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N:\Finance\ОТ\2_Отчетность\3_Фин план\2022\1 квартал 2022\"/>
    </mc:Choice>
  </mc:AlternateContent>
  <bookViews>
    <workbookView xWindow="0" yWindow="0" windowWidth="20490" windowHeight="7620" tabRatio="928" firstSheet="13" activeTab="13"/>
  </bookViews>
  <sheets>
    <sheet name="СВОД" sheetId="1" state="hidden" r:id="rId1"/>
    <sheet name="График ОТ" sheetId="17" state="hidden" r:id="rId2"/>
    <sheet name="Табл 1.1_№585" sheetId="27" state="hidden" r:id="rId3"/>
    <sheet name="Табл 1.4_№585" sheetId="28" state="hidden" r:id="rId4"/>
    <sheet name="Прил 1_№1831 (RAB)" sheetId="20" state="hidden" r:id="rId5"/>
    <sheet name="Прил 2_№1831 (ДИ)" sheetId="21" state="hidden" r:id="rId6"/>
    <sheet name="Прил 3_№1831 (ЭОР)" sheetId="22" state="hidden" r:id="rId7"/>
    <sheet name="Прил 4_№1831" sheetId="23" state="hidden" r:id="rId8"/>
    <sheet name="Прил 5_№1831" sheetId="24" state="hidden" r:id="rId9"/>
    <sheet name="Прил 1_к №24 (разд 1-2)" sheetId="25" state="hidden" r:id="rId10"/>
    <sheet name="Прил 1_к №24 (разд 3)" sheetId="26" state="hidden" r:id="rId11"/>
    <sheet name="Прил 1 к №310" sheetId="29" state="hidden" r:id="rId12"/>
    <sheet name="Прил 9 к №320" sheetId="31" state="hidden" r:id="rId13"/>
    <sheet name="Прил 20 к №320" sheetId="30" r:id="rId14"/>
    <sheet name="Ист 9 мес 2020" sheetId="136" state="hidden" r:id="rId15"/>
    <sheet name="Ист 3 мес 2021" sheetId="156" state="hidden" r:id="rId16"/>
    <sheet name="Источники 6 месяцев 2021" sheetId="164" state="hidden" r:id="rId17"/>
    <sheet name="УФ2" sheetId="146" state="hidden" r:id="rId18"/>
    <sheet name="УФ2- 1 кв" sheetId="149" state="hidden" r:id="rId19"/>
    <sheet name="УФ2- 2 кв" sheetId="160" state="hidden" r:id="rId20"/>
    <sheet name="Ф1" sheetId="127" state="hidden" r:id="rId21"/>
    <sheet name="Ф1- 1 кв " sheetId="150" state="hidden" r:id="rId22"/>
    <sheet name="Ф1- 2 кв" sheetId="163" state="hidden" r:id="rId23"/>
    <sheet name="Ф2" sheetId="128" state="hidden" r:id="rId24"/>
    <sheet name=" Ф2- 1 кв" sheetId="151" state="hidden" r:id="rId25"/>
    <sheet name="Ф2- 2 кв" sheetId="159" state="hidden" r:id="rId26"/>
    <sheet name="ф2 2200" sheetId="129" state="hidden" r:id="rId27"/>
    <sheet name="ф2 2200- 1 кв" sheetId="152" state="hidden" r:id="rId28"/>
    <sheet name="ф2 2200- 2 кв" sheetId="157" state="hidden" r:id="rId29"/>
    <sheet name="смета" sheetId="133" state="hidden" r:id="rId30"/>
    <sheet name="смета-1 кв" sheetId="153" state="hidden" r:id="rId31"/>
    <sheet name="смета- 2 кв" sheetId="158" state="hidden" r:id="rId32"/>
    <sheet name="МИНЭНЕРГО_4.48.1." sheetId="147" state="hidden" r:id="rId33"/>
    <sheet name="4.48- 1кв" sheetId="154" state="hidden" r:id="rId34"/>
    <sheet name="МИН_4.48.1. - 2 кв." sheetId="162" state="hidden" r:id="rId35"/>
    <sheet name="МИНЭНЕРГО_4.58" sheetId="148" state="hidden" r:id="rId36"/>
    <sheet name="4.58-1 кв." sheetId="155" state="hidden" r:id="rId37"/>
    <sheet name="МИН_4.58_2 кв." sheetId="161" state="hidden" r:id="rId38"/>
  </sheets>
  <externalReferences>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0" localSheetId="15">#REF!</definedName>
    <definedName name="\0" localSheetId="14">#REF!</definedName>
    <definedName name="\0" localSheetId="16">#REF!</definedName>
    <definedName name="\0">#REF!</definedName>
    <definedName name="\a" localSheetId="15">#REF!</definedName>
    <definedName name="\a" localSheetId="14">#REF!</definedName>
    <definedName name="\a" localSheetId="16">#REF!</definedName>
    <definedName name="\a" localSheetId="26">#REF!</definedName>
    <definedName name="\a" localSheetId="28">#REF!</definedName>
    <definedName name="\a">#REF!</definedName>
    <definedName name="\HOMEPOS" localSheetId="15">#REF!</definedName>
    <definedName name="\HOMEPOS" localSheetId="14">#REF!</definedName>
    <definedName name="\HOMEPOS" localSheetId="16">#REF!</definedName>
    <definedName name="\HOMEPOS">#REF!</definedName>
    <definedName name="\m" localSheetId="15">#REF!</definedName>
    <definedName name="\m" localSheetId="16">#REF!</definedName>
    <definedName name="\m">#REF!</definedName>
    <definedName name="\n" localSheetId="15">#REF!</definedName>
    <definedName name="\n" localSheetId="16">#REF!</definedName>
    <definedName name="\n">#REF!</definedName>
    <definedName name="\o" localSheetId="15">#REF!</definedName>
    <definedName name="\o" localSheetId="16">#REF!</definedName>
    <definedName name="\o">#REF!</definedName>
    <definedName name="_________________fg33">#N/A</definedName>
    <definedName name="_______________ew1">#N/A</definedName>
    <definedName name="_______________fg33">#N/A</definedName>
    <definedName name="_______________S116" localSheetId="15">#REF!</definedName>
    <definedName name="_______________S116" localSheetId="14">#REF!</definedName>
    <definedName name="_______________S116" localSheetId="16">#REF!</definedName>
    <definedName name="_______________S116">#REF!</definedName>
    <definedName name="_______________S118" localSheetId="15">#REF!</definedName>
    <definedName name="_______________S118" localSheetId="14">#REF!</definedName>
    <definedName name="_______________S118" localSheetId="16">#REF!</definedName>
    <definedName name="_______________S118">#REF!</definedName>
    <definedName name="_______________S119" localSheetId="15">#REF!</definedName>
    <definedName name="_______________S119" localSheetId="14">#REF!</definedName>
    <definedName name="_______________S119" localSheetId="16">#REF!</definedName>
    <definedName name="_______________S119">#REF!</definedName>
    <definedName name="_______________S22" localSheetId="15">#REF!</definedName>
    <definedName name="_______________S22" localSheetId="16">#REF!</definedName>
    <definedName name="_______________S22">#REF!</definedName>
    <definedName name="_______________S220" localSheetId="15">#REF!</definedName>
    <definedName name="_______________S220" localSheetId="16">#REF!</definedName>
    <definedName name="_______________S220">#REF!</definedName>
    <definedName name="_______________S330" localSheetId="15">#REF!</definedName>
    <definedName name="_______________S330" localSheetId="16">#REF!</definedName>
    <definedName name="_______________S330">#REF!</definedName>
    <definedName name="______________ew1">#N/A</definedName>
    <definedName name="______________fg33">#N/A</definedName>
    <definedName name="______________PDG085" localSheetId="15">#REF!</definedName>
    <definedName name="______________PDG085" localSheetId="14">#REF!</definedName>
    <definedName name="______________PDG085" localSheetId="16">#REF!</definedName>
    <definedName name="______________PDG085">#REF!</definedName>
    <definedName name="______________S116" localSheetId="15">#REF!</definedName>
    <definedName name="______________S116" localSheetId="14">#REF!</definedName>
    <definedName name="______________S116" localSheetId="16">#REF!</definedName>
    <definedName name="______________S116">#REF!</definedName>
    <definedName name="______________S118" localSheetId="15">#REF!</definedName>
    <definedName name="______________S118" localSheetId="14">#REF!</definedName>
    <definedName name="______________S118" localSheetId="16">#REF!</definedName>
    <definedName name="______________S118">#REF!</definedName>
    <definedName name="______________S119" localSheetId="15">#REF!</definedName>
    <definedName name="______________S119" localSheetId="16">#REF!</definedName>
    <definedName name="______________S119">#REF!</definedName>
    <definedName name="______________S22" localSheetId="15">#REF!</definedName>
    <definedName name="______________S22" localSheetId="16">#REF!</definedName>
    <definedName name="______________S22">#REF!</definedName>
    <definedName name="______________S220" localSheetId="15">#REF!</definedName>
    <definedName name="______________S220" localSheetId="16">#REF!</definedName>
    <definedName name="______________S220">#REF!</definedName>
    <definedName name="______________S330" localSheetId="15">#REF!</definedName>
    <definedName name="______________S330" localSheetId="16">#REF!</definedName>
    <definedName name="______________S330">#REF!</definedName>
    <definedName name="_____________C370000" localSheetId="15">#REF!</definedName>
    <definedName name="_____________C370000" localSheetId="16">#REF!</definedName>
    <definedName name="_____________C370000">#REF!</definedName>
    <definedName name="_____________ew1">#N/A</definedName>
    <definedName name="_____________fg33">#N/A</definedName>
    <definedName name="____________ew1">#N/A</definedName>
    <definedName name="____________fg33">#N/A</definedName>
    <definedName name="___________ew1">#N/A</definedName>
    <definedName name="___________fg33">#N/A</definedName>
    <definedName name="___________xlfn.BAHTTEXT" hidden="1">#NAME?</definedName>
    <definedName name="__________ew1">#N/A</definedName>
    <definedName name="__________fg33">#N/A</definedName>
    <definedName name="__________xlfn.BAHTTEXT" hidden="1">#NAME?</definedName>
    <definedName name="_________ew1">#N/A</definedName>
    <definedName name="_________fg33">#N/A</definedName>
    <definedName name="_________xlfn.BAHTTEXT" hidden="1">#NAME?</definedName>
    <definedName name="________ew1">#N/A</definedName>
    <definedName name="________fg33">#N/A</definedName>
    <definedName name="________xlfn.BAHTTEXT" hidden="1">#NAME?</definedName>
    <definedName name="_______ew1">#N/A</definedName>
    <definedName name="_______fg33">#N/A</definedName>
    <definedName name="_______xlfn.BAHTTEXT" hidden="1">#NAME?</definedName>
    <definedName name="______ew1">#N/A</definedName>
    <definedName name="______fg33">#N/A</definedName>
    <definedName name="______xlfn.BAHTTEXT" hidden="1">#NAME?</definedName>
    <definedName name="_____ew1">#N/A</definedName>
    <definedName name="_____fg33">#N/A</definedName>
    <definedName name="_____xlfn.BAHTTEXT" hidden="1">#NAME?</definedName>
    <definedName name="____ew1">#N/A</definedName>
    <definedName name="____fg33">#N/A</definedName>
    <definedName name="____PDG085">#N/A</definedName>
    <definedName name="____S116">#N/A</definedName>
    <definedName name="____S118">#N/A</definedName>
    <definedName name="____S119">#N/A</definedName>
    <definedName name="____S22">#N/A</definedName>
    <definedName name="____S220">#N/A</definedName>
    <definedName name="____S330">#N/A</definedName>
    <definedName name="____xlfn.BAHTTEXT" hidden="1">#NAME?</definedName>
    <definedName name="___C370000">#N/A</definedName>
    <definedName name="___ew1">#N/A</definedName>
    <definedName name="___fg33" localSheetId="15">'Ист 3 мес 2021'!___fg33</definedName>
    <definedName name="___fg33" localSheetId="14">'Ист 9 мес 2020'!___fg33</definedName>
    <definedName name="___fg33" localSheetId="16">'Источники 6 месяцев 2021'!___fg33</definedName>
    <definedName name="___fg33">[0]!___fg33</definedName>
    <definedName name="___PDG085" localSheetId="15">#REF!</definedName>
    <definedName name="___PDG085" localSheetId="14">#REF!</definedName>
    <definedName name="___PDG085" localSheetId="16">#REF!</definedName>
    <definedName name="___PDG085">#REF!</definedName>
    <definedName name="___S116" localSheetId="15">#REF!</definedName>
    <definedName name="___S116" localSheetId="14">#REF!</definedName>
    <definedName name="___S116" localSheetId="16">#REF!</definedName>
    <definedName name="___S116">#REF!</definedName>
    <definedName name="___S118" localSheetId="15">#REF!</definedName>
    <definedName name="___S118" localSheetId="14">#REF!</definedName>
    <definedName name="___S118" localSheetId="16">#REF!</definedName>
    <definedName name="___S118">#REF!</definedName>
    <definedName name="___S119" localSheetId="15">#REF!</definedName>
    <definedName name="___S119" localSheetId="16">#REF!</definedName>
    <definedName name="___S119">#REF!</definedName>
    <definedName name="___S22" localSheetId="15">#REF!</definedName>
    <definedName name="___S22" localSheetId="16">#REF!</definedName>
    <definedName name="___S22">#REF!</definedName>
    <definedName name="___S220" localSheetId="15">#REF!</definedName>
    <definedName name="___S220" localSheetId="16">#REF!</definedName>
    <definedName name="___S220">#REF!</definedName>
    <definedName name="___S330" localSheetId="15">#REF!</definedName>
    <definedName name="___S330" localSheetId="16">#REF!</definedName>
    <definedName name="___S330">#REF!</definedName>
    <definedName name="___xlfn.BAHTTEXT" hidden="1">#NAME?</definedName>
    <definedName name="___xlnm.Print_Area_24" localSheetId="15">#REF!</definedName>
    <definedName name="___xlnm.Print_Area_24" localSheetId="14">#REF!</definedName>
    <definedName name="___xlnm.Print_Area_24" localSheetId="16">#REF!</definedName>
    <definedName name="___xlnm.Print_Area_24">#REF!</definedName>
    <definedName name="__123Graph_A" localSheetId="26" hidden="1">[1]Кедровский!#REF!</definedName>
    <definedName name="__123Graph_A" localSheetId="28" hidden="1">[1]Кедровский!#REF!</definedName>
    <definedName name="__123Graph_A" hidden="1">#N/A</definedName>
    <definedName name="__123Graph_AGraph1" localSheetId="26" hidden="1">[1]Кедровский!#REF!</definedName>
    <definedName name="__123Graph_AGraph1" localSheetId="28" hidden="1">[1]Кедровский!#REF!</definedName>
    <definedName name="__123Graph_AGraph1" hidden="1">#N/A</definedName>
    <definedName name="__123Graph_AGraph2" localSheetId="26" hidden="1">[1]Кедровский!#REF!</definedName>
    <definedName name="__123Graph_AGraph2" localSheetId="28" hidden="1">[1]Кедровский!#REF!</definedName>
    <definedName name="__123Graph_AGraph2" hidden="1">#N/A</definedName>
    <definedName name="__123Graph_AGraph3" localSheetId="26" hidden="1">[1]Кедровский!#REF!</definedName>
    <definedName name="__123Graph_AGraph3" localSheetId="28" hidden="1">[1]Кедровский!#REF!</definedName>
    <definedName name="__123Graph_AGraph3" hidden="1">#N/A</definedName>
    <definedName name="__123Graph_AGraph4" localSheetId="26" hidden="1">[1]Кедровский!#REF!</definedName>
    <definedName name="__123Graph_AGraph4" localSheetId="28" hidden="1">[1]Кедровский!#REF!</definedName>
    <definedName name="__123Graph_AGraph4" hidden="1">#N/A</definedName>
    <definedName name="__123Graph_BGRAPH1" localSheetId="15" hidden="1">'[2]на 1 тут'!#REF!</definedName>
    <definedName name="__123Graph_BGRAPH1" localSheetId="16" hidden="1">'[2]на 1 тут'!#REF!</definedName>
    <definedName name="__123Graph_BGRAPH1" localSheetId="17" hidden="1">'[3]на 1 тут'!#REF!</definedName>
    <definedName name="__123Graph_BGRAPH1" hidden="1">'[2]на 1 тут'!#REF!</definedName>
    <definedName name="__123Graph_BGRAPH2" localSheetId="15" hidden="1">'[2]на 1 тут'!#REF!</definedName>
    <definedName name="__123Graph_BGRAPH2" localSheetId="16" hidden="1">'[2]на 1 тут'!#REF!</definedName>
    <definedName name="__123Graph_BGRAPH2" localSheetId="17" hidden="1">'[3]на 1 тут'!#REF!</definedName>
    <definedName name="__123Graph_BGRAPH2" hidden="1">'[2]на 1 тут'!#REF!</definedName>
    <definedName name="__123Graph_CGRAPH1" localSheetId="15" hidden="1">'[2]на 1 тут'!#REF!</definedName>
    <definedName name="__123Graph_CGRAPH1" localSheetId="16" hidden="1">'[2]на 1 тут'!#REF!</definedName>
    <definedName name="__123Graph_CGRAPH1" localSheetId="17" hidden="1">'[3]на 1 тут'!#REF!</definedName>
    <definedName name="__123Graph_CGRAPH1" hidden="1">'[2]на 1 тут'!#REF!</definedName>
    <definedName name="__123Graph_CGRAPH2" localSheetId="15" hidden="1">'[2]на 1 тут'!#REF!</definedName>
    <definedName name="__123Graph_CGRAPH2" localSheetId="16" hidden="1">'[2]на 1 тут'!#REF!</definedName>
    <definedName name="__123Graph_CGRAPH2" localSheetId="17" hidden="1">'[3]на 1 тут'!#REF!</definedName>
    <definedName name="__123Graph_CGRAPH2" hidden="1">'[2]на 1 тут'!#REF!</definedName>
    <definedName name="__123Graph_LBL_AGRAPH1" localSheetId="15" hidden="1">'[2]на 1 тут'!#REF!</definedName>
    <definedName name="__123Graph_LBL_AGRAPH1" localSheetId="16" hidden="1">'[2]на 1 тут'!#REF!</definedName>
    <definedName name="__123Graph_LBL_AGRAPH1" localSheetId="17" hidden="1">'[3]на 1 тут'!#REF!</definedName>
    <definedName name="__123Graph_LBL_AGRAPH1" hidden="1">'[2]на 1 тут'!#REF!</definedName>
    <definedName name="__123Graph_X" localSheetId="26" hidden="1">[1]Кедровский!#REF!</definedName>
    <definedName name="__123Graph_X" localSheetId="28" hidden="1">[1]Кедровский!#REF!</definedName>
    <definedName name="__123Graph_X" hidden="1">#N/A</definedName>
    <definedName name="__123Graph_XGraph1" localSheetId="26" hidden="1">[1]Кедровский!#REF!</definedName>
    <definedName name="__123Graph_XGraph1" localSheetId="28" hidden="1">[1]Кедровский!#REF!</definedName>
    <definedName name="__123Graph_XGraph1" hidden="1">#N/A</definedName>
    <definedName name="__123Graph_XGraph2" localSheetId="26" hidden="1">[1]Кедровский!#REF!</definedName>
    <definedName name="__123Graph_XGraph2" localSheetId="28" hidden="1">[1]Кедровский!#REF!</definedName>
    <definedName name="__123Graph_XGraph2" hidden="1">#N/A</definedName>
    <definedName name="__123Graph_XGraph3" localSheetId="26" hidden="1">[1]Кедровский!#REF!</definedName>
    <definedName name="__123Graph_XGraph3" localSheetId="28" hidden="1">[1]Кедровский!#REF!</definedName>
    <definedName name="__123Graph_XGraph3" hidden="1">#N/A</definedName>
    <definedName name="__123Graph_XGraph4" localSheetId="26" hidden="1">[1]Кедровский!#REF!</definedName>
    <definedName name="__123Graph_XGraph4" localSheetId="28" hidden="1">[1]Кедровский!#REF!</definedName>
    <definedName name="__123Graph_XGraph4" hidden="1">#N/A</definedName>
    <definedName name="__C370000" localSheetId="15">#REF!</definedName>
    <definedName name="__C370000" localSheetId="14">#REF!</definedName>
    <definedName name="__C370000" localSheetId="16">#REF!</definedName>
    <definedName name="__C370000">#REF!</definedName>
    <definedName name="__ew1">#N/A</definedName>
    <definedName name="__fg33">#N/A</definedName>
    <definedName name="__IntlFixup" hidden="1">TRUE</definedName>
    <definedName name="__M8">#N/A</definedName>
    <definedName name="__M9">#N/A</definedName>
    <definedName name="__PDG085">#N/A</definedName>
    <definedName name="__q11">#N/A</definedName>
    <definedName name="__q15">#N/A</definedName>
    <definedName name="__q17">#N/A</definedName>
    <definedName name="__q2">#N/A</definedName>
    <definedName name="__q3">#N/A</definedName>
    <definedName name="__q4">#N/A</definedName>
    <definedName name="__q5">#N/A</definedName>
    <definedName name="__q6">#N/A</definedName>
    <definedName name="__q7">#N/A</definedName>
    <definedName name="__q8">#N/A</definedName>
    <definedName name="__q9">#N/A</definedName>
    <definedName name="__S116">#N/A</definedName>
    <definedName name="__S118">#N/A</definedName>
    <definedName name="__S119">#N/A</definedName>
    <definedName name="__S22">#N/A</definedName>
    <definedName name="__S220">#N/A</definedName>
    <definedName name="__S330">#N/A</definedName>
    <definedName name="__SP1" localSheetId="15">[4]FES!#REF!</definedName>
    <definedName name="__SP1" localSheetId="14">[4]FES!#REF!</definedName>
    <definedName name="__SP1" localSheetId="16">[4]FES!#REF!</definedName>
    <definedName name="__SP1">[4]FES!#REF!</definedName>
    <definedName name="__SP10" localSheetId="15">[4]FES!#REF!</definedName>
    <definedName name="__SP10" localSheetId="16">[4]FES!#REF!</definedName>
    <definedName name="__SP10">[4]FES!#REF!</definedName>
    <definedName name="__SP11" localSheetId="15">[4]FES!#REF!</definedName>
    <definedName name="__SP11" localSheetId="16">[4]FES!#REF!</definedName>
    <definedName name="__SP11">[4]FES!#REF!</definedName>
    <definedName name="__SP12" localSheetId="15">[4]FES!#REF!</definedName>
    <definedName name="__SP12" localSheetId="16">[4]FES!#REF!</definedName>
    <definedName name="__SP12">[4]FES!#REF!</definedName>
    <definedName name="__SP13" localSheetId="15">[4]FES!#REF!</definedName>
    <definedName name="__SP13" localSheetId="16">[4]FES!#REF!</definedName>
    <definedName name="__SP13">[4]FES!#REF!</definedName>
    <definedName name="__SP14" localSheetId="15">[4]FES!#REF!</definedName>
    <definedName name="__SP14" localSheetId="16">[4]FES!#REF!</definedName>
    <definedName name="__SP14">[4]FES!#REF!</definedName>
    <definedName name="__SP15" localSheetId="15">[4]FES!#REF!</definedName>
    <definedName name="__SP15" localSheetId="16">[4]FES!#REF!</definedName>
    <definedName name="__SP15">[4]FES!#REF!</definedName>
    <definedName name="__SP16" localSheetId="15">[4]FES!#REF!</definedName>
    <definedName name="__SP16" localSheetId="16">[4]FES!#REF!</definedName>
    <definedName name="__SP16">[4]FES!#REF!</definedName>
    <definedName name="__SP17" localSheetId="15">[4]FES!#REF!</definedName>
    <definedName name="__SP17" localSheetId="16">[4]FES!#REF!</definedName>
    <definedName name="__SP17">[4]FES!#REF!</definedName>
    <definedName name="__SP18" localSheetId="15">[4]FES!#REF!</definedName>
    <definedName name="__SP18" localSheetId="16">[4]FES!#REF!</definedName>
    <definedName name="__SP18">[4]FES!#REF!</definedName>
    <definedName name="__SP19" localSheetId="15">[4]FES!#REF!</definedName>
    <definedName name="__SP19" localSheetId="16">[4]FES!#REF!</definedName>
    <definedName name="__SP19">[4]FES!#REF!</definedName>
    <definedName name="__SP2" localSheetId="15">[4]FES!#REF!</definedName>
    <definedName name="__SP2" localSheetId="16">[4]FES!#REF!</definedName>
    <definedName name="__SP2">[4]FES!#REF!</definedName>
    <definedName name="__SP20" localSheetId="15">[4]FES!#REF!</definedName>
    <definedName name="__SP20" localSheetId="16">[4]FES!#REF!</definedName>
    <definedName name="__SP20">[4]FES!#REF!</definedName>
    <definedName name="__SP3" localSheetId="15">[4]FES!#REF!</definedName>
    <definedName name="__SP3" localSheetId="16">[4]FES!#REF!</definedName>
    <definedName name="__SP3">[4]FES!#REF!</definedName>
    <definedName name="__SP4" localSheetId="15">[4]FES!#REF!</definedName>
    <definedName name="__SP4" localSheetId="16">[4]FES!#REF!</definedName>
    <definedName name="__SP4">[4]FES!#REF!</definedName>
    <definedName name="__SP5" localSheetId="15">[4]FES!#REF!</definedName>
    <definedName name="__SP5" localSheetId="16">[4]FES!#REF!</definedName>
    <definedName name="__SP5">[4]FES!#REF!</definedName>
    <definedName name="__SP7" localSheetId="15">[4]FES!#REF!</definedName>
    <definedName name="__SP7" localSheetId="16">[4]FES!#REF!</definedName>
    <definedName name="__SP7">[4]FES!#REF!</definedName>
    <definedName name="__SP8" localSheetId="15">[4]FES!#REF!</definedName>
    <definedName name="__SP8" localSheetId="16">[4]FES!#REF!</definedName>
    <definedName name="__SP8">[4]FES!#REF!</definedName>
    <definedName name="__SP9" localSheetId="15">[4]FES!#REF!</definedName>
    <definedName name="__SP9" localSheetId="16">[4]FES!#REF!</definedName>
    <definedName name="__SP9">[4]FES!#REF!</definedName>
    <definedName name="__xlfn.BAHTTEXT" hidden="1">#NAME?</definedName>
    <definedName name="__xlnm.Print_Area_24" localSheetId="15">#REF!</definedName>
    <definedName name="__xlnm.Print_Area_24" localSheetId="16">#REF!</definedName>
    <definedName name="__xlnm.Print_Area_24">#REF!</definedName>
    <definedName name="__xlnm.Print_Area_7" localSheetId="15">#REF!</definedName>
    <definedName name="__xlnm.Print_Area_7" localSheetId="16">#REF!</definedName>
    <definedName name="__xlnm.Print_Area_7">#REF!</definedName>
    <definedName name="__уц2">#N/A</definedName>
    <definedName name="_001" localSheetId="15">#REF!</definedName>
    <definedName name="_001" localSheetId="14">#REF!</definedName>
    <definedName name="_001" localSheetId="16">#REF!</definedName>
    <definedName name="_001">#REF!</definedName>
    <definedName name="_123Graph_XGraph4" localSheetId="26" hidden="1">#REF!</definedName>
    <definedName name="_123Graph_XGraph4" localSheetId="28" hidden="1">#REF!</definedName>
    <definedName name="_123Graph_XGraph4" hidden="1">#N/A</definedName>
    <definedName name="_A" localSheetId="15">#REF!</definedName>
    <definedName name="_A" localSheetId="14">#REF!</definedName>
    <definedName name="_A" localSheetId="16">#REF!</definedName>
    <definedName name="_A">#REF!</definedName>
    <definedName name="_B" localSheetId="15">#REF!</definedName>
    <definedName name="_B" localSheetId="14">#REF!</definedName>
    <definedName name="_B" localSheetId="16">#REF!</definedName>
    <definedName name="_B">#REF!</definedName>
    <definedName name="_C" localSheetId="15">#REF!</definedName>
    <definedName name="_C" localSheetId="14">#REF!</definedName>
    <definedName name="_C" localSheetId="16">#REF!</definedName>
    <definedName name="_C">#REF!</definedName>
    <definedName name="_C370000">#N/A</definedName>
    <definedName name="_D" localSheetId="15">#REF!</definedName>
    <definedName name="_D" localSheetId="14">#REF!</definedName>
    <definedName name="_D" localSheetId="16">#REF!</definedName>
    <definedName name="_D">#REF!</definedName>
    <definedName name="_def1999" localSheetId="15">#REF!</definedName>
    <definedName name="_def1999" localSheetId="14">#REF!</definedName>
    <definedName name="_def1999" localSheetId="16">#REF!</definedName>
    <definedName name="_def1999">#REF!</definedName>
    <definedName name="_def2000г" localSheetId="15">#REF!</definedName>
    <definedName name="_def2000г" localSheetId="14">#REF!</definedName>
    <definedName name="_def2000г" localSheetId="16">#REF!</definedName>
    <definedName name="_def2000г">#REF!</definedName>
    <definedName name="_def2001г" localSheetId="15">#REF!</definedName>
    <definedName name="_def2001г" localSheetId="16">#REF!</definedName>
    <definedName name="_def2001г">#REF!</definedName>
    <definedName name="_def2002г" localSheetId="15">#REF!</definedName>
    <definedName name="_def2002г" localSheetId="16">#REF!</definedName>
    <definedName name="_def2002г">#REF!</definedName>
    <definedName name="_E" localSheetId="15">#REF!</definedName>
    <definedName name="_E" localSheetId="16">#REF!</definedName>
    <definedName name="_E">#REF!</definedName>
    <definedName name="_ew1" localSheetId="15">'Ист 3 мес 2021'!_ew1</definedName>
    <definedName name="_ew1" localSheetId="14">'Ист 9 мес 2020'!_ew1</definedName>
    <definedName name="_ew1" localSheetId="16">'Источники 6 месяцев 2021'!_ew1</definedName>
    <definedName name="_ew1" localSheetId="26">'ф2 2200'!_ew1</definedName>
    <definedName name="_ew1" localSheetId="28">'ф2 2200- 2 кв'!_ew1</definedName>
    <definedName name="_ew1">[0]!_ew1</definedName>
    <definedName name="_F" localSheetId="15">#REF!</definedName>
    <definedName name="_F" localSheetId="14">#REF!</definedName>
    <definedName name="_F" localSheetId="16">#REF!</definedName>
    <definedName name="_F">#REF!</definedName>
    <definedName name="_fg33" localSheetId="15">'Ист 3 мес 2021'!_fg33</definedName>
    <definedName name="_fg33" localSheetId="14">'Ист 9 мес 2020'!_fg33</definedName>
    <definedName name="_fg33" localSheetId="16">'Источники 6 месяцев 2021'!_fg33</definedName>
    <definedName name="_fg33" localSheetId="26">'ф2 2200'!_fg33</definedName>
    <definedName name="_fg33" localSheetId="28">'ф2 2200- 2 кв'!_fg33</definedName>
    <definedName name="_fg33">[0]!_fg33</definedName>
    <definedName name="_FilterDatabase" localSheetId="17" hidden="1">УФ2!$AH$22:$AM$23</definedName>
    <definedName name="_FilterDatabase" hidden="1">#N/A</definedName>
    <definedName name="_inf2000" localSheetId="15">#REF!</definedName>
    <definedName name="_inf2000" localSheetId="14">#REF!</definedName>
    <definedName name="_inf2000" localSheetId="16">#REF!</definedName>
    <definedName name="_inf2000">#REF!</definedName>
    <definedName name="_inf2001" localSheetId="15">#REF!</definedName>
    <definedName name="_inf2001" localSheetId="14">#REF!</definedName>
    <definedName name="_inf2001" localSheetId="16">#REF!</definedName>
    <definedName name="_inf2001">#REF!</definedName>
    <definedName name="_inf2002" localSheetId="15">#REF!</definedName>
    <definedName name="_inf2002" localSheetId="14">#REF!</definedName>
    <definedName name="_inf2002" localSheetId="16">#REF!</definedName>
    <definedName name="_inf2002">#REF!</definedName>
    <definedName name="_inf2003" localSheetId="15">#REF!</definedName>
    <definedName name="_inf2003" localSheetId="16">#REF!</definedName>
    <definedName name="_inf2003">#REF!</definedName>
    <definedName name="_inf2004" localSheetId="15">#REF!</definedName>
    <definedName name="_inf2004" localSheetId="16">#REF!</definedName>
    <definedName name="_inf2004">#REF!</definedName>
    <definedName name="_inf2005" localSheetId="15">#REF!</definedName>
    <definedName name="_inf2005" localSheetId="16">#REF!</definedName>
    <definedName name="_inf2005">#REF!</definedName>
    <definedName name="_inf2006" localSheetId="15">#REF!</definedName>
    <definedName name="_inf2006" localSheetId="16">#REF!</definedName>
    <definedName name="_inf2006">#REF!</definedName>
    <definedName name="_inf2007" localSheetId="15">#REF!</definedName>
    <definedName name="_inf2007" localSheetId="16">#REF!</definedName>
    <definedName name="_inf2007">#REF!</definedName>
    <definedName name="_inf2008" localSheetId="15">#REF!</definedName>
    <definedName name="_inf2008" localSheetId="16">#REF!</definedName>
    <definedName name="_inf2008">#REF!</definedName>
    <definedName name="_inf2009" localSheetId="15">#REF!</definedName>
    <definedName name="_inf2009" localSheetId="16">#REF!</definedName>
    <definedName name="_inf2009">#REF!</definedName>
    <definedName name="_inf2010" localSheetId="15">#REF!</definedName>
    <definedName name="_inf2010" localSheetId="16">#REF!</definedName>
    <definedName name="_inf2010">#REF!</definedName>
    <definedName name="_inf2011" localSheetId="15">#REF!</definedName>
    <definedName name="_inf2011" localSheetId="16">#REF!</definedName>
    <definedName name="_inf2011">#REF!</definedName>
    <definedName name="_inf2012" localSheetId="15">#REF!</definedName>
    <definedName name="_inf2012" localSheetId="16">#REF!</definedName>
    <definedName name="_inf2012">#REF!</definedName>
    <definedName name="_inf2013" localSheetId="15">#REF!</definedName>
    <definedName name="_inf2013" localSheetId="16">#REF!</definedName>
    <definedName name="_inf2013">#REF!</definedName>
    <definedName name="_inf2014" localSheetId="15">#REF!</definedName>
    <definedName name="_inf2014" localSheetId="16">#REF!</definedName>
    <definedName name="_inf2014">#REF!</definedName>
    <definedName name="_inf2015" localSheetId="15">#REF!</definedName>
    <definedName name="_inf2015" localSheetId="16">#REF!</definedName>
    <definedName name="_inf2015">#REF!</definedName>
    <definedName name="_infl.99" localSheetId="15">#REF!</definedName>
    <definedName name="_infl.99" localSheetId="16">#REF!</definedName>
    <definedName name="_infl.99">#REF!</definedName>
    <definedName name="_M8" localSheetId="15">'Ист 3 мес 2021'!_M8</definedName>
    <definedName name="_M8" localSheetId="14">'Ист 9 мес 2020'!_M8</definedName>
    <definedName name="_M8" localSheetId="16">'Источники 6 месяцев 2021'!_M8</definedName>
    <definedName name="_M8">[0]!_M8</definedName>
    <definedName name="_M9" localSheetId="15">'Ист 3 мес 2021'!_M9</definedName>
    <definedName name="_M9" localSheetId="14">'Ист 9 мес 2020'!_M9</definedName>
    <definedName name="_M9" localSheetId="16">'Источники 6 месяцев 2021'!_M9</definedName>
    <definedName name="_M9">[0]!_M9</definedName>
    <definedName name="_mm1" localSheetId="15">#REF!</definedName>
    <definedName name="_mm1" localSheetId="14">#REF!</definedName>
    <definedName name="_mm1" localSheetId="16">#REF!</definedName>
    <definedName name="_mm1">#REF!</definedName>
    <definedName name="_PDG085" localSheetId="15">#REF!</definedName>
    <definedName name="_PDG085" localSheetId="14">#REF!</definedName>
    <definedName name="_PDG085" localSheetId="16">#REF!</definedName>
    <definedName name="_PDG085">#REF!</definedName>
    <definedName name="_q11" localSheetId="15">'Ист 3 мес 2021'!_q11</definedName>
    <definedName name="_q11" localSheetId="14">'Ист 9 мес 2020'!_q11</definedName>
    <definedName name="_q11" localSheetId="16">'Источники 6 месяцев 2021'!_q11</definedName>
    <definedName name="_q11">[0]!_q11</definedName>
    <definedName name="_q15" localSheetId="15">'Ист 3 мес 2021'!_q15</definedName>
    <definedName name="_q15" localSheetId="14">'Ист 9 мес 2020'!_q15</definedName>
    <definedName name="_q15" localSheetId="16">'Источники 6 месяцев 2021'!_q15</definedName>
    <definedName name="_q15">[0]!_q15</definedName>
    <definedName name="_q17" localSheetId="15">'Ист 3 мес 2021'!_q17</definedName>
    <definedName name="_q17" localSheetId="14">'Ист 9 мес 2020'!_q17</definedName>
    <definedName name="_q17" localSheetId="16">'Источники 6 месяцев 2021'!_q17</definedName>
    <definedName name="_q17">[0]!_q17</definedName>
    <definedName name="_q2" localSheetId="15">'Ист 3 мес 2021'!_q2</definedName>
    <definedName name="_q2" localSheetId="14">'Ист 9 мес 2020'!_q2</definedName>
    <definedName name="_q2" localSheetId="16">'Источники 6 месяцев 2021'!_q2</definedName>
    <definedName name="_q2">[0]!_q2</definedName>
    <definedName name="_q3" localSheetId="15">'Ист 3 мес 2021'!_q3</definedName>
    <definedName name="_q3" localSheetId="14">'Ист 9 мес 2020'!_q3</definedName>
    <definedName name="_q3" localSheetId="16">'Источники 6 месяцев 2021'!_q3</definedName>
    <definedName name="_q3">[0]!_q3</definedName>
    <definedName name="_q4" localSheetId="15">'Ист 3 мес 2021'!_q4</definedName>
    <definedName name="_q4" localSheetId="14">'Ист 9 мес 2020'!_q4</definedName>
    <definedName name="_q4" localSheetId="16">'Источники 6 месяцев 2021'!_q4</definedName>
    <definedName name="_q4">[0]!_q4</definedName>
    <definedName name="_q5" localSheetId="15">'Ист 3 мес 2021'!_q5</definedName>
    <definedName name="_q5" localSheetId="14">'Ист 9 мес 2020'!_q5</definedName>
    <definedName name="_q5" localSheetId="16">'Источники 6 месяцев 2021'!_q5</definedName>
    <definedName name="_q5">[0]!_q5</definedName>
    <definedName name="_q6" localSheetId="15">'Ист 3 мес 2021'!_q6</definedName>
    <definedName name="_q6" localSheetId="14">'Ист 9 мес 2020'!_q6</definedName>
    <definedName name="_q6" localSheetId="16">'Источники 6 месяцев 2021'!_q6</definedName>
    <definedName name="_q6">[0]!_q6</definedName>
    <definedName name="_q7" localSheetId="15">'Ист 3 мес 2021'!_q7</definedName>
    <definedName name="_q7" localSheetId="14">'Ист 9 мес 2020'!_q7</definedName>
    <definedName name="_q7" localSheetId="16">'Источники 6 месяцев 2021'!_q7</definedName>
    <definedName name="_q7">[0]!_q7</definedName>
    <definedName name="_q8" localSheetId="15">'Ист 3 мес 2021'!_q8</definedName>
    <definedName name="_q8" localSheetId="14">'Ист 9 мес 2020'!_q8</definedName>
    <definedName name="_q8" localSheetId="16">'Источники 6 месяцев 2021'!_q8</definedName>
    <definedName name="_q8">[0]!_q8</definedName>
    <definedName name="_q9" localSheetId="15">'Ист 3 мес 2021'!_q9</definedName>
    <definedName name="_q9" localSheetId="14">'Ист 9 мес 2020'!_q9</definedName>
    <definedName name="_q9" localSheetId="16">'Источники 6 месяцев 2021'!_q9</definedName>
    <definedName name="_q9">[0]!_q9</definedName>
    <definedName name="_S116" localSheetId="15">#REF!</definedName>
    <definedName name="_S116" localSheetId="14">#REF!</definedName>
    <definedName name="_S116" localSheetId="16">#REF!</definedName>
    <definedName name="_S116" localSheetId="26">#REF!</definedName>
    <definedName name="_S116" localSheetId="28">#REF!</definedName>
    <definedName name="_S116">#REF!</definedName>
    <definedName name="_S118" localSheetId="15">#REF!</definedName>
    <definedName name="_S118" localSheetId="16">#REF!</definedName>
    <definedName name="_S118" localSheetId="26">#REF!</definedName>
    <definedName name="_S118" localSheetId="28">#REF!</definedName>
    <definedName name="_S118">#REF!</definedName>
    <definedName name="_S119" localSheetId="15">#REF!</definedName>
    <definedName name="_S119" localSheetId="16">#REF!</definedName>
    <definedName name="_S119" localSheetId="26">#REF!</definedName>
    <definedName name="_S119" localSheetId="28">#REF!</definedName>
    <definedName name="_S119">#REF!</definedName>
    <definedName name="_S22" localSheetId="15">#REF!</definedName>
    <definedName name="_S22" localSheetId="16">#REF!</definedName>
    <definedName name="_S22">#REF!</definedName>
    <definedName name="_S220" localSheetId="15">#REF!</definedName>
    <definedName name="_S220" localSheetId="16">#REF!</definedName>
    <definedName name="_S220">#REF!</definedName>
    <definedName name="_S330" localSheetId="15">#REF!</definedName>
    <definedName name="_S330" localSheetId="16">#REF!</definedName>
    <definedName name="_S330">#REF!</definedName>
    <definedName name="_SP1" localSheetId="15">[5]FES!#REF!</definedName>
    <definedName name="_SP1" localSheetId="16">[5]FES!#REF!</definedName>
    <definedName name="_SP1">[5]FES!#REF!</definedName>
    <definedName name="_SP10" localSheetId="15">[5]FES!#REF!</definedName>
    <definedName name="_SP10" localSheetId="16">[5]FES!#REF!</definedName>
    <definedName name="_SP10">[5]FES!#REF!</definedName>
    <definedName name="_SP11" localSheetId="15">[5]FES!#REF!</definedName>
    <definedName name="_SP11" localSheetId="16">[5]FES!#REF!</definedName>
    <definedName name="_SP11">[5]FES!#REF!</definedName>
    <definedName name="_SP12" localSheetId="15">[5]FES!#REF!</definedName>
    <definedName name="_SP12" localSheetId="16">[5]FES!#REF!</definedName>
    <definedName name="_SP12">[5]FES!#REF!</definedName>
    <definedName name="_SP13" localSheetId="15">[5]FES!#REF!</definedName>
    <definedName name="_SP13" localSheetId="16">[5]FES!#REF!</definedName>
    <definedName name="_SP13">[5]FES!#REF!</definedName>
    <definedName name="_SP14" localSheetId="15">[5]FES!#REF!</definedName>
    <definedName name="_SP14" localSheetId="16">[5]FES!#REF!</definedName>
    <definedName name="_SP14">[5]FES!#REF!</definedName>
    <definedName name="_SP15" localSheetId="15">[5]FES!#REF!</definedName>
    <definedName name="_SP15" localSheetId="16">[5]FES!#REF!</definedName>
    <definedName name="_SP15">[5]FES!#REF!</definedName>
    <definedName name="_SP16" localSheetId="15">[5]FES!#REF!</definedName>
    <definedName name="_SP16" localSheetId="16">[5]FES!#REF!</definedName>
    <definedName name="_SP16">[5]FES!#REF!</definedName>
    <definedName name="_SP17" localSheetId="15">[5]FES!#REF!</definedName>
    <definedName name="_SP17" localSheetId="16">[5]FES!#REF!</definedName>
    <definedName name="_SP17">[5]FES!#REF!</definedName>
    <definedName name="_SP18" localSheetId="15">[5]FES!#REF!</definedName>
    <definedName name="_SP18" localSheetId="16">[5]FES!#REF!</definedName>
    <definedName name="_SP18">[5]FES!#REF!</definedName>
    <definedName name="_SP19" localSheetId="15">[5]FES!#REF!</definedName>
    <definedName name="_SP19" localSheetId="16">[5]FES!#REF!</definedName>
    <definedName name="_SP19">[5]FES!#REF!</definedName>
    <definedName name="_SP2" localSheetId="15">[5]FES!#REF!</definedName>
    <definedName name="_SP2" localSheetId="16">[5]FES!#REF!</definedName>
    <definedName name="_SP2">[5]FES!#REF!</definedName>
    <definedName name="_SP20" localSheetId="15">[5]FES!#REF!</definedName>
    <definedName name="_SP20" localSheetId="16">[5]FES!#REF!</definedName>
    <definedName name="_SP20">[5]FES!#REF!</definedName>
    <definedName name="_SP3" localSheetId="15">[5]FES!#REF!</definedName>
    <definedName name="_SP3" localSheetId="16">[5]FES!#REF!</definedName>
    <definedName name="_SP3">[5]FES!#REF!</definedName>
    <definedName name="_SP4" localSheetId="15">[5]FES!#REF!</definedName>
    <definedName name="_SP4" localSheetId="16">[5]FES!#REF!</definedName>
    <definedName name="_SP4">[5]FES!#REF!</definedName>
    <definedName name="_SP5" localSheetId="15">[5]FES!#REF!</definedName>
    <definedName name="_SP5" localSheetId="16">[5]FES!#REF!</definedName>
    <definedName name="_SP5">[5]FES!#REF!</definedName>
    <definedName name="_SP7" localSheetId="15">[5]FES!#REF!</definedName>
    <definedName name="_SP7" localSheetId="16">[5]FES!#REF!</definedName>
    <definedName name="_SP7">[5]FES!#REF!</definedName>
    <definedName name="_SP8" localSheetId="15">[5]FES!#REF!</definedName>
    <definedName name="_SP8" localSheetId="16">[5]FES!#REF!</definedName>
    <definedName name="_SP8">[5]FES!#REF!</definedName>
    <definedName name="_SP9" localSheetId="15">[5]FES!#REF!</definedName>
    <definedName name="_SP9" localSheetId="16">[5]FES!#REF!</definedName>
    <definedName name="_SP9">[5]FES!#REF!</definedName>
    <definedName name="_Версия" localSheetId="15">#REF!</definedName>
    <definedName name="_Версия" localSheetId="14">#REF!</definedName>
    <definedName name="_Версия" localSheetId="16">#REF!</definedName>
    <definedName name="_Версия">#REF!</definedName>
    <definedName name="_ИмяФайла" localSheetId="15">#REF!</definedName>
    <definedName name="_ИмяФайла" localSheetId="14">#REF!</definedName>
    <definedName name="_ИмяФайла" localSheetId="16">#REF!</definedName>
    <definedName name="_ИмяФайла">#REF!</definedName>
    <definedName name="_Отчет" localSheetId="15">#REF!</definedName>
    <definedName name="_Отчет" localSheetId="14">#REF!</definedName>
    <definedName name="_Отчет" localSheetId="16">#REF!</definedName>
    <definedName name="_Отчет">#REF!</definedName>
    <definedName name="_Период" localSheetId="15">#REF!</definedName>
    <definedName name="_Период" localSheetId="16">#REF!</definedName>
    <definedName name="_Период">#REF!</definedName>
    <definedName name="_Предприятие" localSheetId="15">#REF!</definedName>
    <definedName name="_Предприятие" localSheetId="16">#REF!</definedName>
    <definedName name="_Предприятие">#REF!</definedName>
    <definedName name="_xlnm._FilterDatabase" localSheetId="15" hidden="1">'Ист 3 мес 2021'!$A$5:$P$55</definedName>
    <definedName name="_xlnm._FilterDatabase" localSheetId="14" hidden="1">'Ист 9 мес 2020'!$A$5:$P$5</definedName>
    <definedName name="_xlnm._FilterDatabase" localSheetId="16" hidden="1">'Источники 6 месяцев 2021'!$A$5:$P$55</definedName>
    <definedName name="_xlnm._FilterDatabase" localSheetId="13" hidden="1">'Прил 20 к №320'!$A$21:$P$21</definedName>
    <definedName name="_xlnm._FilterDatabase" localSheetId="0" hidden="1">СВОД!$A$6:$I$81</definedName>
    <definedName name="_xlnm._FilterDatabase" hidden="1">#N/A</definedName>
    <definedName name="÷ĺňâĺđňűé" localSheetId="15">#REF!</definedName>
    <definedName name="÷ĺňâĺđňűé" localSheetId="14">#REF!</definedName>
    <definedName name="÷ĺňâĺđňűé" localSheetId="16">#REF!</definedName>
    <definedName name="÷ĺňâĺđňűé">#REF!</definedName>
    <definedName name="a">#N/A</definedName>
    <definedName name="a04t" localSheetId="15">#REF!</definedName>
    <definedName name="a04t" localSheetId="14">#REF!</definedName>
    <definedName name="a04t" localSheetId="16">#REF!</definedName>
    <definedName name="a04t">#REF!</definedName>
    <definedName name="aa" localSheetId="15">'Ист 3 мес 2021'!aa</definedName>
    <definedName name="aa" localSheetId="14">'Ист 9 мес 2020'!aa</definedName>
    <definedName name="aa" localSheetId="16">'Источники 6 месяцев 2021'!aa</definedName>
    <definedName name="aa" localSheetId="26">'ф2 2200'!aa</definedName>
    <definedName name="aa" localSheetId="28">'ф2 2200- 2 кв'!aa</definedName>
    <definedName name="aa">[0]!aa</definedName>
    <definedName name="aaaaa" localSheetId="15">'Ист 3 мес 2021'!aaaaa</definedName>
    <definedName name="aaaaa" localSheetId="14">'Ист 9 мес 2020'!aaaaa</definedName>
    <definedName name="aaaaa" localSheetId="16">'Источники 6 месяцев 2021'!aaaaa</definedName>
    <definedName name="aaaaa" localSheetId="26">'ф2 2200'!aaaaa</definedName>
    <definedName name="aaaaa" localSheetId="28">'ф2 2200- 2 кв'!aaaaa</definedName>
    <definedName name="aaaaa">[0]!aaaaa</definedName>
    <definedName name="aaaaaa">#N/A</definedName>
    <definedName name="AccessDatabase" hidden="1">"C:\My Documents\vlad\Var_2\can270398v2t05.mdb"</definedName>
    <definedName name="AFamorts" localSheetId="15">#REF!</definedName>
    <definedName name="AFamorts" localSheetId="14">#REF!</definedName>
    <definedName name="AFamorts" localSheetId="16">#REF!</definedName>
    <definedName name="AFamorts">#REF!</definedName>
    <definedName name="AFamorttnr96" localSheetId="15">#REF!</definedName>
    <definedName name="AFamorttnr96" localSheetId="14">#REF!</definedName>
    <definedName name="AFamorttnr96" localSheetId="16">#REF!</definedName>
    <definedName name="AFamorttnr96">#REF!</definedName>
    <definedName name="AFassistech" localSheetId="15">#REF!</definedName>
    <definedName name="AFassistech" localSheetId="14">#REF!</definedName>
    <definedName name="AFassistech" localSheetId="16">#REF!</definedName>
    <definedName name="AFassistech">#REF!</definedName>
    <definedName name="AFfraisfi" localSheetId="15">#REF!</definedName>
    <definedName name="AFfraisfi" localSheetId="16">#REF!</definedName>
    <definedName name="AFfraisfi">#REF!</definedName>
    <definedName name="AFimpoA" localSheetId="15">#REF!</definedName>
    <definedName name="AFimpoA" localSheetId="16">#REF!</definedName>
    <definedName name="AFimpoA">#REF!</definedName>
    <definedName name="AFparité" localSheetId="15">#REF!</definedName>
    <definedName name="AFparité" localSheetId="16">#REF!</definedName>
    <definedName name="AFparité">#REF!</definedName>
    <definedName name="AFtaxexport" localSheetId="15">#REF!</definedName>
    <definedName name="AFtaxexport" localSheetId="16">#REF!</definedName>
    <definedName name="AFtaxexport">#REF!</definedName>
    <definedName name="àî" localSheetId="15">'Ист 3 мес 2021'!àî</definedName>
    <definedName name="àî" localSheetId="14">'Ист 9 мес 2020'!àî</definedName>
    <definedName name="àî" localSheetId="16">'Источники 6 месяцев 2021'!àî</definedName>
    <definedName name="àî">[0]!àî</definedName>
    <definedName name="ALL_SET" localSheetId="15">#REF!</definedName>
    <definedName name="ALL_SET" localSheetId="14">#REF!</definedName>
    <definedName name="ALL_SET" localSheetId="16">#REF!</definedName>
    <definedName name="ALL_SET">#REF!</definedName>
    <definedName name="alumina_mt" localSheetId="15">#REF!</definedName>
    <definedName name="alumina_mt" localSheetId="14">#REF!</definedName>
    <definedName name="alumina_mt" localSheetId="16">#REF!</definedName>
    <definedName name="alumina_mt">#REF!</definedName>
    <definedName name="alumina_price" localSheetId="15">#REF!</definedName>
    <definedName name="alumina_price" localSheetId="14">#REF!</definedName>
    <definedName name="alumina_price" localSheetId="16">#REF!</definedName>
    <definedName name="alumina_price">#REF!</definedName>
    <definedName name="anscount" hidden="1">1</definedName>
    <definedName name="AS2DocOpenMode" hidden="1">"AS2DocumentEdit"</definedName>
    <definedName name="asd" localSheetId="15">'Ист 3 мес 2021'!asd</definedName>
    <definedName name="asd" localSheetId="14">'Ист 9 мес 2020'!asd</definedName>
    <definedName name="asd" localSheetId="16">'Источники 6 месяцев 2021'!asd</definedName>
    <definedName name="asd" localSheetId="26">'ф2 2200'!asd</definedName>
    <definedName name="asd" localSheetId="28">'ф2 2200- 2 кв'!asd</definedName>
    <definedName name="asd">[0]!asd</definedName>
    <definedName name="asdd">#N/A</definedName>
    <definedName name="b">#N/A</definedName>
    <definedName name="Balance_Sheet" localSheetId="15">#REF!</definedName>
    <definedName name="Balance_Sheet" localSheetId="14">#REF!</definedName>
    <definedName name="Balance_Sheet" localSheetId="16">#REF!</definedName>
    <definedName name="Balance_Sheet">#REF!</definedName>
    <definedName name="BALEE_PROT" localSheetId="15">#REF!,#REF!,#REF!,#REF!</definedName>
    <definedName name="BALEE_PROT" localSheetId="14">#REF!,#REF!,#REF!,#REF!</definedName>
    <definedName name="BALEE_PROT" localSheetId="16">#REF!,#REF!,#REF!,#REF!</definedName>
    <definedName name="BALEE_PROT">#REF!,#REF!,#REF!,#REF!</definedName>
    <definedName name="BALM_PROT" localSheetId="15">#REF!,#REF!,#REF!,#REF!</definedName>
    <definedName name="BALM_PROT" localSheetId="14">#REF!,#REF!,#REF!,#REF!</definedName>
    <definedName name="BALM_PROT" localSheetId="16">#REF!,#REF!,#REF!,#REF!</definedName>
    <definedName name="BALM_PROT">#REF!,#REF!,#REF!,#REF!</definedName>
    <definedName name="bbbbb" localSheetId="15">[0]!USD/1.701</definedName>
    <definedName name="bbbbb" localSheetId="14">[0]!USD/1.701</definedName>
    <definedName name="bbbbb" localSheetId="16">[0]!USD/1.701</definedName>
    <definedName name="bbbbb">[0]!USD/1.701</definedName>
    <definedName name="bbbbbb">#N/A</definedName>
    <definedName name="Beg_Bal" localSheetId="15">#REF!</definedName>
    <definedName name="Beg_Bal" localSheetId="14">#REF!</definedName>
    <definedName name="Beg_Bal" localSheetId="16">#REF!</definedName>
    <definedName name="Beg_Bal">#REF!</definedName>
    <definedName name="Button_130">"can270398v2t05_Выпуск__реализация__запасы_Таблица"</definedName>
    <definedName name="BuyVolume" localSheetId="15">#REF!</definedName>
    <definedName name="BuyVolume" localSheetId="14">#REF!</definedName>
    <definedName name="BuyVolume" localSheetId="16">#REF!</definedName>
    <definedName name="BuyVolume">#REF!</definedName>
    <definedName name="Byoudjet" localSheetId="15">#REF!</definedName>
    <definedName name="Byoudjet" localSheetId="14">#REF!</definedName>
    <definedName name="Byoudjet" localSheetId="16">#REF!</definedName>
    <definedName name="Byoudjet">#REF!</definedName>
    <definedName name="calculations" localSheetId="15">#REF!</definedName>
    <definedName name="calculations" localSheetId="14">#REF!</definedName>
    <definedName name="calculations" localSheetId="16">#REF!</definedName>
    <definedName name="calculations">#REF!</definedName>
    <definedName name="Capital_Purchases" localSheetId="15">#REF!</definedName>
    <definedName name="Capital_Purchases" localSheetId="16">#REF!</definedName>
    <definedName name="Capital_Purchases">#REF!</definedName>
    <definedName name="cd" localSheetId="15">'Ист 3 мес 2021'!cd</definedName>
    <definedName name="cd" localSheetId="14">'Ист 9 мес 2020'!cd</definedName>
    <definedName name="cd" localSheetId="16">'Источники 6 месяцев 2021'!cd</definedName>
    <definedName name="cd">[0]!cd</definedName>
    <definedName name="CHOK" localSheetId="15">#REF!</definedName>
    <definedName name="CHOK" localSheetId="14">#REF!</definedName>
    <definedName name="CHOK" localSheetId="16">#REF!</definedName>
    <definedName name="CHOK">#REF!</definedName>
    <definedName name="cmndBase" localSheetId="15">#REF!</definedName>
    <definedName name="cmndBase" localSheetId="14">#REF!</definedName>
    <definedName name="cmndBase" localSheetId="16">#REF!</definedName>
    <definedName name="cmndBase">#REF!</definedName>
    <definedName name="cmndDayMonthTo" localSheetId="15">#REF!</definedName>
    <definedName name="cmndDayMonthTo" localSheetId="14">#REF!</definedName>
    <definedName name="cmndDayMonthTo" localSheetId="16">#REF!</definedName>
    <definedName name="cmndDayMonthTo">#REF!</definedName>
    <definedName name="cmndDays" localSheetId="15">#REF!</definedName>
    <definedName name="cmndDays" localSheetId="16">#REF!</definedName>
    <definedName name="cmndDays">#REF!</definedName>
    <definedName name="cmndDocNum" localSheetId="15">#REF!</definedName>
    <definedName name="cmndDocNum" localSheetId="16">#REF!</definedName>
    <definedName name="cmndDocNum">#REF!</definedName>
    <definedName name="cmndDocSer" localSheetId="15">#REF!</definedName>
    <definedName name="cmndDocSer" localSheetId="16">#REF!</definedName>
    <definedName name="cmndDocSer">#REF!</definedName>
    <definedName name="cmndFIO" localSheetId="15">#REF!</definedName>
    <definedName name="cmndFIO" localSheetId="16">#REF!</definedName>
    <definedName name="cmndFIO">#REF!</definedName>
    <definedName name="cmndOrdDay" localSheetId="15">#REF!</definedName>
    <definedName name="cmndOrdDay" localSheetId="16">#REF!</definedName>
    <definedName name="cmndOrdDay">#REF!</definedName>
    <definedName name="cmndOrdMonth" localSheetId="15">#REF!</definedName>
    <definedName name="cmndOrdMonth" localSheetId="16">#REF!</definedName>
    <definedName name="cmndOrdMonth">#REF!</definedName>
    <definedName name="cmndOrdNum" localSheetId="15">#REF!</definedName>
    <definedName name="cmndOrdNum" localSheetId="16">#REF!</definedName>
    <definedName name="cmndOrdNum">#REF!</definedName>
    <definedName name="cmndOrdYear" localSheetId="15">#REF!</definedName>
    <definedName name="cmndOrdYear" localSheetId="16">#REF!</definedName>
    <definedName name="cmndOrdYear">#REF!</definedName>
    <definedName name="cmndPoint" localSheetId="15">#REF!</definedName>
    <definedName name="cmndPoint" localSheetId="16">#REF!</definedName>
    <definedName name="cmndPoint">#REF!</definedName>
    <definedName name="cmndPoint1" localSheetId="15">#REF!</definedName>
    <definedName name="cmndPoint1" localSheetId="16">#REF!</definedName>
    <definedName name="cmndPoint1">#REF!</definedName>
    <definedName name="cmndPos" localSheetId="15">#REF!</definedName>
    <definedName name="cmndPos" localSheetId="16">#REF!</definedName>
    <definedName name="cmndPos">#REF!</definedName>
    <definedName name="cmndYearTo" localSheetId="15">#REF!</definedName>
    <definedName name="cmndYearTo" localSheetId="16">#REF!</definedName>
    <definedName name="cmndYearTo">#REF!</definedName>
    <definedName name="cntAddition" localSheetId="15">#REF!</definedName>
    <definedName name="cntAddition" localSheetId="16">#REF!</definedName>
    <definedName name="cntAddition">#REF!</definedName>
    <definedName name="cntDay" localSheetId="15">#REF!</definedName>
    <definedName name="cntDay" localSheetId="16">#REF!</definedName>
    <definedName name="cntDay">#REF!</definedName>
    <definedName name="cntMonth" localSheetId="15">#REF!</definedName>
    <definedName name="cntMonth" localSheetId="16">#REF!</definedName>
    <definedName name="cntMonth">#REF!</definedName>
    <definedName name="cntName" localSheetId="15">#REF!</definedName>
    <definedName name="cntName" localSheetId="16">#REF!</definedName>
    <definedName name="cntName">#REF!</definedName>
    <definedName name="cntNumber" localSheetId="15">#REF!</definedName>
    <definedName name="cntNumber" localSheetId="16">#REF!</definedName>
    <definedName name="cntNumber">#REF!</definedName>
    <definedName name="cntPayer" localSheetId="15">#REF!</definedName>
    <definedName name="cntPayer" localSheetId="16">#REF!</definedName>
    <definedName name="cntPayer">#REF!</definedName>
    <definedName name="cntPayer1" localSheetId="15">#REF!</definedName>
    <definedName name="cntPayer1" localSheetId="16">#REF!</definedName>
    <definedName name="cntPayer1">#REF!</definedName>
    <definedName name="cntPayerAddr1" localSheetId="15">#REF!</definedName>
    <definedName name="cntPayerAddr1" localSheetId="16">#REF!</definedName>
    <definedName name="cntPayerAddr1">#REF!</definedName>
    <definedName name="cntPayerAddr2" localSheetId="15">#REF!</definedName>
    <definedName name="cntPayerAddr2" localSheetId="16">#REF!</definedName>
    <definedName name="cntPayerAddr2">#REF!</definedName>
    <definedName name="cntPayerBank1" localSheetId="15">#REF!</definedName>
    <definedName name="cntPayerBank1" localSheetId="16">#REF!</definedName>
    <definedName name="cntPayerBank1">#REF!</definedName>
    <definedName name="cntPayerBank2" localSheetId="15">#REF!</definedName>
    <definedName name="cntPayerBank2" localSheetId="16">#REF!</definedName>
    <definedName name="cntPayerBank2">#REF!</definedName>
    <definedName name="cntPayerBank3" localSheetId="15">#REF!</definedName>
    <definedName name="cntPayerBank3" localSheetId="16">#REF!</definedName>
    <definedName name="cntPayerBank3">#REF!</definedName>
    <definedName name="cntPayerCount" localSheetId="15">#REF!</definedName>
    <definedName name="cntPayerCount" localSheetId="16">#REF!</definedName>
    <definedName name="cntPayerCount">#REF!</definedName>
    <definedName name="cntPayerCountCor" localSheetId="15">#REF!</definedName>
    <definedName name="cntPayerCountCor" localSheetId="16">#REF!</definedName>
    <definedName name="cntPayerCountCor">#REF!</definedName>
    <definedName name="cntPriceC" localSheetId="15">#REF!</definedName>
    <definedName name="cntPriceC" localSheetId="16">#REF!</definedName>
    <definedName name="cntPriceC">#REF!</definedName>
    <definedName name="cntPriceR" localSheetId="15">#REF!</definedName>
    <definedName name="cntPriceR" localSheetId="16">#REF!</definedName>
    <definedName name="cntPriceR">#REF!</definedName>
    <definedName name="cntQnt" localSheetId="15">#REF!</definedName>
    <definedName name="cntQnt" localSheetId="16">#REF!</definedName>
    <definedName name="cntQnt">#REF!</definedName>
    <definedName name="cntSumC" localSheetId="15">#REF!</definedName>
    <definedName name="cntSumC" localSheetId="16">#REF!</definedName>
    <definedName name="cntSumC">#REF!</definedName>
    <definedName name="cntSumR" localSheetId="15">#REF!</definedName>
    <definedName name="cntSumR" localSheetId="16">#REF!</definedName>
    <definedName name="cntSumR">#REF!</definedName>
    <definedName name="cntSuppAddr1" localSheetId="15">#REF!</definedName>
    <definedName name="cntSuppAddr1" localSheetId="16">#REF!</definedName>
    <definedName name="cntSuppAddr1">#REF!</definedName>
    <definedName name="cntSuppAddr2" localSheetId="15">#REF!</definedName>
    <definedName name="cntSuppAddr2" localSheetId="16">#REF!</definedName>
    <definedName name="cntSuppAddr2">#REF!</definedName>
    <definedName name="cntSuppBank" localSheetId="15">#REF!</definedName>
    <definedName name="cntSuppBank" localSheetId="16">#REF!</definedName>
    <definedName name="cntSuppBank">#REF!</definedName>
    <definedName name="cntSuppCount" localSheetId="15">#REF!</definedName>
    <definedName name="cntSuppCount" localSheetId="16">#REF!</definedName>
    <definedName name="cntSuppCount">#REF!</definedName>
    <definedName name="cntSuppCountCor" localSheetId="15">#REF!</definedName>
    <definedName name="cntSuppCountCor" localSheetId="16">#REF!</definedName>
    <definedName name="cntSuppCountCor">#REF!</definedName>
    <definedName name="cntSupplier" localSheetId="15">#REF!</definedName>
    <definedName name="cntSupplier" localSheetId="16">#REF!</definedName>
    <definedName name="cntSupplier">#REF!</definedName>
    <definedName name="cntSuppMFO1" localSheetId="15">#REF!</definedName>
    <definedName name="cntSuppMFO1" localSheetId="16">#REF!</definedName>
    <definedName name="cntSuppMFO1">#REF!</definedName>
    <definedName name="cntSuppMFO2" localSheetId="15">#REF!</definedName>
    <definedName name="cntSuppMFO2" localSheetId="16">#REF!</definedName>
    <definedName name="cntSuppMFO2">#REF!</definedName>
    <definedName name="cntSuppTlf" localSheetId="15">#REF!</definedName>
    <definedName name="cntSuppTlf" localSheetId="16">#REF!</definedName>
    <definedName name="cntSuppTlf">#REF!</definedName>
    <definedName name="cntUnit" localSheetId="15">#REF!</definedName>
    <definedName name="cntUnit" localSheetId="16">#REF!</definedName>
    <definedName name="cntUnit">#REF!</definedName>
    <definedName name="cntYear" localSheetId="15">#REF!</definedName>
    <definedName name="cntYear" localSheetId="16">#REF!</definedName>
    <definedName name="cntYear">#REF!</definedName>
    <definedName name="com" localSheetId="15">'Ист 3 мес 2021'!com</definedName>
    <definedName name="com" localSheetId="14">'Ист 9 мес 2020'!com</definedName>
    <definedName name="com" localSheetId="16">'Источники 6 месяцев 2021'!com</definedName>
    <definedName name="com">[0]!com</definedName>
    <definedName name="CompO" localSheetId="15">'Ист 3 мес 2021'!CompO</definedName>
    <definedName name="CompO" localSheetId="14">'Ист 9 мес 2020'!CompO</definedName>
    <definedName name="CompO" localSheetId="16">'Источники 6 месяцев 2021'!CompO</definedName>
    <definedName name="CompO" localSheetId="26">'ф2 2200'!CompO</definedName>
    <definedName name="CompO" localSheetId="28">'ф2 2200- 2 кв'!CompO</definedName>
    <definedName name="CompO">[0]!CompO</definedName>
    <definedName name="CompO1" localSheetId="15">'Ист 3 мес 2021'!CompO1</definedName>
    <definedName name="CompO1" localSheetId="14">'Ист 9 мес 2020'!CompO1</definedName>
    <definedName name="CompO1" localSheetId="16">'Источники 6 месяцев 2021'!CompO1</definedName>
    <definedName name="CompO1" localSheetId="26">'ф2 2200'!CompO1</definedName>
    <definedName name="CompO1" localSheetId="28">'ф2 2200- 2 кв'!CompO1</definedName>
    <definedName name="CompO1">[0]!CompO1</definedName>
    <definedName name="CompOt" localSheetId="15">'Ист 3 мес 2021'!CompOt</definedName>
    <definedName name="CompOt" localSheetId="14">'Ист 9 мес 2020'!CompOt</definedName>
    <definedName name="CompOt" localSheetId="16">'Источники 6 месяцев 2021'!CompOt</definedName>
    <definedName name="CompOt" localSheetId="26">'ф2 2200'!CompOt</definedName>
    <definedName name="CompOt" localSheetId="28">'ф2 2200- 2 кв'!CompOt</definedName>
    <definedName name="CompOt">[0]!CompOt</definedName>
    <definedName name="CompOt1" localSheetId="15">'Ист 3 мес 2021'!CompOt1</definedName>
    <definedName name="CompOt1" localSheetId="14">'Ист 9 мес 2020'!CompOt1</definedName>
    <definedName name="CompOt1" localSheetId="16">'Источники 6 месяцев 2021'!CompOt1</definedName>
    <definedName name="CompOt1" localSheetId="26">'ф2 2200'!CompOt1</definedName>
    <definedName name="CompOt1" localSheetId="28">'ф2 2200- 2 кв'!CompOt1</definedName>
    <definedName name="CompOt1">[0]!CompOt1</definedName>
    <definedName name="CompOt2" localSheetId="15">'Ист 3 мес 2021'!CompOt2</definedName>
    <definedName name="CompOt2" localSheetId="14">'Ист 9 мес 2020'!CompOt2</definedName>
    <definedName name="CompOt2" localSheetId="16">'Источники 6 месяцев 2021'!CompOt2</definedName>
    <definedName name="CompOt2">[0]!CompOt2</definedName>
    <definedName name="CompOtq" localSheetId="15">'Ист 3 мес 2021'!CompOtq</definedName>
    <definedName name="CompOtq" localSheetId="14">'Ист 9 мес 2020'!CompOtq</definedName>
    <definedName name="CompOtq" localSheetId="16">'Источники 6 месяцев 2021'!CompOtq</definedName>
    <definedName name="CompOtq" localSheetId="26">'ф2 2200'!CompOtq</definedName>
    <definedName name="CompOtq" localSheetId="28">'ф2 2200- 2 кв'!CompOtq</definedName>
    <definedName name="CompOtq">[0]!CompOtq</definedName>
    <definedName name="CompRas" localSheetId="15">'Ист 3 мес 2021'!CompRas</definedName>
    <definedName name="CompRas" localSheetId="14">'Ист 9 мес 2020'!CompRas</definedName>
    <definedName name="CompRas" localSheetId="16">'Источники 6 месяцев 2021'!CompRas</definedName>
    <definedName name="CompRas" localSheetId="26">'ф2 2200'!CompRas</definedName>
    <definedName name="CompRas" localSheetId="28">'ф2 2200- 2 кв'!CompRas</definedName>
    <definedName name="CompRas">[0]!CompRas</definedName>
    <definedName name="CompRAss" localSheetId="15">'Ист 3 мес 2021'!CompRAss</definedName>
    <definedName name="CompRAss" localSheetId="14">'Ист 9 мес 2020'!CompRAss</definedName>
    <definedName name="CompRAss" localSheetId="16">'Источники 6 месяцев 2021'!CompRAss</definedName>
    <definedName name="CompRAss" localSheetId="26">'ф2 2200'!CompRAss</definedName>
    <definedName name="CompRAss" localSheetId="28">'ф2 2200- 2 кв'!CompRAss</definedName>
    <definedName name="CompRAss">[0]!CompRAss</definedName>
    <definedName name="ComRas1" localSheetId="15">'Ист 3 мес 2021'!ComRas1</definedName>
    <definedName name="ComRas1" localSheetId="14">'Ист 9 мес 2020'!ComRas1</definedName>
    <definedName name="ComRas1" localSheetId="16">'Источники 6 месяцев 2021'!ComRas1</definedName>
    <definedName name="ComRas1" localSheetId="26">'ф2 2200'!ComRas1</definedName>
    <definedName name="ComRas1" localSheetId="28">'ф2 2200- 2 кв'!ComRas1</definedName>
    <definedName name="ComRas1">[0]!ComRas1</definedName>
    <definedName name="copies">[6]!copies</definedName>
    <definedName name="Copppp">#N/A</definedName>
    <definedName name="Coût_Assistance_technique_1998" localSheetId="15">[0]!NotesHyp</definedName>
    <definedName name="Coût_Assistance_technique_1998" localSheetId="14">[0]!NotesHyp</definedName>
    <definedName name="Coût_Assistance_technique_1998" localSheetId="16">[0]!NotesHyp</definedName>
    <definedName name="Coût_Assistance_technique_1998">[0]!NotesHyp</definedName>
    <definedName name="csDesignMode">1</definedName>
    <definedName name="ct" localSheetId="15">'Ист 3 мес 2021'!ct</definedName>
    <definedName name="ct" localSheetId="14">'Ист 9 мес 2020'!ct</definedName>
    <definedName name="ct" localSheetId="16">'Источники 6 месяцев 2021'!ct</definedName>
    <definedName name="ct">[0]!ct</definedName>
    <definedName name="curs" localSheetId="15">#REF!</definedName>
    <definedName name="curs" localSheetId="14">#REF!</definedName>
    <definedName name="curs" localSheetId="16">#REF!</definedName>
    <definedName name="curs">#REF!</definedName>
    <definedName name="D" localSheetId="15">#REF!</definedName>
    <definedName name="D" localSheetId="14">#REF!</definedName>
    <definedName name="D" localSheetId="16">#REF!</definedName>
    <definedName name="D">#REF!</definedName>
    <definedName name="ď" localSheetId="15">'Ист 3 мес 2021'!ď</definedName>
    <definedName name="ď" localSheetId="14">'Ист 9 мес 2020'!ď</definedName>
    <definedName name="ď" localSheetId="16">'Источники 6 месяцев 2021'!ď</definedName>
    <definedName name="ď">[0]!ď</definedName>
    <definedName name="d_r" localSheetId="15">#REF!</definedName>
    <definedName name="d_r" localSheetId="14">#REF!</definedName>
    <definedName name="d_r" localSheetId="16">#REF!</definedName>
    <definedName name="d_r">#REF!</definedName>
    <definedName name="da" localSheetId="15">#REF!</definedName>
    <definedName name="da" localSheetId="14">#REF!</definedName>
    <definedName name="da" localSheetId="16">#REF!</definedName>
    <definedName name="da">#REF!</definedName>
    <definedName name="DaNet" localSheetId="15">#REF!</definedName>
    <definedName name="DaNet" localSheetId="14">#REF!</definedName>
    <definedName name="DaNet" localSheetId="16">#REF!</definedName>
    <definedName name="DaNet">#REF!</definedName>
    <definedName name="Data" localSheetId="15">#REF!</definedName>
    <definedName name="Data" localSheetId="16">#REF!</definedName>
    <definedName name="Data">#REF!</definedName>
    <definedName name="dd" localSheetId="15">'Ист 3 мес 2021'!dd</definedName>
    <definedName name="dd" localSheetId="14">'Ист 9 мес 2020'!dd</definedName>
    <definedName name="dd" localSheetId="16">'Источники 6 месяцев 2021'!dd</definedName>
    <definedName name="dd" localSheetId="26">'ф2 2200'!dd</definedName>
    <definedName name="dd" localSheetId="28">'ф2 2200- 2 кв'!dd</definedName>
    <definedName name="dd">[0]!dd</definedName>
    <definedName name="ďď" localSheetId="15">'Ист 3 мес 2021'!ďď</definedName>
    <definedName name="ďď" localSheetId="14">'Ист 9 мес 2020'!ďď</definedName>
    <definedName name="ďď" localSheetId="16">'Источники 6 месяцев 2021'!ďď</definedName>
    <definedName name="ďď">[0]!ďď</definedName>
    <definedName name="đđ" localSheetId="15">'Ист 3 мес 2021'!đđ</definedName>
    <definedName name="đđ" localSheetId="14">'Ист 9 мес 2020'!đđ</definedName>
    <definedName name="đđ" localSheetId="16">'Источники 6 месяцев 2021'!đđ</definedName>
    <definedName name="đđ">[0]!đđ</definedName>
    <definedName name="ddd" localSheetId="15">'Ист 3 мес 2021'!ddd</definedName>
    <definedName name="ddd" localSheetId="14">'Ист 9 мес 2020'!ddd</definedName>
    <definedName name="ddd" localSheetId="16">'Источники 6 месяцев 2021'!ddd</definedName>
    <definedName name="ddd" localSheetId="26">'ф2 2200'!ddd</definedName>
    <definedName name="ddd" localSheetId="28">'ф2 2200- 2 кв'!ddd</definedName>
    <definedName name="ddd">[0]!ddd</definedName>
    <definedName name="đđđ" localSheetId="15">'Ист 3 мес 2021'!đđđ</definedName>
    <definedName name="đđđ" localSheetId="14">'Ист 9 мес 2020'!đđđ</definedName>
    <definedName name="đđđ" localSheetId="16">'Источники 6 месяцев 2021'!đđđ</definedName>
    <definedName name="đđđ">[0]!đđđ</definedName>
    <definedName name="dddd" localSheetId="15">'Ист 3 мес 2021'!dddd</definedName>
    <definedName name="dddd" localSheetId="14">'Ист 9 мес 2020'!dddd</definedName>
    <definedName name="dddd" localSheetId="16">'Источники 6 месяцев 2021'!dddd</definedName>
    <definedName name="dddd" localSheetId="26">'ф2 2200'!dddd</definedName>
    <definedName name="dddd" localSheetId="28">'ф2 2200- 2 кв'!dddd</definedName>
    <definedName name="dddd">[0]!dddd</definedName>
    <definedName name="dddddd" localSheetId="15">'Ист 3 мес 2021'!dddddd</definedName>
    <definedName name="dddddd" localSheetId="14">'Ист 9 мес 2020'!dddddd</definedName>
    <definedName name="dddddd" localSheetId="16">'Источники 6 месяцев 2021'!dddddd</definedName>
    <definedName name="dddddd" localSheetId="26">'ф2 2200'!dddddd</definedName>
    <definedName name="dddddd" localSheetId="28">'ф2 2200- 2 кв'!dddddd</definedName>
    <definedName name="dddddd">[0]!dddddd</definedName>
    <definedName name="ddddddddd" localSheetId="15">'Ист 3 мес 2021'!ddddddddd</definedName>
    <definedName name="ddddddddd" localSheetId="14">'Ист 9 мес 2020'!ddddddddd</definedName>
    <definedName name="ddddddddd" localSheetId="16">'Источники 6 месяцев 2021'!ddddddddd</definedName>
    <definedName name="ddddddddd" localSheetId="26">'ф2 2200'!ddddddddd</definedName>
    <definedName name="ddddddddd" localSheetId="28">'ф2 2200- 2 кв'!ddddddddd</definedName>
    <definedName name="ddddddddd">[0]!ddddddddd</definedName>
    <definedName name="del" localSheetId="15">#REF!</definedName>
    <definedName name="del" localSheetId="14">#REF!</definedName>
    <definedName name="del" localSheetId="16">#REF!</definedName>
    <definedName name="del">#REF!</definedName>
    <definedName name="Depreciation_Schedule" localSheetId="15">#REF!</definedName>
    <definedName name="Depreciation_Schedule" localSheetId="14">#REF!</definedName>
    <definedName name="Depreciation_Schedule" localSheetId="16">#REF!</definedName>
    <definedName name="Depreciation_Schedule">#REF!</definedName>
    <definedName name="dfds" localSheetId="15">'Ист 3 мес 2021'!dfds</definedName>
    <definedName name="dfds" localSheetId="14">'Ист 9 мес 2020'!dfds</definedName>
    <definedName name="dfds" localSheetId="16">'Источники 6 месяцев 2021'!dfds</definedName>
    <definedName name="dfds" localSheetId="26">'ф2 2200'!dfds</definedName>
    <definedName name="dfds" localSheetId="28">'ф2 2200- 2 кв'!dfds</definedName>
    <definedName name="dfds">[0]!dfds</definedName>
    <definedName name="dffghghjhj" localSheetId="15">'Ист 3 мес 2021'!dffghghjhj</definedName>
    <definedName name="dffghghjhj" localSheetId="14">'Ист 9 мес 2020'!dffghghjhj</definedName>
    <definedName name="dffghghjhj" localSheetId="16">'Источники 6 месяцев 2021'!dffghghjhj</definedName>
    <definedName name="dffghghjhj" localSheetId="26">'ф2 2200'!dffghghjhj</definedName>
    <definedName name="dffghghjhj" localSheetId="28">'ф2 2200- 2 кв'!dffghghjhj</definedName>
    <definedName name="dffghghjhj">[0]!dffghghjhj</definedName>
    <definedName name="dfg">#N/A</definedName>
    <definedName name="DM" localSheetId="15">[0]!USD/1.701</definedName>
    <definedName name="DM" localSheetId="14">[0]!USD/1.701</definedName>
    <definedName name="DM" localSheetId="16">[0]!USD/1.701</definedName>
    <definedName name="DM">[0]!USD/1.701</definedName>
    <definedName name="DMRUR" localSheetId="15">#REF!</definedName>
    <definedName name="DMRUR" localSheetId="14">#REF!</definedName>
    <definedName name="DMRUR" localSheetId="16">#REF!</definedName>
    <definedName name="DMRUR">#REF!</definedName>
    <definedName name="DOLL" localSheetId="15">#REF!</definedName>
    <definedName name="DOLL" localSheetId="14">#REF!</definedName>
    <definedName name="DOLL" localSheetId="16">#REF!</definedName>
    <definedName name="DOLL">#REF!</definedName>
    <definedName name="dsragh" localSheetId="15">'Ист 3 мес 2021'!dsragh</definedName>
    <definedName name="dsragh" localSheetId="14">'Ист 9 мес 2020'!dsragh</definedName>
    <definedName name="dsragh" localSheetId="16">'Источники 6 месяцев 2021'!dsragh</definedName>
    <definedName name="dsragh">[0]!dsragh</definedName>
    <definedName name="DTL_B_1">#N/A</definedName>
    <definedName name="DTL_C_1">#N/A</definedName>
    <definedName name="DTL_C_ASSETS_2_1">#N/A</definedName>
    <definedName name="DTL_C_ASSETS_3_1">#N/A</definedName>
    <definedName name="DTL_C_CAPITAL_4_1">#N/A</definedName>
    <definedName name="DTL_C_CAPITAL_5_1">#N/A</definedName>
    <definedName name="DTL_C_EXPENSES_1_1">#N/A</definedName>
    <definedName name="DTL_C_EXPENSES_2_1">#N/A</definedName>
    <definedName name="DTL_C_INCOME_1_1">#N/A</definedName>
    <definedName name="DTL_C_LIABILITIES_3_1">#N/A</definedName>
    <definedName name="DTL_C_LIABILITIES_4_1">#N/A</definedName>
    <definedName name="DTL_C_SUSPENSE_5_1">#N/A</definedName>
    <definedName name="DTL_C_SUSPENSE_6_1">#N/A</definedName>
    <definedName name="DTL_D_ASSETS_2_1">#N/A</definedName>
    <definedName name="DTL_D_ASSETS_3_1">#N/A</definedName>
    <definedName name="DTL_D_CAPITAL_4_1">#N/A</definedName>
    <definedName name="DTL_D_CAPITAL_5_1">#N/A</definedName>
    <definedName name="DTL_D_EXPENSES_1_1">#N/A</definedName>
    <definedName name="DTL_D_EXPENSES_2_1">#N/A</definedName>
    <definedName name="DTL_D_INCOME_1_1">#N/A</definedName>
    <definedName name="DTL_D_LIABILITIES_3_1">#N/A</definedName>
    <definedName name="DTL_D_LIABILITIES_4_1">#N/A</definedName>
    <definedName name="DTL_D_SUSPENSE_5_1">#N/A</definedName>
    <definedName name="DTL_D_SUSPENSE_6_1">#N/A</definedName>
    <definedName name="DTL_E_1">#N/A</definedName>
    <definedName name="DTL_E_ASSETS_2_1">#N/A</definedName>
    <definedName name="DTL_E_ASSETS_3_1">#N/A</definedName>
    <definedName name="DTL_E_CAPITAL_4_1">#N/A</definedName>
    <definedName name="DTL_E_CAPITAL_5_1">#N/A</definedName>
    <definedName name="DTL_E_EXPENSES_1_1">#N/A</definedName>
    <definedName name="DTL_E_EXPENSES_2_1">#N/A</definedName>
    <definedName name="DTL_E_INCOME_1_1">#N/A</definedName>
    <definedName name="DTL_E_LIABILITIES_3_1">#N/A</definedName>
    <definedName name="DTL_E_LIABILITIES_4_1">#N/A</definedName>
    <definedName name="DTL_E_SUSPENSE_5_1">#N/A</definedName>
    <definedName name="DTL_E_SUSPENSE_6_1">#N/A</definedName>
    <definedName name="DTL_F_1">#N/A</definedName>
    <definedName name="DTL_F_ASSETS_2_1">#N/A</definedName>
    <definedName name="DTL_F_ASSETS_3_1">#N/A</definedName>
    <definedName name="DTL_F_CAPITAL_4_1">#N/A</definedName>
    <definedName name="DTL_F_CAPITAL_5_1">#N/A</definedName>
    <definedName name="DTL_F_EXPENSES_1_1">#N/A</definedName>
    <definedName name="DTL_F_EXPENSES_2_1">#N/A</definedName>
    <definedName name="DTL_F_INCOME_1_1">#N/A</definedName>
    <definedName name="DTL_F_LIABILITIES_3_1">#N/A</definedName>
    <definedName name="DTL_F_LIABILITIES_4_1">#N/A</definedName>
    <definedName name="DTL_F_SUSPENSE_5_1">#N/A</definedName>
    <definedName name="DTL_F_SUSPENSE_6_1">#N/A</definedName>
    <definedName name="DTL_G_1">#N/A</definedName>
    <definedName name="DTL_G_ASSETS_2_1">#N/A</definedName>
    <definedName name="DTL_G_ASSETS_3_1">#N/A</definedName>
    <definedName name="DTL_G_CAPITAL_4_1">#N/A</definedName>
    <definedName name="DTL_G_CAPITAL_5_1">#N/A</definedName>
    <definedName name="DTL_G_EXPENSES_1_1">#N/A</definedName>
    <definedName name="DTL_G_EXPENSES_2_1">#N/A</definedName>
    <definedName name="DTL_G_INCOME_1_1">#N/A</definedName>
    <definedName name="DTL_G_LIABILITIES_3_1">#N/A</definedName>
    <definedName name="DTL_G_LIABILITIES_4_1">#N/A</definedName>
    <definedName name="DTL_G_SUSPENSE_5_1">#N/A</definedName>
    <definedName name="DTL_G_SUSPENSE_6_1">#N/A</definedName>
    <definedName name="DTL_H___1703__1_1">#N/A</definedName>
    <definedName name="DTL_H___1707__2_1">#N/A</definedName>
    <definedName name="DTL_H__1_1">#N/A</definedName>
    <definedName name="DTL_H_1">#N/A</definedName>
    <definedName name="DTL_H_ASSETS_2_1">#N/A</definedName>
    <definedName name="DTL_H_ASSETS_3_1">#N/A</definedName>
    <definedName name="DTL_H_CAPITAL_4_1">#N/A</definedName>
    <definedName name="DTL_H_CAPITAL_5_1">#N/A</definedName>
    <definedName name="DTL_H_CRN__2035___3__1_1">#N/A</definedName>
    <definedName name="DTL_H_CRN__2072___3__2_1">#N/A</definedName>
    <definedName name="DTL_H_CRN__2073___3__3_1">#N/A</definedName>
    <definedName name="DTL_H_CRN__2074___3__4_1">#N/A</definedName>
    <definedName name="DTL_H_CRN__2075___3__5_1">#N/A</definedName>
    <definedName name="DTL_H_CRN__2202___3__6_1">#N/A</definedName>
    <definedName name="DTL_H_CRN__2212___3__7_1">#N/A</definedName>
    <definedName name="DTL_H_CRN__2213___3__8_1">#N/A</definedName>
    <definedName name="DTL_H_CRN__2214___3__9_1">#N/A</definedName>
    <definedName name="DTL_H_CRN__2215___3__10_1">#N/A</definedName>
    <definedName name="DTL_H_CRN__2318___3__11_1">#N/A</definedName>
    <definedName name="DTL_H_CRN__2321___3__12_1">#N/A</definedName>
    <definedName name="DTL_H_CRN__2323___3__13_1">#N/A</definedName>
    <definedName name="DTL_H_CRN__2356___3__14_1">#N/A</definedName>
    <definedName name="DTL_H_CRN__2370___3__15_1">#N/A</definedName>
    <definedName name="DTL_H_CRN__4377___3__16_1">#N/A</definedName>
    <definedName name="DTL_H_CRN__4378___3__17_1">#N/A</definedName>
    <definedName name="DTL_H_CRN__5521___3__18_1">#N/A</definedName>
    <definedName name="DTL_H_CRN__5522___3__19_1">#N/A</definedName>
    <definedName name="DTL_H_CRN__5523___3__20_1">#N/A</definedName>
    <definedName name="DTL_H_CRN__5524___3__21_1">#N/A</definedName>
    <definedName name="DTL_H_CRN__6020___3__22_1">#N/A</definedName>
    <definedName name="DTL_H_CRN__6055___3__23_1">#N/A</definedName>
    <definedName name="DTL_H_CRN__6063___3__24_1">#N/A</definedName>
    <definedName name="DTL_H_CRN__6478___3__25_1">#N/A</definedName>
    <definedName name="DTL_H_CRN__6505___3__26_1">#N/A</definedName>
    <definedName name="DTL_H_CRN__6507___3__27_1">#N/A</definedName>
    <definedName name="DTL_H_CRN__6543___3__28_1">#N/A</definedName>
    <definedName name="DTL_H_CRNE_1_1">#N/A</definedName>
    <definedName name="DTL_H_EXPENSES_1_1">#N/A</definedName>
    <definedName name="DTL_H_EXPENSES_2_1">#N/A</definedName>
    <definedName name="DTL_H_INCOME_1_1">#N/A</definedName>
    <definedName name="DTL_H_LIABILITIES_3_1">#N/A</definedName>
    <definedName name="DTL_H_LIABILITIES_4_1">#N/A</definedName>
    <definedName name="DTL_H_SUSPENSE_5_1">#N/A</definedName>
    <definedName name="DTL_H_SUSPENSE_6_1">#N/A</definedName>
    <definedName name="DTL_I_1">#N/A</definedName>
    <definedName name="DTL_I_ASSETS_2_1">#N/A</definedName>
    <definedName name="DTL_I_ASSETS_3_1">#N/A</definedName>
    <definedName name="DTL_I_CAPITAL_4_1">#N/A</definedName>
    <definedName name="DTL_I_CAPITAL_5_1">#N/A</definedName>
    <definedName name="DTL_I_CNC_STOCK_1_1">#N/A</definedName>
    <definedName name="DTL_I_CNI1__STOCK_1_1">#N/A</definedName>
    <definedName name="DTL_I_CNI2__STOCK_2_1">#N/A</definedName>
    <definedName name="DTL_I_CNIIV_STOCK_3_1">#N/A</definedName>
    <definedName name="DTL_I_EXPENSES_1_1">#N/A</definedName>
    <definedName name="DTL_I_EXPENSES_2_1">#N/A</definedName>
    <definedName name="DTL_I_INCOME_1_1">#N/A</definedName>
    <definedName name="DTL_I_LIABILITIES_3_1">#N/A</definedName>
    <definedName name="DTL_I_LIABILITIES_4_1">#N/A</definedName>
    <definedName name="DTL_I_SUSPENSE_5_1">#N/A</definedName>
    <definedName name="DTL_I_SUSPENSE_6_1">#N/A</definedName>
    <definedName name="DTL_J_1">#N/A</definedName>
    <definedName name="DTL_J_ASSETS_2_1">#N/A</definedName>
    <definedName name="DTL_J_ASSETS_3_1">#N/A</definedName>
    <definedName name="DTL_J_CAPITAL_4_1">#N/A</definedName>
    <definedName name="DTL_J_CAPITAL_5_1">#N/A</definedName>
    <definedName name="DTL_J_EXPENSES_1_1">#N/A</definedName>
    <definedName name="DTL_J_EXPENSES_2_1">#N/A</definedName>
    <definedName name="DTL_J_INCOME_1_1">#N/A</definedName>
    <definedName name="DTL_J_LIABILITIES_3_1">#N/A</definedName>
    <definedName name="DTL_J_LIABILITIES_4_1">#N/A</definedName>
    <definedName name="DTL_J_SUSPENSE_5_1">#N/A</definedName>
    <definedName name="DTL_J_SUSPENSE_6_1">#N/A</definedName>
    <definedName name="DTL_K_ASSETS_2_1">#N/A</definedName>
    <definedName name="DTL_K_ASSETS_3_1">#N/A</definedName>
    <definedName name="DTL_K_CAPITAL_4_1">#N/A</definedName>
    <definedName name="DTL_K_CAPITAL_5_1">#N/A</definedName>
    <definedName name="DTL_K_EXPENSES_1_1">#N/A</definedName>
    <definedName name="DTL_K_EXPENSES_2_1">#N/A</definedName>
    <definedName name="DTL_K_INCOME_1_1">#N/A</definedName>
    <definedName name="DTL_K_LIABILITIES_3_1">#N/A</definedName>
    <definedName name="DTL_K_LIABILITIES_4_1">#N/A</definedName>
    <definedName name="DTL_K_SUSPENSE_5_1">#N/A</definedName>
    <definedName name="DTL_K_SUSPENSE_6_1">#N/A</definedName>
    <definedName name="DTL_L_ASSETS_2_1">#N/A</definedName>
    <definedName name="DTL_L_ASSETS_3_1">#N/A</definedName>
    <definedName name="DTL_L_CAPITAL_4_1">#N/A</definedName>
    <definedName name="DTL_L_CAPITAL_5_1">#N/A</definedName>
    <definedName name="DTL_L_EXPENSES_1_1">#N/A</definedName>
    <definedName name="DTL_L_EXPENSES_2_1">#N/A</definedName>
    <definedName name="DTL_L_INCOME_1_1">#N/A</definedName>
    <definedName name="DTL_L_LIABILITIES_3_1">#N/A</definedName>
    <definedName name="DTL_L_LIABILITIES_4_1">#N/A</definedName>
    <definedName name="DTL_L_SUSPENSE_5_1">#N/A</definedName>
    <definedName name="DTL_L_SUSPENSE_6_1">#N/A</definedName>
    <definedName name="DTL_M_ASSETS_2_1">#N/A</definedName>
    <definedName name="DTL_M_ASSETS_3_1">#N/A</definedName>
    <definedName name="DTL_M_CAPITAL_4_1">#N/A</definedName>
    <definedName name="DTL_M_CAPITAL_5_1">#N/A</definedName>
    <definedName name="DTL_M_EXPENSES_1_1">#N/A</definedName>
    <definedName name="DTL_M_EXPENSES_2_1">#N/A</definedName>
    <definedName name="DTL_M_INCOME_1_1">#N/A</definedName>
    <definedName name="DTL_M_LIABILITIES_3_1">#N/A</definedName>
    <definedName name="DTL_M_LIABILITIES_4_1">#N/A</definedName>
    <definedName name="DTL_M_SUSPENSE_5_1">#N/A</definedName>
    <definedName name="DTL_M_SUSPENSE_6_1">#N/A</definedName>
    <definedName name="DTL_N_ASSETS_2_1">#N/A</definedName>
    <definedName name="DTL_N_ASSETS_3_1">#N/A</definedName>
    <definedName name="DTL_N_CAPITAL_4_1">#N/A</definedName>
    <definedName name="DTL_N_CAPITAL_5_1">#N/A</definedName>
    <definedName name="DTL_N_CNC_STOCK_1_1">#N/A</definedName>
    <definedName name="DTL_N_CNI1__STOCK_1_1">#N/A</definedName>
    <definedName name="DTL_N_CNI2__STOCK_2_1">#N/A</definedName>
    <definedName name="DTL_N_CNIIV_STOCK_3_1">#N/A</definedName>
    <definedName name="DTL_N_EXPENSES_1_1">#N/A</definedName>
    <definedName name="DTL_N_EXPENSES_2_1">#N/A</definedName>
    <definedName name="DTL_N_INCOME_1_1">#N/A</definedName>
    <definedName name="DTL_N_LIABILITIES_3_1">#N/A</definedName>
    <definedName name="DTL_N_LIABILITIES_4_1">#N/A</definedName>
    <definedName name="DTL_N_SUSPENSE_5_1">#N/A</definedName>
    <definedName name="DTL_N_SUSPENSE_6_1">#N/A</definedName>
    <definedName name="DTL_O_CNC_STOCK_1_1">#N/A</definedName>
    <definedName name="DTL_O_CNI1__STOCK_1_1">#N/A</definedName>
    <definedName name="DTL_O_CNI2__STOCK_2_1">#N/A</definedName>
    <definedName name="DTL_O_CNIIV_STOCK_3_1">#N/A</definedName>
    <definedName name="DTL_P_CNC_STOCK_1_1">#N/A</definedName>
    <definedName name="DTL_P_CNI1__STOCK_1_1">#N/A</definedName>
    <definedName name="DTL_P_CNI2__STOCK_2_1">#N/A</definedName>
    <definedName name="DTL_P_CNIIV_STOCK_3_1">#N/A</definedName>
    <definedName name="DTL_R_CNC_STOCK_1_1">#N/A</definedName>
    <definedName name="DTL_R_CNI1__STOCK_1_1">#N/A</definedName>
    <definedName name="DTL_R_CNI2__STOCK_2_1">#N/A</definedName>
    <definedName name="DTL_R_CNIIV_STOCK_3_1">#N/A</definedName>
    <definedName name="DTL_S_CNC_STOCK_1_1">#N/A</definedName>
    <definedName name="DTL_S_CNI1__STOCK_1_1">#N/A</definedName>
    <definedName name="DTL_S_CNI2__STOCK_2_1">#N/A</definedName>
    <definedName name="DTL_S_CNIIV_STOCK_3_1">#N/A</definedName>
    <definedName name="DTL_SumIf___1703__1_1">#N/A</definedName>
    <definedName name="DTL_SumIf___1707__2_1">#N/A</definedName>
    <definedName name="DTL_SumIf__1_1">#N/A</definedName>
    <definedName name="DTL_SumIf_ASSETS_2_1">#N/A</definedName>
    <definedName name="DTL_SumIf_ASSETS_3_1">#N/A</definedName>
    <definedName name="DTL_SumIf_CAPITAL_4_1">#N/A</definedName>
    <definedName name="DTL_SumIf_CAPITAL_5_1">#N/A</definedName>
    <definedName name="DTL_SumIf_CNC_STOCK_1_1">#N/A</definedName>
    <definedName name="DTL_SumIf_CNI1__STOCK_1_1">#N/A</definedName>
    <definedName name="DTL_SumIf_CNI2__STOCK_2_1">#N/A</definedName>
    <definedName name="DTL_SumIf_CNIIV_STOCK_3_1">#N/A</definedName>
    <definedName name="DTL_SumIf_CRN__2035___3__1_1">#N/A</definedName>
    <definedName name="DTL_SumIf_CRN__2072___3__2_1">#N/A</definedName>
    <definedName name="DTL_SumIf_CRN__2073___3__3_1">#N/A</definedName>
    <definedName name="DTL_SumIf_CRN__2074___3__4_1">#N/A</definedName>
    <definedName name="DTL_SumIf_CRN__2075___3__5_1">#N/A</definedName>
    <definedName name="DTL_SumIf_CRN__2202___3__6_1">#N/A</definedName>
    <definedName name="DTL_SumIf_CRN__2212___3__7_1">#N/A</definedName>
    <definedName name="DTL_SumIf_CRN__2213___3__8_1">#N/A</definedName>
    <definedName name="DTL_SumIf_CRN__2214___3__9_1">#N/A</definedName>
    <definedName name="DTL_SumIf_CRN__2215___3__10_1">#N/A</definedName>
    <definedName name="DTL_SumIf_CRN__2318___3__11_1">#N/A</definedName>
    <definedName name="DTL_SumIf_CRN__2321___3__12_1">#N/A</definedName>
    <definedName name="DTL_SumIf_CRN__2323___3__13_1">#N/A</definedName>
    <definedName name="DTL_SumIf_CRN__2356___3__14_1">#N/A</definedName>
    <definedName name="DTL_SumIf_CRN__2370___3__15_1">#N/A</definedName>
    <definedName name="DTL_SumIf_CRN__4377___3__16_1">#N/A</definedName>
    <definedName name="DTL_SumIf_CRN__4378___3__17_1">#N/A</definedName>
    <definedName name="DTL_SumIf_CRN__5521___3__18_1">#N/A</definedName>
    <definedName name="DTL_SumIf_CRN__5522___3__19_1">#N/A</definedName>
    <definedName name="DTL_SumIf_CRN__5523___3__20_1">#N/A</definedName>
    <definedName name="DTL_SumIf_CRN__5524___3__21_1">#N/A</definedName>
    <definedName name="DTL_SumIf_CRN__6020___3__22_1">#N/A</definedName>
    <definedName name="DTL_SumIf_CRN__6055___3__23_1">#N/A</definedName>
    <definedName name="DTL_SumIf_CRN__6063___3__24_1">#N/A</definedName>
    <definedName name="DTL_SumIf_CRN__6478___3__25_1">#N/A</definedName>
    <definedName name="DTL_SumIf_CRN__6505___3__26_1">#N/A</definedName>
    <definedName name="DTL_SumIf_CRN__6507___3__27_1">#N/A</definedName>
    <definedName name="DTL_SumIf_CRN__6543___3__28_1">#N/A</definedName>
    <definedName name="DTL_SumIf_EXPENSES_1_1">#N/A</definedName>
    <definedName name="DTL_SumIf_EXPENSES_2_1">#N/A</definedName>
    <definedName name="DTL_SumIf_INCOME_1_1">#N/A</definedName>
    <definedName name="DTL_SumIf_LIABILITIES_3_1">#N/A</definedName>
    <definedName name="DTL_SumIf_LIABILITIES_4_1">#N/A</definedName>
    <definedName name="DTL_SumIf_SUSPENSE_5_1">#N/A</definedName>
    <definedName name="DTL_SumIf_SUSPENSE_6_1">#N/A</definedName>
    <definedName name="DTL_T_CNC_STOCK_1_1">#N/A</definedName>
    <definedName name="DTL_T_CNI1__STOCK_1_1">#N/A</definedName>
    <definedName name="DTL_T_CNI2__STOCK_2_1">#N/A</definedName>
    <definedName name="DTL_T_CNIIV_STOCK_3_1">#N/A</definedName>
    <definedName name="dvrCustomer" localSheetId="15">#REF!</definedName>
    <definedName name="dvrCustomer" localSheetId="14">#REF!</definedName>
    <definedName name="dvrCustomer" localSheetId="16">#REF!</definedName>
    <definedName name="dvrCustomer">#REF!</definedName>
    <definedName name="dvrDay" localSheetId="15">#REF!</definedName>
    <definedName name="dvrDay" localSheetId="14">#REF!</definedName>
    <definedName name="dvrDay" localSheetId="16">#REF!</definedName>
    <definedName name="dvrDay">#REF!</definedName>
    <definedName name="dvrDocDay" localSheetId="15">#REF!</definedName>
    <definedName name="dvrDocDay" localSheetId="14">#REF!</definedName>
    <definedName name="dvrDocDay" localSheetId="16">#REF!</definedName>
    <definedName name="dvrDocDay">#REF!</definedName>
    <definedName name="dvrDocIss" localSheetId="15">#REF!</definedName>
    <definedName name="dvrDocIss" localSheetId="16">#REF!</definedName>
    <definedName name="dvrDocIss">#REF!</definedName>
    <definedName name="dvrDocMonth" localSheetId="15">#REF!</definedName>
    <definedName name="dvrDocMonth" localSheetId="16">#REF!</definedName>
    <definedName name="dvrDocMonth">#REF!</definedName>
    <definedName name="dvrDocNum" localSheetId="15">#REF!</definedName>
    <definedName name="dvrDocNum" localSheetId="16">#REF!</definedName>
    <definedName name="dvrDocNum">#REF!</definedName>
    <definedName name="dvrDocSer" localSheetId="15">#REF!</definedName>
    <definedName name="dvrDocSer" localSheetId="16">#REF!</definedName>
    <definedName name="dvrDocSer">#REF!</definedName>
    <definedName name="dvrDocYear" localSheetId="15">#REF!</definedName>
    <definedName name="dvrDocYear" localSheetId="16">#REF!</definedName>
    <definedName name="dvrDocYear">#REF!</definedName>
    <definedName name="dvrMonth" localSheetId="15">#REF!</definedName>
    <definedName name="dvrMonth" localSheetId="16">#REF!</definedName>
    <definedName name="dvrMonth">#REF!</definedName>
    <definedName name="dvrName" localSheetId="15">#REF!</definedName>
    <definedName name="dvrName" localSheetId="16">#REF!</definedName>
    <definedName name="dvrName">#REF!</definedName>
    <definedName name="dvrNo" localSheetId="15">#REF!</definedName>
    <definedName name="dvrNo" localSheetId="16">#REF!</definedName>
    <definedName name="dvrNo">#REF!</definedName>
    <definedName name="dvrNumber" localSheetId="15">#REF!</definedName>
    <definedName name="dvrNumber" localSheetId="16">#REF!</definedName>
    <definedName name="dvrNumber">#REF!</definedName>
    <definedName name="dvrOrder" localSheetId="15">#REF!</definedName>
    <definedName name="dvrOrder" localSheetId="16">#REF!</definedName>
    <definedName name="dvrOrder">#REF!</definedName>
    <definedName name="dvrPayer" localSheetId="15">#REF!</definedName>
    <definedName name="dvrPayer" localSheetId="16">#REF!</definedName>
    <definedName name="dvrPayer">#REF!</definedName>
    <definedName name="dvrPayerBank1" localSheetId="15">#REF!</definedName>
    <definedName name="dvrPayerBank1" localSheetId="16">#REF!</definedName>
    <definedName name="dvrPayerBank1">#REF!</definedName>
    <definedName name="dvrPayerBank2" localSheetId="15">#REF!</definedName>
    <definedName name="dvrPayerBank2" localSheetId="16">#REF!</definedName>
    <definedName name="dvrPayerBank2">#REF!</definedName>
    <definedName name="dvrPayerCount" localSheetId="15">#REF!</definedName>
    <definedName name="dvrPayerCount" localSheetId="16">#REF!</definedName>
    <definedName name="dvrPayerCount">#REF!</definedName>
    <definedName name="dvrQnt" localSheetId="15">#REF!</definedName>
    <definedName name="dvrQnt" localSheetId="16">#REF!</definedName>
    <definedName name="dvrQnt">#REF!</definedName>
    <definedName name="dvrReceiver" localSheetId="15">#REF!</definedName>
    <definedName name="dvrReceiver" localSheetId="16">#REF!</definedName>
    <definedName name="dvrReceiver">#REF!</definedName>
    <definedName name="dvrSupplier" localSheetId="15">#REF!</definedName>
    <definedName name="dvrSupplier" localSheetId="16">#REF!</definedName>
    <definedName name="dvrSupplier">#REF!</definedName>
    <definedName name="dvrUnit" localSheetId="15">#REF!</definedName>
    <definedName name="dvrUnit" localSheetId="16">#REF!</definedName>
    <definedName name="dvrUnit">#REF!</definedName>
    <definedName name="dvrValidDay" localSheetId="15">#REF!</definedName>
    <definedName name="dvrValidDay" localSheetId="16">#REF!</definedName>
    <definedName name="dvrValidDay">#REF!</definedName>
    <definedName name="dvrValidMonth" localSheetId="15">#REF!</definedName>
    <definedName name="dvrValidMonth" localSheetId="16">#REF!</definedName>
    <definedName name="dvrValidMonth">#REF!</definedName>
    <definedName name="dvrValidYear" localSheetId="15">#REF!</definedName>
    <definedName name="dvrValidYear" localSheetId="16">#REF!</definedName>
    <definedName name="dvrValidYear">#REF!</definedName>
    <definedName name="dvrYear" localSheetId="15">#REF!</definedName>
    <definedName name="dvrYear" localSheetId="16">#REF!</definedName>
    <definedName name="dvrYear">#REF!</definedName>
    <definedName name="ee" localSheetId="15">#REF!</definedName>
    <definedName name="ee" localSheetId="16">#REF!</definedName>
    <definedName name="ee">#REF!</definedName>
    <definedName name="ęĺ" localSheetId="15">'Ист 3 мес 2021'!ęĺ</definedName>
    <definedName name="ęĺ" localSheetId="14">'Ист 9 мес 2020'!ęĺ</definedName>
    <definedName name="ęĺ" localSheetId="16">'Источники 6 месяцев 2021'!ęĺ</definedName>
    <definedName name="ęĺ">[0]!ęĺ</definedName>
    <definedName name="elkAddr1" localSheetId="15">#REF!</definedName>
    <definedName name="elkAddr1" localSheetId="14">#REF!</definedName>
    <definedName name="elkAddr1" localSheetId="16">#REF!</definedName>
    <definedName name="elkAddr1">#REF!</definedName>
    <definedName name="elkAddr2" localSheetId="15">#REF!</definedName>
    <definedName name="elkAddr2" localSheetId="14">#REF!</definedName>
    <definedName name="elkAddr2" localSheetId="16">#REF!</definedName>
    <definedName name="elkAddr2">#REF!</definedName>
    <definedName name="elkCount" localSheetId="15">#REF!</definedName>
    <definedName name="elkCount" localSheetId="14">#REF!</definedName>
    <definedName name="elkCount" localSheetId="16">#REF!</definedName>
    <definedName name="elkCount">#REF!</definedName>
    <definedName name="elkCountFrom" localSheetId="15">#REF!</definedName>
    <definedName name="elkCountFrom" localSheetId="16">#REF!</definedName>
    <definedName name="elkCountFrom">#REF!</definedName>
    <definedName name="elkCountTo" localSheetId="15">#REF!</definedName>
    <definedName name="elkCountTo" localSheetId="16">#REF!</definedName>
    <definedName name="elkCountTo">#REF!</definedName>
    <definedName name="elkDateFrom" localSheetId="15">#REF!</definedName>
    <definedName name="elkDateFrom" localSheetId="16">#REF!</definedName>
    <definedName name="elkDateFrom">#REF!</definedName>
    <definedName name="elkDateTo" localSheetId="15">#REF!</definedName>
    <definedName name="elkDateTo" localSheetId="16">#REF!</definedName>
    <definedName name="elkDateTo">#REF!</definedName>
    <definedName name="elkDiscount" localSheetId="15">#REF!</definedName>
    <definedName name="elkDiscount" localSheetId="16">#REF!</definedName>
    <definedName name="elkDiscount">#REF!</definedName>
    <definedName name="elkKAddr1" localSheetId="15">#REF!</definedName>
    <definedName name="elkKAddr1" localSheetId="16">#REF!</definedName>
    <definedName name="elkKAddr1">#REF!</definedName>
    <definedName name="elkKAddr2" localSheetId="15">#REF!</definedName>
    <definedName name="elkKAddr2" localSheetId="16">#REF!</definedName>
    <definedName name="elkKAddr2">#REF!</definedName>
    <definedName name="elkKCount" localSheetId="15">#REF!</definedName>
    <definedName name="elkKCount" localSheetId="16">#REF!</definedName>
    <definedName name="elkKCount">#REF!</definedName>
    <definedName name="elkKCountFrom" localSheetId="15">#REF!</definedName>
    <definedName name="elkKCountFrom" localSheetId="16">#REF!</definedName>
    <definedName name="elkKCountFrom">#REF!</definedName>
    <definedName name="elkKCountTo" localSheetId="15">#REF!</definedName>
    <definedName name="elkKCountTo" localSheetId="16">#REF!</definedName>
    <definedName name="elkKCountTo">#REF!</definedName>
    <definedName name="elkKDateFrom" localSheetId="15">#REF!</definedName>
    <definedName name="elkKDateFrom" localSheetId="16">#REF!</definedName>
    <definedName name="elkKDateFrom">#REF!</definedName>
    <definedName name="elkKDateTo" localSheetId="15">#REF!</definedName>
    <definedName name="elkKDateTo" localSheetId="16">#REF!</definedName>
    <definedName name="elkKDateTo">#REF!</definedName>
    <definedName name="elkKDiscount" localSheetId="15">#REF!</definedName>
    <definedName name="elkKDiscount" localSheetId="16">#REF!</definedName>
    <definedName name="elkKDiscount">#REF!</definedName>
    <definedName name="elkKNumber" localSheetId="15">#REF!</definedName>
    <definedName name="elkKNumber" localSheetId="16">#REF!</definedName>
    <definedName name="elkKNumber">#REF!</definedName>
    <definedName name="elkKSumC" localSheetId="15">#REF!</definedName>
    <definedName name="elkKSumC" localSheetId="16">#REF!</definedName>
    <definedName name="elkKSumC">#REF!</definedName>
    <definedName name="elkKSumR" localSheetId="15">#REF!</definedName>
    <definedName name="elkKSumR" localSheetId="16">#REF!</definedName>
    <definedName name="elkKSumR">#REF!</definedName>
    <definedName name="elkKTarif" localSheetId="15">#REF!</definedName>
    <definedName name="elkKTarif" localSheetId="16">#REF!</definedName>
    <definedName name="elkKTarif">#REF!</definedName>
    <definedName name="elkNumber" localSheetId="15">#REF!</definedName>
    <definedName name="elkNumber" localSheetId="16">#REF!</definedName>
    <definedName name="elkNumber">#REF!</definedName>
    <definedName name="elkSumC" localSheetId="15">#REF!</definedName>
    <definedName name="elkSumC" localSheetId="16">#REF!</definedName>
    <definedName name="elkSumC">#REF!</definedName>
    <definedName name="elkSumR" localSheetId="15">#REF!</definedName>
    <definedName name="elkSumR" localSheetId="16">#REF!</definedName>
    <definedName name="elkSumR">#REF!</definedName>
    <definedName name="elkTarif" localSheetId="15">#REF!</definedName>
    <definedName name="elkTarif" localSheetId="16">#REF!</definedName>
    <definedName name="elkTarif">#REF!</definedName>
    <definedName name="End_Bal" localSheetId="15">#REF!</definedName>
    <definedName name="End_Bal" localSheetId="16">#REF!</definedName>
    <definedName name="End_Bal">#REF!</definedName>
    <definedName name="ESO_PROT" localSheetId="15">#REF!,#REF!,#REF!,'Ист 3 мес 2021'!P1_ESO_PROT</definedName>
    <definedName name="ESO_PROT" localSheetId="14">#REF!,#REF!,#REF!,'Ист 9 мес 2020'!P1_ESO_PROT</definedName>
    <definedName name="ESO_PROT" localSheetId="16">#REF!,#REF!,#REF!,'Источники 6 месяцев 2021'!P1_ESO_PROT</definedName>
    <definedName name="ESO_PROT">#REF!,#REF!,#REF!,[0]!P1_ESO_PROT</definedName>
    <definedName name="ew" localSheetId="15">'Ист 3 мес 2021'!ew</definedName>
    <definedName name="ew" localSheetId="14">'Ист 9 мес 2020'!ew</definedName>
    <definedName name="ew" localSheetId="16">'Источники 6 месяцев 2021'!ew</definedName>
    <definedName name="ew" localSheetId="26">'ф2 2200'!ew</definedName>
    <definedName name="ew" localSheetId="28">'ф2 2200- 2 кв'!ew</definedName>
    <definedName name="ew">[0]!ew</definedName>
    <definedName name="eww" localSheetId="15">'Ист 3 мес 2021'!eww</definedName>
    <definedName name="eww" localSheetId="14">'Ист 9 мес 2020'!eww</definedName>
    <definedName name="eww" localSheetId="16">'Источники 6 месяцев 2021'!eww</definedName>
    <definedName name="eww" localSheetId="26">'ф2 2200'!eww</definedName>
    <definedName name="eww" localSheetId="28">'ф2 2200- 2 кв'!eww</definedName>
    <definedName name="eww">[0]!eww</definedName>
    <definedName name="Excel_BuiltIn__FilterDatabase_8" localSheetId="15">#REF!</definedName>
    <definedName name="Excel_BuiltIn__FilterDatabase_8" localSheetId="14">#REF!</definedName>
    <definedName name="Excel_BuiltIn__FilterDatabase_8" localSheetId="16">#REF!</definedName>
    <definedName name="Excel_BuiltIn__FilterDatabase_8">#REF!</definedName>
    <definedName name="Excel_BuiltIn_Print_Area_1" localSheetId="15">#REF!</definedName>
    <definedName name="Excel_BuiltIn_Print_Area_1" localSheetId="14">#REF!</definedName>
    <definedName name="Excel_BuiltIn_Print_Area_1" localSheetId="16">#REF!</definedName>
    <definedName name="Excel_BuiltIn_Print_Area_1">#REF!</definedName>
    <definedName name="Excel_BuiltIn_Print_Area_4" localSheetId="15">#REF!</definedName>
    <definedName name="Excel_BuiltIn_Print_Area_4" localSheetId="14">#REF!</definedName>
    <definedName name="Excel_BuiltIn_Print_Area_4" localSheetId="16">#REF!</definedName>
    <definedName name="Excel_BuiltIn_Print_Area_4">#REF!</definedName>
    <definedName name="Excel_BuiltIn_Print_Area_5" localSheetId="15">#REF!</definedName>
    <definedName name="Excel_BuiltIn_Print_Area_5" localSheetId="16">#REF!</definedName>
    <definedName name="Excel_BuiltIn_Print_Area_5">#REF!</definedName>
    <definedName name="Expas" localSheetId="15">#REF!</definedName>
    <definedName name="Expas" localSheetId="16">#REF!</definedName>
    <definedName name="Expas">#REF!</definedName>
    <definedName name="export_year" localSheetId="15">#REF!</definedName>
    <definedName name="export_year" localSheetId="16">#REF!</definedName>
    <definedName name="export_year">#REF!</definedName>
    <definedName name="Extra_Pay" localSheetId="15">#REF!</definedName>
    <definedName name="Extra_Pay" localSheetId="16">#REF!</definedName>
    <definedName name="Extra_Pay">#REF!</definedName>
    <definedName name="F" localSheetId="15">#REF!</definedName>
    <definedName name="F" localSheetId="16">#REF!</definedName>
    <definedName name="F">#REF!</definedName>
    <definedName name="fdc" localSheetId="15">'Ист 3 мес 2021'!fdc</definedName>
    <definedName name="fdc" localSheetId="14">'Ист 9 мес 2020'!fdc</definedName>
    <definedName name="fdc" localSheetId="16">'Источники 6 месяцев 2021'!fdc</definedName>
    <definedName name="fdc" localSheetId="26">'ф2 2200'!fdc</definedName>
    <definedName name="fdc" localSheetId="28">'ф2 2200- 2 кв'!fdc</definedName>
    <definedName name="fdc">[0]!fdc</definedName>
    <definedName name="ff" localSheetId="15">#REF!</definedName>
    <definedName name="ff" localSheetId="14">#REF!</definedName>
    <definedName name="ff" localSheetId="16">#REF!</definedName>
    <definedName name="ff">#REF!</definedName>
    <definedName name="fff" localSheetId="15">#REF!</definedName>
    <definedName name="fff" localSheetId="14">#REF!</definedName>
    <definedName name="fff" localSheetId="16">#REF!</definedName>
    <definedName name="fff">#REF!</definedName>
    <definedName name="fffff" localSheetId="15">#REF!</definedName>
    <definedName name="fffff" localSheetId="14">#REF!</definedName>
    <definedName name="fffff" localSheetId="16">#REF!</definedName>
    <definedName name="fffff">#REF!</definedName>
    <definedName name="ffffff" localSheetId="15" hidden="1">{#N/A,#N/A,TRUE,"Лист1";#N/A,#N/A,TRUE,"Лист2";#N/A,#N/A,TRUE,"Лист3"}</definedName>
    <definedName name="ffffff" localSheetId="14" hidden="1">{#N/A,#N/A,TRUE,"Лист1";#N/A,#N/A,TRUE,"Лист2";#N/A,#N/A,TRUE,"Лист3"}</definedName>
    <definedName name="ffffff" localSheetId="16" hidden="1">{#N/A,#N/A,TRUE,"Лист1";#N/A,#N/A,TRUE,"Лист2";#N/A,#N/A,TRUE,"Лист3"}</definedName>
    <definedName name="ffffff" localSheetId="17" hidden="1">{#N/A,#N/A,TRUE,"Лист1";#N/A,#N/A,TRUE,"Лист2";#N/A,#N/A,TRUE,"Лист3"}</definedName>
    <definedName name="ffffff" hidden="1">{#N/A,#N/A,TRUE,"Лист1";#N/A,#N/A,TRUE,"Лист2";#N/A,#N/A,TRUE,"Лист3"}</definedName>
    <definedName name="ffgy" localSheetId="15">'Ист 3 мес 2021'!ffgy</definedName>
    <definedName name="ffgy" localSheetId="14">'Ист 9 мес 2020'!ffgy</definedName>
    <definedName name="ffgy" localSheetId="16">'Источники 6 месяцев 2021'!ffgy</definedName>
    <definedName name="ffgy" localSheetId="26">'ф2 2200'!ffgy</definedName>
    <definedName name="ffgy" localSheetId="28">'ф2 2200- 2 кв'!ffgy</definedName>
    <definedName name="ffgy">[0]!ffgy</definedName>
    <definedName name="fg" localSheetId="15">'Ист 3 мес 2021'!fg</definedName>
    <definedName name="fg" localSheetId="14">'Ист 9 мес 2020'!fg</definedName>
    <definedName name="fg" localSheetId="16">'Источники 6 месяцев 2021'!fg</definedName>
    <definedName name="fg" localSheetId="26">'ф2 2200'!fg</definedName>
    <definedName name="fg" localSheetId="28">'ф2 2200- 2 кв'!fg</definedName>
    <definedName name="fg">[0]!fg</definedName>
    <definedName name="Financing_Activities" localSheetId="15">#REF!</definedName>
    <definedName name="Financing_Activities" localSheetId="14">#REF!</definedName>
    <definedName name="Financing_Activities" localSheetId="16">#REF!</definedName>
    <definedName name="Financing_Activities">#REF!</definedName>
    <definedName name="Form_211" localSheetId="15">#REF!</definedName>
    <definedName name="Form_211" localSheetId="14">#REF!</definedName>
    <definedName name="Form_211" localSheetId="16">#REF!</definedName>
    <definedName name="Form_211">#REF!</definedName>
    <definedName name="Form_214_40" localSheetId="15">#REF!</definedName>
    <definedName name="Form_214_40" localSheetId="14">#REF!</definedName>
    <definedName name="Form_214_40" localSheetId="16">#REF!</definedName>
    <definedName name="Form_214_40">#REF!</definedName>
    <definedName name="Form_214_41" localSheetId="15">#REF!</definedName>
    <definedName name="Form_214_41" localSheetId="16">#REF!</definedName>
    <definedName name="Form_214_41">#REF!</definedName>
    <definedName name="Form_215" localSheetId="15">#REF!</definedName>
    <definedName name="Form_215" localSheetId="16">#REF!</definedName>
    <definedName name="Form_215">#REF!</definedName>
    <definedName name="Form_626_p" localSheetId="15">#REF!</definedName>
    <definedName name="Form_626_p" localSheetId="16">#REF!</definedName>
    <definedName name="Form_626_p">#REF!</definedName>
    <definedName name="Format_info" localSheetId="15">#REF!</definedName>
    <definedName name="Format_info" localSheetId="16">#REF!</definedName>
    <definedName name="Format_info">#REF!</definedName>
    <definedName name="Fuel" localSheetId="15">#REF!</definedName>
    <definedName name="Fuel" localSheetId="16">#REF!</definedName>
    <definedName name="Fuel">#REF!</definedName>
    <definedName name="FuelP97" localSheetId="15">#REF!</definedName>
    <definedName name="FuelP97" localSheetId="16">#REF!</definedName>
    <definedName name="FuelP97">#REF!</definedName>
    <definedName name="Full_Print" localSheetId="15">#REF!</definedName>
    <definedName name="Full_Print" localSheetId="16">#REF!</definedName>
    <definedName name="Full_Print">#REF!</definedName>
    <definedName name="FullVolume" localSheetId="15">#REF!</definedName>
    <definedName name="FullVolume" localSheetId="16">#REF!</definedName>
    <definedName name="FullVolume">#REF!</definedName>
    <definedName name="G" localSheetId="15">[0]!USD/1.701</definedName>
    <definedName name="G" localSheetId="14">[0]!USD/1.701</definedName>
    <definedName name="G" localSheetId="16">[0]!USD/1.701</definedName>
    <definedName name="G">[0]!USD/1.701</definedName>
    <definedName name="gfg" localSheetId="15">'Ист 3 мес 2021'!gfg</definedName>
    <definedName name="gfg" localSheetId="14">'Ист 9 мес 2020'!gfg</definedName>
    <definedName name="gfg" localSheetId="16">'Источники 6 месяцев 2021'!gfg</definedName>
    <definedName name="gfg">[0]!gfg</definedName>
    <definedName name="gg" localSheetId="15">#REF!</definedName>
    <definedName name="gg" localSheetId="14">#REF!</definedName>
    <definedName name="gg" localSheetId="16">#REF!</definedName>
    <definedName name="gg">#REF!</definedName>
    <definedName name="gggg">#N/A</definedName>
    <definedName name="ggjgj">'[7]ФОТ круглосуточный'!ggjgj</definedName>
    <definedName name="gh" localSheetId="15">'Ист 3 мес 2021'!gh</definedName>
    <definedName name="gh" localSheetId="14">'Ист 9 мес 2020'!gh</definedName>
    <definedName name="gh" localSheetId="16">'Источники 6 месяцев 2021'!gh</definedName>
    <definedName name="gh">[0]!gh</definedName>
    <definedName name="ghghgh">#N/A</definedName>
    <definedName name="ghghghgh">#N/A</definedName>
    <definedName name="gjgfjg">#N/A</definedName>
    <definedName name="gkyf">#N/A</definedName>
    <definedName name="GoAssetChart">#N/A</definedName>
    <definedName name="GoBack">#N/A</definedName>
    <definedName name="GoBalanceSheet">#N/A</definedName>
    <definedName name="GoCashFlow">#N/A</definedName>
    <definedName name="GoData">#N/A</definedName>
    <definedName name="GoIncomeChart">#N/A</definedName>
    <definedName name="GoIncomeChart1">#N/A</definedName>
    <definedName name="h" localSheetId="15">'Ист 3 мес 2021'!h</definedName>
    <definedName name="h" localSheetId="14">'Ист 9 мес 2020'!h</definedName>
    <definedName name="h" localSheetId="16">'Источники 6 месяцев 2021'!h</definedName>
    <definedName name="h">[0]!h</definedName>
    <definedName name="HEADER_BOTTOM">6</definedName>
    <definedName name="HEADER_BOTTOM_1">#N/A</definedName>
    <definedName name="Header_Row">ROW(#REF!)</definedName>
    <definedName name="hh" localSheetId="15">[0]!USD/1.701</definedName>
    <definedName name="hh" localSheetId="14">[0]!USD/1.701</definedName>
    <definedName name="hh" localSheetId="16">[0]!USD/1.701</definedName>
    <definedName name="hh">[0]!USD/1.701</definedName>
    <definedName name="hhh" localSheetId="15">'Ист 3 мес 2021'!hhh</definedName>
    <definedName name="hhh" localSheetId="14">'Ист 9 мес 2020'!hhh</definedName>
    <definedName name="hhh" localSheetId="16">'Источники 6 месяцев 2021'!hhh</definedName>
    <definedName name="hhh">[0]!hhh</definedName>
    <definedName name="hhhh">#N/A</definedName>
    <definedName name="hhjkl" localSheetId="15">'Ист 3 мес 2021'!hhjkl</definedName>
    <definedName name="hhjkl" localSheetId="14">'Ист 9 мес 2020'!hhjkl</definedName>
    <definedName name="hhjkl" localSheetId="16">'Источники 6 месяцев 2021'!hhjkl</definedName>
    <definedName name="hhjkl" localSheetId="26">'ф2 2200'!hhjkl</definedName>
    <definedName name="hhjkl" localSheetId="28">'ф2 2200- 2 кв'!hhjkl</definedName>
    <definedName name="hhjkl">[0]!hhjkl</definedName>
    <definedName name="hhy" localSheetId="15">'Ист 3 мес 2021'!hhy</definedName>
    <definedName name="hhy" localSheetId="14">'Ист 9 мес 2020'!hhy</definedName>
    <definedName name="hhy" localSheetId="16">'Источники 6 месяцев 2021'!hhy</definedName>
    <definedName name="hhy">[0]!hhy</definedName>
    <definedName name="îî" localSheetId="15">'Ист 3 мес 2021'!îî</definedName>
    <definedName name="îî" localSheetId="14">'Ист 9 мес 2020'!îî</definedName>
    <definedName name="îî" localSheetId="16">'Источники 6 месяцев 2021'!îî</definedName>
    <definedName name="îî">[0]!îî</definedName>
    <definedName name="iii">#N/A</definedName>
    <definedName name="iiii">#N/A</definedName>
    <definedName name="iiioopp" localSheetId="15">'Ист 3 мес 2021'!iiioopp</definedName>
    <definedName name="iiioopp" localSheetId="14">'Ист 9 мес 2020'!iiioopp</definedName>
    <definedName name="iiioopp" localSheetId="16">'Источники 6 месяцев 2021'!iiioopp</definedName>
    <definedName name="iiioopp" localSheetId="26">'ф2 2200'!iiioopp</definedName>
    <definedName name="iiioopp" localSheetId="28">'ф2 2200- 2 кв'!iiioopp</definedName>
    <definedName name="iiioopp">[0]!iiioopp</definedName>
    <definedName name="Income_Statement_1" localSheetId="15">#REF!</definedName>
    <definedName name="Income_Statement_1" localSheetId="14">#REF!</definedName>
    <definedName name="Income_Statement_1" localSheetId="16">#REF!</definedName>
    <definedName name="Income_Statement_1">#REF!</definedName>
    <definedName name="Income_Statement_2" localSheetId="15">#REF!</definedName>
    <definedName name="Income_Statement_2" localSheetId="14">#REF!</definedName>
    <definedName name="Income_Statement_2" localSheetId="16">#REF!</definedName>
    <definedName name="Income_Statement_2">#REF!</definedName>
    <definedName name="Income_Statement_3" localSheetId="15">#REF!</definedName>
    <definedName name="Income_Statement_3" localSheetId="14">#REF!</definedName>
    <definedName name="Income_Statement_3" localSheetId="16">#REF!</definedName>
    <definedName name="Income_Statement_3">#REF!</definedName>
    <definedName name="Int" localSheetId="15">#REF!</definedName>
    <definedName name="Int" localSheetId="16">#REF!</definedName>
    <definedName name="Int">#REF!</definedName>
    <definedName name="Interest_Rate" localSheetId="15">#REF!</definedName>
    <definedName name="Interest_Rate" localSheetId="16">#REF!</definedName>
    <definedName name="Interest_Rate">#REF!</definedName>
    <definedName name="Interval1" localSheetId="15">#REF!</definedName>
    <definedName name="Interval1" localSheetId="16">#REF!</definedName>
    <definedName name="Interval1">#REF!</definedName>
    <definedName name="Interval10" localSheetId="15">#REF!</definedName>
    <definedName name="Interval10" localSheetId="16">#REF!</definedName>
    <definedName name="Interval10">#REF!</definedName>
    <definedName name="Interval11" localSheetId="15">#REF!</definedName>
    <definedName name="Interval11" localSheetId="16">#REF!</definedName>
    <definedName name="Interval11">#REF!</definedName>
    <definedName name="Interval12" localSheetId="15">#REF!</definedName>
    <definedName name="Interval12" localSheetId="16">#REF!</definedName>
    <definedName name="Interval12">#REF!</definedName>
    <definedName name="Interval13" localSheetId="15">#REF!</definedName>
    <definedName name="Interval13" localSheetId="16">#REF!</definedName>
    <definedName name="Interval13">#REF!</definedName>
    <definedName name="Interval14" localSheetId="15">#REF!</definedName>
    <definedName name="Interval14" localSheetId="16">#REF!</definedName>
    <definedName name="Interval14">#REF!</definedName>
    <definedName name="Interval15" localSheetId="15">#REF!</definedName>
    <definedName name="Interval15" localSheetId="16">#REF!</definedName>
    <definedName name="Interval15">#REF!</definedName>
    <definedName name="Interval16" localSheetId="15">#REF!</definedName>
    <definedName name="Interval16" localSheetId="16">#REF!</definedName>
    <definedName name="Interval16">#REF!</definedName>
    <definedName name="Interval17" localSheetId="15">#REF!</definedName>
    <definedName name="Interval17" localSheetId="16">#REF!</definedName>
    <definedName name="Interval17">#REF!</definedName>
    <definedName name="Interval18" localSheetId="15">#REF!</definedName>
    <definedName name="Interval18" localSheetId="16">#REF!</definedName>
    <definedName name="Interval18">#REF!</definedName>
    <definedName name="Interval19" localSheetId="15">#REF!</definedName>
    <definedName name="Interval19" localSheetId="16">#REF!</definedName>
    <definedName name="Interval19">#REF!</definedName>
    <definedName name="Interval2" localSheetId="15">#REF!</definedName>
    <definedName name="Interval2" localSheetId="16">#REF!</definedName>
    <definedName name="Interval2">#REF!</definedName>
    <definedName name="Interval20" localSheetId="15">#REF!</definedName>
    <definedName name="Interval20" localSheetId="16">#REF!</definedName>
    <definedName name="Interval20">#REF!</definedName>
    <definedName name="Interval21" localSheetId="15">#REF!</definedName>
    <definedName name="Interval21" localSheetId="16">#REF!</definedName>
    <definedName name="Interval21">#REF!</definedName>
    <definedName name="Interval22" localSheetId="15">#REF!</definedName>
    <definedName name="Interval22" localSheetId="16">#REF!</definedName>
    <definedName name="Interval22">#REF!</definedName>
    <definedName name="Interval23" localSheetId="15">#REF!</definedName>
    <definedName name="Interval23" localSheetId="16">#REF!</definedName>
    <definedName name="Interval23">#REF!</definedName>
    <definedName name="Interval24" localSheetId="15">#REF!</definedName>
    <definedName name="Interval24" localSheetId="16">#REF!</definedName>
    <definedName name="Interval24">#REF!</definedName>
    <definedName name="Interval3" localSheetId="15">#REF!</definedName>
    <definedName name="Interval3" localSheetId="16">#REF!</definedName>
    <definedName name="Interval3">#REF!</definedName>
    <definedName name="Interval4" localSheetId="15">#REF!</definedName>
    <definedName name="Interval4" localSheetId="16">#REF!</definedName>
    <definedName name="Interval4">#REF!</definedName>
    <definedName name="Interval5" localSheetId="15">#REF!</definedName>
    <definedName name="Interval5" localSheetId="16">#REF!</definedName>
    <definedName name="Interval5">#REF!</definedName>
    <definedName name="Interval6" localSheetId="15">#REF!</definedName>
    <definedName name="Interval6" localSheetId="16">#REF!</definedName>
    <definedName name="Interval6">#REF!</definedName>
    <definedName name="Interval7" localSheetId="15">#REF!</definedName>
    <definedName name="Interval7" localSheetId="16">#REF!</definedName>
    <definedName name="Interval7">#REF!</definedName>
    <definedName name="Interval8" localSheetId="15">#REF!</definedName>
    <definedName name="Interval8" localSheetId="16">#REF!</definedName>
    <definedName name="Interval8">#REF!</definedName>
    <definedName name="Interval9" localSheetId="15">#REF!</definedName>
    <definedName name="Interval9" localSheetId="16">#REF!</definedName>
    <definedName name="Interval9">#REF!</definedName>
    <definedName name="j" localSheetId="15">'Ист 3 мес 2021'!j</definedName>
    <definedName name="j" localSheetId="14">'Ист 9 мес 2020'!j</definedName>
    <definedName name="j" localSheetId="16">'Источники 6 месяцев 2021'!j</definedName>
    <definedName name="j">[0]!j</definedName>
    <definedName name="jhggf" localSheetId="15">'Ист 3 мес 2021'!jhggf</definedName>
    <definedName name="jhggf" localSheetId="14">'Ист 9 мес 2020'!jhggf</definedName>
    <definedName name="jhggf" localSheetId="16">'Источники 6 месяцев 2021'!jhggf</definedName>
    <definedName name="jhggf" localSheetId="26">'ф2 2200'!jhggf</definedName>
    <definedName name="jhggf" localSheetId="28">'ф2 2200- 2 кв'!jhggf</definedName>
    <definedName name="jhggf">[0]!jhggf</definedName>
    <definedName name="jiooi" localSheetId="15">'Ист 3 мес 2021'!jiooi</definedName>
    <definedName name="jiooi" localSheetId="14">'Ист 9 мес 2020'!jiooi</definedName>
    <definedName name="jiooi" localSheetId="16">'Источники 6 месяцев 2021'!jiooi</definedName>
    <definedName name="jiooi" localSheetId="26">'ф2 2200'!jiooi</definedName>
    <definedName name="jiooi" localSheetId="28">'ф2 2200- 2 кв'!jiooi</definedName>
    <definedName name="jiooi">[0]!jiooi</definedName>
    <definedName name="jjjj" localSheetId="15">#REF!</definedName>
    <definedName name="jjjj" localSheetId="14">#REF!</definedName>
    <definedName name="jjjj" localSheetId="16">#REF!</definedName>
    <definedName name="jjjj">#REF!</definedName>
    <definedName name="jjjjj">#N/A</definedName>
    <definedName name="jjjjjj">#N/A</definedName>
    <definedName name="k" localSheetId="15">'Ист 3 мес 2021'!k</definedName>
    <definedName name="k" localSheetId="14">'Ист 9 мес 2020'!k</definedName>
    <definedName name="k" localSheetId="16">'Источники 6 месяцев 2021'!k</definedName>
    <definedName name="k" localSheetId="26">'ф2 2200'!k</definedName>
    <definedName name="k" localSheetId="28">'ф2 2200- 2 кв'!k</definedName>
    <definedName name="k">[0]!k</definedName>
    <definedName name="kk">#N/A</definedName>
    <definedName name="klhlkhlkhlhlkhlkhlkhl">#N/A</definedName>
    <definedName name="kolmakov" localSheetId="15">'Ист 3 мес 2021'!kolmakov</definedName>
    <definedName name="kolmakov" localSheetId="14">'Ист 9 мес 2020'!kolmakov</definedName>
    <definedName name="kolmakov" localSheetId="16">'Источники 6 месяцев 2021'!kolmakov</definedName>
    <definedName name="kolmakov" localSheetId="26">'ф2 2200'!kolmakov</definedName>
    <definedName name="kolmakov" localSheetId="28">'ф2 2200- 2 кв'!kolmakov</definedName>
    <definedName name="kolmakov">[0]!kolmakov</definedName>
    <definedName name="kurs" localSheetId="15">#REF!</definedName>
    <definedName name="kurs" localSheetId="14">#REF!</definedName>
    <definedName name="kurs" localSheetId="16">#REF!</definedName>
    <definedName name="kurs">#REF!</definedName>
    <definedName name="L3_1_en" localSheetId="24">#REF!</definedName>
    <definedName name="L3_1_en">#REF!</definedName>
    <definedName name="L3_1_ru" localSheetId="24">#REF!</definedName>
    <definedName name="L3_1_ru">#REF!</definedName>
    <definedName name="Lan" localSheetId="15">#REF!</definedName>
    <definedName name="Lan" localSheetId="16">#REF!</definedName>
    <definedName name="Lan">#REF!</definedName>
    <definedName name="lang">[8]Tier1!$G$2</definedName>
    <definedName name="Lang1" localSheetId="15">#REF!</definedName>
    <definedName name="Lang1" localSheetId="16">#REF!</definedName>
    <definedName name="Lang1">#REF!</definedName>
    <definedName name="Last_Row">#N/A</definedName>
    <definedName name="libir6m" localSheetId="15">#REF!</definedName>
    <definedName name="libir6m" localSheetId="14">#REF!</definedName>
    <definedName name="libir6m" localSheetId="16">#REF!</definedName>
    <definedName name="libir6m">#REF!</definedName>
    <definedName name="limcount" hidden="1">1</definedName>
    <definedName name="LINE" localSheetId="15">#REF!</definedName>
    <definedName name="LINE" localSheetId="14">#REF!</definedName>
    <definedName name="LINE" localSheetId="16">#REF!</definedName>
    <definedName name="LINE">#REF!</definedName>
    <definedName name="LINE2" localSheetId="15">#REF!</definedName>
    <definedName name="LINE2" localSheetId="14">#REF!</definedName>
    <definedName name="LINE2" localSheetId="16">#REF!</definedName>
    <definedName name="LINE2">#REF!</definedName>
    <definedName name="lkbljbkljvikvcjkhcujgxuj" localSheetId="15">'Ист 3 мес 2021'!lkbljbkljvikvcjkhcujgxuj</definedName>
    <definedName name="lkbljbkljvikvcjkhcujgxuj" localSheetId="14">'Ист 9 мес 2020'!lkbljbkljvikvcjkhcujgxuj</definedName>
    <definedName name="lkbljbkljvikvcjkhcujgxuj" localSheetId="16">'Источники 6 месяцев 2021'!lkbljbkljvikvcjkhcujgxuj</definedName>
    <definedName name="lkbljbkljvikvcjkhcujgxuj" localSheetId="26">'ф2 2200'!lkbljbkljvikvcjkhcujgxuj</definedName>
    <definedName name="lkbljbkljvikvcjkhcujgxuj" localSheetId="28">'ф2 2200- 2 кв'!lkbljbkljvikvcjkhcujgxuj</definedName>
    <definedName name="lkbljbkljvikvcjkhcujgxuj">[0]!lkbljbkljvikvcjkhcujgxuj</definedName>
    <definedName name="LME" localSheetId="15">#REF!</definedName>
    <definedName name="LME" localSheetId="14">#REF!</definedName>
    <definedName name="LME" localSheetId="16">#REF!</definedName>
    <definedName name="LME">#REF!</definedName>
    <definedName name="Loan_Amount" localSheetId="15">#REF!</definedName>
    <definedName name="Loan_Amount" localSheetId="14">#REF!</definedName>
    <definedName name="Loan_Amount" localSheetId="16">#REF!</definedName>
    <definedName name="Loan_Amount">#REF!</definedName>
    <definedName name="Loan_Start" localSheetId="15">#REF!</definedName>
    <definedName name="Loan_Start" localSheetId="14">#REF!</definedName>
    <definedName name="Loan_Start" localSheetId="16">#REF!</definedName>
    <definedName name="Loan_Start">#REF!</definedName>
    <definedName name="Loan_Years" localSheetId="15">#REF!</definedName>
    <definedName name="Loan_Years" localSheetId="16">#REF!</definedName>
    <definedName name="Loan_Years">#REF!</definedName>
    <definedName name="Losses" localSheetId="15">#REF!</definedName>
    <definedName name="Losses" localSheetId="16">#REF!</definedName>
    <definedName name="Losses">#REF!</definedName>
    <definedName name="MainMy" localSheetId="15">#REF!</definedName>
    <definedName name="MainMy" localSheetId="16">#REF!</definedName>
    <definedName name="MainMy">#REF!</definedName>
    <definedName name="mamamia" localSheetId="15">#REF!</definedName>
    <definedName name="mamamia" localSheetId="16">#REF!</definedName>
    <definedName name="mamamia">#REF!</definedName>
    <definedName name="MarketAreaLosses" localSheetId="15">#REF!</definedName>
    <definedName name="MarketAreaLosses" localSheetId="16">#REF!</definedName>
    <definedName name="MarketAreaLosses">#REF!</definedName>
    <definedName name="MIN_Greg" localSheetId="15">#REF!</definedName>
    <definedName name="MIN_Greg" localSheetId="16">#REF!</definedName>
    <definedName name="MIN_Greg">#REF!</definedName>
    <definedName name="mm">#N/A</definedName>
    <definedName name="MmExcelLinker_6E24F10A_D93B_4197_A91F_1E8C46B84DD5" localSheetId="15">РТ передача #REF!</definedName>
    <definedName name="MmExcelLinker_6E24F10A_D93B_4197_A91F_1E8C46B84DD5" localSheetId="14">РТ передача #REF!</definedName>
    <definedName name="MmExcelLinker_6E24F10A_D93B_4197_A91F_1E8C46B84DD5" localSheetId="16">РТ передача #REF!</definedName>
    <definedName name="MmExcelLinker_6E24F10A_D93B_4197_A91F_1E8C46B84DD5">РТ передача #REF!</definedName>
    <definedName name="mmmmmmmm">#N/A</definedName>
    <definedName name="nakDay" localSheetId="15">#REF!</definedName>
    <definedName name="nakDay" localSheetId="14">#REF!</definedName>
    <definedName name="nakDay" localSheetId="16">#REF!</definedName>
    <definedName name="nakDay">#REF!</definedName>
    <definedName name="nakFrom" localSheetId="15">#REF!</definedName>
    <definedName name="nakFrom" localSheetId="14">#REF!</definedName>
    <definedName name="nakFrom" localSheetId="16">#REF!</definedName>
    <definedName name="nakFrom">#REF!</definedName>
    <definedName name="nakMonth" localSheetId="15">#REF!</definedName>
    <definedName name="nakMonth" localSheetId="14">#REF!</definedName>
    <definedName name="nakMonth" localSheetId="16">#REF!</definedName>
    <definedName name="nakMonth">#REF!</definedName>
    <definedName name="nakName" localSheetId="15">#REF!</definedName>
    <definedName name="nakName" localSheetId="16">#REF!</definedName>
    <definedName name="nakName">#REF!</definedName>
    <definedName name="nakNo" localSheetId="15">#REF!</definedName>
    <definedName name="nakNo" localSheetId="16">#REF!</definedName>
    <definedName name="nakNo">#REF!</definedName>
    <definedName name="nakNumber" localSheetId="15">#REF!</definedName>
    <definedName name="nakNumber" localSheetId="16">#REF!</definedName>
    <definedName name="nakNumber">#REF!</definedName>
    <definedName name="nakPriceC" localSheetId="15">#REF!</definedName>
    <definedName name="nakPriceC" localSheetId="16">#REF!</definedName>
    <definedName name="nakPriceC">#REF!</definedName>
    <definedName name="nakPriceR" localSheetId="15">#REF!</definedName>
    <definedName name="nakPriceR" localSheetId="16">#REF!</definedName>
    <definedName name="nakPriceR">#REF!</definedName>
    <definedName name="nakQnt" localSheetId="15">#REF!</definedName>
    <definedName name="nakQnt" localSheetId="16">#REF!</definedName>
    <definedName name="nakQnt">#REF!</definedName>
    <definedName name="nakSumC" localSheetId="15">#REF!</definedName>
    <definedName name="nakSumC" localSheetId="16">#REF!</definedName>
    <definedName name="nakSumC">#REF!</definedName>
    <definedName name="nakSumR" localSheetId="15">#REF!</definedName>
    <definedName name="nakSumR" localSheetId="16">#REF!</definedName>
    <definedName name="nakSumR">#REF!</definedName>
    <definedName name="nakTo" localSheetId="15">#REF!</definedName>
    <definedName name="nakTo" localSheetId="16">#REF!</definedName>
    <definedName name="nakTo">#REF!</definedName>
    <definedName name="nakYear" localSheetId="15">#REF!</definedName>
    <definedName name="nakYear" localSheetId="16">#REF!</definedName>
    <definedName name="nakYear">#REF!</definedName>
    <definedName name="nfyz" localSheetId="15">'Ист 3 мес 2021'!nfyz</definedName>
    <definedName name="nfyz" localSheetId="14">'Ист 9 мес 2020'!nfyz</definedName>
    <definedName name="nfyz" localSheetId="16">'Источники 6 месяцев 2021'!nfyz</definedName>
    <definedName name="nfyz">[0]!nfyz</definedName>
    <definedName name="nn">#N/A</definedName>
    <definedName name="nnnn">#N/A</definedName>
    <definedName name="Num_Pmt_Per_Year" localSheetId="15">#REF!</definedName>
    <definedName name="Num_Pmt_Per_Year" localSheetId="14">#REF!</definedName>
    <definedName name="Num_Pmt_Per_Year" localSheetId="16">#REF!</definedName>
    <definedName name="Num_Pmt_Per_Year">#REF!</definedName>
    <definedName name="Number_of_Payments" localSheetId="15">MATCH(0.01,'Ист 3 мес 2021'!End_Bal,-1)+1</definedName>
    <definedName name="Number_of_Payments" localSheetId="14">MATCH(0.01,End_Bal,-1)+1</definedName>
    <definedName name="Number_of_Payments" localSheetId="16">MATCH(0.01,'Источники 6 месяцев 2021'!End_Bal,-1)+1</definedName>
    <definedName name="Number_of_Payments">MATCH(0.01,End_Bal,-1)+1</definedName>
    <definedName name="NumberStat" localSheetId="15">#REF!</definedName>
    <definedName name="NumberStat" localSheetId="14">#REF!</definedName>
    <definedName name="NumberStat" localSheetId="16">#REF!</definedName>
    <definedName name="NumberStat">#REF!</definedName>
    <definedName name="o" localSheetId="15">'Ист 3 мес 2021'!o</definedName>
    <definedName name="o" localSheetId="14">'Ист 9 мес 2020'!o</definedName>
    <definedName name="o" localSheetId="16">'Источники 6 месяцев 2021'!o</definedName>
    <definedName name="o">[0]!o</definedName>
    <definedName name="öó" localSheetId="15">'Ист 3 мес 2021'!öó</definedName>
    <definedName name="öó" localSheetId="14">'Ист 9 мес 2020'!öó</definedName>
    <definedName name="öó" localSheetId="16">'Источники 6 месяцев 2021'!öó</definedName>
    <definedName name="öó">[0]!öó</definedName>
    <definedName name="ooo">#N/A</definedName>
    <definedName name="output_year" localSheetId="15">#REF!</definedName>
    <definedName name="output_year" localSheetId="14">#REF!</definedName>
    <definedName name="output_year" localSheetId="16">#REF!</definedName>
    <definedName name="output_year">#REF!</definedName>
    <definedName name="p_pec1" localSheetId="24">#REF!</definedName>
    <definedName name="p_pec1">#REF!</definedName>
    <definedName name="P_rec" localSheetId="24">#REF!</definedName>
    <definedName name="P_rec">#REF!</definedName>
    <definedName name="P1_dip" localSheetId="15" hidden="1">#REF!,#REF!,#REF!,#REF!,#REF!,#REF!,#REF!</definedName>
    <definedName name="P1_dip" localSheetId="14" hidden="1">#REF!,#REF!,#REF!,#REF!,#REF!,#REF!,#REF!</definedName>
    <definedName name="P1_dip" localSheetId="16" hidden="1">#REF!,#REF!,#REF!,#REF!,#REF!,#REF!,#REF!</definedName>
    <definedName name="P1_dip" hidden="1">#REF!,#REF!,#REF!,#REF!,#REF!,#REF!,#REF!</definedName>
    <definedName name="P1_en" localSheetId="24">#REF!</definedName>
    <definedName name="P1_en">'Ф1- 1 кв '!#REF!</definedName>
    <definedName name="P1_eso" localSheetId="15" hidden="1">#REF!,#REF!,#REF!,#REF!,#REF!,#REF!,#REF!</definedName>
    <definedName name="P1_eso" localSheetId="14" hidden="1">#REF!,#REF!,#REF!,#REF!,#REF!,#REF!,#REF!</definedName>
    <definedName name="P1_eso" localSheetId="16" hidden="1">#REF!,#REF!,#REF!,#REF!,#REF!,#REF!,#REF!</definedName>
    <definedName name="P1_eso" hidden="1">#REF!,#REF!,#REF!,#REF!,#REF!,#REF!,#REF!</definedName>
    <definedName name="P1_ESO_PROT" localSheetId="15" hidden="1">#REF!,#REF!,#REF!,#REF!,#REF!,#REF!,#REF!,#REF!</definedName>
    <definedName name="P1_ESO_PROT" localSheetId="14" hidden="1">#REF!,#REF!,#REF!,#REF!,#REF!,#REF!,#REF!,#REF!</definedName>
    <definedName name="P1_ESO_PROT" localSheetId="16" hidden="1">#REF!,#REF!,#REF!,#REF!,#REF!,#REF!,#REF!,#REF!</definedName>
    <definedName name="P1_ESO_PROT" hidden="1">#REF!,#REF!,#REF!,#REF!,#REF!,#REF!,#REF!,#REF!</definedName>
    <definedName name="P1_net" localSheetId="15" hidden="1">#REF!,#REF!,#REF!,#REF!,#REF!,#REF!,#REF!</definedName>
    <definedName name="P1_net" localSheetId="14" hidden="1">#REF!,#REF!,#REF!,#REF!,#REF!,#REF!,#REF!</definedName>
    <definedName name="P1_net" localSheetId="16" hidden="1">#REF!,#REF!,#REF!,#REF!,#REF!,#REF!,#REF!</definedName>
    <definedName name="P1_net" hidden="1">#REF!,#REF!,#REF!,#REF!,#REF!,#REF!,#REF!</definedName>
    <definedName name="P1_PROT_0" hidden="1">'[9]0'!$G$100,'[9]0'!$G$83:$G$84,'[9]0'!$G$75,'[9]0'!$G$70,'[9]0'!$G$65,'[9]0'!$G$58:$G$63,'[9]0'!$G$55,'[9]0'!$G$51,'[9]0'!$G$42:$G$47,'[9]0'!$G$28:$G$40,'[9]0'!$G$24:$G$26</definedName>
    <definedName name="P1_PROT_1" hidden="1">'[9]1'!$AC$22:$AL$24,'[9]1'!$R$8:$AA$14,'[9]1'!$AC$8:$AL$14,'[9]1'!$R$22:$AA$24,'[9]1'!$AO$3:$AT$41,'[9]1'!$A$26:$AM$41,'[9]1'!$R$16:$AA$20,'[9]1'!$G$22:$P$24,'[9]1'!$G$16:$P$20</definedName>
    <definedName name="P1_PROT_2" hidden="1">[10]топливо!$B$47:$B$48,[10]топливо!$B$37:$B$39,[10]топливо!$H$134:$K$135,[10]топливо!$H$68:$K$71,[10]топливо!$H$73:$K$75,[10]топливо!$H$7:$K$8,[10]топливо!$H$10:$K$10,[10]топливо!$H$12:$K$12,[10]топливо!$H$15:$K$15</definedName>
    <definedName name="P1_PROT_21" hidden="1">'[9]2.1'!$AK$12,'[9]2.1'!$AK$14,'[9]2.1'!$AK$17,'[9]2.1'!$AK$19:$AK$20,'[9]2.1'!$AK$23:$AK$24,'[9]2.1'!$AK$29:$AK$30,'[9]2.1'!$AK$33,'[9]2.1'!$J$56:$J$59,'[9]2.1'!$J$61:$J$63</definedName>
    <definedName name="P1_PROT_22" hidden="1">'[9]2.2'!$AK$79:$AK$80,'[9]2.2'!$J$98:$AM$101,'[9]2.2'!$J$103:$AM$105,'[9]2.2'!$J$107:$AM$108,'[9]2.2'!$J$123:$AM$123,'[9]2.2'!$J$127:$AM$130,'[9]2.2'!$J$132:$AM$134</definedName>
    <definedName name="P1_PROT_23" hidden="1">'[9]2.3'!$AC$3:$AG$199,'[9]2.3'!$I$9:$AB$10,'[9]2.3'!$I$12:$AB$12,'[9]2.3'!$I$14:$AB$14,'[9]2.3'!$I$17:$AB$17,'[9]2.3'!$I$19:$AB$20,'[9]2.3'!$I$23:$AB$24,'[9]2.3'!$I$33:$AB$33</definedName>
    <definedName name="P1_PROT_4" hidden="1">'[9]4'!$J$47:$N$58,'[9]4'!$P$47:$BP$58,'[9]4'!$BR$47:$BS$58,'[9]4'!$BT$3:$BY$59,'[9]4'!#REF!,'[9]4'!$B$17:$B$19,'[9]4'!$B$27:$B$28,'[9]4'!$L$8:$N$9,'[9]4'!$L$11:$N$14</definedName>
    <definedName name="P1_PROT_6" hidden="1">[9]РчСтЭЭ_Ф!$A$43:$O$52,[9]РчСтЭЭ_Ф!$E$37,[9]РчСтЭЭ_Ф!$E$31:$O$31,[9]РчСтЭЭ_Ф!$E$19,[9]РчСтЭЭ_Ф!$E$13,[9]РчСтЭЭ_Ф!$E$7:$O$7,[9]РчСтЭЭ_Ф!$E$5:$O$5</definedName>
    <definedName name="P1_PROT_E3" hidden="1">[9]РчСтЭЭ_Ф!$E$7:$O$7,[9]РчСтЭЭ_Ф!$E$13,[9]РчСтЭЭ_Ф!$E$19,[9]РчСтЭЭ_Ф!$E$31:$O$31,[9]РчСтЭЭ_Ф!$E$37,[9]РчСтЭЭ_Ф!$A$43:$T$53,[9]РчСтЭЭ_Ф!$P$3:$T$42</definedName>
    <definedName name="P1_PROT_I1" hidden="1">[9]ИП!$K$1:$T$1,[9]ИП!$D$1:$I$1,[9]ИП!$D$19:$D$20,[9]ИП!$D$23:$D$24,[9]ИП!$D$27:$D$28,[9]ИП!$D$12:$I$16,[9]ИП!$K$12:$T$16,[9]ИП!$F$18:$I$20,[9]ИП!$K$19:$T$20</definedName>
    <definedName name="P1_PROT_I2" hidden="1">'[9]Ист-ики финанс-я'!$C$8:$L$11,'[9]Ист-ики финанс-я'!$C$13:$L$20,'[9]Ист-ики финанс-я'!$C$22:$L$25,'[9]Ист-ики финанс-я'!$C$28:$L$29</definedName>
    <definedName name="P1_PROT_I3" hidden="1">'[9]Расчет прибыли'!$C$10:$K$10,'[9]Расчет прибыли'!$C$12:$K$12,'[9]Расчет прибыли'!$C$16:$L$16,'[9]Расчет прибыли'!$C$18:$L$20,'[9]Расчет прибыли'!$C$22:$L$28</definedName>
    <definedName name="P1_PROT_M2" hidden="1">[9]РчСтГМ_УП!$E$13,[9]РчСтГМ_УП!$E$19,[9]РчСтГМ_УП!$E$32:$E$33,[9]РчСтГМ_УП!$F$3:$M$39,[9]РчСтГМ_УП!$A$40:$M$67,[9]РчСтГМ_УП!$E$7,[9]РчСтГМ_УП!$E$5</definedName>
    <definedName name="P1_PROT_M3" hidden="1">[9]РчСтГМ_Ф!$F$3:$O$39,[9]РчСтГМ_Ф!$A$40:$O$59,[9]РчСтГМ_Ф!$E$32:$E$33,[9]РчСтГМ_Ф!$E$19,[9]РчСтГМ_Ф!$E$13,[9]РчСтГМ_Ф!$E$7:$E$8,[9]РчСтГМ_Ф!$E$5</definedName>
    <definedName name="P1_ru" localSheetId="24">#REF!</definedName>
    <definedName name="P1_ru">'Ф1- 1 кв '!$A$1:$F$80</definedName>
    <definedName name="P1_SBT_PROT" localSheetId="15" hidden="1">#REF!,#REF!,#REF!,#REF!,#REF!,#REF!,#REF!</definedName>
    <definedName name="P1_SBT_PROT" localSheetId="14" hidden="1">#REF!,#REF!,#REF!,#REF!,#REF!,#REF!,#REF!</definedName>
    <definedName name="P1_SBT_PROT" localSheetId="16" hidden="1">#REF!,#REF!,#REF!,#REF!,#REF!,#REF!,#REF!</definedName>
    <definedName name="P1_SBT_PROT" hidden="1">#REF!,#REF!,#REF!,#REF!,#REF!,#REF!,#REF!</definedName>
    <definedName name="P1_SC_CLR" localSheetId="15" hidden="1">#REF!,#REF!,#REF!,#REF!,#REF!</definedName>
    <definedName name="P1_SC_CLR" localSheetId="14" hidden="1">#REF!,#REF!,#REF!,#REF!,#REF!</definedName>
    <definedName name="P1_SC_CLR" localSheetId="16" hidden="1">#REF!,#REF!,#REF!,#REF!,#REF!</definedName>
    <definedName name="P1_SC_CLR" hidden="1">#REF!,#REF!,#REF!,#REF!,#REF!</definedName>
    <definedName name="P1_SCOPE_16_PRT" localSheetId="15" hidden="1">#REF!,#REF!,#REF!,#REF!,#REF!,#REF!,#REF!,#REF!,#REF!</definedName>
    <definedName name="P1_SCOPE_16_PRT" localSheetId="14" hidden="1">#REF!,#REF!,#REF!,#REF!,#REF!,#REF!,#REF!,#REF!,#REF!</definedName>
    <definedName name="P1_SCOPE_16_PRT" localSheetId="16" hidden="1">#REF!,#REF!,#REF!,#REF!,#REF!,#REF!,#REF!,#REF!,#REF!</definedName>
    <definedName name="P1_SCOPE_16_PRT" hidden="1">#REF!,#REF!,#REF!,#REF!,#REF!,#REF!,#REF!,#REF!,#REF!</definedName>
    <definedName name="P1_SCOPE_17_PRT" localSheetId="15" hidden="1">#REF!,#REF!,#REF!,#REF!,#REF!,#REF!,#REF!,#REF!</definedName>
    <definedName name="P1_SCOPE_17_PRT" localSheetId="14" hidden="1">#REF!,#REF!,#REF!,#REF!,#REF!,#REF!,#REF!,#REF!</definedName>
    <definedName name="P1_SCOPE_17_PRT" localSheetId="16" hidden="1">#REF!,#REF!,#REF!,#REF!,#REF!,#REF!,#REF!,#REF!</definedName>
    <definedName name="P1_SCOPE_17_PRT" hidden="1">#REF!,#REF!,#REF!,#REF!,#REF!,#REF!,#REF!,#REF!</definedName>
    <definedName name="P1_SCOPE_22" hidden="1">'[9]2.2'!$J$12:$AM$12,'[9]2.2'!$J$14:$AM$14,'[9]2.2'!$J$19:$AM$20,'[9]2.2'!$J$23:$AM$24,'[9]2.2'!$J$28:$AM$30,'[9]2.2'!$J$33:$AM$33,'[9]2.2'!$J$56:$AM$59,'[9]2.2'!$J$61:$AM$63</definedName>
    <definedName name="P1_SCOPE_4_PRT" localSheetId="15" hidden="1">#REF!,#REF!,#REF!,#REF!,#REF!,#REF!,#REF!,#REF!,#REF!</definedName>
    <definedName name="P1_SCOPE_4_PRT" localSheetId="14" hidden="1">#REF!,#REF!,#REF!,#REF!,#REF!,#REF!,#REF!,#REF!,#REF!</definedName>
    <definedName name="P1_SCOPE_4_PRT" localSheetId="16" hidden="1">#REF!,#REF!,#REF!,#REF!,#REF!,#REF!,#REF!,#REF!,#REF!</definedName>
    <definedName name="P1_SCOPE_4_PRT" hidden="1">#REF!,#REF!,#REF!,#REF!,#REF!,#REF!,#REF!,#REF!,#REF!</definedName>
    <definedName name="P1_SCOPE_5_PRT" localSheetId="15" hidden="1">#REF!,#REF!,#REF!,#REF!,#REF!,#REF!,#REF!,#REF!,#REF!</definedName>
    <definedName name="P1_SCOPE_5_PRT" localSheetId="14" hidden="1">#REF!,#REF!,#REF!,#REF!,#REF!,#REF!,#REF!,#REF!,#REF!</definedName>
    <definedName name="P1_SCOPE_5_PRT" localSheetId="16" hidden="1">#REF!,#REF!,#REF!,#REF!,#REF!,#REF!,#REF!,#REF!,#REF!</definedName>
    <definedName name="P1_SCOPE_5_PRT" hidden="1">#REF!,#REF!,#REF!,#REF!,#REF!,#REF!,#REF!,#REF!,#REF!</definedName>
    <definedName name="P1_SCOPE_CHK2" hidden="1">[10]топливо!$B$178:$M$179,[10]топливо!$B$193:$M$194,[10]топливо!$B$63:$M$64,[10]топливо!$B$77:$M$78,[10]топливо!$B$91:$M$92,[10]топливо!$B$105:$M$106,[10]топливо!$B$119:$M$120,[10]топливо!$B$134:$M$135</definedName>
    <definedName name="P1_SCOPE_CHK2.1" hidden="1">'[9]2.1'!$B$180:$AM$181,'[9]2.1'!$B$195:$AM$196,'[9]2.1'!$B$65:$AM$66,'[9]2.1'!$B$79:$AM$80,'[9]2.1'!$B$93:$AM$94,'[9]2.1'!$B$107:$AM$108,'[9]2.1'!$B$121:$AM$122</definedName>
    <definedName name="P1_SCOPE_CHK2.2" hidden="1">'[9]2.2'!$B$180:$AM$181,'[9]2.2'!$B$195:$AM$196,'[9]2.2'!$B$65:$AM$66,'[9]2.2'!$B$79:$AM$80,'[9]2.2'!$B$93:$AM$94,'[9]2.2'!$B$107:$AM$108,'[9]2.2'!$B$121:$AM$122</definedName>
    <definedName name="P1_SCOPE_CHK2.3" hidden="1">'[9]2.3'!$B$180:$AB$181,'[9]2.3'!$B$195:$AB$196,'[9]2.3'!$B$65:$AB$66,'[9]2.3'!$B$79:$AB$80,'[9]2.3'!$B$93:$AB$94,'[9]2.3'!$B$107:$AB$108,'[9]2.3'!$B$121:$AB$122</definedName>
    <definedName name="P1_SCOPE_CORR" localSheetId="15" hidden="1">#REF!,#REF!,#REF!,#REF!,#REF!,#REF!,#REF!</definedName>
    <definedName name="P1_SCOPE_CORR" localSheetId="14" hidden="1">#REF!,#REF!,#REF!,#REF!,#REF!,#REF!,#REF!</definedName>
    <definedName name="P1_SCOPE_CORR" localSheetId="16" hidden="1">#REF!,#REF!,#REF!,#REF!,#REF!,#REF!,#REF!</definedName>
    <definedName name="P1_SCOPE_CORR" hidden="1">#REF!,#REF!,#REF!,#REF!,#REF!,#REF!,#REF!</definedName>
    <definedName name="P1_SCOPE_F1_PRT" localSheetId="15" hidden="1">#REF!,#REF!,#REF!,#REF!</definedName>
    <definedName name="P1_SCOPE_F1_PRT" localSheetId="14" hidden="1">#REF!,#REF!,#REF!,#REF!</definedName>
    <definedName name="P1_SCOPE_F1_PRT" localSheetId="16" hidden="1">#REF!,#REF!,#REF!,#REF!</definedName>
    <definedName name="P1_SCOPE_F1_PRT" hidden="1">#REF!,#REF!,#REF!,#REF!</definedName>
    <definedName name="P1_SCOPE_F2_PRT" localSheetId="15" hidden="1">#REF!,#REF!,#REF!,#REF!</definedName>
    <definedName name="P1_SCOPE_F2_PRT" localSheetId="14" hidden="1">#REF!,#REF!,#REF!,#REF!</definedName>
    <definedName name="P1_SCOPE_F2_PRT" localSheetId="16" hidden="1">#REF!,#REF!,#REF!,#REF!</definedName>
    <definedName name="P1_SCOPE_F2_PRT" hidden="1">#REF!,#REF!,#REF!,#REF!</definedName>
    <definedName name="P1_SCOPE_FLOAD" localSheetId="15" hidden="1">#REF!,#REF!,#REF!,#REF!,#REF!,#REF!</definedName>
    <definedName name="P1_SCOPE_FLOAD" localSheetId="14" hidden="1">#REF!,#REF!,#REF!,#REF!,#REF!,#REF!</definedName>
    <definedName name="P1_SCOPE_FLOAD" localSheetId="16" hidden="1">#REF!,#REF!,#REF!,#REF!,#REF!,#REF!</definedName>
    <definedName name="P1_SCOPE_FLOAD" hidden="1">#REF!,#REF!,#REF!,#REF!,#REF!,#REF!</definedName>
    <definedName name="P1_SCOPE_FRML" localSheetId="15" hidden="1">#REF!,#REF!,#REF!,#REF!,#REF!,#REF!</definedName>
    <definedName name="P1_SCOPE_FRML" localSheetId="14" hidden="1">#REF!,#REF!,#REF!,#REF!,#REF!,#REF!</definedName>
    <definedName name="P1_SCOPE_FRML" localSheetId="16" hidden="1">#REF!,#REF!,#REF!,#REF!,#REF!,#REF!</definedName>
    <definedName name="P1_SCOPE_FRML" hidden="1">#REF!,#REF!,#REF!,#REF!,#REF!,#REF!</definedName>
    <definedName name="P1_SCOPE_PER_PRT" localSheetId="15" hidden="1">#REF!,#REF!,#REF!,#REF!,#REF!</definedName>
    <definedName name="P1_SCOPE_PER_PRT" localSheetId="14" hidden="1">#REF!,#REF!,#REF!,#REF!,#REF!</definedName>
    <definedName name="P1_SCOPE_PER_PRT" localSheetId="16" hidden="1">#REF!,#REF!,#REF!,#REF!,#REF!</definedName>
    <definedName name="P1_SCOPE_PER_PRT" hidden="1">#REF!,#REF!,#REF!,#REF!,#REF!</definedName>
    <definedName name="P1_SCOPE_SV_LD" localSheetId="15" hidden="1">#REF!,#REF!,#REF!,#REF!,#REF!,#REF!,#REF!</definedName>
    <definedName name="P1_SCOPE_SV_LD" localSheetId="14" hidden="1">#REF!,#REF!,#REF!,#REF!,#REF!,#REF!,#REF!</definedName>
    <definedName name="P1_SCOPE_SV_LD" localSheetId="16" hidden="1">#REF!,#REF!,#REF!,#REF!,#REF!,#REF!,#REF!</definedName>
    <definedName name="P1_SCOPE_SV_LD" hidden="1">#REF!,#REF!,#REF!,#REF!,#REF!,#REF!,#REF!</definedName>
    <definedName name="P1_SCOPE_SV_LD1" localSheetId="15" hidden="1">#REF!,#REF!,#REF!,#REF!,#REF!,#REF!,#REF!</definedName>
    <definedName name="P1_SCOPE_SV_LD1" localSheetId="14" hidden="1">#REF!,#REF!,#REF!,#REF!,#REF!,#REF!,#REF!</definedName>
    <definedName name="P1_SCOPE_SV_LD1" localSheetId="16" hidden="1">#REF!,#REF!,#REF!,#REF!,#REF!,#REF!,#REF!</definedName>
    <definedName name="P1_SCOPE_SV_LD1" hidden="1">#REF!,#REF!,#REF!,#REF!,#REF!,#REF!,#REF!</definedName>
    <definedName name="P1_SCOPE_SV_PRT" localSheetId="15" hidden="1">#REF!,#REF!,#REF!,#REF!,#REF!,#REF!,#REF!</definedName>
    <definedName name="P1_SCOPE_SV_PRT" localSheetId="14" hidden="1">#REF!,#REF!,#REF!,#REF!,#REF!,#REF!,#REF!</definedName>
    <definedName name="P1_SCOPE_SV_PRT" localSheetId="16" hidden="1">#REF!,#REF!,#REF!,#REF!,#REF!,#REF!,#REF!</definedName>
    <definedName name="P1_SCOPE_SV_PRT" hidden="1">#REF!,#REF!,#REF!,#REF!,#REF!,#REF!,#REF!</definedName>
    <definedName name="P1_SET_PROT" localSheetId="15" hidden="1">#REF!,#REF!,#REF!,#REF!,#REF!,#REF!,#REF!</definedName>
    <definedName name="P1_SET_PROT" localSheetId="16" hidden="1">#REF!,#REF!,#REF!,#REF!,#REF!,#REF!,#REF!</definedName>
    <definedName name="P1_SET_PROT" hidden="1">#REF!,#REF!,#REF!,#REF!,#REF!,#REF!,#REF!</definedName>
    <definedName name="P1_SET_PRT" localSheetId="15" hidden="1">#REF!,#REF!,#REF!,#REF!,#REF!,#REF!,#REF!</definedName>
    <definedName name="P1_SET_PRT" localSheetId="16" hidden="1">#REF!,#REF!,#REF!,#REF!,#REF!,#REF!,#REF!</definedName>
    <definedName name="P1_SET_PRT" hidden="1">#REF!,#REF!,#REF!,#REF!,#REF!,#REF!,#REF!</definedName>
    <definedName name="P1_T0_Protect" hidden="1">'[9]0'!$D$29:$G$29,'[9]0'!$D$39:$G$39,'[9]0'!#REF!,'[9]0'!#REF!,'[9]0'!$D$51:$G$51,'[9]0'!#REF!,'[9]0'!#REF!,'[9]0'!$D$55:$G$55,'[9]0'!$D$62:$G$62,'[9]0'!$D$65:$G$65</definedName>
    <definedName name="P1_T1_Protect" hidden="1">'[11]1'!$E$10:$L$31,'[11]1'!$G$33:$L$33,'[11]1'!$E$34:$L$53,'[11]1'!$G$55:$L$55,'[11]1'!$E$56:$L$75,'[11]1'!$G$77:$L$77,'[11]1'!$E$78:$L$87,'[11]1'!$E$89:$L$93,'[11]1'!$G$95:$L$95</definedName>
    <definedName name="P1_T12?Data" localSheetId="15" hidden="1">#REF!,#REF!,#REF!,#REF!,#REF!,#REF!,#REF!,#REF!,#REF!,#REF!,#REF!,#REF!</definedName>
    <definedName name="P1_T12?Data" localSheetId="14" hidden="1">#REF!,#REF!,#REF!,#REF!,#REF!,#REF!,#REF!,#REF!,#REF!,#REF!,#REF!,#REF!</definedName>
    <definedName name="P1_T12?Data" localSheetId="16" hidden="1">#REF!,#REF!,#REF!,#REF!,#REF!,#REF!,#REF!,#REF!,#REF!,#REF!,#REF!,#REF!</definedName>
    <definedName name="P1_T12?Data" hidden="1">#REF!,#REF!,#REF!,#REF!,#REF!,#REF!,#REF!,#REF!,#REF!,#REF!,#REF!,#REF!</definedName>
    <definedName name="P1_T12?L3.1.x" localSheetId="15" hidden="1">#REF!,#REF!,#REF!,#REF!,#REF!,#REF!,#REF!,#REF!</definedName>
    <definedName name="P1_T12?L3.1.x" localSheetId="14" hidden="1">#REF!,#REF!,#REF!,#REF!,#REF!,#REF!,#REF!,#REF!</definedName>
    <definedName name="P1_T12?L3.1.x" localSheetId="16" hidden="1">#REF!,#REF!,#REF!,#REF!,#REF!,#REF!,#REF!,#REF!</definedName>
    <definedName name="P1_T12?L3.1.x" hidden="1">#REF!,#REF!,#REF!,#REF!,#REF!,#REF!,#REF!,#REF!</definedName>
    <definedName name="P1_T12?L3.x" localSheetId="15" hidden="1">#REF!,#REF!,#REF!,#REF!,#REF!,#REF!,#REF!,#REF!</definedName>
    <definedName name="P1_T12?L3.x" localSheetId="14" hidden="1">#REF!,#REF!,#REF!,#REF!,#REF!,#REF!,#REF!,#REF!</definedName>
    <definedName name="P1_T12?L3.x" localSheetId="16" hidden="1">#REF!,#REF!,#REF!,#REF!,#REF!,#REF!,#REF!,#REF!</definedName>
    <definedName name="P1_T12?L3.x" hidden="1">#REF!,#REF!,#REF!,#REF!,#REF!,#REF!,#REF!,#REF!</definedName>
    <definedName name="P1_T12?unit?ГА" localSheetId="15" hidden="1">#REF!,#REF!,#REF!,#REF!,#REF!,#REF!,#REF!,#REF!</definedName>
    <definedName name="P1_T12?unit?ГА" localSheetId="14" hidden="1">#REF!,#REF!,#REF!,#REF!,#REF!,#REF!,#REF!,#REF!</definedName>
    <definedName name="P1_T12?unit?ГА" localSheetId="16" hidden="1">#REF!,#REF!,#REF!,#REF!,#REF!,#REF!,#REF!,#REF!</definedName>
    <definedName name="P1_T12?unit?ГА" hidden="1">#REF!,#REF!,#REF!,#REF!,#REF!,#REF!,#REF!,#REF!</definedName>
    <definedName name="P1_T12?unit?ТРУБ" localSheetId="15" hidden="1">#REF!,#REF!,#REF!,#REF!,#REF!,#REF!,#REF!,#REF!</definedName>
    <definedName name="P1_T12?unit?ТРУБ" localSheetId="16" hidden="1">#REF!,#REF!,#REF!,#REF!,#REF!,#REF!,#REF!,#REF!</definedName>
    <definedName name="P1_T12?unit?ТРУБ" hidden="1">#REF!,#REF!,#REF!,#REF!,#REF!,#REF!,#REF!,#REF!</definedName>
    <definedName name="P1_T13?unit?РУБ.ТМКБ" localSheetId="15" hidden="1">#REF!,#REF!,#REF!,#REF!,#REF!,#REF!,#REF!,#REF!</definedName>
    <definedName name="P1_T13?unit?РУБ.ТМКБ" localSheetId="16" hidden="1">#REF!,#REF!,#REF!,#REF!,#REF!,#REF!,#REF!,#REF!</definedName>
    <definedName name="P1_T13?unit?РУБ.ТМКБ" hidden="1">#REF!,#REF!,#REF!,#REF!,#REF!,#REF!,#REF!,#REF!</definedName>
    <definedName name="P1_T13?unit?ТМКБ" localSheetId="15" hidden="1">#REF!,#REF!,#REF!,#REF!,#REF!,#REF!,#REF!,#REF!</definedName>
    <definedName name="P1_T13?unit?ТМКБ" localSheetId="16" hidden="1">#REF!,#REF!,#REF!,#REF!,#REF!,#REF!,#REF!,#REF!</definedName>
    <definedName name="P1_T13?unit?ТМКБ" hidden="1">#REF!,#REF!,#REF!,#REF!,#REF!,#REF!,#REF!,#REF!</definedName>
    <definedName name="P1_T13?unit?ТРУБ" localSheetId="15" hidden="1">#REF!,#REF!,#REF!,#REF!,#REF!,#REF!,#REF!,#REF!</definedName>
    <definedName name="P1_T13?unit?ТРУБ" localSheetId="16" hidden="1">#REF!,#REF!,#REF!,#REF!,#REF!,#REF!,#REF!,#REF!</definedName>
    <definedName name="P1_T13?unit?ТРУБ" hidden="1">#REF!,#REF!,#REF!,#REF!,#REF!,#REF!,#REF!,#REF!</definedName>
    <definedName name="P1_T16?item_ext?ЧЕЛ" localSheetId="15" hidden="1">#REF!,#REF!,#REF!,#REF!,#REF!,#REF!,#REF!,#REF!</definedName>
    <definedName name="P1_T16?item_ext?ЧЕЛ" localSheetId="16" hidden="1">#REF!,#REF!,#REF!,#REF!,#REF!,#REF!,#REF!,#REF!</definedName>
    <definedName name="P1_T16?item_ext?ЧЕЛ" hidden="1">#REF!,#REF!,#REF!,#REF!,#REF!,#REF!,#REF!,#REF!</definedName>
    <definedName name="P1_T16?unit?ТРУБ" localSheetId="15" hidden="1">#REF!,#REF!,#REF!,#REF!,#REF!,#REF!,#REF!,#REF!</definedName>
    <definedName name="P1_T16?unit?ТРУБ" localSheetId="16" hidden="1">#REF!,#REF!,#REF!,#REF!,#REF!,#REF!,#REF!,#REF!</definedName>
    <definedName name="P1_T16?unit?ТРУБ" hidden="1">#REF!,#REF!,#REF!,#REF!,#REF!,#REF!,#REF!,#REF!</definedName>
    <definedName name="P1_T16?unit?ЧЕЛ" localSheetId="15" hidden="1">#REF!,#REF!,#REF!,#REF!,#REF!,#REF!,#REF!</definedName>
    <definedName name="P1_T16?unit?ЧЕЛ" localSheetId="14" hidden="1">#REF!,#REF!,#REF!,#REF!,#REF!,#REF!,#REF!</definedName>
    <definedName name="P1_T16?unit?ЧЕЛ" localSheetId="16" hidden="1">#REF!,#REF!,#REF!,#REF!,#REF!,#REF!,#REF!</definedName>
    <definedName name="P1_T16?unit?ЧЕЛ" hidden="1">#REF!,#REF!,#REF!,#REF!,#REF!,#REF!,#REF!</definedName>
    <definedName name="P1_T17.1_Protect" localSheetId="15" hidden="1">#REF!,#REF!,#REF!,#REF!,#REF!,#REF!,#REF!,#REF!</definedName>
    <definedName name="P1_T17.1_Protect" localSheetId="14" hidden="1">#REF!,#REF!,#REF!,#REF!,#REF!,#REF!,#REF!,#REF!</definedName>
    <definedName name="P1_T17.1_Protect" localSheetId="16" hidden="1">#REF!,#REF!,#REF!,#REF!,#REF!,#REF!,#REF!,#REF!</definedName>
    <definedName name="P1_T17.1_Protect" hidden="1">#REF!,#REF!,#REF!,#REF!,#REF!,#REF!,#REF!,#REF!</definedName>
    <definedName name="P1_T2.2_Protect" localSheetId="15" hidden="1">#REF!,#REF!,#REF!,#REF!,#REF!,#REF!,#REF!,#REF!</definedName>
    <definedName name="P1_T2.2_Protect" localSheetId="14" hidden="1">#REF!,#REF!,#REF!,#REF!,#REF!,#REF!,#REF!,#REF!</definedName>
    <definedName name="P1_T2.2_Protect" localSheetId="16" hidden="1">#REF!,#REF!,#REF!,#REF!,#REF!,#REF!,#REF!,#REF!</definedName>
    <definedName name="P1_T2.2_Protect" hidden="1">#REF!,#REF!,#REF!,#REF!,#REF!,#REF!,#REF!,#REF!</definedName>
    <definedName name="P1_T2_2_Protect" localSheetId="15" hidden="1">#REF!,#REF!,#REF!,#REF!,#REF!,#REF!,#REF!,#REF!</definedName>
    <definedName name="P1_T2_2_Protect" localSheetId="14" hidden="1">#REF!,#REF!,#REF!,#REF!,#REF!,#REF!,#REF!,#REF!</definedName>
    <definedName name="P1_T2_2_Protect" localSheetId="16" hidden="1">#REF!,#REF!,#REF!,#REF!,#REF!,#REF!,#REF!,#REF!</definedName>
    <definedName name="P1_T2_2_Protect" hidden="1">#REF!,#REF!,#REF!,#REF!,#REF!,#REF!,#REF!,#REF!</definedName>
    <definedName name="P1_T2_Protect" localSheetId="15" hidden="1">#REF!,#REF!,#REF!,#REF!,#REF!,#REF!,#REF!,#REF!,#REF!</definedName>
    <definedName name="P1_T2_Protect" localSheetId="14" hidden="1">#REF!,#REF!,#REF!,#REF!,#REF!,#REF!,#REF!,#REF!,#REF!</definedName>
    <definedName name="P1_T2_Protect" localSheetId="16" hidden="1">#REF!,#REF!,#REF!,#REF!,#REF!,#REF!,#REF!,#REF!,#REF!</definedName>
    <definedName name="P1_T2_Protect" hidden="1">#REF!,#REF!,#REF!,#REF!,#REF!,#REF!,#REF!,#REF!,#REF!</definedName>
    <definedName name="P1_T3_1_Protect" localSheetId="15" hidden="1">'[11]3.1'!#REF!,'[11]3.1'!#REF!,'[11]3.1'!#REF!,'[11]3.1'!#REF!,'[11]3.1'!$P$10:$Q$13,'[11]3.1'!$P$15:$Q$16,'[11]3.1'!$P$21:$Q$24,'[11]3.1'!$P$29:$Q$31</definedName>
    <definedName name="P1_T3_1_Protect" localSheetId="14" hidden="1">'[11]3.1'!#REF!,'[11]3.1'!#REF!,'[11]3.1'!#REF!,'[11]3.1'!#REF!,'[11]3.1'!$P$10:$Q$13,'[11]3.1'!$P$15:$Q$16,'[11]3.1'!$P$21:$Q$24,'[11]3.1'!$P$29:$Q$31</definedName>
    <definedName name="P1_T3_1_Protect" localSheetId="16" hidden="1">'[11]3.1'!#REF!,'[11]3.1'!#REF!,'[11]3.1'!#REF!,'[11]3.1'!#REF!,'[11]3.1'!$P$10:$Q$13,'[11]3.1'!$P$15:$Q$16,'[11]3.1'!$P$21:$Q$24,'[11]3.1'!$P$29:$Q$31</definedName>
    <definedName name="P1_T3_1_Protect" hidden="1">'[11]3.1'!#REF!,'[11]3.1'!#REF!,'[11]3.1'!#REF!,'[11]3.1'!#REF!,'[11]3.1'!$P$10:$Q$13,'[11]3.1'!$P$15:$Q$16,'[11]3.1'!$P$21:$Q$24,'[11]3.1'!$P$29:$Q$31</definedName>
    <definedName name="P1_T5_Protect" localSheetId="15" hidden="1">#REF!,#REF!,#REF!,#REF!,#REF!,#REF!,#REF!,#REF!,#REF!</definedName>
    <definedName name="P1_T5_Protect" localSheetId="14" hidden="1">#REF!,#REF!,#REF!,#REF!,#REF!,#REF!,#REF!,#REF!,#REF!</definedName>
    <definedName name="P1_T5_Protect" localSheetId="16" hidden="1">#REF!,#REF!,#REF!,#REF!,#REF!,#REF!,#REF!,#REF!,#REF!</definedName>
    <definedName name="P1_T5_Protect" hidden="1">#REF!,#REF!,#REF!,#REF!,#REF!,#REF!,#REF!,#REF!,#REF!</definedName>
    <definedName name="P1_T6_Protect" localSheetId="15" hidden="1">#REF!,#REF!,#REF!,#REF!,#REF!,#REF!,#REF!,#REF!,#REF!</definedName>
    <definedName name="P1_T6_Protect" localSheetId="14" hidden="1">#REF!,#REF!,#REF!,#REF!,#REF!,#REF!,#REF!,#REF!,#REF!</definedName>
    <definedName name="P1_T6_Protect" localSheetId="16" hidden="1">#REF!,#REF!,#REF!,#REF!,#REF!,#REF!,#REF!,#REF!,#REF!</definedName>
    <definedName name="P1_T6_Protect" hidden="1">#REF!,#REF!,#REF!,#REF!,#REF!,#REF!,#REF!,#REF!,#REF!</definedName>
    <definedName name="P10_T12?L3.1.x" localSheetId="15" hidden="1">#REF!,#REF!,#REF!,#REF!,#REF!,#REF!,#REF!,'Ист 3 мес 2021'!P1_T12?L3.1.x</definedName>
    <definedName name="P10_T12?L3.1.x" localSheetId="14" hidden="1">#REF!,#REF!,#REF!,#REF!,#REF!,#REF!,#REF!,'Ист 9 мес 2020'!P1_T12?L3.1.x</definedName>
    <definedName name="P10_T12?L3.1.x" localSheetId="16" hidden="1">#REF!,#REF!,#REF!,#REF!,#REF!,#REF!,#REF!,'Источники 6 месяцев 2021'!P1_T12?L3.1.x</definedName>
    <definedName name="P10_T12?L3.1.x" hidden="1">#REF!,#REF!,#REF!,#REF!,#REF!,#REF!,#REF!,P1_T12?L3.1.x</definedName>
    <definedName name="P10_T12?L3.x" localSheetId="15" hidden="1">#REF!,#REF!,#REF!,#REF!,#REF!,#REF!,#REF!,'Ист 3 мес 2021'!P1_T12?L3.x</definedName>
    <definedName name="P10_T12?L3.x" localSheetId="14" hidden="1">#REF!,#REF!,#REF!,#REF!,#REF!,#REF!,#REF!,'Ист 9 мес 2020'!P1_T12?L3.x</definedName>
    <definedName name="P10_T12?L3.x" localSheetId="16" hidden="1">#REF!,#REF!,#REF!,#REF!,#REF!,#REF!,#REF!,'Источники 6 месяцев 2021'!P1_T12?L3.x</definedName>
    <definedName name="P10_T12?L3.x" hidden="1">#REF!,#REF!,#REF!,#REF!,#REF!,#REF!,#REF!,P1_T12?L3.x</definedName>
    <definedName name="P10_T12?unit?ГА" localSheetId="15" hidden="1">#REF!,#REF!,#REF!,#REF!,#REF!,#REF!,#REF!,#REF!</definedName>
    <definedName name="P10_T12?unit?ГА" localSheetId="14" hidden="1">#REF!,#REF!,#REF!,#REF!,#REF!,#REF!,#REF!,#REF!</definedName>
    <definedName name="P10_T12?unit?ГА" localSheetId="16" hidden="1">#REF!,#REF!,#REF!,#REF!,#REF!,#REF!,#REF!,#REF!</definedName>
    <definedName name="P10_T12?unit?ГА" hidden="1">#REF!,#REF!,#REF!,#REF!,#REF!,#REF!,#REF!,#REF!</definedName>
    <definedName name="P10_T12?unit?ТРУБ" localSheetId="15" hidden="1">#REF!,#REF!,#REF!,#REF!,#REF!,#REF!,#REF!,#REF!</definedName>
    <definedName name="P10_T12?unit?ТРУБ" localSheetId="14" hidden="1">#REF!,#REF!,#REF!,#REF!,#REF!,#REF!,#REF!,#REF!</definedName>
    <definedName name="P10_T12?unit?ТРУБ" localSheetId="16" hidden="1">#REF!,#REF!,#REF!,#REF!,#REF!,#REF!,#REF!,#REF!</definedName>
    <definedName name="P10_T12?unit?ТРУБ" hidden="1">#REF!,#REF!,#REF!,#REF!,#REF!,#REF!,#REF!,#REF!</definedName>
    <definedName name="P10_T16?item_ext?ЧЕЛ" localSheetId="15" hidden="1">#REF!,#REF!,#REF!,#REF!,#REF!,#REF!,#REF!,#REF!</definedName>
    <definedName name="P10_T16?item_ext?ЧЕЛ" localSheetId="14" hidden="1">#REF!,#REF!,#REF!,#REF!,#REF!,#REF!,#REF!,#REF!</definedName>
    <definedName name="P10_T16?item_ext?ЧЕЛ" localSheetId="16" hidden="1">#REF!,#REF!,#REF!,#REF!,#REF!,#REF!,#REF!,#REF!</definedName>
    <definedName name="P10_T16?item_ext?ЧЕЛ" hidden="1">#REF!,#REF!,#REF!,#REF!,#REF!,#REF!,#REF!,#REF!</definedName>
    <definedName name="P10_T16?unit?ТРУБ" localSheetId="15" hidden="1">#REF!,#REF!,#REF!,#REF!,#REF!,#REF!,#REF!,#REF!</definedName>
    <definedName name="P10_T16?unit?ТРУБ" localSheetId="16" hidden="1">#REF!,#REF!,#REF!,#REF!,#REF!,#REF!,#REF!,#REF!</definedName>
    <definedName name="P10_T16?unit?ТРУБ" hidden="1">#REF!,#REF!,#REF!,#REF!,#REF!,#REF!,#REF!,#REF!</definedName>
    <definedName name="P10_T16?unit?ЧЕЛ" localSheetId="15" hidden="1">#REF!,#REF!,#REF!,#REF!,#REF!,#REF!,#REF!,#REF!</definedName>
    <definedName name="P10_T16?unit?ЧЕЛ" localSheetId="16" hidden="1">#REF!,#REF!,#REF!,#REF!,#REF!,#REF!,#REF!,#REF!</definedName>
    <definedName name="P10_T16?unit?ЧЕЛ" hidden="1">#REF!,#REF!,#REF!,#REF!,#REF!,#REF!,#REF!,#REF!</definedName>
    <definedName name="P10_T2_Protect" hidden="1">'[11]2'!$Y$70:$Z$70,'[11]2'!$Y$73:$Z$76,'[11]2'!$Y$78:$Z$85,'[11]2'!$AD$14:$AE$14,'[11]2'!$AD$17:$AE$19,'[11]2'!$AD$21:$AE$21,'[11]2'!$AD$24:$AE$25,'[11]2'!$AD$28:$AE$28</definedName>
    <definedName name="P11_T12?unit?ГА" localSheetId="15" hidden="1">#REF!,'Ист 3 мес 2021'!P1_T12?unit?ГА,'Ист 3 мес 2021'!P2_T12?unit?ГА,'Ист 3 мес 2021'!P3_T12?unit?ГА,'Ист 3 мес 2021'!P4_T12?unit?ГА,'Ист 3 мес 2021'!P5_T12?unit?ГА,'Ист 3 мес 2021'!P6_T12?unit?ГА,'Ист 3 мес 2021'!P7_T12?unit?ГА,'Ист 3 мес 2021'!P8_T12?unit?ГА</definedName>
    <definedName name="P11_T12?unit?ГА" localSheetId="14" hidden="1">#REF!,'Ист 9 мес 2020'!P1_T12?unit?ГА,'Ист 9 мес 2020'!P2_T12?unit?ГА,'Ист 9 мес 2020'!P3_T12?unit?ГА,'Ист 9 мес 2020'!P4_T12?unit?ГА,'Ист 9 мес 2020'!P5_T12?unit?ГА,'Ист 9 мес 2020'!P6_T12?unit?ГА,'Ист 9 мес 2020'!P7_T12?unit?ГА,'Ист 9 мес 2020'!P8_T12?unit?ГА</definedName>
    <definedName name="P11_T12?unit?ГА" localSheetId="16" hidden="1">#REF!,'Источники 6 месяцев 2021'!P1_T12?unit?ГА,'Источники 6 месяцев 2021'!P2_T12?unit?ГА,'Источники 6 месяцев 2021'!P3_T12?unit?ГА,'Источники 6 месяцев 2021'!P4_T12?unit?ГА,'Источники 6 месяцев 2021'!P5_T12?unit?ГА,'Источники 6 месяцев 2021'!P6_T12?unit?ГА,'Источники 6 месяцев 2021'!P7_T12?unit?ГА,'Источники 6 месяцев 2021'!P8_T12?unit?ГА</definedName>
    <definedName name="P11_T12?unit?ГА" hidden="1">#REF!,P1_T12?unit?ГА,P2_T12?unit?ГА,P3_T12?unit?ГА,P4_T12?unit?ГА,P5_T12?unit?ГА,P6_T12?unit?ГА,P7_T12?unit?ГА,P8_T12?unit?ГА</definedName>
    <definedName name="P11_T12?unit?ТРУБ" localSheetId="15" hidden="1">#REF!,#REF!,'Ист 3 мес 2021'!P1_T12?unit?ТРУБ,'Ист 3 мес 2021'!P2_T12?unit?ТРУБ,'Ист 3 мес 2021'!P3_T12?unit?ТРУБ,'Ист 3 мес 2021'!P4_T12?unit?ТРУБ,'Ист 3 мес 2021'!P5_T12?unit?ТРУБ,'Ист 3 мес 2021'!P6_T12?unit?ТРУБ</definedName>
    <definedName name="P11_T12?unit?ТРУБ" localSheetId="14" hidden="1">#REF!,#REF!,P1_T12?unit?ТРУБ,P2_T12?unit?ТРУБ,P3_T12?unit?ТРУБ,P4_T12?unit?ТРУБ,P5_T12?unit?ТРУБ,P6_T12?unit?ТРУБ</definedName>
    <definedName name="P11_T12?unit?ТРУБ" localSheetId="16" hidden="1">#REF!,#REF!,'Источники 6 месяцев 2021'!P1_T12?unit?ТРУБ,'Источники 6 месяцев 2021'!P2_T12?unit?ТРУБ,'Источники 6 месяцев 2021'!P3_T12?unit?ТРУБ,'Источники 6 месяцев 2021'!P4_T12?unit?ТРУБ,'Источники 6 месяцев 2021'!P5_T12?unit?ТРУБ,'Источники 6 месяцев 2021'!P6_T12?unit?ТРУБ</definedName>
    <definedName name="P11_T12?unit?ТРУБ" hidden="1">#REF!,#REF!,P1_T12?unit?ТРУБ,P2_T12?unit?ТРУБ,P3_T12?unit?ТРУБ,P4_T12?unit?ТРУБ,P5_T12?unit?ТРУБ,P6_T12?unit?ТРУБ</definedName>
    <definedName name="P11_T16?item_ext?ЧЕЛ" localSheetId="15" hidden="1">#REF!,#REF!,#REF!,#REF!,#REF!,#REF!,#REF!,#REF!</definedName>
    <definedName name="P11_T16?item_ext?ЧЕЛ" localSheetId="14" hidden="1">#REF!,#REF!,#REF!,#REF!,#REF!,#REF!,#REF!,#REF!</definedName>
    <definedName name="P11_T16?item_ext?ЧЕЛ" localSheetId="16" hidden="1">#REF!,#REF!,#REF!,#REF!,#REF!,#REF!,#REF!,#REF!</definedName>
    <definedName name="P11_T16?item_ext?ЧЕЛ" hidden="1">#REF!,#REF!,#REF!,#REF!,#REF!,#REF!,#REF!,#REF!</definedName>
    <definedName name="P11_T16?unit?ТРУБ" localSheetId="15" hidden="1">#REF!,#REF!,#REF!,#REF!,#REF!,#REF!,#REF!,#REF!</definedName>
    <definedName name="P11_T16?unit?ТРУБ" localSheetId="14" hidden="1">#REF!,#REF!,#REF!,#REF!,#REF!,#REF!,#REF!,#REF!</definedName>
    <definedName name="P11_T16?unit?ТРУБ" localSheetId="16" hidden="1">#REF!,#REF!,#REF!,#REF!,#REF!,#REF!,#REF!,#REF!</definedName>
    <definedName name="P11_T16?unit?ТРУБ" hidden="1">#REF!,#REF!,#REF!,#REF!,#REF!,#REF!,#REF!,#REF!</definedName>
    <definedName name="P11_T16?unit?ЧЕЛ" localSheetId="15" hidden="1">#REF!,#REF!,#REF!,#REF!,#REF!,#REF!,#REF!,#REF!</definedName>
    <definedName name="P11_T16?unit?ЧЕЛ" localSheetId="14" hidden="1">#REF!,#REF!,#REF!,#REF!,#REF!,#REF!,#REF!,#REF!</definedName>
    <definedName name="P11_T16?unit?ЧЕЛ" localSheetId="16" hidden="1">#REF!,#REF!,#REF!,#REF!,#REF!,#REF!,#REF!,#REF!</definedName>
    <definedName name="P11_T16?unit?ЧЕЛ" hidden="1">#REF!,#REF!,#REF!,#REF!,#REF!,#REF!,#REF!,#REF!</definedName>
    <definedName name="P11_T2_Protect" hidden="1">'[11]2'!$AD$31:$AE$38,'[11]2'!$AD$45:$AE$45,'[11]2'!$AD$49:$AE$53,'[11]2'!$AD$56:$AE$58,'[11]2'!$AD$60:$AE$68,'[11]2'!$AD$70:$AE$70,'[11]2'!$AD$73:$AE$76,'[11]2'!$G$6:$I$6</definedName>
    <definedName name="P12_T16?item_ext?ЧЕЛ" localSheetId="15" hidden="1">#REF!,#REF!,#REF!,#REF!,#REF!,#REF!,#REF!</definedName>
    <definedName name="P12_T16?item_ext?ЧЕЛ" localSheetId="14" hidden="1">#REF!,#REF!,#REF!,#REF!,#REF!,#REF!,#REF!</definedName>
    <definedName name="P12_T16?item_ext?ЧЕЛ" localSheetId="16" hidden="1">#REF!,#REF!,#REF!,#REF!,#REF!,#REF!,#REF!</definedName>
    <definedName name="P12_T16?item_ext?ЧЕЛ" hidden="1">#REF!,#REF!,#REF!,#REF!,#REF!,#REF!,#REF!</definedName>
    <definedName name="P12_T16?unit?ТРУБ" localSheetId="15" hidden="1">#REF!,#REF!,#REF!,#REF!,#REF!,#REF!,#REF!,#REF!</definedName>
    <definedName name="P12_T16?unit?ТРУБ" localSheetId="14" hidden="1">#REF!,#REF!,#REF!,#REF!,#REF!,#REF!,#REF!,#REF!</definedName>
    <definedName name="P12_T16?unit?ТРУБ" localSheetId="16" hidden="1">#REF!,#REF!,#REF!,#REF!,#REF!,#REF!,#REF!,#REF!</definedName>
    <definedName name="P12_T16?unit?ТРУБ" hidden="1">#REF!,#REF!,#REF!,#REF!,#REF!,#REF!,#REF!,#REF!</definedName>
    <definedName name="P12_T16?unit?ЧЕЛ" localSheetId="15" hidden="1">#REF!,#REF!,#REF!,#REF!,#REF!,#REF!,#REF!,#REF!</definedName>
    <definedName name="P12_T16?unit?ЧЕЛ" localSheetId="14" hidden="1">#REF!,#REF!,#REF!,#REF!,#REF!,#REF!,#REF!,#REF!</definedName>
    <definedName name="P12_T16?unit?ЧЕЛ" localSheetId="16" hidden="1">#REF!,#REF!,#REF!,#REF!,#REF!,#REF!,#REF!,#REF!</definedName>
    <definedName name="P12_T16?unit?ЧЕЛ" hidden="1">#REF!,#REF!,#REF!,#REF!,#REF!,#REF!,#REF!,#REF!</definedName>
    <definedName name="P12_T2_Protect" hidden="1">'[11]2'!$M$6:$N$6,'[11]2'!$Y$6:$Z$6,'[11]2'!$AD$6:$AE$6,'[11]2'!$AD$78:$AE$85,'[11]2'!$AD$87:$AE$88,'[11]2'!$AH$14:$AI$14,'[11]2'!$AH$17:$AI$19,'[11]2'!$AH$21:$AI$21,'[11]2'!$AG$26</definedName>
    <definedName name="P12_T28_Protection" localSheetId="15">P1_T28_Protection,P2_T28_Protection,P3_T28_Protection,P4_T28_Protection,P5_T28_Protection,P6_T28_Protection,P7_T28_Protection,P8_T28_Protection</definedName>
    <definedName name="P12_T28_Protection" localSheetId="14">P1_T28_Protection,P2_T28_Protection,P3_T28_Protection,P4_T28_Protection,P5_T28_Protection,P6_T28_Protection,P7_T28_Protection,P8_T28_Protection</definedName>
    <definedName name="P12_T28_Protection" localSheetId="16">P1_T28_Protection,P2_T28_Protection,P3_T28_Protection,P4_T28_Protection,P5_T28_Protection,P6_T28_Protection,P7_T28_Protection,P8_T28_Protection</definedName>
    <definedName name="P12_T28_Protection">P1_T28_Protection,P2_T28_Protection,P3_T28_Protection,P4_T28_Protection,P5_T28_Protection,P6_T28_Protection,P7_T28_Protection,P8_T28_Protection</definedName>
    <definedName name="P13_T16?item_ext?ЧЕЛ" localSheetId="15" hidden="1">#REF!,#REF!,#REF!,#REF!,#REF!,#REF!,#REF!,#REF!</definedName>
    <definedName name="P13_T16?item_ext?ЧЕЛ" localSheetId="14" hidden="1">#REF!,#REF!,#REF!,#REF!,#REF!,#REF!,#REF!,#REF!</definedName>
    <definedName name="P13_T16?item_ext?ЧЕЛ" localSheetId="16" hidden="1">#REF!,#REF!,#REF!,#REF!,#REF!,#REF!,#REF!,#REF!</definedName>
    <definedName name="P13_T16?item_ext?ЧЕЛ" hidden="1">#REF!,#REF!,#REF!,#REF!,#REF!,#REF!,#REF!,#REF!</definedName>
    <definedName name="P13_T16?unit?ТРУБ" localSheetId="15" hidden="1">#REF!,#REF!,#REF!,#REF!,#REF!,#REF!,#REF!,#REF!</definedName>
    <definedName name="P13_T16?unit?ТРУБ" localSheetId="14" hidden="1">#REF!,#REF!,#REF!,#REF!,#REF!,#REF!,#REF!,#REF!</definedName>
    <definedName name="P13_T16?unit?ТРУБ" localSheetId="16" hidden="1">#REF!,#REF!,#REF!,#REF!,#REF!,#REF!,#REF!,#REF!</definedName>
    <definedName name="P13_T16?unit?ТРУБ" hidden="1">#REF!,#REF!,#REF!,#REF!,#REF!,#REF!,#REF!,#REF!</definedName>
    <definedName name="P13_T16?unit?ЧЕЛ" localSheetId="15" hidden="1">#REF!,#REF!,#REF!,#REF!,#REF!,#REF!,#REF!,#REF!</definedName>
    <definedName name="P13_T16?unit?ЧЕЛ" localSheetId="14" hidden="1">#REF!,#REF!,#REF!,#REF!,#REF!,#REF!,#REF!,#REF!</definedName>
    <definedName name="P13_T16?unit?ЧЕЛ" localSheetId="16" hidden="1">#REF!,#REF!,#REF!,#REF!,#REF!,#REF!,#REF!,#REF!</definedName>
    <definedName name="P13_T16?unit?ЧЕЛ" hidden="1">#REF!,#REF!,#REF!,#REF!,#REF!,#REF!,#REF!,#REF!</definedName>
    <definedName name="P13_T2_Protect" localSheetId="15" hidden="1">'[11]2'!$AH$28:$AI$28,'[11]2'!$AH$31:$AI$38,'[11]2'!$B$60:$B$68,'[11]2'!$B$78:$B$85,'[11]2'!$AH$45:$AI$45,[12]!P1_T2_Protect,[12]!P2_T2_Protect,[12]!P3_T2_Protect,P4_T2_Protect</definedName>
    <definedName name="P13_T2_Protect" localSheetId="14" hidden="1">'[11]2'!$AH$28:$AI$28,'[11]2'!$AH$31:$AI$38,'[11]2'!$B$60:$B$68,'[11]2'!$B$78:$B$85,'[11]2'!$AH$45:$AI$45,[12]!P1_T2_Protect,[12]!P2_T2_Protect,[12]!P3_T2_Protect,P4_T2_Protect</definedName>
    <definedName name="P13_T2_Protect" localSheetId="16" hidden="1">'[11]2'!$AH$28:$AI$28,'[11]2'!$AH$31:$AI$38,'[11]2'!$B$60:$B$68,'[11]2'!$B$78:$B$85,'[11]2'!$AH$45:$AI$45,[12]!P1_T2_Protect,[12]!P2_T2_Protect,[12]!P3_T2_Protect,P4_T2_Protect</definedName>
    <definedName name="P13_T2_Protect" hidden="1">'[11]2'!$AH$28:$AI$28,'[11]2'!$AH$31:$AI$38,'[11]2'!$B$60:$B$68,'[11]2'!$B$78:$B$85,'[11]2'!$AH$45:$AI$45,[12]!P1_T2_Protect,[12]!P2_T2_Protect,[12]!P3_T2_Protect,P4_T2_Protect</definedName>
    <definedName name="P14_T16?item_ext?ЧЕЛ" localSheetId="15" hidden="1">#REF!,#REF!,#REF!,#REF!,#REF!,#REF!,#REF!,#REF!</definedName>
    <definedName name="P14_T16?item_ext?ЧЕЛ" localSheetId="14" hidden="1">#REF!,#REF!,#REF!,#REF!,#REF!,#REF!,#REF!,#REF!</definedName>
    <definedName name="P14_T16?item_ext?ЧЕЛ" localSheetId="16" hidden="1">#REF!,#REF!,#REF!,#REF!,#REF!,#REF!,#REF!,#REF!</definedName>
    <definedName name="P14_T16?item_ext?ЧЕЛ" hidden="1">#REF!,#REF!,#REF!,#REF!,#REF!,#REF!,#REF!,#REF!</definedName>
    <definedName name="P14_T16?unit?ТРУБ" localSheetId="15" hidden="1">#REF!,#REF!,#REF!,#REF!,#REF!,#REF!,#REF!,#REF!</definedName>
    <definedName name="P14_T16?unit?ТРУБ" localSheetId="14" hidden="1">#REF!,#REF!,#REF!,#REF!,#REF!,#REF!,#REF!,#REF!</definedName>
    <definedName name="P14_T16?unit?ТРУБ" localSheetId="16" hidden="1">#REF!,#REF!,#REF!,#REF!,#REF!,#REF!,#REF!,#REF!</definedName>
    <definedName name="P14_T16?unit?ТРУБ" hidden="1">#REF!,#REF!,#REF!,#REF!,#REF!,#REF!,#REF!,#REF!</definedName>
    <definedName name="P14_T16?unit?ЧЕЛ" localSheetId="15" hidden="1">#REF!,#REF!,#REF!,#REF!,#REF!,#REF!,#REF!,#REF!</definedName>
    <definedName name="P14_T16?unit?ЧЕЛ" localSheetId="14" hidden="1">#REF!,#REF!,#REF!,#REF!,#REF!,#REF!,#REF!,#REF!</definedName>
    <definedName name="P14_T16?unit?ЧЕЛ" localSheetId="16" hidden="1">#REF!,#REF!,#REF!,#REF!,#REF!,#REF!,#REF!,#REF!</definedName>
    <definedName name="P14_T16?unit?ЧЕЛ" hidden="1">#REF!,#REF!,#REF!,#REF!,#REF!,#REF!,#REF!,#REF!</definedName>
    <definedName name="P15_T16?item_ext?ЧЕЛ" localSheetId="15" hidden="1">#REF!,#REF!,#REF!,#REF!,#REF!,#REF!,#REF!,#REF!</definedName>
    <definedName name="P15_T16?item_ext?ЧЕЛ" localSheetId="16" hidden="1">#REF!,#REF!,#REF!,#REF!,#REF!,#REF!,#REF!,#REF!</definedName>
    <definedName name="P15_T16?item_ext?ЧЕЛ" hidden="1">#REF!,#REF!,#REF!,#REF!,#REF!,#REF!,#REF!,#REF!</definedName>
    <definedName name="P15_T16?unit?ТРУБ" localSheetId="15" hidden="1">#REF!,#REF!,#REF!,#REF!,#REF!,#REF!,#REF!,#REF!</definedName>
    <definedName name="P15_T16?unit?ТРУБ" localSheetId="16" hidden="1">#REF!,#REF!,#REF!,#REF!,#REF!,#REF!,#REF!,#REF!</definedName>
    <definedName name="P15_T16?unit?ТРУБ" hidden="1">#REF!,#REF!,#REF!,#REF!,#REF!,#REF!,#REF!,#REF!</definedName>
    <definedName name="P15_T16?unit?ЧЕЛ" localSheetId="15" hidden="1">#REF!,#REF!,#REF!,#REF!,#REF!,#REF!,#REF!,#REF!</definedName>
    <definedName name="P15_T16?unit?ЧЕЛ" localSheetId="16" hidden="1">#REF!,#REF!,#REF!,#REF!,#REF!,#REF!,#REF!,#REF!</definedName>
    <definedName name="P15_T16?unit?ЧЕЛ" hidden="1">#REF!,#REF!,#REF!,#REF!,#REF!,#REF!,#REF!,#REF!</definedName>
    <definedName name="P16_SCOPE_FULL_LOAD" localSheetId="15" hidden="1">[0]!P2_SCOPE_FULL_LOAD,[0]!P3_SCOPE_FULL_LOAD,[0]!P4_SCOPE_FULL_LOAD,[0]!P5_SCOPE_FULL_LOAD,[0]!P6_SCOPE_FULL_LOAD,[0]!P7_SCOPE_FULL_LOAD,[0]!P8_SCOPE_FULL_LOAD</definedName>
    <definedName name="P16_SCOPE_FULL_LOAD" localSheetId="14" hidden="1">[0]!P2_SCOPE_FULL_LOAD,[0]!P3_SCOPE_FULL_LOAD,[0]!P4_SCOPE_FULL_LOAD,[0]!P5_SCOPE_FULL_LOAD,[0]!P6_SCOPE_FULL_LOAD,[0]!P7_SCOPE_FULL_LOAD,[0]!P8_SCOPE_FULL_LOAD</definedName>
    <definedName name="P16_SCOPE_FULL_LOAD" localSheetId="16" hidden="1">[0]!P2_SCOPE_FULL_LOAD,[0]!P3_SCOPE_FULL_LOAD,[0]!P4_SCOPE_FULL_LOAD,[0]!P5_SCOPE_FULL_LOAD,[0]!P6_SCOPE_FULL_LOAD,[0]!P7_SCOPE_FULL_LOAD,[0]!P8_SCOPE_FULL_LOAD</definedName>
    <definedName name="P16_SCOPE_FULL_LOAD" hidden="1">[0]!P2_SCOPE_FULL_LOAD,[0]!P3_SCOPE_FULL_LOAD,[0]!P4_SCOPE_FULL_LOAD,[0]!P5_SCOPE_FULL_LOAD,[0]!P6_SCOPE_FULL_LOAD,[0]!P7_SCOPE_FULL_LOAD,[0]!P8_SCOPE_FULL_LOAD</definedName>
    <definedName name="P16_T16?item_ext?ЧЕЛ" localSheetId="15" hidden="1">#REF!,#REF!,#REF!,#REF!,#REF!,#REF!,#REF!,#REF!</definedName>
    <definedName name="P16_T16?item_ext?ЧЕЛ" localSheetId="14" hidden="1">#REF!,#REF!,#REF!,#REF!,#REF!,#REF!,#REF!,#REF!</definedName>
    <definedName name="P16_T16?item_ext?ЧЕЛ" localSheetId="16" hidden="1">#REF!,#REF!,#REF!,#REF!,#REF!,#REF!,#REF!,#REF!</definedName>
    <definedName name="P16_T16?item_ext?ЧЕЛ" hidden="1">#REF!,#REF!,#REF!,#REF!,#REF!,#REF!,#REF!,#REF!</definedName>
    <definedName name="P16_T16?unit?ТРУБ" localSheetId="15" hidden="1">#REF!,#REF!,#REF!,#REF!,#REF!,#REF!,#REF!,#REF!</definedName>
    <definedName name="P16_T16?unit?ТРУБ" localSheetId="14" hidden="1">#REF!,#REF!,#REF!,#REF!,#REF!,#REF!,#REF!,#REF!</definedName>
    <definedName name="P16_T16?unit?ТРУБ" localSheetId="16" hidden="1">#REF!,#REF!,#REF!,#REF!,#REF!,#REF!,#REF!,#REF!</definedName>
    <definedName name="P16_T16?unit?ТРУБ" hidden="1">#REF!,#REF!,#REF!,#REF!,#REF!,#REF!,#REF!,#REF!</definedName>
    <definedName name="P16_T16?unit?ЧЕЛ" localSheetId="15" hidden="1">#REF!,#REF!,#REF!,#REF!,#REF!,#REF!,#REF!,#REF!</definedName>
    <definedName name="P16_T16?unit?ЧЕЛ" localSheetId="14" hidden="1">#REF!,#REF!,#REF!,#REF!,#REF!,#REF!,#REF!,#REF!</definedName>
    <definedName name="P16_T16?unit?ЧЕЛ" localSheetId="16" hidden="1">#REF!,#REF!,#REF!,#REF!,#REF!,#REF!,#REF!,#REF!</definedName>
    <definedName name="P16_T16?unit?ЧЕЛ" hidden="1">#REF!,#REF!,#REF!,#REF!,#REF!,#REF!,#REF!,#REF!</definedName>
    <definedName name="P17_SCOPE_FULL_LOAD" localSheetId="15" hidden="1">[0]!P9_SCOPE_FULL_LOAD,P10_SCOPE_FULL_LOAD,P11_SCOPE_FULL_LOAD,P12_SCOPE_FULL_LOAD,P13_SCOPE_FULL_LOAD,P14_SCOPE_FULL_LOAD,P15_SCOPE_FULL_LOAD</definedName>
    <definedName name="P17_SCOPE_FULL_LOAD" localSheetId="14" hidden="1">[0]!P9_SCOPE_FULL_LOAD,P10_SCOPE_FULL_LOAD,P11_SCOPE_FULL_LOAD,P12_SCOPE_FULL_LOAD,P13_SCOPE_FULL_LOAD,P14_SCOPE_FULL_LOAD,P15_SCOPE_FULL_LOAD</definedName>
    <definedName name="P17_SCOPE_FULL_LOAD" localSheetId="16" hidden="1">[0]!P9_SCOPE_FULL_LOAD,P10_SCOPE_FULL_LOAD,P11_SCOPE_FULL_LOAD,P12_SCOPE_FULL_LOAD,P13_SCOPE_FULL_LOAD,P14_SCOPE_FULL_LOAD,P15_SCOPE_FULL_LOAD</definedName>
    <definedName name="P17_SCOPE_FULL_LOAD" hidden="1">[0]!P9_SCOPE_FULL_LOAD,P10_SCOPE_FULL_LOAD,P11_SCOPE_FULL_LOAD,P12_SCOPE_FULL_LOAD,P13_SCOPE_FULL_LOAD,P14_SCOPE_FULL_LOAD,P15_SCOPE_FULL_LOAD</definedName>
    <definedName name="P17_T16?item_ext?ЧЕЛ" localSheetId="15" hidden="1">#REF!,#REF!,#REF!,#REF!,#REF!,#REF!,#REF!,#REF!</definedName>
    <definedName name="P17_T16?item_ext?ЧЕЛ" localSheetId="14" hidden="1">#REF!,#REF!,#REF!,#REF!,#REF!,#REF!,#REF!,#REF!</definedName>
    <definedName name="P17_T16?item_ext?ЧЕЛ" localSheetId="16" hidden="1">#REF!,#REF!,#REF!,#REF!,#REF!,#REF!,#REF!,#REF!</definedName>
    <definedName name="P17_T16?item_ext?ЧЕЛ" hidden="1">#REF!,#REF!,#REF!,#REF!,#REF!,#REF!,#REF!,#REF!</definedName>
    <definedName name="P17_T16?unit?ТРУБ" localSheetId="15" hidden="1">#REF!,#REF!,#REF!,#REF!,#REF!,#REF!,#REF!,#REF!</definedName>
    <definedName name="P17_T16?unit?ТРУБ" localSheetId="14" hidden="1">#REF!,#REF!,#REF!,#REF!,#REF!,#REF!,#REF!,#REF!</definedName>
    <definedName name="P17_T16?unit?ТРУБ" localSheetId="16" hidden="1">#REF!,#REF!,#REF!,#REF!,#REF!,#REF!,#REF!,#REF!</definedName>
    <definedName name="P17_T16?unit?ТРУБ" hidden="1">#REF!,#REF!,#REF!,#REF!,#REF!,#REF!,#REF!,#REF!</definedName>
    <definedName name="P17_T16?unit?ЧЕЛ" localSheetId="15" hidden="1">#REF!,#REF!,#REF!,#REF!,#REF!,#REF!,#REF!,#REF!</definedName>
    <definedName name="P17_T16?unit?ЧЕЛ" localSheetId="14" hidden="1">#REF!,#REF!,#REF!,#REF!,#REF!,#REF!,#REF!,#REF!</definedName>
    <definedName name="P17_T16?unit?ЧЕЛ" localSheetId="16" hidden="1">#REF!,#REF!,#REF!,#REF!,#REF!,#REF!,#REF!,#REF!</definedName>
    <definedName name="P17_T16?unit?ЧЕЛ" hidden="1">#REF!,#REF!,#REF!,#REF!,#REF!,#REF!,#REF!,#REF!</definedName>
    <definedName name="P18_T16?item_ext?ЧЕЛ" localSheetId="15" hidden="1">#REF!,#REF!,#REF!,#REF!,#REF!,#REF!,#REF!,#REF!</definedName>
    <definedName name="P18_T16?item_ext?ЧЕЛ" localSheetId="16" hidden="1">#REF!,#REF!,#REF!,#REF!,#REF!,#REF!,#REF!,#REF!</definedName>
    <definedName name="P18_T16?item_ext?ЧЕЛ" hidden="1">#REF!,#REF!,#REF!,#REF!,#REF!,#REF!,#REF!,#REF!</definedName>
    <definedName name="P18_T16?unit?ТРУБ" localSheetId="15" hidden="1">#REF!,#REF!,#REF!,#REF!,#REF!,#REF!,#REF!,#REF!</definedName>
    <definedName name="P18_T16?unit?ТРУБ" localSheetId="16" hidden="1">#REF!,#REF!,#REF!,#REF!,#REF!,#REF!,#REF!,#REF!</definedName>
    <definedName name="P18_T16?unit?ТРУБ" hidden="1">#REF!,#REF!,#REF!,#REF!,#REF!,#REF!,#REF!,#REF!</definedName>
    <definedName name="P18_T16?unit?ЧЕЛ" localSheetId="15" hidden="1">#REF!,#REF!,#REF!,#REF!,#REF!,#REF!,#REF!,#REF!</definedName>
    <definedName name="P18_T16?unit?ЧЕЛ" localSheetId="16" hidden="1">#REF!,#REF!,#REF!,#REF!,#REF!,#REF!,#REF!,#REF!</definedName>
    <definedName name="P18_T16?unit?ЧЕЛ" hidden="1">#REF!,#REF!,#REF!,#REF!,#REF!,#REF!,#REF!,#REF!</definedName>
    <definedName name="P19_T1_Protect" localSheetId="15" hidden="1">P5_T1_Protect,P6_T1_Protect,P7_T1_Protect,P8_T1_Protect,P9_T1_Protect,P10_T1_Protect,P11_T1_Protect,P12_T1_Protect,P13_T1_Protect,P14_T1_Protect</definedName>
    <definedName name="P19_T1_Protect" localSheetId="14" hidden="1">P5_T1_Protect,P6_T1_Protect,P7_T1_Protect,P8_T1_Protect,P9_T1_Protect,P10_T1_Protect,P11_T1_Protect,P12_T1_Protect,P13_T1_Protect,P14_T1_Protect</definedName>
    <definedName name="P19_T1_Protect" localSheetId="16"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19_T16?item_ext?ЧЕЛ" localSheetId="15" hidden="1">#REF!,#REF!,#REF!,#REF!,#REF!,#REF!,#REF!,#REF!</definedName>
    <definedName name="P19_T16?item_ext?ЧЕЛ" localSheetId="14" hidden="1">#REF!,#REF!,#REF!,#REF!,#REF!,#REF!,#REF!,#REF!</definedName>
    <definedName name="P19_T16?item_ext?ЧЕЛ" localSheetId="16" hidden="1">#REF!,#REF!,#REF!,#REF!,#REF!,#REF!,#REF!,#REF!</definedName>
    <definedName name="P19_T16?item_ext?ЧЕЛ" hidden="1">#REF!,#REF!,#REF!,#REF!,#REF!,#REF!,#REF!,#REF!</definedName>
    <definedName name="P19_T16?unit?ТРУБ" localSheetId="15" hidden="1">#REF!,#REF!,#REF!,#REF!,#REF!,#REF!,#REF!,#REF!</definedName>
    <definedName name="P19_T16?unit?ТРУБ" localSheetId="14" hidden="1">#REF!,#REF!,#REF!,#REF!,#REF!,#REF!,#REF!,#REF!</definedName>
    <definedName name="P19_T16?unit?ТРУБ" localSheetId="16" hidden="1">#REF!,#REF!,#REF!,#REF!,#REF!,#REF!,#REF!,#REF!</definedName>
    <definedName name="P19_T16?unit?ТРУБ" hidden="1">#REF!,#REF!,#REF!,#REF!,#REF!,#REF!,#REF!,#REF!</definedName>
    <definedName name="P19_T16?unit?ЧЕЛ" localSheetId="15" hidden="1">#REF!,#REF!,#REF!,#REF!,#REF!,#REF!,#REF!</definedName>
    <definedName name="P19_T16?unit?ЧЕЛ" localSheetId="14" hidden="1">#REF!,#REF!,#REF!,#REF!,#REF!,#REF!,#REF!</definedName>
    <definedName name="P19_T16?unit?ЧЕЛ" localSheetId="16" hidden="1">#REF!,#REF!,#REF!,#REF!,#REF!,#REF!,#REF!</definedName>
    <definedName name="P19_T16?unit?ЧЕЛ" hidden="1">#REF!,#REF!,#REF!,#REF!,#REF!,#REF!,#REF!</definedName>
    <definedName name="P2_dip" localSheetId="15" hidden="1">#REF!,#REF!,#REF!,#REF!,#REF!,#REF!,#REF!</definedName>
    <definedName name="P2_dip" localSheetId="14" hidden="1">#REF!,#REF!,#REF!,#REF!,#REF!,#REF!,#REF!</definedName>
    <definedName name="P2_dip" localSheetId="16" hidden="1">#REF!,#REF!,#REF!,#REF!,#REF!,#REF!,#REF!</definedName>
    <definedName name="P2_dip" hidden="1">#REF!,#REF!,#REF!,#REF!,#REF!,#REF!,#REF!</definedName>
    <definedName name="P2_en" localSheetId="24">' Ф2- 1 кв'!#REF!</definedName>
    <definedName name="P2_en">#REF!</definedName>
    <definedName name="P2_PROT_2" hidden="1">[10]топливо!$H$17:$K$18,[10]топливо!$H$21:$K$22,[10]топливо!$H$27:$K$28,[10]топливо!$H$31:$K$31,[10]топливо!$H$59:$K$61,[10]топливо!$H$54:$K$57,[10]топливо!$H$63:$K$64,[10]топливо!$H$77:$K$78,[10]топливо!$H$96:$K$99</definedName>
    <definedName name="P2_PROT_21" hidden="1">'[9]2.1'!$J$65:$J$66,'[9]2.1'!$AK$56:$AK$59,'[9]2.1'!$AK$61:$AK$63,'[9]2.1'!$AK$65:$AK$66,'[9]2.1'!$J$70:$J$73,'[9]2.1'!$J$75:$J$77,'[9]2.1'!$J$79:$J$80,'[9]2.1'!$AK$70:$AK$73</definedName>
    <definedName name="P2_PROT_22" hidden="1">'[9]2.2'!$J$136:$AM$137,'[9]2.2'!$J$152:$AM$152,'[9]2.2'!$AN$3:$AS$208,'[9]2.2'!$A$200:$AM$208,'[9]2.2'!$B$39:$B$41,'[9]2.2'!$B$49:$B$50,'[9]2.2'!$J$9:$J$10,'[9]2.2'!$AK$9:$AK$10</definedName>
    <definedName name="P2_PROT_23" hidden="1">'[9]2.3'!$I$56:$AB$59,'[9]2.3'!$I$61:$AB$63,'[9]2.3'!$I$65:$AB$66,'[9]2.3'!$I$70:$AB$73,'[9]2.3'!$I$75:$AB$77,'[9]2.3'!$I$79:$AB$80,'[9]2.3'!$B$39:$B$41,'[9]2.3'!$B$49:$B$50</definedName>
    <definedName name="P2_PROT_4" hidden="1">'[9]4'!$P$8:$BP$9,'[9]4'!$P$11:$BP$14,'[9]4'!$BR$8:$BS$9,'[9]4'!$BR$11:$BS$14,'[9]4'!$F$17:$H$19,'[9]4'!$J$17:$N$19,'[9]4'!$P$17:$BP$19,'[9]4'!$BR$17:$BS$19,'[9]4'!$F$21:$H$21</definedName>
    <definedName name="P2_PROT_I3" hidden="1">'[9]Расчет прибыли'!$C$30:$L$30,'[9]Расчет прибыли'!$C$32:$L$32,'[9]Расчет прибыли'!$C$34:$L$34,'[9]Расчет прибыли'!$A$35:$O$38,'[9]Расчет прибыли'!$M$4:$O$34</definedName>
    <definedName name="P2_ru" localSheetId="24">' Ф2- 1 кв'!$A$1:$E$45</definedName>
    <definedName name="P2_ru">#REF!</definedName>
    <definedName name="P2_SC_CLR" localSheetId="15" hidden="1">#REF!,#REF!,#REF!,#REF!,#REF!</definedName>
    <definedName name="P2_SC_CLR" localSheetId="14" hidden="1">#REF!,#REF!,#REF!,#REF!,#REF!</definedName>
    <definedName name="P2_SC_CLR" localSheetId="16" hidden="1">#REF!,#REF!,#REF!,#REF!,#REF!</definedName>
    <definedName name="P2_SC_CLR" hidden="1">#REF!,#REF!,#REF!,#REF!,#REF!</definedName>
    <definedName name="P2_SCOPE_16_PRT" localSheetId="15" hidden="1">#REF!,#REF!,#REF!,#REF!,#REF!,#REF!,#REF!,#REF!</definedName>
    <definedName name="P2_SCOPE_16_PRT" localSheetId="14" hidden="1">#REF!,#REF!,#REF!,#REF!,#REF!,#REF!,#REF!,#REF!</definedName>
    <definedName name="P2_SCOPE_16_PRT" localSheetId="16" hidden="1">#REF!,#REF!,#REF!,#REF!,#REF!,#REF!,#REF!,#REF!</definedName>
    <definedName name="P2_SCOPE_16_PRT" hidden="1">#REF!,#REF!,#REF!,#REF!,#REF!,#REF!,#REF!,#REF!</definedName>
    <definedName name="P2_SCOPE_22" hidden="1">'[9]2.2'!$J$65:$AM$66,'[9]2.2'!$J$70:$AM$73,'[9]2.2'!$J$75:$AM$77,'[9]2.2'!$J$79:$AM$80,'[9]2.2'!$J$98:$AM$101,'[9]2.2'!$J$103:$AM$105,'[9]2.2'!$J$107:$AM$108,'[9]2.2'!$J$123:$AM$123</definedName>
    <definedName name="P2_SCOPE_4_PRT" localSheetId="15" hidden="1">#REF!,#REF!,#REF!,#REF!,#REF!,#REF!,#REF!,#REF!,#REF!</definedName>
    <definedName name="P2_SCOPE_4_PRT" localSheetId="14" hidden="1">#REF!,#REF!,#REF!,#REF!,#REF!,#REF!,#REF!,#REF!,#REF!</definedName>
    <definedName name="P2_SCOPE_4_PRT" localSheetId="16" hidden="1">#REF!,#REF!,#REF!,#REF!,#REF!,#REF!,#REF!,#REF!,#REF!</definedName>
    <definedName name="P2_SCOPE_4_PRT" hidden="1">#REF!,#REF!,#REF!,#REF!,#REF!,#REF!,#REF!,#REF!,#REF!</definedName>
    <definedName name="P2_SCOPE_5_PRT" localSheetId="15" hidden="1">#REF!,#REF!,#REF!,#REF!,#REF!,#REF!,#REF!,#REF!,#REF!</definedName>
    <definedName name="P2_SCOPE_5_PRT" localSheetId="14" hidden="1">#REF!,#REF!,#REF!,#REF!,#REF!,#REF!,#REF!,#REF!,#REF!</definedName>
    <definedName name="P2_SCOPE_5_PRT" localSheetId="16" hidden="1">#REF!,#REF!,#REF!,#REF!,#REF!,#REF!,#REF!,#REF!,#REF!</definedName>
    <definedName name="P2_SCOPE_5_PRT" hidden="1">#REF!,#REF!,#REF!,#REF!,#REF!,#REF!,#REF!,#REF!,#REF!</definedName>
    <definedName name="P2_SCOPE_CHK2" hidden="1">[10]топливо!$B$148:$M$149,[10]топливо!$B$163:$M$164,[10]топливо!$B$37:$M$39,[10]топливо!$B$169:$M$171,[10]топливо!$B$184:$M$186,[10]топливо!$B$54:$M$56,[10]топливо!$B$68:$M$70,[10]топливо!$B$82:$M$84</definedName>
    <definedName name="P2_SCOPE_CHK2.1" hidden="1">'[9]2.1'!$B$136:$AM$137,'[9]2.1'!$B$150:$AM$151,'[9]2.1'!$B$165:$AM$166,'[9]2.1'!$B$39:$AM$41,'[9]2.1'!$B$171:$AM$173,'[9]2.1'!$B$186:$AM$188,'[9]2.1'!$B$56:$AM$58</definedName>
    <definedName name="P2_SCOPE_CHK2.2" hidden="1">'[9]2.2'!$B$136:$AM$137,'[9]2.2'!$B$150:$AM$151,'[9]2.2'!$B$165:$AM$166,'[9]2.2'!$B$39:$AM$41,'[9]2.2'!$B$171:$AM$173,'[9]2.2'!$B$186:$AM$188,'[9]2.2'!$B$56:$AM$58</definedName>
    <definedName name="P2_SCOPE_CHK2.3" hidden="1">'[9]2.3'!$B$136:$AB$137,'[9]2.3'!$B$150:$AB$151,'[9]2.3'!$B$165:$AB$166,'[9]2.3'!$B$39:$AB$41,'[9]2.3'!$B$171:$AB$173,'[9]2.3'!$B$186:$AB$188,'[9]2.3'!$B$56:$AB$58</definedName>
    <definedName name="P2_SCOPE_CORR" localSheetId="15" hidden="1">#REF!,#REF!,#REF!,#REF!,#REF!,#REF!,#REF!,#REF!</definedName>
    <definedName name="P2_SCOPE_CORR" localSheetId="14" hidden="1">#REF!,#REF!,#REF!,#REF!,#REF!,#REF!,#REF!,#REF!</definedName>
    <definedName name="P2_SCOPE_CORR" localSheetId="16" hidden="1">#REF!,#REF!,#REF!,#REF!,#REF!,#REF!,#REF!,#REF!</definedName>
    <definedName name="P2_SCOPE_CORR" hidden="1">#REF!,#REF!,#REF!,#REF!,#REF!,#REF!,#REF!,#REF!</definedName>
    <definedName name="P2_SCOPE_F1_PRT" localSheetId="15" hidden="1">#REF!,#REF!,#REF!,#REF!</definedName>
    <definedName name="P2_SCOPE_F1_PRT" localSheetId="14" hidden="1">#REF!,#REF!,#REF!,#REF!</definedName>
    <definedName name="P2_SCOPE_F1_PRT" localSheetId="16" hidden="1">#REF!,#REF!,#REF!,#REF!</definedName>
    <definedName name="P2_SCOPE_F1_PRT" hidden="1">#REF!,#REF!,#REF!,#REF!</definedName>
    <definedName name="P2_SCOPE_F2_PRT" localSheetId="15" hidden="1">#REF!,#REF!,#REF!,#REF!</definedName>
    <definedName name="P2_SCOPE_F2_PRT" localSheetId="14" hidden="1">#REF!,#REF!,#REF!,#REF!</definedName>
    <definedName name="P2_SCOPE_F2_PRT" localSheetId="16" hidden="1">#REF!,#REF!,#REF!,#REF!</definedName>
    <definedName name="P2_SCOPE_F2_PRT" hidden="1">#REF!,#REF!,#REF!,#REF!</definedName>
    <definedName name="P2_SCOPE_PER_PRT" localSheetId="15" hidden="1">#REF!,#REF!,#REF!,#REF!,#REF!</definedName>
    <definedName name="P2_SCOPE_PER_PRT" localSheetId="14" hidden="1">#REF!,#REF!,#REF!,#REF!,#REF!</definedName>
    <definedName name="P2_SCOPE_PER_PRT" localSheetId="16" hidden="1">#REF!,#REF!,#REF!,#REF!,#REF!</definedName>
    <definedName name="P2_SCOPE_PER_PRT" hidden="1">#REF!,#REF!,#REF!,#REF!,#REF!</definedName>
    <definedName name="P2_SCOPE_SV_PRT" localSheetId="15" hidden="1">#REF!,#REF!,#REF!,#REF!,#REF!,#REF!,#REF!</definedName>
    <definedName name="P2_SCOPE_SV_PRT" localSheetId="14" hidden="1">#REF!,#REF!,#REF!,#REF!,#REF!,#REF!,#REF!</definedName>
    <definedName name="P2_SCOPE_SV_PRT" localSheetId="16" hidden="1">#REF!,#REF!,#REF!,#REF!,#REF!,#REF!,#REF!</definedName>
    <definedName name="P2_SCOPE_SV_PRT" hidden="1">#REF!,#REF!,#REF!,#REF!,#REF!,#REF!,#REF!</definedName>
    <definedName name="P2_T0_Protect" localSheetId="15" hidden="1">'[9]0'!$D$67:$E$67,'[9]0'!#REF!,'[9]0'!#REF!,'[9]0'!$D$75:$G$75,'[9]0'!#REF!,'[9]0'!$G$83:$G$84,'[9]0'!#REF!,'[9]0'!#REF!,'[9]0'!#REF!,'[9]0'!#REF!,'[9]0'!#REF!</definedName>
    <definedName name="P2_T0_Protect" localSheetId="14" hidden="1">'[9]0'!$D$67:$E$67,'[9]0'!#REF!,'[9]0'!#REF!,'[9]0'!$D$75:$G$75,'[9]0'!#REF!,'[9]0'!$G$83:$G$84,'[9]0'!#REF!,'[9]0'!#REF!,'[9]0'!#REF!,'[9]0'!#REF!,'[9]0'!#REF!</definedName>
    <definedName name="P2_T0_Protect" localSheetId="16" hidden="1">'[9]0'!$D$67:$E$67,'[9]0'!#REF!,'[9]0'!#REF!,'[9]0'!$D$75:$G$75,'[9]0'!#REF!,'[9]0'!$G$83:$G$84,'[9]0'!#REF!,'[9]0'!#REF!,'[9]0'!#REF!,'[9]0'!#REF!,'[9]0'!#REF!</definedName>
    <definedName name="P2_T0_Protect" hidden="1">'[9]0'!$D$67:$E$67,'[9]0'!#REF!,'[9]0'!#REF!,'[9]0'!$D$75:$G$75,'[9]0'!#REF!,'[9]0'!$G$83:$G$84,'[9]0'!#REF!,'[9]0'!#REF!,'[9]0'!#REF!,'[9]0'!#REF!,'[9]0'!#REF!</definedName>
    <definedName name="P2_T1_Protect" hidden="1">'[11]1'!$E$96:$L$119,'[11]1'!$G$121:$L$121,'[11]1'!$O$9,'[11]1'!$N$10:$O$31,'[11]1'!$O$33,'[11]1'!$N$34:$O$53,'[11]1'!$O$55,'[11]1'!$N$56:$O$75,'[11]1'!$O$77,'[11]1'!$N$78:$O$87</definedName>
    <definedName name="P2_T12?Data" localSheetId="15" hidden="1">#REF!,#REF!,#REF!,#REF!,#REF!,#REF!,#REF!,#REF!,#REF!,#REF!,#REF!,#REF!</definedName>
    <definedName name="P2_T12?Data" localSheetId="14" hidden="1">#REF!,#REF!,#REF!,#REF!,#REF!,#REF!,#REF!,#REF!,#REF!,#REF!,#REF!,#REF!</definedName>
    <definedName name="P2_T12?Data" localSheetId="16" hidden="1">#REF!,#REF!,#REF!,#REF!,#REF!,#REF!,#REF!,#REF!,#REF!,#REF!,#REF!,#REF!</definedName>
    <definedName name="P2_T12?Data" hidden="1">#REF!,#REF!,#REF!,#REF!,#REF!,#REF!,#REF!,#REF!,#REF!,#REF!,#REF!,#REF!</definedName>
    <definedName name="P2_T12?L3.1.x" localSheetId="15" hidden="1">#REF!,#REF!,#REF!,#REF!,#REF!,#REF!,#REF!,#REF!</definedName>
    <definedName name="P2_T12?L3.1.x" localSheetId="14" hidden="1">#REF!,#REF!,#REF!,#REF!,#REF!,#REF!,#REF!,#REF!</definedName>
    <definedName name="P2_T12?L3.1.x" localSheetId="16" hidden="1">#REF!,#REF!,#REF!,#REF!,#REF!,#REF!,#REF!,#REF!</definedName>
    <definedName name="P2_T12?L3.1.x" hidden="1">#REF!,#REF!,#REF!,#REF!,#REF!,#REF!,#REF!,#REF!</definedName>
    <definedName name="P2_T12?L3.x" localSheetId="15" hidden="1">#REF!,#REF!,#REF!,#REF!,#REF!,#REF!,#REF!,#REF!</definedName>
    <definedName name="P2_T12?L3.x" localSheetId="14" hidden="1">#REF!,#REF!,#REF!,#REF!,#REF!,#REF!,#REF!,#REF!</definedName>
    <definedName name="P2_T12?L3.x" localSheetId="16" hidden="1">#REF!,#REF!,#REF!,#REF!,#REF!,#REF!,#REF!,#REF!</definedName>
    <definedName name="P2_T12?L3.x" hidden="1">#REF!,#REF!,#REF!,#REF!,#REF!,#REF!,#REF!,#REF!</definedName>
    <definedName name="P2_T12?unit?ГА" localSheetId="15" hidden="1">#REF!,#REF!,#REF!,#REF!,#REF!,#REF!,#REF!,#REF!</definedName>
    <definedName name="P2_T12?unit?ГА" localSheetId="14" hidden="1">#REF!,#REF!,#REF!,#REF!,#REF!,#REF!,#REF!,#REF!</definedName>
    <definedName name="P2_T12?unit?ГА" localSheetId="16" hidden="1">#REF!,#REF!,#REF!,#REF!,#REF!,#REF!,#REF!,#REF!</definedName>
    <definedName name="P2_T12?unit?ГА" hidden="1">#REF!,#REF!,#REF!,#REF!,#REF!,#REF!,#REF!,#REF!</definedName>
    <definedName name="P2_T12?unit?ТРУБ" localSheetId="15" hidden="1">#REF!,#REF!,#REF!,#REF!,#REF!,#REF!,#REF!,#REF!</definedName>
    <definedName name="P2_T12?unit?ТРУБ" localSheetId="16" hidden="1">#REF!,#REF!,#REF!,#REF!,#REF!,#REF!,#REF!,#REF!</definedName>
    <definedName name="P2_T12?unit?ТРУБ" hidden="1">#REF!,#REF!,#REF!,#REF!,#REF!,#REF!,#REF!,#REF!</definedName>
    <definedName name="P2_T13?unit?ТРУБ" localSheetId="15" hidden="1">#REF!,#REF!,#REF!,#REF!,#REF!,#REF!,#REF!,#REF!</definedName>
    <definedName name="P2_T13?unit?ТРУБ" localSheetId="16" hidden="1">#REF!,#REF!,#REF!,#REF!,#REF!,#REF!,#REF!,#REF!</definedName>
    <definedName name="P2_T13?unit?ТРУБ" hidden="1">#REF!,#REF!,#REF!,#REF!,#REF!,#REF!,#REF!,#REF!</definedName>
    <definedName name="P2_T16?item_ext?ЧЕЛ" localSheetId="15" hidden="1">#REF!,#REF!,#REF!,#REF!,#REF!,#REF!,#REF!,#REF!</definedName>
    <definedName name="P2_T16?item_ext?ЧЕЛ" localSheetId="16" hidden="1">#REF!,#REF!,#REF!,#REF!,#REF!,#REF!,#REF!,#REF!</definedName>
    <definedName name="P2_T16?item_ext?ЧЕЛ" hidden="1">#REF!,#REF!,#REF!,#REF!,#REF!,#REF!,#REF!,#REF!</definedName>
    <definedName name="P2_T16?unit?ТРУБ" localSheetId="15" hidden="1">#REF!,#REF!,#REF!,#REF!,#REF!,#REF!,#REF!,#REF!</definedName>
    <definedName name="P2_T16?unit?ТРУБ" localSheetId="16" hidden="1">#REF!,#REF!,#REF!,#REF!,#REF!,#REF!,#REF!,#REF!</definedName>
    <definedName name="P2_T16?unit?ТРУБ" hidden="1">#REF!,#REF!,#REF!,#REF!,#REF!,#REF!,#REF!,#REF!</definedName>
    <definedName name="P2_T16?unit?ЧЕЛ" localSheetId="15" hidden="1">#REF!,#REF!,#REF!,#REF!,#REF!,#REF!,#REF!</definedName>
    <definedName name="P2_T16?unit?ЧЕЛ" localSheetId="14" hidden="1">#REF!,#REF!,#REF!,#REF!,#REF!,#REF!,#REF!</definedName>
    <definedName name="P2_T16?unit?ЧЕЛ" localSheetId="16" hidden="1">#REF!,#REF!,#REF!,#REF!,#REF!,#REF!,#REF!</definedName>
    <definedName name="P2_T16?unit?ЧЕЛ" hidden="1">#REF!,#REF!,#REF!,#REF!,#REF!,#REF!,#REF!</definedName>
    <definedName name="P2_T2.2_Protect" localSheetId="15" hidden="1">#REF!,#REF!,#REF!,#REF!,#REF!,#REF!,#REF!,#REF!</definedName>
    <definedName name="P2_T2.2_Protect" localSheetId="14" hidden="1">#REF!,#REF!,#REF!,#REF!,#REF!,#REF!,#REF!,#REF!</definedName>
    <definedName name="P2_T2.2_Protect" localSheetId="16" hidden="1">#REF!,#REF!,#REF!,#REF!,#REF!,#REF!,#REF!,#REF!</definedName>
    <definedName name="P2_T2.2_Protect" hidden="1">#REF!,#REF!,#REF!,#REF!,#REF!,#REF!,#REF!,#REF!</definedName>
    <definedName name="P2_T2_2_Protect" localSheetId="15" hidden="1">#REF!,#REF!,#REF!,#REF!,#REF!,#REF!,#REF!,#REF!</definedName>
    <definedName name="P2_T2_2_Protect" localSheetId="14" hidden="1">#REF!,#REF!,#REF!,#REF!,#REF!,#REF!,#REF!,#REF!</definedName>
    <definedName name="P2_T2_2_Protect" localSheetId="16" hidden="1">#REF!,#REF!,#REF!,#REF!,#REF!,#REF!,#REF!,#REF!</definedName>
    <definedName name="P2_T2_2_Protect" hidden="1">#REF!,#REF!,#REF!,#REF!,#REF!,#REF!,#REF!,#REF!</definedName>
    <definedName name="P2_T2_Protect" localSheetId="15" hidden="1">#REF!,#REF!,#REF!,#REF!,#REF!,#REF!,#REF!,#REF!,#REF!</definedName>
    <definedName name="P2_T2_Protect" localSheetId="14" hidden="1">#REF!,#REF!,#REF!,#REF!,#REF!,#REF!,#REF!,#REF!,#REF!</definedName>
    <definedName name="P2_T2_Protect" localSheetId="16" hidden="1">#REF!,#REF!,#REF!,#REF!,#REF!,#REF!,#REF!,#REF!,#REF!</definedName>
    <definedName name="P2_T2_Protect" hidden="1">#REF!,#REF!,#REF!,#REF!,#REF!,#REF!,#REF!,#REF!,#REF!</definedName>
    <definedName name="P2_T5_Protect" localSheetId="15" hidden="1">#REF!,#REF!,#REF!,#REF!,#REF!,#REF!,#REF!,#REF!,#REF!</definedName>
    <definedName name="P2_T5_Protect" localSheetId="14" hidden="1">#REF!,#REF!,#REF!,#REF!,#REF!,#REF!,#REF!,#REF!,#REF!</definedName>
    <definedName name="P2_T5_Protect" localSheetId="16" hidden="1">#REF!,#REF!,#REF!,#REF!,#REF!,#REF!,#REF!,#REF!,#REF!</definedName>
    <definedName name="P2_T5_Protect" hidden="1">#REF!,#REF!,#REF!,#REF!,#REF!,#REF!,#REF!,#REF!,#REF!</definedName>
    <definedName name="P2_T6_Protect" localSheetId="15" hidden="1">#REF!,#REF!,#REF!,#REF!,#REF!,#REF!,#REF!,#REF!,#REF!,#REF!</definedName>
    <definedName name="P2_T6_Protect" localSheetId="14" hidden="1">#REF!,#REF!,#REF!,#REF!,#REF!,#REF!,#REF!,#REF!,#REF!,#REF!</definedName>
    <definedName name="P2_T6_Protect" localSheetId="16" hidden="1">#REF!,#REF!,#REF!,#REF!,#REF!,#REF!,#REF!,#REF!,#REF!,#REF!</definedName>
    <definedName name="P2_T6_Protect" hidden="1">#REF!,#REF!,#REF!,#REF!,#REF!,#REF!,#REF!,#REF!,#REF!,#REF!</definedName>
    <definedName name="P20_T16?item_ext?ЧЕЛ" localSheetId="15" hidden="1">#REF!,#REF!,#REF!,#REF!,#REF!,#REF!,#REF!,#REF!</definedName>
    <definedName name="P20_T16?item_ext?ЧЕЛ" localSheetId="14" hidden="1">#REF!,#REF!,#REF!,#REF!,#REF!,#REF!,#REF!,#REF!</definedName>
    <definedName name="P20_T16?item_ext?ЧЕЛ" localSheetId="16" hidden="1">#REF!,#REF!,#REF!,#REF!,#REF!,#REF!,#REF!,#REF!</definedName>
    <definedName name="P20_T16?item_ext?ЧЕЛ" hidden="1">#REF!,#REF!,#REF!,#REF!,#REF!,#REF!,#REF!,#REF!</definedName>
    <definedName name="P20_T16?unit?ТРУБ" localSheetId="15" hidden="1">#REF!,#REF!,#REF!,#REF!,#REF!,#REF!,#REF!,#REF!</definedName>
    <definedName name="P20_T16?unit?ТРУБ" localSheetId="14" hidden="1">#REF!,#REF!,#REF!,#REF!,#REF!,#REF!,#REF!,#REF!</definedName>
    <definedName name="P20_T16?unit?ТРУБ" localSheetId="16" hidden="1">#REF!,#REF!,#REF!,#REF!,#REF!,#REF!,#REF!,#REF!</definedName>
    <definedName name="P20_T16?unit?ТРУБ" hidden="1">#REF!,#REF!,#REF!,#REF!,#REF!,#REF!,#REF!,#REF!</definedName>
    <definedName name="P20_T16?unit?ЧЕЛ" localSheetId="15" hidden="1">#REF!,#REF!,#REF!,#REF!,#REF!,#REF!,#REF!,#REF!</definedName>
    <definedName name="P20_T16?unit?ЧЕЛ" localSheetId="14" hidden="1">#REF!,#REF!,#REF!,#REF!,#REF!,#REF!,#REF!,#REF!</definedName>
    <definedName name="P20_T16?unit?ЧЕЛ" localSheetId="16" hidden="1">#REF!,#REF!,#REF!,#REF!,#REF!,#REF!,#REF!,#REF!</definedName>
    <definedName name="P20_T16?unit?ЧЕЛ" hidden="1">#REF!,#REF!,#REF!,#REF!,#REF!,#REF!,#REF!,#REF!</definedName>
    <definedName name="P21_T16?item_ext?ЧЕЛ" localSheetId="15" hidden="1">#REF!,#REF!,'Ист 3 мес 2021'!P1_T16?item_ext?ЧЕЛ,'Ист 3 мес 2021'!P2_T16?item_ext?ЧЕЛ,'Ист 3 мес 2021'!P3_T16?item_ext?ЧЕЛ,'Ист 3 мес 2021'!P4_T16?item_ext?ЧЕЛ,'Ист 3 мес 2021'!P5_T16?item_ext?ЧЕЛ</definedName>
    <definedName name="P21_T16?item_ext?ЧЕЛ" localSheetId="14" hidden="1">#REF!,#REF!,P1_T16?item_ext?ЧЕЛ,P2_T16?item_ext?ЧЕЛ,P3_T16?item_ext?ЧЕЛ,'Ист 9 мес 2020'!P4_T16?item_ext?ЧЕЛ,P5_T16?item_ext?ЧЕЛ</definedName>
    <definedName name="P21_T16?item_ext?ЧЕЛ" localSheetId="16" hidden="1">#REF!,#REF!,'Источники 6 месяцев 2021'!P1_T16?item_ext?ЧЕЛ,'Источники 6 месяцев 2021'!P2_T16?item_ext?ЧЕЛ,'Источники 6 месяцев 2021'!P3_T16?item_ext?ЧЕЛ,'Источники 6 месяцев 2021'!P4_T16?item_ext?ЧЕЛ,'Источники 6 месяцев 2021'!P5_T16?item_ext?ЧЕЛ</definedName>
    <definedName name="P21_T16?item_ext?ЧЕЛ" hidden="1">#REF!,#REF!,P1_T16?item_ext?ЧЕЛ,P2_T16?item_ext?ЧЕЛ,P3_T16?item_ext?ЧЕЛ,P4_T16?item_ext?ЧЕЛ,P5_T16?item_ext?ЧЕЛ</definedName>
    <definedName name="P21_T16?unit?ТРУБ" localSheetId="15" hidden="1">#REF!,#REF!,#REF!,#REF!,#REF!,#REF!,#REF!</definedName>
    <definedName name="P21_T16?unit?ТРУБ" localSheetId="14" hidden="1">#REF!,#REF!,#REF!,#REF!,#REF!,#REF!,#REF!</definedName>
    <definedName name="P21_T16?unit?ТРУБ" localSheetId="16" hidden="1">#REF!,#REF!,#REF!,#REF!,#REF!,#REF!,#REF!</definedName>
    <definedName name="P21_T16?unit?ТРУБ" hidden="1">#REF!,#REF!,#REF!,#REF!,#REF!,#REF!,#REF!</definedName>
    <definedName name="P21_T16?unit?ЧЕЛ" localSheetId="15" hidden="1">#REF!,'Ист 3 мес 2021'!P1_T16?unit?ЧЕЛ,'Ист 3 мес 2021'!P2_T16?unit?ЧЕЛ,'Ист 3 мес 2021'!P3_T16?unit?ЧЕЛ,'Ист 3 мес 2021'!P4_T16?unit?ЧЕЛ,'Ист 3 мес 2021'!P5_T16?unit?ЧЕЛ,'Ист 3 мес 2021'!P6_T16?unit?ЧЕЛ,'Ист 3 мес 2021'!P7_T16?unit?ЧЕЛ,'Ист 3 мес 2021'!P8_T16?unit?ЧЕЛ</definedName>
    <definedName name="P21_T16?unit?ЧЕЛ" localSheetId="14" hidden="1">#REF!,'Ист 9 мес 2020'!P1_T16?unit?ЧЕЛ,'Ист 9 мес 2020'!P2_T16?unit?ЧЕЛ,'Ист 9 мес 2020'!P3_T16?unit?ЧЕЛ,'Ист 9 мес 2020'!P4_T16?unit?ЧЕЛ,'Ист 9 мес 2020'!P5_T16?unit?ЧЕЛ,'Ист 9 мес 2020'!P6_T16?unit?ЧЕЛ,'Ист 9 мес 2020'!P7_T16?unit?ЧЕЛ,P8_T16?unit?ЧЕЛ</definedName>
    <definedName name="P21_T16?unit?ЧЕЛ" localSheetId="16" hidden="1">#REF!,'Источники 6 месяцев 2021'!P1_T16?unit?ЧЕЛ,'Источники 6 месяцев 2021'!P2_T16?unit?ЧЕЛ,'Источники 6 месяцев 2021'!P3_T16?unit?ЧЕЛ,'Источники 6 месяцев 2021'!P4_T16?unit?ЧЕЛ,'Источники 6 месяцев 2021'!P5_T16?unit?ЧЕЛ,'Источники 6 месяцев 2021'!P6_T16?unit?ЧЕЛ,'Источники 6 месяцев 2021'!P7_T16?unit?ЧЕЛ,'Источники 6 месяцев 2021'!P8_T16?unit?ЧЕЛ</definedName>
    <definedName name="P21_T16?unit?ЧЕЛ" hidden="1">#REF!,P1_T16?unit?ЧЕЛ,P2_T16?unit?ЧЕЛ,P3_T16?unit?ЧЕЛ,P4_T16?unit?ЧЕЛ,P5_T16?unit?ЧЕЛ,P6_T16?unit?ЧЕЛ,P7_T16?unit?ЧЕЛ,P8_T16?unit?ЧЕЛ</definedName>
    <definedName name="P22_T16?item_ext?ЧЕЛ" localSheetId="15" hidden="1">'Ист 3 мес 2021'!P6_T16?item_ext?ЧЕЛ,'Ист 3 мес 2021'!P7_T16?item_ext?ЧЕЛ,'Ист 3 мес 2021'!P8_T16?item_ext?ЧЕЛ,'Ист 3 мес 2021'!P9_T16?item_ext?ЧЕЛ,'Ист 3 мес 2021'!P10_T16?item_ext?ЧЕЛ,'Ист 3 мес 2021'!P11_T16?item_ext?ЧЕЛ,'Ист 3 мес 2021'!P12_T16?item_ext?ЧЕЛ</definedName>
    <definedName name="P22_T16?item_ext?ЧЕЛ" localSheetId="14" hidden="1">'Ист 9 мес 2020'!P6_T16?item_ext?ЧЕЛ,'Ист 9 мес 2020'!P7_T16?item_ext?ЧЕЛ,P8_T16?item_ext?ЧЕЛ,P9_T16?item_ext?ЧЕЛ,'Ист 9 мес 2020'!P10_T16?item_ext?ЧЕЛ,'Ист 9 мес 2020'!P11_T16?item_ext?ЧЕЛ,'Ист 9 мес 2020'!P12_T16?item_ext?ЧЕЛ</definedName>
    <definedName name="P22_T16?item_ext?ЧЕЛ" localSheetId="16" hidden="1">'Источники 6 месяцев 2021'!P6_T16?item_ext?ЧЕЛ,'Источники 6 месяцев 2021'!P7_T16?item_ext?ЧЕЛ,'Источники 6 месяцев 2021'!P8_T16?item_ext?ЧЕЛ,'Источники 6 месяцев 2021'!P9_T16?item_ext?ЧЕЛ,'Источники 6 месяцев 2021'!P10_T16?item_ext?ЧЕЛ,'Источники 6 месяцев 2021'!P11_T16?item_ext?ЧЕЛ,'Источники 6 месяцев 2021'!P12_T16?item_ext?ЧЕЛ</definedName>
    <definedName name="P22_T16?item_ext?ЧЕЛ" hidden="1">P6_T16?item_ext?ЧЕЛ,P7_T16?item_ext?ЧЕЛ,P8_T16?item_ext?ЧЕЛ,P9_T16?item_ext?ЧЕЛ,P10_T16?item_ext?ЧЕЛ,P11_T16?item_ext?ЧЕЛ,P12_T16?item_ext?ЧЕЛ</definedName>
    <definedName name="P22_T16?unit?ТРУБ" localSheetId="15" hidden="1">#REF!,#REF!,#REF!,#REF!,#REF!,#REF!,#REF!,#REF!</definedName>
    <definedName name="P22_T16?unit?ТРУБ" localSheetId="14" hidden="1">#REF!,#REF!,#REF!,#REF!,#REF!,#REF!,#REF!,#REF!</definedName>
    <definedName name="P22_T16?unit?ТРУБ" localSheetId="16" hidden="1">#REF!,#REF!,#REF!,#REF!,#REF!,#REF!,#REF!,#REF!</definedName>
    <definedName name="P22_T16?unit?ТРУБ" hidden="1">#REF!,#REF!,#REF!,#REF!,#REF!,#REF!,#REF!,#REF!</definedName>
    <definedName name="P22_T16?unit?ЧЕЛ" localSheetId="15" hidden="1">'Ист 3 мес 2021'!P9_T16?unit?ЧЕЛ,'Ист 3 мес 2021'!P10_T16?unit?ЧЕЛ,'Ист 3 мес 2021'!P11_T16?unit?ЧЕЛ,'Ист 3 мес 2021'!P12_T16?unit?ЧЕЛ,'Ист 3 мес 2021'!P13_T16?unit?ЧЕЛ,'Ист 3 мес 2021'!P14_T16?unit?ЧЕЛ,'Ист 3 мес 2021'!P15_T16?unit?ЧЕЛ,'Ист 3 мес 2021'!P16_T16?unit?ЧЕЛ</definedName>
    <definedName name="P22_T16?unit?ЧЕЛ" localSheetId="14" hidden="1">P9_T16?unit?ЧЕЛ,P10_T16?unit?ЧЕЛ,'Ист 9 мес 2020'!P11_T16?unit?ЧЕЛ,'Ист 9 мес 2020'!P12_T16?unit?ЧЕЛ,'Ист 9 мес 2020'!P13_T16?unit?ЧЕЛ,'Ист 9 мес 2020'!P14_T16?unit?ЧЕЛ,P15_T16?unit?ЧЕЛ,'Ист 9 мес 2020'!P16_T16?unit?ЧЕЛ</definedName>
    <definedName name="P22_T16?unit?ЧЕЛ" localSheetId="16" hidden="1">'Источники 6 месяцев 2021'!P9_T16?unit?ЧЕЛ,'Источники 6 месяцев 2021'!P10_T16?unit?ЧЕЛ,'Источники 6 месяцев 2021'!P11_T16?unit?ЧЕЛ,'Источники 6 месяцев 2021'!P12_T16?unit?ЧЕЛ,'Источники 6 месяцев 2021'!P13_T16?unit?ЧЕЛ,'Источники 6 месяцев 2021'!P14_T16?unit?ЧЕЛ,'Источники 6 месяцев 2021'!P15_T16?unit?ЧЕЛ,'Источники 6 месяцев 2021'!P16_T16?unit?ЧЕЛ</definedName>
    <definedName name="P22_T16?unit?ЧЕЛ" hidden="1">P9_T16?unit?ЧЕЛ,P10_T16?unit?ЧЕЛ,P11_T16?unit?ЧЕЛ,P12_T16?unit?ЧЕЛ,P13_T16?unit?ЧЕЛ,P14_T16?unit?ЧЕЛ,P15_T16?unit?ЧЕЛ,P16_T16?unit?ЧЕЛ</definedName>
    <definedName name="P23_T16?item_ext?ЧЕЛ" localSheetId="15" hidden="1">'Ист 3 мес 2021'!P13_T16?item_ext?ЧЕЛ,'Ист 3 мес 2021'!P14_T16?item_ext?ЧЕЛ,'Ист 3 мес 2021'!P15_T16?item_ext?ЧЕЛ,'Ист 3 мес 2021'!P16_T16?item_ext?ЧЕЛ,'Ист 3 мес 2021'!P17_T16?item_ext?ЧЕЛ,'Ист 3 мес 2021'!P18_T16?item_ext?ЧЕЛ,'Ист 3 мес 2021'!P19_T16?item_ext?ЧЕЛ</definedName>
    <definedName name="P23_T16?item_ext?ЧЕЛ" localSheetId="14" hidden="1">'Ист 9 мес 2020'!P13_T16?item_ext?ЧЕЛ,'Ист 9 мес 2020'!P14_T16?item_ext?ЧЕЛ,P15_T16?item_ext?ЧЕЛ,'Ист 9 мес 2020'!P16_T16?item_ext?ЧЕЛ,'Ист 9 мес 2020'!P17_T16?item_ext?ЧЕЛ,P18_T16?item_ext?ЧЕЛ,'Ист 9 мес 2020'!P19_T16?item_ext?ЧЕЛ</definedName>
    <definedName name="P23_T16?item_ext?ЧЕЛ" localSheetId="16" hidden="1">'Источники 6 месяцев 2021'!P13_T16?item_ext?ЧЕЛ,'Источники 6 месяцев 2021'!P14_T16?item_ext?ЧЕЛ,'Источники 6 месяцев 2021'!P15_T16?item_ext?ЧЕЛ,'Источники 6 месяцев 2021'!P16_T16?item_ext?ЧЕЛ,'Источники 6 месяцев 2021'!P17_T16?item_ext?ЧЕЛ,'Источники 6 месяцев 2021'!P18_T16?item_ext?ЧЕЛ,'Источники 6 месяцев 2021'!P19_T16?item_ext?ЧЕЛ</definedName>
    <definedName name="P23_T16?item_ext?ЧЕЛ" hidden="1">P13_T16?item_ext?ЧЕЛ,P14_T16?item_ext?ЧЕЛ,P15_T16?item_ext?ЧЕЛ,P16_T16?item_ext?ЧЕЛ,P17_T16?item_ext?ЧЕЛ,P18_T16?item_ext?ЧЕЛ,P19_T16?item_ext?ЧЕЛ</definedName>
    <definedName name="P23_T16?unit?ТРУБ" localSheetId="15" hidden="1">#REF!,#REF!,#REF!,#REF!,#REF!,#REF!,#REF!</definedName>
    <definedName name="P23_T16?unit?ТРУБ" localSheetId="14" hidden="1">#REF!,#REF!,#REF!,#REF!,#REF!,#REF!,#REF!</definedName>
    <definedName name="P23_T16?unit?ТРУБ" localSheetId="16" hidden="1">#REF!,#REF!,#REF!,#REF!,#REF!,#REF!,#REF!</definedName>
    <definedName name="P23_T16?unit?ТРУБ" hidden="1">#REF!,#REF!,#REF!,#REF!,#REF!,#REF!,#REF!</definedName>
    <definedName name="P24_T16?unit?ТРУБ" localSheetId="15" hidden="1">#REF!,#REF!,#REF!,#REF!,#REF!,#REF!,#REF!,#REF!</definedName>
    <definedName name="P24_T16?unit?ТРУБ" localSheetId="14" hidden="1">#REF!,#REF!,#REF!,#REF!,#REF!,#REF!,#REF!,#REF!</definedName>
    <definedName name="P24_T16?unit?ТРУБ" localSheetId="16" hidden="1">#REF!,#REF!,#REF!,#REF!,#REF!,#REF!,#REF!,#REF!</definedName>
    <definedName name="P24_T16?unit?ТРУБ" hidden="1">#REF!,#REF!,#REF!,#REF!,#REF!,#REF!,#REF!,#REF!</definedName>
    <definedName name="P25_T16?unit?ТРУБ" localSheetId="15" hidden="1">#REF!,#REF!,#REF!,#REF!,#REF!,#REF!,#REF!,#REF!</definedName>
    <definedName name="P25_T16?unit?ТРУБ" localSheetId="14" hidden="1">#REF!,#REF!,#REF!,#REF!,#REF!,#REF!,#REF!,#REF!</definedName>
    <definedName name="P25_T16?unit?ТРУБ" localSheetId="16" hidden="1">#REF!,#REF!,#REF!,#REF!,#REF!,#REF!,#REF!,#REF!</definedName>
    <definedName name="P25_T16?unit?ТРУБ" hidden="1">#REF!,#REF!,#REF!,#REF!,#REF!,#REF!,#REF!,#REF!</definedName>
    <definedName name="P26_T16?unit?ТРУБ" localSheetId="15" hidden="1">#REF!,#REF!,#REF!,#REF!,#REF!,#REF!,#REF!,#REF!</definedName>
    <definedName name="P26_T16?unit?ТРУБ" localSheetId="14" hidden="1">#REF!,#REF!,#REF!,#REF!,#REF!,#REF!,#REF!,#REF!</definedName>
    <definedName name="P26_T16?unit?ТРУБ" localSheetId="16" hidden="1">#REF!,#REF!,#REF!,#REF!,#REF!,#REF!,#REF!,#REF!</definedName>
    <definedName name="P26_T16?unit?ТРУБ" hidden="1">#REF!,#REF!,#REF!,#REF!,#REF!,#REF!,#REF!,#REF!</definedName>
    <definedName name="P27_T16?unit?ТРУБ" localSheetId="15" hidden="1">#REF!,'Ист 3 мес 2021'!P1_T16?unit?ТРУБ,'Ист 3 мес 2021'!P2_T16?unit?ТРУБ,'Ист 3 мес 2021'!P3_T16?unit?ТРУБ,'Ист 3 мес 2021'!P4_T16?unit?ТРУБ,'Ист 3 мес 2021'!P5_T16?unit?ТРУБ,'Ист 3 мес 2021'!P6_T16?unit?ТРУБ,'Ист 3 мес 2021'!P7_T16?unit?ТРУБ</definedName>
    <definedName name="P27_T16?unit?ТРУБ" localSheetId="14" hidden="1">#REF!,P1_T16?unit?ТРУБ,P2_T16?unit?ТРУБ,'Ист 9 мес 2020'!P3_T16?unit?ТРУБ,'Ист 9 мес 2020'!P4_T16?unit?ТРУБ,'Ист 9 мес 2020'!P5_T16?unit?ТРУБ,'Ист 9 мес 2020'!P6_T16?unit?ТРУБ,'Ист 9 мес 2020'!P7_T16?unit?ТРУБ</definedName>
    <definedName name="P27_T16?unit?ТРУБ" localSheetId="16" hidden="1">#REF!,'Источники 6 месяцев 2021'!P1_T16?unit?ТРУБ,'Источники 6 месяцев 2021'!P2_T16?unit?ТРУБ,'Источники 6 месяцев 2021'!P3_T16?unit?ТРУБ,'Источники 6 месяцев 2021'!P4_T16?unit?ТРУБ,'Источники 6 месяцев 2021'!P5_T16?unit?ТРУБ,'Источники 6 месяцев 2021'!P6_T16?unit?ТРУБ,'Источники 6 месяцев 2021'!P7_T16?unit?ТРУБ</definedName>
    <definedName name="P27_T16?unit?ТРУБ" hidden="1">#REF!,P1_T16?unit?ТРУБ,P2_T16?unit?ТРУБ,P3_T16?unit?ТРУБ,P4_T16?unit?ТРУБ,P5_T16?unit?ТРУБ,P6_T16?unit?ТРУБ,P7_T16?unit?ТРУБ</definedName>
    <definedName name="P28_T16?unit?ТРУБ" localSheetId="15" hidden="1">'Ист 3 мес 2021'!P8_T16?unit?ТРУБ,'Ист 3 мес 2021'!P9_T16?unit?ТРУБ,'Ист 3 мес 2021'!P10_T16?unit?ТРУБ,'Ист 3 мес 2021'!P11_T16?unit?ТРУБ,'Ист 3 мес 2021'!P12_T16?unit?ТРУБ,'Ист 3 мес 2021'!P13_T16?unit?ТРУБ,'Ист 3 мес 2021'!P14_T16?unit?ТРУБ,'Ист 3 мес 2021'!P15_T16?unit?ТРУБ</definedName>
    <definedName name="P28_T16?unit?ТРУБ" localSheetId="14" hidden="1">P8_T16?unit?ТРУБ,P9_T16?unit?ТРУБ,P10_T16?unit?ТРУБ,'Ист 9 мес 2020'!P11_T16?unit?ТРУБ,'Ист 9 мес 2020'!P12_T16?unit?ТРУБ,'Ист 9 мес 2020'!P13_T16?unit?ТРУБ,'Ист 9 мес 2020'!P14_T16?unit?ТРУБ,P15_T16?unit?ТРУБ</definedName>
    <definedName name="P28_T16?unit?ТРУБ" localSheetId="16" hidden="1">'Источники 6 месяцев 2021'!P8_T16?unit?ТРУБ,'Источники 6 месяцев 2021'!P9_T16?unit?ТРУБ,'Источники 6 месяцев 2021'!P10_T16?unit?ТРУБ,'Источники 6 месяцев 2021'!P11_T16?unit?ТРУБ,'Источники 6 месяцев 2021'!P12_T16?unit?ТРУБ,'Источники 6 месяцев 2021'!P13_T16?unit?ТРУБ,'Источники 6 месяцев 2021'!P14_T16?unit?ТРУБ,'Источники 6 месяцев 2021'!P15_T16?unit?ТРУБ</definedName>
    <definedName name="P28_T16?unit?ТРУБ" hidden="1">P8_T16?unit?ТРУБ,P9_T16?unit?ТРУБ,P10_T16?unit?ТРУБ,P11_T16?unit?ТРУБ,P12_T16?unit?ТРУБ,P13_T16?unit?ТРУБ,P14_T16?unit?ТРУБ,P15_T16?unit?ТРУБ</definedName>
    <definedName name="P29_T16?unit?ТРУБ" localSheetId="15" hidden="1">'Ист 3 мес 2021'!P16_T16?unit?ТРУБ,'Ист 3 мес 2021'!P17_T16?unit?ТРУБ,'Ист 3 мес 2021'!P18_T16?unit?ТРУБ,'Ист 3 мес 2021'!P19_T16?unit?ТРУБ,'Ист 3 мес 2021'!P20_T16?unit?ТРУБ,'Ист 3 мес 2021'!P21_T16?unit?ТРУБ,'Ист 3 мес 2021'!P22_T16?unit?ТРУБ,'Ист 3 мес 2021'!P23_T16?unit?ТРУБ</definedName>
    <definedName name="P29_T16?unit?ТРУБ" localSheetId="14" hidden="1">'Ист 9 мес 2020'!P16_T16?unit?ТРУБ,'Ист 9 мес 2020'!P17_T16?unit?ТРУБ,P18_T16?unit?ТРУБ,'Ист 9 мес 2020'!P19_T16?unit?ТРУБ,'Ист 9 мес 2020'!P20_T16?unit?ТРУБ,'Ист 9 мес 2020'!P21_T16?unit?ТРУБ,'Ист 9 мес 2020'!P22_T16?unit?ТРУБ,'Ист 9 мес 2020'!P23_T16?unit?ТРУБ</definedName>
    <definedName name="P29_T16?unit?ТРУБ" localSheetId="16" hidden="1">'Источники 6 месяцев 2021'!P16_T16?unit?ТРУБ,'Источники 6 месяцев 2021'!P17_T16?unit?ТРУБ,'Источники 6 месяцев 2021'!P18_T16?unit?ТРУБ,'Источники 6 месяцев 2021'!P19_T16?unit?ТРУБ,'Источники 6 месяцев 2021'!P20_T16?unit?ТРУБ,'Источники 6 месяцев 2021'!P21_T16?unit?ТРУБ,'Источники 6 месяцев 2021'!P22_T16?unit?ТРУБ,'Источники 6 месяцев 2021'!P23_T16?unit?ТРУБ</definedName>
    <definedName name="P29_T16?unit?ТРУБ" hidden="1">P16_T16?unit?ТРУБ,P17_T16?unit?ТРУБ,P18_T16?unit?ТРУБ,P19_T16?unit?ТРУБ,P20_T16?unit?ТРУБ,P21_T16?unit?ТРУБ,P22_T16?unit?ТРУБ,P23_T16?unit?ТРУБ</definedName>
    <definedName name="P3_2_en" localSheetId="24">#REF!</definedName>
    <definedName name="P3_2_en">#REF!</definedName>
    <definedName name="P3_2_ru" localSheetId="24">#REF!</definedName>
    <definedName name="P3_2_ru">#REF!</definedName>
    <definedName name="P3_dip" localSheetId="15" hidden="1">#REF!,#REF!,#REF!,#REF!,#REF!,#REF!,#REF!,#REF!</definedName>
    <definedName name="P3_dip" localSheetId="14" hidden="1">#REF!,#REF!,#REF!,#REF!,#REF!,#REF!,#REF!,#REF!</definedName>
    <definedName name="P3_dip" localSheetId="16" hidden="1">#REF!,#REF!,#REF!,#REF!,#REF!,#REF!,#REF!,#REF!</definedName>
    <definedName name="P3_dip" hidden="1">#REF!,#REF!,#REF!,#REF!,#REF!,#REF!,#REF!,#REF!</definedName>
    <definedName name="P3_PROT_2" localSheetId="15" hidden="1">[10]топливо!$H$101:$K$103,[10]топливо!$H$105:$K$106,[10]топливо!$H$125:$K$128,[10]топливо!$H$121:$K$121,[10]топливо!$H$150:$K$150,[10]топливо!$N$3:$P$205,[10]топливо!$A$198:$M$205,[10]топливо!$H$130:$K$132,P1_PROT_2</definedName>
    <definedName name="P3_PROT_2" localSheetId="14" hidden="1">[10]топливо!$H$101:$K$103,[10]топливо!$H$105:$K$106,[10]топливо!$H$125:$K$128,[10]топливо!$H$121:$K$121,[10]топливо!$H$150:$K$150,[10]топливо!$N$3:$P$205,[10]топливо!$A$198:$M$205,[10]топливо!$H$130:$K$132,P1_PROT_2</definedName>
    <definedName name="P3_PROT_2" localSheetId="16" hidden="1">[10]топливо!$H$101:$K$103,[10]топливо!$H$105:$K$106,[10]топливо!$H$125:$K$128,[10]топливо!$H$121:$K$121,[10]топливо!$H$150:$K$150,[10]топливо!$N$3:$P$205,[10]топливо!$A$198:$M$205,[10]топливо!$H$130:$K$132,P1_PROT_2</definedName>
    <definedName name="P3_PROT_2" hidden="1">[10]топливо!$H$101:$K$103,[10]топливо!$H$105:$K$106,[10]топливо!$H$125:$K$128,[10]топливо!$H$121:$K$121,[10]топливо!$H$150:$K$150,[10]топливо!$N$3:$P$205,[10]топливо!$A$198:$M$205,[10]топливо!$H$130:$K$132,P1_PROT_2</definedName>
    <definedName name="P3_PROT_21" hidden="1">'[9]2.1'!$AK$75:$AK$77,'[9]2.1'!$AK$79:$AK$80,'[9]2.1'!$J$98:$AM$101,'[9]2.1'!$J$103:$AM$105,'[9]2.1'!$J$107:$AM$108,'[9]2.1'!$J$123:$AM$123,'[9]2.1'!$J$127:$AM$130</definedName>
    <definedName name="P3_PROT_22" hidden="1">'[9]2.2'!$AK$12,'[9]2.2'!$AK$14,'[9]2.2'!$AK$17,'[9]2.2'!$J$12,'[9]2.2'!$J$14,'[9]2.2'!$J$17,'[9]2.2'!$J$19:$J$20,'[9]2.2'!$AK$19:$AK$20,'[9]2.2'!$J$23:$J$24,'[9]2.2'!$AK$23:$AK$24</definedName>
    <definedName name="P3_PROT_23" hidden="1">'[9]2.3'!$I$98:$AB$101,'[9]2.3'!$I$103:$AB$105,'[9]2.3'!$I$107:$AB$108,'[9]2.3'!$I$123:$AB$123,'[9]2.3'!$I$127:$AB$130,'[9]2.3'!$I$132:$AB$134,'[9]2.3'!$I$136:$AB$137</definedName>
    <definedName name="P3_PROT_4" hidden="1">'[9]4'!$J$21:$N$21,'[9]4'!$P$21:$BP$21,'[9]4'!$BR$21:$BS$21,'[9]4'!$F$23:$H$25,'[9]4'!$J$23:$N$25,'[9]4'!$P$23:$BP$25,'[9]4'!$BR$23:$BS$25,'[9]4'!$F$27:$H$28,'[9]4'!$J$27:$N$28</definedName>
    <definedName name="P3_SCOPE_22" hidden="1">'[9]2.2'!$J$127:$AM$130,'[9]2.2'!$J$132:$AM$134,'[9]2.2'!$J$136:$AM$137,'[9]2.2'!$J$152:$AM$152,'[9]2.2'!$A$200:$AT$216,'[9]2.2'!$AN$3:$AT$199,'[9]2.2'!$B$39:$B$41</definedName>
    <definedName name="P3_SCOPE_CHK2.1" hidden="1">'[9]2.1'!$B$70:$AM$72,'[9]2.1'!$B$84:$AM$86,'[9]2.1'!$B$98:$AM$100,'[9]2.1'!$B$112:$AM$114,'[9]2.1'!$B$127:$AM$129,'[9]2.1'!$B$141:$AM$143,'[9]2.1'!$B$156:$AM$158</definedName>
    <definedName name="P3_SCOPE_CHK2.2" hidden="1">'[9]2.2'!$B$70:$AM$72,'[9]2.2'!$B$84:$AM$86,'[9]2.2'!$B$98:$AM$100,'[9]2.2'!$B$112:$AM$114,'[9]2.2'!$B$127:$AM$129,'[9]2.2'!$B$141:$AM$143,'[9]2.2'!$B$156:$AM$158</definedName>
    <definedName name="P3_SCOPE_CHK2.3" hidden="1">'[9]2.3'!$B$70:$AB$72,'[9]2.3'!$B$84:$AB$86,'[9]2.3'!$B$98:$AB$100,'[9]2.3'!$B$112:$AB$114,'[9]2.3'!$B$127:$AB$129,'[9]2.3'!$B$141:$AB$143,'[9]2.3'!$B$156:$AB$158</definedName>
    <definedName name="P3_SCOPE_F1_PRT" localSheetId="15" hidden="1">#REF!,#REF!,#REF!,#REF!</definedName>
    <definedName name="P3_SCOPE_F1_PRT" localSheetId="14" hidden="1">#REF!,#REF!,#REF!,#REF!</definedName>
    <definedName name="P3_SCOPE_F1_PRT" localSheetId="16" hidden="1">#REF!,#REF!,#REF!,#REF!</definedName>
    <definedName name="P3_SCOPE_F1_PRT" hidden="1">#REF!,#REF!,#REF!,#REF!</definedName>
    <definedName name="P3_SCOPE_PER_PRT" localSheetId="15" hidden="1">#REF!,#REF!,#REF!,#REF!,#REF!</definedName>
    <definedName name="P3_SCOPE_PER_PRT" localSheetId="14" hidden="1">#REF!,#REF!,#REF!,#REF!,#REF!</definedName>
    <definedName name="P3_SCOPE_PER_PRT" localSheetId="16" hidden="1">#REF!,#REF!,#REF!,#REF!,#REF!</definedName>
    <definedName name="P3_SCOPE_PER_PRT" hidden="1">#REF!,#REF!,#REF!,#REF!,#REF!</definedName>
    <definedName name="P3_SCOPE_SV_PRT" localSheetId="15" hidden="1">#REF!,#REF!,#REF!,#REF!,#REF!,#REF!,#REF!</definedName>
    <definedName name="P3_SCOPE_SV_PRT" localSheetId="14" hidden="1">#REF!,#REF!,#REF!,#REF!,#REF!,#REF!,#REF!</definedName>
    <definedName name="P3_SCOPE_SV_PRT" localSheetId="16" hidden="1">#REF!,#REF!,#REF!,#REF!,#REF!,#REF!,#REF!</definedName>
    <definedName name="P3_SCOPE_SV_PRT" hidden="1">#REF!,#REF!,#REF!,#REF!,#REF!,#REF!,#REF!</definedName>
    <definedName name="P3_T0_Protect" localSheetId="15" hidden="1">'[9]0'!$D$100:$G$100,'[9]0'!$D$102:$G$103,'[9]0'!#REF!,'[9]0'!#REF!,'[9]0'!#REF!,'[9]0'!#REF!,'[9]0'!$A$108:$IV$201,'[9]0'!$K$1:$AN$65536,'[9]0'!$D$20:$G$20,P1_T0_Protect</definedName>
    <definedName name="P3_T0_Protect" localSheetId="14" hidden="1">'[9]0'!$D$100:$G$100,'[9]0'!$D$102:$G$103,'[9]0'!#REF!,'[9]0'!#REF!,'[9]0'!#REF!,'[9]0'!#REF!,'[9]0'!$A$108:$IV$201,'[9]0'!$K$1:$AN$65536,'[9]0'!$D$20:$G$20,P1_T0_Protect</definedName>
    <definedName name="P3_T0_Protect" localSheetId="16" hidden="1">'[9]0'!$D$100:$G$100,'[9]0'!$D$102:$G$103,'[9]0'!#REF!,'[9]0'!#REF!,'[9]0'!#REF!,'[9]0'!#REF!,'[9]0'!$A$108:$IV$201,'[9]0'!$K$1:$AN$65536,'[9]0'!$D$20:$G$20,P1_T0_Protect</definedName>
    <definedName name="P3_T0_Protect" hidden="1">'[9]0'!$D$100:$G$100,'[9]0'!$D$102:$G$103,'[9]0'!#REF!,'[9]0'!#REF!,'[9]0'!#REF!,'[9]0'!#REF!,'[9]0'!$A$108:$IV$201,'[9]0'!$K$1:$AN$65536,'[9]0'!$D$20:$G$20,P1_T0_Protect</definedName>
    <definedName name="P3_T1_Protect" hidden="1">'[11]1'!$N$89:$O$93,'[11]1'!$O$95,'[11]1'!$N$96:$O$119,'[11]1'!$O$121,'[11]1'!$T$121:$U$121,'[11]1'!$T$95:$U$119,'[11]1'!$T$89:$U$93,'[11]1'!$T$77:$U$87,'[11]1'!$T$55:$U$75</definedName>
    <definedName name="P3_T12?Data" localSheetId="15" hidden="1">#REF!,#REF!,#REF!,#REF!,#REF!,#REF!,#REF!,#REF!,#REF!,#REF!,#REF!,#REF!</definedName>
    <definedName name="P3_T12?Data" localSheetId="14" hidden="1">#REF!,#REF!,#REF!,#REF!,#REF!,#REF!,#REF!,#REF!,#REF!,#REF!,#REF!,#REF!</definedName>
    <definedName name="P3_T12?Data" localSheetId="16" hidden="1">#REF!,#REF!,#REF!,#REF!,#REF!,#REF!,#REF!,#REF!,#REF!,#REF!,#REF!,#REF!</definedName>
    <definedName name="P3_T12?Data" hidden="1">#REF!,#REF!,#REF!,#REF!,#REF!,#REF!,#REF!,#REF!,#REF!,#REF!,#REF!,#REF!</definedName>
    <definedName name="P3_T12?L3.1.x" localSheetId="15" hidden="1">#REF!,#REF!,#REF!,#REF!,#REF!,#REF!,#REF!,#REF!</definedName>
    <definedName name="P3_T12?L3.1.x" localSheetId="14" hidden="1">#REF!,#REF!,#REF!,#REF!,#REF!,#REF!,#REF!,#REF!</definedName>
    <definedName name="P3_T12?L3.1.x" localSheetId="16" hidden="1">#REF!,#REF!,#REF!,#REF!,#REF!,#REF!,#REF!,#REF!</definedName>
    <definedName name="P3_T12?L3.1.x" hidden="1">#REF!,#REF!,#REF!,#REF!,#REF!,#REF!,#REF!,#REF!</definedName>
    <definedName name="P3_T12?L3.x" localSheetId="15" hidden="1">#REF!,#REF!,#REF!,#REF!,#REF!,#REF!,#REF!,#REF!</definedName>
    <definedName name="P3_T12?L3.x" localSheetId="14" hidden="1">#REF!,#REF!,#REF!,#REF!,#REF!,#REF!,#REF!,#REF!</definedName>
    <definedName name="P3_T12?L3.x" localSheetId="16" hidden="1">#REF!,#REF!,#REF!,#REF!,#REF!,#REF!,#REF!,#REF!</definedName>
    <definedName name="P3_T12?L3.x" hidden="1">#REF!,#REF!,#REF!,#REF!,#REF!,#REF!,#REF!,#REF!</definedName>
    <definedName name="P3_T12?unit?ГА" localSheetId="15" hidden="1">#REF!,#REF!,#REF!,#REF!,#REF!,#REF!,#REF!,#REF!</definedName>
    <definedName name="P3_T12?unit?ГА" localSheetId="14" hidden="1">#REF!,#REF!,#REF!,#REF!,#REF!,#REF!,#REF!,#REF!</definedName>
    <definedName name="P3_T12?unit?ГА" localSheetId="16" hidden="1">#REF!,#REF!,#REF!,#REF!,#REF!,#REF!,#REF!,#REF!</definedName>
    <definedName name="P3_T12?unit?ГА" hidden="1">#REF!,#REF!,#REF!,#REF!,#REF!,#REF!,#REF!,#REF!</definedName>
    <definedName name="P3_T12?unit?ТРУБ" localSheetId="15" hidden="1">#REF!,#REF!,#REF!,#REF!,#REF!,#REF!,#REF!,#REF!</definedName>
    <definedName name="P3_T12?unit?ТРУБ" localSheetId="16" hidden="1">#REF!,#REF!,#REF!,#REF!,#REF!,#REF!,#REF!,#REF!</definedName>
    <definedName name="P3_T12?unit?ТРУБ" hidden="1">#REF!,#REF!,#REF!,#REF!,#REF!,#REF!,#REF!,#REF!</definedName>
    <definedName name="P3_T16?item_ext?ЧЕЛ" localSheetId="15" hidden="1">#REF!,#REF!,#REF!,#REF!,#REF!,#REF!,#REF!,#REF!</definedName>
    <definedName name="P3_T16?item_ext?ЧЕЛ" localSheetId="16" hidden="1">#REF!,#REF!,#REF!,#REF!,#REF!,#REF!,#REF!,#REF!</definedName>
    <definedName name="P3_T16?item_ext?ЧЕЛ" hidden="1">#REF!,#REF!,#REF!,#REF!,#REF!,#REF!,#REF!,#REF!</definedName>
    <definedName name="P3_T16?unit?ТРУБ" localSheetId="15" hidden="1">#REF!,#REF!,#REF!,#REF!,#REF!,#REF!,#REF!</definedName>
    <definedName name="P3_T16?unit?ТРУБ" localSheetId="14" hidden="1">#REF!,#REF!,#REF!,#REF!,#REF!,#REF!,#REF!</definedName>
    <definedName name="P3_T16?unit?ТРУБ" localSheetId="16" hidden="1">#REF!,#REF!,#REF!,#REF!,#REF!,#REF!,#REF!</definedName>
    <definedName name="P3_T16?unit?ТРУБ" hidden="1">#REF!,#REF!,#REF!,#REF!,#REF!,#REF!,#REF!</definedName>
    <definedName name="P3_T16?unit?ЧЕЛ" localSheetId="15" hidden="1">#REF!,#REF!,#REF!,#REF!,#REF!,#REF!,#REF!,#REF!</definedName>
    <definedName name="P3_T16?unit?ЧЕЛ" localSheetId="14" hidden="1">#REF!,#REF!,#REF!,#REF!,#REF!,#REF!,#REF!,#REF!</definedName>
    <definedName name="P3_T16?unit?ЧЕЛ" localSheetId="16" hidden="1">#REF!,#REF!,#REF!,#REF!,#REF!,#REF!,#REF!,#REF!</definedName>
    <definedName name="P3_T16?unit?ЧЕЛ" hidden="1">#REF!,#REF!,#REF!,#REF!,#REF!,#REF!,#REF!,#REF!</definedName>
    <definedName name="P3_T2.2_Protect" localSheetId="15" hidden="1">#REF!,#REF!,#REF!,#REF!,#REF!,#REF!,#REF!</definedName>
    <definedName name="P3_T2.2_Protect" localSheetId="14" hidden="1">#REF!,#REF!,#REF!,#REF!,#REF!,#REF!,#REF!</definedName>
    <definedName name="P3_T2.2_Protect" localSheetId="16" hidden="1">#REF!,#REF!,#REF!,#REF!,#REF!,#REF!,#REF!</definedName>
    <definedName name="P3_T2.2_Protect" hidden="1">#REF!,#REF!,#REF!,#REF!,#REF!,#REF!,#REF!</definedName>
    <definedName name="P3_T2_2_Protect" localSheetId="15" hidden="1">#REF!,#REF!,#REF!,#REF!,#REF!,#REF!,#REF!</definedName>
    <definedName name="P3_T2_2_Protect" localSheetId="14" hidden="1">#REF!,#REF!,#REF!,#REF!,#REF!,#REF!,#REF!</definedName>
    <definedName name="P3_T2_2_Protect" localSheetId="16" hidden="1">#REF!,#REF!,#REF!,#REF!,#REF!,#REF!,#REF!</definedName>
    <definedName name="P3_T2_2_Protect" hidden="1">#REF!,#REF!,#REF!,#REF!,#REF!,#REF!,#REF!</definedName>
    <definedName name="P3_T2_Protect" localSheetId="15" hidden="1">#REF!,#REF!,#REF!,#REF!,#REF!,#REF!,#REF!,#REF!</definedName>
    <definedName name="P3_T2_Protect" localSheetId="14" hidden="1">#REF!,#REF!,#REF!,#REF!,#REF!,#REF!,#REF!,#REF!</definedName>
    <definedName name="P3_T2_Protect" localSheetId="16" hidden="1">#REF!,#REF!,#REF!,#REF!,#REF!,#REF!,#REF!,#REF!</definedName>
    <definedName name="P3_T2_Protect" hidden="1">#REF!,#REF!,#REF!,#REF!,#REF!,#REF!,#REF!,#REF!</definedName>
    <definedName name="P4_1_en" localSheetId="24">#REF!</definedName>
    <definedName name="P4_1_en">#REF!</definedName>
    <definedName name="P4_1_ru" localSheetId="24">#REF!</definedName>
    <definedName name="P4_1_ru">#REF!</definedName>
    <definedName name="P4_dip" localSheetId="15" hidden="1">#REF!,#REF!,#REF!,#REF!,#REF!,#REF!,#REF!,#REF!</definedName>
    <definedName name="P4_dip" localSheetId="14" hidden="1">#REF!,#REF!,#REF!,#REF!,#REF!,#REF!,#REF!,#REF!</definedName>
    <definedName name="P4_dip" localSheetId="16" hidden="1">#REF!,#REF!,#REF!,#REF!,#REF!,#REF!,#REF!,#REF!</definedName>
    <definedName name="P4_dip" hidden="1">#REF!,#REF!,#REF!,#REF!,#REF!,#REF!,#REF!,#REF!</definedName>
    <definedName name="P4_PROT_21" hidden="1">'[9]2.1'!$J$132:$AM$134,'[9]2.1'!$J$136:$AM$137,'[9]2.1'!$J$152:$AM$152,'[9]2.1'!$A$200:$AQ$210,'[9]2.1'!$AN$3:$AQ$199,'[9]2.1'!$B$39:$B$41,'[9]2.1'!$B$49:$B$50</definedName>
    <definedName name="P4_PROT_22" hidden="1">'[9]2.2'!$J$29:$J$30,'[9]2.2'!$J$33,'[9]2.2'!$AK$29:$AK$30,'[9]2.2'!$AK$33,'[9]2.2'!$J$56:$J$59,'[9]2.2'!$AK$56:$AK$59,'[9]2.2'!$J$61:$J$63,'[9]2.2'!$J$65:$J$66,'[9]2.2'!$AK$61:$AK$63</definedName>
    <definedName name="P4_PROT_4" hidden="1">'[9]4'!$P$27:$BP$28,'[9]4'!$BR$27:$BS$28,'[9]4'!$F$30:$H$30,'[9]4'!$J$30:$N$30,'[9]4'!$P$30:$BP$30,'[9]4'!$BR$30:$BS$30,'[9]4'!$F$10:$BS$10,'[9]4'!$F$11:$K$12,'[9]4'!$F$14:$K$14</definedName>
    <definedName name="P4_SCOPE_F1_PRT" localSheetId="15" hidden="1">#REF!,#REF!,#REF!,#REF!</definedName>
    <definedName name="P4_SCOPE_F1_PRT" localSheetId="14" hidden="1">#REF!,#REF!,#REF!,#REF!</definedName>
    <definedName name="P4_SCOPE_F1_PRT" localSheetId="16" hidden="1">#REF!,#REF!,#REF!,#REF!</definedName>
    <definedName name="P4_SCOPE_F1_PRT" hidden="1">#REF!,#REF!,#REF!,#REF!</definedName>
    <definedName name="P4_SCOPE_PER_PRT" localSheetId="15" hidden="1">#REF!,#REF!,#REF!,#REF!,#REF!</definedName>
    <definedName name="P4_SCOPE_PER_PRT" localSheetId="14" hidden="1">#REF!,#REF!,#REF!,#REF!,#REF!</definedName>
    <definedName name="P4_SCOPE_PER_PRT" localSheetId="16" hidden="1">#REF!,#REF!,#REF!,#REF!,#REF!</definedName>
    <definedName name="P4_SCOPE_PER_PRT" hidden="1">#REF!,#REF!,#REF!,#REF!,#REF!</definedName>
    <definedName name="P4_T12?Data" localSheetId="15" hidden="1">#REF!,#REF!,#REF!,#REF!,#REF!,#REF!,#REF!,#REF!,#REF!,#REF!,#REF!,#REF!,#REF!</definedName>
    <definedName name="P4_T12?Data" localSheetId="14" hidden="1">#REF!,#REF!,#REF!,#REF!,#REF!,#REF!,#REF!,#REF!,#REF!,#REF!,#REF!,#REF!,#REF!</definedName>
    <definedName name="P4_T12?Data" localSheetId="16" hidden="1">#REF!,#REF!,#REF!,#REF!,#REF!,#REF!,#REF!,#REF!,#REF!,#REF!,#REF!,#REF!,#REF!</definedName>
    <definedName name="P4_T12?Data" hidden="1">#REF!,#REF!,#REF!,#REF!,#REF!,#REF!,#REF!,#REF!,#REF!,#REF!,#REF!,#REF!,#REF!</definedName>
    <definedName name="P4_T12?L3.1.x" localSheetId="15" hidden="1">#REF!,#REF!,#REF!,#REF!,#REF!,#REF!,#REF!,#REF!</definedName>
    <definedName name="P4_T12?L3.1.x" localSheetId="14" hidden="1">#REF!,#REF!,#REF!,#REF!,#REF!,#REF!,#REF!,#REF!</definedName>
    <definedName name="P4_T12?L3.1.x" localSheetId="16" hidden="1">#REF!,#REF!,#REF!,#REF!,#REF!,#REF!,#REF!,#REF!</definedName>
    <definedName name="P4_T12?L3.1.x" hidden="1">#REF!,#REF!,#REF!,#REF!,#REF!,#REF!,#REF!,#REF!</definedName>
    <definedName name="P4_T12?L3.x" localSheetId="15" hidden="1">#REF!,#REF!,#REF!,#REF!,#REF!,#REF!,#REF!,#REF!</definedName>
    <definedName name="P4_T12?L3.x" localSheetId="14" hidden="1">#REF!,#REF!,#REF!,#REF!,#REF!,#REF!,#REF!,#REF!</definedName>
    <definedName name="P4_T12?L3.x" localSheetId="16" hidden="1">#REF!,#REF!,#REF!,#REF!,#REF!,#REF!,#REF!,#REF!</definedName>
    <definedName name="P4_T12?L3.x" hidden="1">#REF!,#REF!,#REF!,#REF!,#REF!,#REF!,#REF!,#REF!</definedName>
    <definedName name="P4_T12?unit?ГА" localSheetId="15" hidden="1">#REF!,#REF!,#REF!,#REF!,#REF!,#REF!,#REF!,#REF!</definedName>
    <definedName name="P4_T12?unit?ГА" localSheetId="14" hidden="1">#REF!,#REF!,#REF!,#REF!,#REF!,#REF!,#REF!,#REF!</definedName>
    <definedName name="P4_T12?unit?ГА" localSheetId="16" hidden="1">#REF!,#REF!,#REF!,#REF!,#REF!,#REF!,#REF!,#REF!</definedName>
    <definedName name="P4_T12?unit?ГА" hidden="1">#REF!,#REF!,#REF!,#REF!,#REF!,#REF!,#REF!,#REF!</definedName>
    <definedName name="P4_T12?unit?ТРУБ" localSheetId="15" hidden="1">#REF!,#REF!,#REF!,#REF!,#REF!,#REF!,#REF!,#REF!</definedName>
    <definedName name="P4_T12?unit?ТРУБ" localSheetId="16" hidden="1">#REF!,#REF!,#REF!,#REF!,#REF!,#REF!,#REF!,#REF!</definedName>
    <definedName name="P4_T12?unit?ТРУБ" hidden="1">#REF!,#REF!,#REF!,#REF!,#REF!,#REF!,#REF!,#REF!</definedName>
    <definedName name="P4_T16?item_ext?ЧЕЛ" localSheetId="15" hidden="1">#REF!,#REF!,#REF!,#REF!,#REF!,#REF!,#REF!</definedName>
    <definedName name="P4_T16?item_ext?ЧЕЛ" localSheetId="14" hidden="1">#REF!,#REF!,#REF!,#REF!,#REF!,#REF!,#REF!</definedName>
    <definedName name="P4_T16?item_ext?ЧЕЛ" localSheetId="16" hidden="1">#REF!,#REF!,#REF!,#REF!,#REF!,#REF!,#REF!</definedName>
    <definedName name="P4_T16?item_ext?ЧЕЛ" hidden="1">#REF!,#REF!,#REF!,#REF!,#REF!,#REF!,#REF!</definedName>
    <definedName name="P4_T16?unit?ТРУБ" localSheetId="15" hidden="1">#REF!,#REF!,#REF!,#REF!,#REF!,#REF!,#REF!,#REF!</definedName>
    <definedName name="P4_T16?unit?ТРУБ" localSheetId="14" hidden="1">#REF!,#REF!,#REF!,#REF!,#REF!,#REF!,#REF!,#REF!</definedName>
    <definedName name="P4_T16?unit?ТРУБ" localSheetId="16" hidden="1">#REF!,#REF!,#REF!,#REF!,#REF!,#REF!,#REF!,#REF!</definedName>
    <definedName name="P4_T16?unit?ТРУБ" hidden="1">#REF!,#REF!,#REF!,#REF!,#REF!,#REF!,#REF!,#REF!</definedName>
    <definedName name="P4_T16?unit?ЧЕЛ" localSheetId="15" hidden="1">#REF!,#REF!,#REF!,#REF!,#REF!,#REF!,#REF!,#REF!</definedName>
    <definedName name="P4_T16?unit?ЧЕЛ" localSheetId="14" hidden="1">#REF!,#REF!,#REF!,#REF!,#REF!,#REF!,#REF!,#REF!</definedName>
    <definedName name="P4_T16?unit?ЧЕЛ" localSheetId="16" hidden="1">#REF!,#REF!,#REF!,#REF!,#REF!,#REF!,#REF!,#REF!</definedName>
    <definedName name="P4_T16?unit?ЧЕЛ" hidden="1">#REF!,#REF!,#REF!,#REF!,#REF!,#REF!,#REF!,#REF!</definedName>
    <definedName name="P4_T2.2_Protect" localSheetId="15" hidden="1">#REF!,#REF!,#REF!,#REF!,#REF!,#REF!,#REF!,#REF!</definedName>
    <definedName name="P4_T2.2_Protect" localSheetId="14" hidden="1">#REF!,#REF!,#REF!,#REF!,#REF!,#REF!,#REF!,#REF!</definedName>
    <definedName name="P4_T2.2_Protect" localSheetId="16" hidden="1">#REF!,#REF!,#REF!,#REF!,#REF!,#REF!,#REF!,#REF!</definedName>
    <definedName name="P4_T2.2_Protect" hidden="1">#REF!,#REF!,#REF!,#REF!,#REF!,#REF!,#REF!,#REF!</definedName>
    <definedName name="P4_T2_2_Protect" localSheetId="15" hidden="1">#REF!,#REF!,#REF!,#REF!,#REF!,#REF!,#REF!,#REF!</definedName>
    <definedName name="P4_T2_2_Protect" localSheetId="16" hidden="1">#REF!,#REF!,#REF!,#REF!,#REF!,#REF!,#REF!,#REF!</definedName>
    <definedName name="P4_T2_2_Protect" hidden="1">#REF!,#REF!,#REF!,#REF!,#REF!,#REF!,#REF!,#REF!</definedName>
    <definedName name="P5_PROT_21" hidden="1">'[9]2.1'!$J$9:$J$10,'[9]2.1'!$J$12,'[9]2.1'!$J$14,'[9]2.1'!$J$17,'[9]2.1'!$J$19:$J$20,'[9]2.1'!$J$23:$J$24,'[9]2.1'!$J$29:$J$30,'[9]2.1'!$J$33,'[9]2.1'!$J$28:$AM$28</definedName>
    <definedName name="P5_PROT_22" localSheetId="15" hidden="1">'[9]2.2'!$AK$65:$AK$66,'[9]2.2'!$J$70:$J$73,'[9]2.2'!$J$75:$J$77,'[9]2.2'!$J$79:$J$80,'[9]2.2'!$AK$70:$AK$73,'[9]2.2'!$J$28:$AM$28,'[9]2.2'!$AK$75:$AK$77,P1_PROT_22,P2_PROT_22</definedName>
    <definedName name="P5_PROT_22" localSheetId="14" hidden="1">'[9]2.2'!$AK$65:$AK$66,'[9]2.2'!$J$70:$J$73,'[9]2.2'!$J$75:$J$77,'[9]2.2'!$J$79:$J$80,'[9]2.2'!$AK$70:$AK$73,'[9]2.2'!$J$28:$AM$28,'[9]2.2'!$AK$75:$AK$77,P1_PROT_22,P2_PROT_22</definedName>
    <definedName name="P5_PROT_22" localSheetId="16" hidden="1">'[9]2.2'!$AK$65:$AK$66,'[9]2.2'!$J$70:$J$73,'[9]2.2'!$J$75:$J$77,'[9]2.2'!$J$79:$J$80,'[9]2.2'!$AK$70:$AK$73,'[9]2.2'!$J$28:$AM$28,'[9]2.2'!$AK$75:$AK$77,P1_PROT_22,P2_PROT_22</definedName>
    <definedName name="P5_PROT_22" hidden="1">'[9]2.2'!$AK$65:$AK$66,'[9]2.2'!$J$70:$J$73,'[9]2.2'!$J$75:$J$77,'[9]2.2'!$J$79:$J$80,'[9]2.2'!$AK$70:$AK$73,'[9]2.2'!$J$28:$AM$28,'[9]2.2'!$AK$75:$AK$77,P1_PROT_22,P2_PROT_22</definedName>
    <definedName name="P5_SCOPE_PER_PRT" localSheetId="15" hidden="1">#REF!,#REF!,#REF!,#REF!,#REF!</definedName>
    <definedName name="P5_SCOPE_PER_PRT" localSheetId="14" hidden="1">#REF!,#REF!,#REF!,#REF!,#REF!</definedName>
    <definedName name="P5_SCOPE_PER_PRT" localSheetId="16" hidden="1">#REF!,#REF!,#REF!,#REF!,#REF!</definedName>
    <definedName name="P5_SCOPE_PER_PRT" hidden="1">#REF!,#REF!,#REF!,#REF!,#REF!</definedName>
    <definedName name="P5_T12?Data" localSheetId="15" hidden="1">#REF!,#REF!,#REF!,#REF!,#REF!,#REF!,#REF!,#REF!,#REF!,#REF!,#REF!,#REF!,#REF!</definedName>
    <definedName name="P5_T12?Data" localSheetId="14" hidden="1">#REF!,#REF!,#REF!,#REF!,#REF!,#REF!,#REF!,#REF!,#REF!,#REF!,#REF!,#REF!,#REF!</definedName>
    <definedName name="P5_T12?Data" localSheetId="16" hidden="1">#REF!,#REF!,#REF!,#REF!,#REF!,#REF!,#REF!,#REF!,#REF!,#REF!,#REF!,#REF!,#REF!</definedName>
    <definedName name="P5_T12?Data" hidden="1">#REF!,#REF!,#REF!,#REF!,#REF!,#REF!,#REF!,#REF!,#REF!,#REF!,#REF!,#REF!,#REF!</definedName>
    <definedName name="P5_T12?L3.1.x" localSheetId="15" hidden="1">#REF!,#REF!,#REF!,#REF!,#REF!,#REF!,#REF!,#REF!</definedName>
    <definedName name="P5_T12?L3.1.x" localSheetId="14" hidden="1">#REF!,#REF!,#REF!,#REF!,#REF!,#REF!,#REF!,#REF!</definedName>
    <definedName name="P5_T12?L3.1.x" localSheetId="16" hidden="1">#REF!,#REF!,#REF!,#REF!,#REF!,#REF!,#REF!,#REF!</definedName>
    <definedName name="P5_T12?L3.1.x" hidden="1">#REF!,#REF!,#REF!,#REF!,#REF!,#REF!,#REF!,#REF!</definedName>
    <definedName name="P5_T12?L3.x" localSheetId="15" hidden="1">#REF!,#REF!,#REF!,#REF!,#REF!,#REF!,#REF!,#REF!</definedName>
    <definedName name="P5_T12?L3.x" localSheetId="14" hidden="1">#REF!,#REF!,#REF!,#REF!,#REF!,#REF!,#REF!,#REF!</definedName>
    <definedName name="P5_T12?L3.x" localSheetId="16" hidden="1">#REF!,#REF!,#REF!,#REF!,#REF!,#REF!,#REF!,#REF!</definedName>
    <definedName name="P5_T12?L3.x" hidden="1">#REF!,#REF!,#REF!,#REF!,#REF!,#REF!,#REF!,#REF!</definedName>
    <definedName name="P5_T12?unit?ГА" localSheetId="15" hidden="1">#REF!,#REF!,#REF!,#REF!,#REF!,#REF!,#REF!,#REF!</definedName>
    <definedName name="P5_T12?unit?ГА" localSheetId="14" hidden="1">#REF!,#REF!,#REF!,#REF!,#REF!,#REF!,#REF!,#REF!</definedName>
    <definedName name="P5_T12?unit?ГА" localSheetId="16" hidden="1">#REF!,#REF!,#REF!,#REF!,#REF!,#REF!,#REF!,#REF!</definedName>
    <definedName name="P5_T12?unit?ГА" hidden="1">#REF!,#REF!,#REF!,#REF!,#REF!,#REF!,#REF!,#REF!</definedName>
    <definedName name="P5_T12?unit?ТРУБ" localSheetId="15" hidden="1">#REF!,#REF!,#REF!,#REF!,#REF!,#REF!,#REF!,#REF!</definedName>
    <definedName name="P5_T12?unit?ТРУБ" localSheetId="16" hidden="1">#REF!,#REF!,#REF!,#REF!,#REF!,#REF!,#REF!,#REF!</definedName>
    <definedName name="P5_T12?unit?ТРУБ" hidden="1">#REF!,#REF!,#REF!,#REF!,#REF!,#REF!,#REF!,#REF!</definedName>
    <definedName name="P5_T16?item_ext?ЧЕЛ" localSheetId="15" hidden="1">#REF!,#REF!,#REF!,#REF!,#REF!,#REF!,#REF!,#REF!</definedName>
    <definedName name="P5_T16?item_ext?ЧЕЛ" localSheetId="16" hidden="1">#REF!,#REF!,#REF!,#REF!,#REF!,#REF!,#REF!,#REF!</definedName>
    <definedName name="P5_T16?item_ext?ЧЕЛ" hidden="1">#REF!,#REF!,#REF!,#REF!,#REF!,#REF!,#REF!,#REF!</definedName>
    <definedName name="P5_T16?unit?ТРУБ" localSheetId="15" hidden="1">#REF!,#REF!,#REF!,#REF!,#REF!,#REF!,#REF!</definedName>
    <definedName name="P5_T16?unit?ТРУБ" localSheetId="14" hidden="1">#REF!,#REF!,#REF!,#REF!,#REF!,#REF!,#REF!</definedName>
    <definedName name="P5_T16?unit?ТРУБ" localSheetId="16" hidden="1">#REF!,#REF!,#REF!,#REF!,#REF!,#REF!,#REF!</definedName>
    <definedName name="P5_T16?unit?ТРУБ" hidden="1">#REF!,#REF!,#REF!,#REF!,#REF!,#REF!,#REF!</definedName>
    <definedName name="P5_T16?unit?ЧЕЛ" localSheetId="15" hidden="1">#REF!,#REF!,#REF!,#REF!,#REF!,#REF!,#REF!,#REF!</definedName>
    <definedName name="P5_T16?unit?ЧЕЛ" localSheetId="14" hidden="1">#REF!,#REF!,#REF!,#REF!,#REF!,#REF!,#REF!,#REF!</definedName>
    <definedName name="P5_T16?unit?ЧЕЛ" localSheetId="16" hidden="1">#REF!,#REF!,#REF!,#REF!,#REF!,#REF!,#REF!,#REF!</definedName>
    <definedName name="P5_T16?unit?ЧЕЛ" hidden="1">#REF!,#REF!,#REF!,#REF!,#REF!,#REF!,#REF!,#REF!</definedName>
    <definedName name="P5_T2.2_Protect" localSheetId="15" hidden="1">#REF!,#REF!,#REF!,#REF!,#REF!,#REF!,#REF!</definedName>
    <definedName name="P5_T2.2_Protect" localSheetId="14" hidden="1">#REF!,#REF!,#REF!,#REF!,#REF!,#REF!,#REF!</definedName>
    <definedName name="P5_T2.2_Protect" localSheetId="16" hidden="1">#REF!,#REF!,#REF!,#REF!,#REF!,#REF!,#REF!</definedName>
    <definedName name="P5_T2.2_Protect" hidden="1">#REF!,#REF!,#REF!,#REF!,#REF!,#REF!,#REF!</definedName>
    <definedName name="P5_T2_2_Protect" localSheetId="15" hidden="1">#REF!,#REF!,#REF!,#REF!,#REF!,#REF!,#REF!</definedName>
    <definedName name="P5_T2_2_Protect" localSheetId="14" hidden="1">#REF!,#REF!,#REF!,#REF!,#REF!,#REF!,#REF!</definedName>
    <definedName name="P5_T2_2_Protect" localSheetId="16" hidden="1">#REF!,#REF!,#REF!,#REF!,#REF!,#REF!,#REF!</definedName>
    <definedName name="P5_T2_2_Protect" hidden="1">#REF!,#REF!,#REF!,#REF!,#REF!,#REF!,#REF!</definedName>
    <definedName name="P56_1_en" localSheetId="24">#REF!</definedName>
    <definedName name="P56_1_en">#REF!</definedName>
    <definedName name="P56_1_ru" localSheetId="24">#REF!</definedName>
    <definedName name="P56_1_ru">#REF!</definedName>
    <definedName name="P58_1_en" localSheetId="24">#REF!</definedName>
    <definedName name="P58_1_en">#REF!</definedName>
    <definedName name="P58_1_ru" localSheetId="24">#REF!</definedName>
    <definedName name="P58_1_ru">#REF!</definedName>
    <definedName name="P59_1_en" localSheetId="24">#REF!</definedName>
    <definedName name="P59_1_en">#REF!</definedName>
    <definedName name="P59_1_ru" localSheetId="24">#REF!</definedName>
    <definedName name="P59_1_ru">#REF!</definedName>
    <definedName name="P6_SCOPE_PER_PRT" localSheetId="15" hidden="1">#REF!,#REF!,#REF!,#REF!,#REF!</definedName>
    <definedName name="P6_SCOPE_PER_PRT" localSheetId="14" hidden="1">#REF!,#REF!,#REF!,#REF!,#REF!</definedName>
    <definedName name="P6_SCOPE_PER_PRT" localSheetId="16" hidden="1">#REF!,#REF!,#REF!,#REF!,#REF!</definedName>
    <definedName name="P6_SCOPE_PER_PRT" hidden="1">#REF!,#REF!,#REF!,#REF!,#REF!</definedName>
    <definedName name="P6_T12?Data" localSheetId="15" hidden="1">#REF!,#REF!,#REF!,#REF!,#REF!,#REF!,#REF!,#REF!,#REF!,#REF!,#REF!,#REF!,#REF!</definedName>
    <definedName name="P6_T12?Data" localSheetId="14" hidden="1">#REF!,#REF!,#REF!,#REF!,#REF!,#REF!,#REF!,#REF!,#REF!,#REF!,#REF!,#REF!,#REF!</definedName>
    <definedName name="P6_T12?Data" localSheetId="16" hidden="1">#REF!,#REF!,#REF!,#REF!,#REF!,#REF!,#REF!,#REF!,#REF!,#REF!,#REF!,#REF!,#REF!</definedName>
    <definedName name="P6_T12?Data" hidden="1">#REF!,#REF!,#REF!,#REF!,#REF!,#REF!,#REF!,#REF!,#REF!,#REF!,#REF!,#REF!,#REF!</definedName>
    <definedName name="P6_T12?L3.1.x" localSheetId="15" hidden="1">#REF!,#REF!,#REF!,#REF!,#REF!,#REF!,#REF!,#REF!</definedName>
    <definedName name="P6_T12?L3.1.x" localSheetId="14" hidden="1">#REF!,#REF!,#REF!,#REF!,#REF!,#REF!,#REF!,#REF!</definedName>
    <definedName name="P6_T12?L3.1.x" localSheetId="16" hidden="1">#REF!,#REF!,#REF!,#REF!,#REF!,#REF!,#REF!,#REF!</definedName>
    <definedName name="P6_T12?L3.1.x" hidden="1">#REF!,#REF!,#REF!,#REF!,#REF!,#REF!,#REF!,#REF!</definedName>
    <definedName name="P6_T12?L3.x" localSheetId="15" hidden="1">#REF!,#REF!,#REF!,#REF!,#REF!,#REF!,#REF!,#REF!</definedName>
    <definedName name="P6_T12?L3.x" localSheetId="14" hidden="1">#REF!,#REF!,#REF!,#REF!,#REF!,#REF!,#REF!,#REF!</definedName>
    <definedName name="P6_T12?L3.x" localSheetId="16" hidden="1">#REF!,#REF!,#REF!,#REF!,#REF!,#REF!,#REF!,#REF!</definedName>
    <definedName name="P6_T12?L3.x" hidden="1">#REF!,#REF!,#REF!,#REF!,#REF!,#REF!,#REF!,#REF!</definedName>
    <definedName name="P6_T12?unit?ГА" localSheetId="15" hidden="1">#REF!,#REF!,#REF!,#REF!,#REF!,#REF!,#REF!,#REF!</definedName>
    <definedName name="P6_T12?unit?ГА" localSheetId="14" hidden="1">#REF!,#REF!,#REF!,#REF!,#REF!,#REF!,#REF!,#REF!</definedName>
    <definedName name="P6_T12?unit?ГА" localSheetId="16" hidden="1">#REF!,#REF!,#REF!,#REF!,#REF!,#REF!,#REF!,#REF!</definedName>
    <definedName name="P6_T12?unit?ГА" hidden="1">#REF!,#REF!,#REF!,#REF!,#REF!,#REF!,#REF!,#REF!</definedName>
    <definedName name="P6_T12?unit?ТРУБ" localSheetId="15" hidden="1">#REF!,#REF!,#REF!,#REF!,#REF!,#REF!,#REF!,#REF!</definedName>
    <definedName name="P6_T12?unit?ТРУБ" localSheetId="16" hidden="1">#REF!,#REF!,#REF!,#REF!,#REF!,#REF!,#REF!,#REF!</definedName>
    <definedName name="P6_T12?unit?ТРУБ" hidden="1">#REF!,#REF!,#REF!,#REF!,#REF!,#REF!,#REF!,#REF!</definedName>
    <definedName name="P6_T16?item_ext?ЧЕЛ" localSheetId="15" hidden="1">#REF!,#REF!,#REF!,#REF!,#REF!,#REF!,#REF!</definedName>
    <definedName name="P6_T16?item_ext?ЧЕЛ" localSheetId="14" hidden="1">#REF!,#REF!,#REF!,#REF!,#REF!,#REF!,#REF!</definedName>
    <definedName name="P6_T16?item_ext?ЧЕЛ" localSheetId="16" hidden="1">#REF!,#REF!,#REF!,#REF!,#REF!,#REF!,#REF!</definedName>
    <definedName name="P6_T16?item_ext?ЧЕЛ" hidden="1">#REF!,#REF!,#REF!,#REF!,#REF!,#REF!,#REF!</definedName>
    <definedName name="P6_T16?unit?ТРУБ" localSheetId="15" hidden="1">#REF!,#REF!,#REF!,#REF!,#REF!,#REF!,#REF!,#REF!</definedName>
    <definedName name="P6_T16?unit?ТРУБ" localSheetId="14" hidden="1">#REF!,#REF!,#REF!,#REF!,#REF!,#REF!,#REF!,#REF!</definedName>
    <definedName name="P6_T16?unit?ТРУБ" localSheetId="16" hidden="1">#REF!,#REF!,#REF!,#REF!,#REF!,#REF!,#REF!,#REF!</definedName>
    <definedName name="P6_T16?unit?ТРУБ" hidden="1">#REF!,#REF!,#REF!,#REF!,#REF!,#REF!,#REF!,#REF!</definedName>
    <definedName name="P6_T16?unit?ЧЕЛ" localSheetId="15" hidden="1">#REF!,#REF!,#REF!,#REF!,#REF!,#REF!,#REF!,#REF!</definedName>
    <definedName name="P6_T16?unit?ЧЕЛ" localSheetId="14" hidden="1">#REF!,#REF!,#REF!,#REF!,#REF!,#REF!,#REF!,#REF!</definedName>
    <definedName name="P6_T16?unit?ЧЕЛ" localSheetId="16" hidden="1">#REF!,#REF!,#REF!,#REF!,#REF!,#REF!,#REF!,#REF!</definedName>
    <definedName name="P6_T16?unit?ЧЕЛ" hidden="1">#REF!,#REF!,#REF!,#REF!,#REF!,#REF!,#REF!,#REF!</definedName>
    <definedName name="P6_T2.1?Protection" localSheetId="15">P1_T2.1?Protection</definedName>
    <definedName name="P6_T2.1?Protection" localSheetId="14">P1_T2.1?Protection</definedName>
    <definedName name="P6_T2.1?Protection" localSheetId="16">P1_T2.1?Protection</definedName>
    <definedName name="P6_T2.1?Protection">P1_T2.1?Protection</definedName>
    <definedName name="P6_T2.2_Protect" localSheetId="15" hidden="1">#REF!,#REF!,#REF!,#REF!,#REF!,#REF!,#REF!</definedName>
    <definedName name="P6_T2.2_Protect" localSheetId="14" hidden="1">#REF!,#REF!,#REF!,#REF!,#REF!,#REF!,#REF!</definedName>
    <definedName name="P6_T2.2_Protect" localSheetId="16" hidden="1">#REF!,#REF!,#REF!,#REF!,#REF!,#REF!,#REF!</definedName>
    <definedName name="P6_T2.2_Protect" hidden="1">#REF!,#REF!,#REF!,#REF!,#REF!,#REF!,#REF!</definedName>
    <definedName name="P6_T2_2_Protect" localSheetId="15" hidden="1">#REF!,#REF!,#REF!,#REF!,#REF!,#REF!,#REF!</definedName>
    <definedName name="P6_T2_2_Protect" localSheetId="14" hidden="1">#REF!,#REF!,#REF!,#REF!,#REF!,#REF!,#REF!</definedName>
    <definedName name="P6_T2_2_Protect" localSheetId="16" hidden="1">#REF!,#REF!,#REF!,#REF!,#REF!,#REF!,#REF!</definedName>
    <definedName name="P6_T2_2_Protect" hidden="1">#REF!,#REF!,#REF!,#REF!,#REF!,#REF!,#REF!</definedName>
    <definedName name="P7_SCOPE_PER_PRT" localSheetId="15" hidden="1">#REF!,#REF!,#REF!,#REF!,#REF!</definedName>
    <definedName name="P7_SCOPE_PER_PRT" localSheetId="14" hidden="1">#REF!,#REF!,#REF!,#REF!,#REF!</definedName>
    <definedName name="P7_SCOPE_PER_PRT" localSheetId="16" hidden="1">#REF!,#REF!,#REF!,#REF!,#REF!</definedName>
    <definedName name="P7_SCOPE_PER_PRT" hidden="1">#REF!,#REF!,#REF!,#REF!,#REF!</definedName>
    <definedName name="P7_T12?Data" localSheetId="15" hidden="1">#REF!,#REF!,#REF!,#REF!,#REF!,#REF!,#REF!,'Ист 3 мес 2021'!P1_T12?Data,'Ист 3 мес 2021'!P2_T12?Data,'Ист 3 мес 2021'!P3_T12?Data,'Ист 3 мес 2021'!P4_T12?Data,'Ист 3 мес 2021'!P5_T12?Data</definedName>
    <definedName name="P7_T12?Data" localSheetId="14" hidden="1">#REF!,#REF!,#REF!,#REF!,#REF!,#REF!,#REF!,'Ист 9 мес 2020'!P1_T12?Data,'Ист 9 мес 2020'!P2_T12?Data,'Ист 9 мес 2020'!P3_T12?Data,'Ист 9 мес 2020'!P4_T12?Data,'Ист 9 мес 2020'!P5_T12?Data</definedName>
    <definedName name="P7_T12?Data" localSheetId="16" hidden="1">#REF!,#REF!,#REF!,#REF!,#REF!,#REF!,#REF!,'Источники 6 месяцев 2021'!P1_T12?Data,'Источники 6 месяцев 2021'!P2_T12?Data,'Источники 6 месяцев 2021'!P3_T12?Data,'Источники 6 месяцев 2021'!P4_T12?Data,'Источники 6 месяцев 2021'!P5_T12?Data</definedName>
    <definedName name="P7_T12?Data" hidden="1">#REF!,#REF!,#REF!,#REF!,#REF!,#REF!,#REF!,P1_T12?Data,P2_T12?Data,P3_T12?Data,P4_T12?Data,P5_T12?Data</definedName>
    <definedName name="P7_T12?L3.1.x" localSheetId="15" hidden="1">#REF!,#REF!,#REF!,#REF!,#REF!,#REF!,#REF!,#REF!</definedName>
    <definedName name="P7_T12?L3.1.x" localSheetId="14" hidden="1">#REF!,#REF!,#REF!,#REF!,#REF!,#REF!,#REF!,#REF!</definedName>
    <definedName name="P7_T12?L3.1.x" localSheetId="16" hidden="1">#REF!,#REF!,#REF!,#REF!,#REF!,#REF!,#REF!,#REF!</definedName>
    <definedName name="P7_T12?L3.1.x" hidden="1">#REF!,#REF!,#REF!,#REF!,#REF!,#REF!,#REF!,#REF!</definedName>
    <definedName name="P7_T12?L3.x" localSheetId="15" hidden="1">#REF!,#REF!,#REF!,#REF!,#REF!,#REF!,#REF!,#REF!</definedName>
    <definedName name="P7_T12?L3.x" localSheetId="14" hidden="1">#REF!,#REF!,#REF!,#REF!,#REF!,#REF!,#REF!,#REF!</definedName>
    <definedName name="P7_T12?L3.x" localSheetId="16" hidden="1">#REF!,#REF!,#REF!,#REF!,#REF!,#REF!,#REF!,#REF!</definedName>
    <definedName name="P7_T12?L3.x" hidden="1">#REF!,#REF!,#REF!,#REF!,#REF!,#REF!,#REF!,#REF!</definedName>
    <definedName name="P7_T12?unit?ГА" localSheetId="15" hidden="1">#REF!,#REF!,#REF!,#REF!,#REF!,#REF!,#REF!,#REF!</definedName>
    <definedName name="P7_T12?unit?ГА" localSheetId="14" hidden="1">#REF!,#REF!,#REF!,#REF!,#REF!,#REF!,#REF!,#REF!</definedName>
    <definedName name="P7_T12?unit?ГА" localSheetId="16" hidden="1">#REF!,#REF!,#REF!,#REF!,#REF!,#REF!,#REF!,#REF!</definedName>
    <definedName name="P7_T12?unit?ГА" hidden="1">#REF!,#REF!,#REF!,#REF!,#REF!,#REF!,#REF!,#REF!</definedName>
    <definedName name="P7_T12?unit?ТРУБ" localSheetId="15" hidden="1">#REF!,#REF!,#REF!,#REF!,#REF!,#REF!,#REF!,#REF!</definedName>
    <definedName name="P7_T12?unit?ТРУБ" localSheetId="16" hidden="1">#REF!,#REF!,#REF!,#REF!,#REF!,#REF!,#REF!,#REF!</definedName>
    <definedName name="P7_T12?unit?ТРУБ" hidden="1">#REF!,#REF!,#REF!,#REF!,#REF!,#REF!,#REF!,#REF!</definedName>
    <definedName name="P7_T16?item_ext?ЧЕЛ" localSheetId="15" hidden="1">#REF!,#REF!,#REF!,#REF!,#REF!,#REF!,#REF!</definedName>
    <definedName name="P7_T16?item_ext?ЧЕЛ" localSheetId="14" hidden="1">#REF!,#REF!,#REF!,#REF!,#REF!,#REF!,#REF!</definedName>
    <definedName name="P7_T16?item_ext?ЧЕЛ" localSheetId="16" hidden="1">#REF!,#REF!,#REF!,#REF!,#REF!,#REF!,#REF!</definedName>
    <definedName name="P7_T16?item_ext?ЧЕЛ" hidden="1">#REF!,#REF!,#REF!,#REF!,#REF!,#REF!,#REF!</definedName>
    <definedName name="P7_T16?unit?ТРУБ" localSheetId="15" hidden="1">#REF!,#REF!,#REF!,#REF!,#REF!,#REF!,#REF!,#REF!</definedName>
    <definedName name="P7_T16?unit?ТРУБ" localSheetId="14" hidden="1">#REF!,#REF!,#REF!,#REF!,#REF!,#REF!,#REF!,#REF!</definedName>
    <definedName name="P7_T16?unit?ТРУБ" localSheetId="16" hidden="1">#REF!,#REF!,#REF!,#REF!,#REF!,#REF!,#REF!,#REF!</definedName>
    <definedName name="P7_T16?unit?ТРУБ" hidden="1">#REF!,#REF!,#REF!,#REF!,#REF!,#REF!,#REF!,#REF!</definedName>
    <definedName name="P7_T16?unit?ЧЕЛ" localSheetId="15" hidden="1">#REF!,#REF!,#REF!,#REF!,#REF!,#REF!,#REF!,#REF!</definedName>
    <definedName name="P7_T16?unit?ЧЕЛ" localSheetId="14" hidden="1">#REF!,#REF!,#REF!,#REF!,#REF!,#REF!,#REF!,#REF!</definedName>
    <definedName name="P7_T16?unit?ЧЕЛ" localSheetId="16" hidden="1">#REF!,#REF!,#REF!,#REF!,#REF!,#REF!,#REF!,#REF!</definedName>
    <definedName name="P7_T16?unit?ЧЕЛ" hidden="1">#REF!,#REF!,#REF!,#REF!,#REF!,#REF!,#REF!,#REF!</definedName>
    <definedName name="P7_T2.1_Protect" localSheetId="15" hidden="1">#REF!,#REF!,#REF!,#REF!,#REF!,P1_T2.1_Protect,P2_T2.1_Protect,P3_T2.1_Protect</definedName>
    <definedName name="P7_T2.1_Protect" localSheetId="14" hidden="1">#REF!,#REF!,#REF!,#REF!,#REF!,P1_T2.1_Protect,P2_T2.1_Protect,P3_T2.1_Protect</definedName>
    <definedName name="P7_T2.1_Protect" localSheetId="16" hidden="1">#REF!,#REF!,#REF!,#REF!,#REF!,P1_T2.1_Protect,P2_T2.1_Protect,P3_T2.1_Protect</definedName>
    <definedName name="P7_T2.1_Protect" hidden="1">#REF!,#REF!,#REF!,#REF!,#REF!,P1_T2.1_Protect,P2_T2.1_Protect,P3_T2.1_Protect</definedName>
    <definedName name="P7_T2_1_Protect" localSheetId="15" hidden="1">#REF!,#REF!,#REF!,#REF!,#REF!,P1_T2_1_Protect,P2_T2_1_Protect,P3_T2_1_Protect</definedName>
    <definedName name="P7_T2_1_Protect" localSheetId="14" hidden="1">#REF!,#REF!,#REF!,#REF!,#REF!,P1_T2_1_Protect,P2_T2_1_Protect,P3_T2_1_Protect</definedName>
    <definedName name="P7_T2_1_Protect" localSheetId="16" hidden="1">#REF!,#REF!,#REF!,#REF!,#REF!,P1_T2_1_Protect,P2_T2_1_Protect,P3_T2_1_Protect</definedName>
    <definedName name="P7_T2_1_Protect" hidden="1">#REF!,#REF!,#REF!,#REF!,#REF!,P1_T2_1_Protect,P2_T2_1_Protect,P3_T2_1_Protect</definedName>
    <definedName name="P7_T2_2_Protect" localSheetId="15" hidden="1">#REF!,#REF!,#REF!,#REF!,#REF!,'Ист 3 мес 2021'!P1_T2_2_Protect,'Ист 3 мес 2021'!P2_T2_2_Protect,'Ист 3 мес 2021'!P3_T2_2_Protect</definedName>
    <definedName name="P7_T2_2_Protect" localSheetId="14" hidden="1">#REF!,#REF!,#REF!,#REF!,#REF!,'Ист 9 мес 2020'!P1_T2_2_Protect,'Ист 9 мес 2020'!P2_T2_2_Protect,'Ист 9 мес 2020'!P3_T2_2_Protect</definedName>
    <definedName name="P7_T2_2_Protect" localSheetId="16" hidden="1">#REF!,#REF!,#REF!,#REF!,#REF!,'Источники 6 месяцев 2021'!P1_T2_2_Protect,'Источники 6 месяцев 2021'!P2_T2_2_Protect,'Источники 6 месяцев 2021'!P3_T2_2_Protect</definedName>
    <definedName name="P7_T2_2_Protect" hidden="1">#REF!,#REF!,#REF!,#REF!,#REF!,P1_T2_2_Protect,P2_T2_2_Protect,P3_T2_2_Protect</definedName>
    <definedName name="P7_T2_Protect" hidden="1">'[11]2'!$R$38,'[11]2'!$S$34:$S$38,'[11]2'!$S$41:$S$44,'[11]2'!$Q$45:$S$45,'[11]2'!$R$47,'[11]2'!$Q$49:$Q$53,'[11]2'!$S$49:$S$53,'[11]2'!$Q$56:$Q$58,'[11]2'!$S$56:$S$58,'[11]2'!$Q$60:$Q$68</definedName>
    <definedName name="P8_SCOPE_PER_PRT" localSheetId="15" hidden="1">#REF!,#REF!,#REF!,'Ист 3 мес 2021'!P1_SCOPE_PER_PRT,'Ист 3 мес 2021'!P2_SCOPE_PER_PRT,'Ист 3 мес 2021'!P3_SCOPE_PER_PRT,'Ист 3 мес 2021'!P4_SCOPE_PER_PRT</definedName>
    <definedName name="P8_SCOPE_PER_PRT" localSheetId="14" hidden="1">#REF!,#REF!,#REF!,'Ист 9 мес 2020'!P1_SCOPE_PER_PRT,'Ист 9 мес 2020'!P2_SCOPE_PER_PRT,'Ист 9 мес 2020'!P3_SCOPE_PER_PRT,'Ист 9 мес 2020'!P4_SCOPE_PER_PRT</definedName>
    <definedName name="P8_SCOPE_PER_PRT" localSheetId="16" hidden="1">#REF!,#REF!,#REF!,'Источники 6 месяцев 2021'!P1_SCOPE_PER_PRT,'Источники 6 месяцев 2021'!P2_SCOPE_PER_PRT,'Источники 6 месяцев 2021'!P3_SCOPE_PER_PRT,'Источники 6 месяцев 2021'!P4_SCOPE_PER_PRT</definedName>
    <definedName name="P8_SCOPE_PER_PRT" hidden="1">#REF!,#REF!,#REF!,P1_SCOPE_PER_PRT,P2_SCOPE_PER_PRT,P3_SCOPE_PER_PRT,P4_SCOPE_PER_PRT</definedName>
    <definedName name="P8_T12?L3.1.x" localSheetId="15" hidden="1">#REF!,#REF!,#REF!,#REF!,#REF!,#REF!,#REF!,#REF!</definedName>
    <definedName name="P8_T12?L3.1.x" localSheetId="14" hidden="1">#REF!,#REF!,#REF!,#REF!,#REF!,#REF!,#REF!,#REF!</definedName>
    <definedName name="P8_T12?L3.1.x" localSheetId="16" hidden="1">#REF!,#REF!,#REF!,#REF!,#REF!,#REF!,#REF!,#REF!</definedName>
    <definedName name="P8_T12?L3.1.x" hidden="1">#REF!,#REF!,#REF!,#REF!,#REF!,#REF!,#REF!,#REF!</definedName>
    <definedName name="P8_T12?L3.x" localSheetId="15" hidden="1">#REF!,#REF!,#REF!,#REF!,#REF!,#REF!,#REF!,#REF!</definedName>
    <definedName name="P8_T12?L3.x" localSheetId="14" hidden="1">#REF!,#REF!,#REF!,#REF!,#REF!,#REF!,#REF!,#REF!</definedName>
    <definedName name="P8_T12?L3.x" localSheetId="16" hidden="1">#REF!,#REF!,#REF!,#REF!,#REF!,#REF!,#REF!,#REF!</definedName>
    <definedName name="P8_T12?L3.x" hidden="1">#REF!,#REF!,#REF!,#REF!,#REF!,#REF!,#REF!,#REF!</definedName>
    <definedName name="P8_T12?unit?ГА" localSheetId="15" hidden="1">#REF!,#REF!,#REF!,#REF!,#REF!,#REF!,#REF!,#REF!</definedName>
    <definedName name="P8_T12?unit?ГА" localSheetId="14" hidden="1">#REF!,#REF!,#REF!,#REF!,#REF!,#REF!,#REF!,#REF!</definedName>
    <definedName name="P8_T12?unit?ГА" localSheetId="16" hidden="1">#REF!,#REF!,#REF!,#REF!,#REF!,#REF!,#REF!,#REF!</definedName>
    <definedName name="P8_T12?unit?ГА" hidden="1">#REF!,#REF!,#REF!,#REF!,#REF!,#REF!,#REF!,#REF!</definedName>
    <definedName name="P8_T12?unit?ТРУБ" localSheetId="15" hidden="1">#REF!,#REF!,#REF!,#REF!,#REF!,#REF!,#REF!,#REF!</definedName>
    <definedName name="P8_T12?unit?ТРУБ" localSheetId="16" hidden="1">#REF!,#REF!,#REF!,#REF!,#REF!,#REF!,#REF!,#REF!</definedName>
    <definedName name="P8_T12?unit?ТРУБ" hidden="1">#REF!,#REF!,#REF!,#REF!,#REF!,#REF!,#REF!,#REF!</definedName>
    <definedName name="P8_T16?item_ext?ЧЕЛ" localSheetId="15" hidden="1">#REF!,#REF!,#REF!,#REF!,#REF!,#REF!,#REF!,#REF!</definedName>
    <definedName name="P8_T16?item_ext?ЧЕЛ" localSheetId="16" hidden="1">#REF!,#REF!,#REF!,#REF!,#REF!,#REF!,#REF!,#REF!</definedName>
    <definedName name="P8_T16?item_ext?ЧЕЛ" hidden="1">#REF!,#REF!,#REF!,#REF!,#REF!,#REF!,#REF!,#REF!</definedName>
    <definedName name="P8_T16?unit?ТРУБ" localSheetId="15" hidden="1">#REF!,#REF!,#REF!,#REF!,#REF!,#REF!,#REF!,#REF!</definedName>
    <definedName name="P8_T16?unit?ТРУБ" localSheetId="16" hidden="1">#REF!,#REF!,#REF!,#REF!,#REF!,#REF!,#REF!,#REF!</definedName>
    <definedName name="P8_T16?unit?ТРУБ" hidden="1">#REF!,#REF!,#REF!,#REF!,#REF!,#REF!,#REF!,#REF!</definedName>
    <definedName name="P8_T16?unit?ЧЕЛ" localSheetId="15" hidden="1">#REF!,#REF!,#REF!,#REF!,#REF!,#REF!,#REF!,#REF!</definedName>
    <definedName name="P8_T16?unit?ЧЕЛ" localSheetId="16" hidden="1">#REF!,#REF!,#REF!,#REF!,#REF!,#REF!,#REF!,#REF!</definedName>
    <definedName name="P8_T16?unit?ЧЕЛ" hidden="1">#REF!,#REF!,#REF!,#REF!,#REF!,#REF!,#REF!,#REF!</definedName>
    <definedName name="P8_T2_Protect" hidden="1">'[11]2'!$S$60:$S$68,'[11]2'!$Q$70,'[11]2'!$S$70,'[11]2'!$Q$73:$Q$76,'[11]2'!$R$74,'[11]2'!$S$73:$S$76,'[11]2'!$Q$78:$Q$85,'[11]2'!$S$78:$S$85,'[11]2'!$Q$87:$Q$88,'[11]2'!$S$87:$S$88</definedName>
    <definedName name="P9_T12?L3.1.x" localSheetId="15" hidden="1">#REF!,#REF!,#REF!,#REF!,#REF!,#REF!,#REF!,#REF!</definedName>
    <definedName name="P9_T12?L3.1.x" localSheetId="14" hidden="1">#REF!,#REF!,#REF!,#REF!,#REF!,#REF!,#REF!,#REF!</definedName>
    <definedName name="P9_T12?L3.1.x" localSheetId="16" hidden="1">#REF!,#REF!,#REF!,#REF!,#REF!,#REF!,#REF!,#REF!</definedName>
    <definedName name="P9_T12?L3.1.x" hidden="1">#REF!,#REF!,#REF!,#REF!,#REF!,#REF!,#REF!,#REF!</definedName>
    <definedName name="P9_T12?L3.x" localSheetId="15" hidden="1">#REF!,#REF!,#REF!,#REF!,#REF!,#REF!,#REF!,#REF!</definedName>
    <definedName name="P9_T12?L3.x" localSheetId="14" hidden="1">#REF!,#REF!,#REF!,#REF!,#REF!,#REF!,#REF!,#REF!</definedName>
    <definedName name="P9_T12?L3.x" localSheetId="16" hidden="1">#REF!,#REF!,#REF!,#REF!,#REF!,#REF!,#REF!,#REF!</definedName>
    <definedName name="P9_T12?L3.x" hidden="1">#REF!,#REF!,#REF!,#REF!,#REF!,#REF!,#REF!,#REF!</definedName>
    <definedName name="P9_T12?unit?ГА" localSheetId="15" hidden="1">#REF!,#REF!,#REF!,#REF!,#REF!,#REF!,#REF!,#REF!</definedName>
    <definedName name="P9_T12?unit?ГА" localSheetId="14" hidden="1">#REF!,#REF!,#REF!,#REF!,#REF!,#REF!,#REF!,#REF!</definedName>
    <definedName name="P9_T12?unit?ГА" localSheetId="16" hidden="1">#REF!,#REF!,#REF!,#REF!,#REF!,#REF!,#REF!,#REF!</definedName>
    <definedName name="P9_T12?unit?ГА" hidden="1">#REF!,#REF!,#REF!,#REF!,#REF!,#REF!,#REF!,#REF!</definedName>
    <definedName name="P9_T12?unit?ТРУБ" localSheetId="15" hidden="1">#REF!,#REF!,#REF!,#REF!,#REF!,#REF!,#REF!,#REF!</definedName>
    <definedName name="P9_T12?unit?ТРУБ" localSheetId="16" hidden="1">#REF!,#REF!,#REF!,#REF!,#REF!,#REF!,#REF!,#REF!</definedName>
    <definedName name="P9_T12?unit?ТРУБ" hidden="1">#REF!,#REF!,#REF!,#REF!,#REF!,#REF!,#REF!,#REF!</definedName>
    <definedName name="P9_T16?item_ext?ЧЕЛ" localSheetId="15" hidden="1">#REF!,#REF!,#REF!,#REF!,#REF!,#REF!,#REF!,#REF!</definedName>
    <definedName name="P9_T16?item_ext?ЧЕЛ" localSheetId="16" hidden="1">#REF!,#REF!,#REF!,#REF!,#REF!,#REF!,#REF!,#REF!</definedName>
    <definedName name="P9_T16?item_ext?ЧЕЛ" hidden="1">#REF!,#REF!,#REF!,#REF!,#REF!,#REF!,#REF!,#REF!</definedName>
    <definedName name="P9_T16?unit?ТРУБ" localSheetId="15" hidden="1">#REF!,#REF!,#REF!,#REF!,#REF!,#REF!,#REF!,#REF!</definedName>
    <definedName name="P9_T16?unit?ТРУБ" localSheetId="16" hidden="1">#REF!,#REF!,#REF!,#REF!,#REF!,#REF!,#REF!,#REF!</definedName>
    <definedName name="P9_T16?unit?ТРУБ" hidden="1">#REF!,#REF!,#REF!,#REF!,#REF!,#REF!,#REF!,#REF!</definedName>
    <definedName name="P9_T16?unit?ЧЕЛ" localSheetId="15" hidden="1">#REF!,#REF!,#REF!,#REF!,#REF!,#REF!,#REF!,#REF!</definedName>
    <definedName name="P9_T16?unit?ЧЕЛ" localSheetId="16" hidden="1">#REF!,#REF!,#REF!,#REF!,#REF!,#REF!,#REF!,#REF!</definedName>
    <definedName name="P9_T16?unit?ЧЕЛ" hidden="1">#REF!,#REF!,#REF!,#REF!,#REF!,#REF!,#REF!,#REF!</definedName>
    <definedName name="P9_T2_Protect" hidden="1">'[11]2'!$Y$14:$Z$14,'[11]2'!$Y$17:$Z$19,'[11]2'!$Y$24:$Z$25,'[11]2'!$Y$28:$Z$28,'[11]2'!$Y$31:$Z$38,'[11]2'!$Y$45:$Z$45,'[11]2'!$Y$49:$Z$53,'[11]2'!$Y$56:$Z$58,'[11]2'!$Y$60:$Z$68</definedName>
    <definedName name="PapExpas" localSheetId="15">#REF!</definedName>
    <definedName name="PapExpas" localSheetId="14">#REF!</definedName>
    <definedName name="PapExpas" localSheetId="16">#REF!</definedName>
    <definedName name="PapExpas">#REF!</definedName>
    <definedName name="Pay_Date" localSheetId="15">#REF!</definedName>
    <definedName name="Pay_Date" localSheetId="14">#REF!</definedName>
    <definedName name="Pay_Date" localSheetId="16">#REF!</definedName>
    <definedName name="Pay_Date">#REF!</definedName>
    <definedName name="Pay_Num" localSheetId="15">#REF!</definedName>
    <definedName name="Pay_Num" localSheetId="14">#REF!</definedName>
    <definedName name="Pay_Num" localSheetId="16">#REF!</definedName>
    <definedName name="Pay_Num">#REF!</definedName>
    <definedName name="Payment_Date" localSheetId="15">DATE(YEAR('Ист 3 мес 2021'!Loan_Start),MONTH('Ист 3 мес 2021'!Loan_Start)+Payment_Number,DAY('Ист 3 мес 2021'!Loan_Start))</definedName>
    <definedName name="Payment_Date" localSheetId="14">DATE(YEAR('Ист 9 мес 2020'!Loan_Start),MONTH('Ист 9 мес 2020'!Loan_Start)+Payment_Number,DAY('Ист 9 мес 2020'!Loan_Start))</definedName>
    <definedName name="Payment_Date" localSheetId="16">DATE(YEAR('Источники 6 месяцев 2021'!Loan_Start),MONTH('Источники 6 месяцев 2021'!Loan_Start)+Payment_Number,DAY('Источники 6 месяцев 2021'!Loan_Start))</definedName>
    <definedName name="Payment_Date">DATE(YEAR(Loan_Start),MONTH(Loan_Start)+Payment_Number,DAY(Loan_Start))</definedName>
    <definedName name="Pbud601" localSheetId="15">#REF!</definedName>
    <definedName name="Pbud601" localSheetId="14">#REF!</definedName>
    <definedName name="Pbud601" localSheetId="16">#REF!</definedName>
    <definedName name="Pbud601">#REF!</definedName>
    <definedName name="Pbud655" localSheetId="15">#REF!</definedName>
    <definedName name="Pbud655" localSheetId="14">#REF!</definedName>
    <definedName name="Pbud655" localSheetId="16">#REF!</definedName>
    <definedName name="Pbud655">#REF!</definedName>
    <definedName name="Pbud98" localSheetId="15">#REF!</definedName>
    <definedName name="Pbud98" localSheetId="14">#REF!</definedName>
    <definedName name="Pbud98" localSheetId="16">#REF!</definedName>
    <definedName name="Pbud98">#REF!</definedName>
    <definedName name="Pcharg96" localSheetId="15">#REF!</definedName>
    <definedName name="Pcharg96" localSheetId="16">#REF!</definedName>
    <definedName name="Pcharg96">#REF!</definedName>
    <definedName name="Pcotisations" localSheetId="15">#REF!</definedName>
    <definedName name="Pcotisations" localSheetId="16">#REF!</definedName>
    <definedName name="Pcotisations">#REF!</definedName>
    <definedName name="PDG" localSheetId="15">#REF!</definedName>
    <definedName name="PDG" localSheetId="16">#REF!</definedName>
    <definedName name="PDG">#REF!</definedName>
    <definedName name="PdgeccMO" localSheetId="15">#REF!</definedName>
    <definedName name="PdgeccMO" localSheetId="16">#REF!</definedName>
    <definedName name="PdgeccMO">#REF!</definedName>
    <definedName name="PeffecBud" localSheetId="15">#REF!</definedName>
    <definedName name="PeffecBud" localSheetId="16">#REF!</definedName>
    <definedName name="PeffecBud">#REF!</definedName>
    <definedName name="Peffectif" localSheetId="15">#REF!</definedName>
    <definedName name="Peffectif" localSheetId="16">#REF!</definedName>
    <definedName name="Peffectif">#REF!</definedName>
    <definedName name="PeffectifA" localSheetId="15">#REF!</definedName>
    <definedName name="PeffectifA" localSheetId="16">#REF!</definedName>
    <definedName name="PeffectifA">#REF!</definedName>
    <definedName name="Pfamo" localSheetId="15">#REF!</definedName>
    <definedName name="Pfamo" localSheetId="16">#REF!</definedName>
    <definedName name="Pfamo">#REF!</definedName>
    <definedName name="PFAMO612642" localSheetId="15">#REF!</definedName>
    <definedName name="PFAMO612642" localSheetId="16">#REF!</definedName>
    <definedName name="PFAMO612642">#REF!</definedName>
    <definedName name="Pgratif956" localSheetId="15">#REF!</definedName>
    <definedName name="Pgratif956" localSheetId="16">#REF!</definedName>
    <definedName name="Pgratif956">#REF!</definedName>
    <definedName name="Phsup" localSheetId="15">#REF!</definedName>
    <definedName name="Phsup" localSheetId="16">#REF!</definedName>
    <definedName name="Phsup">#REF!</definedName>
    <definedName name="Phsup98" localSheetId="15">#REF!</definedName>
    <definedName name="Phsup98" localSheetId="16">#REF!</definedName>
    <definedName name="Phsup98">#REF!</definedName>
    <definedName name="Phypoaugmentation" localSheetId="15">#REF!</definedName>
    <definedName name="Phypoaugmentation" localSheetId="16">#REF!</definedName>
    <definedName name="Phypoaugmentation">#REF!</definedName>
    <definedName name="PL_ENG" localSheetId="15">#REF!</definedName>
    <definedName name="PL_ENG" localSheetId="16">#REF!</definedName>
    <definedName name="PL_ENG">#REF!</definedName>
    <definedName name="PL_RUS" localSheetId="15">#REF!</definedName>
    <definedName name="PL_RUS" localSheetId="16">#REF!</definedName>
    <definedName name="PL_RUS">#REF!</definedName>
    <definedName name="Pmainoeuvre" localSheetId="15">#REF!</definedName>
    <definedName name="Pmainoeuvre" localSheetId="16">#REF!</definedName>
    <definedName name="Pmainoeuvre">#REF!</definedName>
    <definedName name="PMAXSO" localSheetId="15">#REF!</definedName>
    <definedName name="PMAXSO" localSheetId="16">#REF!</definedName>
    <definedName name="PMAXSO">#REF!</definedName>
    <definedName name="PMIN" localSheetId="15">#REF!</definedName>
    <definedName name="PMIN" localSheetId="16">#REF!</definedName>
    <definedName name="PMIN">#REF!</definedName>
    <definedName name="pmnCCode1" localSheetId="15">#REF!</definedName>
    <definedName name="pmnCCode1" localSheetId="16">#REF!</definedName>
    <definedName name="pmnCCode1">#REF!</definedName>
    <definedName name="pmnCCode2" localSheetId="15">#REF!</definedName>
    <definedName name="pmnCCode2" localSheetId="16">#REF!</definedName>
    <definedName name="pmnCCode2">#REF!</definedName>
    <definedName name="pmnDay" localSheetId="15">#REF!</definedName>
    <definedName name="pmnDay" localSheetId="16">#REF!</definedName>
    <definedName name="pmnDay">#REF!</definedName>
    <definedName name="pmnDCode1" localSheetId="15">#REF!</definedName>
    <definedName name="pmnDCode1" localSheetId="16">#REF!</definedName>
    <definedName name="pmnDCode1">#REF!</definedName>
    <definedName name="pmnDCode2" localSheetId="15">#REF!</definedName>
    <definedName name="pmnDCode2" localSheetId="16">#REF!</definedName>
    <definedName name="pmnDCode2">#REF!</definedName>
    <definedName name="pmnDirection" localSheetId="15">#REF!</definedName>
    <definedName name="pmnDirection" localSheetId="16">#REF!</definedName>
    <definedName name="pmnDirection">#REF!</definedName>
    <definedName name="pmnMonth" localSheetId="15">#REF!</definedName>
    <definedName name="pmnMonth" localSheetId="16">#REF!</definedName>
    <definedName name="pmnMonth">#REF!</definedName>
    <definedName name="pmnNumber" localSheetId="15">#REF!</definedName>
    <definedName name="pmnNumber" localSheetId="16">#REF!</definedName>
    <definedName name="pmnNumber">#REF!</definedName>
    <definedName name="pmnOper" localSheetId="15">#REF!</definedName>
    <definedName name="pmnOper" localSheetId="16">#REF!</definedName>
    <definedName name="pmnOper">#REF!</definedName>
    <definedName name="pmnPayer" localSheetId="15">#REF!</definedName>
    <definedName name="pmnPayer" localSheetId="16">#REF!</definedName>
    <definedName name="pmnPayer">#REF!</definedName>
    <definedName name="pmnPayer1" localSheetId="15">#REF!</definedName>
    <definedName name="pmnPayer1" localSheetId="16">#REF!</definedName>
    <definedName name="pmnPayer1">#REF!</definedName>
    <definedName name="pmnPayerBank1" localSheetId="15">#REF!</definedName>
    <definedName name="pmnPayerBank1" localSheetId="16">#REF!</definedName>
    <definedName name="pmnPayerBank1">#REF!</definedName>
    <definedName name="pmnPayerBank2" localSheetId="15">#REF!</definedName>
    <definedName name="pmnPayerBank2" localSheetId="16">#REF!</definedName>
    <definedName name="pmnPayerBank2">#REF!</definedName>
    <definedName name="pmnPayerBank3" localSheetId="15">#REF!</definedName>
    <definedName name="pmnPayerBank3" localSheetId="16">#REF!</definedName>
    <definedName name="pmnPayerBank3">#REF!</definedName>
    <definedName name="pmnPayerCode" localSheetId="15">#REF!</definedName>
    <definedName name="pmnPayerCode" localSheetId="16">#REF!</definedName>
    <definedName name="pmnPayerCode">#REF!</definedName>
    <definedName name="pmnPayerCount1" localSheetId="15">#REF!</definedName>
    <definedName name="pmnPayerCount1" localSheetId="16">#REF!</definedName>
    <definedName name="pmnPayerCount1">#REF!</definedName>
    <definedName name="pmnPayerCount2" localSheetId="15">#REF!</definedName>
    <definedName name="pmnPayerCount2" localSheetId="16">#REF!</definedName>
    <definedName name="pmnPayerCount2">#REF!</definedName>
    <definedName name="pmnPayerCount3" localSheetId="15">#REF!</definedName>
    <definedName name="pmnPayerCount3" localSheetId="16">#REF!</definedName>
    <definedName name="pmnPayerCount3">#REF!</definedName>
    <definedName name="pmnRecBank1" localSheetId="15">#REF!</definedName>
    <definedName name="pmnRecBank1" localSheetId="16">#REF!</definedName>
    <definedName name="pmnRecBank1">#REF!</definedName>
    <definedName name="pmnRecBank2" localSheetId="15">#REF!</definedName>
    <definedName name="pmnRecBank2" localSheetId="16">#REF!</definedName>
    <definedName name="pmnRecBank2">#REF!</definedName>
    <definedName name="pmnRecBank3" localSheetId="15">#REF!</definedName>
    <definedName name="pmnRecBank3" localSheetId="16">#REF!</definedName>
    <definedName name="pmnRecBank3">#REF!</definedName>
    <definedName name="pmnRecCode" localSheetId="15">#REF!</definedName>
    <definedName name="pmnRecCode" localSheetId="16">#REF!</definedName>
    <definedName name="pmnRecCode">#REF!</definedName>
    <definedName name="pmnRecCount1" localSheetId="15">#REF!</definedName>
    <definedName name="pmnRecCount1" localSheetId="16">#REF!</definedName>
    <definedName name="pmnRecCount1">#REF!</definedName>
    <definedName name="pmnRecCount2" localSheetId="15">#REF!</definedName>
    <definedName name="pmnRecCount2" localSheetId="16">#REF!</definedName>
    <definedName name="pmnRecCount2">#REF!</definedName>
    <definedName name="pmnRecCount3" localSheetId="15">#REF!</definedName>
    <definedName name="pmnRecCount3" localSheetId="16">#REF!</definedName>
    <definedName name="pmnRecCount3">#REF!</definedName>
    <definedName name="pmnReceiver" localSheetId="15">#REF!</definedName>
    <definedName name="pmnReceiver" localSheetId="16">#REF!</definedName>
    <definedName name="pmnReceiver">#REF!</definedName>
    <definedName name="pmnReceiver1" localSheetId="15">#REF!</definedName>
    <definedName name="pmnReceiver1" localSheetId="16">#REF!</definedName>
    <definedName name="pmnReceiver1">#REF!</definedName>
    <definedName name="pmnSum1" localSheetId="15">#REF!</definedName>
    <definedName name="pmnSum1" localSheetId="16">#REF!</definedName>
    <definedName name="pmnSum1">#REF!</definedName>
    <definedName name="pmnSum2" localSheetId="15">#REF!</definedName>
    <definedName name="pmnSum2" localSheetId="16">#REF!</definedName>
    <definedName name="pmnSum2">#REF!</definedName>
    <definedName name="pmnWNalog" localSheetId="15">#REF!</definedName>
    <definedName name="pmnWNalog" localSheetId="16">#REF!</definedName>
    <definedName name="pmnWNalog">#REF!</definedName>
    <definedName name="pmnWSum1" localSheetId="15">#REF!</definedName>
    <definedName name="pmnWSum1" localSheetId="16">#REF!</definedName>
    <definedName name="pmnWSum1">#REF!</definedName>
    <definedName name="pmnWSum2" localSheetId="15">#REF!</definedName>
    <definedName name="pmnWSum2" localSheetId="16">#REF!</definedName>
    <definedName name="pmnWSum2">#REF!</definedName>
    <definedName name="pmnWSum3" localSheetId="15">#REF!</definedName>
    <definedName name="pmnWSum3" localSheetId="16">#REF!</definedName>
    <definedName name="pmnWSum3">#REF!</definedName>
    <definedName name="pmnYear" localSheetId="15">#REF!</definedName>
    <definedName name="pmnYear" localSheetId="16">#REF!</definedName>
    <definedName name="pmnYear">#REF!</definedName>
    <definedName name="popamia" localSheetId="15">#REF!</definedName>
    <definedName name="popamia" localSheetId="16">#REF!</definedName>
    <definedName name="popamia">#REF!</definedName>
    <definedName name="pp" localSheetId="15">#REF!</definedName>
    <definedName name="pp" localSheetId="16">#REF!</definedName>
    <definedName name="pp">#REF!</definedName>
    <definedName name="PPO" localSheetId="15">#REF!</definedName>
    <definedName name="PPO" localSheetId="16">#REF!</definedName>
    <definedName name="PPO">#REF!</definedName>
    <definedName name="PPOVolume" localSheetId="15">#REF!</definedName>
    <definedName name="PPOVolume" localSheetId="16">#REF!</definedName>
    <definedName name="PPOVolume">#REF!</definedName>
    <definedName name="pr" localSheetId="15">#REF!</definedName>
    <definedName name="pr" localSheetId="16">#REF!</definedName>
    <definedName name="pr">#REF!</definedName>
    <definedName name="priApplication1" localSheetId="15">#REF!</definedName>
    <definedName name="priApplication1" localSheetId="16">#REF!</definedName>
    <definedName name="priApplication1">#REF!</definedName>
    <definedName name="priApplication2" localSheetId="15">#REF!</definedName>
    <definedName name="priApplication2" localSheetId="16">#REF!</definedName>
    <definedName name="priApplication2">#REF!</definedName>
    <definedName name="priDate1" localSheetId="15">#REF!</definedName>
    <definedName name="priDate1" localSheetId="16">#REF!</definedName>
    <definedName name="priDate1">#REF!</definedName>
    <definedName name="priDate2" localSheetId="15">#REF!</definedName>
    <definedName name="priDate2" localSheetId="16">#REF!</definedName>
    <definedName name="priDate2">#REF!</definedName>
    <definedName name="priKDay" localSheetId="15">#REF!</definedName>
    <definedName name="priKDay" localSheetId="16">#REF!</definedName>
    <definedName name="priKDay">#REF!</definedName>
    <definedName name="priKMonth" localSheetId="15">#REF!</definedName>
    <definedName name="priKMonth" localSheetId="16">#REF!</definedName>
    <definedName name="priKMonth">#REF!</definedName>
    <definedName name="priKNumber" localSheetId="15">#REF!</definedName>
    <definedName name="priKNumber" localSheetId="16">#REF!</definedName>
    <definedName name="priKNumber">#REF!</definedName>
    <definedName name="priKOrgn" localSheetId="15">#REF!</definedName>
    <definedName name="priKOrgn" localSheetId="16">#REF!</definedName>
    <definedName name="priKOrgn">#REF!</definedName>
    <definedName name="priKPayer1" localSheetId="15">#REF!</definedName>
    <definedName name="priKPayer1" localSheetId="16">#REF!</definedName>
    <definedName name="priKPayer1">#REF!</definedName>
    <definedName name="priKPayer2" localSheetId="15">#REF!</definedName>
    <definedName name="priKPayer2" localSheetId="16">#REF!</definedName>
    <definedName name="priKPayer2">#REF!</definedName>
    <definedName name="priKPayer3" localSheetId="15">#REF!</definedName>
    <definedName name="priKPayer3" localSheetId="16">#REF!</definedName>
    <definedName name="priKPayer3">#REF!</definedName>
    <definedName name="priKSubject1" localSheetId="15">#REF!</definedName>
    <definedName name="priKSubject1" localSheetId="16">#REF!</definedName>
    <definedName name="priKSubject1">#REF!</definedName>
    <definedName name="priKSubject2" localSheetId="15">#REF!</definedName>
    <definedName name="priKSubject2" localSheetId="16">#REF!</definedName>
    <definedName name="priKSubject2">#REF!</definedName>
    <definedName name="priKSubject3" localSheetId="15">#REF!</definedName>
    <definedName name="priKSubject3" localSheetId="16">#REF!</definedName>
    <definedName name="priKSubject3">#REF!</definedName>
    <definedName name="priKWSum1" localSheetId="15">#REF!</definedName>
    <definedName name="priKWSum1" localSheetId="16">#REF!</definedName>
    <definedName name="priKWSum1">#REF!</definedName>
    <definedName name="priKWSum2" localSheetId="15">#REF!</definedName>
    <definedName name="priKWSum2" localSheetId="16">#REF!</definedName>
    <definedName name="priKWSum2">#REF!</definedName>
    <definedName name="priKWSum3" localSheetId="15">#REF!</definedName>
    <definedName name="priKWSum3" localSheetId="16">#REF!</definedName>
    <definedName name="priKWSum3">#REF!</definedName>
    <definedName name="priKWSum4" localSheetId="15">#REF!</definedName>
    <definedName name="priKWSum4" localSheetId="16">#REF!</definedName>
    <definedName name="priKWSum4">#REF!</definedName>
    <definedName name="priKWSum5" localSheetId="15">#REF!</definedName>
    <definedName name="priKWSum5" localSheetId="16">#REF!</definedName>
    <definedName name="priKWSum5">#REF!</definedName>
    <definedName name="priKWSumC" localSheetId="15">#REF!</definedName>
    <definedName name="priKWSumC" localSheetId="16">#REF!</definedName>
    <definedName name="priKWSumC">#REF!</definedName>
    <definedName name="priKYear" localSheetId="15">#REF!</definedName>
    <definedName name="priKYear" localSheetId="16">#REF!</definedName>
    <definedName name="priKYear">#REF!</definedName>
    <definedName name="Princ" localSheetId="15">#REF!</definedName>
    <definedName name="Princ" localSheetId="16">#REF!</definedName>
    <definedName name="Princ">#REF!</definedName>
    <definedName name="Print_Area_Reset" localSheetId="15">OFFSET('Ист 3 мес 2021'!Full_Print,0,0,Last_Row)</definedName>
    <definedName name="Print_Area_Reset" localSheetId="14">OFFSET(Full_Print,0,0,Last_Row)</definedName>
    <definedName name="Print_Area_Reset" localSheetId="16">OFFSET('Источники 6 месяцев 2021'!Full_Print,0,0,Last_Row)</definedName>
    <definedName name="Print_Area_Reset">OFFSET(Full_Print,0,0,Last_Row)</definedName>
    <definedName name="priNumber" localSheetId="15">#REF!</definedName>
    <definedName name="priNumber" localSheetId="14">#REF!</definedName>
    <definedName name="priNumber" localSheetId="16">#REF!</definedName>
    <definedName name="priNumber">#REF!</definedName>
    <definedName name="priOrgn" localSheetId="15">#REF!</definedName>
    <definedName name="priOrgn" localSheetId="14">#REF!</definedName>
    <definedName name="priOrgn" localSheetId="16">#REF!</definedName>
    <definedName name="priOrgn">#REF!</definedName>
    <definedName name="priPayer" localSheetId="15">#REF!</definedName>
    <definedName name="priPayer" localSheetId="14">#REF!</definedName>
    <definedName name="priPayer" localSheetId="16">#REF!</definedName>
    <definedName name="priPayer">#REF!</definedName>
    <definedName name="priSubject1" localSheetId="15">#REF!</definedName>
    <definedName name="priSubject1" localSheetId="16">#REF!</definedName>
    <definedName name="priSubject1">#REF!</definedName>
    <definedName name="priSubject2" localSheetId="15">#REF!</definedName>
    <definedName name="priSubject2" localSheetId="16">#REF!</definedName>
    <definedName name="priSubject2">#REF!</definedName>
    <definedName name="priSum" localSheetId="15">#REF!</definedName>
    <definedName name="priSum" localSheetId="16">#REF!</definedName>
    <definedName name="priSum">#REF!</definedName>
    <definedName name="priWSum1" localSheetId="15">#REF!</definedName>
    <definedName name="priWSum1" localSheetId="16">#REF!</definedName>
    <definedName name="priWSum1">#REF!</definedName>
    <definedName name="priWSum2" localSheetId="15">#REF!</definedName>
    <definedName name="priWSum2" localSheetId="16">#REF!</definedName>
    <definedName name="priWSum2">#REF!</definedName>
    <definedName name="priWSumC" localSheetId="15">#REF!</definedName>
    <definedName name="priWSumC" localSheetId="16">#REF!</definedName>
    <definedName name="priWSumC">#REF!</definedName>
    <definedName name="promd_Запрос_с_16_по_19" localSheetId="15">#REF!</definedName>
    <definedName name="promd_Запрос_с_16_по_19" localSheetId="16">#REF!</definedName>
    <definedName name="promd_Запрос_с_16_по_19">#REF!</definedName>
    <definedName name="qaz">#N/A</definedName>
    <definedName name="qq" localSheetId="15">#REF!</definedName>
    <definedName name="qq" localSheetId="14">#REF!</definedName>
    <definedName name="qq" localSheetId="16">#REF!</definedName>
    <definedName name="qq">#REF!</definedName>
    <definedName name="qqqq" localSheetId="15">#REF!</definedName>
    <definedName name="qqqq" localSheetId="14">#REF!</definedName>
    <definedName name="qqqq" localSheetId="16">#REF!</definedName>
    <definedName name="qqqq">#REF!</definedName>
    <definedName name="qqqqq" localSheetId="15">#REF!</definedName>
    <definedName name="qqqqq" localSheetId="14">#REF!</definedName>
    <definedName name="qqqqq" localSheetId="16">#REF!</definedName>
    <definedName name="qqqqq">#REF!</definedName>
    <definedName name="qqqqqqqq" localSheetId="15">#REF!</definedName>
    <definedName name="qqqqqqqq" localSheetId="16">#REF!</definedName>
    <definedName name="qqqqqqqq">#REF!</definedName>
    <definedName name="QryRowStr_End_1.5">#N/A</definedName>
    <definedName name="QryRowStr_Start_1.5">#N/A</definedName>
    <definedName name="QryRowStrCount">2</definedName>
    <definedName name="R_r" localSheetId="15">#REF!</definedName>
    <definedName name="R_r" localSheetId="14">#REF!</definedName>
    <definedName name="R_r" localSheetId="16">#REF!</definedName>
    <definedName name="R_r">#REF!</definedName>
    <definedName name="rasApplication1" localSheetId="15">#REF!</definedName>
    <definedName name="rasApplication1" localSheetId="14">#REF!</definedName>
    <definedName name="rasApplication1" localSheetId="16">#REF!</definedName>
    <definedName name="rasApplication1">#REF!</definedName>
    <definedName name="rasApplication2" localSheetId="15">#REF!</definedName>
    <definedName name="rasApplication2" localSheetId="14">#REF!</definedName>
    <definedName name="rasApplication2" localSheetId="16">#REF!</definedName>
    <definedName name="rasApplication2">#REF!</definedName>
    <definedName name="rasDate1" localSheetId="15">#REF!</definedName>
    <definedName name="rasDate1" localSheetId="16">#REF!</definedName>
    <definedName name="rasDate1">#REF!</definedName>
    <definedName name="rasDate2" localSheetId="15">#REF!</definedName>
    <definedName name="rasDate2" localSheetId="16">#REF!</definedName>
    <definedName name="rasDate2">#REF!</definedName>
    <definedName name="rasDoc1" localSheetId="15">#REF!</definedName>
    <definedName name="rasDoc1" localSheetId="16">#REF!</definedName>
    <definedName name="rasDoc1">#REF!</definedName>
    <definedName name="rasDoc2" localSheetId="15">#REF!</definedName>
    <definedName name="rasDoc2" localSheetId="16">#REF!</definedName>
    <definedName name="rasDoc2">#REF!</definedName>
    <definedName name="rasNumber" localSheetId="15">#REF!</definedName>
    <definedName name="rasNumber" localSheetId="16">#REF!</definedName>
    <definedName name="rasNumber">#REF!</definedName>
    <definedName name="rasOrgn" localSheetId="15">#REF!</definedName>
    <definedName name="rasOrgn" localSheetId="16">#REF!</definedName>
    <definedName name="rasOrgn">#REF!</definedName>
    <definedName name="rasRecDay" localSheetId="15">#REF!</definedName>
    <definedName name="rasRecDay" localSheetId="16">#REF!</definedName>
    <definedName name="rasRecDay">#REF!</definedName>
    <definedName name="rasReceiver" localSheetId="15">#REF!</definedName>
    <definedName name="rasReceiver" localSheetId="16">#REF!</definedName>
    <definedName name="rasReceiver">#REF!</definedName>
    <definedName name="rasRecMonth" localSheetId="15">#REF!</definedName>
    <definedName name="rasRecMonth" localSheetId="16">#REF!</definedName>
    <definedName name="rasRecMonth">#REF!</definedName>
    <definedName name="rasRecYear" localSheetId="15">#REF!</definedName>
    <definedName name="rasRecYear" localSheetId="16">#REF!</definedName>
    <definedName name="rasRecYear">#REF!</definedName>
    <definedName name="rasSubject1" localSheetId="15">#REF!</definedName>
    <definedName name="rasSubject1" localSheetId="16">#REF!</definedName>
    <definedName name="rasSubject1">#REF!</definedName>
    <definedName name="rasSubject2" localSheetId="15">#REF!</definedName>
    <definedName name="rasSubject2" localSheetId="16">#REF!</definedName>
    <definedName name="rasSubject2">#REF!</definedName>
    <definedName name="rasSum" localSheetId="15">#REF!</definedName>
    <definedName name="rasSum" localSheetId="16">#REF!</definedName>
    <definedName name="rasSum">#REF!</definedName>
    <definedName name="rasWRecSum1" localSheetId="15">#REF!</definedName>
    <definedName name="rasWRecSum1" localSheetId="16">#REF!</definedName>
    <definedName name="rasWRecSum1">#REF!</definedName>
    <definedName name="rasWRecSum2" localSheetId="15">#REF!</definedName>
    <definedName name="rasWRecSum2" localSheetId="16">#REF!</definedName>
    <definedName name="rasWRecSum2">#REF!</definedName>
    <definedName name="rasWRecSumC" localSheetId="15">#REF!</definedName>
    <definedName name="rasWRecSumC" localSheetId="16">#REF!</definedName>
    <definedName name="rasWRecSumC">#REF!</definedName>
    <definedName name="rasWSum1" localSheetId="15">#REF!</definedName>
    <definedName name="rasWSum1" localSheetId="16">#REF!</definedName>
    <definedName name="rasWSum1">#REF!</definedName>
    <definedName name="rasWSum2" localSheetId="15">#REF!</definedName>
    <definedName name="rasWSum2" localSheetId="16">#REF!</definedName>
    <definedName name="rasWSum2">#REF!</definedName>
    <definedName name="rasWSumC" localSheetId="15">#REF!</definedName>
    <definedName name="rasWSumC" localSheetId="16">#REF!</definedName>
    <definedName name="rasWSumC">#REF!</definedName>
    <definedName name="Receipts_and_Disbursements" localSheetId="15">#REF!</definedName>
    <definedName name="Receipts_and_Disbursements" localSheetId="16">#REF!</definedName>
    <definedName name="Receipts_and_Disbursements">#REF!</definedName>
    <definedName name="REG_PROT" localSheetId="15">#REF!,#REF!,#REF!,#REF!,#REF!,#REF!,#REF!</definedName>
    <definedName name="REG_PROT" localSheetId="14">#REF!,#REF!,#REF!,#REF!,#REF!,#REF!,#REF!</definedName>
    <definedName name="REG_PROT" localSheetId="16">#REF!,#REF!,#REF!,#REF!,#REF!,#REF!,#REF!</definedName>
    <definedName name="REG_PROT">#REF!,#REF!,#REF!,#REF!,#REF!,#REF!,#REF!</definedName>
    <definedName name="regions" localSheetId="15">#REF!</definedName>
    <definedName name="regions" localSheetId="14">#REF!</definedName>
    <definedName name="regions" localSheetId="16">#REF!</definedName>
    <definedName name="regions">#REF!</definedName>
    <definedName name="Rent_and_Taxes" localSheetId="15">#REF!</definedName>
    <definedName name="Rent_and_Taxes" localSheetId="14">#REF!</definedName>
    <definedName name="Rent_and_Taxes" localSheetId="16">#REF!</definedName>
    <definedName name="Rent_and_Taxes">#REF!</definedName>
    <definedName name="Resnatur" localSheetId="15">#REF!</definedName>
    <definedName name="Resnatur" localSheetId="14">#REF!</definedName>
    <definedName name="Resnatur" localSheetId="16">#REF!</definedName>
    <definedName name="Resnatur">#REF!</definedName>
    <definedName name="Resnatur2" localSheetId="15">#REF!</definedName>
    <definedName name="Resnatur2" localSheetId="16">#REF!</definedName>
    <definedName name="Resnatur2">#REF!</definedName>
    <definedName name="rghh" localSheetId="15">'Ист 3 мес 2021'!rghh</definedName>
    <definedName name="rghh" localSheetId="14">'Ист 9 мес 2020'!rghh</definedName>
    <definedName name="rghh" localSheetId="16">'Источники 6 месяцев 2021'!rghh</definedName>
    <definedName name="rghh" localSheetId="26">'ф2 2200'!rghh</definedName>
    <definedName name="rghh" localSheetId="28">'ф2 2200- 2 кв'!rghh</definedName>
    <definedName name="rghh">[0]!rghh</definedName>
    <definedName name="rr" localSheetId="15">'Ист 3 мес 2021'!rr</definedName>
    <definedName name="rr" localSheetId="14">'Ист 9 мес 2020'!rr</definedName>
    <definedName name="rr" localSheetId="16">'Источники 6 месяцев 2021'!rr</definedName>
    <definedName name="rr">[0]!rr</definedName>
    <definedName name="ŕŕ" localSheetId="15">'Ист 3 мес 2021'!ŕŕ</definedName>
    <definedName name="ŕŕ" localSheetId="14">'Ист 9 мес 2020'!ŕŕ</definedName>
    <definedName name="ŕŕ" localSheetId="16">'Источники 6 месяцев 2021'!ŕŕ</definedName>
    <definedName name="ŕŕ">[0]!ŕŕ</definedName>
    <definedName name="RSVolume" localSheetId="15">#REF!</definedName>
    <definedName name="RSVolume" localSheetId="14">#REF!</definedName>
    <definedName name="RSVolume" localSheetId="16">#REF!</definedName>
    <definedName name="RSVolume">#REF!</definedName>
    <definedName name="S1_" localSheetId="15">#REF!</definedName>
    <definedName name="S1_" localSheetId="14">#REF!</definedName>
    <definedName name="S1_" localSheetId="16">#REF!</definedName>
    <definedName name="S1_" localSheetId="26">#REF!</definedName>
    <definedName name="S1_" localSheetId="28">#REF!</definedName>
    <definedName name="S1_">#REF!</definedName>
    <definedName name="S10_" localSheetId="15">#REF!</definedName>
    <definedName name="S10_" localSheetId="16">#REF!</definedName>
    <definedName name="S10_">#REF!</definedName>
    <definedName name="S11_" localSheetId="15">#REF!</definedName>
    <definedName name="S11_" localSheetId="16">#REF!</definedName>
    <definedName name="S11_">#REF!</definedName>
    <definedName name="S12_" localSheetId="15">#REF!</definedName>
    <definedName name="S12_" localSheetId="16">#REF!</definedName>
    <definedName name="S12_">#REF!</definedName>
    <definedName name="S13_" localSheetId="15">#REF!</definedName>
    <definedName name="S13_" localSheetId="16">#REF!</definedName>
    <definedName name="S13_">#REF!</definedName>
    <definedName name="S14_" localSheetId="15">#REF!</definedName>
    <definedName name="S14_" localSheetId="16">#REF!</definedName>
    <definedName name="S14_">#REF!</definedName>
    <definedName name="S15_" localSheetId="15">#REF!</definedName>
    <definedName name="S15_" localSheetId="16">#REF!</definedName>
    <definedName name="S15_">#REF!</definedName>
    <definedName name="S16_" localSheetId="15">#REF!</definedName>
    <definedName name="S16_" localSheetId="16">#REF!</definedName>
    <definedName name="S16_">#REF!</definedName>
    <definedName name="S17_" localSheetId="15">#REF!</definedName>
    <definedName name="S17_" localSheetId="16">#REF!</definedName>
    <definedName name="S17_">#REF!</definedName>
    <definedName name="S18_" localSheetId="15">#REF!</definedName>
    <definedName name="S18_" localSheetId="16">#REF!</definedName>
    <definedName name="S18_">#REF!</definedName>
    <definedName name="S19_" localSheetId="15">#REF!</definedName>
    <definedName name="S19_" localSheetId="16">#REF!</definedName>
    <definedName name="S19_">#REF!</definedName>
    <definedName name="S2_" localSheetId="15">#REF!</definedName>
    <definedName name="S2_" localSheetId="16">#REF!</definedName>
    <definedName name="S2_">#REF!</definedName>
    <definedName name="S20_" localSheetId="15">#REF!</definedName>
    <definedName name="S20_" localSheetId="16">#REF!</definedName>
    <definedName name="S20_">#REF!</definedName>
    <definedName name="S3_" localSheetId="15">#REF!</definedName>
    <definedName name="S3_" localSheetId="16">#REF!</definedName>
    <definedName name="S3_">#REF!</definedName>
    <definedName name="S4_" localSheetId="15">#REF!</definedName>
    <definedName name="S4_" localSheetId="16">#REF!</definedName>
    <definedName name="S4_">#REF!</definedName>
    <definedName name="S5_" localSheetId="15">#REF!</definedName>
    <definedName name="S5_" localSheetId="16">#REF!</definedName>
    <definedName name="S5_">#REF!</definedName>
    <definedName name="S6_" localSheetId="15">#REF!</definedName>
    <definedName name="S6_" localSheetId="16">#REF!</definedName>
    <definedName name="S6_">#REF!</definedName>
    <definedName name="S7_" localSheetId="15">#REF!</definedName>
    <definedName name="S7_" localSheetId="16">#REF!</definedName>
    <definedName name="S7_">#REF!</definedName>
    <definedName name="S8_" localSheetId="15">#REF!</definedName>
    <definedName name="S8_" localSheetId="16">#REF!</definedName>
    <definedName name="S8_">#REF!</definedName>
    <definedName name="S9_" localSheetId="15">#REF!</definedName>
    <definedName name="S9_" localSheetId="16">#REF!</definedName>
    <definedName name="S9_">#REF!</definedName>
    <definedName name="Salaries_Paid_1" localSheetId="15">#REF!</definedName>
    <definedName name="Salaries_Paid_1" localSheetId="16">#REF!</definedName>
    <definedName name="Salaries_Paid_1">#REF!</definedName>
    <definedName name="Salaries_Paid_2" localSheetId="15">#REF!</definedName>
    <definedName name="Salaries_Paid_2" localSheetId="16">#REF!</definedName>
    <definedName name="Salaries_Paid_2">#REF!</definedName>
    <definedName name="Saldo" localSheetId="15">#REF!</definedName>
    <definedName name="Saldo" localSheetId="16">#REF!</definedName>
    <definedName name="Saldo">#REF!</definedName>
    <definedName name="sansnom" localSheetId="15">[0]!NotesHyp</definedName>
    <definedName name="sansnom" localSheetId="14">[0]!NotesHyp</definedName>
    <definedName name="sansnom" localSheetId="16">[0]!NotesHyp</definedName>
    <definedName name="sansnom">[0]!NotesHyp</definedName>
    <definedName name="SAPBEXrevision" hidden="1">1</definedName>
    <definedName name="SAPBEXsysID" hidden="1">"BW2"</definedName>
    <definedName name="SAPBEXwbID" hidden="1">"479GSPMTNK9HM4ZSIVE5K2SH6"</definedName>
    <definedName name="sch" localSheetId="15">#REF!</definedName>
    <definedName name="sch" localSheetId="14">#REF!</definedName>
    <definedName name="sch" localSheetId="16">#REF!</definedName>
    <definedName name="sch">#REF!</definedName>
    <definedName name="Sched_Pay" localSheetId="15">#REF!</definedName>
    <definedName name="Sched_Pay" localSheetId="14">#REF!</definedName>
    <definedName name="Sched_Pay" localSheetId="16">#REF!</definedName>
    <definedName name="Sched_Pay">#REF!</definedName>
    <definedName name="Scheduled_Extra_Payments" localSheetId="15">#REF!</definedName>
    <definedName name="Scheduled_Extra_Payments" localSheetId="14">#REF!</definedName>
    <definedName name="Scheduled_Extra_Payments" localSheetId="16">#REF!</definedName>
    <definedName name="Scheduled_Extra_Payments">#REF!</definedName>
    <definedName name="Scheduled_Interest_Rate" localSheetId="15">#REF!</definedName>
    <definedName name="Scheduled_Interest_Rate" localSheetId="16">#REF!</definedName>
    <definedName name="Scheduled_Interest_Rate">#REF!</definedName>
    <definedName name="Scheduled_Monthly_Payment" localSheetId="15">#REF!</definedName>
    <definedName name="Scheduled_Monthly_Payment" localSheetId="16">#REF!</definedName>
    <definedName name="Scheduled_Monthly_Payment">#REF!</definedName>
    <definedName name="SCOPE_16_PRT" localSheetId="15">'Ист 3 мес 2021'!P1_SCOPE_16_PRT,'Ист 3 мес 2021'!P2_SCOPE_16_PRT</definedName>
    <definedName name="SCOPE_16_PRT" localSheetId="14">'Ист 9 мес 2020'!P1_SCOPE_16_PRT,'Ист 9 мес 2020'!P2_SCOPE_16_PRT</definedName>
    <definedName name="SCOPE_16_PRT" localSheetId="16">'Источники 6 месяцев 2021'!P1_SCOPE_16_PRT,'Источники 6 месяцев 2021'!P2_SCOPE_16_PRT</definedName>
    <definedName name="SCOPE_16_PRT">P1_SCOPE_16_PRT,P2_SCOPE_16_PRT</definedName>
    <definedName name="SCOPE_17.1_PRT" localSheetId="15">#REF!,#REF!,#REF!,#REF!,#REF!,#REF!</definedName>
    <definedName name="SCOPE_17.1_PRT" localSheetId="14">#REF!,#REF!,#REF!,#REF!,#REF!,#REF!</definedName>
    <definedName name="SCOPE_17.1_PRT" localSheetId="16">#REF!,#REF!,#REF!,#REF!,#REF!,#REF!</definedName>
    <definedName name="SCOPE_17.1_PRT">#REF!,#REF!,#REF!,#REF!,#REF!,#REF!</definedName>
    <definedName name="SCOPE_17_PRT" localSheetId="15">#REF!,#REF!,#REF!,#REF!,#REF!,#REF!,#REF!,'Ист 3 мес 2021'!P1_SCOPE_17_PRT</definedName>
    <definedName name="SCOPE_17_PRT" localSheetId="14">#REF!,#REF!,#REF!,#REF!,#REF!,#REF!,#REF!,'Ист 9 мес 2020'!P1_SCOPE_17_PRT</definedName>
    <definedName name="SCOPE_17_PRT" localSheetId="16">#REF!,#REF!,#REF!,#REF!,#REF!,#REF!,#REF!,'Источники 6 месяцев 2021'!P1_SCOPE_17_PRT</definedName>
    <definedName name="SCOPE_17_PRT">#REF!,#REF!,#REF!,#REF!,#REF!,#REF!,#REF!,P1_SCOPE_17_PRT</definedName>
    <definedName name="SCOPE_24_LD" localSheetId="15">#REF!,#REF!</definedName>
    <definedName name="SCOPE_24_LD" localSheetId="14">#REF!,#REF!</definedName>
    <definedName name="SCOPE_24_LD" localSheetId="16">#REF!,#REF!</definedName>
    <definedName name="SCOPE_24_LD">#REF!,#REF!</definedName>
    <definedName name="SCOPE_24_PRT" localSheetId="15">#REF!,#REF!,#REF!,#REF!</definedName>
    <definedName name="SCOPE_24_PRT" localSheetId="14">#REF!,#REF!,#REF!,#REF!</definedName>
    <definedName name="SCOPE_24_PRT" localSheetId="16">#REF!,#REF!,#REF!,#REF!</definedName>
    <definedName name="SCOPE_24_PRT">#REF!,#REF!,#REF!,#REF!</definedName>
    <definedName name="SCOPE_25_PRT" localSheetId="15">#REF!,#REF!,#REF!,#REF!</definedName>
    <definedName name="SCOPE_25_PRT" localSheetId="14">#REF!,#REF!,#REF!,#REF!</definedName>
    <definedName name="SCOPE_25_PRT" localSheetId="16">#REF!,#REF!,#REF!,#REF!</definedName>
    <definedName name="SCOPE_25_PRT">#REF!,#REF!,#REF!,#REF!</definedName>
    <definedName name="SCOPE_4_PRT" localSheetId="15">#REF!,#REF!,'Ист 3 мес 2021'!P1_SCOPE_4_PRT,'Ист 3 мес 2021'!P2_SCOPE_4_PRT</definedName>
    <definedName name="SCOPE_4_PRT" localSheetId="14">#REF!,#REF!,'Ист 9 мес 2020'!P1_SCOPE_4_PRT,'Ист 9 мес 2020'!P2_SCOPE_4_PRT</definedName>
    <definedName name="SCOPE_4_PRT" localSheetId="16">#REF!,#REF!,'Источники 6 месяцев 2021'!P1_SCOPE_4_PRT,'Источники 6 месяцев 2021'!P2_SCOPE_4_PRT</definedName>
    <definedName name="SCOPE_4_PRT">#REF!,#REF!,P1_SCOPE_4_PRT,P2_SCOPE_4_PRT</definedName>
    <definedName name="SCOPE_5_PRT" localSheetId="15">#REF!,#REF!,'Ист 3 мес 2021'!P1_SCOPE_5_PRT,'Ист 3 мес 2021'!P2_SCOPE_5_PRT</definedName>
    <definedName name="SCOPE_5_PRT" localSheetId="14">#REF!,#REF!,'Ист 9 мес 2020'!P1_SCOPE_5_PRT,'Ист 9 мес 2020'!P2_SCOPE_5_PRT</definedName>
    <definedName name="SCOPE_5_PRT" localSheetId="16">#REF!,#REF!,'Источники 6 месяцев 2021'!P1_SCOPE_5_PRT,'Источники 6 месяцев 2021'!P2_SCOPE_5_PRT</definedName>
    <definedName name="SCOPE_5_PRT">#REF!,#REF!,P1_SCOPE_5_PRT,P2_SCOPE_5_PRT</definedName>
    <definedName name="SCOPE_F1_PRT" localSheetId="15">#REF!,'Ист 3 мес 2021'!P1_SCOPE_F1_PRT,'Ист 3 мес 2021'!P2_SCOPE_F1_PRT,'Ист 3 мес 2021'!P3_SCOPE_F1_PRT,'Ист 3 мес 2021'!P4_SCOPE_F1_PRT</definedName>
    <definedName name="SCOPE_F1_PRT" localSheetId="14">#REF!,'Ист 9 мес 2020'!P1_SCOPE_F1_PRT,'Ист 9 мес 2020'!P2_SCOPE_F1_PRT,'Ист 9 мес 2020'!P3_SCOPE_F1_PRT,'Ист 9 мес 2020'!P4_SCOPE_F1_PRT</definedName>
    <definedName name="SCOPE_F1_PRT" localSheetId="16">#REF!,'Источники 6 месяцев 2021'!P1_SCOPE_F1_PRT,'Источники 6 месяцев 2021'!P2_SCOPE_F1_PRT,'Источники 6 месяцев 2021'!P3_SCOPE_F1_PRT,'Источники 6 месяцев 2021'!P4_SCOPE_F1_PRT</definedName>
    <definedName name="SCOPE_F1_PRT">#REF!,P1_SCOPE_F1_PRT,P2_SCOPE_F1_PRT,P3_SCOPE_F1_PRT,P4_SCOPE_F1_PRT</definedName>
    <definedName name="SCOPE_F2_PRT" localSheetId="15">#REF!,#REF!,#REF!,'Ист 3 мес 2021'!P1_SCOPE_F2_PRT,'Ист 3 мес 2021'!P2_SCOPE_F2_PRT</definedName>
    <definedName name="SCOPE_F2_PRT" localSheetId="14">#REF!,#REF!,#REF!,'Ист 9 мес 2020'!P1_SCOPE_F2_PRT,'Ист 9 мес 2020'!P2_SCOPE_F2_PRT</definedName>
    <definedName name="SCOPE_F2_PRT" localSheetId="16">#REF!,#REF!,#REF!,'Источники 6 месяцев 2021'!P1_SCOPE_F2_PRT,'Источники 6 месяцев 2021'!P2_SCOPE_F2_PRT</definedName>
    <definedName name="SCOPE_F2_PRT">#REF!,#REF!,#REF!,P1_SCOPE_F2_PRT,P2_SCOPE_F2_PRT</definedName>
    <definedName name="SCOPE_FLOAD" localSheetId="15">#REF!,'Ист 3 мес 2021'!P1_SCOPE_FLOAD</definedName>
    <definedName name="SCOPE_FLOAD" localSheetId="14">#REF!,'Ист 9 мес 2020'!P1_SCOPE_FLOAD</definedName>
    <definedName name="SCOPE_FLOAD" localSheetId="16">#REF!,'Источники 6 месяцев 2021'!P1_SCOPE_FLOAD</definedName>
    <definedName name="SCOPE_FLOAD">#REF!,[0]!P1_SCOPE_FLOAD</definedName>
    <definedName name="SCOPE_FRML" localSheetId="15">#REF!,#REF!,'Ист 3 мес 2021'!P1_SCOPE_FRML</definedName>
    <definedName name="SCOPE_FRML" localSheetId="14">#REF!,#REF!,'Ист 9 мес 2020'!P1_SCOPE_FRML</definedName>
    <definedName name="SCOPE_FRML" localSheetId="16">#REF!,#REF!,'Источники 6 месяцев 2021'!P1_SCOPE_FRML</definedName>
    <definedName name="SCOPE_FRML">#REF!,#REF!,[0]!P1_SCOPE_FRML</definedName>
    <definedName name="SCOPE_FULL_LOAD" localSheetId="15">'Ист 3 мес 2021'!P16_SCOPE_FULL_LOAD,'Ист 3 мес 2021'!P17_SCOPE_FULL_LOAD</definedName>
    <definedName name="SCOPE_FULL_LOAD" localSheetId="14">'Ист 9 мес 2020'!P16_SCOPE_FULL_LOAD,'Ист 9 мес 2020'!P17_SCOPE_FULL_LOAD</definedName>
    <definedName name="SCOPE_FULL_LOAD" localSheetId="16">'Источники 6 месяцев 2021'!P16_SCOPE_FULL_LOAD,'Источники 6 месяцев 2021'!P17_SCOPE_FULL_LOAD</definedName>
    <definedName name="SCOPE_FULL_LOAD">[0]!P16_SCOPE_FULL_LOAD,[0]!P17_SCOPE_FULL_LOAD</definedName>
    <definedName name="SCOPE_NOTIND" localSheetId="15">[0]!P1_SCOPE_NOTIND,[0]!P2_SCOPE_NOTIND,[0]!P3_SCOPE_NOTIND,[0]!P4_SCOPE_NOTIND,[0]!P5_SCOPE_NOTIND,[0]!P6_SCOPE_NOTIND,[0]!P7_SCOPE_NOTIND,[0]!P8_SCOPE_NOTIND</definedName>
    <definedName name="SCOPE_NOTIND" localSheetId="14">[0]!P1_SCOPE_NOTIND,[0]!P2_SCOPE_NOTIND,[0]!P3_SCOPE_NOTIND,[0]!P4_SCOPE_NOTIND,[0]!P5_SCOPE_NOTIND,[0]!P6_SCOPE_NOTIND,[0]!P7_SCOPE_NOTIND,[0]!P8_SCOPE_NOTIND</definedName>
    <definedName name="SCOPE_NOTIND" localSheetId="16">[0]!P1_SCOPE_NOTIND,[0]!P2_SCOPE_NOTIND,[0]!P3_SCOPE_NOTIND,[0]!P4_SCOPE_NOTIND,[0]!P5_SCOPE_NOTIND,[0]!P6_SCOPE_NOTIND,[0]!P7_SCOPE_NOTIND,[0]!P8_SCOPE_NOTIND</definedName>
    <definedName name="SCOPE_NOTIND">[0]!P1_SCOPE_NOTIND,[0]!P2_SCOPE_NOTIND,[0]!P3_SCOPE_NOTIND,[0]!P4_SCOPE_NOTIND,[0]!P5_SCOPE_NOTIND,[0]!P6_SCOPE_NOTIND,[0]!P7_SCOPE_NOTIND,[0]!P8_SCOPE_NOTIND</definedName>
    <definedName name="SCOPE_NotInd2" localSheetId="15">[0]!P4_SCOPE_NotInd2,[0]!P5_SCOPE_NotInd2,[0]!P6_SCOPE_NotInd2,[0]!P7_SCOPE_NotInd2</definedName>
    <definedName name="SCOPE_NotInd2" localSheetId="14">[0]!P4_SCOPE_NotInd2,[0]!P5_SCOPE_NotInd2,[0]!P6_SCOPE_NotInd2,[0]!P7_SCOPE_NotInd2</definedName>
    <definedName name="SCOPE_NotInd2" localSheetId="16">[0]!P4_SCOPE_NotInd2,[0]!P5_SCOPE_NotInd2,[0]!P6_SCOPE_NotInd2,[0]!P7_SCOPE_NotInd2</definedName>
    <definedName name="SCOPE_NotInd2">[0]!P4_SCOPE_NotInd2,[0]!P5_SCOPE_NotInd2,[0]!P6_SCOPE_NotInd2,[0]!P7_SCOPE_NotInd2</definedName>
    <definedName name="SCOPE_PER_PRT" localSheetId="15">'Ист 3 мес 2021'!P5_SCOPE_PER_PRT,'Ист 3 мес 2021'!P6_SCOPE_PER_PRT,'Ист 3 мес 2021'!P7_SCOPE_PER_PRT,'Ист 3 мес 2021'!P8_SCOPE_PER_PRT</definedName>
    <definedName name="SCOPE_PER_PRT" localSheetId="14">'Ист 9 мес 2020'!P5_SCOPE_PER_PRT,'Ист 9 мес 2020'!P6_SCOPE_PER_PRT,'Ист 9 мес 2020'!P7_SCOPE_PER_PRT,'Ист 9 мес 2020'!P8_SCOPE_PER_PRT</definedName>
    <definedName name="SCOPE_PER_PRT" localSheetId="16">'Источники 6 месяцев 2021'!P5_SCOPE_PER_PRT,'Источники 6 месяцев 2021'!P6_SCOPE_PER_PRT,'Источники 6 месяцев 2021'!P7_SCOPE_PER_PRT,'Источники 6 месяцев 2021'!P8_SCOPE_PER_PRT</definedName>
    <definedName name="SCOPE_PER_PRT">P5_SCOPE_PER_PRT,P6_SCOPE_PER_PRT,P7_SCOPE_PER_PRT,P8_SCOPE_PER_PRT</definedName>
    <definedName name="SCOPE_SETLD" localSheetId="15">#REF!</definedName>
    <definedName name="SCOPE_SETLD" localSheetId="14">#REF!</definedName>
    <definedName name="SCOPE_SETLD" localSheetId="16">#REF!</definedName>
    <definedName name="SCOPE_SETLD">#REF!</definedName>
    <definedName name="SCOPE_SPR_PRT" localSheetId="15">#REF!,#REF!,#REF!</definedName>
    <definedName name="SCOPE_SPR_PRT" localSheetId="14">#REF!,#REF!,#REF!</definedName>
    <definedName name="SCOPE_SPR_PRT" localSheetId="16">#REF!,#REF!,#REF!</definedName>
    <definedName name="SCOPE_SPR_PRT">#REF!,#REF!,#REF!</definedName>
    <definedName name="SCOPE_SV_LD1" localSheetId="15">#REF!,#REF!,#REF!,#REF!,#REF!,'Ист 3 мес 2021'!P1_SCOPE_SV_LD1</definedName>
    <definedName name="SCOPE_SV_LD1" localSheetId="14">#REF!,#REF!,#REF!,#REF!,#REF!,'Ист 9 мес 2020'!P1_SCOPE_SV_LD1</definedName>
    <definedName name="SCOPE_SV_LD1" localSheetId="16">#REF!,#REF!,#REF!,#REF!,#REF!,'Источники 6 месяцев 2021'!P1_SCOPE_SV_LD1</definedName>
    <definedName name="SCOPE_SV_LD1">#REF!,#REF!,#REF!,#REF!,#REF!,P1_SCOPE_SV_LD1</definedName>
    <definedName name="SCOPE_SV_LD2" localSheetId="15">#REF!</definedName>
    <definedName name="SCOPE_SV_LD2" localSheetId="14">#REF!</definedName>
    <definedName name="SCOPE_SV_LD2" localSheetId="16">#REF!</definedName>
    <definedName name="SCOPE_SV_LD2">#REF!</definedName>
    <definedName name="SCOPE_SV_PRT" localSheetId="15">'Ист 3 мес 2021'!P1_SCOPE_SV_PRT,'Ист 3 мес 2021'!P2_SCOPE_SV_PRT,'Ист 3 мес 2021'!P3_SCOPE_SV_PRT</definedName>
    <definedName name="SCOPE_SV_PRT" localSheetId="14">'Ист 9 мес 2020'!P1_SCOPE_SV_PRT,'Ист 9 мес 2020'!P2_SCOPE_SV_PRT,'Ист 9 мес 2020'!P3_SCOPE_SV_PRT</definedName>
    <definedName name="SCOPE_SV_PRT" localSheetId="16">'Источники 6 месяцев 2021'!P1_SCOPE_SV_PRT,'Источники 6 месяцев 2021'!P2_SCOPE_SV_PRT,'Источники 6 месяцев 2021'!P3_SCOPE_SV_PRT</definedName>
    <definedName name="SCOPE_SV_PRT">P1_SCOPE_SV_PRT,P2_SCOPE_SV_PRT,P3_SCOPE_SV_PRT</definedName>
    <definedName name="SCOPE_SVOD" localSheetId="15">#REF!,#REF!</definedName>
    <definedName name="SCOPE_SVOD" localSheetId="14">#REF!,#REF!</definedName>
    <definedName name="SCOPE_SVOD" localSheetId="16">#REF!,#REF!</definedName>
    <definedName name="SCOPE_SVOD">#REF!,#REF!</definedName>
    <definedName name="sencount" hidden="1">1</definedName>
    <definedName name="SET_PROT" localSheetId="15">#REF!,#REF!,#REF!,#REF!,#REF!,'Ист 3 мес 2021'!P1_SET_PROT</definedName>
    <definedName name="SET_PROT" localSheetId="14">#REF!,#REF!,#REF!,#REF!,#REF!,[0]!P1_SET_PROT</definedName>
    <definedName name="SET_PROT" localSheetId="16">#REF!,#REF!,#REF!,#REF!,#REF!,'Источники 6 месяцев 2021'!P1_SET_PROT</definedName>
    <definedName name="SET_PROT">#REF!,#REF!,#REF!,#REF!,#REF!,[0]!P1_SET_PROT</definedName>
    <definedName name="SET_PRT" localSheetId="15">#REF!,#REF!,#REF!,#REF!,'Ист 3 мес 2021'!P1_SET_PRT</definedName>
    <definedName name="SET_PRT" localSheetId="14">#REF!,#REF!,#REF!,#REF!,[0]!P1_SET_PRT</definedName>
    <definedName name="SET_PRT" localSheetId="16">#REF!,#REF!,#REF!,#REF!,'Источники 6 месяцев 2021'!P1_SET_PRT</definedName>
    <definedName name="SET_PRT">#REF!,#REF!,#REF!,#REF!,[0]!P1_SET_PRT</definedName>
    <definedName name="SETcom" localSheetId="15">#REF!</definedName>
    <definedName name="SETcom" localSheetId="14">#REF!</definedName>
    <definedName name="SETcom" localSheetId="16">#REF!</definedName>
    <definedName name="SETcom">#REF!</definedName>
    <definedName name="SH1_1">#N/A</definedName>
    <definedName name="SH2_1">#N/A</definedName>
    <definedName name="SH3_1">#N/A</definedName>
    <definedName name="SH4_1">#N/A</definedName>
    <definedName name="SH5_1">#N/A</definedName>
    <definedName name="SH6_1">#N/A</definedName>
    <definedName name="Shap" localSheetId="15">MATCH(0.01,'Ист 3 мес 2021'!End_Bal,-1)+1</definedName>
    <definedName name="Shap" localSheetId="14">MATCH(0.01,End_Bal,-1)+1</definedName>
    <definedName name="Shap" localSheetId="16">MATCH(0.01,'Источники 6 месяцев 2021'!End_Bal,-1)+1</definedName>
    <definedName name="Shap">MATCH(0.01,End_Bal,-1)+1</definedName>
    <definedName name="Sheet2?prefix?">"H"</definedName>
    <definedName name="shit">#N/A</definedName>
    <definedName name="Soude" localSheetId="15">#REF!</definedName>
    <definedName name="Soude" localSheetId="14">#REF!</definedName>
    <definedName name="Soude" localSheetId="16">#REF!</definedName>
    <definedName name="Soude">#REF!</definedName>
    <definedName name="SoudeP97" localSheetId="15">#REF!</definedName>
    <definedName name="SoudeP97" localSheetId="14">#REF!</definedName>
    <definedName name="SoudeP97" localSheetId="16">#REF!</definedName>
    <definedName name="SoudeP97">#REF!</definedName>
    <definedName name="SPPOVolume" localSheetId="15">#REF!</definedName>
    <definedName name="SPPOVolume" localSheetId="14">#REF!</definedName>
    <definedName name="SPPOVolume" localSheetId="16">#REF!</definedName>
    <definedName name="SPPOVolume">#REF!</definedName>
    <definedName name="ssss" localSheetId="15">'Ист 3 мес 2021'!ssss</definedName>
    <definedName name="ssss" localSheetId="14">'Ист 9 мес 2020'!ssss</definedName>
    <definedName name="ssss" localSheetId="16">'Источники 6 месяцев 2021'!ssss</definedName>
    <definedName name="ssss" localSheetId="26">'ф2 2200'!ssss</definedName>
    <definedName name="ssss" localSheetId="28">'ф2 2200- 2 кв'!ssss</definedName>
    <definedName name="ssss">[0]!ssss</definedName>
    <definedName name="ssssssss" localSheetId="15">'Ист 3 мес 2021'!ssssssss</definedName>
    <definedName name="ssssssss" localSheetId="14">'Ист 9 мес 2020'!ssssssss</definedName>
    <definedName name="ssssssss" localSheetId="16">'Источники 6 месяцев 2021'!ssssssss</definedName>
    <definedName name="ssssssss" localSheetId="26">'ф2 2200'!ssssssss</definedName>
    <definedName name="ssssssss" localSheetId="28">'ф2 2200- 2 кв'!ssssssss</definedName>
    <definedName name="ssssssss">[0]!ssssssss</definedName>
    <definedName name="ssssssssssssss" localSheetId="15">'Ист 3 мес 2021'!ssssssssssssss</definedName>
    <definedName name="ssssssssssssss" localSheetId="14">'Ист 9 мес 2020'!ssssssssssssss</definedName>
    <definedName name="ssssssssssssss" localSheetId="16">'Источники 6 месяцев 2021'!ssssssssssssss</definedName>
    <definedName name="ssssssssssssss" localSheetId="26">'ф2 2200'!ssssssssssssss</definedName>
    <definedName name="ssssssssssssss" localSheetId="28">'ф2 2200- 2 кв'!ssssssssssssss</definedName>
    <definedName name="ssssssssssssss">[0]!ssssssssssssss</definedName>
    <definedName name="SSTPMAX" localSheetId="15">#REF!</definedName>
    <definedName name="SSTPMAX" localSheetId="14">#REF!</definedName>
    <definedName name="SSTPMAX" localSheetId="16">#REF!</definedName>
    <definedName name="SSTPMAX">#REF!</definedName>
    <definedName name="SSTVolume" localSheetId="15">#REF!</definedName>
    <definedName name="SSTVolume" localSheetId="14">#REF!</definedName>
    <definedName name="SSTVolume" localSheetId="16">#REF!</definedName>
    <definedName name="SSTVolume">#REF!</definedName>
    <definedName name="Staffing_Plan_1" localSheetId="15">#REF!</definedName>
    <definedName name="Staffing_Plan_1" localSheetId="14">#REF!</definedName>
    <definedName name="Staffing_Plan_1" localSheetId="16">#REF!</definedName>
    <definedName name="Staffing_Plan_1">#REF!</definedName>
    <definedName name="Staffing_Plan_2" localSheetId="15">#REF!</definedName>
    <definedName name="Staffing_Plan_2" localSheetId="16">#REF!</definedName>
    <definedName name="Staffing_Plan_2">#REF!</definedName>
    <definedName name="Stat" localSheetId="15">#REF!</definedName>
    <definedName name="Stat" localSheetId="16">#REF!</definedName>
    <definedName name="Stat">#REF!</definedName>
    <definedName name="Statement_of_Cash_Flows" localSheetId="15">#REF!</definedName>
    <definedName name="Statement_of_Cash_Flows" localSheetId="16">#REF!</definedName>
    <definedName name="Statement_of_Cash_Flows">#REF!</definedName>
    <definedName name="SUM_B">#N/A</definedName>
    <definedName name="SUM_C">#N/A</definedName>
    <definedName name="SUM_C_1">#N/A</definedName>
    <definedName name="SUM_C_ASSETS_1">#N/A</definedName>
    <definedName name="SUM_C_CAPITAL_1">#N/A</definedName>
    <definedName name="SUM_C_EXPENSES_1">#N/A</definedName>
    <definedName name="SUM_C_INCOME_1">#N/A</definedName>
    <definedName name="SUM_C_LIABILITIES_1">#N/A</definedName>
    <definedName name="SUM_C_SUSPENSE_1">#N/A</definedName>
    <definedName name="SUM_D_1">#N/A</definedName>
    <definedName name="SUM_D_ASSETS_1">#N/A</definedName>
    <definedName name="SUM_D_CAPITAL_1">#N/A</definedName>
    <definedName name="SUM_D_EXPENSES_1">#N/A</definedName>
    <definedName name="SUM_D_INCOME_1">#N/A</definedName>
    <definedName name="SUM_D_LIABILITIES_1">#N/A</definedName>
    <definedName name="SUM_D_SUSPENSE_1">#N/A</definedName>
    <definedName name="SUM_E">#N/A</definedName>
    <definedName name="SUM_E_1">#N/A</definedName>
    <definedName name="SUM_E_ASSETS_1">#N/A</definedName>
    <definedName name="SUM_E_CAPITAL_1">#N/A</definedName>
    <definedName name="SUM_E_EXPENSES_1">#N/A</definedName>
    <definedName name="SUM_E_INCOME_1">#N/A</definedName>
    <definedName name="SUM_E_LIABILITIES_1">#N/A</definedName>
    <definedName name="SUM_E_SUSPENSE_1">#N/A</definedName>
    <definedName name="SUM_F">#N/A</definedName>
    <definedName name="SUM_F_1">#N/A</definedName>
    <definedName name="SUM_F_ASSETS_1">#N/A</definedName>
    <definedName name="SUM_F_CAPITAL_1">#N/A</definedName>
    <definedName name="SUM_F_EXPENSES_1">#N/A</definedName>
    <definedName name="SUM_F_INCOME_1">#N/A</definedName>
    <definedName name="SUM_F_LIABILITIES_1">#N/A</definedName>
    <definedName name="SUM_F_SUSPENSE_1">#N/A</definedName>
    <definedName name="SUM_G">#N/A</definedName>
    <definedName name="SUM_G_1">#N/A</definedName>
    <definedName name="SUM_G_ASSETS_1">#N/A</definedName>
    <definedName name="SUM_G_CAPITAL_1">#N/A</definedName>
    <definedName name="SUM_G_EXPENSES_1">#N/A</definedName>
    <definedName name="SUM_G_INCOME_1">#N/A</definedName>
    <definedName name="SUM_G_LIABILITIES_1">#N/A</definedName>
    <definedName name="SUM_G_SUSPENSE_1">#N/A</definedName>
    <definedName name="SUM_H">#N/A</definedName>
    <definedName name="SUM_H___1703__1">#N/A</definedName>
    <definedName name="SUM_H___1707__1">#N/A</definedName>
    <definedName name="SUM_H__1">#N/A</definedName>
    <definedName name="SUM_H_1">#N/A</definedName>
    <definedName name="SUM_H_ASSETS_1">#N/A</definedName>
    <definedName name="SUM_H_CAPITAL_1">#N/A</definedName>
    <definedName name="SUM_H_CRN__2035___3__1">#N/A</definedName>
    <definedName name="SUM_H_CRN__2035__1">#N/A</definedName>
    <definedName name="SUM_H_CRN__2072___3__1">#N/A</definedName>
    <definedName name="SUM_H_CRN__2072__1">#N/A</definedName>
    <definedName name="SUM_H_CRN__2073___3__1">#N/A</definedName>
    <definedName name="SUM_H_CRN__2073__1">#N/A</definedName>
    <definedName name="SUM_H_CRN__2074___3__1">#N/A</definedName>
    <definedName name="SUM_H_CRN__2074__1">#N/A</definedName>
    <definedName name="SUM_H_CRN__2075___3__1">#N/A</definedName>
    <definedName name="SUM_H_CRN__2075__1">#N/A</definedName>
    <definedName name="SUM_H_CRN__2202___3__1">#N/A</definedName>
    <definedName name="SUM_H_CRN__2202__1">#N/A</definedName>
    <definedName name="SUM_H_CRN__2212___3__1">#N/A</definedName>
    <definedName name="SUM_H_CRN__2212__1">#N/A</definedName>
    <definedName name="SUM_H_CRN__2213___3__1">#N/A</definedName>
    <definedName name="SUM_H_CRN__2213__1">#N/A</definedName>
    <definedName name="SUM_H_CRN__2214___3__1">#N/A</definedName>
    <definedName name="SUM_H_CRN__2214__1">#N/A</definedName>
    <definedName name="SUM_H_CRN__2215___3__1">#N/A</definedName>
    <definedName name="SUM_H_CRN__2215__1">#N/A</definedName>
    <definedName name="SUM_H_CRN__2318___3__1">#N/A</definedName>
    <definedName name="SUM_H_CRN__2318__1">#N/A</definedName>
    <definedName name="SUM_H_CRN__2321___3__1">#N/A</definedName>
    <definedName name="SUM_H_CRN__2321__1">#N/A</definedName>
    <definedName name="SUM_H_CRN__2323___3__1">#N/A</definedName>
    <definedName name="SUM_H_CRN__2323__1">#N/A</definedName>
    <definedName name="SUM_H_CRN__2356___3__1">#N/A</definedName>
    <definedName name="SUM_H_CRN__2356__1">#N/A</definedName>
    <definedName name="SUM_H_CRN__2370___3__1">#N/A</definedName>
    <definedName name="SUM_H_CRN__2370__1">#N/A</definedName>
    <definedName name="SUM_H_CRN__4377___3__1">#N/A</definedName>
    <definedName name="SUM_H_CRN__4377__1">#N/A</definedName>
    <definedName name="SUM_H_CRN__4378___3__1">#N/A</definedName>
    <definedName name="SUM_H_CRN__4378__1">#N/A</definedName>
    <definedName name="SUM_H_CRN__5521___3__1">#N/A</definedName>
    <definedName name="SUM_H_CRN__5521__1">#N/A</definedName>
    <definedName name="SUM_H_CRN__5522___3__1">#N/A</definedName>
    <definedName name="SUM_H_CRN__5522__1">#N/A</definedName>
    <definedName name="SUM_H_CRN__5523___3__1">#N/A</definedName>
    <definedName name="SUM_H_CRN__5523__1">#N/A</definedName>
    <definedName name="SUM_H_CRN__5524___3__1">#N/A</definedName>
    <definedName name="SUM_H_CRN__5524__1">#N/A</definedName>
    <definedName name="SUM_H_CRN__6020___3__1">#N/A</definedName>
    <definedName name="SUM_H_CRN__6020__1">#N/A</definedName>
    <definedName name="SUM_H_CRN__6055___3__1">#N/A</definedName>
    <definedName name="SUM_H_CRN__6055__1">#N/A</definedName>
    <definedName name="SUM_H_CRN__6063___3__1">#N/A</definedName>
    <definedName name="SUM_H_CRN__6063__1">#N/A</definedName>
    <definedName name="SUM_H_CRN__6478___3__1">#N/A</definedName>
    <definedName name="SUM_H_CRN__6478__1">#N/A</definedName>
    <definedName name="SUM_H_CRN__6505___3__1">#N/A</definedName>
    <definedName name="SUM_H_CRN__6505__1">#N/A</definedName>
    <definedName name="SUM_H_CRN__6507___3__1">#N/A</definedName>
    <definedName name="SUM_H_CRN__6507__1">#N/A</definedName>
    <definedName name="SUM_H_CRN__6543___3__1">#N/A</definedName>
    <definedName name="SUM_H_CRN__6543__1">#N/A</definedName>
    <definedName name="SUM_H_CRN_1">#N/A</definedName>
    <definedName name="SUM_H_EXPENSES_1">#N/A</definedName>
    <definedName name="SUM_H_INCOME_1">#N/A</definedName>
    <definedName name="SUM_H_LIABILITIES_1">#N/A</definedName>
    <definedName name="SUM_H_SUSPENSE_1">#N/A</definedName>
    <definedName name="SUM_I">#N/A</definedName>
    <definedName name="SUM_I_1">#N/A</definedName>
    <definedName name="SUM_I_ASSETS_1">#N/A</definedName>
    <definedName name="SUM_I_CAPITAL_1">#N/A</definedName>
    <definedName name="SUM_I_CNC_1">#N/A</definedName>
    <definedName name="SUM_I_CNC_STOCK_1">#N/A</definedName>
    <definedName name="SUM_I_CNI1__1">#N/A</definedName>
    <definedName name="SUM_I_CNI1__STOCK_1">#N/A</definedName>
    <definedName name="SUM_I_CNI2__1">#N/A</definedName>
    <definedName name="SUM_I_CNI2__STOCK_1">#N/A</definedName>
    <definedName name="SUM_I_CNIIV_1">#N/A</definedName>
    <definedName name="SUM_I_CNIIV_STOCK_1">#N/A</definedName>
    <definedName name="SUM_I_EXPENSES_1">#N/A</definedName>
    <definedName name="SUM_I_INCOME_1">#N/A</definedName>
    <definedName name="SUM_I_LIABILITIES_1">#N/A</definedName>
    <definedName name="SUM_I_SUSPENSE_1">#N/A</definedName>
    <definedName name="SUM_J">#N/A</definedName>
    <definedName name="SUM_J_1">#N/A</definedName>
    <definedName name="SUM_J_ASSETS_1">#N/A</definedName>
    <definedName name="SUM_J_CAPITAL_1">#N/A</definedName>
    <definedName name="SUM_J_EXPENSES_1">#N/A</definedName>
    <definedName name="SUM_J_INCOME_1">#N/A</definedName>
    <definedName name="SUM_J_LIABILITIES_1">#N/A</definedName>
    <definedName name="SUM_J_SUSPENSE_1">#N/A</definedName>
    <definedName name="SUM_K_1">#N/A</definedName>
    <definedName name="SUM_K_ASSETS_1">#N/A</definedName>
    <definedName name="SUM_K_CAPITAL_1">#N/A</definedName>
    <definedName name="SUM_K_EXPENSES_1">#N/A</definedName>
    <definedName name="SUM_K_INCOME_1">#N/A</definedName>
    <definedName name="SUM_K_LIABILITIES_1">#N/A</definedName>
    <definedName name="SUM_K_SUSPENSE_1">#N/A</definedName>
    <definedName name="SUM_L_1">#N/A</definedName>
    <definedName name="SUM_L_ASSETS_1">#N/A</definedName>
    <definedName name="SUM_L_CAPITAL_1">#N/A</definedName>
    <definedName name="SUM_L_EXPENSES_1">#N/A</definedName>
    <definedName name="SUM_L_INCOME_1">#N/A</definedName>
    <definedName name="SUM_L_LIABILITIES_1">#N/A</definedName>
    <definedName name="SUM_L_SUSPENSE_1">#N/A</definedName>
    <definedName name="SUM_M_1">#N/A</definedName>
    <definedName name="SUM_M_ASSETS_1">#N/A</definedName>
    <definedName name="SUM_M_CAPITAL_1">#N/A</definedName>
    <definedName name="SUM_M_EXPENSES_1">#N/A</definedName>
    <definedName name="SUM_M_INCOME_1">#N/A</definedName>
    <definedName name="SUM_M_LIABILITIES_1">#N/A</definedName>
    <definedName name="SUM_M_SUSPENSE_1">#N/A</definedName>
    <definedName name="SUM_N_1">#N/A</definedName>
    <definedName name="SUM_N_ASSETS_1">#N/A</definedName>
    <definedName name="SUM_N_CAPITAL_1">#N/A</definedName>
    <definedName name="SUM_N_CNC_1">#N/A</definedName>
    <definedName name="SUM_N_CNC_STOCK_1">#N/A</definedName>
    <definedName name="SUM_N_CNI1__1">#N/A</definedName>
    <definedName name="SUM_N_CNI1__STOCK_1">#N/A</definedName>
    <definedName name="SUM_N_CNI2__1">#N/A</definedName>
    <definedName name="SUM_N_CNI2__STOCK_1">#N/A</definedName>
    <definedName name="SUM_N_CNIIV_1">#N/A</definedName>
    <definedName name="SUM_N_CNIIV_STOCK_1">#N/A</definedName>
    <definedName name="SUM_N_EXPENSES_1">#N/A</definedName>
    <definedName name="SUM_N_INCOME_1">#N/A</definedName>
    <definedName name="SUM_N_LIABILITIES_1">#N/A</definedName>
    <definedName name="SUM_N_SUSPENSE_1">#N/A</definedName>
    <definedName name="SUM_O_1">#N/A</definedName>
    <definedName name="SUM_O_CNC_1">#N/A</definedName>
    <definedName name="SUM_O_CNC_STOCK_1">#N/A</definedName>
    <definedName name="SUM_O_CNI1__1">#N/A</definedName>
    <definedName name="SUM_O_CNI1__STOCK_1">#N/A</definedName>
    <definedName name="SUM_O_CNI2__1">#N/A</definedName>
    <definedName name="SUM_O_CNI2__STOCK_1">#N/A</definedName>
    <definedName name="SUM_O_CNIIV_1">#N/A</definedName>
    <definedName name="SUM_O_CNIIV_STOCK_1">#N/A</definedName>
    <definedName name="SUM_P_1">#N/A</definedName>
    <definedName name="SUM_P_CNC_1">#N/A</definedName>
    <definedName name="SUM_P_CNC_STOCK_1">#N/A</definedName>
    <definedName name="SUM_P_CNI1__1">#N/A</definedName>
    <definedName name="SUM_P_CNI1__STOCK_1">#N/A</definedName>
    <definedName name="SUM_P_CNI2__1">#N/A</definedName>
    <definedName name="SUM_P_CNI2__STOCK_1">#N/A</definedName>
    <definedName name="SUM_P_CNIIV_1">#N/A</definedName>
    <definedName name="SUM_P_CNIIV_STOCK_1">#N/A</definedName>
    <definedName name="SUM_R_1">#N/A</definedName>
    <definedName name="SUM_R_CNC_1">#N/A</definedName>
    <definedName name="SUM_R_CNC_STOCK_1">#N/A</definedName>
    <definedName name="SUM_R_CNI1__1">#N/A</definedName>
    <definedName name="SUM_R_CNI1__STOCK_1">#N/A</definedName>
    <definedName name="SUM_R_CNI2__1">#N/A</definedName>
    <definedName name="SUM_R_CNI2__STOCK_1">#N/A</definedName>
    <definedName name="SUM_R_CNIIV_1">#N/A</definedName>
    <definedName name="SUM_R_CNIIV_STOCK_1">#N/A</definedName>
    <definedName name="SUM_S_1">#N/A</definedName>
    <definedName name="SUM_S_CNC_1">#N/A</definedName>
    <definedName name="SUM_S_CNC_STOCK_1">#N/A</definedName>
    <definedName name="SUM_S_CNI1__1">#N/A</definedName>
    <definedName name="SUM_S_CNI1__STOCK_1">#N/A</definedName>
    <definedName name="SUM_S_CNI2__1">#N/A</definedName>
    <definedName name="SUM_S_CNI2__STOCK_1">#N/A</definedName>
    <definedName name="SUM_S_CNIIV_1">#N/A</definedName>
    <definedName name="SUM_S_CNIIV_STOCK_1">#N/A</definedName>
    <definedName name="SUM_T_1">#N/A</definedName>
    <definedName name="SUM_T_CNC_1">#N/A</definedName>
    <definedName name="SUM_T_CNC_STOCK_1">#N/A</definedName>
    <definedName name="SUM_T_CNI1__1">#N/A</definedName>
    <definedName name="SUM_T_CNI1__STOCK_1">#N/A</definedName>
    <definedName name="SUM_T_CNI2__1">#N/A</definedName>
    <definedName name="SUM_T_CNI2__STOCK_1">#N/A</definedName>
    <definedName name="SUM_T_CNIIV_1">#N/A</definedName>
    <definedName name="SUM_T_CNIIV_STOCK_1">#N/A</definedName>
    <definedName name="SVERKA" localSheetId="15" hidden="1">{#N/A,#N/A,FALSE,"REC";#N/A,#N/A,FALSE,"ASSETS";#N/A,#N/A,FALSE,"LIABILITIES";#N/A,#N/A,FALSE,"P&amp;L";#N/A,#N/A,FALSE,"FUNDS";#N/A,#N/A,FALSE,"CASH";#N/A,#N/A,FALSE,"1,2";#N/A,#N/A,FALSE,"3";#N/A,#N/A,FALSE,"4";#N/A,#N/A,FALSE,"5,6,7";#N/A,#N/A,FALSE,"8,9"}</definedName>
    <definedName name="SVERKA" localSheetId="14" hidden="1">{#N/A,#N/A,FALSE,"REC";#N/A,#N/A,FALSE,"ASSETS";#N/A,#N/A,FALSE,"LIABILITIES";#N/A,#N/A,FALSE,"P&amp;L";#N/A,#N/A,FALSE,"FUNDS";#N/A,#N/A,FALSE,"CASH";#N/A,#N/A,FALSE,"1,2";#N/A,#N/A,FALSE,"3";#N/A,#N/A,FALSE,"4";#N/A,#N/A,FALSE,"5,6,7";#N/A,#N/A,FALSE,"8,9"}</definedName>
    <definedName name="SVERKA" localSheetId="16" hidden="1">{#N/A,#N/A,FALSE,"REC";#N/A,#N/A,FALSE,"ASSETS";#N/A,#N/A,FALSE,"LIABILITIES";#N/A,#N/A,FALSE,"P&amp;L";#N/A,#N/A,FALSE,"FUNDS";#N/A,#N/A,FALSE,"CASH";#N/A,#N/A,FALSE,"1,2";#N/A,#N/A,FALSE,"3";#N/A,#N/A,FALSE,"4";#N/A,#N/A,FALSE,"5,6,7";#N/A,#N/A,FALSE,"8,9"}</definedName>
    <definedName name="SVERKA" localSheetId="26" hidden="1">{#N/A,#N/A,FALSE,"REC";#N/A,#N/A,FALSE,"ASSETS";#N/A,#N/A,FALSE,"LIABILITIES";#N/A,#N/A,FALSE,"P&amp;L";#N/A,#N/A,FALSE,"FUNDS";#N/A,#N/A,FALSE,"CASH";#N/A,#N/A,FALSE,"1,2";#N/A,#N/A,FALSE,"3";#N/A,#N/A,FALSE,"4";#N/A,#N/A,FALSE,"5,6,7";#N/A,#N/A,FALSE,"8,9"}</definedName>
    <definedName name="SVERKA" localSheetId="28" hidden="1">{#N/A,#N/A,FALSE,"REC";#N/A,#N/A,FALSE,"ASSETS";#N/A,#N/A,FALSE,"LIABILITIES";#N/A,#N/A,FALSE,"P&amp;L";#N/A,#N/A,FALSE,"FUNDS";#N/A,#N/A,FALSE,"CASH";#N/A,#N/A,FALSE,"1,2";#N/A,#N/A,FALSE,"3";#N/A,#N/A,FALSE,"4";#N/A,#N/A,FALSE,"5,6,7";#N/A,#N/A,FALSE,"8,9"}</definedName>
    <definedName name="SVERKA" hidden="1">{#N/A,#N/A,FALSE,"REC";#N/A,#N/A,FALSE,"ASSETS";#N/A,#N/A,FALSE,"LIABILITIES";#N/A,#N/A,FALSE,"P&amp;L";#N/A,#N/A,FALSE,"FUNDS";#N/A,#N/A,FALSE,"CASH";#N/A,#N/A,FALSE,"1,2";#N/A,#N/A,FALSE,"3";#N/A,#N/A,FALSE,"4";#N/A,#N/A,FALSE,"5,6,7";#N/A,#N/A,FALSE,"8,9"}</definedName>
    <definedName name="t_year" localSheetId="15">#REF!</definedName>
    <definedName name="t_year" localSheetId="14">#REF!</definedName>
    <definedName name="t_year" localSheetId="16">#REF!</definedName>
    <definedName name="t_year">#REF!</definedName>
    <definedName name="T1_" localSheetId="15">#REF!</definedName>
    <definedName name="T1_" localSheetId="14">#REF!</definedName>
    <definedName name="T1_" localSheetId="16">#REF!</definedName>
    <definedName name="T1_">#REF!</definedName>
    <definedName name="T1_Protect" localSheetId="15">P15_T1_Protect,P16_T1_Protect,P17_T1_Protect,P18_T1_Protect,'Ист 3 мес 2021'!P19_T1_Protect</definedName>
    <definedName name="T1_Protect" localSheetId="14">P15_T1_Protect,P16_T1_Protect,P17_T1_Protect,P18_T1_Protect,'Ист 9 мес 2020'!P19_T1_Protect</definedName>
    <definedName name="T1_Protect" localSheetId="16">P15_T1_Protect,P16_T1_Protect,P17_T1_Protect,P18_T1_Protect,'Источники 6 месяцев 2021'!P19_T1_Protect</definedName>
    <definedName name="T1_Protect">P15_T1_Protect,P16_T1_Protect,P17_T1_Protect,P18_T1_Protect,P19_T1_Protect</definedName>
    <definedName name="T11?Data">#N/A</definedName>
    <definedName name="T17_Protection" localSheetId="15">P2_T17_Protection,P3_T17_Protection,P4_T17_Protection,P5_T17_Protection,P6_T17_Protection</definedName>
    <definedName name="T17_Protection" localSheetId="14">P2_T17_Protection,P3_T17_Protection,P4_T17_Protection,P5_T17_Protection,P6_T17_Protection</definedName>
    <definedName name="T17_Protection" localSheetId="16">P2_T17_Protection,P3_T17_Protection,P4_T17_Protection,P5_T17_Protection,P6_T17_Protection</definedName>
    <definedName name="T17_Protection">P2_T17_Protection,P3_T17_Protection,P4_T17_Protection,P5_T17_Protection,P6_T17_Protection</definedName>
    <definedName name="T18.1?Data" localSheetId="15">P1_T18.1?Data,P2_T18.1?Data</definedName>
    <definedName name="T18.1?Data" localSheetId="14">P1_T18.1?Data,P2_T18.1?Data</definedName>
    <definedName name="T18.1?Data" localSheetId="16">P1_T18.1?Data,P2_T18.1?Data</definedName>
    <definedName name="T18.1?Data">P1_T18.1?Data,P2_T18.1?Data</definedName>
    <definedName name="T19.1.1?Data" localSheetId="15">P1_T19.1.1?Data,P2_T19.1.1?Data</definedName>
    <definedName name="T19.1.1?Data" localSheetId="14">P1_T19.1.1?Data,P2_T19.1.1?Data</definedName>
    <definedName name="T19.1.1?Data" localSheetId="16">P1_T19.1.1?Data,P2_T19.1.1?Data</definedName>
    <definedName name="T19.1.1?Data">P1_T19.1.1?Data,P2_T19.1.1?Data</definedName>
    <definedName name="T19.1.2?Data" localSheetId="15">P1_T19.1.2?Data,P2_T19.1.2?Data</definedName>
    <definedName name="T19.1.2?Data" localSheetId="14">P1_T19.1.2?Data,P2_T19.1.2?Data</definedName>
    <definedName name="T19.1.2?Data" localSheetId="16">P1_T19.1.2?Data,P2_T19.1.2?Data</definedName>
    <definedName name="T19.1.2?Data">P1_T19.1.2?Data,P2_T19.1.2?Data</definedName>
    <definedName name="T19.2?Data" localSheetId="15">P1_T19.2?Data,P2_T19.2?Data</definedName>
    <definedName name="T19.2?Data" localSheetId="14">P1_T19.2?Data,P2_T19.2?Data</definedName>
    <definedName name="T19.2?Data" localSheetId="16">P1_T19.2?Data,P2_T19.2?Data</definedName>
    <definedName name="T19.2?Data">P1_T19.2?Data,P2_T19.2?Data</definedName>
    <definedName name="T2.1?Data">#N/A</definedName>
    <definedName name="T2.1?Protection" localSheetId="15">'Ист 3 мес 2021'!P6_T2.1?Protection</definedName>
    <definedName name="T2.1?Protection" localSheetId="14">'Ист 9 мес 2020'!P6_T2.1?Protection</definedName>
    <definedName name="T2.1?Protection" localSheetId="16">'Источники 6 месяцев 2021'!P6_T2.1?Protection</definedName>
    <definedName name="T2.1?Protection">P6_T2.1?Protection</definedName>
    <definedName name="T2?Protection" localSheetId="15">P1_T2?Protection,P2_T2?Protection</definedName>
    <definedName name="T2?Protection" localSheetId="14">P1_T2?Protection,P2_T2?Protection</definedName>
    <definedName name="T2?Protection" localSheetId="16">P1_T2?Protection,P2_T2?Protection</definedName>
    <definedName name="T2?Protection">P1_T2?Protection,P2_T2?Protection</definedName>
    <definedName name="T2_" localSheetId="15">#REF!</definedName>
    <definedName name="T2_" localSheetId="14">#REF!</definedName>
    <definedName name="T2_" localSheetId="16">#REF!</definedName>
    <definedName name="T2_">#REF!</definedName>
    <definedName name="T2_DiapProt" localSheetId="15">P1_T2_DiapProt,P2_T2_DiapProt</definedName>
    <definedName name="T2_DiapProt" localSheetId="14">P1_T2_DiapProt,P2_T2_DiapProt</definedName>
    <definedName name="T2_DiapProt" localSheetId="16">P1_T2_DiapProt,P2_T2_DiapProt</definedName>
    <definedName name="T2_DiapProt">P1_T2_DiapProt,P2_T2_DiapProt</definedName>
    <definedName name="T21.2.1?Data" localSheetId="15">P1_T21.2.1?Data,P2_T21.2.1?Data</definedName>
    <definedName name="T21.2.1?Data" localSheetId="14">P1_T21.2.1?Data,P2_T21.2.1?Data</definedName>
    <definedName name="T21.2.1?Data" localSheetId="16">P1_T21.2.1?Data,P2_T21.2.1?Data</definedName>
    <definedName name="T21.2.1?Data">P1_T21.2.1?Data,P2_T21.2.1?Data</definedName>
    <definedName name="T21.2.2?Data" localSheetId="15">P1_T21.2.2?Data,P2_T21.2.2?Data</definedName>
    <definedName name="T21.2.2?Data" localSheetId="14">P1_T21.2.2?Data,P2_T21.2.2?Data</definedName>
    <definedName name="T21.2.2?Data" localSheetId="16">P1_T21.2.2?Data,P2_T21.2.2?Data</definedName>
    <definedName name="T21.2.2?Data">P1_T21.2.2?Data,P2_T21.2.2?Data</definedName>
    <definedName name="T21.4?Data" localSheetId="15">P1_T21.4?Data,P2_T21.4?Data</definedName>
    <definedName name="T21.4?Data" localSheetId="14">P1_T21.4?Data,P2_T21.4?Data</definedName>
    <definedName name="T21.4?Data" localSheetId="16">P1_T21.4?Data,P2_T21.4?Data</definedName>
    <definedName name="T21.4?Data">P1_T21.4?Data,P2_T21.4?Data</definedName>
    <definedName name="T21_Protection" localSheetId="15">P2_T21_Protection,P3_T21_Protection</definedName>
    <definedName name="T21_Protection" localSheetId="14">P2_T21_Protection,P3_T21_Protection</definedName>
    <definedName name="T21_Protection" localSheetId="16">P2_T21_Protection,P3_T21_Protection</definedName>
    <definedName name="T21_Protection">P2_T21_Protection,P3_T21_Protection</definedName>
    <definedName name="T25_protection" localSheetId="15">P1_T25_protection,P2_T25_protection</definedName>
    <definedName name="T25_protection" localSheetId="14">P1_T25_protection,P2_T25_protection</definedName>
    <definedName name="T25_protection" localSheetId="16">P1_T25_protection,P2_T25_protection</definedName>
    <definedName name="T25_protection">P1_T25_protection,P2_T25_protection</definedName>
    <definedName name="T28.3?unit?РУБ.ГКАЛ" localSheetId="15">P1_T28.3?unit?РУБ.ГКАЛ,P2_T28.3?unit?РУБ.ГКАЛ</definedName>
    <definedName name="T28.3?unit?РУБ.ГКАЛ" localSheetId="14">P1_T28.3?unit?РУБ.ГКАЛ,P2_T28.3?unit?РУБ.ГКАЛ</definedName>
    <definedName name="T28.3?unit?РУБ.ГКАЛ" localSheetId="16">P1_T28.3?unit?РУБ.ГКАЛ,P2_T28.3?unit?РУБ.ГКАЛ</definedName>
    <definedName name="T28.3?unit?РУБ.ГКАЛ">P1_T28.3?unit?РУБ.ГКАЛ,P2_T28.3?unit?РУБ.ГКАЛ</definedName>
    <definedName name="T28?axis?R?ПЭ" localSheetId="15">P2_T28?axis?R?ПЭ,P3_T28?axis?R?ПЭ,P4_T28?axis?R?ПЭ,P5_T28?axis?R?ПЭ,P6_T28?axis?R?ПЭ</definedName>
    <definedName name="T28?axis?R?ПЭ" localSheetId="14">P2_T28?axis?R?ПЭ,P3_T28?axis?R?ПЭ,P4_T28?axis?R?ПЭ,P5_T28?axis?R?ПЭ,P6_T28?axis?R?ПЭ</definedName>
    <definedName name="T28?axis?R?ПЭ" localSheetId="16">P2_T28?axis?R?ПЭ,P3_T28?axis?R?ПЭ,P4_T28?axis?R?ПЭ,P5_T28?axis?R?ПЭ,P6_T28?axis?R?ПЭ</definedName>
    <definedName name="T28?axis?R?ПЭ">P2_T28?axis?R?ПЭ,P3_T28?axis?R?ПЭ,P4_T28?axis?R?ПЭ,P5_T28?axis?R?ПЭ,P6_T28?axis?R?ПЭ</definedName>
    <definedName name="T28?axis?R?ПЭ?" localSheetId="15">P2_T28?axis?R?ПЭ?,P3_T28?axis?R?ПЭ?,P4_T28?axis?R?ПЭ?,P5_T28?axis?R?ПЭ?,P6_T28?axis?R?ПЭ?</definedName>
    <definedName name="T28?axis?R?ПЭ?" localSheetId="14">P2_T28?axis?R?ПЭ?,P3_T28?axis?R?ПЭ?,P4_T28?axis?R?ПЭ?,P5_T28?axis?R?ПЭ?,P6_T28?axis?R?ПЭ?</definedName>
    <definedName name="T28?axis?R?ПЭ?" localSheetId="16">P2_T28?axis?R?ПЭ?,P3_T28?axis?R?ПЭ?,P4_T28?axis?R?ПЭ?,P5_T28?axis?R?ПЭ?,P6_T28?axis?R?ПЭ?</definedName>
    <definedName name="T28?axis?R?ПЭ?">P2_T28?axis?R?ПЭ?,P3_T28?axis?R?ПЭ?,P4_T28?axis?R?ПЭ?,P5_T28?axis?R?ПЭ?,P6_T28?axis?R?ПЭ?</definedName>
    <definedName name="T28_Protection" localSheetId="15">P9_T28_Protection,P10_T28_Protection,P11_T28_Protection,'Ист 3 мес 2021'!P12_T28_Protection</definedName>
    <definedName name="T28_Protection" localSheetId="14">P9_T28_Protection,P10_T28_Protection,P11_T28_Protection,'Ист 9 мес 2020'!P12_T28_Protection</definedName>
    <definedName name="T28_Protection" localSheetId="16">P9_T28_Protection,P10_T28_Protection,P11_T28_Protection,'Источники 6 месяцев 2021'!P12_T28_Protection</definedName>
    <definedName name="T28_Protection">P9_T28_Protection,P10_T28_Protection,P11_T28_Protection,P12_T28_Protection</definedName>
    <definedName name="T29?item_ext?1СТ" localSheetId="15">P1_T29?item_ext?1СТ</definedName>
    <definedName name="T29?item_ext?1СТ" localSheetId="14">P1_T29?item_ext?1СТ</definedName>
    <definedName name="T29?item_ext?1СТ" localSheetId="16">P1_T29?item_ext?1СТ</definedName>
    <definedName name="T29?item_ext?1СТ">P1_T29?item_ext?1СТ</definedName>
    <definedName name="T29?item_ext?2СТ.М" localSheetId="15">P1_T29?item_ext?2СТ.М</definedName>
    <definedName name="T29?item_ext?2СТ.М" localSheetId="14">P1_T29?item_ext?2СТ.М</definedName>
    <definedName name="T29?item_ext?2СТ.М" localSheetId="16">P1_T29?item_ext?2СТ.М</definedName>
    <definedName name="T29?item_ext?2СТ.М">P1_T29?item_ext?2СТ.М</definedName>
    <definedName name="T29?item_ext?2СТ.Э" localSheetId="15">P1_T29?item_ext?2СТ.Э</definedName>
    <definedName name="T29?item_ext?2СТ.Э" localSheetId="14">P1_T29?item_ext?2СТ.Э</definedName>
    <definedName name="T29?item_ext?2СТ.Э" localSheetId="16">P1_T29?item_ext?2СТ.Э</definedName>
    <definedName name="T29?item_ext?2СТ.Э">P1_T29?item_ext?2СТ.Э</definedName>
    <definedName name="T29?L10" localSheetId="15">P1_T29?L10</definedName>
    <definedName name="T29?L10" localSheetId="14">P1_T29?L10</definedName>
    <definedName name="T29?L10" localSheetId="16">P1_T29?L10</definedName>
    <definedName name="T29?L10">P1_T29?L10</definedName>
    <definedName name="T7?Data">#N/A</definedName>
    <definedName name="TABLE" localSheetId="9">'Прил 1_к №24 (разд 1-2)'!#REF!</definedName>
    <definedName name="TABLE" localSheetId="10">'Прил 1_к №24 (разд 3)'!#REF!</definedName>
    <definedName name="TABLE" localSheetId="13">'Прил 20 к №320'!#REF!</definedName>
    <definedName name="TABLE" localSheetId="12">'Прил 9 к №320'!#REF!</definedName>
    <definedName name="TABLE_2" localSheetId="9">'Прил 1_к №24 (разд 1-2)'!#REF!</definedName>
    <definedName name="TABLE_2" localSheetId="10">'Прил 1_к №24 (разд 3)'!#REF!</definedName>
    <definedName name="TABLE_2" localSheetId="13">'Прил 20 к №320'!#REF!</definedName>
    <definedName name="TABLE_2" localSheetId="12">'Прил 9 к №320'!#REF!</definedName>
    <definedName name="TARGET" localSheetId="15">#REF!</definedName>
    <definedName name="TARGET" localSheetId="14">#REF!</definedName>
    <definedName name="TARGET" localSheetId="16">#REF!</definedName>
    <definedName name="TARGET">#REF!</definedName>
    <definedName name="temp">#N/A</definedName>
    <definedName name="TempVolume" localSheetId="15">#REF!</definedName>
    <definedName name="TempVolume" localSheetId="14">#REF!</definedName>
    <definedName name="TempVolume" localSheetId="16">#REF!</definedName>
    <definedName name="TempVolume">#REF!</definedName>
    <definedName name="test">#N/A</definedName>
    <definedName name="test2">#N/A</definedName>
    <definedName name="TG" localSheetId="15">#REF!</definedName>
    <definedName name="TG" localSheetId="14">#REF!</definedName>
    <definedName name="TG" localSheetId="16">#REF!</definedName>
    <definedName name="TG">#REF!</definedName>
    <definedName name="time" localSheetId="15">#REF!</definedName>
    <definedName name="time" localSheetId="14">#REF!</definedName>
    <definedName name="time" localSheetId="16">#REF!</definedName>
    <definedName name="time">#REF!</definedName>
    <definedName name="title" localSheetId="15">#REF!</definedName>
    <definedName name="title" localSheetId="14">#REF!</definedName>
    <definedName name="title" localSheetId="16">#REF!</definedName>
    <definedName name="title">#REF!</definedName>
    <definedName name="tlfAprt" localSheetId="15">#REF!</definedName>
    <definedName name="tlfAprt" localSheetId="16">#REF!</definedName>
    <definedName name="tlfAprt">#REF!</definedName>
    <definedName name="tlfBank" localSheetId="15">#REF!</definedName>
    <definedName name="tlfBank" localSheetId="16">#REF!</definedName>
    <definedName name="tlfBank">#REF!</definedName>
    <definedName name="tlfCorp" localSheetId="15">#REF!</definedName>
    <definedName name="tlfCorp" localSheetId="16">#REF!</definedName>
    <definedName name="tlfCorp">#REF!</definedName>
    <definedName name="tlfCount" localSheetId="15">#REF!</definedName>
    <definedName name="tlfCount" localSheetId="16">#REF!</definedName>
    <definedName name="tlfCount">#REF!</definedName>
    <definedName name="tlfFIO" localSheetId="15">#REF!</definedName>
    <definedName name="tlfFIO" localSheetId="16">#REF!</definedName>
    <definedName name="tlfFIO">#REF!</definedName>
    <definedName name="tlfHouse" localSheetId="15">#REF!</definedName>
    <definedName name="tlfHouse" localSheetId="16">#REF!</definedName>
    <definedName name="tlfHouse">#REF!</definedName>
    <definedName name="tlfKAprt" localSheetId="15">#REF!</definedName>
    <definedName name="tlfKAprt" localSheetId="16">#REF!</definedName>
    <definedName name="tlfKAprt">#REF!</definedName>
    <definedName name="tlfKBank" localSheetId="15">#REF!</definedName>
    <definedName name="tlfKBank" localSheetId="16">#REF!</definedName>
    <definedName name="tlfKBank">#REF!</definedName>
    <definedName name="tlfKCorp" localSheetId="15">#REF!</definedName>
    <definedName name="tlfKCorp" localSheetId="16">#REF!</definedName>
    <definedName name="tlfKCorp">#REF!</definedName>
    <definedName name="tlfKCount" localSheetId="15">#REF!</definedName>
    <definedName name="tlfKCount" localSheetId="16">#REF!</definedName>
    <definedName name="tlfKCount">#REF!</definedName>
    <definedName name="tlfKFio" localSheetId="15">#REF!</definedName>
    <definedName name="tlfKFio" localSheetId="16">#REF!</definedName>
    <definedName name="tlfKFio">#REF!</definedName>
    <definedName name="tlfKHouse" localSheetId="15">#REF!</definedName>
    <definedName name="tlfKHouse" localSheetId="16">#REF!</definedName>
    <definedName name="tlfKHouse">#REF!</definedName>
    <definedName name="tlfKMonth" localSheetId="15">#REF!</definedName>
    <definedName name="tlfKMonth" localSheetId="16">#REF!</definedName>
    <definedName name="tlfKMonth">#REF!</definedName>
    <definedName name="tlfKStreet" localSheetId="15">#REF!</definedName>
    <definedName name="tlfKStreet" localSheetId="16">#REF!</definedName>
    <definedName name="tlfKStreet">#REF!</definedName>
    <definedName name="tlfKSum" localSheetId="15">#REF!</definedName>
    <definedName name="tlfKSum" localSheetId="16">#REF!</definedName>
    <definedName name="tlfKSum">#REF!</definedName>
    <definedName name="tlfKTarif" localSheetId="15">#REF!</definedName>
    <definedName name="tlfKTarif" localSheetId="16">#REF!</definedName>
    <definedName name="tlfKTarif">#REF!</definedName>
    <definedName name="tlfKTlfNum" localSheetId="15">#REF!</definedName>
    <definedName name="tlfKTlfNum" localSheetId="16">#REF!</definedName>
    <definedName name="tlfKTlfNum">#REF!</definedName>
    <definedName name="tlfKTotal" localSheetId="15">#REF!</definedName>
    <definedName name="tlfKTotal" localSheetId="16">#REF!</definedName>
    <definedName name="tlfKTotal">#REF!</definedName>
    <definedName name="tlfKYear" localSheetId="15">#REF!</definedName>
    <definedName name="tlfKYear" localSheetId="16">#REF!</definedName>
    <definedName name="tlfKYear">#REF!</definedName>
    <definedName name="tlfMonth" localSheetId="15">#REF!</definedName>
    <definedName name="tlfMonth" localSheetId="16">#REF!</definedName>
    <definedName name="tlfMonth">#REF!</definedName>
    <definedName name="tlfStreet" localSheetId="15">#REF!</definedName>
    <definedName name="tlfStreet" localSheetId="16">#REF!</definedName>
    <definedName name="tlfStreet">#REF!</definedName>
    <definedName name="tlfSum" localSheetId="15">#REF!</definedName>
    <definedName name="tlfSum" localSheetId="16">#REF!</definedName>
    <definedName name="tlfSum">#REF!</definedName>
    <definedName name="tlfTarif" localSheetId="15">#REF!</definedName>
    <definedName name="tlfTarif" localSheetId="16">#REF!</definedName>
    <definedName name="tlfTarif">#REF!</definedName>
    <definedName name="tlfTlfNum" localSheetId="15">#REF!</definedName>
    <definedName name="tlfTlfNum" localSheetId="16">#REF!</definedName>
    <definedName name="tlfTlfNum">#REF!</definedName>
    <definedName name="tlfTotal" localSheetId="15">#REF!</definedName>
    <definedName name="tlfTotal" localSheetId="16">#REF!</definedName>
    <definedName name="tlfTotal">#REF!</definedName>
    <definedName name="tlfYear" localSheetId="15">#REF!</definedName>
    <definedName name="tlfYear" localSheetId="16">#REF!</definedName>
    <definedName name="tlfYear">#REF!</definedName>
    <definedName name="Total_Interest" localSheetId="15">#REF!</definedName>
    <definedName name="Total_Interest" localSheetId="16">#REF!</definedName>
    <definedName name="Total_Interest">#REF!</definedName>
    <definedName name="Total_Pay" localSheetId="15">#REF!</definedName>
    <definedName name="Total_Pay" localSheetId="16">#REF!</definedName>
    <definedName name="Total_Pay">#REF!</definedName>
    <definedName name="Total_Payment" localSheetId="15">Scheduled_Payment+Extra_Payment</definedName>
    <definedName name="Total_Payment" localSheetId="14">Scheduled_Payment+Extra_Payment</definedName>
    <definedName name="Total_Payment" localSheetId="16">Scheduled_Payment+Extra_Payment</definedName>
    <definedName name="Total_Payment">Scheduled_Payment+Extra_Payment</definedName>
    <definedName name="TotalVolume" localSheetId="15">#REF!</definedName>
    <definedName name="TotalVolume" localSheetId="14">#REF!</definedName>
    <definedName name="TotalVolume" localSheetId="16">#REF!</definedName>
    <definedName name="TotalVolume">#REF!</definedName>
    <definedName name="TRAILER_TOP">26</definedName>
    <definedName name="TRAILER_TOP_1">#N/A</definedName>
    <definedName name="TransitLosses" localSheetId="15">#REF!</definedName>
    <definedName name="TransitLosses" localSheetId="14">#REF!</definedName>
    <definedName name="TransitLosses" localSheetId="16">#REF!</definedName>
    <definedName name="TransitLosses">#REF!</definedName>
    <definedName name="ttui" localSheetId="15">'Ист 3 мес 2021'!ttui</definedName>
    <definedName name="ttui" localSheetId="14">'Ист 9 мес 2020'!ttui</definedName>
    <definedName name="ttui" localSheetId="16">'Источники 6 месяцев 2021'!ttui</definedName>
    <definedName name="ttui" localSheetId="26">'ф2 2200'!ttui</definedName>
    <definedName name="ttui" localSheetId="28">'ф2 2200- 2 кв'!ttui</definedName>
    <definedName name="ttui">[0]!ttui</definedName>
    <definedName name="ttuu" localSheetId="15">'Ист 3 мес 2021'!ttuu</definedName>
    <definedName name="ttuu" localSheetId="14">'Ист 9 мес 2020'!ttuu</definedName>
    <definedName name="ttuu" localSheetId="16">'Источники 6 месяцев 2021'!ttuu</definedName>
    <definedName name="ttuu" localSheetId="26">'ф2 2200'!ttuu</definedName>
    <definedName name="ttuu" localSheetId="28">'ф2 2200- 2 кв'!ttuu</definedName>
    <definedName name="ttuu">[0]!ttuu</definedName>
    <definedName name="ttyu" localSheetId="15">'Ист 3 мес 2021'!ttyu</definedName>
    <definedName name="ttyu" localSheetId="14">'Ист 9 мес 2020'!ttyu</definedName>
    <definedName name="ttyu" localSheetId="16">'Источники 6 месяцев 2021'!ttyu</definedName>
    <definedName name="ttyu" localSheetId="26">'ф2 2200'!ttyu</definedName>
    <definedName name="ttyu" localSheetId="28">'ф2 2200- 2 кв'!ttyu</definedName>
    <definedName name="ttyu">[0]!ttyu</definedName>
    <definedName name="ttyui" localSheetId="15">'Ист 3 мес 2021'!ttyui</definedName>
    <definedName name="ttyui" localSheetId="14">'Ист 9 мес 2020'!ttyui</definedName>
    <definedName name="ttyui" localSheetId="16">'Источники 6 месяцев 2021'!ttyui</definedName>
    <definedName name="ttyui" localSheetId="26">'ф2 2200'!ttyui</definedName>
    <definedName name="ttyui" localSheetId="28">'ф2 2200- 2 кв'!ttyui</definedName>
    <definedName name="ttyui">[0]!ttyui</definedName>
    <definedName name="ttyuu" localSheetId="15">'Ист 3 мес 2021'!ttyuu</definedName>
    <definedName name="ttyuu" localSheetId="14">'Ист 9 мес 2020'!ttyuu</definedName>
    <definedName name="ttyuu" localSheetId="16">'Источники 6 месяцев 2021'!ttyuu</definedName>
    <definedName name="ttyuu" localSheetId="26">'ф2 2200'!ttyuu</definedName>
    <definedName name="ttyuu" localSheetId="28">'ф2 2200- 2 кв'!ttyuu</definedName>
    <definedName name="ttyuu">[0]!ttyuu</definedName>
    <definedName name="ttyuui" localSheetId="15">'Ист 3 мес 2021'!ttyuui</definedName>
    <definedName name="ttyuui" localSheetId="14">'Ист 9 мес 2020'!ttyuui</definedName>
    <definedName name="ttyuui" localSheetId="16">'Источники 6 месяцев 2021'!ttyuui</definedName>
    <definedName name="ttyuui" localSheetId="26">'ф2 2200'!ttyuui</definedName>
    <definedName name="ttyuui" localSheetId="28">'ф2 2200- 2 кв'!ttyuui</definedName>
    <definedName name="ttyuui">[0]!ttyuui</definedName>
    <definedName name="ttyuuu" localSheetId="15">'Ист 3 мес 2021'!ttyuuu</definedName>
    <definedName name="ttyuuu" localSheetId="14">'Ист 9 мес 2020'!ttyuuu</definedName>
    <definedName name="ttyuuu" localSheetId="16">'Источники 6 месяцев 2021'!ttyuuu</definedName>
    <definedName name="ttyuuu" localSheetId="26">'ф2 2200'!ttyuuu</definedName>
    <definedName name="ttyuuu" localSheetId="28">'ф2 2200- 2 кв'!ttyuuu</definedName>
    <definedName name="ttyuuu">[0]!ttyuuu</definedName>
    <definedName name="tyuu" localSheetId="15">'Ист 3 мес 2021'!tyuu</definedName>
    <definedName name="tyuu" localSheetId="14">'Ист 9 мес 2020'!tyuu</definedName>
    <definedName name="tyuu" localSheetId="16">'Источники 6 месяцев 2021'!tyuu</definedName>
    <definedName name="tyuu" localSheetId="26">'ф2 2200'!tyuu</definedName>
    <definedName name="tyuu" localSheetId="28">'ф2 2200- 2 кв'!tyuu</definedName>
    <definedName name="tyuu">[0]!tyuu</definedName>
    <definedName name="tyyuu" localSheetId="15">'Ист 3 мес 2021'!tyyuu</definedName>
    <definedName name="tyyuu" localSheetId="14">'Ист 9 мес 2020'!tyyuu</definedName>
    <definedName name="tyyuu" localSheetId="16">'Источники 6 месяцев 2021'!tyyuu</definedName>
    <definedName name="tyyuu" localSheetId="26">'ф2 2200'!tyyuu</definedName>
    <definedName name="tyyuu" localSheetId="28">'ф2 2200- 2 кв'!tyyuu</definedName>
    <definedName name="tyyuu">[0]!tyyuu</definedName>
    <definedName name="tyyuuu" localSheetId="15">'Ист 3 мес 2021'!tyyuuu</definedName>
    <definedName name="tyyuuu" localSheetId="14">'Ист 9 мес 2020'!tyyuuu</definedName>
    <definedName name="tyyuuu" localSheetId="16">'Источники 6 месяцев 2021'!tyyuuu</definedName>
    <definedName name="tyyuuu" localSheetId="26">'ф2 2200'!tyyuuu</definedName>
    <definedName name="tyyuuu" localSheetId="28">'ф2 2200- 2 кв'!tyyuuu</definedName>
    <definedName name="tyyuuu">[0]!tyyuuu</definedName>
    <definedName name="Uitprav" localSheetId="15">#REF!</definedName>
    <definedName name="Uitprav" localSheetId="14">#REF!</definedName>
    <definedName name="Uitprav" localSheetId="16">#REF!</definedName>
    <definedName name="Uitprav">#REF!</definedName>
    <definedName name="ujkkl" localSheetId="15">'Ист 3 мес 2021'!ujkkl</definedName>
    <definedName name="ujkkl" localSheetId="14">'Ист 9 мес 2020'!ujkkl</definedName>
    <definedName name="ujkkl" localSheetId="16">'Источники 6 месяцев 2021'!ujkkl</definedName>
    <definedName name="ujkkl" localSheetId="26">'ф2 2200'!ujkkl</definedName>
    <definedName name="ujkkl" localSheetId="28">'ф2 2200- 2 кв'!ujkkl</definedName>
    <definedName name="ujkkl">[0]!ujkkl</definedName>
    <definedName name="upr" localSheetId="15">'Ист 3 мес 2021'!upr</definedName>
    <definedName name="upr" localSheetId="14">'Ист 9 мес 2020'!upr</definedName>
    <definedName name="upr" localSheetId="16">'Источники 6 месяцев 2021'!upr</definedName>
    <definedName name="upr">[0]!upr</definedName>
    <definedName name="us" localSheetId="15">#REF!</definedName>
    <definedName name="us" localSheetId="14">#REF!</definedName>
    <definedName name="us" localSheetId="16">#REF!</definedName>
    <definedName name="us">#REF!</definedName>
    <definedName name="USDRUS" localSheetId="15">#REF!</definedName>
    <definedName name="USDRUS" localSheetId="14">#REF!</definedName>
    <definedName name="USDRUS" localSheetId="16">#REF!</definedName>
    <definedName name="USDRUS">#REF!</definedName>
    <definedName name="uu" localSheetId="15">#REF!</definedName>
    <definedName name="uu" localSheetId="14">#REF!</definedName>
    <definedName name="uu" localSheetId="16">#REF!</definedName>
    <definedName name="uu">#REF!</definedName>
    <definedName name="ůůů" localSheetId="15">'Ист 3 мес 2021'!ůůů</definedName>
    <definedName name="ůůů" localSheetId="14">'Ист 9 мес 2020'!ůůů</definedName>
    <definedName name="ůůů" localSheetId="16">'Источники 6 месяцев 2021'!ůůů</definedName>
    <definedName name="ůůů">[0]!ůůů</definedName>
    <definedName name="uuuuuu">#N/A</definedName>
    <definedName name="Values_Entered" localSheetId="15">IF('Ист 3 мес 2021'!Loan_Amount*'Ист 3 мес 2021'!Interest_Rate*'Ист 3 мес 2021'!Loan_Years*'Ист 3 мес 2021'!Loan_Start&gt;0,1,0)</definedName>
    <definedName name="Values_Entered" localSheetId="14">IF('Ист 9 мес 2020'!Loan_Amount*Interest_Rate*Loan_Years*'Ист 9 мес 2020'!Loan_Start&gt;0,1,0)</definedName>
    <definedName name="Values_Entered" localSheetId="16">IF('Источники 6 месяцев 2021'!Loan_Amount*'Источники 6 месяцев 2021'!Interest_Rate*'Источники 6 месяцев 2021'!Loan_Years*'Источники 6 месяцев 2021'!Loan_Start&gt;0,1,0)</definedName>
    <definedName name="Values_Entered">IF(Loan_Amount*Interest_Rate*Loan_Years*Loan_Start&gt;0,1,0)</definedName>
    <definedName name="vasea" localSheetId="15">#REF!</definedName>
    <definedName name="vasea" localSheetId="14">#REF!</definedName>
    <definedName name="vasea" localSheetId="16">#REF!</definedName>
    <definedName name="vasea">#REF!</definedName>
    <definedName name="VV" localSheetId="15">'Ист 3 мес 2021'!VV</definedName>
    <definedName name="VV" localSheetId="14">'Ист 9 мес 2020'!VV</definedName>
    <definedName name="VV" localSheetId="16">'Источники 6 месяцев 2021'!VV</definedName>
    <definedName name="VV">[0]!VV</definedName>
    <definedName name="w" localSheetId="15">'Ист 3 мес 2021'!w</definedName>
    <definedName name="w" localSheetId="14">'Ист 9 мес 2020'!w</definedName>
    <definedName name="w" localSheetId="16">'Источники 6 месяцев 2021'!w</definedName>
    <definedName name="w" localSheetId="26">'ф2 2200'!w</definedName>
    <definedName name="w" localSheetId="28">'ф2 2200- 2 кв'!w</definedName>
    <definedName name="w">[0]!w</definedName>
    <definedName name="we" localSheetId="15">'Ист 3 мес 2021'!we</definedName>
    <definedName name="we" localSheetId="14">'Ист 9 мес 2020'!we</definedName>
    <definedName name="we" localSheetId="16">'Источники 6 месяцев 2021'!we</definedName>
    <definedName name="we">[0]!we</definedName>
    <definedName name="wrn.1." localSheetId="15" hidden="1">{"konoplin - Личное представление",#N/A,TRUE,"ФинПлан_1кв";"konoplin - Личное представление",#N/A,TRUE,"ФинПлан_2кв"}</definedName>
    <definedName name="wrn.1." localSheetId="14" hidden="1">{"konoplin - Личное представление",#N/A,TRUE,"ФинПлан_1кв";"konoplin - Личное представление",#N/A,TRUE,"ФинПлан_2кв"}</definedName>
    <definedName name="wrn.1." localSheetId="16" hidden="1">{"konoplin - Личное представление",#N/A,TRUE,"ФинПлан_1кв";"konoplin - Личное представление",#N/A,TRUE,"ФинПлан_2кв"}</definedName>
    <definedName name="wrn.1." localSheetId="17" hidden="1">{"konoplin - Личное представление",#N/A,TRUE,"ФинПлан_1кв";"konoplin - Личное представление",#N/A,TRUE,"ФинПлан_2кв"}</definedName>
    <definedName name="wrn.1." hidden="1">{"konoplin - Личное представление",#N/A,TRUE,"ФинПлан_1кв";"konoplin - Личное представление",#N/A,TRUE,"ФинПлан_2кв"}</definedName>
    <definedName name="wrn.SVERKA." localSheetId="15" hidden="1">{#N/A,#N/A,FALSE,"REC";#N/A,#N/A,FALSE,"ASSETS";#N/A,#N/A,FALSE,"LIABILITIES";#N/A,#N/A,FALSE,"P&amp;L";#N/A,#N/A,FALSE,"FUNDS";#N/A,#N/A,FALSE,"CASH";#N/A,#N/A,FALSE,"1,2";#N/A,#N/A,FALSE,"3";#N/A,#N/A,FALSE,"4";#N/A,#N/A,FALSE,"5,6,7";#N/A,#N/A,FALSE,"8,9"}</definedName>
    <definedName name="wrn.SVERKA." localSheetId="14" hidden="1">{#N/A,#N/A,FALSE,"REC";#N/A,#N/A,FALSE,"ASSETS";#N/A,#N/A,FALSE,"LIABILITIES";#N/A,#N/A,FALSE,"P&amp;L";#N/A,#N/A,FALSE,"FUNDS";#N/A,#N/A,FALSE,"CASH";#N/A,#N/A,FALSE,"1,2";#N/A,#N/A,FALSE,"3";#N/A,#N/A,FALSE,"4";#N/A,#N/A,FALSE,"5,6,7";#N/A,#N/A,FALSE,"8,9"}</definedName>
    <definedName name="wrn.SVERKA." localSheetId="16" hidden="1">{#N/A,#N/A,FALSE,"REC";#N/A,#N/A,FALSE,"ASSETS";#N/A,#N/A,FALSE,"LIABILITIES";#N/A,#N/A,FALSE,"P&amp;L";#N/A,#N/A,FALSE,"FUNDS";#N/A,#N/A,FALSE,"CASH";#N/A,#N/A,FALSE,"1,2";#N/A,#N/A,FALSE,"3";#N/A,#N/A,FALSE,"4";#N/A,#N/A,FALSE,"5,6,7";#N/A,#N/A,FALSE,"8,9"}</definedName>
    <definedName name="wrn.SVERKA." localSheetId="17" hidden="1">{#N/A,#N/A,FALSE,"REC";#N/A,#N/A,FALSE,"ASSETS";#N/A,#N/A,FALSE,"LIABILITIES";#N/A,#N/A,FALSE,"P&amp;L";#N/A,#N/A,FALSE,"FUNDS";#N/A,#N/A,FALSE,"CASH";#N/A,#N/A,FALSE,"1,2";#N/A,#N/A,FALSE,"3";#N/A,#N/A,FALSE,"4";#N/A,#N/A,FALSE,"5,6,7";#N/A,#N/A,FALSE,"8,9"}</definedName>
    <definedName name="wrn.SVERKA." localSheetId="26" hidden="1">{#N/A,#N/A,FALSE,"REC";#N/A,#N/A,FALSE,"ASSETS";#N/A,#N/A,FALSE,"LIABILITIES";#N/A,#N/A,FALSE,"P&amp;L";#N/A,#N/A,FALSE,"FUNDS";#N/A,#N/A,FALSE,"CASH";#N/A,#N/A,FALSE,"1,2";#N/A,#N/A,FALSE,"3";#N/A,#N/A,FALSE,"4";#N/A,#N/A,FALSE,"5,6,7";#N/A,#N/A,FALSE,"8,9"}</definedName>
    <definedName name="wrn.SVERKA." localSheetId="28" hidden="1">{#N/A,#N/A,FALSE,"REC";#N/A,#N/A,FALSE,"ASSETS";#N/A,#N/A,FALSE,"LIABILITIES";#N/A,#N/A,FALSE,"P&amp;L";#N/A,#N/A,FALSE,"FUNDS";#N/A,#N/A,FALSE,"CASH";#N/A,#N/A,FALSE,"1,2";#N/A,#N/A,FALSE,"3";#N/A,#N/A,FALSE,"4";#N/A,#N/A,FALSE,"5,6,7";#N/A,#N/A,FALSE,"8,9"}</definedName>
    <definedName name="wrn.SVERKA." hidden="1">{#N/A,#N/A,FALSE,"REC";#N/A,#N/A,FALSE,"ASSETS";#N/A,#N/A,FALSE,"LIABILITIES";#N/A,#N/A,FALSE,"P&amp;L";#N/A,#N/A,FALSE,"FUNDS";#N/A,#N/A,FALSE,"CASH";#N/A,#N/A,FALSE,"1,2";#N/A,#N/A,FALSE,"3";#N/A,#N/A,FALSE,"4";#N/A,#N/A,FALSE,"5,6,7";#N/A,#N/A,FALSE,"8,9"}</definedName>
    <definedName name="wrn.Сравнение._.с._.отраслями." localSheetId="15" hidden="1">{#N/A,#N/A,TRUE,"Лист1";#N/A,#N/A,TRUE,"Лист2";#N/A,#N/A,TRUE,"Лист3"}</definedName>
    <definedName name="wrn.Сравнение._.с._.отраслями." localSheetId="14" hidden="1">{#N/A,#N/A,TRUE,"Лист1";#N/A,#N/A,TRUE,"Лист2";#N/A,#N/A,TRUE,"Лист3"}</definedName>
    <definedName name="wrn.Сравнение._.с._.отраслями." localSheetId="16" hidden="1">{#N/A,#N/A,TRUE,"Лист1";#N/A,#N/A,TRUE,"Лист2";#N/A,#N/A,TRUE,"Лист3"}</definedName>
    <definedName name="wrn.Сравнение._.с._.отраслями." localSheetId="17" hidden="1">{#N/A,#N/A,TRUE,"Лист1";#N/A,#N/A,TRUE,"Лист2";#N/A,#N/A,TRUE,"Лист3"}</definedName>
    <definedName name="wrn.Сравнение._.с._.отраслями." localSheetId="26" hidden="1">{#N/A,#N/A,TRUE,"Лист1";#N/A,#N/A,TRUE,"Лист2";#N/A,#N/A,TRUE,"Лист3"}</definedName>
    <definedName name="wrn.Сравнение._.с._.отраслями." localSheetId="28" hidden="1">{#N/A,#N/A,TRUE,"Лист1";#N/A,#N/A,TRUE,"Лист2";#N/A,#N/A,TRUE,"Лист3"}</definedName>
    <definedName name="wrn.Сравнение._.с._.отраслями." hidden="1">{#N/A,#N/A,TRUE,"Лист1";#N/A,#N/A,TRUE,"Лист2";#N/A,#N/A,TRUE,"Лист3"}</definedName>
    <definedName name="www">#N/A</definedName>
    <definedName name="wwww" localSheetId="15">'Ист 3 мес 2021'!wwww</definedName>
    <definedName name="wwww" localSheetId="14">'Ист 9 мес 2020'!wwww</definedName>
    <definedName name="wwww" localSheetId="16">'Источники 6 месяцев 2021'!wwww</definedName>
    <definedName name="wwww" localSheetId="26">'ф2 2200'!wwww</definedName>
    <definedName name="wwww" localSheetId="28">'ф2 2200- 2 кв'!wwww</definedName>
    <definedName name="wwww">[0]!wwww</definedName>
    <definedName name="ytr" localSheetId="15">'Ист 3 мес 2021'!ytr</definedName>
    <definedName name="ytr" localSheetId="14">'Ист 9 мес 2020'!ytr</definedName>
    <definedName name="ytr" localSheetId="16">'Источники 6 месяцев 2021'!ytr</definedName>
    <definedName name="ytr" localSheetId="26">'ф2 2200'!ytr</definedName>
    <definedName name="ytr" localSheetId="28">'ф2 2200- 2 кв'!ytr</definedName>
    <definedName name="ytr">[0]!ytr</definedName>
    <definedName name="yuuii" localSheetId="15">'Ист 3 мес 2021'!yuuii</definedName>
    <definedName name="yuuii" localSheetId="14">'Ист 9 мес 2020'!yuuii</definedName>
    <definedName name="yuuii" localSheetId="16">'Источники 6 месяцев 2021'!yuuii</definedName>
    <definedName name="yuuii" localSheetId="26">'ф2 2200'!yuuii</definedName>
    <definedName name="yuuii" localSheetId="28">'ф2 2200- 2 кв'!yuuii</definedName>
    <definedName name="yuuii">[0]!yuuii</definedName>
    <definedName name="yuujj" localSheetId="15">'Ист 3 мес 2021'!yuujj</definedName>
    <definedName name="yuujj" localSheetId="14">'Ист 9 мес 2020'!yuujj</definedName>
    <definedName name="yuujj" localSheetId="16">'Источники 6 месяцев 2021'!yuujj</definedName>
    <definedName name="yuujj" localSheetId="26">'ф2 2200'!yuujj</definedName>
    <definedName name="yuujj" localSheetId="28">'ф2 2200- 2 кв'!yuujj</definedName>
    <definedName name="yuujj">[0]!yuujj</definedName>
    <definedName name="yyhuj" localSheetId="15">'Ист 3 мес 2021'!yyhuj</definedName>
    <definedName name="yyhuj" localSheetId="14">'Ист 9 мес 2020'!yyhuj</definedName>
    <definedName name="yyhuj" localSheetId="16">'Источники 6 месяцев 2021'!yyhuj</definedName>
    <definedName name="yyhuj" localSheetId="26">'ф2 2200'!yyhuj</definedName>
    <definedName name="yyhuj" localSheetId="28">'ф2 2200- 2 кв'!yyhuj</definedName>
    <definedName name="yyhuj">[0]!yyhuj</definedName>
    <definedName name="yyiik" localSheetId="15">'Ист 3 мес 2021'!yyiik</definedName>
    <definedName name="yyiik" localSheetId="14">'Ист 9 мес 2020'!yyiik</definedName>
    <definedName name="yyiik" localSheetId="16">'Источники 6 месяцев 2021'!yyiik</definedName>
    <definedName name="yyiik" localSheetId="26">'ф2 2200'!yyiik</definedName>
    <definedName name="yyiik" localSheetId="28">'ф2 2200- 2 кв'!yyiik</definedName>
    <definedName name="yyiik">[0]!yyiik</definedName>
    <definedName name="yyuiii" localSheetId="15">'Ист 3 мес 2021'!yyuiii</definedName>
    <definedName name="yyuiii" localSheetId="14">'Ист 9 мес 2020'!yyuiii</definedName>
    <definedName name="yyuiii" localSheetId="16">'Источники 6 месяцев 2021'!yyuiii</definedName>
    <definedName name="yyuiii" localSheetId="26">'ф2 2200'!yyuiii</definedName>
    <definedName name="yyuiii" localSheetId="28">'ф2 2200- 2 кв'!yyuiii</definedName>
    <definedName name="yyuiii">[0]!yyuiii</definedName>
    <definedName name="yyuu" localSheetId="15">'Ист 3 мес 2021'!yyuu</definedName>
    <definedName name="yyuu" localSheetId="14">'Ист 9 мес 2020'!yyuu</definedName>
    <definedName name="yyuu" localSheetId="16">'Источники 6 месяцев 2021'!yyuu</definedName>
    <definedName name="yyuu" localSheetId="26">'ф2 2200'!yyuu</definedName>
    <definedName name="yyuu" localSheetId="28">'ф2 2200- 2 кв'!yyuu</definedName>
    <definedName name="yyuu">[0]!yyuu</definedName>
    <definedName name="z" localSheetId="15">#REF!</definedName>
    <definedName name="z" localSheetId="14">#REF!</definedName>
    <definedName name="z" localSheetId="16">#REF!</definedName>
    <definedName name="z">#REF!</definedName>
    <definedName name="Z_1FE838F8_5D78_42A6_9580_C23B3AC86288_.wvu.PrintArea" localSheetId="17" hidden="1">УФ2!$A$5:$II$151</definedName>
    <definedName name="Z_1FE838F8_5D78_42A6_9580_C23B3AC86288_.wvu.PrintTitles" localSheetId="17" hidden="1">УФ2!$A:$C,УФ2!$9:$12</definedName>
    <definedName name="Z_30FEE15E_D26F_11D4_A6F7_00508B6A7686_.wvu.FilterData" hidden="1">#N/A</definedName>
    <definedName name="Z_30FEE15E_D26F_11D4_A6F7_00508B6A7686_.wvu.PrintArea" hidden="1">#N/A</definedName>
    <definedName name="Z_30FEE15E_D26F_11D4_A6F7_00508B6A7686_.wvu.PrintTitles" hidden="1">#N/A</definedName>
    <definedName name="Z_30FEE15E_D26F_11D4_A6F7_00508B6A7686_.wvu.Rows" hidden="1">#N/A</definedName>
    <definedName name="Z_3B8EB0F5_F665_424A_81B0_F6B11EF933EC_.wvu.PrintArea" localSheetId="17" hidden="1">УФ2!$A$5:$II$151</definedName>
    <definedName name="Z_3B8EB0F5_F665_424A_81B0_F6B11EF933EC_.wvu.PrintTitles" localSheetId="17" hidden="1">УФ2!$A:$C,УФ2!$9:$12</definedName>
    <definedName name="а" localSheetId="15">'Ист 3 мес 2021'!а</definedName>
    <definedName name="а" localSheetId="14">'Ист 9 мес 2020'!а</definedName>
    <definedName name="а" localSheetId="16">'Источники 6 месяцев 2021'!а</definedName>
    <definedName name="а" localSheetId="26">'ф2 2200'!а</definedName>
    <definedName name="а" localSheetId="28">'ф2 2200- 2 кв'!а</definedName>
    <definedName name="а">[0]!а</definedName>
    <definedName name="а1" localSheetId="15">#REF!</definedName>
    <definedName name="а1" localSheetId="14">#REF!</definedName>
    <definedName name="а1" localSheetId="16">#REF!</definedName>
    <definedName name="а1">#REF!</definedName>
    <definedName name="а30" localSheetId="15">#REF!</definedName>
    <definedName name="а30" localSheetId="14">#REF!</definedName>
    <definedName name="а30" localSheetId="16">#REF!</definedName>
    <definedName name="а30">#REF!</definedName>
    <definedName name="А8" localSheetId="15">#REF!</definedName>
    <definedName name="А8" localSheetId="14">#REF!</definedName>
    <definedName name="А8" localSheetId="16">#REF!</definedName>
    <definedName name="А8">#REF!</definedName>
    <definedName name="аа" localSheetId="15">'Ист 3 мес 2021'!аа</definedName>
    <definedName name="аа" localSheetId="14">'Ист 9 мес 2020'!аа</definedName>
    <definedName name="аа" localSheetId="16">'Источники 6 месяцев 2021'!аа</definedName>
    <definedName name="аа" localSheetId="26">'ф2 2200'!аа</definedName>
    <definedName name="аа" localSheetId="28">'ф2 2200- 2 кв'!аа</definedName>
    <definedName name="аа">[0]!аа</definedName>
    <definedName name="ааа" localSheetId="15">'Ист 3 мес 2021'!ааа</definedName>
    <definedName name="ааа" localSheetId="14">'Ист 9 мес 2020'!ааа</definedName>
    <definedName name="ааа" localSheetId="16">'Источники 6 месяцев 2021'!ааа</definedName>
    <definedName name="ааа" localSheetId="26">'ф2 2200'!ааа</definedName>
    <definedName name="ааа" localSheetId="28">'ф2 2200- 2 кв'!ааа</definedName>
    <definedName name="ааа">[0]!ааа</definedName>
    <definedName name="ааааа" localSheetId="15">'Ист 3 мес 2021'!ааааа</definedName>
    <definedName name="ааааа" localSheetId="14">'Ист 9 мес 2020'!ааааа</definedName>
    <definedName name="ааааа" localSheetId="16">'Источники 6 месяцев 2021'!ааааа</definedName>
    <definedName name="ааааа">[0]!ааааа</definedName>
    <definedName name="АААААААА" localSheetId="15">'Ист 3 мес 2021'!АААААААА</definedName>
    <definedName name="АААААААА" localSheetId="14">'Ист 9 мес 2020'!АААААААА</definedName>
    <definedName name="АААААААА" localSheetId="16">'Источники 6 месяцев 2021'!АААААААА</definedName>
    <definedName name="АААААААА" localSheetId="26">'ф2 2200'!АААААААА</definedName>
    <definedName name="АААААААА" localSheetId="28">'ф2 2200- 2 кв'!АААААААА</definedName>
    <definedName name="АААААААА">[0]!АААААААА</definedName>
    <definedName name="аанр" localSheetId="15">'Ист 3 мес 2021'!аанр</definedName>
    <definedName name="аанр" localSheetId="14">'Ист 9 мес 2020'!аанр</definedName>
    <definedName name="аанр" localSheetId="16">'Источники 6 месяцев 2021'!аанр</definedName>
    <definedName name="аанр" localSheetId="26">'ф2 2200'!аанр</definedName>
    <definedName name="аанр" localSheetId="28">'ф2 2200- 2 кв'!аанр</definedName>
    <definedName name="аанр">[0]!аанр</definedName>
    <definedName name="аб" localSheetId="15">'Ист 3 мес 2021'!аб</definedName>
    <definedName name="аб" localSheetId="14">'Ист 9 мес 2020'!аб</definedName>
    <definedName name="аб" localSheetId="16">'Источники 6 месяцев 2021'!аб</definedName>
    <definedName name="аб" localSheetId="26">'ф2 2200'!аб</definedName>
    <definedName name="аб" localSheetId="28">'ф2 2200- 2 кв'!аб</definedName>
    <definedName name="аб">[0]!аб</definedName>
    <definedName name="ав" localSheetId="15">'Ист 3 мес 2021'!ав</definedName>
    <definedName name="ав" localSheetId="14">'Ист 9 мес 2020'!ав</definedName>
    <definedName name="ав" localSheetId="16">'Источники 6 месяцев 2021'!ав</definedName>
    <definedName name="ав">[0]!ав</definedName>
    <definedName name="авг" localSheetId="15">#REF!</definedName>
    <definedName name="авг" localSheetId="14">#REF!</definedName>
    <definedName name="авг" localSheetId="16">#REF!</definedName>
    <definedName name="авг">#REF!</definedName>
    <definedName name="авг2" localSheetId="15">#REF!</definedName>
    <definedName name="авг2" localSheetId="14">#REF!</definedName>
    <definedName name="авг2" localSheetId="16">#REF!</definedName>
    <definedName name="авг2">#REF!</definedName>
    <definedName name="август" localSheetId="15">#REF!</definedName>
    <definedName name="август" localSheetId="14">#REF!</definedName>
    <definedName name="август" localSheetId="16">#REF!</definedName>
    <definedName name="август">#REF!</definedName>
    <definedName name="АвПокуп" localSheetId="15">#REF!</definedName>
    <definedName name="АвПокуп" localSheetId="16">#REF!</definedName>
    <definedName name="АвПокуп">#REF!</definedName>
    <definedName name="АвПокуп1" localSheetId="15">#REF!</definedName>
    <definedName name="АвПокуп1" localSheetId="16">#REF!</definedName>
    <definedName name="АвПокуп1">#REF!</definedName>
    <definedName name="АвПост" localSheetId="15">#REF!</definedName>
    <definedName name="АвПост" localSheetId="16">#REF!</definedName>
    <definedName name="АвПост">#REF!</definedName>
    <definedName name="АвПост1" localSheetId="15">#REF!</definedName>
    <definedName name="АвПост1" localSheetId="16">#REF!</definedName>
    <definedName name="АвПост1">#REF!</definedName>
    <definedName name="АВЧ_ВН" localSheetId="15">#REF!</definedName>
    <definedName name="АВЧ_ВН" localSheetId="16">#REF!</definedName>
    <definedName name="АВЧ_ВН">#REF!</definedName>
    <definedName name="АВЧ_С" localSheetId="15">#REF!</definedName>
    <definedName name="АВЧ_С" localSheetId="16">#REF!</definedName>
    <definedName name="АВЧ_С">#REF!</definedName>
    <definedName name="АВЧ_ТОЛ" localSheetId="15">#REF!</definedName>
    <definedName name="АВЧ_ТОЛ" localSheetId="16">#REF!</definedName>
    <definedName name="АВЧ_ТОЛ">#REF!</definedName>
    <definedName name="АВЧНЗ_АЛФ" localSheetId="15">#REF!</definedName>
    <definedName name="АВЧНЗ_АЛФ" localSheetId="16">#REF!</definedName>
    <definedName name="АВЧНЗ_АЛФ">#REF!</definedName>
    <definedName name="АВЧНЗ_МЕД" localSheetId="15">#REF!</definedName>
    <definedName name="АВЧНЗ_МЕД" localSheetId="16">#REF!</definedName>
    <definedName name="АВЧНЗ_МЕД">#REF!</definedName>
    <definedName name="АВЧНЗ_ХЛБ" localSheetId="15">#REF!</definedName>
    <definedName name="АВЧНЗ_ХЛБ" localSheetId="16">#REF!</definedName>
    <definedName name="АВЧНЗ_ХЛБ">#REF!</definedName>
    <definedName name="АВЧНЗ_ЭЛ" localSheetId="15">#REF!</definedName>
    <definedName name="АВЧНЗ_ЭЛ" localSheetId="16">#REF!</definedName>
    <definedName name="АВЧНЗ_ЭЛ">#REF!</definedName>
    <definedName name="аепгоык" localSheetId="15">'Ист 3 мес 2021'!аепгоык</definedName>
    <definedName name="аепгоык" localSheetId="14">'Ист 9 мес 2020'!аепгоык</definedName>
    <definedName name="аепгоык" localSheetId="16">'Источники 6 месяцев 2021'!аепгоык</definedName>
    <definedName name="аепгоык" localSheetId="26">'ф2 2200'!аепгоык</definedName>
    <definedName name="аепгоык" localSheetId="28">'ф2 2200- 2 кв'!аепгоык</definedName>
    <definedName name="аепгоык">[0]!аепгоык</definedName>
    <definedName name="АЛ_АВЧ" localSheetId="15">#REF!</definedName>
    <definedName name="АЛ_АВЧ" localSheetId="14">#REF!</definedName>
    <definedName name="АЛ_АВЧ" localSheetId="16">#REF!</definedName>
    <definedName name="АЛ_АВЧ">#REF!</definedName>
    <definedName name="АЛ_АТЧ" localSheetId="15">#REF!</definedName>
    <definedName name="АЛ_АТЧ" localSheetId="14">#REF!</definedName>
    <definedName name="АЛ_АТЧ" localSheetId="16">#REF!</definedName>
    <definedName name="АЛ_АТЧ">#REF!</definedName>
    <definedName name="АЛ_Ф" localSheetId="15">#REF!</definedName>
    <definedName name="АЛ_Ф" localSheetId="14">#REF!</definedName>
    <definedName name="АЛ_Ф" localSheetId="16">#REF!</definedName>
    <definedName name="АЛ_Ф">#REF!</definedName>
    <definedName name="АЛ_Ф_" localSheetId="15">#REF!</definedName>
    <definedName name="АЛ_Ф_" localSheetId="16">#REF!</definedName>
    <definedName name="АЛ_Ф_">#REF!</definedName>
    <definedName name="АЛ_Ф_ЗФА" localSheetId="15">#REF!</definedName>
    <definedName name="АЛ_Ф_ЗФА" localSheetId="16">#REF!</definedName>
    <definedName name="АЛ_Ф_ЗФА">#REF!</definedName>
    <definedName name="АЛ_Ф_Т" localSheetId="15">#REF!</definedName>
    <definedName name="АЛ_Ф_Т" localSheetId="16">#REF!</definedName>
    <definedName name="АЛ_Ф_Т">#REF!</definedName>
    <definedName name="АЛЮМ_АВЧ" localSheetId="15">#REF!</definedName>
    <definedName name="АЛЮМ_АВЧ" localSheetId="16">#REF!</definedName>
    <definedName name="АЛЮМ_АВЧ">#REF!</definedName>
    <definedName name="АЛЮМ_АТЧ" localSheetId="15">#REF!</definedName>
    <definedName name="АЛЮМ_АТЧ" localSheetId="16">#REF!</definedName>
    <definedName name="АЛЮМ_АТЧ">#REF!</definedName>
    <definedName name="амааа" localSheetId="15" hidden="1">{#N/A,#N/A,TRUE,"Лист1";#N/A,#N/A,TRUE,"Лист2";#N/A,#N/A,TRUE,"Лист3"}</definedName>
    <definedName name="амааа" localSheetId="14" hidden="1">{#N/A,#N/A,TRUE,"Лист1";#N/A,#N/A,TRUE,"Лист2";#N/A,#N/A,TRUE,"Лист3"}</definedName>
    <definedName name="амааа" localSheetId="16" hidden="1">{#N/A,#N/A,TRUE,"Лист1";#N/A,#N/A,TRUE,"Лист2";#N/A,#N/A,TRUE,"Лист3"}</definedName>
    <definedName name="амааа" localSheetId="17" hidden="1">{#N/A,#N/A,TRUE,"Лист1";#N/A,#N/A,TRUE,"Лист2";#N/A,#N/A,TRUE,"Лист3"}</definedName>
    <definedName name="амааа" hidden="1">{#N/A,#N/A,TRUE,"Лист1";#N/A,#N/A,TRUE,"Лист2";#N/A,#N/A,TRUE,"Лист3"}</definedName>
    <definedName name="амортизация">[13]Списки!$B$140:$B$142</definedName>
    <definedName name="АН_Б" localSheetId="15">#REF!</definedName>
    <definedName name="АН_Б" localSheetId="14">#REF!</definedName>
    <definedName name="АН_Б" localSheetId="16">#REF!</definedName>
    <definedName name="АН_Б">#REF!</definedName>
    <definedName name="АН_М" localSheetId="15">#REF!</definedName>
    <definedName name="АН_М" localSheetId="14">#REF!</definedName>
    <definedName name="АН_М" localSheetId="16">#REF!</definedName>
    <definedName name="АН_М">#REF!</definedName>
    <definedName name="АН_М_" localSheetId="15">#REF!</definedName>
    <definedName name="АН_М_" localSheetId="14">#REF!</definedName>
    <definedName name="АН_М_" localSheetId="16">#REF!</definedName>
    <definedName name="АН_М_">#REF!</definedName>
    <definedName name="АН_С" localSheetId="15">#REF!</definedName>
    <definedName name="АН_С" localSheetId="16">#REF!</definedName>
    <definedName name="АН_С">#REF!</definedName>
    <definedName name="АнМ" localSheetId="15">#REF!</definedName>
    <definedName name="АнМ" localSheetId="16">#REF!</definedName>
    <definedName name="АнМ">#REF!</definedName>
    <definedName name="ап" localSheetId="15">'Ист 3 мес 2021'!ап</definedName>
    <definedName name="ап" localSheetId="14">'Ист 9 мес 2020'!ап</definedName>
    <definedName name="ап" localSheetId="16">'Источники 6 месяцев 2021'!ап</definedName>
    <definedName name="ап" localSheetId="26">'ф2 2200'!ап</definedName>
    <definedName name="ап" localSheetId="28">'ф2 2200- 2 кв'!ап</definedName>
    <definedName name="ап">[0]!ап</definedName>
    <definedName name="апп" localSheetId="15">'Ист 3 мес 2021'!апп</definedName>
    <definedName name="апп" localSheetId="14">'Ист 9 мес 2020'!апп</definedName>
    <definedName name="апп" localSheetId="16">'Источники 6 месяцев 2021'!апп</definedName>
    <definedName name="апп" localSheetId="26">'ф2 2200'!апп</definedName>
    <definedName name="апп" localSheetId="28">'ф2 2200- 2 кв'!апп</definedName>
    <definedName name="апп">[0]!апп</definedName>
    <definedName name="Аппарат" localSheetId="15">'Ист 3 мес 2021'!Аппарат</definedName>
    <definedName name="Аппарат" localSheetId="14">'Ист 9 мес 2020'!Аппарат</definedName>
    <definedName name="Аппарат" localSheetId="16">'Источники 6 месяцев 2021'!Аппарат</definedName>
    <definedName name="Аппарат" localSheetId="26">'ф2 2200'!Аппарат</definedName>
    <definedName name="Аппарат" localSheetId="28">'ф2 2200- 2 кв'!Аппарат</definedName>
    <definedName name="Аппарат">[0]!Аппарат</definedName>
    <definedName name="апр" localSheetId="15">'Ист 3 мес 2021'!апр</definedName>
    <definedName name="апр" localSheetId="14">'Ист 9 мес 2020'!апр</definedName>
    <definedName name="апр" localSheetId="16">'Источники 6 месяцев 2021'!апр</definedName>
    <definedName name="апр" localSheetId="26">'ф2 2200'!апр</definedName>
    <definedName name="апр" localSheetId="28">'ф2 2200- 2 кв'!апр</definedName>
    <definedName name="апр">[0]!апр</definedName>
    <definedName name="АПР_РУБ" localSheetId="15">#REF!</definedName>
    <definedName name="АПР_РУБ" localSheetId="14">#REF!</definedName>
    <definedName name="АПР_РУБ" localSheetId="16">#REF!</definedName>
    <definedName name="АПР_РУБ">#REF!</definedName>
    <definedName name="АПР_ТОН" localSheetId="15">#REF!</definedName>
    <definedName name="АПР_ТОН" localSheetId="14">#REF!</definedName>
    <definedName name="АПР_ТОН" localSheetId="16">#REF!</definedName>
    <definedName name="АПР_ТОН">#REF!</definedName>
    <definedName name="апр2" localSheetId="15">#REF!</definedName>
    <definedName name="апр2" localSheetId="14">#REF!</definedName>
    <definedName name="апр2" localSheetId="16">#REF!</definedName>
    <definedName name="апр2">#REF!</definedName>
    <definedName name="апрель">#N/A</definedName>
    <definedName name="апрен" localSheetId="15">'Ист 3 мес 2021'!апрен</definedName>
    <definedName name="апрен" localSheetId="14">'Ист 9 мес 2020'!апрен</definedName>
    <definedName name="апрен" localSheetId="16">'Источники 6 месяцев 2021'!апрен</definedName>
    <definedName name="апрен" localSheetId="26">'ф2 2200'!апрен</definedName>
    <definedName name="апрен" localSheetId="28">'ф2 2200- 2 кв'!апрен</definedName>
    <definedName name="апрен">[0]!апрен</definedName>
    <definedName name="апрпро" localSheetId="15">'Ист 3 мес 2021'!апрпро</definedName>
    <definedName name="апрпро" localSheetId="14">'Ист 9 мес 2020'!апрпро</definedName>
    <definedName name="апрпро" localSheetId="16">'Источники 6 месяцев 2021'!апрпро</definedName>
    <definedName name="апрпро" localSheetId="26">'ф2 2200'!апрпро</definedName>
    <definedName name="апрпро" localSheetId="28">'ф2 2200- 2 кв'!апрпро</definedName>
    <definedName name="апрпро">[0]!апрпро</definedName>
    <definedName name="ароено" localSheetId="15">'Ист 3 мес 2021'!ароено</definedName>
    <definedName name="ароено" localSheetId="14">'Ист 9 мес 2020'!ароено</definedName>
    <definedName name="ароено" localSheetId="16">'Источники 6 месяцев 2021'!ароено</definedName>
    <definedName name="ароено" localSheetId="26">'ф2 2200'!ароено</definedName>
    <definedName name="ароено" localSheetId="28">'ф2 2200- 2 кв'!ароено</definedName>
    <definedName name="ароено">[0]!ароено</definedName>
    <definedName name="арпнл" localSheetId="15">'Ист 3 мес 2021'!арпнл</definedName>
    <definedName name="арпнл" localSheetId="14">'Ист 9 мес 2020'!арпнл</definedName>
    <definedName name="арпнл" localSheetId="16">'Источники 6 месяцев 2021'!арпнл</definedName>
    <definedName name="арпнл" localSheetId="26">'ф2 2200'!арпнл</definedName>
    <definedName name="арпнл" localSheetId="28">'ф2 2200- 2 кв'!арпнл</definedName>
    <definedName name="арпнл">[0]!арпнл</definedName>
    <definedName name="АТП" localSheetId="15">#REF!</definedName>
    <definedName name="АТП" localSheetId="14">#REF!</definedName>
    <definedName name="АТП" localSheetId="16">#REF!</definedName>
    <definedName name="АТП">#REF!</definedName>
    <definedName name="АТЧНЗ_АМ" localSheetId="15">#REF!</definedName>
    <definedName name="АТЧНЗ_АМ" localSheetId="14">#REF!</definedName>
    <definedName name="АТЧНЗ_АМ" localSheetId="16">#REF!</definedName>
    <definedName name="АТЧНЗ_АМ">#REF!</definedName>
    <definedName name="АТЧНЗ_ГЛ" localSheetId="15">#REF!</definedName>
    <definedName name="АТЧНЗ_ГЛ" localSheetId="14">#REF!</definedName>
    <definedName name="АТЧНЗ_ГЛ" localSheetId="16">#REF!</definedName>
    <definedName name="АТЧНЗ_ГЛ">#REF!</definedName>
    <definedName name="АТЧНЗ_КР" localSheetId="15">#REF!</definedName>
    <definedName name="АТЧНЗ_КР" localSheetId="16">#REF!</definedName>
    <definedName name="АТЧНЗ_КР">#REF!</definedName>
    <definedName name="АТЧНЗ_ЭЛ" localSheetId="15">#REF!</definedName>
    <definedName name="АТЧНЗ_ЭЛ" localSheetId="16">#REF!</definedName>
    <definedName name="АТЧНЗ_ЭЛ">#REF!</definedName>
    <definedName name="аяыпамыпмипи" localSheetId="15">'Ист 3 мес 2021'!аяыпамыпмипи</definedName>
    <definedName name="аяыпамыпмипи" localSheetId="14">'Ист 9 мес 2020'!аяыпамыпмипи</definedName>
    <definedName name="аяыпамыпмипи" localSheetId="16">'Источники 6 месяцев 2021'!аяыпамыпмипи</definedName>
    <definedName name="аяыпамыпмипи">[0]!аяыпамыпмипи</definedName>
    <definedName name="б">#N/A</definedName>
    <definedName name="б1" localSheetId="15">#REF!</definedName>
    <definedName name="б1" localSheetId="14">#REF!</definedName>
    <definedName name="б1" localSheetId="16">#REF!</definedName>
    <definedName name="б1">#REF!</definedName>
    <definedName name="_xlnm.Database" localSheetId="15">#REF!</definedName>
    <definedName name="_xlnm.Database" localSheetId="14">#REF!</definedName>
    <definedName name="_xlnm.Database" localSheetId="16">#REF!</definedName>
    <definedName name="_xlnm.Database">#REF!</definedName>
    <definedName name="БАР" localSheetId="15">#REF!</definedName>
    <definedName name="БАР" localSheetId="14">#REF!</definedName>
    <definedName name="БАР" localSheetId="16">#REF!</definedName>
    <definedName name="БАР">#REF!</definedName>
    <definedName name="БАР_" localSheetId="15">#REF!</definedName>
    <definedName name="БАР_" localSheetId="16">#REF!</definedName>
    <definedName name="БАР_">#REF!</definedName>
    <definedName name="бб">#N/A</definedName>
    <definedName name="ббббб">#N/A</definedName>
    <definedName name="бизнесплан">[14]Списки!$B$72:$B$73</definedName>
    <definedName name="бл" localSheetId="15">#REF!</definedName>
    <definedName name="бл" localSheetId="14">#REF!</definedName>
    <definedName name="бл" localSheetId="16">#REF!</definedName>
    <definedName name="бл">#REF!</definedName>
    <definedName name="Блок" localSheetId="15">#REF!</definedName>
    <definedName name="Блок" localSheetId="14">#REF!</definedName>
    <definedName name="Блок" localSheetId="16">#REF!</definedName>
    <definedName name="Блок">#REF!</definedName>
    <definedName name="БП1" localSheetId="15">#REF!</definedName>
    <definedName name="БП1" localSheetId="14">#REF!</definedName>
    <definedName name="БП1" localSheetId="16">#REF!</definedName>
    <definedName name="БП1">#REF!</definedName>
    <definedName name="бюджетный_период">[15]Списки!$B$2:$B$17</definedName>
    <definedName name="бюжлж" localSheetId="15">'Ист 3 мес 2021'!бюжлж</definedName>
    <definedName name="бюжлж" localSheetId="14">'Ист 9 мес 2020'!бюжлж</definedName>
    <definedName name="бюжлж" localSheetId="16">'Источники 6 месяцев 2021'!бюжлж</definedName>
    <definedName name="бюжлж" localSheetId="26">'ф2 2200'!бюжлж</definedName>
    <definedName name="бюжлж" localSheetId="28">'ф2 2200- 2 кв'!бюжлж</definedName>
    <definedName name="бюжлж">[0]!бюжлж</definedName>
    <definedName name="в">#N/A</definedName>
    <definedName name="В_В" localSheetId="15">#REF!</definedName>
    <definedName name="В_В" localSheetId="14">#REF!</definedName>
    <definedName name="В_В" localSheetId="16">#REF!</definedName>
    <definedName name="В_В">#REF!</definedName>
    <definedName name="В_Т" localSheetId="15">#REF!</definedName>
    <definedName name="В_Т" localSheetId="14">#REF!</definedName>
    <definedName name="В_Т" localSheetId="16">#REF!</definedName>
    <definedName name="В_Т">#REF!</definedName>
    <definedName name="В_Э" localSheetId="15">#REF!</definedName>
    <definedName name="В_Э" localSheetId="14">#REF!</definedName>
    <definedName name="В_Э" localSheetId="16">#REF!</definedName>
    <definedName name="В_Э">#REF!</definedName>
    <definedName name="в23ё" localSheetId="15">'Ист 3 мес 2021'!в23ё</definedName>
    <definedName name="в23ё" localSheetId="14">'Ист 9 мес 2020'!в23ё</definedName>
    <definedName name="в23ё" localSheetId="16">'Источники 6 месяцев 2021'!в23ё</definedName>
    <definedName name="в23ё" localSheetId="26">'ф2 2200'!в23ё</definedName>
    <definedName name="в23ё" localSheetId="28">'ф2 2200- 2 кв'!в23ё</definedName>
    <definedName name="в23ё">[0]!в23ё</definedName>
    <definedName name="ваавпапа" localSheetId="15" hidden="1">{#N/A,#N/A,TRUE,"Лист1";#N/A,#N/A,TRUE,"Лист2";#N/A,#N/A,TRUE,"Лист3"}</definedName>
    <definedName name="ваавпапа" localSheetId="14" hidden="1">{#N/A,#N/A,TRUE,"Лист1";#N/A,#N/A,TRUE,"Лист2";#N/A,#N/A,TRUE,"Лист3"}</definedName>
    <definedName name="ваавпапа" localSheetId="16" hidden="1">{#N/A,#N/A,TRUE,"Лист1";#N/A,#N/A,TRUE,"Лист2";#N/A,#N/A,TRUE,"Лист3"}</definedName>
    <definedName name="ваавпапа" localSheetId="17" hidden="1">{#N/A,#N/A,TRUE,"Лист1";#N/A,#N/A,TRUE,"Лист2";#N/A,#N/A,TRUE,"Лист3"}</definedName>
    <definedName name="ваавпапа" hidden="1">{#N/A,#N/A,TRUE,"Лист1";#N/A,#N/A,TRUE,"Лист2";#N/A,#N/A,TRUE,"Лист3"}</definedName>
    <definedName name="ВАЛОВЫЙ" localSheetId="15">#REF!</definedName>
    <definedName name="ВАЛОВЫЙ" localSheetId="14">#REF!</definedName>
    <definedName name="ВАЛОВЫЙ" localSheetId="16">#REF!</definedName>
    <definedName name="ВАЛОВЫЙ">#REF!</definedName>
    <definedName name="вап" localSheetId="15">'Ист 3 мес 2021'!вап</definedName>
    <definedName name="вап" localSheetId="14">'Ист 9 мес 2020'!вап</definedName>
    <definedName name="вап" localSheetId="16">'Источники 6 месяцев 2021'!вап</definedName>
    <definedName name="вап">[0]!вап</definedName>
    <definedName name="Вар.их" localSheetId="15">'Ист 3 мес 2021'!Вар.их</definedName>
    <definedName name="Вар.их" localSheetId="14">'Ист 9 мес 2020'!Вар.их</definedName>
    <definedName name="Вар.их" localSheetId="16">'Источники 6 месяцев 2021'!Вар.их</definedName>
    <definedName name="Вар.их">[0]!Вар.их</definedName>
    <definedName name="Вар.КАЛМЭ" localSheetId="15">'Ист 3 мес 2021'!Вар.КАЛМЭ</definedName>
    <definedName name="Вар.КАЛМЭ" localSheetId="14">'Ист 9 мес 2020'!Вар.КАЛМЭ</definedName>
    <definedName name="Вар.КАЛМЭ" localSheetId="16">'Источники 6 месяцев 2021'!Вар.КАЛМЭ</definedName>
    <definedName name="Вар.КАЛМЭ">[0]!Вар.КАЛМЭ</definedName>
    <definedName name="вв" localSheetId="15">'Ист 3 мес 2021'!вв</definedName>
    <definedName name="вв" localSheetId="14">'Ист 9 мес 2020'!вв</definedName>
    <definedName name="вв" localSheetId="16">'Источники 6 месяцев 2021'!вв</definedName>
    <definedName name="вв" localSheetId="26">'ф2 2200'!вв</definedName>
    <definedName name="вв" localSheetId="28">'ф2 2200- 2 кв'!вв</definedName>
    <definedName name="вв">[0]!вв</definedName>
    <definedName name="ВВВВ" localSheetId="15">#REF!</definedName>
    <definedName name="ВВВВ" localSheetId="14">#REF!</definedName>
    <definedName name="ВВВВ" localSheetId="16">#REF!</definedName>
    <definedName name="ВВВВ">#REF!</definedName>
    <definedName name="ввер" localSheetId="15">'Ист 3 мес 2021'!ввер</definedName>
    <definedName name="ввер" localSheetId="14">'Ист 9 мес 2020'!ввер</definedName>
    <definedName name="ввер" localSheetId="16">'Источники 6 месяцев 2021'!ввер</definedName>
    <definedName name="ввер" localSheetId="26">'ф2 2200'!ввер</definedName>
    <definedName name="ввер" localSheetId="28">'ф2 2200- 2 кв'!ввер</definedName>
    <definedName name="ввер">[0]!ввер</definedName>
    <definedName name="веввве" localSheetId="15" hidden="1">{#N/A,#N/A,TRUE,"Лист1";#N/A,#N/A,TRUE,"Лист2";#N/A,#N/A,TRUE,"Лист3"}</definedName>
    <definedName name="веввве" localSheetId="14" hidden="1">{#N/A,#N/A,TRUE,"Лист1";#N/A,#N/A,TRUE,"Лист2";#N/A,#N/A,TRUE,"Лист3"}</definedName>
    <definedName name="веввве" localSheetId="16" hidden="1">{#N/A,#N/A,TRUE,"Лист1";#N/A,#N/A,TRUE,"Лист2";#N/A,#N/A,TRUE,"Лист3"}</definedName>
    <definedName name="веввве" localSheetId="17" hidden="1">{#N/A,#N/A,TRUE,"Лист1";#N/A,#N/A,TRUE,"Лист2";#N/A,#N/A,TRUE,"Лист3"}</definedName>
    <definedName name="веввве" hidden="1">{#N/A,#N/A,TRUE,"Лист1";#N/A,#N/A,TRUE,"Лист2";#N/A,#N/A,TRUE,"Лист3"}</definedName>
    <definedName name="витт" localSheetId="15" hidden="1">{#N/A,#N/A,TRUE,"Лист1";#N/A,#N/A,TRUE,"Лист2";#N/A,#N/A,TRUE,"Лист3"}</definedName>
    <definedName name="витт" localSheetId="14" hidden="1">{#N/A,#N/A,TRUE,"Лист1";#N/A,#N/A,TRUE,"Лист2";#N/A,#N/A,TRUE,"Лист3"}</definedName>
    <definedName name="витт" localSheetId="16" hidden="1">{#N/A,#N/A,TRUE,"Лист1";#N/A,#N/A,TRUE,"Лист2";#N/A,#N/A,TRUE,"Лист3"}</definedName>
    <definedName name="витт" hidden="1">{#N/A,#N/A,TRUE,"Лист1";#N/A,#N/A,TRUE,"Лист2";#N/A,#N/A,TRUE,"Лист3"}</definedName>
    <definedName name="вкевк" localSheetId="15">'Ист 3 мес 2021'!вкевк</definedName>
    <definedName name="вкевк" localSheetId="14">'Ист 9 мес 2020'!вкевк</definedName>
    <definedName name="вкевк" localSheetId="16">'Источники 6 месяцев 2021'!вкевк</definedName>
    <definedName name="вкевк" localSheetId="26">'ф2 2200'!вкевк</definedName>
    <definedName name="вкевк" localSheetId="28">'ф2 2200- 2 кв'!вкевк</definedName>
    <definedName name="вкевк">[0]!вкевк</definedName>
    <definedName name="вм" localSheetId="15">'Ист 3 мес 2021'!вм</definedName>
    <definedName name="вм" localSheetId="14">'Ист 9 мес 2020'!вм</definedName>
    <definedName name="вм" localSheetId="16">'Источники 6 месяцев 2021'!вм</definedName>
    <definedName name="вм">[0]!вм</definedName>
    <definedName name="вмивртвр" localSheetId="15">'Ист 3 мес 2021'!вмивртвр</definedName>
    <definedName name="вмивртвр" localSheetId="14">'Ист 9 мес 2020'!вмивртвр</definedName>
    <definedName name="вмивртвр" localSheetId="16">'Источники 6 месяцев 2021'!вмивртвр</definedName>
    <definedName name="вмивртвр">[0]!вмивртвр</definedName>
    <definedName name="ВН" localSheetId="15">#REF!</definedName>
    <definedName name="ВН" localSheetId="14">#REF!</definedName>
    <definedName name="ВН" localSheetId="16">#REF!</definedName>
    <definedName name="ВН">#REF!</definedName>
    <definedName name="ВН_3003_ДП" localSheetId="15">#REF!</definedName>
    <definedName name="ВН_3003_ДП" localSheetId="14">#REF!</definedName>
    <definedName name="ВН_3003_ДП" localSheetId="16">#REF!</definedName>
    <definedName name="ВН_3003_ДП">#REF!</definedName>
    <definedName name="ВН_АВЧ_ВН" localSheetId="15">#REF!</definedName>
    <definedName name="ВН_АВЧ_ВН" localSheetId="14">#REF!</definedName>
    <definedName name="ВН_АВЧ_ВН" localSheetId="16">#REF!</definedName>
    <definedName name="ВН_АВЧ_ВН">#REF!</definedName>
    <definedName name="ВН_АВЧ_ТОЛ" localSheetId="15">#REF!</definedName>
    <definedName name="ВН_АВЧ_ТОЛ" localSheetId="16">#REF!</definedName>
    <definedName name="ВН_АВЧ_ТОЛ">#REF!</definedName>
    <definedName name="ВН_АВЧ_ЭКС" localSheetId="15">#REF!</definedName>
    <definedName name="ВН_АВЧ_ЭКС" localSheetId="16">#REF!</definedName>
    <definedName name="ВН_АВЧ_ЭКС">#REF!</definedName>
    <definedName name="ВН_АТЧ_ВН" localSheetId="15">#REF!</definedName>
    <definedName name="ВН_АТЧ_ВН" localSheetId="16">#REF!</definedName>
    <definedName name="ВН_АТЧ_ВН">#REF!</definedName>
    <definedName name="ВН_АТЧ_ТОЛ" localSheetId="15">#REF!</definedName>
    <definedName name="ВН_АТЧ_ТОЛ" localSheetId="16">#REF!</definedName>
    <definedName name="ВН_АТЧ_ТОЛ">#REF!</definedName>
    <definedName name="ВН_АТЧ_ЭКС" localSheetId="15">#REF!</definedName>
    <definedName name="ВН_АТЧ_ЭКС" localSheetId="16">#REF!</definedName>
    <definedName name="ВН_АТЧ_ЭКС">#REF!</definedName>
    <definedName name="ВН_Р" localSheetId="15">#REF!</definedName>
    <definedName name="ВН_Р" localSheetId="16">#REF!</definedName>
    <definedName name="ВН_Р">#REF!</definedName>
    <definedName name="ВН_С_ВН" localSheetId="15">#REF!</definedName>
    <definedName name="ВН_С_ВН" localSheetId="16">#REF!</definedName>
    <definedName name="ВН_С_ВН">#REF!</definedName>
    <definedName name="ВН_С_ТОЛ" localSheetId="15">#REF!</definedName>
    <definedName name="ВН_С_ТОЛ" localSheetId="16">#REF!</definedName>
    <definedName name="ВН_С_ТОЛ">#REF!</definedName>
    <definedName name="ВН_С_ЭКС" localSheetId="15">#REF!</definedName>
    <definedName name="ВН_С_ЭКС" localSheetId="16">#REF!</definedName>
    <definedName name="ВН_С_ЭКС">#REF!</definedName>
    <definedName name="ВН_Т" localSheetId="15">#REF!</definedName>
    <definedName name="ВН_Т" localSheetId="16">#REF!</definedName>
    <definedName name="ВН_Т">#REF!</definedName>
    <definedName name="ВНИТ" localSheetId="15">#REF!</definedName>
    <definedName name="ВНИТ" localSheetId="16">#REF!</definedName>
    <definedName name="ВНИТ">#REF!</definedName>
    <definedName name="ВОД_ОБ" localSheetId="15">#REF!</definedName>
    <definedName name="ВОД_ОБ" localSheetId="16">#REF!</definedName>
    <definedName name="ВОД_ОБ">#REF!</definedName>
    <definedName name="ВОД_Т" localSheetId="15">#REF!</definedName>
    <definedName name="ВОД_Т" localSheetId="16">#REF!</definedName>
    <definedName name="ВОД_Т">#REF!</definedName>
    <definedName name="ВОЗ" localSheetId="15">#REF!</definedName>
    <definedName name="ВОЗ" localSheetId="16">#REF!</definedName>
    <definedName name="ВОЗ">#REF!</definedName>
    <definedName name="Волгоградэнерго" localSheetId="15">#REF!</definedName>
    <definedName name="Волгоградэнерго" localSheetId="16">#REF!</definedName>
    <definedName name="Волгоградэнерго">#REF!</definedName>
    <definedName name="впча" localSheetId="15">'Ист 3 мес 2021'!впча</definedName>
    <definedName name="впча" localSheetId="14">'Ист 9 мес 2020'!впча</definedName>
    <definedName name="впча" localSheetId="16">'Источники 6 месяцев 2021'!впча</definedName>
    <definedName name="впча" localSheetId="26">'ф2 2200'!впча</definedName>
    <definedName name="впча" localSheetId="28">'ф2 2200- 2 кв'!впча</definedName>
    <definedName name="впча">[0]!впча</definedName>
    <definedName name="ВР1" localSheetId="15">#REF!</definedName>
    <definedName name="ВР1" localSheetId="14">#REF!</definedName>
    <definedName name="ВР1" localSheetId="16">#REF!</definedName>
    <definedName name="ВР1">#REF!</definedName>
    <definedName name="Время_года">[16]Вспомогательный!$I$4:$I$5</definedName>
    <definedName name="вртт" localSheetId="15">'Ист 3 мес 2021'!вртт</definedName>
    <definedName name="вртт" localSheetId="14">'Ист 9 мес 2020'!вртт</definedName>
    <definedName name="вртт" localSheetId="16">'Источники 6 месяцев 2021'!вртт</definedName>
    <definedName name="вртт">[0]!вртт</definedName>
    <definedName name="ВсегоЗ1" localSheetId="15">#REF!</definedName>
    <definedName name="ВсегоЗ1" localSheetId="14">#REF!</definedName>
    <definedName name="ВсегоЗ1" localSheetId="16">#REF!</definedName>
    <definedName name="ВсегоЗ1">#REF!</definedName>
    <definedName name="ВСП" localSheetId="15">#REF!</definedName>
    <definedName name="ВСП" localSheetId="14">#REF!</definedName>
    <definedName name="ВСП" localSheetId="16">#REF!</definedName>
    <definedName name="ВСП">#REF!</definedName>
    <definedName name="ВСП1" localSheetId="15">#REF!</definedName>
    <definedName name="ВСП1" localSheetId="14">#REF!</definedName>
    <definedName name="ВСП1" localSheetId="16">#REF!</definedName>
    <definedName name="ВСП1">#REF!</definedName>
    <definedName name="ВСП2" localSheetId="15">#REF!</definedName>
    <definedName name="ВСП2" localSheetId="16">#REF!</definedName>
    <definedName name="ВСП2">#REF!</definedName>
    <definedName name="ВСПОМОГ" localSheetId="15">#REF!</definedName>
    <definedName name="ВСПОМОГ" localSheetId="16">#REF!</definedName>
    <definedName name="ВСПОМОГ">#REF!</definedName>
    <definedName name="ВТОМ" localSheetId="15">#REF!</definedName>
    <definedName name="ВТОМ" localSheetId="16">#REF!</definedName>
    <definedName name="ВТОМ">#REF!</definedName>
    <definedName name="второй" localSheetId="15">#REF!</definedName>
    <definedName name="второй" localSheetId="16">#REF!</definedName>
    <definedName name="второй" localSheetId="26">#REF!</definedName>
    <definedName name="второй" localSheetId="28">#REF!</definedName>
    <definedName name="второй">#REF!</definedName>
    <definedName name="вуув" localSheetId="15" hidden="1">{#N/A,#N/A,TRUE,"Лист1";#N/A,#N/A,TRUE,"Лист2";#N/A,#N/A,TRUE,"Лист3"}</definedName>
    <definedName name="вуув" localSheetId="14" hidden="1">{#N/A,#N/A,TRUE,"Лист1";#N/A,#N/A,TRUE,"Лист2";#N/A,#N/A,TRUE,"Лист3"}</definedName>
    <definedName name="вуув" localSheetId="16" hidden="1">{#N/A,#N/A,TRUE,"Лист1";#N/A,#N/A,TRUE,"Лист2";#N/A,#N/A,TRUE,"Лист3"}</definedName>
    <definedName name="вуув" localSheetId="17" hidden="1">{#N/A,#N/A,TRUE,"Лист1";#N/A,#N/A,TRUE,"Лист2";#N/A,#N/A,TRUE,"Лист3"}</definedName>
    <definedName name="вуув" localSheetId="26" hidden="1">{#N/A,#N/A,TRUE,"Лист1";#N/A,#N/A,TRUE,"Лист2";#N/A,#N/A,TRUE,"Лист3"}</definedName>
    <definedName name="вуув" localSheetId="28" hidden="1">{#N/A,#N/A,TRUE,"Лист1";#N/A,#N/A,TRUE,"Лист2";#N/A,#N/A,TRUE,"Лист3"}</definedName>
    <definedName name="вуув" hidden="1">{#N/A,#N/A,TRUE,"Лист1";#N/A,#N/A,TRUE,"Лист2";#N/A,#N/A,TRUE,"Лист3"}</definedName>
    <definedName name="вчс" localSheetId="15">'Ист 3 мес 2021'!вчс</definedName>
    <definedName name="вчс" localSheetId="14">'Ист 9 мес 2020'!вчс</definedName>
    <definedName name="вчс" localSheetId="16">'Источники 6 месяцев 2021'!вчс</definedName>
    <definedName name="вчс" localSheetId="26">'ф2 2200'!вчс</definedName>
    <definedName name="вчс" localSheetId="28">'ф2 2200- 2 кв'!вчс</definedName>
    <definedName name="вчс">[0]!вчс</definedName>
    <definedName name="выавыа" localSheetId="15" hidden="1">'Ист 3 мес 2021'!P13_T16?item_ext?ЧЕЛ,'Ист 3 мес 2021'!P14_T16?item_ext?ЧЕЛ,'Ист 3 мес 2021'!P15_T16?item_ext?ЧЕЛ,'Ист 3 мес 2021'!P16_T16?item_ext?ЧЕЛ,'Ист 3 мес 2021'!P17_T16?item_ext?ЧЕЛ,'Ист 3 мес 2021'!P18_T16?item_ext?ЧЕЛ,'Ист 3 мес 2021'!P19_T16?item_ext?ЧЕЛ</definedName>
    <definedName name="выавыа" localSheetId="14" hidden="1">'Ист 9 мес 2020'!P13_T16?item_ext?ЧЕЛ,'Ист 9 мес 2020'!P14_T16?item_ext?ЧЕЛ,P15_T16?item_ext?ЧЕЛ,'Ист 9 мес 2020'!P16_T16?item_ext?ЧЕЛ,'Ист 9 мес 2020'!P17_T16?item_ext?ЧЕЛ,P18_T16?item_ext?ЧЕЛ,'Ист 9 мес 2020'!P19_T16?item_ext?ЧЕЛ</definedName>
    <definedName name="выавыа" localSheetId="16" hidden="1">'Источники 6 месяцев 2021'!P13_T16?item_ext?ЧЕЛ,'Источники 6 месяцев 2021'!P14_T16?item_ext?ЧЕЛ,'Источники 6 месяцев 2021'!P15_T16?item_ext?ЧЕЛ,'Источники 6 месяцев 2021'!P16_T16?item_ext?ЧЕЛ,'Источники 6 месяцев 2021'!P17_T16?item_ext?ЧЕЛ,'Источники 6 месяцев 2021'!P18_T16?item_ext?ЧЕЛ,'Источники 6 месяцев 2021'!P19_T16?item_ext?ЧЕЛ</definedName>
    <definedName name="выавыа" hidden="1">P13_T16?item_ext?ЧЕЛ,P14_T16?item_ext?ЧЕЛ,P15_T16?item_ext?ЧЕЛ,P16_T16?item_ext?ЧЕЛ,P17_T16?item_ext?ЧЕЛ,P18_T16?item_ext?ЧЕЛ,P19_T16?item_ext?ЧЕЛ</definedName>
    <definedName name="выв" localSheetId="15">#REF!</definedName>
    <definedName name="выв" localSheetId="14">#REF!</definedName>
    <definedName name="выв" localSheetId="16">#REF!</definedName>
    <definedName name="выв">#REF!</definedName>
    <definedName name="Вып_н_2003" localSheetId="15">#REF!</definedName>
    <definedName name="Вып_н_2003" localSheetId="14">#REF!</definedName>
    <definedName name="Вып_н_2003" localSheetId="16">#REF!</definedName>
    <definedName name="Вып_н_2003">#REF!</definedName>
    <definedName name="вып_н_2004" localSheetId="15">#REF!</definedName>
    <definedName name="вып_н_2004" localSheetId="14">#REF!</definedName>
    <definedName name="вып_н_2004" localSheetId="16">#REF!</definedName>
    <definedName name="вып_н_2004">#REF!</definedName>
    <definedName name="Вып_ОФ_с_пц" localSheetId="15">#REF!</definedName>
    <definedName name="Вып_ОФ_с_пц" localSheetId="16">#REF!</definedName>
    <definedName name="Вып_ОФ_с_пц">#REF!</definedName>
    <definedName name="Вып_оф_с_цпг" localSheetId="15">#REF!</definedName>
    <definedName name="Вып_оф_с_цпг" localSheetId="16">#REF!</definedName>
    <definedName name="Вып_оф_с_цпг">#REF!</definedName>
    <definedName name="Вып_с_новых_ОФ" localSheetId="15">#REF!</definedName>
    <definedName name="Вып_с_новых_ОФ" localSheetId="16">#REF!</definedName>
    <definedName name="Вып_с_новых_ОФ">#REF!</definedName>
    <definedName name="г">#N/A</definedName>
    <definedName name="ГАС_Ш" localSheetId="15">#REF!</definedName>
    <definedName name="ГАС_Ш" localSheetId="14">#REF!</definedName>
    <definedName name="ГАС_Ш" localSheetId="16">#REF!</definedName>
    <definedName name="ГАС_Ш">#REF!</definedName>
    <definedName name="гг" localSheetId="15">#REF!</definedName>
    <definedName name="гг" localSheetId="14">#REF!</definedName>
    <definedName name="гг" localSheetId="16">#REF!</definedName>
    <definedName name="гг">#REF!</definedName>
    <definedName name="ГИД" localSheetId="15">#REF!</definedName>
    <definedName name="ГИД" localSheetId="14">#REF!</definedName>
    <definedName name="ГИД" localSheetId="16">#REF!</definedName>
    <definedName name="ГИД">#REF!</definedName>
    <definedName name="ГИД_ЗФА" localSheetId="15">#REF!</definedName>
    <definedName name="ГИД_ЗФА" localSheetId="16">#REF!</definedName>
    <definedName name="ГИД_ЗФА">#REF!</definedName>
    <definedName name="ГК">[13]Списки!$B$28:$B$40</definedName>
    <definedName name="ГЛ" localSheetId="15">#REF!</definedName>
    <definedName name="ГЛ" localSheetId="14">#REF!</definedName>
    <definedName name="ГЛ" localSheetId="16">#REF!</definedName>
    <definedName name="ГЛ">#REF!</definedName>
    <definedName name="ГЛ_" localSheetId="15">#REF!</definedName>
    <definedName name="ГЛ_" localSheetId="14">#REF!</definedName>
    <definedName name="ГЛ_" localSheetId="16">#REF!</definedName>
    <definedName name="ГЛ_">#REF!</definedName>
    <definedName name="ГЛ_Т" localSheetId="15">#REF!</definedName>
    <definedName name="ГЛ_Т" localSheetId="14">#REF!</definedName>
    <definedName name="ГЛ_Т" localSheetId="16">#REF!</definedName>
    <definedName name="ГЛ_Т">#REF!</definedName>
    <definedName name="ГЛ_Ш" localSheetId="15">#REF!</definedName>
    <definedName name="ГЛ_Ш" localSheetId="16">#REF!</definedName>
    <definedName name="ГЛ_Ш">#REF!</definedName>
    <definedName name="глинозем" localSheetId="15">[0]!USD/1.701</definedName>
    <definedName name="глинозем" localSheetId="14">[0]!USD/1.701</definedName>
    <definedName name="глинозем" localSheetId="16">[0]!USD/1.701</definedName>
    <definedName name="глинозем">[0]!USD/1.701</definedName>
    <definedName name="гнлзщ" localSheetId="15">'Ист 3 мес 2021'!гнлзщ</definedName>
    <definedName name="гнлзщ" localSheetId="14">'Ист 9 мес 2020'!гнлзщ</definedName>
    <definedName name="гнлзщ" localSheetId="16">'Источники 6 месяцев 2021'!гнлзщ</definedName>
    <definedName name="гнлзщ">[0]!гнлзщ</definedName>
    <definedName name="год" localSheetId="15">'[17]УФ-28'!#REF!</definedName>
    <definedName name="год" localSheetId="14">'[17]УФ-28'!#REF!</definedName>
    <definedName name="год" localSheetId="16">'[17]УФ-28'!#REF!</definedName>
    <definedName name="год" localSheetId="26">'[17]УФ-28'!#REF!</definedName>
    <definedName name="год" localSheetId="28">'[17]УФ-28'!#REF!</definedName>
    <definedName name="год">'[17]УФ-28'!#REF!</definedName>
    <definedName name="горизонт">[13]Списки!$B$98:$B$117</definedName>
    <definedName name="ГотПр" localSheetId="15">#REF!</definedName>
    <definedName name="ГотПр" localSheetId="14">#REF!</definedName>
    <definedName name="ГотПр" localSheetId="16">#REF!</definedName>
    <definedName name="ГотПр">#REF!</definedName>
    <definedName name="ГотПр1" localSheetId="15">#REF!</definedName>
    <definedName name="ГотПр1" localSheetId="14">#REF!</definedName>
    <definedName name="ГотПр1" localSheetId="16">#REF!</definedName>
    <definedName name="ГотПр1">#REF!</definedName>
    <definedName name="ГР" localSheetId="15">#REF!</definedName>
    <definedName name="ГР" localSheetId="14">#REF!</definedName>
    <definedName name="ГР" localSheetId="16">#REF!</definedName>
    <definedName name="ГР">#REF!</definedName>
    <definedName name="График">"Диагр. 4"</definedName>
    <definedName name="грприрцфв00ав98" localSheetId="15" hidden="1">{#N/A,#N/A,TRUE,"Лист1";#N/A,#N/A,TRUE,"Лист2";#N/A,#N/A,TRUE,"Лист3"}</definedName>
    <definedName name="грприрцфв00ав98" localSheetId="14" hidden="1">{#N/A,#N/A,TRUE,"Лист1";#N/A,#N/A,TRUE,"Лист2";#N/A,#N/A,TRUE,"Лист3"}</definedName>
    <definedName name="грприрцфв00ав98" localSheetId="16" hidden="1">{#N/A,#N/A,TRUE,"Лист1";#N/A,#N/A,TRUE,"Лист2";#N/A,#N/A,TRUE,"Лист3"}</definedName>
    <definedName name="грприрцфв00ав98" localSheetId="17" hidden="1">{#N/A,#N/A,TRUE,"Лист1";#N/A,#N/A,TRUE,"Лист2";#N/A,#N/A,TRUE,"Лист3"}</definedName>
    <definedName name="грприрцфв00ав98" localSheetId="26" hidden="1">{#N/A,#N/A,TRUE,"Лист1";#N/A,#N/A,TRUE,"Лист2";#N/A,#N/A,TRUE,"Лист3"}</definedName>
    <definedName name="грприрцфв00ав98" localSheetId="28" hidden="1">{#N/A,#N/A,TRUE,"Лист1";#N/A,#N/A,TRUE,"Лист2";#N/A,#N/A,TRUE,"Лист3"}</definedName>
    <definedName name="грприрцфв00ав98" hidden="1">{#N/A,#N/A,TRUE,"Лист1";#N/A,#N/A,TRUE,"Лист2";#N/A,#N/A,TRUE,"Лист3"}</definedName>
    <definedName name="группа">[13]Списки!$B$154:$B$162</definedName>
    <definedName name="грфинцкавг98Х" localSheetId="15" hidden="1">{#N/A,#N/A,TRUE,"Лист1";#N/A,#N/A,TRUE,"Лист2";#N/A,#N/A,TRUE,"Лист3"}</definedName>
    <definedName name="грфинцкавг98Х" localSheetId="14" hidden="1">{#N/A,#N/A,TRUE,"Лист1";#N/A,#N/A,TRUE,"Лист2";#N/A,#N/A,TRUE,"Лист3"}</definedName>
    <definedName name="грфинцкавг98Х" localSheetId="16" hidden="1">{#N/A,#N/A,TRUE,"Лист1";#N/A,#N/A,TRUE,"Лист2";#N/A,#N/A,TRUE,"Лист3"}</definedName>
    <definedName name="грфинцкавг98Х" localSheetId="17" hidden="1">{#N/A,#N/A,TRUE,"Лист1";#N/A,#N/A,TRUE,"Лист2";#N/A,#N/A,TRUE,"Лист3"}</definedName>
    <definedName name="грфинцкавг98Х" localSheetId="26" hidden="1">{#N/A,#N/A,TRUE,"Лист1";#N/A,#N/A,TRUE,"Лист2";#N/A,#N/A,TRUE,"Лист3"}</definedName>
    <definedName name="грфинцкавг98Х" localSheetId="28" hidden="1">{#N/A,#N/A,TRUE,"Лист1";#N/A,#N/A,TRUE,"Лист2";#N/A,#N/A,TRUE,"Лист3"}</definedName>
    <definedName name="грфинцкавг98Х" hidden="1">{#N/A,#N/A,TRUE,"Лист1";#N/A,#N/A,TRUE,"Лист2";#N/A,#N/A,TRUE,"Лист3"}</definedName>
    <definedName name="гшгш" localSheetId="15" hidden="1">{#N/A,#N/A,TRUE,"Лист1";#N/A,#N/A,TRUE,"Лист2";#N/A,#N/A,TRUE,"Лист3"}</definedName>
    <definedName name="гшгш" localSheetId="14" hidden="1">{#N/A,#N/A,TRUE,"Лист1";#N/A,#N/A,TRUE,"Лист2";#N/A,#N/A,TRUE,"Лист3"}</definedName>
    <definedName name="гшгш" localSheetId="16" hidden="1">{#N/A,#N/A,TRUE,"Лист1";#N/A,#N/A,TRUE,"Лист2";#N/A,#N/A,TRUE,"Лист3"}</definedName>
    <definedName name="гшгш" hidden="1">{#N/A,#N/A,TRUE,"Лист1";#N/A,#N/A,TRUE,"Лист2";#N/A,#N/A,TRUE,"Лист3"}</definedName>
    <definedName name="да" localSheetId="15">'Ист 3 мес 2021'!да</definedName>
    <definedName name="да" localSheetId="14">'Ист 9 мес 2020'!да</definedName>
    <definedName name="да" localSheetId="16">'Источники 6 месяцев 2021'!да</definedName>
    <definedName name="да" localSheetId="26">'ф2 2200'!да</definedName>
    <definedName name="да" localSheetId="28">'ф2 2200- 2 кв'!да</definedName>
    <definedName name="да">[0]!да</definedName>
    <definedName name="ДАВ_ЖИД" localSheetId="15">#REF!</definedName>
    <definedName name="ДАВ_ЖИД" localSheetId="14">#REF!</definedName>
    <definedName name="ДАВ_ЖИД" localSheetId="16">#REF!</definedName>
    <definedName name="ДАВ_ЖИД">#REF!</definedName>
    <definedName name="ДАВ_МЕЛК" localSheetId="15">#REF!</definedName>
    <definedName name="ДАВ_МЕЛК" localSheetId="14">#REF!</definedName>
    <definedName name="ДАВ_МЕЛК" localSheetId="16">#REF!</definedName>
    <definedName name="ДАВ_МЕЛК">#REF!</definedName>
    <definedName name="ДАВ_СЛИТКИ" localSheetId="15">#REF!</definedName>
    <definedName name="ДАВ_СЛИТКИ" localSheetId="14">#REF!</definedName>
    <definedName name="ДАВ_СЛИТКИ" localSheetId="16">#REF!</definedName>
    <definedName name="ДАВ_СЛИТКИ">#REF!</definedName>
    <definedName name="Дав_тв" localSheetId="15">#REF!</definedName>
    <definedName name="Дав_тв" localSheetId="16">#REF!</definedName>
    <definedName name="Дав_тв">#REF!</definedName>
    <definedName name="ДАВ_ШТАН" localSheetId="15">#REF!</definedName>
    <definedName name="ДАВ_ШТАН" localSheetId="16">#REF!</definedName>
    <definedName name="ДАВ_ШТАН">#REF!</definedName>
    <definedName name="ДАВАЛЬЧЕСИЙ" localSheetId="15">#REF!</definedName>
    <definedName name="ДАВАЛЬЧЕСИЙ" localSheetId="16">#REF!</definedName>
    <definedName name="ДАВАЛЬЧЕСИЙ">#REF!</definedName>
    <definedName name="ДАВАЛЬЧЕСКИЙ" localSheetId="15">#REF!</definedName>
    <definedName name="ДАВАЛЬЧЕСКИЙ" localSheetId="16">#REF!</definedName>
    <definedName name="ДАВАЛЬЧЕСКИЙ">#REF!</definedName>
    <definedName name="Дв">#N/A</definedName>
    <definedName name="дд" localSheetId="15">#REF!</definedName>
    <definedName name="дд" localSheetId="14">#REF!</definedName>
    <definedName name="дд" localSheetId="16">#REF!</definedName>
    <definedName name="дд">#REF!</definedName>
    <definedName name="дек" localSheetId="15">#REF!</definedName>
    <definedName name="дек" localSheetId="14">#REF!</definedName>
    <definedName name="дек" localSheetId="16">#REF!</definedName>
    <definedName name="дек">#REF!</definedName>
    <definedName name="дек2" localSheetId="15">#REF!</definedName>
    <definedName name="дек2" localSheetId="14">#REF!</definedName>
    <definedName name="дек2" localSheetId="16">#REF!</definedName>
    <definedName name="дек2">#REF!</definedName>
    <definedName name="декабрь" localSheetId="15">#REF!</definedName>
    <definedName name="декабрь" localSheetId="16">#REF!</definedName>
    <definedName name="декабрь">#REF!</definedName>
    <definedName name="Дефл_ц_пред_год" localSheetId="15">#REF!</definedName>
    <definedName name="Дефл_ц_пред_год" localSheetId="16">#REF!</definedName>
    <definedName name="Дефл_ц_пред_год">#REF!</definedName>
    <definedName name="Дефлятор_годовой" localSheetId="15">#REF!</definedName>
    <definedName name="Дефлятор_годовой" localSheetId="16">#REF!</definedName>
    <definedName name="Дефлятор_годовой">#REF!</definedName>
    <definedName name="Дефлятор_цепной" localSheetId="15">#REF!</definedName>
    <definedName name="Дефлятор_цепной" localSheetId="16">#REF!</definedName>
    <definedName name="Дефлятор_цепной">#REF!</definedName>
    <definedName name="дж" localSheetId="15">'Ист 3 мес 2021'!дж</definedName>
    <definedName name="дж" localSheetId="14">'Ист 9 мес 2020'!дж</definedName>
    <definedName name="дж" localSheetId="16">'Источники 6 месяцев 2021'!дж</definedName>
    <definedName name="дж">[0]!дж</definedName>
    <definedName name="ДЗ" localSheetId="15">#REF!</definedName>
    <definedName name="ДЗ" localSheetId="14">#REF!</definedName>
    <definedName name="ДЗ" localSheetId="16">#REF!</definedName>
    <definedName name="ДЗ">#REF!</definedName>
    <definedName name="ДЗ1" localSheetId="15">#REF!</definedName>
    <definedName name="ДЗ1" localSheetId="14">#REF!</definedName>
    <definedName name="ДЗ1" localSheetId="16">#REF!</definedName>
    <definedName name="ДЗ1">#REF!</definedName>
    <definedName name="Диапазон" localSheetId="15">#REF!</definedName>
    <definedName name="Диапазон" localSheetId="14">#REF!</definedName>
    <definedName name="Диапазон" localSheetId="16">#REF!</definedName>
    <definedName name="Диапазон">#REF!</definedName>
    <definedName name="ДИЗТОПЛИВО" localSheetId="15">#REF!</definedName>
    <definedName name="ДИЗТОПЛИВО" localSheetId="16">#REF!</definedName>
    <definedName name="ДИЗТОПЛИВО">#REF!</definedName>
    <definedName name="ДИМА" localSheetId="15">#REF!</definedName>
    <definedName name="ДИМА" localSheetId="16">#REF!</definedName>
    <definedName name="ДИМА">#REF!</definedName>
    <definedName name="дло" localSheetId="15">'Ист 3 мес 2021'!дло</definedName>
    <definedName name="дло" localSheetId="14">'Ист 9 мес 2020'!дло</definedName>
    <definedName name="дло" localSheetId="16">'Источники 6 месяцев 2021'!дло</definedName>
    <definedName name="дло" localSheetId="26">'ф2 2200'!дло</definedName>
    <definedName name="дло" localSheetId="28">'ф2 2200- 2 кв'!дло</definedName>
    <definedName name="дло">[0]!дло</definedName>
    <definedName name="Доб.кв." localSheetId="26" hidden="1">'[18]Добыча-факт'!$J$90:$L$90</definedName>
    <definedName name="Доб.кв." localSheetId="28" hidden="1">'[18]Добыча-факт'!$J$90:$L$90</definedName>
    <definedName name="Доб.кв." hidden="1">#N/A</definedName>
    <definedName name="доля_проч_ф" localSheetId="15">#REF!</definedName>
    <definedName name="доля_проч_ф" localSheetId="14">#REF!</definedName>
    <definedName name="доля_проч_ф" localSheetId="16">#REF!</definedName>
    <definedName name="доля_проч_ф">#REF!</definedName>
    <definedName name="доля_прочая" localSheetId="15">#REF!</definedName>
    <definedName name="доля_прочая" localSheetId="14">#REF!</definedName>
    <definedName name="доля_прочая" localSheetId="16">#REF!</definedName>
    <definedName name="доля_прочая">#REF!</definedName>
    <definedName name="доля_прочая_98_ав" localSheetId="15">#REF!</definedName>
    <definedName name="доля_прочая_98_ав" localSheetId="14">#REF!</definedName>
    <definedName name="доля_прочая_98_ав" localSheetId="16">#REF!</definedName>
    <definedName name="доля_прочая_98_ав">#REF!</definedName>
    <definedName name="доля_прочая_ав" localSheetId="15">#REF!</definedName>
    <definedName name="доля_прочая_ав" localSheetId="16">#REF!</definedName>
    <definedName name="доля_прочая_ав">#REF!</definedName>
    <definedName name="доля_прочая_ф" localSheetId="15">#REF!</definedName>
    <definedName name="доля_прочая_ф" localSheetId="16">#REF!</definedName>
    <definedName name="доля_прочая_ф">#REF!</definedName>
    <definedName name="доля_т_ф" localSheetId="15">#REF!</definedName>
    <definedName name="доля_т_ф" localSheetId="16">#REF!</definedName>
    <definedName name="доля_т_ф">#REF!</definedName>
    <definedName name="доля_теп_1" localSheetId="15">#REF!</definedName>
    <definedName name="доля_теп_1" localSheetId="16">#REF!</definedName>
    <definedName name="доля_теп_1">#REF!</definedName>
    <definedName name="доля_теп_2" localSheetId="15">#REF!</definedName>
    <definedName name="доля_теп_2" localSheetId="16">#REF!</definedName>
    <definedName name="доля_теп_2">#REF!</definedName>
    <definedName name="доля_теп_3" localSheetId="15">#REF!</definedName>
    <definedName name="доля_теп_3" localSheetId="16">#REF!</definedName>
    <definedName name="доля_теп_3">#REF!</definedName>
    <definedName name="доля_тепло" localSheetId="15">#REF!</definedName>
    <definedName name="доля_тепло" localSheetId="16">#REF!</definedName>
    <definedName name="доля_тепло">#REF!</definedName>
    <definedName name="доля_эл_1" localSheetId="15">#REF!</definedName>
    <definedName name="доля_эл_1" localSheetId="16">#REF!</definedName>
    <definedName name="доля_эл_1">#REF!</definedName>
    <definedName name="доля_эл_2" localSheetId="15">#REF!</definedName>
    <definedName name="доля_эл_2" localSheetId="16">#REF!</definedName>
    <definedName name="доля_эл_2">#REF!</definedName>
    <definedName name="доля_эл_3" localSheetId="15">#REF!</definedName>
    <definedName name="доля_эл_3" localSheetId="16">#REF!</definedName>
    <definedName name="доля_эл_3">#REF!</definedName>
    <definedName name="доля_эл_ф" localSheetId="15">#REF!</definedName>
    <definedName name="доля_эл_ф" localSheetId="16">#REF!</definedName>
    <definedName name="доля_эл_ф">#REF!</definedName>
    <definedName name="доля_электра" localSheetId="15">#REF!</definedName>
    <definedName name="доля_электра" localSheetId="16">#REF!</definedName>
    <definedName name="доля_электра">#REF!</definedName>
    <definedName name="доля_электра_99" localSheetId="15">#REF!</definedName>
    <definedName name="доля_электра_99" localSheetId="16">#REF!</definedName>
    <definedName name="доля_электра_99">#REF!</definedName>
    <definedName name="доопатмо" localSheetId="15">'Ист 3 мес 2021'!доопатмо</definedName>
    <definedName name="доопатмо" localSheetId="14">'Ист 9 мес 2020'!доопатмо</definedName>
    <definedName name="доопатмо" localSheetId="16">'Источники 6 месяцев 2021'!доопатмо</definedName>
    <definedName name="доопатмо">[0]!доопатмо</definedName>
    <definedName name="Дополнение" localSheetId="15">'Ист 3 мес 2021'!Дополнение</definedName>
    <definedName name="Дополнение" localSheetId="14">'Ист 9 мес 2020'!Дополнение</definedName>
    <definedName name="Дополнение" localSheetId="16">'Источники 6 месяцев 2021'!Дополнение</definedName>
    <definedName name="Дополнение">[0]!Дополнение</definedName>
    <definedName name="ДохДолУч1" localSheetId="15">#REF!</definedName>
    <definedName name="ДохДолУч1" localSheetId="14">#REF!</definedName>
    <definedName name="ДохДолУч1" localSheetId="16">#REF!</definedName>
    <definedName name="ДохДолУч1">#REF!</definedName>
    <definedName name="ДохПрРеал1" localSheetId="15">#REF!</definedName>
    <definedName name="ДохПрРеал1" localSheetId="14">#REF!</definedName>
    <definedName name="ДохПрРеал1" localSheetId="16">#REF!</definedName>
    <definedName name="ДохПрРеал1">#REF!</definedName>
    <definedName name="ДС" localSheetId="15">#REF!</definedName>
    <definedName name="ДС" localSheetId="14">#REF!</definedName>
    <definedName name="ДС" localSheetId="16">#REF!</definedName>
    <definedName name="ДС">#REF!</definedName>
    <definedName name="ДСр" localSheetId="15">#REF!</definedName>
    <definedName name="ДСр" localSheetId="16">#REF!</definedName>
    <definedName name="ДСр">#REF!</definedName>
    <definedName name="е">#N/A</definedName>
    <definedName name="единица" localSheetId="17">[19]Списки!$B$39:$B$40</definedName>
    <definedName name="единица">[15]Списки!$B$39:$B$40</definedName>
    <definedName name="еее" localSheetId="15" hidden="1">{#N/A,#N/A,TRUE,"Лист1";#N/A,#N/A,TRUE,"Лист2";#N/A,#N/A,TRUE,"Лист3"}</definedName>
    <definedName name="еее" localSheetId="14" hidden="1">{#N/A,#N/A,TRUE,"Лист1";#N/A,#N/A,TRUE,"Лист2";#N/A,#N/A,TRUE,"Лист3"}</definedName>
    <definedName name="еее" localSheetId="16" hidden="1">{#N/A,#N/A,TRUE,"Лист1";#N/A,#N/A,TRUE,"Лист2";#N/A,#N/A,TRUE,"Лист3"}</definedName>
    <definedName name="еее" localSheetId="17" hidden="1">{#N/A,#N/A,TRUE,"Лист1";#N/A,#N/A,TRUE,"Лист2";#N/A,#N/A,TRUE,"Лист3"}</definedName>
    <definedName name="еее" hidden="1">{#N/A,#N/A,TRUE,"Лист1";#N/A,#N/A,TRUE,"Лист2";#N/A,#N/A,TRUE,"Лист3"}</definedName>
    <definedName name="ееее" localSheetId="15" hidden="1">{#N/A,#N/A,TRUE,"Лист1";#N/A,#N/A,TRUE,"Лист2";#N/A,#N/A,TRUE,"Лист3"}</definedName>
    <definedName name="ееее" localSheetId="14" hidden="1">{#N/A,#N/A,TRUE,"Лист1";#N/A,#N/A,TRUE,"Лист2";#N/A,#N/A,TRUE,"Лист3"}</definedName>
    <definedName name="ееее" localSheetId="16" hidden="1">{#N/A,#N/A,TRUE,"Лист1";#N/A,#N/A,TRUE,"Лист2";#N/A,#N/A,TRUE,"Лист3"}</definedName>
    <definedName name="ееее" localSheetId="17" hidden="1">{#N/A,#N/A,TRUE,"Лист1";#N/A,#N/A,TRUE,"Лист2";#N/A,#N/A,TRUE,"Лист3"}</definedName>
    <definedName name="ееее" hidden="1">{#N/A,#N/A,TRUE,"Лист1";#N/A,#N/A,TRUE,"Лист2";#N/A,#N/A,TRUE,"Лист3"}</definedName>
    <definedName name="енлепнл" localSheetId="15">'Ист 3 мес 2021'!енлепнл</definedName>
    <definedName name="енлепнл" localSheetId="14">'Ист 9 мес 2020'!енлепнл</definedName>
    <definedName name="енлепнл" localSheetId="16">'Источники 6 месяцев 2021'!енлепнл</definedName>
    <definedName name="енлепнл" localSheetId="26">'ф2 2200'!енлепнл</definedName>
    <definedName name="енлепнл" localSheetId="28">'ф2 2200- 2 кв'!енлепнл</definedName>
    <definedName name="енлепнл">[0]!енлепнл</definedName>
    <definedName name="енлнл" localSheetId="15">'Ист 3 мес 2021'!енлнл</definedName>
    <definedName name="енлнл" localSheetId="14">'Ист 9 мес 2020'!енлнл</definedName>
    <definedName name="енлнл" localSheetId="16">'Источники 6 месяцев 2021'!енлнл</definedName>
    <definedName name="енлнл" localSheetId="26">'ф2 2200'!енлнл</definedName>
    <definedName name="енлнл" localSheetId="28">'ф2 2200- 2 кв'!енлнл</definedName>
    <definedName name="енлнл">[0]!енлнл</definedName>
    <definedName name="еннгл" localSheetId="15">'Ист 3 мес 2021'!еннгл</definedName>
    <definedName name="еннгл" localSheetId="14">'Ист 9 мес 2020'!еннгл</definedName>
    <definedName name="еннгл" localSheetId="16">'Источники 6 месяцев 2021'!еннгл</definedName>
    <definedName name="еннгл" localSheetId="26">'ф2 2200'!еннгл</definedName>
    <definedName name="еннгл" localSheetId="28">'ф2 2200- 2 кв'!еннгл</definedName>
    <definedName name="еннгл">[0]!еннгл</definedName>
    <definedName name="енолел" localSheetId="15">'Ист 3 мес 2021'!енолел</definedName>
    <definedName name="енолел" localSheetId="14">'Ист 9 мес 2020'!енолел</definedName>
    <definedName name="енолел" localSheetId="16">'Источники 6 месяцев 2021'!енолел</definedName>
    <definedName name="енолел" localSheetId="26">'ф2 2200'!енолел</definedName>
    <definedName name="енолел" localSheetId="28">'ф2 2200- 2 кв'!енолел</definedName>
    <definedName name="енолел">[0]!енолел</definedName>
    <definedName name="енонгл" localSheetId="15">'Ист 3 мес 2021'!енонгл</definedName>
    <definedName name="енонгл" localSheetId="14">'Ист 9 мес 2020'!енонгл</definedName>
    <definedName name="енонгл" localSheetId="16">'Источники 6 месяцев 2021'!енонгл</definedName>
    <definedName name="енонгл" localSheetId="26">'ф2 2200'!енонгл</definedName>
    <definedName name="енонгл" localSheetId="28">'ф2 2200- 2 кв'!енонгл</definedName>
    <definedName name="енонгл">[0]!енонгл</definedName>
    <definedName name="еншлеш" localSheetId="15">'Ист 3 мес 2021'!еншлеш</definedName>
    <definedName name="еншлеш" localSheetId="14">'Ист 9 мес 2020'!еншлеш</definedName>
    <definedName name="еншлеш" localSheetId="16">'Источники 6 месяцев 2021'!еншлеш</definedName>
    <definedName name="еншлеш" localSheetId="26">'ф2 2200'!еншлеш</definedName>
    <definedName name="еншлеш" localSheetId="28">'ф2 2200- 2 кв'!еншлеш</definedName>
    <definedName name="еншлеш">[0]!еншлеш</definedName>
    <definedName name="еншонг" localSheetId="15">'Ист 3 мес 2021'!еншонг</definedName>
    <definedName name="еншонг" localSheetId="14">'Ист 9 мес 2020'!еншонг</definedName>
    <definedName name="еншонг" localSheetId="16">'Источники 6 месяцев 2021'!еншонг</definedName>
    <definedName name="еншонг" localSheetId="26">'ф2 2200'!еншонг</definedName>
    <definedName name="еншонг" localSheetId="28">'ф2 2200- 2 кв'!еншонг</definedName>
    <definedName name="еншонг">[0]!еншонг</definedName>
    <definedName name="еншоне" localSheetId="15">'Ист 3 мес 2021'!еншоне</definedName>
    <definedName name="еншоне" localSheetId="14">'Ист 9 мес 2020'!еншоне</definedName>
    <definedName name="еншоне" localSheetId="16">'Источники 6 месяцев 2021'!еншоне</definedName>
    <definedName name="еншоне" localSheetId="26">'ф2 2200'!еншоне</definedName>
    <definedName name="еншоне" localSheetId="28">'ф2 2200- 2 кв'!еншоне</definedName>
    <definedName name="еншоне">[0]!еншоне</definedName>
    <definedName name="еп" localSheetId="15">'Ист 3 мес 2021'!еп</definedName>
    <definedName name="еп" localSheetId="14">'Ист 9 мес 2020'!еп</definedName>
    <definedName name="еп" localSheetId="16">'Источники 6 месяцев 2021'!еп</definedName>
    <definedName name="еп" localSheetId="26">'ф2 2200'!еп</definedName>
    <definedName name="еп" localSheetId="28">'ф2 2200- 2 кв'!еп</definedName>
    <definedName name="еп">[0]!еп</definedName>
    <definedName name="еще" localSheetId="15">'Ист 3 мес 2021'!еще</definedName>
    <definedName name="еще" localSheetId="14">'Ист 9 мес 2020'!еще</definedName>
    <definedName name="еще" localSheetId="16">'Источники 6 месяцев 2021'!еще</definedName>
    <definedName name="еще">[0]!еще</definedName>
    <definedName name="ж" localSheetId="15" hidden="1">{#N/A,#N/A,TRUE,"Лист1";#N/A,#N/A,TRUE,"Лист2";#N/A,#N/A,TRUE,"Лист3"}</definedName>
    <definedName name="ж" localSheetId="14" hidden="1">{#N/A,#N/A,TRUE,"Лист1";#N/A,#N/A,TRUE,"Лист2";#N/A,#N/A,TRUE,"Лист3"}</definedName>
    <definedName name="ж" localSheetId="16" hidden="1">{#N/A,#N/A,TRUE,"Лист1";#N/A,#N/A,TRUE,"Лист2";#N/A,#N/A,TRUE,"Лист3"}</definedName>
    <definedName name="ж" localSheetId="17" hidden="1">{#N/A,#N/A,TRUE,"Лист1";#N/A,#N/A,TRUE,"Лист2";#N/A,#N/A,TRUE,"Лист3"}</definedName>
    <definedName name="ж" hidden="1">{#N/A,#N/A,TRUE,"Лист1";#N/A,#N/A,TRUE,"Лист2";#N/A,#N/A,TRUE,"Лист3"}</definedName>
    <definedName name="жд" localSheetId="15">'Ист 3 мес 2021'!жд</definedName>
    <definedName name="жд" localSheetId="14">'Ист 9 мес 2020'!жд</definedName>
    <definedName name="жд" localSheetId="16">'Источники 6 месяцев 2021'!жд</definedName>
    <definedName name="жд">[0]!жд</definedName>
    <definedName name="жжжжжжж">#N/A</definedName>
    <definedName name="ЖИДКИЙ" localSheetId="15">#REF!</definedName>
    <definedName name="ЖИДКИЙ" localSheetId="14">#REF!</definedName>
    <definedName name="ЖИДКИЙ" localSheetId="16">#REF!</definedName>
    <definedName name="ЖИДКИЙ">#REF!</definedName>
    <definedName name="з">#N/A</definedName>
    <definedName name="З0" localSheetId="15">#REF!</definedName>
    <definedName name="З0" localSheetId="14">#REF!</definedName>
    <definedName name="З0" localSheetId="16">#REF!</definedName>
    <definedName name="З0">#REF!</definedName>
    <definedName name="З1" localSheetId="15">#REF!</definedName>
    <definedName name="З1" localSheetId="14">#REF!</definedName>
    <definedName name="З1" localSheetId="16">#REF!</definedName>
    <definedName name="З1">#REF!</definedName>
    <definedName name="З10" localSheetId="15">#REF!</definedName>
    <definedName name="З10" localSheetId="14">#REF!</definedName>
    <definedName name="З10" localSheetId="16">#REF!</definedName>
    <definedName name="З10">#REF!</definedName>
    <definedName name="З11" localSheetId="15">#REF!</definedName>
    <definedName name="З11" localSheetId="16">#REF!</definedName>
    <definedName name="З11">#REF!</definedName>
    <definedName name="З12" localSheetId="15">#REF!</definedName>
    <definedName name="З12" localSheetId="16">#REF!</definedName>
    <definedName name="З12">#REF!</definedName>
    <definedName name="З13" localSheetId="15">#REF!</definedName>
    <definedName name="З13" localSheetId="16">#REF!</definedName>
    <definedName name="З13">#REF!</definedName>
    <definedName name="З14" localSheetId="15">#REF!</definedName>
    <definedName name="З14" localSheetId="16">#REF!</definedName>
    <definedName name="З14">#REF!</definedName>
    <definedName name="З2" localSheetId="15">#REF!</definedName>
    <definedName name="З2" localSheetId="16">#REF!</definedName>
    <definedName name="З2">#REF!</definedName>
    <definedName name="З3" localSheetId="15">#REF!</definedName>
    <definedName name="З3" localSheetId="16">#REF!</definedName>
    <definedName name="З3">#REF!</definedName>
    <definedName name="З4" localSheetId="15">#REF!</definedName>
    <definedName name="З4" localSheetId="16">#REF!</definedName>
    <definedName name="З4">#REF!</definedName>
    <definedName name="З5" localSheetId="15">#REF!</definedName>
    <definedName name="З5" localSheetId="16">#REF!</definedName>
    <definedName name="З5">#REF!</definedName>
    <definedName name="З6" localSheetId="15">#REF!</definedName>
    <definedName name="З6" localSheetId="16">#REF!</definedName>
    <definedName name="З6">#REF!</definedName>
    <definedName name="З7" localSheetId="15">#REF!</definedName>
    <definedName name="З7" localSheetId="16">#REF!</definedName>
    <definedName name="З7">#REF!</definedName>
    <definedName name="З8" localSheetId="15">#REF!</definedName>
    <definedName name="З8" localSheetId="16">#REF!</definedName>
    <definedName name="З8">#REF!</definedName>
    <definedName name="З9" localSheetId="15">#REF!</definedName>
    <definedName name="З9" localSheetId="16">#REF!</definedName>
    <definedName name="З9">#REF!</definedName>
    <definedName name="_xlnm.Print_Titles" localSheetId="9">'Прил 1_к №24 (разд 1-2)'!$33:$33</definedName>
    <definedName name="_xlnm.Print_Titles" localSheetId="10">'Прил 1_к №24 (разд 3)'!$3:$4</definedName>
    <definedName name="_xlnm.Print_Titles" localSheetId="17">УФ2!$A:$C,УФ2!$9:$12</definedName>
    <definedName name="_xlnm.Print_Titles">#N/A</definedName>
    <definedName name="Зап" localSheetId="15">#REF!</definedName>
    <definedName name="Зап" localSheetId="14">#REF!</definedName>
    <definedName name="Зап" localSheetId="16">#REF!</definedName>
    <definedName name="Зап">#REF!</definedName>
    <definedName name="Зап1" localSheetId="15">#REF!</definedName>
    <definedName name="Зап1" localSheetId="14">#REF!</definedName>
    <definedName name="Зап1" localSheetId="16">#REF!</definedName>
    <definedName name="Зап1">#REF!</definedName>
    <definedName name="ЗАРПЛАТА" localSheetId="15">#REF!</definedName>
    <definedName name="ЗАРПЛАТА" localSheetId="14">#REF!</definedName>
    <definedName name="ЗАРПЛАТА" localSheetId="16">#REF!</definedName>
    <definedName name="ЗАРПЛАТА">#REF!</definedName>
    <definedName name="зз" localSheetId="15">#REF!</definedName>
    <definedName name="зз" localSheetId="16">#REF!</definedName>
    <definedName name="зз">#REF!</definedName>
    <definedName name="ззззз" localSheetId="15">#REF!</definedName>
    <definedName name="ззззз" localSheetId="16">#REF!</definedName>
    <definedName name="ззззз">#REF!</definedName>
    <definedName name="ззззззззззззззззззззз">#N/A</definedName>
    <definedName name="Зпл1пер" localSheetId="15">#REF!</definedName>
    <definedName name="Зпл1пер" localSheetId="14">#REF!</definedName>
    <definedName name="Зпл1пер" localSheetId="16">#REF!</definedName>
    <definedName name="Зпл1пер">#REF!</definedName>
    <definedName name="и" localSheetId="15">'Ист 3 мес 2021'!и</definedName>
    <definedName name="и" localSheetId="14">'Ист 9 мес 2020'!и</definedName>
    <definedName name="и" localSheetId="16">'Источники 6 месяцев 2021'!и</definedName>
    <definedName name="и" localSheetId="26">'ф2 2200'!и</definedName>
    <definedName name="и" localSheetId="28">'ф2 2200- 2 кв'!и</definedName>
    <definedName name="и">[0]!и</definedName>
    <definedName name="ИЗВ_М" localSheetId="15">#REF!</definedName>
    <definedName name="ИЗВ_М" localSheetId="14">#REF!</definedName>
    <definedName name="ИЗВ_М" localSheetId="16">#REF!</definedName>
    <definedName name="ИЗВ_М">#REF!</definedName>
    <definedName name="Извлечение_ИМ" localSheetId="15">#REF!</definedName>
    <definedName name="Извлечение_ИМ" localSheetId="14">#REF!</definedName>
    <definedName name="Извлечение_ИМ" localSheetId="16">#REF!</definedName>
    <definedName name="Извлечение_ИМ">#REF!</definedName>
    <definedName name="_xlnm.Extract" localSheetId="15">#REF!</definedName>
    <definedName name="_xlnm.Extract" localSheetId="14">#REF!</definedName>
    <definedName name="_xlnm.Extract" localSheetId="16">#REF!</definedName>
    <definedName name="_xlnm.Extract">#REF!</definedName>
    <definedName name="ИЗМНЗП_АВЧ" localSheetId="15">#REF!</definedName>
    <definedName name="ИЗМНЗП_АВЧ" localSheetId="16">#REF!</definedName>
    <definedName name="ИЗМНЗП_АВЧ">#REF!</definedName>
    <definedName name="ИЗМНЗП_АТЧ" localSheetId="15">#REF!</definedName>
    <definedName name="ИЗМНЗП_АТЧ" localSheetId="16">#REF!</definedName>
    <definedName name="ИЗМНЗП_АТЧ">#REF!</definedName>
    <definedName name="ИзНА" localSheetId="15">#REF!</definedName>
    <definedName name="ИзНА" localSheetId="16">#REF!</definedName>
    <definedName name="ИзНА">#REF!</definedName>
    <definedName name="ИзОС" localSheetId="15">#REF!</definedName>
    <definedName name="ИзОС" localSheetId="16">#REF!</definedName>
    <definedName name="ИзОС">#REF!</definedName>
    <definedName name="ии" localSheetId="15">#REF!</definedName>
    <definedName name="ии" localSheetId="16">#REF!</definedName>
    <definedName name="ии">#REF!</definedName>
    <definedName name="иии" localSheetId="15">#REF!</definedName>
    <definedName name="иии" localSheetId="16">#REF!</definedName>
    <definedName name="иии">#REF!</definedName>
    <definedName name="ий" localSheetId="15">'Ист 3 мес 2021'!ий</definedName>
    <definedName name="ий" localSheetId="14">'Ист 9 мес 2020'!ий</definedName>
    <definedName name="ий" localSheetId="16">'Источники 6 месяцев 2021'!ий</definedName>
    <definedName name="ий">[0]!ий</definedName>
    <definedName name="инвестиции">[13]Списки!$B$144:$B$148</definedName>
    <definedName name="ИНДЕКСАЦИЯ" localSheetId="15">'Ист 3 мес 2021'!ИНДЕКСАЦИЯ</definedName>
    <definedName name="ИНДЕКСАЦИЯ" localSheetId="14">'Ист 9 мес 2020'!ИНДЕКСАЦИЯ</definedName>
    <definedName name="ИНДЕКСАЦИЯ" localSheetId="16">'Источники 6 месяцев 2021'!ИНДЕКСАЦИЯ</definedName>
    <definedName name="ИНДЕКСАЦИЯ" localSheetId="26">'ф2 2200'!ИНДЕКСАЦИЯ</definedName>
    <definedName name="ИНДЕКСАЦИЯ" localSheetId="28">'ф2 2200- 2 кв'!ИНДЕКСАЦИЯ</definedName>
    <definedName name="ИНДЕКСАЦИЯ">[0]!ИНДЕКСАЦИЯ</definedName>
    <definedName name="индцкавг98" localSheetId="15" hidden="1">{#N/A,#N/A,TRUE,"Лист1";#N/A,#N/A,TRUE,"Лист2";#N/A,#N/A,TRUE,"Лист3"}</definedName>
    <definedName name="индцкавг98" localSheetId="14" hidden="1">{#N/A,#N/A,TRUE,"Лист1";#N/A,#N/A,TRUE,"Лист2";#N/A,#N/A,TRUE,"Лист3"}</definedName>
    <definedName name="индцкавг98" localSheetId="16" hidden="1">{#N/A,#N/A,TRUE,"Лист1";#N/A,#N/A,TRUE,"Лист2";#N/A,#N/A,TRUE,"Лист3"}</definedName>
    <definedName name="индцкавг98" localSheetId="17" hidden="1">{#N/A,#N/A,TRUE,"Лист1";#N/A,#N/A,TRUE,"Лист2";#N/A,#N/A,TRUE,"Лист3"}</definedName>
    <definedName name="индцкавг98" localSheetId="26" hidden="1">{#N/A,#N/A,TRUE,"Лист1";#N/A,#N/A,TRUE,"Лист2";#N/A,#N/A,TRUE,"Лист3"}</definedName>
    <definedName name="индцкавг98" localSheetId="28" hidden="1">{#N/A,#N/A,TRUE,"Лист1";#N/A,#N/A,TRUE,"Лист2";#N/A,#N/A,TRUE,"Лист3"}</definedName>
    <definedName name="индцкавг98" hidden="1">{#N/A,#N/A,TRUE,"Лист1";#N/A,#N/A,TRUE,"Лист2";#N/A,#N/A,TRUE,"Лист3"}</definedName>
    <definedName name="иппппртит" localSheetId="15" hidden="1">{#N/A,#N/A,TRUE,"Лист1";#N/A,#N/A,TRUE,"Лист2";#N/A,#N/A,TRUE,"Лист3"}</definedName>
    <definedName name="иппппртит" localSheetId="14" hidden="1">{#N/A,#N/A,TRUE,"Лист1";#N/A,#N/A,TRUE,"Лист2";#N/A,#N/A,TRUE,"Лист3"}</definedName>
    <definedName name="иппппртит" localSheetId="16" hidden="1">{#N/A,#N/A,TRUE,"Лист1";#N/A,#N/A,TRUE,"Лист2";#N/A,#N/A,TRUE,"Лист3"}</definedName>
    <definedName name="иппппртит" localSheetId="17" hidden="1">{#N/A,#N/A,TRUE,"Лист1";#N/A,#N/A,TRUE,"Лист2";#N/A,#N/A,TRUE,"Лист3"}</definedName>
    <definedName name="иппппртит" hidden="1">{#N/A,#N/A,TRUE,"Лист1";#N/A,#N/A,TRUE,"Лист2";#N/A,#N/A,TRUE,"Лист3"}</definedName>
    <definedName name="ИТВСП" localSheetId="15">#REF!</definedName>
    <definedName name="ИТВСП" localSheetId="14">#REF!</definedName>
    <definedName name="ИТВСП" localSheetId="16">#REF!</definedName>
    <definedName name="ИТВСП">#REF!</definedName>
    <definedName name="ИТСЫР" localSheetId="15">#REF!</definedName>
    <definedName name="ИТСЫР" localSheetId="14">#REF!</definedName>
    <definedName name="ИТСЫР" localSheetId="16">#REF!</definedName>
    <definedName name="ИТСЫР">#REF!</definedName>
    <definedName name="ИТТР" localSheetId="15">#REF!</definedName>
    <definedName name="ИТТР" localSheetId="14">#REF!</definedName>
    <definedName name="ИТТР" localSheetId="16">#REF!</definedName>
    <definedName name="ИТТР">#REF!</definedName>
    <definedName name="ИТЭН" localSheetId="15">#REF!</definedName>
    <definedName name="ИТЭН" localSheetId="16">#REF!</definedName>
    <definedName name="ИТЭН">#REF!</definedName>
    <definedName name="июл" localSheetId="15">#REF!</definedName>
    <definedName name="июл" localSheetId="16">#REF!</definedName>
    <definedName name="июл">#REF!</definedName>
    <definedName name="июл2" localSheetId="15">#REF!</definedName>
    <definedName name="июл2" localSheetId="16">#REF!</definedName>
    <definedName name="июл2">#REF!</definedName>
    <definedName name="июль" localSheetId="15">#REF!</definedName>
    <definedName name="июль" localSheetId="16">#REF!</definedName>
    <definedName name="июль">#REF!</definedName>
    <definedName name="июн" localSheetId="15">#REF!</definedName>
    <definedName name="июн" localSheetId="16">#REF!</definedName>
    <definedName name="июн">#REF!</definedName>
    <definedName name="ИЮН_РУБ" localSheetId="15">#REF!</definedName>
    <definedName name="ИЮН_РУБ" localSheetId="16">#REF!</definedName>
    <definedName name="ИЮН_РУБ">#REF!</definedName>
    <definedName name="ИЮН_ТОН" localSheetId="15">#REF!</definedName>
    <definedName name="ИЮН_ТОН" localSheetId="16">#REF!</definedName>
    <definedName name="ИЮН_ТОН">#REF!</definedName>
    <definedName name="июн2" localSheetId="15">#REF!</definedName>
    <definedName name="июн2" localSheetId="16">#REF!</definedName>
    <definedName name="июн2">#REF!</definedName>
    <definedName name="июнь" localSheetId="15">#REF!</definedName>
    <definedName name="июнь" localSheetId="16">#REF!</definedName>
    <definedName name="июнь">#REF!</definedName>
    <definedName name="й" localSheetId="15">'Ист 3 мес 2021'!й</definedName>
    <definedName name="й" localSheetId="14">'Ист 9 мес 2020'!й</definedName>
    <definedName name="й" localSheetId="16">'Источники 6 месяцев 2021'!й</definedName>
    <definedName name="й" localSheetId="26">'ф2 2200'!й</definedName>
    <definedName name="й" localSheetId="28">'ф2 2200- 2 кв'!й</definedName>
    <definedName name="й">[0]!й</definedName>
    <definedName name="йй" localSheetId="15">'Ист 3 мес 2021'!йй</definedName>
    <definedName name="йй" localSheetId="14">'Ист 9 мес 2020'!йй</definedName>
    <definedName name="йй" localSheetId="16">'Источники 6 месяцев 2021'!йй</definedName>
    <definedName name="йй" localSheetId="26">'ф2 2200'!йй</definedName>
    <definedName name="йй" localSheetId="28">'ф2 2200- 2 кв'!йй</definedName>
    <definedName name="йй">[0]!йй</definedName>
    <definedName name="ййй" localSheetId="15" hidden="1">#REF!</definedName>
    <definedName name="ййй" localSheetId="14" hidden="1">#REF!</definedName>
    <definedName name="ййй" localSheetId="16" hidden="1">#REF!</definedName>
    <definedName name="ййй" localSheetId="17" hidden="1">#REF!</definedName>
    <definedName name="ййй" hidden="1">#REF!</definedName>
    <definedName name="ййййййййййййй">#N/A</definedName>
    <definedName name="ййц" localSheetId="15" hidden="1">#REF!</definedName>
    <definedName name="ййц" localSheetId="14" hidden="1">#REF!</definedName>
    <definedName name="ййц" localSheetId="16" hidden="1">#REF!</definedName>
    <definedName name="ййц" localSheetId="17" hidden="1">#REF!</definedName>
    <definedName name="ййц" hidden="1">#REF!</definedName>
    <definedName name="йфц" localSheetId="15">'Ист 3 мес 2021'!йфц</definedName>
    <definedName name="йфц" localSheetId="14">'Ист 9 мес 2020'!йфц</definedName>
    <definedName name="йфц" localSheetId="16">'Источники 6 месяцев 2021'!йфц</definedName>
    <definedName name="йфц">[0]!йфц</definedName>
    <definedName name="йц" localSheetId="15">'Ист 3 мес 2021'!йц</definedName>
    <definedName name="йц" localSheetId="14">'Ист 9 мес 2020'!йц</definedName>
    <definedName name="йц" localSheetId="16">'Источники 6 месяцев 2021'!йц</definedName>
    <definedName name="йц">[0]!йц</definedName>
    <definedName name="йцу" localSheetId="15" hidden="1">#REF!</definedName>
    <definedName name="йцу" localSheetId="14" hidden="1">#REF!</definedName>
    <definedName name="йцу" localSheetId="16" hidden="1">#REF!</definedName>
    <definedName name="йцу" localSheetId="17" hidden="1">#REF!</definedName>
    <definedName name="йцу" hidden="1">#REF!</definedName>
    <definedName name="К_СЫР" localSheetId="15">#REF!</definedName>
    <definedName name="К_СЫР" localSheetId="16">#REF!</definedName>
    <definedName name="К_СЫР">#REF!</definedName>
    <definedName name="ка" localSheetId="15" hidden="1">{#N/A,#N/A,TRUE,"Лист1";#N/A,#N/A,TRUE,"Лист2";#N/A,#N/A,TRUE,"Лист3"}</definedName>
    <definedName name="ка" localSheetId="14" hidden="1">{#N/A,#N/A,TRUE,"Лист1";#N/A,#N/A,TRUE,"Лист2";#N/A,#N/A,TRUE,"Лист3"}</definedName>
    <definedName name="ка" localSheetId="16" hidden="1">{#N/A,#N/A,TRUE,"Лист1";#N/A,#N/A,TRUE,"Лист2";#N/A,#N/A,TRUE,"Лист3"}</definedName>
    <definedName name="ка" localSheetId="17" hidden="1">{#N/A,#N/A,TRUE,"Лист1";#N/A,#N/A,TRUE,"Лист2";#N/A,#N/A,TRUE,"Лист3"}</definedName>
    <definedName name="ка" hidden="1">{#N/A,#N/A,TRUE,"Лист1";#N/A,#N/A,TRUE,"Лист2";#N/A,#N/A,TRUE,"Лист3"}</definedName>
    <definedName name="кв1" localSheetId="15">'[17]УФ-28'!#REF!</definedName>
    <definedName name="кв1" localSheetId="16">'[17]УФ-28'!#REF!</definedName>
    <definedName name="кв1" localSheetId="26">'[17]УФ-28'!#REF!</definedName>
    <definedName name="кв1" localSheetId="28">'[17]УФ-28'!#REF!</definedName>
    <definedName name="кв1">'[17]УФ-28'!#REF!</definedName>
    <definedName name="КВ1_РУБ" localSheetId="15">#REF!</definedName>
    <definedName name="КВ1_РУБ" localSheetId="14">#REF!</definedName>
    <definedName name="КВ1_РУБ" localSheetId="16">#REF!</definedName>
    <definedName name="КВ1_РУБ">#REF!</definedName>
    <definedName name="КВ1_ТОН" localSheetId="15">#REF!</definedName>
    <definedName name="КВ1_ТОН" localSheetId="14">#REF!</definedName>
    <definedName name="КВ1_ТОН" localSheetId="16">#REF!</definedName>
    <definedName name="КВ1_ТОН">#REF!</definedName>
    <definedName name="кв2" localSheetId="15">'[17]УФ-28'!#REF!</definedName>
    <definedName name="кв2" localSheetId="14">'[17]УФ-28'!#REF!</definedName>
    <definedName name="кв2" localSheetId="16">'[17]УФ-28'!#REF!</definedName>
    <definedName name="кв2">'[17]УФ-28'!#REF!</definedName>
    <definedName name="КВ2_РУБ" localSheetId="15">#REF!</definedName>
    <definedName name="КВ2_РУБ" localSheetId="14">#REF!</definedName>
    <definedName name="КВ2_РУБ" localSheetId="16">#REF!</definedName>
    <definedName name="КВ2_РУБ">#REF!</definedName>
    <definedName name="КВ2_ТОН" localSheetId="15">#REF!</definedName>
    <definedName name="КВ2_ТОН" localSheetId="14">#REF!</definedName>
    <definedName name="КВ2_ТОН" localSheetId="16">#REF!</definedName>
    <definedName name="КВ2_ТОН">#REF!</definedName>
    <definedName name="кв3" localSheetId="15">'[17]УФ-28'!#REF!</definedName>
    <definedName name="кв3" localSheetId="14">'[17]УФ-28'!#REF!</definedName>
    <definedName name="кв3" localSheetId="16">'[17]УФ-28'!#REF!</definedName>
    <definedName name="кв3">'[17]УФ-28'!#REF!</definedName>
    <definedName name="КВ3_РУБ" localSheetId="15">#REF!</definedName>
    <definedName name="КВ3_РУБ" localSheetId="14">#REF!</definedName>
    <definedName name="КВ3_РУБ" localSheetId="16">#REF!</definedName>
    <definedName name="КВ3_РУБ">#REF!</definedName>
    <definedName name="КВ3_ТОН" localSheetId="15">#REF!</definedName>
    <definedName name="КВ3_ТОН" localSheetId="14">#REF!</definedName>
    <definedName name="КВ3_ТОН" localSheetId="16">#REF!</definedName>
    <definedName name="КВ3_ТОН">#REF!</definedName>
    <definedName name="кв4" localSheetId="15">'[17]УФ-28'!#REF!</definedName>
    <definedName name="кв4" localSheetId="14">'[17]УФ-28'!#REF!</definedName>
    <definedName name="кв4" localSheetId="16">'[17]УФ-28'!#REF!</definedName>
    <definedName name="кв4">'[17]УФ-28'!#REF!</definedName>
    <definedName name="КВ4_РУБ" localSheetId="15">#REF!</definedName>
    <definedName name="КВ4_РУБ" localSheetId="14">#REF!</definedName>
    <definedName name="КВ4_РУБ" localSheetId="16">#REF!</definedName>
    <definedName name="КВ4_РУБ">#REF!</definedName>
    <definedName name="КВ4_ТОН" localSheetId="15">#REF!</definedName>
    <definedName name="КВ4_ТОН" localSheetId="14">#REF!</definedName>
    <definedName name="КВ4_ТОН" localSheetId="16">#REF!</definedName>
    <definedName name="КВ4_ТОН">#REF!</definedName>
    <definedName name="ке" localSheetId="15">'Ист 3 мес 2021'!ке</definedName>
    <definedName name="ке" localSheetId="14">'Ист 9 мес 2020'!ке</definedName>
    <definedName name="ке" localSheetId="16">'Источники 6 месяцев 2021'!ке</definedName>
    <definedName name="ке" localSheetId="26">'ф2 2200'!ке</definedName>
    <definedName name="ке" localSheetId="28">'ф2 2200- 2 кв'!ке</definedName>
    <definedName name="ке">[0]!ке</definedName>
    <definedName name="кеено" localSheetId="15">'Ист 3 мес 2021'!кеено</definedName>
    <definedName name="кеено" localSheetId="14">'Ист 9 мес 2020'!кеено</definedName>
    <definedName name="кеено" localSheetId="16">'Источники 6 месяцев 2021'!кеено</definedName>
    <definedName name="кеено" localSheetId="26">'ф2 2200'!кеено</definedName>
    <definedName name="кеено" localSheetId="28">'ф2 2200- 2 кв'!кеено</definedName>
    <definedName name="кеено">[0]!кеено</definedName>
    <definedName name="кеное" localSheetId="15">'Ист 3 мес 2021'!кеное</definedName>
    <definedName name="кеное" localSheetId="14">'Ист 9 мес 2020'!кеное</definedName>
    <definedName name="кеное" localSheetId="16">'Источники 6 месяцев 2021'!кеное</definedName>
    <definedName name="кеное" localSheetId="26">'ф2 2200'!кеное</definedName>
    <definedName name="кеное" localSheetId="28">'ф2 2200- 2 кв'!кеное</definedName>
    <definedName name="кеное">[0]!кеное</definedName>
    <definedName name="кео" localSheetId="15" hidden="1">[20]Кедровский!#REF!</definedName>
    <definedName name="кео" localSheetId="14" hidden="1">[20]Кедровский!#REF!</definedName>
    <definedName name="кео" localSheetId="16" hidden="1">[20]Кедровский!#REF!</definedName>
    <definedName name="кео" localSheetId="17" hidden="1">[21]Кедровский!#REF!</definedName>
    <definedName name="кео" hidden="1">[20]Кедровский!#REF!</definedName>
    <definedName name="кеоено" localSheetId="15">'Ист 3 мес 2021'!кеоено</definedName>
    <definedName name="кеоено" localSheetId="14">'Ист 9 мес 2020'!кеоено</definedName>
    <definedName name="кеоено" localSheetId="16">'Источники 6 месяцев 2021'!кеоено</definedName>
    <definedName name="кеоено" localSheetId="26">'ф2 2200'!кеоено</definedName>
    <definedName name="кеоено" localSheetId="28">'ф2 2200- 2 кв'!кеоено</definedName>
    <definedName name="кеоено">[0]!кеоено</definedName>
    <definedName name="кеоеуно" localSheetId="15">'Ист 3 мес 2021'!кеоеуно</definedName>
    <definedName name="кеоеуно" localSheetId="14">'Ист 9 мес 2020'!кеоеуно</definedName>
    <definedName name="кеоеуно" localSheetId="16">'Источники 6 месяцев 2021'!кеоеуно</definedName>
    <definedName name="кеоеуно" localSheetId="26">'ф2 2200'!кеоеуно</definedName>
    <definedName name="кеоеуно" localSheetId="28">'ф2 2200- 2 кв'!кеоеуно</definedName>
    <definedName name="кеоеуно">[0]!кеоеуно</definedName>
    <definedName name="кеппппппппппп" localSheetId="15" hidden="1">{#N/A,#N/A,TRUE,"Лист1";#N/A,#N/A,TRUE,"Лист2";#N/A,#N/A,TRUE,"Лист3"}</definedName>
    <definedName name="кеппппппппппп" localSheetId="14" hidden="1">{#N/A,#N/A,TRUE,"Лист1";#N/A,#N/A,TRUE,"Лист2";#N/A,#N/A,TRUE,"Лист3"}</definedName>
    <definedName name="кеппппппппппп" localSheetId="16" hidden="1">{#N/A,#N/A,TRUE,"Лист1";#N/A,#N/A,TRUE,"Лист2";#N/A,#N/A,TRUE,"Лист3"}</definedName>
    <definedName name="кеппппппппппп" localSheetId="17" hidden="1">{#N/A,#N/A,TRUE,"Лист1";#N/A,#N/A,TRUE,"Лист2";#N/A,#N/A,TRUE,"Лист3"}</definedName>
    <definedName name="кеппппппппппп" localSheetId="26" hidden="1">{#N/A,#N/A,TRUE,"Лист1";#N/A,#N/A,TRUE,"Лист2";#N/A,#N/A,TRUE,"Лист3"}</definedName>
    <definedName name="кеппппппппппп" localSheetId="28" hidden="1">{#N/A,#N/A,TRUE,"Лист1";#N/A,#N/A,TRUE,"Лист2";#N/A,#N/A,TRUE,"Лист3"}</definedName>
    <definedName name="кеппппппппппп" hidden="1">{#N/A,#N/A,TRUE,"Лист1";#N/A,#N/A,TRUE,"Лист2";#N/A,#N/A,TRUE,"Лист3"}</definedName>
    <definedName name="кероено" localSheetId="15">'Ист 3 мес 2021'!кероено</definedName>
    <definedName name="кероено" localSheetId="14">'Ист 9 мес 2020'!кероено</definedName>
    <definedName name="кероено" localSheetId="16">'Источники 6 месяцев 2021'!кероено</definedName>
    <definedName name="кероено" localSheetId="26">'ф2 2200'!кероено</definedName>
    <definedName name="кероено" localSheetId="28">'ф2 2200- 2 кв'!кероено</definedName>
    <definedName name="кероено">[0]!кероено</definedName>
    <definedName name="кк" localSheetId="15">#REF!</definedName>
    <definedName name="кк" localSheetId="14">#REF!</definedName>
    <definedName name="кк" localSheetId="16">#REF!</definedName>
    <definedName name="кк">#REF!</definedName>
    <definedName name="ккккккккккк" localSheetId="15" hidden="1">{#N/A,#N/A,TRUE,"Лист1";#N/A,#N/A,TRUE,"Лист2";#N/A,#N/A,TRUE,"Лист3"}</definedName>
    <definedName name="ккккккккккк" localSheetId="14" hidden="1">{#N/A,#N/A,TRUE,"Лист1";#N/A,#N/A,TRUE,"Лист2";#N/A,#N/A,TRUE,"Лист3"}</definedName>
    <definedName name="ккккккккккк" localSheetId="16" hidden="1">{#N/A,#N/A,TRUE,"Лист1";#N/A,#N/A,TRUE,"Лист2";#N/A,#N/A,TRUE,"Лист3"}</definedName>
    <definedName name="ккккккккккк" localSheetId="17" hidden="1">{#N/A,#N/A,TRUE,"Лист1";#N/A,#N/A,TRUE,"Лист2";#N/A,#N/A,TRUE,"Лист3"}</definedName>
    <definedName name="ккккккккккк" hidden="1">{#N/A,#N/A,TRUE,"Лист1";#N/A,#N/A,TRUE,"Лист2";#N/A,#N/A,TRUE,"Лист3"}</definedName>
    <definedName name="кл" localSheetId="15">#REF!</definedName>
    <definedName name="кл" localSheetId="14">#REF!</definedName>
    <definedName name="кл" localSheetId="16">#REF!</definedName>
    <definedName name="кл">#REF!</definedName>
    <definedName name="кнег">#N/A</definedName>
    <definedName name="КОК_ПРОК" localSheetId="15">#REF!</definedName>
    <definedName name="КОК_ПРОК" localSheetId="14">#REF!</definedName>
    <definedName name="КОК_ПРОК" localSheetId="16">#REF!</definedName>
    <definedName name="КОК_ПРОК">#REF!</definedName>
    <definedName name="компенсация" localSheetId="15">'Ист 3 мес 2021'!компенсация</definedName>
    <definedName name="компенсация" localSheetId="14">'Ист 9 мес 2020'!компенсация</definedName>
    <definedName name="компенсация" localSheetId="16">'Источники 6 месяцев 2021'!компенсация</definedName>
    <definedName name="компенсация">[0]!компенсация</definedName>
    <definedName name="контрагент">[13]Списки!$B$165:$B$166</definedName>
    <definedName name="КОРК_7" localSheetId="15">#REF!</definedName>
    <definedName name="КОРК_7" localSheetId="14">#REF!</definedName>
    <definedName name="КОРК_7" localSheetId="16">#REF!</definedName>
    <definedName name="КОРК_7">#REF!</definedName>
    <definedName name="КОРК_АВЧ" localSheetId="15">#REF!</definedName>
    <definedName name="КОРК_АВЧ" localSheetId="14">#REF!</definedName>
    <definedName name="КОРК_АВЧ" localSheetId="16">#REF!</definedName>
    <definedName name="КОРК_АВЧ">#REF!</definedName>
    <definedName name="коэф_блоки" localSheetId="15">#REF!</definedName>
    <definedName name="коэф_блоки" localSheetId="14">#REF!</definedName>
    <definedName name="коэф_блоки" localSheetId="16">#REF!</definedName>
    <definedName name="коэф_блоки">#REF!</definedName>
    <definedName name="коэф_глин" localSheetId="15">#REF!</definedName>
    <definedName name="коэф_глин" localSheetId="16">#REF!</definedName>
    <definedName name="коэф_глин">#REF!</definedName>
    <definedName name="коэф_кокс" localSheetId="15">#REF!</definedName>
    <definedName name="коэф_кокс" localSheetId="16">#REF!</definedName>
    <definedName name="коэф_кокс">#REF!</definedName>
    <definedName name="коэф_пек" localSheetId="15">#REF!</definedName>
    <definedName name="коэф_пек" localSheetId="16">#REF!</definedName>
    <definedName name="коэф_пек">#REF!</definedName>
    <definedName name="коэф1" localSheetId="15">#REF!</definedName>
    <definedName name="коэф1" localSheetId="16">#REF!</definedName>
    <definedName name="коэф1">#REF!</definedName>
    <definedName name="коэф2" localSheetId="15">#REF!</definedName>
    <definedName name="коэф2" localSheetId="16">#REF!</definedName>
    <definedName name="коэф2">#REF!</definedName>
    <definedName name="коэф3" localSheetId="15">#REF!</definedName>
    <definedName name="коэф3" localSheetId="16">#REF!</definedName>
    <definedName name="коэф3">#REF!</definedName>
    <definedName name="коэф4" localSheetId="15">#REF!</definedName>
    <definedName name="коэф4" localSheetId="16">#REF!</definedName>
    <definedName name="коэф4">#REF!</definedName>
    <definedName name="кп" localSheetId="15">'Ист 3 мес 2021'!кп</definedName>
    <definedName name="кп" localSheetId="14">'Ист 9 мес 2020'!кп</definedName>
    <definedName name="кп" localSheetId="16">'Источники 6 месяцев 2021'!кп</definedName>
    <definedName name="кп">[0]!кп</definedName>
    <definedName name="кпнрг" localSheetId="15">'Ист 3 мес 2021'!кпнрг</definedName>
    <definedName name="кпнрг" localSheetId="14">'Ист 9 мес 2020'!кпнрг</definedName>
    <definedName name="кпнрг" localSheetId="16">'Источники 6 месяцев 2021'!кпнрг</definedName>
    <definedName name="кпнрг">[0]!кпнрг</definedName>
    <definedName name="КПП" localSheetId="15">#REF!</definedName>
    <definedName name="КПП" localSheetId="14">#REF!</definedName>
    <definedName name="КПП" localSheetId="16">#REF!</definedName>
    <definedName name="КПП">#REF!</definedName>
    <definedName name="кпрп" localSheetId="15" hidden="1">[20]Кедровский!#REF!</definedName>
    <definedName name="кпрп" localSheetId="14" hidden="1">[20]Кедровский!#REF!</definedName>
    <definedName name="кпрп" localSheetId="16" hidden="1">[20]Кедровский!#REF!</definedName>
    <definedName name="кпрп" localSheetId="17" hidden="1">[21]Кедровский!#REF!</definedName>
    <definedName name="кпрп" hidden="1">[20]Кедровский!#REF!</definedName>
    <definedName name="кр" localSheetId="15">#REF!</definedName>
    <definedName name="кр" localSheetId="14">#REF!</definedName>
    <definedName name="кр" localSheetId="16">#REF!</definedName>
    <definedName name="кр">#REF!</definedName>
    <definedName name="КР_" localSheetId="15">#REF!</definedName>
    <definedName name="КР_" localSheetId="14">#REF!</definedName>
    <definedName name="КР_" localSheetId="16">#REF!</definedName>
    <definedName name="КР_">#REF!</definedName>
    <definedName name="КР_10" localSheetId="15">#REF!</definedName>
    <definedName name="КР_10" localSheetId="14">#REF!</definedName>
    <definedName name="КР_10" localSheetId="16">#REF!</definedName>
    <definedName name="КР_10">#REF!</definedName>
    <definedName name="КР_2ЦЕХ" localSheetId="15">#REF!</definedName>
    <definedName name="КР_2ЦЕХ" localSheetId="16">#REF!</definedName>
    <definedName name="КР_2ЦЕХ">#REF!</definedName>
    <definedName name="КР_7" localSheetId="15">#REF!</definedName>
    <definedName name="КР_7" localSheetId="16">#REF!</definedName>
    <definedName name="КР_7">#REF!</definedName>
    <definedName name="КР_8" localSheetId="15">#REF!</definedName>
    <definedName name="КР_8" localSheetId="16">#REF!</definedName>
    <definedName name="КР_8">#REF!</definedName>
    <definedName name="кр_до165" localSheetId="15">#REF!</definedName>
    <definedName name="кр_до165" localSheetId="16">#REF!</definedName>
    <definedName name="кр_до165">#REF!</definedName>
    <definedName name="КР_КРАМЗ" localSheetId="15">#REF!</definedName>
    <definedName name="КР_КРАМЗ" localSheetId="16">#REF!</definedName>
    <definedName name="КР_КРАМЗ">#REF!</definedName>
    <definedName name="КР_ОБАН" localSheetId="15">#REF!</definedName>
    <definedName name="КР_ОБАН" localSheetId="16">#REF!</definedName>
    <definedName name="КР_ОБАН">#REF!</definedName>
    <definedName name="кр_с8б" localSheetId="15">#REF!</definedName>
    <definedName name="кр_с8б" localSheetId="16">#REF!</definedName>
    <definedName name="кр_с8б">#REF!</definedName>
    <definedName name="КР_С8БМ" localSheetId="15">#REF!</definedName>
    <definedName name="КР_С8БМ" localSheetId="16">#REF!</definedName>
    <definedName name="КР_С8БМ">#REF!</definedName>
    <definedName name="КР_СУМ" localSheetId="15">#REF!</definedName>
    <definedName name="КР_СУМ" localSheetId="16">#REF!</definedName>
    <definedName name="КР_СУМ">#REF!</definedName>
    <definedName name="КР_Ф" localSheetId="15">#REF!</definedName>
    <definedName name="КР_Ф" localSheetId="16">#REF!</definedName>
    <definedName name="КР_Ф">#REF!</definedName>
    <definedName name="Критерии_ИМ" localSheetId="15">#REF!</definedName>
    <definedName name="Критерии_ИМ" localSheetId="16">#REF!</definedName>
    <definedName name="Критерии_ИМ">#REF!</definedName>
    <definedName name="КрПроцент" localSheetId="15">#REF!</definedName>
    <definedName name="КрПроцент" localSheetId="16">#REF!</definedName>
    <definedName name="КрПроцент">#REF!</definedName>
    <definedName name="КРУПН_КРАМЗ" localSheetId="15">#REF!</definedName>
    <definedName name="КРУПН_КРАМЗ" localSheetId="16">#REF!</definedName>
    <definedName name="КРУПН_КРАМЗ">#REF!</definedName>
    <definedName name="ктджщз" localSheetId="15">'Ист 3 мес 2021'!ктджщз</definedName>
    <definedName name="ктджщз" localSheetId="14">'Ист 9 мес 2020'!ктджщз</definedName>
    <definedName name="ктджщз" localSheetId="16">'Источники 6 месяцев 2021'!ктджщз</definedName>
    <definedName name="ктджщз">[0]!ктджщз</definedName>
    <definedName name="кур" localSheetId="15">#REF!</definedName>
    <definedName name="кур" localSheetId="14">#REF!</definedName>
    <definedName name="кур" localSheetId="16">#REF!</definedName>
    <definedName name="кур">#REF!</definedName>
    <definedName name="Курс" localSheetId="15">#REF!</definedName>
    <definedName name="Курс" localSheetId="14">#REF!</definedName>
    <definedName name="Курс" localSheetId="16">#REF!</definedName>
    <definedName name="Курс">#REF!</definedName>
    <definedName name="КурсУЕ" localSheetId="15">#REF!</definedName>
    <definedName name="КурсУЕ" localSheetId="14">#REF!</definedName>
    <definedName name="КурсУЕ" localSheetId="16">#REF!</definedName>
    <definedName name="КурсУЕ">#REF!</definedName>
    <definedName name="л" localSheetId="15">'Ист 3 мес 2021'!л</definedName>
    <definedName name="л" localSheetId="14">'Ист 9 мес 2020'!л</definedName>
    <definedName name="л" localSheetId="16">'Источники 6 месяцев 2021'!л</definedName>
    <definedName name="л" localSheetId="26">'ф2 2200'!л</definedName>
    <definedName name="л" localSheetId="28">'ф2 2200- 2 кв'!л</definedName>
    <definedName name="л">[0]!л</definedName>
    <definedName name="лара" localSheetId="15">'Ист 3 мес 2021'!лара</definedName>
    <definedName name="лара" localSheetId="14">'Ист 9 мес 2020'!лара</definedName>
    <definedName name="лара" localSheetId="16">'Источники 6 месяцев 2021'!лара</definedName>
    <definedName name="лара">[0]!лара</definedName>
    <definedName name="лдршд" localSheetId="15">'Ист 3 мес 2021'!лдршд</definedName>
    <definedName name="лдршд" localSheetId="14">'Ист 9 мес 2020'!лдршд</definedName>
    <definedName name="лдршд" localSheetId="16">'Источники 6 месяцев 2021'!лдршд</definedName>
    <definedName name="лдршд" localSheetId="26">'ф2 2200'!лдршд</definedName>
    <definedName name="лдршд" localSheetId="28">'ф2 2200- 2 кв'!лдршд</definedName>
    <definedName name="лдршд">[0]!лдршд</definedName>
    <definedName name="лист" localSheetId="15">'Ист 3 мес 2021'!лист</definedName>
    <definedName name="лист" localSheetId="14">'Ист 9 мес 2020'!лист</definedName>
    <definedName name="лист" localSheetId="16">'Источники 6 месяцев 2021'!лист</definedName>
    <definedName name="лист" localSheetId="26">'ф2 2200'!лист</definedName>
    <definedName name="лист" localSheetId="28">'ф2 2200- 2 кв'!лист</definedName>
    <definedName name="лист">[0]!лист</definedName>
    <definedName name="Лист1?prefix?">"T1"</definedName>
    <definedName name="Лист10?prefix?">"T4.5"</definedName>
    <definedName name="Лист11?prefix?">"T4.6"</definedName>
    <definedName name="Лист12?prefix?">"T4.7"</definedName>
    <definedName name="Лист13?prefix?">"T4.8"</definedName>
    <definedName name="Лист14?prefix?">"T4.9"</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5?prefix?">"T4"</definedName>
    <definedName name="Лист6?prefix?">"T2.2"</definedName>
    <definedName name="Лист7?prefix?">"T4.2"</definedName>
    <definedName name="Лист8?prefix?">"T4.3"</definedName>
    <definedName name="Лист9?prefix?">"T5"</definedName>
    <definedName name="ллл">#N/A</definedName>
    <definedName name="ло" localSheetId="15">'Ист 3 мес 2021'!ло</definedName>
    <definedName name="ло" localSheetId="14">'Ист 9 мес 2020'!ло</definedName>
    <definedName name="ло" localSheetId="16">'Источники 6 месяцев 2021'!ло</definedName>
    <definedName name="ло">[0]!ло</definedName>
    <definedName name="лор" localSheetId="15">'Ист 3 мес 2021'!лор</definedName>
    <definedName name="лор" localSheetId="14">'Ист 9 мес 2020'!лор</definedName>
    <definedName name="лор" localSheetId="16">'Источники 6 месяцев 2021'!лор</definedName>
    <definedName name="лор">[0]!лор</definedName>
    <definedName name="лщжо" localSheetId="15" hidden="1">{#N/A,#N/A,TRUE,"Лист1";#N/A,#N/A,TRUE,"Лист2";#N/A,#N/A,TRUE,"Лист3"}</definedName>
    <definedName name="лщжо" localSheetId="14" hidden="1">{#N/A,#N/A,TRUE,"Лист1";#N/A,#N/A,TRUE,"Лист2";#N/A,#N/A,TRUE,"Лист3"}</definedName>
    <definedName name="лщжо" localSheetId="16" hidden="1">{#N/A,#N/A,TRUE,"Лист1";#N/A,#N/A,TRUE,"Лист2";#N/A,#N/A,TRUE,"Лист3"}</definedName>
    <definedName name="лщжо" hidden="1">{#N/A,#N/A,TRUE,"Лист1";#N/A,#N/A,TRUE,"Лист2";#N/A,#N/A,TRUE,"Лист3"}</definedName>
    <definedName name="люодж" localSheetId="15">'Ист 3 мес 2021'!люодж</definedName>
    <definedName name="люодж" localSheetId="14">'Ист 9 мес 2020'!люодж</definedName>
    <definedName name="люодж" localSheetId="16">'Источники 6 месяцев 2021'!люодж</definedName>
    <definedName name="люодж" localSheetId="26">'ф2 2200'!люодж</definedName>
    <definedName name="люодж" localSheetId="28">'ф2 2200- 2 кв'!люодж</definedName>
    <definedName name="люодж">[0]!люодж</definedName>
    <definedName name="м">#N/A</definedName>
    <definedName name="М1" localSheetId="15">#REF!</definedName>
    <definedName name="М1" localSheetId="14">#REF!</definedName>
    <definedName name="М1" localSheetId="16">#REF!</definedName>
    <definedName name="М1">#REF!</definedName>
    <definedName name="М3.0">#N/A</definedName>
    <definedName name="май" localSheetId="15">#REF!</definedName>
    <definedName name="май" localSheetId="14">#REF!</definedName>
    <definedName name="май" localSheetId="16">#REF!</definedName>
    <definedName name="май">#REF!</definedName>
    <definedName name="МАЙ_РУБ" localSheetId="15">#REF!</definedName>
    <definedName name="МАЙ_РУБ" localSheetId="14">#REF!</definedName>
    <definedName name="МАЙ_РУБ" localSheetId="16">#REF!</definedName>
    <definedName name="МАЙ_РУБ">#REF!</definedName>
    <definedName name="МАЙ_ТОН" localSheetId="15">#REF!</definedName>
    <definedName name="МАЙ_ТОН" localSheetId="14">#REF!</definedName>
    <definedName name="МАЙ_ТОН" localSheetId="16">#REF!</definedName>
    <definedName name="МАЙ_ТОН">#REF!</definedName>
    <definedName name="май2" localSheetId="15">#REF!</definedName>
    <definedName name="май2" localSheetId="16">#REF!</definedName>
    <definedName name="май2">#REF!</definedName>
    <definedName name="мам" localSheetId="15">'Ист 3 мес 2021'!мам</definedName>
    <definedName name="мам" localSheetId="14">'Ист 9 мес 2020'!мам</definedName>
    <definedName name="мам" localSheetId="16">'Источники 6 месяцев 2021'!мам</definedName>
    <definedName name="мам">[0]!мам</definedName>
    <definedName name="мама" localSheetId="15" hidden="1">{#N/A,#N/A,TRUE,"Лист1";#N/A,#N/A,TRUE,"Лист2";#N/A,#N/A,TRUE,"Лист3"}</definedName>
    <definedName name="мама" localSheetId="14" hidden="1">{#N/A,#N/A,TRUE,"Лист1";#N/A,#N/A,TRUE,"Лист2";#N/A,#N/A,TRUE,"Лист3"}</definedName>
    <definedName name="мама" localSheetId="16" hidden="1">{#N/A,#N/A,TRUE,"Лист1";#N/A,#N/A,TRUE,"Лист2";#N/A,#N/A,TRUE,"Лист3"}</definedName>
    <definedName name="мама" localSheetId="17" hidden="1">{#N/A,#N/A,TRUE,"Лист1";#N/A,#N/A,TRUE,"Лист2";#N/A,#N/A,TRUE,"Лист3"}</definedName>
    <definedName name="мама" hidden="1">{#N/A,#N/A,TRUE,"Лист1";#N/A,#N/A,TRUE,"Лист2";#N/A,#N/A,TRUE,"Лист3"}</definedName>
    <definedName name="мар" localSheetId="15">#REF!</definedName>
    <definedName name="мар" localSheetId="14">#REF!</definedName>
    <definedName name="мар" localSheetId="16">#REF!</definedName>
    <definedName name="мар">#REF!</definedName>
    <definedName name="МАР_РУБ" localSheetId="15">#REF!</definedName>
    <definedName name="МАР_РУБ" localSheetId="14">#REF!</definedName>
    <definedName name="МАР_РУБ" localSheetId="16">#REF!</definedName>
    <definedName name="МАР_РУБ">#REF!</definedName>
    <definedName name="МАР_ТОН" localSheetId="15">#REF!</definedName>
    <definedName name="МАР_ТОН" localSheetId="14">#REF!</definedName>
    <definedName name="МАР_ТОН" localSheetId="16">#REF!</definedName>
    <definedName name="МАР_ТОН">#REF!</definedName>
    <definedName name="мар2" localSheetId="15">#REF!</definedName>
    <definedName name="мар2" localSheetId="16">#REF!</definedName>
    <definedName name="мар2">#REF!</definedName>
    <definedName name="МАРГ_ЛИГ_ДП" localSheetId="15">#REF!</definedName>
    <definedName name="МАРГ_ЛИГ_ДП" localSheetId="16">#REF!</definedName>
    <definedName name="МАРГ_ЛИГ_ДП">#REF!</definedName>
    <definedName name="МаржП1" localSheetId="15">#REF!</definedName>
    <definedName name="МаржП1" localSheetId="16">#REF!</definedName>
    <definedName name="МаржП1">#REF!</definedName>
    <definedName name="март" localSheetId="15">#REF!</definedName>
    <definedName name="март" localSheetId="16">#REF!</definedName>
    <definedName name="март">#REF!</definedName>
    <definedName name="Маршрут">[16]Вспомогательный!$J$4:$J$5</definedName>
    <definedName name="мд" localSheetId="15">#REF!</definedName>
    <definedName name="мд" localSheetId="14">#REF!</definedName>
    <definedName name="мд" localSheetId="16">#REF!</definedName>
    <definedName name="мд" localSheetId="26">#REF!</definedName>
    <definedName name="мд">#REF!</definedName>
    <definedName name="МЕД" localSheetId="15">#REF!</definedName>
    <definedName name="МЕД" localSheetId="14">#REF!</definedName>
    <definedName name="МЕД" localSheetId="16">#REF!</definedName>
    <definedName name="МЕД">#REF!</definedName>
    <definedName name="МЕД_" localSheetId="15">#REF!</definedName>
    <definedName name="МЕД_" localSheetId="16">#REF!</definedName>
    <definedName name="МЕД_">#REF!</definedName>
    <definedName name="МЕЛ_СУМ" localSheetId="15">#REF!</definedName>
    <definedName name="МЕЛ_СУМ" localSheetId="16">#REF!</definedName>
    <definedName name="МЕЛ_СУМ">#REF!</definedName>
    <definedName name="Месяца" localSheetId="17">[19]Списки!$B$22:$B$37</definedName>
    <definedName name="Месяца">[15]Списки!$B$22:$B$37</definedName>
    <definedName name="Мет_собс" localSheetId="15">#REF!</definedName>
    <definedName name="Мет_собс" localSheetId="14">#REF!</definedName>
    <definedName name="Мет_собс" localSheetId="16">#REF!</definedName>
    <definedName name="Мет_собс">#REF!</definedName>
    <definedName name="Мет_ЭЛЦ3" localSheetId="15">#REF!</definedName>
    <definedName name="Мет_ЭЛЦ3" localSheetId="14">#REF!</definedName>
    <definedName name="Мет_ЭЛЦ3" localSheetId="16">#REF!</definedName>
    <definedName name="Мет_ЭЛЦ3">#REF!</definedName>
    <definedName name="МнНДС" localSheetId="15">#REF!</definedName>
    <definedName name="МнНДС" localSheetId="14">#REF!</definedName>
    <definedName name="МнНДС" localSheetId="16">#REF!</definedName>
    <definedName name="МнНДС">#REF!</definedName>
    <definedName name="Модель2" localSheetId="15">#REF!</definedName>
    <definedName name="Модель2" localSheetId="16">#REF!</definedName>
    <definedName name="Модель2">#REF!</definedName>
    <definedName name="Мониторинг1" localSheetId="15">#REF!</definedName>
    <definedName name="Мониторинг1" localSheetId="16">#REF!</definedName>
    <definedName name="Мониторинг1">#REF!</definedName>
    <definedName name="мроьиролб" localSheetId="15">'Ист 3 мес 2021'!мроьиролб</definedName>
    <definedName name="мроьиролб" localSheetId="14">'Ист 9 мес 2020'!мроьиролб</definedName>
    <definedName name="мроьиролб" localSheetId="16">'Источники 6 месяцев 2021'!мроьиролб</definedName>
    <definedName name="мроьиролб" localSheetId="26">'ф2 2200'!мроьиролб</definedName>
    <definedName name="мроьиролб" localSheetId="28">'ф2 2200- 2 кв'!мроьиролб</definedName>
    <definedName name="мроьиролб">[0]!мроьиролб</definedName>
    <definedName name="мрьиоб" localSheetId="15">'Ист 3 мес 2021'!мрьиоб</definedName>
    <definedName name="мрьиоб" localSheetId="14">'Ист 9 мес 2020'!мрьиоб</definedName>
    <definedName name="мрьиоб" localSheetId="16">'Источники 6 месяцев 2021'!мрьиоб</definedName>
    <definedName name="мрьиоб" localSheetId="26">'ф2 2200'!мрьиоб</definedName>
    <definedName name="мрьиоб" localSheetId="28">'ф2 2200- 2 кв'!мрьиоб</definedName>
    <definedName name="мрьиоб">[0]!мрьиоб</definedName>
    <definedName name="мым" localSheetId="15">'Ист 3 мес 2021'!мым</definedName>
    <definedName name="мым" localSheetId="14">'Ист 9 мес 2020'!мым</definedName>
    <definedName name="мым" localSheetId="16">'Источники 6 месяцев 2021'!мым</definedName>
    <definedName name="мым" localSheetId="26">'ф2 2200'!мым</definedName>
    <definedName name="мым" localSheetId="28">'ф2 2200- 2 кв'!мым</definedName>
    <definedName name="мым">[0]!мым</definedName>
    <definedName name="Н_2ЦЕХ_СКАЛ" localSheetId="15">#REF!</definedName>
    <definedName name="Н_2ЦЕХ_СКАЛ" localSheetId="14">#REF!</definedName>
    <definedName name="Н_2ЦЕХ_СКАЛ" localSheetId="16">#REF!</definedName>
    <definedName name="Н_2ЦЕХ_СКАЛ">#REF!</definedName>
    <definedName name="Н_АЛФ" localSheetId="15">#REF!</definedName>
    <definedName name="Н_АЛФ" localSheetId="14">#REF!</definedName>
    <definedName name="Н_АЛФ" localSheetId="16">#REF!</definedName>
    <definedName name="Н_АЛФ">#REF!</definedName>
    <definedName name="Н_АНБЛ" localSheetId="15">#REF!</definedName>
    <definedName name="Н_АНБЛ" localSheetId="14">#REF!</definedName>
    <definedName name="Н_АНБЛ" localSheetId="16">#REF!</definedName>
    <definedName name="Н_АНБЛ">#REF!</definedName>
    <definedName name="Н_ВАЛФ" localSheetId="15">#REF!</definedName>
    <definedName name="Н_ВАЛФ" localSheetId="16">#REF!</definedName>
    <definedName name="Н_ВАЛФ">#REF!</definedName>
    <definedName name="Н_ВГР" localSheetId="15">#REF!</definedName>
    <definedName name="Н_ВГР" localSheetId="16">#REF!</definedName>
    <definedName name="Н_ВГР">#REF!</definedName>
    <definedName name="Н_ВКРСВ" localSheetId="15">#REF!</definedName>
    <definedName name="Н_ВКРСВ" localSheetId="16">#REF!</definedName>
    <definedName name="Н_ВКРСВ">#REF!</definedName>
    <definedName name="Н_ВМЕДЬ" localSheetId="15">#REF!</definedName>
    <definedName name="Н_ВМЕДЬ" localSheetId="16">#REF!</definedName>
    <definedName name="Н_ВМЕДЬ">#REF!</definedName>
    <definedName name="Н_ВОДОБКРУПН" localSheetId="15">#REF!</definedName>
    <definedName name="Н_ВОДОБКРУПН" localSheetId="16">#REF!</definedName>
    <definedName name="Н_ВОДОБКРУПН">#REF!</definedName>
    <definedName name="Н_ВХЛБ" localSheetId="15">#REF!</definedName>
    <definedName name="Н_ВХЛБ" localSheetId="16">#REF!</definedName>
    <definedName name="Н_ВХЛБ">#REF!</definedName>
    <definedName name="Н_ВХЛН" localSheetId="15">#REF!</definedName>
    <definedName name="Н_ВХЛН" localSheetId="16">#REF!</definedName>
    <definedName name="Н_ВХЛН">#REF!</definedName>
    <definedName name="Н_ГИДЗ" localSheetId="15">#REF!</definedName>
    <definedName name="Н_ГИДЗ" localSheetId="16">#REF!</definedName>
    <definedName name="Н_ГИДЗ">#REF!</definedName>
    <definedName name="Н_ГЛ_ВН" localSheetId="15">#REF!</definedName>
    <definedName name="Н_ГЛ_ВН" localSheetId="16">#REF!</definedName>
    <definedName name="Н_ГЛ_ВН">#REF!</definedName>
    <definedName name="Н_ГЛ_ТОЛ" localSheetId="15">#REF!</definedName>
    <definedName name="Н_ГЛ_ТОЛ" localSheetId="16">#REF!</definedName>
    <definedName name="Н_ГЛ_ТОЛ">#REF!</definedName>
    <definedName name="Н_ГЛШ" localSheetId="15">#REF!</definedName>
    <definedName name="Н_ГЛШ" localSheetId="16">#REF!</definedName>
    <definedName name="Н_ГЛШ">#REF!</definedName>
    <definedName name="Н_ИЗВ" localSheetId="15">#REF!</definedName>
    <definedName name="Н_ИЗВ" localSheetId="16">#REF!</definedName>
    <definedName name="Н_ИЗВ">#REF!</definedName>
    <definedName name="Н_К_ПРОК" localSheetId="15">#REF!</definedName>
    <definedName name="Н_К_ПРОК" localSheetId="16">#REF!</definedName>
    <definedName name="Н_К_ПРОК">#REF!</definedName>
    <definedName name="Н_К_СЫР" localSheetId="15">#REF!</definedName>
    <definedName name="Н_К_СЫР" localSheetId="16">#REF!</definedName>
    <definedName name="Н_К_СЫР">#REF!</definedName>
    <definedName name="Н_КАВЧ_АЛФ" localSheetId="15">#REF!</definedName>
    <definedName name="Н_КАВЧ_АЛФ" localSheetId="16">#REF!</definedName>
    <definedName name="Н_КАВЧ_АЛФ">#REF!</definedName>
    <definedName name="Н_КАВЧ_ГРАФ" localSheetId="15">#REF!</definedName>
    <definedName name="Н_КАВЧ_ГРАФ" localSheetId="16">#REF!</definedName>
    <definedName name="Н_КАВЧ_ГРАФ">#REF!</definedName>
    <definedName name="Н_КАВЧ_КРС" localSheetId="15">#REF!</definedName>
    <definedName name="Н_КАВЧ_КРС" localSheetId="16">#REF!</definedName>
    <definedName name="Н_КАВЧ_КРС">#REF!</definedName>
    <definedName name="Н_КАВЧ_МЕД" localSheetId="15">#REF!</definedName>
    <definedName name="Н_КАВЧ_МЕД" localSheetId="16">#REF!</definedName>
    <definedName name="Н_КАВЧ_МЕД">#REF!</definedName>
    <definedName name="Н_КАВЧ_ХЛБ" localSheetId="15">#REF!</definedName>
    <definedName name="Н_КАВЧ_ХЛБ" localSheetId="16">#REF!</definedName>
    <definedName name="Н_КАВЧ_ХЛБ">#REF!</definedName>
    <definedName name="Н_КАО_СКАЛ" localSheetId="15">#REF!</definedName>
    <definedName name="Н_КАО_СКАЛ" localSheetId="16">#REF!</definedName>
    <definedName name="Н_КАО_СКАЛ">#REF!</definedName>
    <definedName name="Н_КЕРОСИН" localSheetId="15">#REF!</definedName>
    <definedName name="Н_КЕРОСИН" localSheetId="16">#REF!</definedName>
    <definedName name="Н_КЕРОСИН">#REF!</definedName>
    <definedName name="Н_КОА_АБ" localSheetId="15">#REF!</definedName>
    <definedName name="Н_КОА_АБ" localSheetId="16">#REF!</definedName>
    <definedName name="Н_КОА_АБ">#REF!</definedName>
    <definedName name="Н_КОА_ГЛ" localSheetId="15">#REF!</definedName>
    <definedName name="Н_КОА_ГЛ" localSheetId="16">#REF!</definedName>
    <definedName name="Н_КОА_ГЛ">#REF!</definedName>
    <definedName name="Н_КОА_КРС" localSheetId="15">#REF!</definedName>
    <definedName name="Н_КОА_КРС" localSheetId="16">#REF!</definedName>
    <definedName name="Н_КОА_КРС">#REF!</definedName>
    <definedName name="Н_КОА_КРСМ" localSheetId="15">#REF!</definedName>
    <definedName name="Н_КОА_КРСМ" localSheetId="16">#REF!</definedName>
    <definedName name="Н_КОА_КРСМ">#REF!</definedName>
    <definedName name="Н_КОА_СКАЛ" localSheetId="15">#REF!</definedName>
    <definedName name="Н_КОА_СКАЛ" localSheetId="16">#REF!</definedName>
    <definedName name="Н_КОА_СКАЛ">#REF!</definedName>
    <definedName name="Н_КОА_ФК" localSheetId="15">#REF!</definedName>
    <definedName name="Н_КОА_ФК" localSheetId="16">#REF!</definedName>
    <definedName name="Н_КОА_ФК">#REF!</definedName>
    <definedName name="Н_КОРК_7" localSheetId="15">#REF!</definedName>
    <definedName name="Н_КОРК_7" localSheetId="16">#REF!</definedName>
    <definedName name="Н_КОРК_7">#REF!</definedName>
    <definedName name="Н_КОРК_АВЧ" localSheetId="15">#REF!</definedName>
    <definedName name="Н_КОРК_АВЧ" localSheetId="16">#REF!</definedName>
    <definedName name="Н_КОРК_АВЧ">#REF!</definedName>
    <definedName name="Н_КР19_СКАЛ" localSheetId="15">#REF!</definedName>
    <definedName name="Н_КР19_СКАЛ" localSheetId="16">#REF!</definedName>
    <definedName name="Н_КР19_СКАЛ">#REF!</definedName>
    <definedName name="Н_КРСВ" localSheetId="15">#REF!</definedName>
    <definedName name="Н_КРСВ" localSheetId="16">#REF!</definedName>
    <definedName name="Н_КРСВ">#REF!</definedName>
    <definedName name="Н_КРСМ" localSheetId="15">#REF!</definedName>
    <definedName name="Н_КРСМ" localSheetId="16">#REF!</definedName>
    <definedName name="Н_КРСМ">#REF!</definedName>
    <definedName name="Н_КСГИД" localSheetId="15">#REF!</definedName>
    <definedName name="Н_КСГИД" localSheetId="16">#REF!</definedName>
    <definedName name="Н_КСГИД">#REF!</definedName>
    <definedName name="Н_КСКАУСТ" localSheetId="15">#REF!</definedName>
    <definedName name="Н_КСКАУСТ" localSheetId="16">#REF!</definedName>
    <definedName name="Н_КСКАУСТ">#REF!</definedName>
    <definedName name="Н_КСПЕНА" localSheetId="15">#REF!</definedName>
    <definedName name="Н_КСПЕНА" localSheetId="16">#REF!</definedName>
    <definedName name="Н_КСПЕНА">#REF!</definedName>
    <definedName name="Н_КССОДГО" localSheetId="15">#REF!</definedName>
    <definedName name="Н_КССОДГО" localSheetId="16">#REF!</definedName>
    <definedName name="Н_КССОДГО">#REF!</definedName>
    <definedName name="Н_КССОДКАЛ" localSheetId="15">#REF!</definedName>
    <definedName name="Н_КССОДКАЛ" localSheetId="16">#REF!</definedName>
    <definedName name="Н_КССОДКАЛ">#REF!</definedName>
    <definedName name="Н_МАССА" localSheetId="15">#REF!</definedName>
    <definedName name="Н_МАССА" localSheetId="16">#REF!</definedName>
    <definedName name="Н_МАССА">#REF!</definedName>
    <definedName name="Н_ОЛЕ" localSheetId="15">#REF!</definedName>
    <definedName name="Н_ОЛЕ" localSheetId="16">#REF!</definedName>
    <definedName name="Н_ОЛЕ">#REF!</definedName>
    <definedName name="Н_ПЕК" localSheetId="15">#REF!</definedName>
    <definedName name="Н_ПЕК" localSheetId="16">#REF!</definedName>
    <definedName name="Н_ПЕК">#REF!</definedName>
    <definedName name="Н_ПУШ" localSheetId="15">#REF!</definedName>
    <definedName name="Н_ПУШ" localSheetId="16">#REF!</definedName>
    <definedName name="Н_ПУШ">#REF!</definedName>
    <definedName name="Н_ПЫЛЬ" localSheetId="15">#REF!</definedName>
    <definedName name="Н_ПЫЛЬ" localSheetId="16">#REF!</definedName>
    <definedName name="Н_ПЫЛЬ">#REF!</definedName>
    <definedName name="Н_С8БМ_ГЛ" localSheetId="15">#REF!</definedName>
    <definedName name="Н_С8БМ_ГЛ" localSheetId="16">#REF!</definedName>
    <definedName name="Н_С8БМ_ГЛ">#REF!</definedName>
    <definedName name="Н_С8БМ_КСВ" localSheetId="15">#REF!</definedName>
    <definedName name="Н_С8БМ_КСВ" localSheetId="16">#REF!</definedName>
    <definedName name="Н_С8БМ_КСВ">#REF!</definedName>
    <definedName name="Н_С8БМ_КСМ" localSheetId="15">#REF!</definedName>
    <definedName name="Н_С8БМ_КСМ" localSheetId="16">#REF!</definedName>
    <definedName name="Н_С8БМ_КСМ">#REF!</definedName>
    <definedName name="Н_С8БМ_СКАЛ" localSheetId="15">#REF!</definedName>
    <definedName name="Н_С8БМ_СКАЛ" localSheetId="16">#REF!</definedName>
    <definedName name="Н_С8БМ_СКАЛ">#REF!</definedName>
    <definedName name="Н_С8БМ_ФК" localSheetId="15">#REF!</definedName>
    <definedName name="Н_С8БМ_ФК" localSheetId="16">#REF!</definedName>
    <definedName name="Н_С8БМ_ФК">#REF!</definedName>
    <definedName name="Н_СЕРК" localSheetId="15">#REF!</definedName>
    <definedName name="Н_СЕРК" localSheetId="16">#REF!</definedName>
    <definedName name="Н_СЕРК">#REF!</definedName>
    <definedName name="Н_СКА" localSheetId="15">#REF!</definedName>
    <definedName name="Н_СКА" localSheetId="16">#REF!</definedName>
    <definedName name="Н_СКА">#REF!</definedName>
    <definedName name="Н_СЛ_КРСВ" localSheetId="15">#REF!</definedName>
    <definedName name="Н_СЛ_КРСВ" localSheetId="16">#REF!</definedName>
    <definedName name="Н_СЛ_КРСВ">#REF!</definedName>
    <definedName name="Н_СОСМАС" localSheetId="15">#REF!</definedName>
    <definedName name="Н_СОСМАС" localSheetId="16">#REF!</definedName>
    <definedName name="Н_СОСМАС">#REF!</definedName>
    <definedName name="Н_Т_КРСВ" localSheetId="15">#REF!</definedName>
    <definedName name="Н_Т_КРСВ" localSheetId="16">#REF!</definedName>
    <definedName name="Н_Т_КРСВ">#REF!</definedName>
    <definedName name="Н_Т_КРСВ3" localSheetId="15">#REF!</definedName>
    <definedName name="Н_Т_КРСВ3" localSheetId="16">#REF!</definedName>
    <definedName name="Н_Т_КРСВ3">#REF!</definedName>
    <definedName name="Н_ТИТАН" localSheetId="15">#REF!</definedName>
    <definedName name="Н_ТИТАН" localSheetId="16">#REF!</definedName>
    <definedName name="Н_ТИТАН">#REF!</definedName>
    <definedName name="Н_ФК" localSheetId="15">#REF!</definedName>
    <definedName name="Н_ФК" localSheetId="16">#REF!</definedName>
    <definedName name="Н_ФК">#REF!</definedName>
    <definedName name="Н_ФТК" localSheetId="15">#REF!</definedName>
    <definedName name="Н_ФТК" localSheetId="16">#REF!</definedName>
    <definedName name="Н_ФТК">#REF!</definedName>
    <definedName name="Н_ХЛНАТ" localSheetId="15">#REF!</definedName>
    <definedName name="Н_ХЛНАТ" localSheetId="16">#REF!</definedName>
    <definedName name="Н_ХЛНАТ">#REF!</definedName>
    <definedName name="Н_ШАРЫ" localSheetId="15">#REF!</definedName>
    <definedName name="Н_ШАРЫ" localSheetId="16">#REF!</definedName>
    <definedName name="Н_ШАРЫ">#REF!</definedName>
    <definedName name="Н_ЭНКРУПН" localSheetId="15">#REF!</definedName>
    <definedName name="Н_ЭНКРУПН" localSheetId="16">#REF!</definedName>
    <definedName name="Н_ЭНКРУПН">#REF!</definedName>
    <definedName name="Н_ЭНМЕЛКИЕ" localSheetId="15">#REF!</definedName>
    <definedName name="Н_ЭНМЕЛКИЕ" localSheetId="16">#REF!</definedName>
    <definedName name="Н_ЭНМЕЛКИЕ">#REF!</definedName>
    <definedName name="Н_ЭНСЛИТКИ" localSheetId="15">#REF!</definedName>
    <definedName name="Н_ЭНСЛИТКИ" localSheetId="16">#REF!</definedName>
    <definedName name="Н_ЭНСЛИТКИ">#REF!</definedName>
    <definedName name="накладные">[22]Амортизация!$H$4:$H$5</definedName>
    <definedName name="Нал1" localSheetId="15">#REF!</definedName>
    <definedName name="Нал1" localSheetId="14">#REF!</definedName>
    <definedName name="Нал1" localSheetId="16">#REF!</definedName>
    <definedName name="Нал1">#REF!</definedName>
    <definedName name="налог">[13]Списки!$B$127:$B$138</definedName>
    <definedName name="налоги1">#N/A</definedName>
    <definedName name="направления">[13]Списки!$B$150:$B$152</definedName>
    <definedName name="НАЧП" localSheetId="15">#REF!</definedName>
    <definedName name="НАЧП" localSheetId="14">#REF!</definedName>
    <definedName name="НАЧП" localSheetId="16">#REF!</definedName>
    <definedName name="НАЧП">#REF!</definedName>
    <definedName name="НАЧПЭО" localSheetId="15">#REF!</definedName>
    <definedName name="НАЧПЭО" localSheetId="14">#REF!</definedName>
    <definedName name="НАЧПЭО" localSheetId="16">#REF!</definedName>
    <definedName name="НАЧПЭО">#REF!</definedName>
    <definedName name="НВ_АВЧСЫР" localSheetId="15">#REF!</definedName>
    <definedName name="НВ_АВЧСЫР" localSheetId="14">#REF!</definedName>
    <definedName name="НВ_АВЧСЫР" localSheetId="16">#REF!</definedName>
    <definedName name="НВ_АВЧСЫР">#REF!</definedName>
    <definedName name="НВ_ДАВАЛ" localSheetId="15">#REF!</definedName>
    <definedName name="НВ_ДАВАЛ" localSheetId="16">#REF!</definedName>
    <definedName name="НВ_ДАВАЛ">#REF!</definedName>
    <definedName name="НВ_КРУПНЫЕ" localSheetId="15">#REF!</definedName>
    <definedName name="НВ_КРУПНЫЕ" localSheetId="16">#REF!</definedName>
    <definedName name="НВ_КРУПНЫЕ">#REF!</definedName>
    <definedName name="НВ_ПУСКАВЧ" localSheetId="15">#REF!</definedName>
    <definedName name="НВ_ПУСКАВЧ" localSheetId="16">#REF!</definedName>
    <definedName name="НВ_ПУСКАВЧ">#REF!</definedName>
    <definedName name="НВ_РЕКВИЗИТЫ" localSheetId="15">#REF!</definedName>
    <definedName name="НВ_РЕКВИЗИТЫ" localSheetId="16">#REF!</definedName>
    <definedName name="НВ_РЕКВИЗИТЫ">#REF!</definedName>
    <definedName name="НВ_СЛИТКИ" localSheetId="15">#REF!</definedName>
    <definedName name="НВ_СЛИТКИ" localSheetId="16">#REF!</definedName>
    <definedName name="НВ_СЛИТКИ">#REF!</definedName>
    <definedName name="НВ_СПЛАВ6063" localSheetId="15">#REF!</definedName>
    <definedName name="НВ_СПЛАВ6063" localSheetId="16">#REF!</definedName>
    <definedName name="НВ_СПЛАВ6063">#REF!</definedName>
    <definedName name="НВ_ЧМЖ" localSheetId="15">#REF!</definedName>
    <definedName name="НВ_ЧМЖ" localSheetId="16">#REF!</definedName>
    <definedName name="НВ_ЧМЖ">#REF!</definedName>
    <definedName name="нгг" localSheetId="15">'Ист 3 мес 2021'!нгг</definedName>
    <definedName name="нгг" localSheetId="14">'Ист 9 мес 2020'!нгг</definedName>
    <definedName name="нгг" localSheetId="16">'Источники 6 месяцев 2021'!нгг</definedName>
    <definedName name="нгг">[0]!нгг</definedName>
    <definedName name="нгл" localSheetId="15" hidden="1">[20]Кедровский!#REF!</definedName>
    <definedName name="нгл" localSheetId="14" hidden="1">[20]Кедровский!#REF!</definedName>
    <definedName name="нгл" localSheetId="16" hidden="1">[20]Кедровский!#REF!</definedName>
    <definedName name="нгл" localSheetId="17" hidden="1">[21]Кедровский!#REF!</definedName>
    <definedName name="нгл" hidden="1">[20]Кедровский!#REF!</definedName>
    <definedName name="ндршд" localSheetId="15">'Ист 3 мес 2021'!ндршд</definedName>
    <definedName name="ндршд" localSheetId="14">'Ист 9 мес 2020'!ндршд</definedName>
    <definedName name="ндршд" localSheetId="16">'Источники 6 месяцев 2021'!ндршд</definedName>
    <definedName name="ндршд" localSheetId="26">'ф2 2200'!ндршд</definedName>
    <definedName name="ндршд" localSheetId="28">'ф2 2200- 2 кв'!ндршд</definedName>
    <definedName name="ндршд">[0]!ндршд</definedName>
    <definedName name="НДС" hidden="1">'[23]1'!$B$24:$B$27</definedName>
    <definedName name="НДС1">'[13]1'!$J$24:$J$27</definedName>
    <definedName name="нет" localSheetId="15">'Ист 3 мес 2021'!нет</definedName>
    <definedName name="нет" localSheetId="14">'Ист 9 мес 2020'!нет</definedName>
    <definedName name="нет" localSheetId="16">'Источники 6 месяцев 2021'!нет</definedName>
    <definedName name="нет" localSheetId="26">'ф2 2200'!нет</definedName>
    <definedName name="нет" localSheetId="28">'ф2 2200- 2 кв'!нет</definedName>
    <definedName name="нет">[0]!нет</definedName>
    <definedName name="НЗП_АВЧ" localSheetId="15">#REF!</definedName>
    <definedName name="НЗП_АВЧ" localSheetId="14">#REF!</definedName>
    <definedName name="НЗП_АВЧ" localSheetId="16">#REF!</definedName>
    <definedName name="НЗП_АВЧ">#REF!</definedName>
    <definedName name="НЗП_АТЧ" localSheetId="15">#REF!</definedName>
    <definedName name="НЗП_АТЧ" localSheetId="14">#REF!</definedName>
    <definedName name="НЗП_АТЧ" localSheetId="16">#REF!</definedName>
    <definedName name="НЗП_АТЧ">#REF!</definedName>
    <definedName name="НЗП_АТЧВАВЧ" localSheetId="15">#REF!</definedName>
    <definedName name="НЗП_АТЧВАВЧ" localSheetId="14">#REF!</definedName>
    <definedName name="НЗП_АТЧВАВЧ" localSheetId="16">#REF!</definedName>
    <definedName name="НЗП_АТЧВАВЧ">#REF!</definedName>
    <definedName name="нлпенл" localSheetId="15">'Ист 3 мес 2021'!нлпенл</definedName>
    <definedName name="нлпенл" localSheetId="14">'Ист 9 мес 2020'!нлпенл</definedName>
    <definedName name="нлпенл" localSheetId="16">'Источники 6 месяцев 2021'!нлпенл</definedName>
    <definedName name="нлпенл" localSheetId="26">'ф2 2200'!нлпенл</definedName>
    <definedName name="нлпенл" localSheetId="28">'ф2 2200- 2 кв'!нлпенл</definedName>
    <definedName name="нлпенл">[0]!нлпенл</definedName>
    <definedName name="нм" localSheetId="15">#REF!</definedName>
    <definedName name="нм" localSheetId="14">#REF!</definedName>
    <definedName name="нм" localSheetId="16">#REF!</definedName>
    <definedName name="нм" localSheetId="26">#REF!</definedName>
    <definedName name="нм">#REF!</definedName>
    <definedName name="нн">#N/A</definedName>
    <definedName name="НН_АВЧТОВ" localSheetId="15">#REF!</definedName>
    <definedName name="НН_АВЧТОВ" localSheetId="14">#REF!</definedName>
    <definedName name="НН_АВЧТОВ" localSheetId="16">#REF!</definedName>
    <definedName name="НН_АВЧТОВ">#REF!</definedName>
    <definedName name="нов">#N/A</definedName>
    <definedName name="новые_ОФ_2003" localSheetId="15">#REF!</definedName>
    <definedName name="новые_ОФ_2003" localSheetId="14">#REF!</definedName>
    <definedName name="новые_ОФ_2003" localSheetId="16">#REF!</definedName>
    <definedName name="новые_ОФ_2003">#REF!</definedName>
    <definedName name="новые_ОФ_2004" localSheetId="15">#REF!</definedName>
    <definedName name="новые_ОФ_2004" localSheetId="14">#REF!</definedName>
    <definedName name="новые_ОФ_2004" localSheetId="16">#REF!</definedName>
    <definedName name="новые_ОФ_2004">#REF!</definedName>
    <definedName name="новые_ОФ_а_всего" localSheetId="15">#REF!</definedName>
    <definedName name="новые_ОФ_а_всего" localSheetId="14">#REF!</definedName>
    <definedName name="новые_ОФ_а_всего" localSheetId="16">#REF!</definedName>
    <definedName name="новые_ОФ_а_всего">#REF!</definedName>
    <definedName name="новые_ОФ_всего" localSheetId="15">#REF!</definedName>
    <definedName name="новые_ОФ_всего" localSheetId="16">#REF!</definedName>
    <definedName name="новые_ОФ_всего">#REF!</definedName>
    <definedName name="новые_ОФ_п_всего" localSheetId="15">#REF!</definedName>
    <definedName name="новые_ОФ_п_всего" localSheetId="16">#REF!</definedName>
    <definedName name="новые_ОФ_п_всего">#REF!</definedName>
    <definedName name="нол" localSheetId="15">'Ист 3 мес 2021'!нол</definedName>
    <definedName name="нол" localSheetId="14">'Ист 9 мес 2020'!нол</definedName>
    <definedName name="нол" localSheetId="16">'Источники 6 месяцев 2021'!нол</definedName>
    <definedName name="нол" localSheetId="26">'ф2 2200'!нол</definedName>
    <definedName name="нол" localSheetId="28">'ф2 2200- 2 кв'!нол</definedName>
    <definedName name="нол">[0]!нол</definedName>
    <definedName name="ноя" localSheetId="15">#REF!</definedName>
    <definedName name="ноя" localSheetId="14">#REF!</definedName>
    <definedName name="ноя" localSheetId="16">#REF!</definedName>
    <definedName name="ноя">#REF!</definedName>
    <definedName name="ноя2" localSheetId="15">#REF!</definedName>
    <definedName name="ноя2" localSheetId="14">#REF!</definedName>
    <definedName name="ноя2" localSheetId="16">#REF!</definedName>
    <definedName name="ноя2">#REF!</definedName>
    <definedName name="ноябрь" localSheetId="15">#REF!</definedName>
    <definedName name="ноябрь" localSheetId="14">#REF!</definedName>
    <definedName name="ноябрь" localSheetId="16">#REF!</definedName>
    <definedName name="ноябрь">#REF!</definedName>
    <definedName name="нрлргш" localSheetId="15">'Ист 3 мес 2021'!нрлргш</definedName>
    <definedName name="нрлргш" localSheetId="14">'Ист 9 мес 2020'!нрлргш</definedName>
    <definedName name="нрлргш" localSheetId="16">'Источники 6 месяцев 2021'!нрлргш</definedName>
    <definedName name="нрлргш" localSheetId="26">'ф2 2200'!нрлргш</definedName>
    <definedName name="нрлргш" localSheetId="28">'ф2 2200- 2 кв'!нрлргш</definedName>
    <definedName name="нрлргш">[0]!нрлргш</definedName>
    <definedName name="НТ_АВЧСЫР" localSheetId="15">#REF!</definedName>
    <definedName name="НТ_АВЧСЫР" localSheetId="14">#REF!</definedName>
    <definedName name="НТ_АВЧСЫР" localSheetId="16">#REF!</definedName>
    <definedName name="НТ_АВЧСЫР">#REF!</definedName>
    <definedName name="НТ_ДАВАЛ" localSheetId="15">#REF!</definedName>
    <definedName name="НТ_ДАВАЛ" localSheetId="14">#REF!</definedName>
    <definedName name="НТ_ДАВАЛ" localSheetId="16">#REF!</definedName>
    <definedName name="НТ_ДАВАЛ">#REF!</definedName>
    <definedName name="НТ_КРУПНЫЕ" localSheetId="15">#REF!</definedName>
    <definedName name="НТ_КРУПНЫЕ" localSheetId="14">#REF!</definedName>
    <definedName name="НТ_КРУПНЫЕ" localSheetId="16">#REF!</definedName>
    <definedName name="НТ_КРУПНЫЕ">#REF!</definedName>
    <definedName name="НТ_РЕКВИЗИТЫ" localSheetId="15">#REF!</definedName>
    <definedName name="НТ_РЕКВИЗИТЫ" localSheetId="16">#REF!</definedName>
    <definedName name="НТ_РЕКВИЗИТЫ">#REF!</definedName>
    <definedName name="НТ_СЛИТКИ" localSheetId="15">#REF!</definedName>
    <definedName name="НТ_СЛИТКИ" localSheetId="16">#REF!</definedName>
    <definedName name="НТ_СЛИТКИ">#REF!</definedName>
    <definedName name="НТ_СПЛАВ6063" localSheetId="15">#REF!</definedName>
    <definedName name="НТ_СПЛАВ6063" localSheetId="16">#REF!</definedName>
    <definedName name="НТ_СПЛАВ6063">#REF!</definedName>
    <definedName name="НТ_ЧМЖ" localSheetId="15">#REF!</definedName>
    <definedName name="НТ_ЧМЖ" localSheetId="16">#REF!</definedName>
    <definedName name="НТ_ЧМЖ">#REF!</definedName>
    <definedName name="ншш" localSheetId="15" hidden="1">{#N/A,#N/A,TRUE,"Лист1";#N/A,#N/A,TRUE,"Лист2";#N/A,#N/A,TRUE,"Лист3"}</definedName>
    <definedName name="ншш" localSheetId="14" hidden="1">{#N/A,#N/A,TRUE,"Лист1";#N/A,#N/A,TRUE,"Лист2";#N/A,#N/A,TRUE,"Лист3"}</definedName>
    <definedName name="ншш" localSheetId="16" hidden="1">{#N/A,#N/A,TRUE,"Лист1";#N/A,#N/A,TRUE,"Лист2";#N/A,#N/A,TRUE,"Лист3"}</definedName>
    <definedName name="ншш" hidden="1">{#N/A,#N/A,TRUE,"Лист1";#N/A,#N/A,TRUE,"Лист2";#N/A,#N/A,TRUE,"Лист3"}</definedName>
    <definedName name="о" localSheetId="15">'Ист 3 мес 2021'!о</definedName>
    <definedName name="о" localSheetId="14">'Ист 9 мес 2020'!о</definedName>
    <definedName name="о" localSheetId="16">'Источники 6 месяцев 2021'!о</definedName>
    <definedName name="о" localSheetId="26">'ф2 2200'!о</definedName>
    <definedName name="о" localSheetId="28">'ф2 2200- 2 кв'!о</definedName>
    <definedName name="о">[0]!о</definedName>
    <definedName name="об_эксп" localSheetId="15">#REF!</definedName>
    <definedName name="об_эксп" localSheetId="14">#REF!</definedName>
    <definedName name="об_эксп" localSheetId="16">#REF!</definedName>
    <definedName name="об_эксп">#REF!</definedName>
    <definedName name="_xlnm.Print_Area" localSheetId="24">' Ф2- 1 кв'!$A$1:$E$45</definedName>
    <definedName name="_xlnm.Print_Area" localSheetId="34">'МИН_4.48.1. - 2 кв.'!$A$1:$F$33</definedName>
    <definedName name="_xlnm.Print_Area" localSheetId="37">'МИН_4.58_2 кв.'!$A$1:$F$23</definedName>
    <definedName name="_xlnm.Print_Area" localSheetId="32">МИНЭНЕРГО_4.48.1.!$A$1:$F$33</definedName>
    <definedName name="_xlnm.Print_Area" localSheetId="35">МИНЭНЕРГО_4.58!$A$1:$F$23</definedName>
    <definedName name="_xlnm.Print_Area" localSheetId="11">'Прил 1 к №310'!$A$1:$S$457</definedName>
    <definedName name="_xlnm.Print_Area" localSheetId="4">'Прил 1_№1831 (RAB)'!$A$1:$DD$76</definedName>
    <definedName name="_xlnm.Print_Area" localSheetId="9">'Прил 1_к №24 (разд 1-2)'!$A$1:$DA$207</definedName>
    <definedName name="_xlnm.Print_Area" localSheetId="10">'Прил 1_к №24 (разд 3)'!$A$1:$DA$48</definedName>
    <definedName name="_xlnm.Print_Area" localSheetId="5">'Прил 2_№1831 (ДИ)'!$A$1:$DD$73</definedName>
    <definedName name="_xlnm.Print_Area" localSheetId="13">'Прил 20 к №320'!$A$1:$N$455</definedName>
    <definedName name="_xlnm.Print_Area" localSheetId="6">'Прил 3_№1831 (ЭОР)'!$A$1:$DD$70</definedName>
    <definedName name="_xlnm.Print_Area" localSheetId="7">'Прил 4_№1831'!$A$1:$DA$43</definedName>
    <definedName name="_xlnm.Print_Area" localSheetId="8">'Прил 5_№1831'!$A$1:$DD$70</definedName>
    <definedName name="_xlnm.Print_Area" localSheetId="12">'Прил 9 к №320'!$A$1:$N$371</definedName>
    <definedName name="_xlnm.Print_Area" localSheetId="0">СВОД!$A$1:$I$84</definedName>
    <definedName name="_xlnm.Print_Area" localSheetId="2">'Табл 1.1_№585'!$A$1:$IB$72</definedName>
    <definedName name="_xlnm.Print_Area" localSheetId="3">'Табл 1.4_№585'!$A$1:$FK$101</definedName>
    <definedName name="_xlnm.Print_Area" localSheetId="17">УФ2!$A$5:$II$152</definedName>
    <definedName name="_xlnm.Print_Area" localSheetId="21">'Ф1- 1 кв '!$A$1:$F$80</definedName>
    <definedName name="_xlnm.Print_Area" localSheetId="26">'ф2 2200'!$A$1:$C$30</definedName>
    <definedName name="_xlnm.Print_Area" localSheetId="28">'ф2 2200- 2 кв'!$A$1:$C$36</definedName>
    <definedName name="_xlnm.Print_Area">#N/A</definedName>
    <definedName name="Оборудование">[16]Вспомогательный!$H$4:$H$5</definedName>
    <definedName name="ОбПр1" localSheetId="15">#REF!</definedName>
    <definedName name="ОбПр1" localSheetId="14">#REF!</definedName>
    <definedName name="ОбПр1" localSheetId="16">#REF!</definedName>
    <definedName name="ОбПр1">#REF!</definedName>
    <definedName name="ОБЩ" localSheetId="15">#REF!</definedName>
    <definedName name="ОБЩ" localSheetId="14">#REF!</definedName>
    <definedName name="ОБЩ" localSheetId="16">#REF!</definedName>
    <definedName name="ОБЩ">#REF!</definedName>
    <definedName name="ОБЩ_Т" localSheetId="15">#REF!</definedName>
    <definedName name="ОБЩ_Т" localSheetId="14">#REF!</definedName>
    <definedName name="ОБЩ_Т" localSheetId="16">#REF!</definedName>
    <definedName name="ОБЩ_Т">#REF!</definedName>
    <definedName name="Общества" hidden="1">[23]Списки!$B$3:$B$26</definedName>
    <definedName name="Общество">[15]Списки!$B$48:$B$49</definedName>
    <definedName name="ОБЩИТ" localSheetId="15">#REF!</definedName>
    <definedName name="ОБЩИТ" localSheetId="14">#REF!</definedName>
    <definedName name="ОБЩИТ" localSheetId="16">#REF!</definedName>
    <definedName name="ОБЩИТ">#REF!</definedName>
    <definedName name="объем">'[24]1'!$B$75:$B$104</definedName>
    <definedName name="объёмы" localSheetId="15">#REF!</definedName>
    <definedName name="объёмы" localSheetId="14">#REF!</definedName>
    <definedName name="объёмы" localSheetId="16">#REF!</definedName>
    <definedName name="объёмы">#REF!</definedName>
    <definedName name="оилрмосо" localSheetId="15">'Ист 3 мес 2021'!оилрмосо</definedName>
    <definedName name="оилрмосо" localSheetId="14">'Ист 9 мес 2020'!оилрмосо</definedName>
    <definedName name="оилрмосо" localSheetId="16">'Источники 6 месяцев 2021'!оилрмосо</definedName>
    <definedName name="оилрмосо" localSheetId="26">'ф2 2200'!оилрмосо</definedName>
    <definedName name="оилрмосо" localSheetId="28">'ф2 2200- 2 кв'!оилрмосо</definedName>
    <definedName name="оилрмосо">[0]!оилрмосо</definedName>
    <definedName name="окраска_05" localSheetId="15">#REF!</definedName>
    <definedName name="окраска_05" localSheetId="14">#REF!</definedName>
    <definedName name="окраска_05" localSheetId="16">#REF!</definedName>
    <definedName name="окраска_05">#REF!</definedName>
    <definedName name="окраска_06" localSheetId="15">#REF!</definedName>
    <definedName name="окраска_06" localSheetId="14">#REF!</definedName>
    <definedName name="окраска_06" localSheetId="16">#REF!</definedName>
    <definedName name="окраска_06">#REF!</definedName>
    <definedName name="окраска_07" localSheetId="15">#REF!</definedName>
    <definedName name="окраска_07" localSheetId="14">#REF!</definedName>
    <definedName name="окраска_07" localSheetId="16">#REF!</definedName>
    <definedName name="окраска_07">#REF!</definedName>
    <definedName name="окраска_08" localSheetId="15">#REF!</definedName>
    <definedName name="окраска_08" localSheetId="16">#REF!</definedName>
    <definedName name="окраска_08">#REF!</definedName>
    <definedName name="окраска_09" localSheetId="15">#REF!</definedName>
    <definedName name="окраска_09" localSheetId="16">#REF!</definedName>
    <definedName name="окраска_09">#REF!</definedName>
    <definedName name="окраска_10" localSheetId="15">#REF!</definedName>
    <definedName name="окраска_10" localSheetId="16">#REF!</definedName>
    <definedName name="окраска_10">#REF!</definedName>
    <definedName name="окраска_11" localSheetId="15">#REF!</definedName>
    <definedName name="окраска_11" localSheetId="16">#REF!</definedName>
    <definedName name="окраска_11">#REF!</definedName>
    <definedName name="окраска_12" localSheetId="15">#REF!</definedName>
    <definedName name="окраска_12" localSheetId="16">#REF!</definedName>
    <definedName name="окраска_12">#REF!</definedName>
    <definedName name="окраска_13" localSheetId="15">#REF!</definedName>
    <definedName name="окраска_13" localSheetId="16">#REF!</definedName>
    <definedName name="окраска_13">#REF!</definedName>
    <definedName name="окраска_14" localSheetId="15">#REF!</definedName>
    <definedName name="окраска_14" localSheetId="16">#REF!</definedName>
    <definedName name="окраска_14">#REF!</definedName>
    <definedName name="окраска_15" localSheetId="15">#REF!</definedName>
    <definedName name="окраска_15" localSheetId="16">#REF!</definedName>
    <definedName name="окраска_15">#REF!</definedName>
    <definedName name="окт" localSheetId="15">#REF!</definedName>
    <definedName name="окт" localSheetId="16">#REF!</definedName>
    <definedName name="окт">#REF!</definedName>
    <definedName name="окт2" localSheetId="15">#REF!</definedName>
    <definedName name="окт2" localSheetId="16">#REF!</definedName>
    <definedName name="окт2">#REF!</definedName>
    <definedName name="октябрь" localSheetId="15">#REF!</definedName>
    <definedName name="октябрь" localSheetId="16">#REF!</definedName>
    <definedName name="октябрь">#REF!</definedName>
    <definedName name="ол" localSheetId="15">'Ист 3 мес 2021'!ол</definedName>
    <definedName name="ол" localSheetId="14">'Ист 9 мес 2020'!ол</definedName>
    <definedName name="ол" localSheetId="16">'Источники 6 месяцев 2021'!ол</definedName>
    <definedName name="ол" localSheetId="26">'ф2 2200'!ол</definedName>
    <definedName name="ол" localSheetId="28">'ф2 2200- 2 кв'!ол</definedName>
    <definedName name="ол">[0]!ол</definedName>
    <definedName name="олб" localSheetId="15">'Ист 3 мес 2021'!олб</definedName>
    <definedName name="олб" localSheetId="14">'Ист 9 мес 2020'!олб</definedName>
    <definedName name="олб" localSheetId="16">'Источники 6 месяцев 2021'!олб</definedName>
    <definedName name="олб" localSheetId="26">'ф2 2200'!олб</definedName>
    <definedName name="олб" localSheetId="28">'ф2 2200- 2 кв'!олб</definedName>
    <definedName name="олб">[0]!олб</definedName>
    <definedName name="олдолж" localSheetId="15">'Ист 3 мес 2021'!олдолж</definedName>
    <definedName name="олдолж" localSheetId="14">'Ист 9 мес 2020'!олдолж</definedName>
    <definedName name="олдолж" localSheetId="16">'Источники 6 месяцев 2021'!олдолж</definedName>
    <definedName name="олдолж" localSheetId="26">'ф2 2200'!олдолж</definedName>
    <definedName name="олдолж" localSheetId="28">'ф2 2200- 2 кв'!олдолж</definedName>
    <definedName name="олдолж">[0]!олдолж</definedName>
    <definedName name="ОЛЕ" localSheetId="15">#REF!</definedName>
    <definedName name="ОЛЕ" localSheetId="14">#REF!</definedName>
    <definedName name="ОЛЕ" localSheetId="16">#REF!</definedName>
    <definedName name="ОЛЕ">#REF!</definedName>
    <definedName name="оллл" localSheetId="15">'Ист 3 мес 2021'!оллл</definedName>
    <definedName name="оллл" localSheetId="14">'Ист 9 мес 2020'!оллл</definedName>
    <definedName name="оллл" localSheetId="16">'Источники 6 месяцев 2021'!оллл</definedName>
    <definedName name="оллл" localSheetId="26">'ф2 2200'!оллл</definedName>
    <definedName name="оллл" localSheetId="28">'ф2 2200- 2 кв'!оллл</definedName>
    <definedName name="оллл">[0]!оллл</definedName>
    <definedName name="олло" localSheetId="15">'Ист 3 мес 2021'!олло</definedName>
    <definedName name="олло" localSheetId="14">'Ист 9 мес 2020'!олло</definedName>
    <definedName name="олло" localSheetId="16">'Источники 6 месяцев 2021'!олло</definedName>
    <definedName name="олло">[0]!олло</definedName>
    <definedName name="олол" localSheetId="15">'Ист 3 мес 2021'!олол</definedName>
    <definedName name="олол" localSheetId="14">'Ист 9 мес 2020'!олол</definedName>
    <definedName name="олол" localSheetId="16">'Источники 6 месяцев 2021'!олол</definedName>
    <definedName name="олол" localSheetId="26">'ф2 2200'!олол</definedName>
    <definedName name="олол" localSheetId="28">'ф2 2200- 2 кв'!олол</definedName>
    <definedName name="олол">[0]!олол</definedName>
    <definedName name="олс" localSheetId="15">'Ист 3 мес 2021'!олс</definedName>
    <definedName name="олс" localSheetId="14">'Ист 9 мес 2020'!олс</definedName>
    <definedName name="олс" localSheetId="16">'Источники 6 месяцев 2021'!олс</definedName>
    <definedName name="олс">[0]!олс</definedName>
    <definedName name="он" localSheetId="15">#REF!</definedName>
    <definedName name="он" localSheetId="14">#REF!</definedName>
    <definedName name="он" localSheetId="16">#REF!</definedName>
    <definedName name="он">#REF!</definedName>
    <definedName name="она" localSheetId="17">[19]Списки!$B$45:$B$46</definedName>
    <definedName name="она">[15]Списки!$B$42:$B$43</definedName>
    <definedName name="оо" localSheetId="15">#REF!</definedName>
    <definedName name="оо" localSheetId="14">#REF!</definedName>
    <definedName name="оо" localSheetId="16">#REF!</definedName>
    <definedName name="оо">#REF!</definedName>
    <definedName name="оолл" localSheetId="15">'Ист 3 мес 2021'!оолл</definedName>
    <definedName name="оолл" localSheetId="14">'Ист 9 мес 2020'!оолл</definedName>
    <definedName name="оолл" localSheetId="16">'Источники 6 месяцев 2021'!оолл</definedName>
    <definedName name="оолл" localSheetId="26">'ф2 2200'!оолл</definedName>
    <definedName name="оолл" localSheetId="28">'ф2 2200- 2 кв'!оолл</definedName>
    <definedName name="оолл">[0]!оолл</definedName>
    <definedName name="ооо" localSheetId="15">'Ист 3 мес 2021'!ооо</definedName>
    <definedName name="ооо" localSheetId="14">'Ист 9 мес 2020'!ооо</definedName>
    <definedName name="ооо" localSheetId="16">'Источники 6 месяцев 2021'!ооо</definedName>
    <definedName name="ооо" localSheetId="26">'ф2 2200'!ооо</definedName>
    <definedName name="ооо" localSheetId="28">'ф2 2200- 2 кв'!ооо</definedName>
    <definedName name="ооо">[0]!ооо</definedName>
    <definedName name="Операция" localSheetId="15">#REF!</definedName>
    <definedName name="Операция" localSheetId="14">#REF!</definedName>
    <definedName name="Операция" localSheetId="16">#REF!</definedName>
    <definedName name="Операция">#REF!</definedName>
    <definedName name="ОС" localSheetId="15">#REF!</definedName>
    <definedName name="ОС" localSheetId="14">#REF!</definedName>
    <definedName name="ОС" localSheetId="16">#REF!</definedName>
    <definedName name="ОС">#REF!</definedName>
    <definedName name="ОС_АЛ_Ф" localSheetId="15">#REF!</definedName>
    <definedName name="ОС_АЛ_Ф" localSheetId="14">#REF!</definedName>
    <definedName name="ОС_АЛ_Ф" localSheetId="16">#REF!</definedName>
    <definedName name="ОС_АЛ_Ф">#REF!</definedName>
    <definedName name="ОС_АН_Б" localSheetId="15">#REF!</definedName>
    <definedName name="ОС_АН_Б" localSheetId="16">#REF!</definedName>
    <definedName name="ОС_АН_Б">#REF!</definedName>
    <definedName name="ОС_БАР" localSheetId="15">#REF!</definedName>
    <definedName name="ОС_БАР" localSheetId="16">#REF!</definedName>
    <definedName name="ОС_БАР">#REF!</definedName>
    <definedName name="ОС_ГИД" localSheetId="15">#REF!</definedName>
    <definedName name="ОС_ГИД" localSheetId="16">#REF!</definedName>
    <definedName name="ОС_ГИД">#REF!</definedName>
    <definedName name="ОС_ГИД_ЗФА" localSheetId="15">#REF!</definedName>
    <definedName name="ОС_ГИД_ЗФА" localSheetId="16">#REF!</definedName>
    <definedName name="ОС_ГИД_ЗФА">#REF!</definedName>
    <definedName name="ОС_ГЛ" localSheetId="15">#REF!</definedName>
    <definedName name="ОС_ГЛ" localSheetId="16">#REF!</definedName>
    <definedName name="ОС_ГЛ">#REF!</definedName>
    <definedName name="ОС_ГЛ_Т" localSheetId="15">#REF!</definedName>
    <definedName name="ОС_ГЛ_Т" localSheetId="16">#REF!</definedName>
    <definedName name="ОС_ГЛ_Т">#REF!</definedName>
    <definedName name="ОС_ГЛ_Ш" localSheetId="15">#REF!</definedName>
    <definedName name="ОС_ГЛ_Ш" localSheetId="16">#REF!</definedName>
    <definedName name="ОС_ГЛ_Ш">#REF!</definedName>
    <definedName name="ОС_ГР" localSheetId="15">#REF!</definedName>
    <definedName name="ОС_ГР" localSheetId="16">#REF!</definedName>
    <definedName name="ОС_ГР">#REF!</definedName>
    <definedName name="ОС_ИЗВ_М" localSheetId="15">#REF!</definedName>
    <definedName name="ОС_ИЗВ_М" localSheetId="16">#REF!</definedName>
    <definedName name="ОС_ИЗВ_М">#REF!</definedName>
    <definedName name="ОС_К_СЫР" localSheetId="15">#REF!</definedName>
    <definedName name="ОС_К_СЫР" localSheetId="16">#REF!</definedName>
    <definedName name="ОС_К_СЫР">#REF!</definedName>
    <definedName name="ОС_КОК_ПРОК" localSheetId="15">#REF!</definedName>
    <definedName name="ОС_КОК_ПРОК" localSheetId="16">#REF!</definedName>
    <definedName name="ОС_КОК_ПРОК">#REF!</definedName>
    <definedName name="ОС_КОРК_7" localSheetId="15">#REF!</definedName>
    <definedName name="ОС_КОРК_7" localSheetId="16">#REF!</definedName>
    <definedName name="ОС_КОРК_7">#REF!</definedName>
    <definedName name="ОС_КОРК_АВЧ" localSheetId="15">#REF!</definedName>
    <definedName name="ОС_КОРК_АВЧ" localSheetId="16">#REF!</definedName>
    <definedName name="ОС_КОРК_АВЧ">#REF!</definedName>
    <definedName name="ОС_КР" localSheetId="15">#REF!</definedName>
    <definedName name="ОС_КР" localSheetId="16">#REF!</definedName>
    <definedName name="ОС_КР">#REF!</definedName>
    <definedName name="ОС_МЕД" localSheetId="15">#REF!</definedName>
    <definedName name="ОС_МЕД" localSheetId="16">#REF!</definedName>
    <definedName name="ОС_МЕД">#REF!</definedName>
    <definedName name="ОС_ОЛЕ" localSheetId="15">#REF!</definedName>
    <definedName name="ОС_ОЛЕ" localSheetId="16">#REF!</definedName>
    <definedName name="ОС_ОЛЕ">#REF!</definedName>
    <definedName name="ОС_П_УГ" localSheetId="15">#REF!</definedName>
    <definedName name="ОС_П_УГ" localSheetId="16">#REF!</definedName>
    <definedName name="ОС_П_УГ">#REF!</definedName>
    <definedName name="ОС_П_ЦЕМ" localSheetId="15">#REF!</definedName>
    <definedName name="ОС_П_ЦЕМ" localSheetId="16">#REF!</definedName>
    <definedName name="ОС_П_ЦЕМ">#REF!</definedName>
    <definedName name="ОС_ПЕК" localSheetId="15">#REF!</definedName>
    <definedName name="ОС_ПЕК" localSheetId="16">#REF!</definedName>
    <definedName name="ОС_ПЕК">#REF!</definedName>
    <definedName name="ОС_ПОД_К" localSheetId="15">#REF!</definedName>
    <definedName name="ОС_ПОД_К" localSheetId="16">#REF!</definedName>
    <definedName name="ОС_ПОД_К">#REF!</definedName>
    <definedName name="ОС_ПУШ" localSheetId="15">#REF!</definedName>
    <definedName name="ОС_ПУШ" localSheetId="16">#REF!</definedName>
    <definedName name="ОС_ПУШ">#REF!</definedName>
    <definedName name="ОС_С_КАЛ" localSheetId="15">#REF!</definedName>
    <definedName name="ОС_С_КАЛ" localSheetId="16">#REF!</definedName>
    <definedName name="ОС_С_КАЛ">#REF!</definedName>
    <definedName name="ОС_С_КАУ" localSheetId="15">#REF!</definedName>
    <definedName name="ОС_С_КАУ" localSheetId="16">#REF!</definedName>
    <definedName name="ОС_С_КАУ">#REF!</definedName>
    <definedName name="ОС_С_ПУСК" localSheetId="15">#REF!</definedName>
    <definedName name="ОС_С_ПУСК" localSheetId="16">#REF!</definedName>
    <definedName name="ОС_С_ПУСК">#REF!</definedName>
    <definedName name="ОС_СЕР_К" localSheetId="15">#REF!</definedName>
    <definedName name="ОС_СЕР_К" localSheetId="16">#REF!</definedName>
    <definedName name="ОС_СЕР_К">#REF!</definedName>
    <definedName name="ОС_СК_АН" localSheetId="15">#REF!</definedName>
    <definedName name="ОС_СК_АН" localSheetId="16">#REF!</definedName>
    <definedName name="ОС_СК_АН">#REF!</definedName>
    <definedName name="ОС_ТИ" localSheetId="15">#REF!</definedName>
    <definedName name="ОС_ТИ" localSheetId="16">#REF!</definedName>
    <definedName name="ОС_ТИ">#REF!</definedName>
    <definedName name="ОС_УК_напряж" localSheetId="15">#REF!</definedName>
    <definedName name="ОС_УК_напряж" localSheetId="16">#REF!</definedName>
    <definedName name="ОС_УК_напряж">#REF!</definedName>
    <definedName name="ОС_ФЛ_К" localSheetId="15">#REF!</definedName>
    <definedName name="ОС_ФЛ_К" localSheetId="16">#REF!</definedName>
    <definedName name="ОС_ФЛ_К">#REF!</definedName>
    <definedName name="ОС_ФТ_К" localSheetId="15">#REF!</definedName>
    <definedName name="ОС_ФТ_К" localSheetId="16">#REF!</definedName>
    <definedName name="ОС_ФТ_К">#REF!</definedName>
    <definedName name="ОС_ХЛ_Н" localSheetId="15">#REF!</definedName>
    <definedName name="ОС_ХЛ_Н" localSheetId="16">#REF!</definedName>
    <definedName name="ОС_ХЛ_Н">#REF!</definedName>
    <definedName name="отпуск" localSheetId="15">'Ист 3 мес 2021'!отпуск</definedName>
    <definedName name="отпуск" localSheetId="14">'Ист 9 мес 2020'!отпуск</definedName>
    <definedName name="отпуск" localSheetId="16">'Источники 6 месяцев 2021'!отпуск</definedName>
    <definedName name="отпуск">[0]!отпуск</definedName>
    <definedName name="ОФ_а_с_пц" localSheetId="15">#REF!</definedName>
    <definedName name="ОФ_а_с_пц" localSheetId="14">#REF!</definedName>
    <definedName name="ОФ_а_с_пц" localSheetId="16">#REF!</definedName>
    <definedName name="ОФ_а_с_пц">#REF!</definedName>
    <definedName name="оф_н_а_2003_пц" localSheetId="15">#REF!</definedName>
    <definedName name="оф_н_а_2003_пц" localSheetId="14">#REF!</definedName>
    <definedName name="оф_н_а_2003_пц" localSheetId="16">#REF!</definedName>
    <definedName name="оф_н_а_2003_пц">#REF!</definedName>
    <definedName name="оф_н_а_2004" localSheetId="15">#REF!</definedName>
    <definedName name="оф_н_а_2004" localSheetId="14">#REF!</definedName>
    <definedName name="оф_н_а_2004" localSheetId="16">#REF!</definedName>
    <definedName name="оф_н_а_2004">#REF!</definedName>
    <definedName name="п" localSheetId="15">'Ист 3 мес 2021'!п</definedName>
    <definedName name="п" localSheetId="14">'Ист 9 мес 2020'!п</definedName>
    <definedName name="п" localSheetId="16">'Источники 6 месяцев 2021'!п</definedName>
    <definedName name="п" localSheetId="26">'ф2 2200'!п</definedName>
    <definedName name="п" localSheetId="28">'ф2 2200- 2 кв'!п</definedName>
    <definedName name="п">[0]!п</definedName>
    <definedName name="п_авг" localSheetId="15">#REF!</definedName>
    <definedName name="п_авг" localSheetId="14">#REF!</definedName>
    <definedName name="п_авг" localSheetId="16">#REF!</definedName>
    <definedName name="п_авг">#REF!</definedName>
    <definedName name="п_апр" localSheetId="15">#REF!</definedName>
    <definedName name="п_апр" localSheetId="14">#REF!</definedName>
    <definedName name="п_апр" localSheetId="16">#REF!</definedName>
    <definedName name="п_апр">#REF!</definedName>
    <definedName name="п_дек" localSheetId="15">#REF!</definedName>
    <definedName name="п_дек" localSheetId="14">#REF!</definedName>
    <definedName name="п_дек" localSheetId="16">#REF!</definedName>
    <definedName name="п_дек">#REF!</definedName>
    <definedName name="п_июл" localSheetId="15">#REF!</definedName>
    <definedName name="п_июл" localSheetId="16">#REF!</definedName>
    <definedName name="п_июл">#REF!</definedName>
    <definedName name="п_июн" localSheetId="15">#REF!</definedName>
    <definedName name="п_июн" localSheetId="16">#REF!</definedName>
    <definedName name="п_июн">#REF!</definedName>
    <definedName name="п_май" localSheetId="15">#REF!</definedName>
    <definedName name="п_май" localSheetId="16">#REF!</definedName>
    <definedName name="п_май">#REF!</definedName>
    <definedName name="п_мар" localSheetId="15">#REF!</definedName>
    <definedName name="п_мар" localSheetId="16">#REF!</definedName>
    <definedName name="п_мар">#REF!</definedName>
    <definedName name="п_ноя" localSheetId="15">#REF!</definedName>
    <definedName name="п_ноя" localSheetId="16">#REF!</definedName>
    <definedName name="п_ноя">#REF!</definedName>
    <definedName name="п_окт" localSheetId="15">#REF!</definedName>
    <definedName name="п_окт" localSheetId="16">#REF!</definedName>
    <definedName name="п_окт">#REF!</definedName>
    <definedName name="п_сен" localSheetId="15">#REF!</definedName>
    <definedName name="п_сен" localSheetId="16">#REF!</definedName>
    <definedName name="п_сен">#REF!</definedName>
    <definedName name="П_УГ" localSheetId="15">#REF!</definedName>
    <definedName name="П_УГ" localSheetId="16">#REF!</definedName>
    <definedName name="П_УГ">#REF!</definedName>
    <definedName name="п_фев" localSheetId="15">#REF!</definedName>
    <definedName name="п_фев" localSheetId="16">#REF!</definedName>
    <definedName name="п_фев">#REF!</definedName>
    <definedName name="П_ЦЕМ" localSheetId="15">#REF!</definedName>
    <definedName name="П_ЦЕМ" localSheetId="16">#REF!</definedName>
    <definedName name="П_ЦЕМ">#REF!</definedName>
    <definedName name="п_янв" localSheetId="15">#REF!</definedName>
    <definedName name="п_янв" localSheetId="16">#REF!</definedName>
    <definedName name="п_янв">#REF!</definedName>
    <definedName name="П1" localSheetId="15">#REF!</definedName>
    <definedName name="П1" localSheetId="16">#REF!</definedName>
    <definedName name="П1" localSheetId="26">#REF!</definedName>
    <definedName name="П1" localSheetId="28">#REF!</definedName>
    <definedName name="П1">#REF!</definedName>
    <definedName name="П2" localSheetId="15">#REF!</definedName>
    <definedName name="П2" localSheetId="16">#REF!</definedName>
    <definedName name="П2" localSheetId="26">#REF!</definedName>
    <definedName name="П2" localSheetId="28">#REF!</definedName>
    <definedName name="П2">#REF!</definedName>
    <definedName name="П3.2" localSheetId="15" hidden="1">{#N/A,#N/A,TRUE,"Лист1";#N/A,#N/A,TRUE,"Лист2";#N/A,#N/A,TRUE,"Лист3"}</definedName>
    <definedName name="П3.2" localSheetId="14" hidden="1">{#N/A,#N/A,TRUE,"Лист1";#N/A,#N/A,TRUE,"Лист2";#N/A,#N/A,TRUE,"Лист3"}</definedName>
    <definedName name="П3.2" localSheetId="16" hidden="1">{#N/A,#N/A,TRUE,"Лист1";#N/A,#N/A,TRUE,"Лист2";#N/A,#N/A,TRUE,"Лист3"}</definedName>
    <definedName name="П3.2" localSheetId="17" hidden="1">{#N/A,#N/A,TRUE,"Лист1";#N/A,#N/A,TRUE,"Лист2";#N/A,#N/A,TRUE,"Лист3"}</definedName>
    <definedName name="П3.2" hidden="1">{#N/A,#N/A,TRUE,"Лист1";#N/A,#N/A,TRUE,"Лист2";#N/A,#N/A,TRUE,"Лист3"}</definedName>
    <definedName name="папа" localSheetId="15" hidden="1">{"konoplin - Личное представление",#N/A,TRUE,"ФинПлан_1кв";"konoplin - Личное представление",#N/A,TRUE,"ФинПлан_2кв"}</definedName>
    <definedName name="папа" localSheetId="14" hidden="1">{"konoplin - Личное представление",#N/A,TRUE,"ФинПлан_1кв";"konoplin - Личное представление",#N/A,TRUE,"ФинПлан_2кв"}</definedName>
    <definedName name="папа" localSheetId="16" hidden="1">{"konoplin - Личное представление",#N/A,TRUE,"ФинПлан_1кв";"konoplin - Личное представление",#N/A,TRUE,"ФинПлан_2кв"}</definedName>
    <definedName name="папа" localSheetId="17" hidden="1">{"konoplin - Личное представление",#N/A,TRUE,"ФинПлан_1кв";"konoplin - Личное представление",#N/A,TRUE,"ФинПлан_2кв"}</definedName>
    <definedName name="папа" hidden="1">{"konoplin - Личное представление",#N/A,TRUE,"ФинПлан_1кв";"konoplin - Личное представление",#N/A,TRUE,"ФинПлан_2кв"}</definedName>
    <definedName name="ПАР" localSheetId="15">#REF!</definedName>
    <definedName name="ПАР" localSheetId="14">#REF!</definedName>
    <definedName name="ПАР" localSheetId="16">#REF!</definedName>
    <definedName name="ПАР">#REF!</definedName>
    <definedName name="пглдошд" localSheetId="15">'Ист 3 мес 2021'!пглдошд</definedName>
    <definedName name="пглдошд" localSheetId="14">'Ист 9 мес 2020'!пглдошд</definedName>
    <definedName name="пглдошд" localSheetId="16">'Источники 6 месяцев 2021'!пглдошд</definedName>
    <definedName name="пглдошд" localSheetId="26">'ф2 2200'!пглдошд</definedName>
    <definedName name="пглдошд" localSheetId="28">'ф2 2200- 2 кв'!пглдошд</definedName>
    <definedName name="пглдошд">[0]!пглдошд</definedName>
    <definedName name="ПЕК" localSheetId="15">#REF!</definedName>
    <definedName name="ПЕК" localSheetId="14">#REF!</definedName>
    <definedName name="ПЕК" localSheetId="16">#REF!</definedName>
    <definedName name="ПЕК">#REF!</definedName>
    <definedName name="первый" localSheetId="15">#REF!</definedName>
    <definedName name="первый" localSheetId="14">#REF!</definedName>
    <definedName name="первый" localSheetId="16">#REF!</definedName>
    <definedName name="первый" localSheetId="26">#REF!</definedName>
    <definedName name="первый" localSheetId="28">#REF!</definedName>
    <definedName name="первый">#REF!</definedName>
    <definedName name="ПерЗ1" localSheetId="15">#REF!</definedName>
    <definedName name="ПерЗ1" localSheetId="16">#REF!</definedName>
    <definedName name="ПерЗ1">#REF!</definedName>
    <definedName name="период_бюджет" localSheetId="17">[19]Списки!$B$2:$B$17</definedName>
    <definedName name="период_бюджет">[25]Списки!$B$2:$B$17</definedName>
    <definedName name="период_отчет">[26]Списки!$B$96:$B$114</definedName>
    <definedName name="Печать" localSheetId="15">#REF!</definedName>
    <definedName name="Печать" localSheetId="14">#REF!</definedName>
    <definedName name="Печать" localSheetId="16">#REF!</definedName>
    <definedName name="Печать" localSheetId="26">#REF!</definedName>
    <definedName name="Печать">#REF!</definedName>
    <definedName name="пз">#N/A</definedName>
    <definedName name="план">[24]Списки!$B$131:$B$132</definedName>
    <definedName name="план1" localSheetId="15">#REF!</definedName>
    <definedName name="план1" localSheetId="14">#REF!</definedName>
    <definedName name="план1" localSheetId="16">#REF!</definedName>
    <definedName name="план1">#REF!</definedName>
    <definedName name="план56" localSheetId="15">'Ист 3 мес 2021'!план56</definedName>
    <definedName name="план56" localSheetId="14">'Ист 9 мес 2020'!план56</definedName>
    <definedName name="план56" localSheetId="16">'Источники 6 месяцев 2021'!план56</definedName>
    <definedName name="план56">[0]!план56</definedName>
    <definedName name="плрдж" localSheetId="15">'Ист 3 мес 2021'!плрдж</definedName>
    <definedName name="плрдж" localSheetId="14">'Ист 9 мес 2020'!плрдж</definedName>
    <definedName name="плрдж" localSheetId="16">'Источники 6 месяцев 2021'!плрдж</definedName>
    <definedName name="плрдж" localSheetId="26">'ф2 2200'!плрдж</definedName>
    <definedName name="плрдж" localSheetId="28">'ф2 2200- 2 кв'!плрдж</definedName>
    <definedName name="плрдж">[0]!плрдж</definedName>
    <definedName name="ПМС" localSheetId="15">'Ист 3 мес 2021'!ПМС</definedName>
    <definedName name="ПМС" localSheetId="14">'Ист 9 мес 2020'!ПМС</definedName>
    <definedName name="ПМС" localSheetId="16">'Источники 6 месяцев 2021'!ПМС</definedName>
    <definedName name="ПМС">[0]!ПМС</definedName>
    <definedName name="ПМС1" localSheetId="15">'Ист 3 мес 2021'!ПМС1</definedName>
    <definedName name="ПМС1" localSheetId="14">'Ист 9 мес 2020'!ПМС1</definedName>
    <definedName name="ПМС1" localSheetId="16">'Источники 6 месяцев 2021'!ПМС1</definedName>
    <definedName name="ПМС1">[0]!ПМС1</definedName>
    <definedName name="пнлпг" localSheetId="15">'Ист 3 мес 2021'!пнлпг</definedName>
    <definedName name="пнлпг" localSheetId="14">'Ист 9 мес 2020'!пнлпг</definedName>
    <definedName name="пнлпг" localSheetId="16">'Источники 6 месяцев 2021'!пнлпг</definedName>
    <definedName name="пнлпг" localSheetId="26">'ф2 2200'!пнлпг</definedName>
    <definedName name="пнлпг" localSheetId="28">'ф2 2200- 2 кв'!пнлпг</definedName>
    <definedName name="пнлпг">[0]!пнлпг</definedName>
    <definedName name="пнлргл" localSheetId="15">'Ист 3 мес 2021'!пнлргл</definedName>
    <definedName name="пнлргл" localSheetId="14">'Ист 9 мес 2020'!пнлргл</definedName>
    <definedName name="пнлргл" localSheetId="16">'Источники 6 месяцев 2021'!пнлргл</definedName>
    <definedName name="пнлргл" localSheetId="26">'ф2 2200'!пнлргл</definedName>
    <definedName name="пнлргл" localSheetId="28">'ф2 2200- 2 кв'!пнлргл</definedName>
    <definedName name="пнлргл">[0]!пнлргл</definedName>
    <definedName name="пнлрглршд" localSheetId="15">'Ист 3 мес 2021'!пнлрглршд</definedName>
    <definedName name="пнлрглршд" localSheetId="14">'Ист 9 мес 2020'!пнлрглршд</definedName>
    <definedName name="пнлрглршд" localSheetId="16">'Источники 6 месяцев 2021'!пнлрглршд</definedName>
    <definedName name="пнлрглршд" localSheetId="26">'ф2 2200'!пнлрглршд</definedName>
    <definedName name="пнлрглршд" localSheetId="28">'ф2 2200- 2 кв'!пнлрглршд</definedName>
    <definedName name="пнлрглршд">[0]!пнлрглршд</definedName>
    <definedName name="пнрлпргргл" localSheetId="15">'Ист 3 мес 2021'!пнрлпргргл</definedName>
    <definedName name="пнрлпргргл" localSheetId="14">'Ист 9 мес 2020'!пнрлпргргл</definedName>
    <definedName name="пнрлпргргл" localSheetId="16">'Источники 6 месяцев 2021'!пнрлпргргл</definedName>
    <definedName name="пнрлпргргл" localSheetId="26">'ф2 2200'!пнрлпргргл</definedName>
    <definedName name="пнрлпргргл" localSheetId="28">'ф2 2200- 2 кв'!пнрлпргргл</definedName>
    <definedName name="пнрлпргргл">[0]!пнрлпргргл</definedName>
    <definedName name="пншлнргд" localSheetId="15">'Ист 3 мес 2021'!пншлнргд</definedName>
    <definedName name="пншлнргд" localSheetId="14">'Ист 9 мес 2020'!пншлнргд</definedName>
    <definedName name="пншлнргд" localSheetId="16">'Источники 6 месяцев 2021'!пншлнргд</definedName>
    <definedName name="пншлнргд" localSheetId="26">'ф2 2200'!пншлнргд</definedName>
    <definedName name="пншлнргд" localSheetId="28">'ф2 2200- 2 кв'!пншлнргд</definedName>
    <definedName name="пншлнргд">[0]!пншлнргд</definedName>
    <definedName name="ПОД_К" localSheetId="15">#REF!</definedName>
    <definedName name="ПОД_К" localSheetId="14">#REF!</definedName>
    <definedName name="ПОД_К" localSheetId="16">#REF!</definedName>
    <definedName name="ПОД_К">#REF!</definedName>
    <definedName name="ПОД_КО" localSheetId="15">#REF!</definedName>
    <definedName name="ПОД_КО" localSheetId="14">#REF!</definedName>
    <definedName name="ПОД_КО" localSheetId="16">#REF!</definedName>
    <definedName name="ПОД_КО">#REF!</definedName>
    <definedName name="Подоперация" localSheetId="15">#REF!</definedName>
    <definedName name="Подоперация" localSheetId="14">#REF!</definedName>
    <definedName name="Подоперация" localSheetId="16">#REF!</definedName>
    <definedName name="Подоперация">#REF!</definedName>
    <definedName name="ПОКАЗАТЕЛИ_ДОЛГОСР.ПРОГНОЗА" localSheetId="15">#REF!</definedName>
    <definedName name="ПОКАЗАТЕЛИ_ДОЛГОСР.ПРОГНОЗА" localSheetId="16">#REF!</definedName>
    <definedName name="ПОКАЗАТЕЛИ_ДОЛГОСР.ПРОГНОЗА">#REF!</definedName>
    <definedName name="полезный_т_ф" localSheetId="15">#REF!</definedName>
    <definedName name="полезный_т_ф" localSheetId="16">#REF!</definedName>
    <definedName name="полезный_т_ф">#REF!</definedName>
    <definedName name="полезный_тепло" localSheetId="15">#REF!</definedName>
    <definedName name="полезный_тепло" localSheetId="16">#REF!</definedName>
    <definedName name="полезный_тепло">#REF!</definedName>
    <definedName name="полезный_эл_ф" localSheetId="15">#REF!</definedName>
    <definedName name="полезный_эл_ф" localSheetId="16">#REF!</definedName>
    <definedName name="полезный_эл_ф">#REF!</definedName>
    <definedName name="полезный_электро" localSheetId="15">#REF!</definedName>
    <definedName name="полезный_электро" localSheetId="16">#REF!</definedName>
    <definedName name="полезный_электро">#REF!</definedName>
    <definedName name="ПОЛН" localSheetId="15">#REF!</definedName>
    <definedName name="ПОЛН" localSheetId="16">#REF!</definedName>
    <definedName name="ПОЛН">#REF!</definedName>
    <definedName name="ПОсД1" localSheetId="15">#REF!</definedName>
    <definedName name="ПОсД1" localSheetId="16">#REF!</definedName>
    <definedName name="ПОсД1">#REF!</definedName>
    <definedName name="поставка" localSheetId="15">'Ист 3 мес 2021'!поставка</definedName>
    <definedName name="поставка" localSheetId="14">'Ист 9 мес 2020'!поставка</definedName>
    <definedName name="поставка" localSheetId="16">'Источники 6 месяцев 2021'!поставка</definedName>
    <definedName name="поставка" localSheetId="26">'ф2 2200'!поставка</definedName>
    <definedName name="поставка" localSheetId="28">'ф2 2200- 2 кв'!поставка</definedName>
    <definedName name="поставка">[0]!поставка</definedName>
    <definedName name="ПостЗ1" localSheetId="15">#REF!</definedName>
    <definedName name="ПостЗ1" localSheetId="14">#REF!</definedName>
    <definedName name="ПостЗ1" localSheetId="16">#REF!</definedName>
    <definedName name="ПостЗ1">#REF!</definedName>
    <definedName name="ПОТР._РЫНОКДП" localSheetId="15">#REF!</definedName>
    <definedName name="ПОТР._РЫНОКДП" localSheetId="14">#REF!</definedName>
    <definedName name="ПОТР._РЫНОКДП" localSheetId="16">#REF!</definedName>
    <definedName name="ПОТР._РЫНОКДП">#REF!</definedName>
    <definedName name="Потреб_вып_всего" localSheetId="15">#REF!</definedName>
    <definedName name="Потреб_вып_всего" localSheetId="14">#REF!</definedName>
    <definedName name="Потреб_вып_всего" localSheetId="16">#REF!</definedName>
    <definedName name="Потреб_вып_всего">#REF!</definedName>
    <definedName name="Потреб_вып_оф_н_цпг" localSheetId="15">#REF!</definedName>
    <definedName name="Потреб_вып_оф_н_цпг" localSheetId="16">#REF!</definedName>
    <definedName name="Потреб_вып_оф_н_цпг">#REF!</definedName>
    <definedName name="пп" localSheetId="15">#REF!</definedName>
    <definedName name="пп" localSheetId="16">#REF!</definedName>
    <definedName name="пп">#REF!</definedName>
    <definedName name="ппп" localSheetId="15">#REF!</definedName>
    <definedName name="ппп" localSheetId="16">#REF!</definedName>
    <definedName name="ппп">#REF!</definedName>
    <definedName name="пппп" localSheetId="15">'Ист 3 мес 2021'!пппп</definedName>
    <definedName name="пппп" localSheetId="14">'Ист 9 мес 2020'!пппп</definedName>
    <definedName name="пппп" localSheetId="16">'Источники 6 месяцев 2021'!пппп</definedName>
    <definedName name="пппп">[0]!пппп</definedName>
    <definedName name="ппппрр" localSheetId="15">'Ист 3 мес 2021'!ппппрр</definedName>
    <definedName name="ппппрр" localSheetId="14">'Ист 9 мес 2020'!ппппрр</definedName>
    <definedName name="ппппрр" localSheetId="16">'Источники 6 месяцев 2021'!ппппрр</definedName>
    <definedName name="ппппрр" localSheetId="26">'ф2 2200'!ппппрр</definedName>
    <definedName name="ппппрр" localSheetId="28">'ф2 2200- 2 кв'!ппппрр</definedName>
    <definedName name="ппппрр">[0]!ппппрр</definedName>
    <definedName name="пр" localSheetId="15">'Ист 3 мес 2021'!пр</definedName>
    <definedName name="пр" localSheetId="14">'Ист 9 мес 2020'!пр</definedName>
    <definedName name="пр" localSheetId="16">'Источники 6 месяцев 2021'!пр</definedName>
    <definedName name="пр">[0]!пр</definedName>
    <definedName name="прглршд" localSheetId="15">'Ист 3 мес 2021'!прглршд</definedName>
    <definedName name="прглршд" localSheetId="14">'Ист 9 мес 2020'!прглршд</definedName>
    <definedName name="прглршд" localSheetId="16">'Источники 6 месяцев 2021'!прглршд</definedName>
    <definedName name="прглршд" localSheetId="26">'ф2 2200'!прглршд</definedName>
    <definedName name="прглршд" localSheetId="28">'ф2 2200- 2 кв'!прглршд</definedName>
    <definedName name="прглршд">[0]!прглршд</definedName>
    <definedName name="прглршлд" localSheetId="15">'Ист 3 мес 2021'!прглршлд</definedName>
    <definedName name="прглршлд" localSheetId="14">'Ист 9 мес 2020'!прглршлд</definedName>
    <definedName name="прглршлд" localSheetId="16">'Источники 6 месяцев 2021'!прглршлд</definedName>
    <definedName name="прглршлд" localSheetId="26">'ф2 2200'!прглршлд</definedName>
    <definedName name="прглршлд" localSheetId="28">'ф2 2200- 2 кв'!прглршлд</definedName>
    <definedName name="прглршлд">[0]!прглршлд</definedName>
    <definedName name="пргрошдж" localSheetId="15">'Ист 3 мес 2021'!пргрошдж</definedName>
    <definedName name="пргрошдж" localSheetId="14">'Ист 9 мес 2020'!пргрошдж</definedName>
    <definedName name="пргрошдж" localSheetId="16">'Источники 6 месяцев 2021'!пргрошдж</definedName>
    <definedName name="пргрошдж" localSheetId="26">'ф2 2200'!пргрошдж</definedName>
    <definedName name="пргрошдж" localSheetId="28">'ф2 2200- 2 кв'!пргрошдж</definedName>
    <definedName name="пргрошдж">[0]!пргрошдж</definedName>
    <definedName name="прибыль3" localSheetId="15" hidden="1">{#N/A,#N/A,TRUE,"Лист1";#N/A,#N/A,TRUE,"Лист2";#N/A,#N/A,TRUE,"Лист3"}</definedName>
    <definedName name="прибыль3" localSheetId="14" hidden="1">{#N/A,#N/A,TRUE,"Лист1";#N/A,#N/A,TRUE,"Лист2";#N/A,#N/A,TRUE,"Лист3"}</definedName>
    <definedName name="прибыль3" localSheetId="16" hidden="1">{#N/A,#N/A,TRUE,"Лист1";#N/A,#N/A,TRUE,"Лист2";#N/A,#N/A,TRUE,"Лист3"}</definedName>
    <definedName name="прибыль3" localSheetId="17" hidden="1">{#N/A,#N/A,TRUE,"Лист1";#N/A,#N/A,TRUE,"Лист2";#N/A,#N/A,TRUE,"Лист3"}</definedName>
    <definedName name="прибыль3" localSheetId="26" hidden="1">{#N/A,#N/A,TRUE,"Лист1";#N/A,#N/A,TRUE,"Лист2";#N/A,#N/A,TRUE,"Лист3"}</definedName>
    <definedName name="прибыль3" localSheetId="28" hidden="1">{#N/A,#N/A,TRUE,"Лист1";#N/A,#N/A,TRUE,"Лист2";#N/A,#N/A,TRUE,"Лист3"}</definedName>
    <definedName name="прибыль3" hidden="1">{#N/A,#N/A,TRUE,"Лист1";#N/A,#N/A,TRUE,"Лист2";#N/A,#N/A,TRUE,"Лист3"}</definedName>
    <definedName name="прием" localSheetId="15">'Ист 3 мес 2021'!прием</definedName>
    <definedName name="прием" localSheetId="14">'Ист 9 мес 2020'!прием</definedName>
    <definedName name="прием" localSheetId="16">'Источники 6 месяцев 2021'!прием</definedName>
    <definedName name="прием" localSheetId="26">'ф2 2200'!прием</definedName>
    <definedName name="прием" localSheetId="28">'ф2 2200- 2 кв'!прием</definedName>
    <definedName name="прием">[0]!прием</definedName>
    <definedName name="Приход_расход" localSheetId="15">#REF!</definedName>
    <definedName name="Приход_расход" localSheetId="14">#REF!</definedName>
    <definedName name="Приход_расход" localSheetId="16">#REF!</definedName>
    <definedName name="Приход_расход">#REF!</definedName>
    <definedName name="Прицеп">[16]Вспомогательный!$B$3:$B$19</definedName>
    <definedName name="прлншлд" localSheetId="15">'Ист 3 мес 2021'!прлншлд</definedName>
    <definedName name="прлншлд" localSheetId="14">'Ист 9 мес 2020'!прлншлд</definedName>
    <definedName name="прлншлд" localSheetId="16">'Источники 6 месяцев 2021'!прлншлд</definedName>
    <definedName name="прлншлд" localSheetId="26">'ф2 2200'!прлншлд</definedName>
    <definedName name="прлншлд" localSheetId="28">'ф2 2200- 2 кв'!прлншлд</definedName>
    <definedName name="прлншлд">[0]!прлншлд</definedName>
    <definedName name="прлрглрол" localSheetId="15">'Ист 3 мес 2021'!прлрглрол</definedName>
    <definedName name="прлрглрол" localSheetId="14">'Ист 9 мес 2020'!прлрглрол</definedName>
    <definedName name="прлрглрол" localSheetId="16">'Источники 6 месяцев 2021'!прлрглрол</definedName>
    <definedName name="прлрглрол" localSheetId="26">'ф2 2200'!прлрглрол</definedName>
    <definedName name="прлрглрол" localSheetId="28">'ф2 2200- 2 кв'!прлрглрол</definedName>
    <definedName name="прлрглрол">[0]!прлрглрол</definedName>
    <definedName name="Прогноз_Вып_пц" localSheetId="15">#REF!</definedName>
    <definedName name="Прогноз_Вып_пц" localSheetId="14">#REF!</definedName>
    <definedName name="Прогноз_Вып_пц" localSheetId="16">#REF!</definedName>
    <definedName name="Прогноз_Вып_пц">#REF!</definedName>
    <definedName name="Прогноз_вып_цпг" localSheetId="15">#REF!</definedName>
    <definedName name="Прогноз_вып_цпг" localSheetId="14">#REF!</definedName>
    <definedName name="Прогноз_вып_цпг" localSheetId="16">#REF!</definedName>
    <definedName name="Прогноз_вып_цпг">#REF!</definedName>
    <definedName name="Прогноз97" localSheetId="15">#REF!</definedName>
    <definedName name="Прогноз97" localSheetId="14">#REF!</definedName>
    <definedName name="Прогноз97" localSheetId="16">#REF!</definedName>
    <definedName name="Прогноз97">#REF!</definedName>
    <definedName name="Проект" localSheetId="15">#REF!</definedName>
    <definedName name="Проект" localSheetId="16">#REF!</definedName>
    <definedName name="Проект">#REF!</definedName>
    <definedName name="процент_т_ф" localSheetId="15">#REF!</definedName>
    <definedName name="процент_т_ф" localSheetId="16">#REF!</definedName>
    <definedName name="процент_т_ф">#REF!</definedName>
    <definedName name="Процент_тепло" localSheetId="15">#REF!</definedName>
    <definedName name="Процент_тепло" localSheetId="16">#REF!</definedName>
    <definedName name="Процент_тепло">#REF!</definedName>
    <definedName name="Процент_эл_ф" localSheetId="15">#REF!</definedName>
    <definedName name="Процент_эл_ф" localSheetId="16">#REF!</definedName>
    <definedName name="Процент_эл_ф">#REF!</definedName>
    <definedName name="Процент_электра" localSheetId="15">#REF!</definedName>
    <definedName name="Процент_электра" localSheetId="16">#REF!</definedName>
    <definedName name="Процент_электра">#REF!</definedName>
    <definedName name="Проч" localSheetId="15">#REF!</definedName>
    <definedName name="Проч" localSheetId="16">#REF!</definedName>
    <definedName name="Проч">#REF!</definedName>
    <definedName name="Проч1" localSheetId="15">#REF!</definedName>
    <definedName name="Проч1" localSheetId="16">#REF!</definedName>
    <definedName name="Проч1">#REF!</definedName>
    <definedName name="прочая_доля_99" localSheetId="15">#REF!</definedName>
    <definedName name="прочая_доля_99" localSheetId="16">#REF!</definedName>
    <definedName name="прочая_доля_99">#REF!</definedName>
    <definedName name="прочая_процент" localSheetId="15">#REF!</definedName>
    <definedName name="прочая_процент" localSheetId="16">#REF!</definedName>
    <definedName name="прочая_процент">#REF!</definedName>
    <definedName name="прочая_процент_98_ав" localSheetId="15">#REF!</definedName>
    <definedName name="прочая_процент_98_ав" localSheetId="16">#REF!</definedName>
    <definedName name="прочая_процент_98_ав">#REF!</definedName>
    <definedName name="прочая_процент_99" localSheetId="15">#REF!</definedName>
    <definedName name="прочая_процент_99" localSheetId="16">#REF!</definedName>
    <definedName name="прочая_процент_99">#REF!</definedName>
    <definedName name="прочая_процент_ав" localSheetId="15">#REF!</definedName>
    <definedName name="прочая_процент_ав" localSheetId="16">#REF!</definedName>
    <definedName name="прочая_процент_ав">#REF!</definedName>
    <definedName name="прочая_процент_ф" localSheetId="15">#REF!</definedName>
    <definedName name="прочая_процент_ф" localSheetId="16">#REF!</definedName>
    <definedName name="прочая_процент_ф">#REF!</definedName>
    <definedName name="прочая_процент_ф_ав" localSheetId="15">#REF!</definedName>
    <definedName name="прочая_процент_ф_ав" localSheetId="16">#REF!</definedName>
    <definedName name="прочая_процент_ф_ав">#REF!</definedName>
    <definedName name="ПрочДох1" localSheetId="15">#REF!</definedName>
    <definedName name="ПрочДох1" localSheetId="16">#REF!</definedName>
    <definedName name="ПрочДох1">#REF!</definedName>
    <definedName name="прош_год" localSheetId="15">#REF!</definedName>
    <definedName name="прош_год" localSheetId="16">#REF!</definedName>
    <definedName name="прош_год">#REF!</definedName>
    <definedName name="ПУСК_АВЧ" localSheetId="15">#REF!</definedName>
    <definedName name="ПУСК_АВЧ" localSheetId="16">#REF!</definedName>
    <definedName name="ПУСК_АВЧ">#REF!</definedName>
    <definedName name="ПУСК_ОБАН" localSheetId="15">#REF!</definedName>
    <definedName name="ПУСК_ОБАН" localSheetId="16">#REF!</definedName>
    <definedName name="ПУСК_ОБАН">#REF!</definedName>
    <definedName name="ПУСК_С8БМ" localSheetId="15">#REF!</definedName>
    <definedName name="ПУСК_С8БМ" localSheetId="16">#REF!</definedName>
    <definedName name="ПУСК_С8БМ">#REF!</definedName>
    <definedName name="ПУСКОВЫЕ" localSheetId="15">#REF!</definedName>
    <definedName name="ПУСКОВЫЕ" localSheetId="16">#REF!</definedName>
    <definedName name="ПУСКОВЫЕ">#REF!</definedName>
    <definedName name="ПутькКаталогу" localSheetId="15">#REF!</definedName>
    <definedName name="ПутькКаталогу" localSheetId="16">#REF!</definedName>
    <definedName name="ПутькКаталогу">#REF!</definedName>
    <definedName name="ПУШ" localSheetId="15">#REF!</definedName>
    <definedName name="ПУШ" localSheetId="16">#REF!</definedName>
    <definedName name="ПУШ">#REF!</definedName>
    <definedName name="р" localSheetId="15">'Ист 3 мес 2021'!р</definedName>
    <definedName name="р" localSheetId="14">'Ист 9 мес 2020'!р</definedName>
    <definedName name="р" localSheetId="16">'Источники 6 месяцев 2021'!р</definedName>
    <definedName name="р" localSheetId="26">'ф2 2200'!р</definedName>
    <definedName name="р" localSheetId="28">'ф2 2200- 2 кв'!р</definedName>
    <definedName name="р">[0]!р</definedName>
    <definedName name="ра">#N/A</definedName>
    <definedName name="расчет">#N/A</definedName>
    <definedName name="расшифровка" localSheetId="15">#REF!</definedName>
    <definedName name="расшифровка" localSheetId="14">#REF!</definedName>
    <definedName name="расшифровка" localSheetId="16">#REF!</definedName>
    <definedName name="расшифровка">#REF!</definedName>
    <definedName name="рглдошж" localSheetId="15">'Ист 3 мес 2021'!рглдошж</definedName>
    <definedName name="рглдошж" localSheetId="14">'Ист 9 мес 2020'!рглдошж</definedName>
    <definedName name="рглдошж" localSheetId="16">'Источники 6 месяцев 2021'!рглдошж</definedName>
    <definedName name="рглдошж" localSheetId="26">'ф2 2200'!рглдошж</definedName>
    <definedName name="рглдошж" localSheetId="28">'ф2 2200- 2 кв'!рглдошж</definedName>
    <definedName name="рглдошж">[0]!рглдошж</definedName>
    <definedName name="рглнгщд" localSheetId="15">'Ист 3 мес 2021'!рглнгщд</definedName>
    <definedName name="рглнгщд" localSheetId="14">'Ист 9 мес 2020'!рглнгщд</definedName>
    <definedName name="рглнгщд" localSheetId="16">'Источники 6 месяцев 2021'!рглнгщд</definedName>
    <definedName name="рглнгщд" localSheetId="26">'ф2 2200'!рглнгщд</definedName>
    <definedName name="рглнгщд" localSheetId="28">'ф2 2200- 2 кв'!рглнгщд</definedName>
    <definedName name="рглнгщд">[0]!рглнгщд</definedName>
    <definedName name="ремонты2">#N/A</definedName>
    <definedName name="рис1" localSheetId="15" hidden="1">{#N/A,#N/A,TRUE,"Лист1";#N/A,#N/A,TRUE,"Лист2";#N/A,#N/A,TRUE,"Лист3"}</definedName>
    <definedName name="рис1" localSheetId="14" hidden="1">{#N/A,#N/A,TRUE,"Лист1";#N/A,#N/A,TRUE,"Лист2";#N/A,#N/A,TRUE,"Лист3"}</definedName>
    <definedName name="рис1" localSheetId="16" hidden="1">{#N/A,#N/A,TRUE,"Лист1";#N/A,#N/A,TRUE,"Лист2";#N/A,#N/A,TRUE,"Лист3"}</definedName>
    <definedName name="рис1" localSheetId="17" hidden="1">{#N/A,#N/A,TRUE,"Лист1";#N/A,#N/A,TRUE,"Лист2";#N/A,#N/A,TRUE,"Лист3"}</definedName>
    <definedName name="рис1" localSheetId="26" hidden="1">{#N/A,#N/A,TRUE,"Лист1";#N/A,#N/A,TRUE,"Лист2";#N/A,#N/A,TRUE,"Лист3"}</definedName>
    <definedName name="рис1" localSheetId="28" hidden="1">{#N/A,#N/A,TRUE,"Лист1";#N/A,#N/A,TRUE,"Лист2";#N/A,#N/A,TRUE,"Лист3"}</definedName>
    <definedName name="рис1" hidden="1">{#N/A,#N/A,TRUE,"Лист1";#N/A,#N/A,TRUE,"Лист2";#N/A,#N/A,TRUE,"Лист3"}</definedName>
    <definedName name="ркуекено" localSheetId="15">'Ист 3 мес 2021'!ркуекено</definedName>
    <definedName name="ркуекено" localSheetId="14">'Ист 9 мес 2020'!ркуекено</definedName>
    <definedName name="ркуекено" localSheetId="16">'Источники 6 месяцев 2021'!ркуекено</definedName>
    <definedName name="ркуекено" localSheetId="26">'ф2 2200'!ркуекено</definedName>
    <definedName name="ркуекено" localSheetId="28">'ф2 2200- 2 кв'!ркуекено</definedName>
    <definedName name="ркуекено">[0]!ркуекено</definedName>
    <definedName name="рл" localSheetId="15">'Ист 3 мес 2021'!рл</definedName>
    <definedName name="рл" localSheetId="14">'Ист 9 мес 2020'!рл</definedName>
    <definedName name="рл" localSheetId="16">'Источники 6 месяцев 2021'!рл</definedName>
    <definedName name="рл" localSheetId="26">'ф2 2200'!рл</definedName>
    <definedName name="рл" localSheetId="28">'ф2 2200- 2 кв'!рл</definedName>
    <definedName name="рл">[0]!рл</definedName>
    <definedName name="рол" localSheetId="15">'Ист 3 мес 2021'!рол</definedName>
    <definedName name="рол" localSheetId="14">'Ист 9 мес 2020'!рол</definedName>
    <definedName name="рол" localSheetId="16">'Источники 6 месяцев 2021'!рол</definedName>
    <definedName name="рол" localSheetId="26">'ф2 2200'!рол</definedName>
    <definedName name="рол" localSheetId="28">'ф2 2200- 2 кв'!рол</definedName>
    <definedName name="рол">[0]!рол</definedName>
    <definedName name="ролл" localSheetId="15" hidden="1">{#N/A,#N/A,TRUE,"Лист1";#N/A,#N/A,TRUE,"Лист2";#N/A,#N/A,TRUE,"Лист3"}</definedName>
    <definedName name="ролл" localSheetId="14" hidden="1">{#N/A,#N/A,TRUE,"Лист1";#N/A,#N/A,TRUE,"Лист2";#N/A,#N/A,TRUE,"Лист3"}</definedName>
    <definedName name="ролл" localSheetId="16" hidden="1">{#N/A,#N/A,TRUE,"Лист1";#N/A,#N/A,TRUE,"Лист2";#N/A,#N/A,TRUE,"Лист3"}</definedName>
    <definedName name="ролл" localSheetId="17" hidden="1">{#N/A,#N/A,TRUE,"Лист1";#N/A,#N/A,TRUE,"Лист2";#N/A,#N/A,TRUE,"Лист3"}</definedName>
    <definedName name="ролл" hidden="1">{#N/A,#N/A,TRUE,"Лист1";#N/A,#N/A,TRUE,"Лист2";#N/A,#N/A,TRUE,"Лист3"}</definedName>
    <definedName name="ророщ" localSheetId="15">'Ист 3 мес 2021'!ророщ</definedName>
    <definedName name="ророщ" localSheetId="14">'Ист 9 мес 2020'!ророщ</definedName>
    <definedName name="ророщ" localSheetId="16">'Источники 6 месяцев 2021'!ророщ</definedName>
    <definedName name="ророщ" localSheetId="26">'ф2 2200'!ророщ</definedName>
    <definedName name="ророщ" localSheetId="28">'ф2 2200- 2 кв'!ророщ</definedName>
    <definedName name="ророщ">[0]!ророщ</definedName>
    <definedName name="рпол" localSheetId="15">'Ист 3 мес 2021'!рпол</definedName>
    <definedName name="рпол" localSheetId="14">'Ист 9 мес 2020'!рпол</definedName>
    <definedName name="рпол" localSheetId="16">'Источники 6 месяцев 2021'!рпол</definedName>
    <definedName name="рпол" localSheetId="26">'ф2 2200'!рпол</definedName>
    <definedName name="рпол" localSheetId="28">'ф2 2200- 2 кв'!рпол</definedName>
    <definedName name="рпол">[0]!рпол</definedName>
    <definedName name="рр" localSheetId="15">#REF!</definedName>
    <definedName name="рр" localSheetId="14">#REF!</definedName>
    <definedName name="рр" localSheetId="16">#REF!</definedName>
    <definedName name="рр" localSheetId="26">'ф2 2200'!рр</definedName>
    <definedName name="рр" localSheetId="28">'ф2 2200- 2 кв'!рр</definedName>
    <definedName name="рр">#REF!</definedName>
    <definedName name="ррр" localSheetId="15">'Ист 3 мес 2021'!ррр</definedName>
    <definedName name="ррр" localSheetId="14">'Ист 9 мес 2020'!ррр</definedName>
    <definedName name="ррр" localSheetId="16">'Источники 6 месяцев 2021'!ррр</definedName>
    <definedName name="ррр" localSheetId="26">'ф2 2200'!ррр</definedName>
    <definedName name="ррр" localSheetId="28">'ф2 2200- 2 кв'!ррр</definedName>
    <definedName name="ррр">[0]!ррр</definedName>
    <definedName name="рсср" localSheetId="15">'Ист 3 мес 2021'!рсср</definedName>
    <definedName name="рсср" localSheetId="14">'Ист 9 мес 2020'!рсср</definedName>
    <definedName name="рсср" localSheetId="16">'Источники 6 месяцев 2021'!рсср</definedName>
    <definedName name="рсср">[0]!рсср</definedName>
    <definedName name="с" localSheetId="15">'Ист 3 мес 2021'!с</definedName>
    <definedName name="с" localSheetId="14">'Ист 9 мес 2020'!с</definedName>
    <definedName name="с" localSheetId="16">'Источники 6 месяцев 2021'!с</definedName>
    <definedName name="с" localSheetId="26">'ф2 2200'!с</definedName>
    <definedName name="с" localSheetId="28">'ф2 2200- 2 кв'!с</definedName>
    <definedName name="с">[0]!с</definedName>
    <definedName name="С_КАЛ" localSheetId="15">#REF!</definedName>
    <definedName name="С_КАЛ" localSheetId="14">#REF!</definedName>
    <definedName name="С_КАЛ" localSheetId="16">#REF!</definedName>
    <definedName name="С_КАЛ">#REF!</definedName>
    <definedName name="С_КАУ" localSheetId="15">#REF!</definedName>
    <definedName name="С_КАУ" localSheetId="14">#REF!</definedName>
    <definedName name="С_КАУ" localSheetId="16">#REF!</definedName>
    <definedName name="С_КАУ">#REF!</definedName>
    <definedName name="С_КОДЫ" localSheetId="15">#REF!</definedName>
    <definedName name="С_КОДЫ" localSheetId="14">#REF!</definedName>
    <definedName name="С_КОДЫ" localSheetId="16">#REF!</definedName>
    <definedName name="С_КОДЫ">#REF!</definedName>
    <definedName name="С_ОБЪЁМЫ" localSheetId="15">#REF!</definedName>
    <definedName name="С_ОБЪЁМЫ" localSheetId="16">#REF!</definedName>
    <definedName name="С_ОБЪЁМЫ">#REF!</definedName>
    <definedName name="С_ПУСК" localSheetId="15">#REF!</definedName>
    <definedName name="С_ПУСК" localSheetId="16">#REF!</definedName>
    <definedName name="С_ПУСК">#REF!</definedName>
    <definedName name="с_с_т_ф" localSheetId="15">#REF!</definedName>
    <definedName name="с_с_т_ф" localSheetId="16">#REF!</definedName>
    <definedName name="с_с_т_ф">#REF!</definedName>
    <definedName name="с_с_тепло" localSheetId="15">#REF!</definedName>
    <definedName name="с_с_тепло" localSheetId="16">#REF!</definedName>
    <definedName name="с_с_тепло">#REF!</definedName>
    <definedName name="с_с_эл_ф" localSheetId="15">#REF!</definedName>
    <definedName name="с_с_эл_ф" localSheetId="16">#REF!</definedName>
    <definedName name="с_с_эл_ф">#REF!</definedName>
    <definedName name="с_с_электра" localSheetId="15">#REF!</definedName>
    <definedName name="с_с_электра" localSheetId="16">#REF!</definedName>
    <definedName name="с_с_электра">#REF!</definedName>
    <definedName name="с1" localSheetId="15">'Ист 3 мес 2021'!с1</definedName>
    <definedName name="с1" localSheetId="14">'Ист 9 мес 2020'!с1</definedName>
    <definedName name="с1" localSheetId="16">'Источники 6 месяцев 2021'!с1</definedName>
    <definedName name="с1" localSheetId="26">'ф2 2200'!с1</definedName>
    <definedName name="с1" localSheetId="28">'ф2 2200- 2 кв'!с1</definedName>
    <definedName name="с1">[0]!с1</definedName>
    <definedName name="с2" localSheetId="15">#REF!</definedName>
    <definedName name="с2" localSheetId="14">#REF!</definedName>
    <definedName name="с2" localSheetId="16">#REF!</definedName>
    <definedName name="с2" localSheetId="26">#REF!</definedName>
    <definedName name="с2" localSheetId="28">#REF!</definedName>
    <definedName name="с2">#REF!</definedName>
    <definedName name="сваеррта" localSheetId="15">'Ист 3 мес 2021'!сваеррта</definedName>
    <definedName name="сваеррта" localSheetId="14">'Ист 9 мес 2020'!сваеррта</definedName>
    <definedName name="сваеррта" localSheetId="16">'Источники 6 месяцев 2021'!сваеррта</definedName>
    <definedName name="сваеррта">[0]!сваеррта</definedName>
    <definedName name="свмпвппв" localSheetId="15">'Ист 3 мес 2021'!свмпвппв</definedName>
    <definedName name="свмпвппв" localSheetId="14">'Ист 9 мес 2020'!свмпвппв</definedName>
    <definedName name="свмпвппв" localSheetId="16">'Источники 6 месяцев 2021'!свмпвппв</definedName>
    <definedName name="свмпвппв">[0]!свмпвппв</definedName>
    <definedName name="себестоимость2" localSheetId="15">'Ист 3 мес 2021'!себестоимость2</definedName>
    <definedName name="себестоимость2" localSheetId="14">'Ист 9 мес 2020'!себестоимость2</definedName>
    <definedName name="себестоимость2" localSheetId="16">'Источники 6 месяцев 2021'!себестоимость2</definedName>
    <definedName name="себестоимость2">[0]!себестоимость2</definedName>
    <definedName name="сен" localSheetId="15">#REF!</definedName>
    <definedName name="сен" localSheetId="14">#REF!</definedName>
    <definedName name="сен" localSheetId="16">#REF!</definedName>
    <definedName name="сен">#REF!</definedName>
    <definedName name="сен2" localSheetId="15">#REF!</definedName>
    <definedName name="сен2" localSheetId="14">#REF!</definedName>
    <definedName name="сен2" localSheetId="16">#REF!</definedName>
    <definedName name="сен2">#REF!</definedName>
    <definedName name="сентябрь" localSheetId="15">#REF!</definedName>
    <definedName name="сентябрь" localSheetId="14">#REF!</definedName>
    <definedName name="сентябрь" localSheetId="16">#REF!</definedName>
    <definedName name="сентябрь">#REF!</definedName>
    <definedName name="СЕР_К" localSheetId="15">#REF!</definedName>
    <definedName name="СЕР_К" localSheetId="16">#REF!</definedName>
    <definedName name="СЕР_К">#REF!</definedName>
    <definedName name="ск" localSheetId="15">'Ист 3 мес 2021'!ск</definedName>
    <definedName name="ск" localSheetId="14">'Ист 9 мес 2020'!ск</definedName>
    <definedName name="ск" localSheetId="16">'Источники 6 месяцев 2021'!ск</definedName>
    <definedName name="ск">[0]!ск</definedName>
    <definedName name="СК_АН" localSheetId="15">#REF!</definedName>
    <definedName name="СК_АН" localSheetId="14">#REF!</definedName>
    <definedName name="СК_АН" localSheetId="16">#REF!</definedName>
    <definedName name="СК_АН">#REF!</definedName>
    <definedName name="сми" localSheetId="15">'Ист 3 мес 2021'!сми</definedName>
    <definedName name="сми" localSheetId="14">'Ист 9 мес 2020'!сми</definedName>
    <definedName name="сми" localSheetId="16">'Источники 6 месяцев 2021'!сми</definedName>
    <definedName name="сми" localSheetId="26">'ф2 2200'!сми</definedName>
    <definedName name="сми" localSheetId="28">'ф2 2200- 2 кв'!сми</definedName>
    <definedName name="сми">[0]!сми</definedName>
    <definedName name="сокращение" localSheetId="15">'Ист 3 мес 2021'!сокращение</definedName>
    <definedName name="сокращение" localSheetId="14">'Ист 9 мес 2020'!сокращение</definedName>
    <definedName name="сокращение" localSheetId="16">'Источники 6 месяцев 2021'!сокращение</definedName>
    <definedName name="сокращение">[0]!сокращение</definedName>
    <definedName name="сомп" localSheetId="15">'Ист 3 мес 2021'!сомп</definedName>
    <definedName name="сомп" localSheetId="14">'Ист 9 мес 2020'!сомп</definedName>
    <definedName name="сомп" localSheetId="16">'Источники 6 месяцев 2021'!сомп</definedName>
    <definedName name="сомп">[0]!сомп</definedName>
    <definedName name="сомпас" localSheetId="15">'Ист 3 мес 2021'!сомпас</definedName>
    <definedName name="сомпас" localSheetId="14">'Ист 9 мес 2020'!сомпас</definedName>
    <definedName name="сомпас" localSheetId="16">'Источники 6 месяцев 2021'!сомпас</definedName>
    <definedName name="сомпас">[0]!сомпас</definedName>
    <definedName name="СОЦСТРАХ" localSheetId="15">#REF!</definedName>
    <definedName name="СОЦСТРАХ" localSheetId="14">#REF!</definedName>
    <definedName name="СОЦСТРАХ" localSheetId="16">#REF!</definedName>
    <definedName name="СОЦСТРАХ">#REF!</definedName>
    <definedName name="списочек" localSheetId="15">#REF!</definedName>
    <definedName name="списочек" localSheetId="14">#REF!</definedName>
    <definedName name="списочек" localSheetId="16">#REF!</definedName>
    <definedName name="списочек">#REF!</definedName>
    <definedName name="СПЛАВ6063" localSheetId="15">#REF!</definedName>
    <definedName name="СПЛАВ6063" localSheetId="14">#REF!</definedName>
    <definedName name="СПЛАВ6063" localSheetId="16">#REF!</definedName>
    <definedName name="СПЛАВ6063">#REF!</definedName>
    <definedName name="СПЛАВ6063_КРАМЗ" localSheetId="15">#REF!</definedName>
    <definedName name="СПЛАВ6063_КРАМЗ" localSheetId="16">#REF!</definedName>
    <definedName name="СПЛАВ6063_КРАМЗ">#REF!</definedName>
    <definedName name="способ_расчета">[22]Амортизация!$H$2:$H$3</definedName>
    <definedName name="справк" localSheetId="15">'Ист 3 мес 2021'!справк</definedName>
    <definedName name="справк" localSheetId="14">'Ист 9 мес 2020'!справк</definedName>
    <definedName name="справк" localSheetId="16">'Источники 6 месяцев 2021'!справк</definedName>
    <definedName name="справк" localSheetId="26">'ф2 2200'!справк</definedName>
    <definedName name="справк" localSheetId="28">'ф2 2200- 2 кв'!справк</definedName>
    <definedName name="справк">[0]!справк</definedName>
    <definedName name="справка1.3.1" localSheetId="15">'Ист 3 мес 2021'!справка1.3.1</definedName>
    <definedName name="справка1.3.1" localSheetId="14">'Ист 9 мес 2020'!справка1.3.1</definedName>
    <definedName name="справка1.3.1" localSheetId="16">'Источники 6 месяцев 2021'!справка1.3.1</definedName>
    <definedName name="справка1.3.1" localSheetId="26">'ф2 2200'!справка1.3.1</definedName>
    <definedName name="справка1.3.1" localSheetId="28">'ф2 2200- 2 кв'!справка1.3.1</definedName>
    <definedName name="справка1.3.1">[0]!справка1.3.1</definedName>
    <definedName name="СрЧ1пер" localSheetId="15">#REF!</definedName>
    <definedName name="СрЧ1пер" localSheetId="14">#REF!</definedName>
    <definedName name="СрЧ1пер" localSheetId="16">#REF!</definedName>
    <definedName name="СрЧ1пер">#REF!</definedName>
    <definedName name="сс" localSheetId="15">'Ист 3 мес 2021'!сс</definedName>
    <definedName name="сс" localSheetId="14">'Ист 9 мес 2020'!сс</definedName>
    <definedName name="сс" localSheetId="16">'Источники 6 месяцев 2021'!сс</definedName>
    <definedName name="сс" localSheetId="26">'ф2 2200'!сс</definedName>
    <definedName name="сс" localSheetId="28">'ф2 2200- 2 кв'!сс</definedName>
    <definedName name="сс">[0]!сс</definedName>
    <definedName name="СС_АВЧ" localSheetId="15">#REF!</definedName>
    <definedName name="СС_АВЧ" localSheetId="14">#REF!</definedName>
    <definedName name="СС_АВЧ" localSheetId="16">#REF!</definedName>
    <definedName name="СС_АВЧ">#REF!</definedName>
    <definedName name="СС_АВЧВН" localSheetId="15">#REF!</definedName>
    <definedName name="СС_АВЧВН" localSheetId="14">#REF!</definedName>
    <definedName name="СС_АВЧВН" localSheetId="16">#REF!</definedName>
    <definedName name="СС_АВЧВН">#REF!</definedName>
    <definedName name="СС_АВЧТОЛ" localSheetId="15">#REF!</definedName>
    <definedName name="СС_АВЧТОЛ" localSheetId="14">#REF!</definedName>
    <definedName name="СС_АВЧТОЛ" localSheetId="16">#REF!</definedName>
    <definedName name="СС_АВЧТОЛ">#REF!</definedName>
    <definedName name="СС_АЛФТЗФА" localSheetId="15">#REF!</definedName>
    <definedName name="СС_АЛФТЗФА" localSheetId="16">#REF!</definedName>
    <definedName name="СС_АЛФТЗФА">#REF!</definedName>
    <definedName name="СС_КРСМЕШ" localSheetId="15">#REF!</definedName>
    <definedName name="СС_КРСМЕШ" localSheetId="16">#REF!</definedName>
    <definedName name="СС_КРСМЕШ">#REF!</definedName>
    <definedName name="СС_МАРГ_ЛИГ_ДП" localSheetId="15">#REF!</definedName>
    <definedName name="СС_МАРГ_ЛИГ_ДП" localSheetId="16">#REF!</definedName>
    <definedName name="СС_МАРГ_ЛИГ_ДП">#REF!</definedName>
    <definedName name="СС_МАССА" localSheetId="15">#REF!</definedName>
    <definedName name="СС_МАССА" localSheetId="16">#REF!</definedName>
    <definedName name="СС_МАССА">#REF!</definedName>
    <definedName name="СС_СЫР" localSheetId="15">#REF!</definedName>
    <definedName name="СС_СЫР" localSheetId="16">#REF!</definedName>
    <definedName name="СС_СЫР">#REF!</definedName>
    <definedName name="СС_СЫРВН" localSheetId="15">#REF!</definedName>
    <definedName name="СС_СЫРВН" localSheetId="16">#REF!</definedName>
    <definedName name="СС_СЫРВН">#REF!</definedName>
    <definedName name="СС_СЫРТОЛ" localSheetId="15">#REF!</definedName>
    <definedName name="СС_СЫРТОЛ" localSheetId="16">#REF!</definedName>
    <definedName name="СС_СЫРТОЛ">#REF!</definedName>
    <definedName name="ССП1" localSheetId="15">#REF!</definedName>
    <definedName name="ССП1" localSheetId="16">#REF!</definedName>
    <definedName name="ССП1">#REF!</definedName>
    <definedName name="ссс" localSheetId="15">'Ист 3 мес 2021'!ссс</definedName>
    <definedName name="ссс" localSheetId="14">'Ист 9 мес 2020'!ссс</definedName>
    <definedName name="ссс" localSheetId="16">'Источники 6 месяцев 2021'!ссс</definedName>
    <definedName name="ссс" localSheetId="26">'ф2 2200'!ссс</definedName>
    <definedName name="ссс" localSheetId="28">'ф2 2200- 2 кв'!ссс</definedName>
    <definedName name="ссс">[0]!ссс</definedName>
    <definedName name="сссс" localSheetId="15">'Ист 3 мес 2021'!сссс</definedName>
    <definedName name="сссс" localSheetId="14">'Ист 9 мес 2020'!сссс</definedName>
    <definedName name="сссс" localSheetId="16">'Источники 6 месяцев 2021'!сссс</definedName>
    <definedName name="сссс" localSheetId="26">'ф2 2200'!сссс</definedName>
    <definedName name="сссс" localSheetId="28">'ф2 2200- 2 кв'!сссс</definedName>
    <definedName name="сссс">[0]!сссс</definedName>
    <definedName name="ссф" localSheetId="15">'Ист 3 мес 2021'!ссф</definedName>
    <definedName name="ссф" localSheetId="14">'Ист 9 мес 2020'!ссф</definedName>
    <definedName name="ссф" localSheetId="16">'Источники 6 месяцев 2021'!ссф</definedName>
    <definedName name="ссф" localSheetId="26">'ф2 2200'!ссф</definedName>
    <definedName name="ссф" localSheetId="28">'ф2 2200- 2 кв'!ссф</definedName>
    <definedName name="ссф">[0]!ссф</definedName>
    <definedName name="ссы" localSheetId="15">'Ист 3 мес 2021'!ссы</definedName>
    <definedName name="ссы" localSheetId="14">'Ист 9 мес 2020'!ссы</definedName>
    <definedName name="ссы" localSheetId="16">'Источники 6 месяцев 2021'!ссы</definedName>
    <definedName name="ссы" localSheetId="26">'ф2 2200'!ссы</definedName>
    <definedName name="ссы" localSheetId="28">'ф2 2200- 2 кв'!ссы</definedName>
    <definedName name="ссы">[0]!ссы</definedName>
    <definedName name="ссы2" localSheetId="15">'Ист 3 мес 2021'!ссы2</definedName>
    <definedName name="ссы2" localSheetId="14">'Ист 9 мес 2020'!ссы2</definedName>
    <definedName name="ссы2" localSheetId="16">'Источники 6 месяцев 2021'!ссы2</definedName>
    <definedName name="ссы2">[0]!ссы2</definedName>
    <definedName name="Статус">[15]Списки!$B$45:$B$46</definedName>
    <definedName name="Статус_данных" localSheetId="17">[19]Списки!$B$42:$B$43</definedName>
    <definedName name="Статус_данных">[27]Списки!$B$42:$B$43</definedName>
    <definedName name="статьи" localSheetId="15">#REF!</definedName>
    <definedName name="статьи" localSheetId="14">#REF!</definedName>
    <definedName name="статьи" localSheetId="16">#REF!</definedName>
    <definedName name="статьи">#REF!</definedName>
    <definedName name="статьи_план" localSheetId="15">#REF!</definedName>
    <definedName name="статьи_план" localSheetId="14">#REF!</definedName>
    <definedName name="статьи_план" localSheetId="16">#REF!</definedName>
    <definedName name="статьи_план">#REF!</definedName>
    <definedName name="статьи_факт" localSheetId="15">#REF!</definedName>
    <definedName name="статьи_факт" localSheetId="14">#REF!</definedName>
    <definedName name="статьи_факт" localSheetId="16">#REF!</definedName>
    <definedName name="статьи_факт">#REF!</definedName>
    <definedName name="Статья" localSheetId="15">#REF!</definedName>
    <definedName name="Статья" localSheetId="16">#REF!</definedName>
    <definedName name="Статья">#REF!</definedName>
    <definedName name="сто" localSheetId="15">#REF!</definedName>
    <definedName name="сто" localSheetId="16">#REF!</definedName>
    <definedName name="сто">#REF!</definedName>
    <definedName name="сто_проц_ф" localSheetId="15">#REF!</definedName>
    <definedName name="сто_проц_ф" localSheetId="16">#REF!</definedName>
    <definedName name="сто_проц_ф">#REF!</definedName>
    <definedName name="сто_процентов" localSheetId="15">#REF!</definedName>
    <definedName name="сто_процентов" localSheetId="16">#REF!</definedName>
    <definedName name="сто_процентов">#REF!</definedName>
    <definedName name="СчОпл" localSheetId="15">#REF!</definedName>
    <definedName name="СчОпл" localSheetId="16">#REF!</definedName>
    <definedName name="СчОпл">#REF!</definedName>
    <definedName name="СчОпл1" localSheetId="15">#REF!</definedName>
    <definedName name="СчОпл1" localSheetId="16">#REF!</definedName>
    <definedName name="СчОпл1">#REF!</definedName>
    <definedName name="СЫР" localSheetId="15">#REF!</definedName>
    <definedName name="СЫР" localSheetId="16">#REF!</definedName>
    <definedName name="СЫР">#REF!</definedName>
    <definedName name="СЫР_ВН" localSheetId="15">#REF!</definedName>
    <definedName name="СЫР_ВН" localSheetId="16">#REF!</definedName>
    <definedName name="СЫР_ВН">#REF!</definedName>
    <definedName name="СЫР_ТОЛ" localSheetId="15">#REF!</definedName>
    <definedName name="СЫР_ТОЛ" localSheetId="16">#REF!</definedName>
    <definedName name="СЫР_ТОЛ">#REF!</definedName>
    <definedName name="СЫРА" localSheetId="15">#REF!</definedName>
    <definedName name="СЫРА" localSheetId="16">#REF!</definedName>
    <definedName name="СЫРА">#REF!</definedName>
    <definedName name="СЫРЬЁ" localSheetId="15">#REF!</definedName>
    <definedName name="СЫРЬЁ" localSheetId="16">#REF!</definedName>
    <definedName name="СЫРЬЁ">#REF!</definedName>
    <definedName name="т" localSheetId="15">'Ист 3 мес 2021'!т</definedName>
    <definedName name="т" localSheetId="14">'Ист 9 мес 2020'!т</definedName>
    <definedName name="т" localSheetId="16">'Источники 6 месяцев 2021'!т</definedName>
    <definedName name="т" localSheetId="26">'ф2 2200'!т</definedName>
    <definedName name="т" localSheetId="28">'ф2 2200- 2 кв'!т</definedName>
    <definedName name="т">[0]!т</definedName>
    <definedName name="Т2тысруб" localSheetId="15">#REF!</definedName>
    <definedName name="Т2тысруб" localSheetId="14">#REF!</definedName>
    <definedName name="Т2тысруб" localSheetId="16">#REF!</definedName>
    <definedName name="Т2тысруб">#REF!</definedName>
    <definedName name="таня" localSheetId="15">'Ист 3 мес 2021'!таня</definedName>
    <definedName name="таня" localSheetId="14">'Ист 9 мес 2020'!таня</definedName>
    <definedName name="таня" localSheetId="16">'Источники 6 месяцев 2021'!таня</definedName>
    <definedName name="таня">[0]!таня</definedName>
    <definedName name="ТБ" localSheetId="15">#REF!</definedName>
    <definedName name="ТБ" localSheetId="14">#REF!</definedName>
    <definedName name="ТБ" localSheetId="16">#REF!</definedName>
    <definedName name="ТБ">#REF!</definedName>
    <definedName name="ТВ_ЭЛЦ3" localSheetId="15">#REF!</definedName>
    <definedName name="ТВ_ЭЛЦ3" localSheetId="14">#REF!</definedName>
    <definedName name="ТВ_ЭЛЦ3" localSheetId="16">#REF!</definedName>
    <definedName name="ТВ_ЭЛЦ3">#REF!</definedName>
    <definedName name="ТВЁРДЫЙ" localSheetId="15">#REF!</definedName>
    <definedName name="ТВЁРДЫЙ" localSheetId="14">#REF!</definedName>
    <definedName name="ТВЁРДЫЙ" localSheetId="16">#REF!</definedName>
    <definedName name="ТВЁРДЫЙ">#REF!</definedName>
    <definedName name="текмес" localSheetId="15">#REF!</definedName>
    <definedName name="текмес" localSheetId="16">#REF!</definedName>
    <definedName name="текмес">#REF!</definedName>
    <definedName name="текмес2" localSheetId="15">#REF!</definedName>
    <definedName name="текмес2" localSheetId="16">#REF!</definedName>
    <definedName name="текмес2">#REF!</definedName>
    <definedName name="тепло" localSheetId="15">'Ист 3 мес 2021'!тепло</definedName>
    <definedName name="тепло" localSheetId="14">'Ист 9 мес 2020'!тепло</definedName>
    <definedName name="тепло" localSheetId="16">'Источники 6 месяцев 2021'!тепло</definedName>
    <definedName name="тепло">[0]!тепло</definedName>
    <definedName name="тепло_проц_ф" localSheetId="15">#REF!</definedName>
    <definedName name="тепло_проц_ф" localSheetId="14">#REF!</definedName>
    <definedName name="тепло_проц_ф" localSheetId="16">#REF!</definedName>
    <definedName name="тепло_проц_ф">#REF!</definedName>
    <definedName name="тепло_процент" localSheetId="15">#REF!</definedName>
    <definedName name="тепло_процент" localSheetId="14">#REF!</definedName>
    <definedName name="тепло_процент" localSheetId="16">#REF!</definedName>
    <definedName name="тепло_процент">#REF!</definedName>
    <definedName name="ТЗР" localSheetId="15">#REF!</definedName>
    <definedName name="ТЗР" localSheetId="14">#REF!</definedName>
    <definedName name="ТЗР" localSheetId="16">#REF!</definedName>
    <definedName name="ТЗР">#REF!</definedName>
    <definedName name="ТИ" localSheetId="15">#REF!</definedName>
    <definedName name="ТИ" localSheetId="16">#REF!</definedName>
    <definedName name="ТИ">#REF!</definedName>
    <definedName name="тип_бизнеса" hidden="1">[23]Списки!$B$43:$B$60</definedName>
    <definedName name="Тип_плана" localSheetId="17">[19]Списки!$B$19:$B$20</definedName>
    <definedName name="Тип_плана">[15]Списки!$B$19:$B$20</definedName>
    <definedName name="тобтлю" localSheetId="15">'Ист 3 мес 2021'!тобтлю</definedName>
    <definedName name="тобтлю" localSheetId="14">'Ист 9 мес 2020'!тобтлю</definedName>
    <definedName name="тобтлю" localSheetId="16">'Источники 6 месяцев 2021'!тобтлю</definedName>
    <definedName name="тобтлю" localSheetId="26">'ф2 2200'!тобтлю</definedName>
    <definedName name="тобтлю" localSheetId="28">'ф2 2200- 2 кв'!тобтлю</definedName>
    <definedName name="тобтлю">[0]!тобтлю</definedName>
    <definedName name="ТОВАРНЫЙ" localSheetId="15">#REF!</definedName>
    <definedName name="ТОВАРНЫЙ" localSheetId="14">#REF!</definedName>
    <definedName name="ТОВАРНЫЙ" localSheetId="16">#REF!</definedName>
    <definedName name="ТОВАРНЫЙ">#REF!</definedName>
    <definedName name="ТовОб1" localSheetId="15">#REF!</definedName>
    <definedName name="ТовОб1" localSheetId="14">#REF!</definedName>
    <definedName name="ТовОб1" localSheetId="16">#REF!</definedName>
    <definedName name="ТовОб1">#REF!</definedName>
    <definedName name="ТовРеал1" localSheetId="15">#REF!</definedName>
    <definedName name="ТовРеал1" localSheetId="14">#REF!</definedName>
    <definedName name="ТовРеал1" localSheetId="16">#REF!</definedName>
    <definedName name="ТовРеал1">#REF!</definedName>
    <definedName name="ТОЛ" localSheetId="15">#REF!</definedName>
    <definedName name="ТОЛ" localSheetId="16">#REF!</definedName>
    <definedName name="ТОЛ">#REF!</definedName>
    <definedName name="ТОЛЛИНГ_СЫРЕЦ" localSheetId="15">#REF!</definedName>
    <definedName name="ТОЛЛИНГ_СЫРЕЦ" localSheetId="16">#REF!</definedName>
    <definedName name="ТОЛЛИНГ_СЫРЕЦ">#REF!</definedName>
    <definedName name="тоо" localSheetId="15">'Ист 3 мес 2021'!тоо</definedName>
    <definedName name="тоо" localSheetId="14">'Ист 9 мес 2020'!тоо</definedName>
    <definedName name="тоо" localSheetId="16">'Источники 6 месяцев 2021'!тоо</definedName>
    <definedName name="тоо" localSheetId="26">'ф2 2200'!тоо</definedName>
    <definedName name="тоо" localSheetId="28">'ф2 2200- 2 кв'!тоо</definedName>
    <definedName name="тоо">[0]!тоо</definedName>
    <definedName name="тоюбтлб" localSheetId="15">'Ист 3 мес 2021'!тоюбтлб</definedName>
    <definedName name="тоюбтлб" localSheetId="14">'Ист 9 мес 2020'!тоюбтлб</definedName>
    <definedName name="тоюбтлб" localSheetId="16">'Источники 6 месяцев 2021'!тоюбтлб</definedName>
    <definedName name="тоюбтлб" localSheetId="26">'ф2 2200'!тоюбтлб</definedName>
    <definedName name="тоюбтлб" localSheetId="28">'ф2 2200- 2 кв'!тоюбтлб</definedName>
    <definedName name="тоюбтлб">[0]!тоюбтлб</definedName>
    <definedName name="тп" localSheetId="15" hidden="1">{#N/A,#N/A,TRUE,"Лист1";#N/A,#N/A,TRUE,"Лист2";#N/A,#N/A,TRUE,"Лист3"}</definedName>
    <definedName name="тп" localSheetId="14" hidden="1">{#N/A,#N/A,TRUE,"Лист1";#N/A,#N/A,TRUE,"Лист2";#N/A,#N/A,TRUE,"Лист3"}</definedName>
    <definedName name="тп" localSheetId="16" hidden="1">{#N/A,#N/A,TRUE,"Лист1";#N/A,#N/A,TRUE,"Лист2";#N/A,#N/A,TRUE,"Лист3"}</definedName>
    <definedName name="тп" localSheetId="17" hidden="1">{#N/A,#N/A,TRUE,"Лист1";#N/A,#N/A,TRUE,"Лист2";#N/A,#N/A,TRUE,"Лист3"}</definedName>
    <definedName name="тп" localSheetId="26" hidden="1">{#N/A,#N/A,TRUE,"Лист1";#N/A,#N/A,TRUE,"Лист2";#N/A,#N/A,TRUE,"Лист3"}</definedName>
    <definedName name="тп" localSheetId="28" hidden="1">{#N/A,#N/A,TRUE,"Лист1";#N/A,#N/A,TRUE,"Лист2";#N/A,#N/A,TRUE,"Лист3"}</definedName>
    <definedName name="тп" hidden="1">{#N/A,#N/A,TRUE,"Лист1";#N/A,#N/A,TRUE,"Лист2";#N/A,#N/A,TRUE,"Лист3"}</definedName>
    <definedName name="ТР" localSheetId="15">#REF!</definedName>
    <definedName name="ТР" localSheetId="14">#REF!</definedName>
    <definedName name="ТР" localSheetId="16">#REF!</definedName>
    <definedName name="ТР">#REF!</definedName>
    <definedName name="третий" localSheetId="15">#REF!</definedName>
    <definedName name="третий" localSheetId="14">#REF!</definedName>
    <definedName name="третий" localSheetId="16">#REF!</definedName>
    <definedName name="третий" localSheetId="26">#REF!</definedName>
    <definedName name="третий" localSheetId="28">#REF!</definedName>
    <definedName name="третий">#REF!</definedName>
    <definedName name="тт" localSheetId="15">#REF!</definedName>
    <definedName name="тт" localSheetId="14">#REF!</definedName>
    <definedName name="тт" localSheetId="16">#REF!</definedName>
    <definedName name="тт">#REF!</definedName>
    <definedName name="ттт" localSheetId="15">'Ист 3 мес 2021'!ттт</definedName>
    <definedName name="ттт" localSheetId="14">'Ист 9 мес 2020'!ттт</definedName>
    <definedName name="ттт" localSheetId="16">'Источники 6 месяцев 2021'!ттт</definedName>
    <definedName name="ттт" localSheetId="26">'ф2 2200'!ттт</definedName>
    <definedName name="ттт" localSheetId="28">'ф2 2200- 2 кв'!ттт</definedName>
    <definedName name="ттт">[0]!ттт</definedName>
    <definedName name="ттттт" localSheetId="15">'Ист 3 мес 2021'!ттттт</definedName>
    <definedName name="ттттт" localSheetId="14">'Ист 9 мес 2020'!ттттт</definedName>
    <definedName name="ттттт" localSheetId="16">'Источники 6 месяцев 2021'!ттттт</definedName>
    <definedName name="ттттт" localSheetId="26">'ф2 2200'!ттттт</definedName>
    <definedName name="ттттт" localSheetId="28">'ф2 2200- 2 кв'!ттттт</definedName>
    <definedName name="ттттт">[0]!ттттт</definedName>
    <definedName name="ть" localSheetId="15">'Ист 3 мес 2021'!ть</definedName>
    <definedName name="ть" localSheetId="14">'Ист 9 мес 2020'!ть</definedName>
    <definedName name="ть" localSheetId="16">'Источники 6 месяцев 2021'!ть</definedName>
    <definedName name="ть">[0]!ть</definedName>
    <definedName name="ТЭП2" localSheetId="15" hidden="1">{#N/A,#N/A,TRUE,"Лист1";#N/A,#N/A,TRUE,"Лист2";#N/A,#N/A,TRUE,"Лист3"}</definedName>
    <definedName name="ТЭП2" localSheetId="14" hidden="1">{#N/A,#N/A,TRUE,"Лист1";#N/A,#N/A,TRUE,"Лист2";#N/A,#N/A,TRUE,"Лист3"}</definedName>
    <definedName name="ТЭП2" localSheetId="16" hidden="1">{#N/A,#N/A,TRUE,"Лист1";#N/A,#N/A,TRUE,"Лист2";#N/A,#N/A,TRUE,"Лист3"}</definedName>
    <definedName name="ТЭП2" hidden="1">{#N/A,#N/A,TRUE,"Лист1";#N/A,#N/A,TRUE,"Лист2";#N/A,#N/A,TRUE,"Лист3"}</definedName>
    <definedName name="у" localSheetId="15">'Ист 3 мес 2021'!у</definedName>
    <definedName name="у" localSheetId="14">'Ист 9 мес 2020'!у</definedName>
    <definedName name="у" localSheetId="16">'Источники 6 месяцев 2021'!у</definedName>
    <definedName name="у" localSheetId="26">'ф2 2200'!у</definedName>
    <definedName name="у" localSheetId="28">'ф2 2200- 2 кв'!у</definedName>
    <definedName name="у">[0]!у</definedName>
    <definedName name="у1" localSheetId="15">'Ист 3 мес 2021'!у1</definedName>
    <definedName name="у1" localSheetId="14">'Ист 9 мес 2020'!у1</definedName>
    <definedName name="у1" localSheetId="16">'Источники 6 месяцев 2021'!у1</definedName>
    <definedName name="у1">[0]!у1</definedName>
    <definedName name="УЗ_22_1кв" localSheetId="15">#REF!</definedName>
    <definedName name="УЗ_22_1кв" localSheetId="14">#REF!</definedName>
    <definedName name="УЗ_22_1кв" localSheetId="16">#REF!</definedName>
    <definedName name="УЗ_22_1кв" localSheetId="26">#REF!</definedName>
    <definedName name="УЗ_22_1кв">#REF!</definedName>
    <definedName name="УЗ_22_2кв" localSheetId="15">#REF!</definedName>
    <definedName name="УЗ_22_2кв" localSheetId="14">#REF!</definedName>
    <definedName name="УЗ_22_2кв" localSheetId="16">#REF!</definedName>
    <definedName name="УЗ_22_2кв">#REF!</definedName>
    <definedName name="УЗ_22_3кв" localSheetId="15">#REF!</definedName>
    <definedName name="УЗ_22_3кв" localSheetId="16">#REF!</definedName>
    <definedName name="УЗ_22_3кв">#REF!</definedName>
    <definedName name="УЗ_22_4кв" localSheetId="15">#REF!</definedName>
    <definedName name="УЗ_22_4кв" localSheetId="16">#REF!</definedName>
    <definedName name="УЗ_22_4кв">#REF!</definedName>
    <definedName name="УЗ_22_год" localSheetId="15">#REF!</definedName>
    <definedName name="УЗ_22_год" localSheetId="16">#REF!</definedName>
    <definedName name="УЗ_22_год">#REF!</definedName>
    <definedName name="УЗ_26_1кв" localSheetId="15">#REF!</definedName>
    <definedName name="УЗ_26_1кв" localSheetId="16">#REF!</definedName>
    <definedName name="УЗ_26_1кв">#REF!</definedName>
    <definedName name="УЗ_26_2кв" localSheetId="15">#REF!</definedName>
    <definedName name="УЗ_26_2кв" localSheetId="16">#REF!</definedName>
    <definedName name="УЗ_26_2кв">#REF!</definedName>
    <definedName name="УЗ_26_3кв" localSheetId="15">#REF!</definedName>
    <definedName name="УЗ_26_3кв" localSheetId="16">#REF!</definedName>
    <definedName name="УЗ_26_3кв">#REF!</definedName>
    <definedName name="УЗ_26_4кв" localSheetId="15">#REF!</definedName>
    <definedName name="УЗ_26_4кв" localSheetId="16">#REF!</definedName>
    <definedName name="УЗ_26_4кв">#REF!</definedName>
    <definedName name="УЗ_26_год" localSheetId="15">#REF!</definedName>
    <definedName name="УЗ_26_год" localSheetId="16">#REF!</definedName>
    <definedName name="УЗ_26_год">#REF!</definedName>
    <definedName name="УИ_39_1кв" localSheetId="15">#REF!</definedName>
    <definedName name="УИ_39_1кв" localSheetId="16">#REF!</definedName>
    <definedName name="УИ_39_1кв">#REF!</definedName>
    <definedName name="УИ_39_2кв" localSheetId="15">#REF!</definedName>
    <definedName name="УИ_39_2кв" localSheetId="16">#REF!</definedName>
    <definedName name="УИ_39_2кв">#REF!</definedName>
    <definedName name="УИ_39_3кв" localSheetId="15">#REF!</definedName>
    <definedName name="УИ_39_3кв" localSheetId="16">#REF!</definedName>
    <definedName name="УИ_39_3кв">#REF!</definedName>
    <definedName name="УИ_39_4кв" localSheetId="15">#REF!</definedName>
    <definedName name="УИ_39_4кв" localSheetId="16">#REF!</definedName>
    <definedName name="УИ_39_4кв">#REF!</definedName>
    <definedName name="УИ_39_год" localSheetId="15">#REF!</definedName>
    <definedName name="УИ_39_год" localSheetId="16">#REF!</definedName>
    <definedName name="УИ_39_год">#REF!</definedName>
    <definedName name="ук" localSheetId="15">'Ист 3 мес 2021'!ук</definedName>
    <definedName name="ук" localSheetId="14">'Ист 9 мес 2020'!ук</definedName>
    <definedName name="ук" localSheetId="16">'Источники 6 месяцев 2021'!ук</definedName>
    <definedName name="ук" localSheetId="26">'ф2 2200'!ук</definedName>
    <definedName name="ук" localSheetId="28">'ф2 2200- 2 кв'!ук</definedName>
    <definedName name="ук">[0]!ук</definedName>
    <definedName name="укеееукеееееееееееееее" localSheetId="15" hidden="1">{#N/A,#N/A,TRUE,"Лист1";#N/A,#N/A,TRUE,"Лист2";#N/A,#N/A,TRUE,"Лист3"}</definedName>
    <definedName name="укеееукеееееееееееееее" localSheetId="14" hidden="1">{#N/A,#N/A,TRUE,"Лист1";#N/A,#N/A,TRUE,"Лист2";#N/A,#N/A,TRUE,"Лист3"}</definedName>
    <definedName name="укеееукеееееееееееееее" localSheetId="16" hidden="1">{#N/A,#N/A,TRUE,"Лист1";#N/A,#N/A,TRUE,"Лист2";#N/A,#N/A,TRUE,"Лист3"}</definedName>
    <definedName name="укеееукеееееееееееееее" localSheetId="17" hidden="1">{#N/A,#N/A,TRUE,"Лист1";#N/A,#N/A,TRUE,"Лист2";#N/A,#N/A,TRUE,"Лист3"}</definedName>
    <definedName name="укеееукеееееееееееееее" localSheetId="26" hidden="1">{#N/A,#N/A,TRUE,"Лист1";#N/A,#N/A,TRUE,"Лист2";#N/A,#N/A,TRUE,"Лист3"}</definedName>
    <definedName name="укеееукеееееееееееееее" localSheetId="28" hidden="1">{#N/A,#N/A,TRUE,"Лист1";#N/A,#N/A,TRUE,"Лист2";#N/A,#N/A,TRUE,"Лист3"}</definedName>
    <definedName name="укеееукеееееееееееееее" hidden="1">{#N/A,#N/A,TRUE,"Лист1";#N/A,#N/A,TRUE,"Лист2";#N/A,#N/A,TRUE,"Лист3"}</definedName>
    <definedName name="укеукеуеуе" localSheetId="15" hidden="1">{#N/A,#N/A,TRUE,"Лист1";#N/A,#N/A,TRUE,"Лист2";#N/A,#N/A,TRUE,"Лист3"}</definedName>
    <definedName name="укеукеуеуе" localSheetId="14" hidden="1">{#N/A,#N/A,TRUE,"Лист1";#N/A,#N/A,TRUE,"Лист2";#N/A,#N/A,TRUE,"Лист3"}</definedName>
    <definedName name="укеукеуеуе" localSheetId="16" hidden="1">{#N/A,#N/A,TRUE,"Лист1";#N/A,#N/A,TRUE,"Лист2";#N/A,#N/A,TRUE,"Лист3"}</definedName>
    <definedName name="укеукеуеуе" localSheetId="17" hidden="1">{#N/A,#N/A,TRUE,"Лист1";#N/A,#N/A,TRUE,"Лист2";#N/A,#N/A,TRUE,"Лист3"}</definedName>
    <definedName name="укеукеуеуе" localSheetId="26" hidden="1">{#N/A,#N/A,TRUE,"Лист1";#N/A,#N/A,TRUE,"Лист2";#N/A,#N/A,TRUE,"Лист3"}</definedName>
    <definedName name="укеукеуеуе" localSheetId="28" hidden="1">{#N/A,#N/A,TRUE,"Лист1";#N/A,#N/A,TRUE,"Лист2";#N/A,#N/A,TRUE,"Лист3"}</definedName>
    <definedName name="укеукеуеуе" hidden="1">{#N/A,#N/A,TRUE,"Лист1";#N/A,#N/A,TRUE,"Лист2";#N/A,#N/A,TRUE,"Лист3"}</definedName>
    <definedName name="укун" localSheetId="15">'Ист 3 мес 2021'!укун</definedName>
    <definedName name="укун" localSheetId="14">'Ист 9 мес 2020'!укун</definedName>
    <definedName name="укун" localSheetId="16">'Источники 6 месяцев 2021'!укун</definedName>
    <definedName name="укун" localSheetId="26">'ф2 2200'!укун</definedName>
    <definedName name="укун" localSheetId="28">'ф2 2200- 2 кв'!укун</definedName>
    <definedName name="укун">[0]!укун</definedName>
    <definedName name="УП">#N/A</definedName>
    <definedName name="Условия_эксплуатации">[16]Вспомогательный!$B$43:$B$53</definedName>
    <definedName name="уу" localSheetId="15">'Ист 3 мес 2021'!уу</definedName>
    <definedName name="уу" localSheetId="14">'Ист 9 мес 2020'!уу</definedName>
    <definedName name="уу" localSheetId="16">'Источники 6 месяцев 2021'!уу</definedName>
    <definedName name="уу" localSheetId="26">'ф2 2200'!уу</definedName>
    <definedName name="уу" localSheetId="28">'ф2 2200- 2 кв'!уу</definedName>
    <definedName name="уу">[0]!уу</definedName>
    <definedName name="ууу" localSheetId="15">'Ист 3 мес 2021'!ууу</definedName>
    <definedName name="ууу" localSheetId="14">'Ист 9 мес 2020'!ууу</definedName>
    <definedName name="ууу" localSheetId="16">'Источники 6 месяцев 2021'!ууу</definedName>
    <definedName name="ууу" localSheetId="26">'ф2 2200'!ууу</definedName>
    <definedName name="ууу" localSheetId="28">'ф2 2200- 2 кв'!ууу</definedName>
    <definedName name="ууу">[0]!ууу</definedName>
    <definedName name="уууу" localSheetId="15">'Ист 3 мес 2021'!уууу</definedName>
    <definedName name="уууу" localSheetId="14">'Ист 9 мес 2020'!уууу</definedName>
    <definedName name="уууу" localSheetId="16">'Источники 6 месяцев 2021'!уууу</definedName>
    <definedName name="уууу" localSheetId="26">'ф2 2200'!уууу</definedName>
    <definedName name="уууу" localSheetId="28">'ф2 2200- 2 кв'!уууу</definedName>
    <definedName name="уууу">[0]!уууу</definedName>
    <definedName name="ууууу" localSheetId="15">'Ист 3 мес 2021'!ууууу</definedName>
    <definedName name="ууууу" localSheetId="14">'Ист 9 мес 2020'!ууууу</definedName>
    <definedName name="ууууу" localSheetId="16">'Источники 6 месяцев 2021'!ууууу</definedName>
    <definedName name="ууууу" localSheetId="26">'ф2 2200'!ууууу</definedName>
    <definedName name="ууууу" localSheetId="28">'ф2 2200- 2 кв'!ууууу</definedName>
    <definedName name="ууууу">[0]!ууууу</definedName>
    <definedName name="УФ" localSheetId="15">'Ист 3 мес 2021'!УФ</definedName>
    <definedName name="УФ" localSheetId="14">'Ист 9 мес 2020'!УФ</definedName>
    <definedName name="УФ" localSheetId="16">'Источники 6 месяцев 2021'!УФ</definedName>
    <definedName name="УФ">[0]!УФ</definedName>
    <definedName name="уфэ">#N/A</definedName>
    <definedName name="уыукпе" localSheetId="15">'Ист 3 мес 2021'!уыукпе</definedName>
    <definedName name="уыукпе" localSheetId="14">'Ист 9 мес 2020'!уыукпе</definedName>
    <definedName name="уыукпе" localSheetId="16">'Источники 6 месяцев 2021'!уыукпе</definedName>
    <definedName name="уыукпе">[0]!уыукпе</definedName>
    <definedName name="ф" localSheetId="15" hidden="1">{"konoplin - Личное представление",#N/A,TRUE,"ФинПлан_1кв";"konoplin - Личное представление",#N/A,TRUE,"ФинПлан_2кв"}</definedName>
    <definedName name="ф" localSheetId="14" hidden="1">{"konoplin - Личное представление",#N/A,TRUE,"ФинПлан_1кв";"konoplin - Личное представление",#N/A,TRUE,"ФинПлан_2кв"}</definedName>
    <definedName name="ф" localSheetId="16" hidden="1">{"konoplin - Личное представление",#N/A,TRUE,"ФинПлан_1кв";"konoplin - Личное представление",#N/A,TRUE,"ФинПлан_2кв"}</definedName>
    <definedName name="ф" localSheetId="17" hidden="1">{"konoplin - Личное представление",#N/A,TRUE,"ФинПлан_1кв";"konoplin - Личное представление",#N/A,TRUE,"ФинПлан_2кв"}</definedName>
    <definedName name="ф" hidden="1">{"konoplin - Личное представление",#N/A,TRUE,"ФинПлан_1кв";"konoplin - Личное представление",#N/A,TRUE,"ФинПлан_2кв"}</definedName>
    <definedName name="ф1" localSheetId="15">'Ист 3 мес 2021'!ф1</definedName>
    <definedName name="ф1" localSheetId="14">'Ист 9 мес 2020'!ф1</definedName>
    <definedName name="ф1" localSheetId="16">'Источники 6 месяцев 2021'!ф1</definedName>
    <definedName name="ф1" localSheetId="26">'ф2 2200'!ф1</definedName>
    <definedName name="ф1" localSheetId="28">'ф2 2200- 2 кв'!ф1</definedName>
    <definedName name="ф1">[0]!ф1</definedName>
    <definedName name="факт" localSheetId="15">#REF!</definedName>
    <definedName name="факт" localSheetId="14">#REF!</definedName>
    <definedName name="факт" localSheetId="16">#REF!</definedName>
    <definedName name="факт">#REF!</definedName>
    <definedName name="факт1" localSheetId="15">#REF!</definedName>
    <definedName name="факт1" localSheetId="14">#REF!</definedName>
    <definedName name="факт1" localSheetId="16">#REF!</definedName>
    <definedName name="факт1">#REF!</definedName>
    <definedName name="фам" localSheetId="15">'Ист 3 мес 2021'!фам</definedName>
    <definedName name="фам" localSheetId="14">'Ист 9 мес 2020'!фам</definedName>
    <definedName name="фам" localSheetId="16">'Источники 6 месяцев 2021'!фам</definedName>
    <definedName name="фам">[0]!фам</definedName>
    <definedName name="фев" localSheetId="15">#REF!</definedName>
    <definedName name="фев" localSheetId="14">#REF!</definedName>
    <definedName name="фев" localSheetId="16">#REF!</definedName>
    <definedName name="фев">#REF!</definedName>
    <definedName name="ФЕВ_РУБ" localSheetId="15">#REF!</definedName>
    <definedName name="ФЕВ_РУБ" localSheetId="14">#REF!</definedName>
    <definedName name="ФЕВ_РУБ" localSheetId="16">#REF!</definedName>
    <definedName name="ФЕВ_РУБ">#REF!</definedName>
    <definedName name="ФЕВ_ТОН" localSheetId="15">#REF!</definedName>
    <definedName name="ФЕВ_ТОН" localSheetId="14">#REF!</definedName>
    <definedName name="ФЕВ_ТОН" localSheetId="16">#REF!</definedName>
    <definedName name="ФЕВ_ТОН">#REF!</definedName>
    <definedName name="фев2" localSheetId="15">#REF!</definedName>
    <definedName name="фев2" localSheetId="16">#REF!</definedName>
    <definedName name="фев2">#REF!</definedName>
    <definedName name="февраль" localSheetId="15">#REF!</definedName>
    <definedName name="февраль" localSheetId="16">#REF!</definedName>
    <definedName name="февраль">#REF!</definedName>
    <definedName name="Филиалы">[28]Списки!$B$3:$B$67</definedName>
    <definedName name="ФЛ_К" localSheetId="15">#REF!</definedName>
    <definedName name="ФЛ_К" localSheetId="14">#REF!</definedName>
    <definedName name="ФЛ_К" localSheetId="16">#REF!</definedName>
    <definedName name="ФЛ_К">#REF!</definedName>
    <definedName name="фо_а_н_пц" localSheetId="15">#REF!</definedName>
    <definedName name="фо_а_н_пц" localSheetId="14">#REF!</definedName>
    <definedName name="фо_а_н_пц" localSheetId="16">#REF!</definedName>
    <definedName name="фо_а_н_пц">#REF!</definedName>
    <definedName name="фо_а_с_пц" localSheetId="15">#REF!</definedName>
    <definedName name="фо_а_с_пц" localSheetId="14">#REF!</definedName>
    <definedName name="фо_а_с_пц" localSheetId="16">#REF!</definedName>
    <definedName name="фо_а_с_пц">#REF!</definedName>
    <definedName name="фо_н_03" localSheetId="15">#REF!</definedName>
    <definedName name="фо_н_03" localSheetId="16">#REF!</definedName>
    <definedName name="фо_н_03">#REF!</definedName>
    <definedName name="фо_н_04" localSheetId="15">#REF!</definedName>
    <definedName name="фо_н_04" localSheetId="16">#REF!</definedName>
    <definedName name="фо_н_04">#REF!</definedName>
    <definedName name="форм" localSheetId="15">#REF!</definedName>
    <definedName name="форм" localSheetId="16">#REF!</definedName>
    <definedName name="форм">#REF!</definedName>
    <definedName name="Форма" localSheetId="15">'Ист 3 мес 2021'!Форма</definedName>
    <definedName name="Форма" localSheetId="14">'Ист 9 мес 2020'!Форма</definedName>
    <definedName name="Форма" localSheetId="16">'Источники 6 месяцев 2021'!Форма</definedName>
    <definedName name="Форма">[0]!Форма</definedName>
    <definedName name="Формат_ширина">#N/A</definedName>
    <definedName name="формулы" localSheetId="15">#REF!</definedName>
    <definedName name="формулы" localSheetId="14">#REF!</definedName>
    <definedName name="формулы" localSheetId="16">#REF!</definedName>
    <definedName name="формулы">#REF!</definedName>
    <definedName name="ФТ_К" localSheetId="15">#REF!</definedName>
    <definedName name="ФТ_К" localSheetId="14">#REF!</definedName>
    <definedName name="ФТ_К" localSheetId="16">#REF!</definedName>
    <definedName name="ФТ_К">#REF!</definedName>
    <definedName name="фф" localSheetId="15">#REF!</definedName>
    <definedName name="фф" localSheetId="14">#REF!</definedName>
    <definedName name="фф" localSheetId="16">#REF!</definedName>
    <definedName name="фф">#REF!</definedName>
    <definedName name="ффф" localSheetId="15">#REF!</definedName>
    <definedName name="ффф" localSheetId="16">#REF!</definedName>
    <definedName name="ффф">#REF!</definedName>
    <definedName name="ФФФ1" localSheetId="15">#REF!</definedName>
    <definedName name="ФФФ1" localSheetId="16">#REF!</definedName>
    <definedName name="ФФФ1">#REF!</definedName>
    <definedName name="ФФФ2" localSheetId="15">#REF!</definedName>
    <definedName name="ФФФ2" localSheetId="16">#REF!</definedName>
    <definedName name="ФФФ2">#REF!</definedName>
    <definedName name="ФФФФ" localSheetId="15">#REF!</definedName>
    <definedName name="ФФФФ" localSheetId="16">#REF!</definedName>
    <definedName name="ФФФФ">#REF!</definedName>
    <definedName name="ФЫ" localSheetId="15">#REF!</definedName>
    <definedName name="ФЫ" localSheetId="16">#REF!</definedName>
    <definedName name="ФЫ">#REF!</definedName>
    <definedName name="фыаспит" localSheetId="15">'Ист 3 мес 2021'!фыаспит</definedName>
    <definedName name="фыаспит" localSheetId="14">'Ист 9 мес 2020'!фыаспит</definedName>
    <definedName name="фыаспит" localSheetId="16">'Источники 6 месяцев 2021'!фыаспит</definedName>
    <definedName name="фыаспит">[0]!фыаспит</definedName>
    <definedName name="фыв" localSheetId="15">'Ист 3 мес 2021'!фыв</definedName>
    <definedName name="фыв" localSheetId="14">'Ист 9 мес 2020'!фыв</definedName>
    <definedName name="фыв" localSheetId="16">'Источники 6 месяцев 2021'!фыв</definedName>
    <definedName name="фыв" localSheetId="26">'ф2 2200'!фыв</definedName>
    <definedName name="фыв" localSheetId="28">'ф2 2200- 2 кв'!фыв</definedName>
    <definedName name="фыв">[0]!фыв</definedName>
    <definedName name="фывфывфыв" localSheetId="15">'Ист 3 мес 2021'!фывфывфыв</definedName>
    <definedName name="фывфывфыв" localSheetId="14">'Ист 9 мес 2020'!фывфывфыв</definedName>
    <definedName name="фывфывфыв" localSheetId="16">'Источники 6 месяцев 2021'!фывфывфыв</definedName>
    <definedName name="фывфывфыв" localSheetId="26">'ф2 2200'!фывфывфыв</definedName>
    <definedName name="фывфывфыв" localSheetId="28">'ф2 2200- 2 кв'!фывфывфыв</definedName>
    <definedName name="фывфывфыв">[0]!фывфывфыв</definedName>
    <definedName name="х">#N/A</definedName>
    <definedName name="ХЛ_Н" localSheetId="15">#REF!</definedName>
    <definedName name="ХЛ_Н" localSheetId="14">#REF!</definedName>
    <definedName name="ХЛ_Н" localSheetId="16">#REF!</definedName>
    <definedName name="ХЛ_Н">#REF!</definedName>
    <definedName name="хх" localSheetId="15">#REF!</definedName>
    <definedName name="хх" localSheetId="14">#REF!</definedName>
    <definedName name="хх" localSheetId="16">#REF!</definedName>
    <definedName name="хх">#REF!</definedName>
    <definedName name="ц" localSheetId="15">'Ист 3 мес 2021'!ц</definedName>
    <definedName name="ц" localSheetId="14">'Ист 9 мес 2020'!ц</definedName>
    <definedName name="ц" localSheetId="16">'Источники 6 месяцев 2021'!ц</definedName>
    <definedName name="ц" localSheetId="26">'ф2 2200'!ц</definedName>
    <definedName name="ц" localSheetId="28">'ф2 2200- 2 кв'!ц</definedName>
    <definedName name="ц">[0]!ц</definedName>
    <definedName name="ц1" localSheetId="15">'Ист 3 мес 2021'!ц1</definedName>
    <definedName name="ц1" localSheetId="14">'Ист 9 мес 2020'!ц1</definedName>
    <definedName name="ц1" localSheetId="16">'Источники 6 месяцев 2021'!ц1</definedName>
    <definedName name="ц1">[0]!ц1</definedName>
    <definedName name="цена">'[13]1'!$B$81:$B$105</definedName>
    <definedName name="ЦЕННЗП_АВЧ" localSheetId="15">#REF!</definedName>
    <definedName name="ЦЕННЗП_АВЧ" localSheetId="14">#REF!</definedName>
    <definedName name="ЦЕННЗП_АВЧ" localSheetId="16">#REF!</definedName>
    <definedName name="ЦЕННЗП_АВЧ">#REF!</definedName>
    <definedName name="ЦЕННЗП_АТЧ" localSheetId="15">#REF!</definedName>
    <definedName name="ЦЕННЗП_АТЧ" localSheetId="14">#REF!</definedName>
    <definedName name="ЦЕННЗП_АТЧ" localSheetId="16">#REF!</definedName>
    <definedName name="ЦЕННЗП_АТЧ">#REF!</definedName>
    <definedName name="ЦЕХОВЫЕ" localSheetId="15">#REF!</definedName>
    <definedName name="ЦЕХОВЫЕ" localSheetId="14">#REF!</definedName>
    <definedName name="ЦЕХОВЫЕ" localSheetId="16">#REF!</definedName>
    <definedName name="ЦЕХОВЫЕ">#REF!</definedName>
    <definedName name="ЦЕХР" localSheetId="15">#REF!</definedName>
    <definedName name="ЦЕХР" localSheetId="16">#REF!</definedName>
    <definedName name="ЦЕХР">#REF!</definedName>
    <definedName name="ЦЕХРИТ" localSheetId="15">#REF!</definedName>
    <definedName name="ЦЕХРИТ" localSheetId="16">#REF!</definedName>
    <definedName name="ЦЕХРИТ">#REF!</definedName>
    <definedName name="ЦЕХС" localSheetId="15">#REF!</definedName>
    <definedName name="ЦЕХС" localSheetId="16">#REF!</definedName>
    <definedName name="ЦЕХС">#REF!</definedName>
    <definedName name="цу" localSheetId="15">'Ист 3 мес 2021'!цу</definedName>
    <definedName name="цу" localSheetId="14">'Ист 9 мес 2020'!цу</definedName>
    <definedName name="цу" localSheetId="16">'Источники 6 месяцев 2021'!цу</definedName>
    <definedName name="цу" localSheetId="26">'ф2 2200'!цу</definedName>
    <definedName name="цу" localSheetId="28">'ф2 2200- 2 кв'!цу</definedName>
    <definedName name="цу">[0]!цу</definedName>
    <definedName name="цуа" localSheetId="15">'Ист 3 мес 2021'!цуа</definedName>
    <definedName name="цуа" localSheetId="14">'Ист 9 мес 2020'!цуа</definedName>
    <definedName name="цуа" localSheetId="16">'Источники 6 месяцев 2021'!цуа</definedName>
    <definedName name="цуа">[0]!цуа</definedName>
    <definedName name="цукц" localSheetId="15" hidden="1">[20]Кедровский!#REF!</definedName>
    <definedName name="цукц" localSheetId="14" hidden="1">[20]Кедровский!#REF!</definedName>
    <definedName name="цукц" localSheetId="16" hidden="1">[20]Кедровский!#REF!</definedName>
    <definedName name="цукц" localSheetId="17" hidden="1">[21]Кедровский!#REF!</definedName>
    <definedName name="цукц" hidden="1">[20]Кедровский!#REF!</definedName>
    <definedName name="цуцу" localSheetId="15" hidden="1">{#N/A,#N/A,TRUE,"Лист1";#N/A,#N/A,TRUE,"Лист2";#N/A,#N/A,TRUE,"Лист3"}</definedName>
    <definedName name="цуцу" localSheetId="14" hidden="1">{#N/A,#N/A,TRUE,"Лист1";#N/A,#N/A,TRUE,"Лист2";#N/A,#N/A,TRUE,"Лист3"}</definedName>
    <definedName name="цуцу" localSheetId="16" hidden="1">{#N/A,#N/A,TRUE,"Лист1";#N/A,#N/A,TRUE,"Лист2";#N/A,#N/A,TRUE,"Лист3"}</definedName>
    <definedName name="цуцу" localSheetId="17" hidden="1">{#N/A,#N/A,TRUE,"Лист1";#N/A,#N/A,TRUE,"Лист2";#N/A,#N/A,TRUE,"Лист3"}</definedName>
    <definedName name="цуцу" hidden="1">{#N/A,#N/A,TRUE,"Лист1";#N/A,#N/A,TRUE,"Лист2";#N/A,#N/A,TRUE,"Лист3"}</definedName>
    <definedName name="цц" localSheetId="15">#REF!</definedName>
    <definedName name="цц" localSheetId="14">#REF!</definedName>
    <definedName name="цц" localSheetId="16">#REF!</definedName>
    <definedName name="цц">#REF!</definedName>
    <definedName name="ццц" localSheetId="15" hidden="1">{#N/A,#N/A,TRUE,"Лист1";#N/A,#N/A,TRUE,"Лист2";#N/A,#N/A,TRUE,"Лист3"}</definedName>
    <definedName name="ццц" localSheetId="14" hidden="1">{#N/A,#N/A,TRUE,"Лист1";#N/A,#N/A,TRUE,"Лист2";#N/A,#N/A,TRUE,"Лист3"}</definedName>
    <definedName name="ццц" localSheetId="16" hidden="1">{#N/A,#N/A,TRUE,"Лист1";#N/A,#N/A,TRUE,"Лист2";#N/A,#N/A,TRUE,"Лист3"}</definedName>
    <definedName name="ццц" localSheetId="17" hidden="1">{#N/A,#N/A,TRUE,"Лист1";#N/A,#N/A,TRUE,"Лист2";#N/A,#N/A,TRUE,"Лист3"}</definedName>
    <definedName name="ццц" hidden="1">{#N/A,#N/A,TRUE,"Лист1";#N/A,#N/A,TRUE,"Лист2";#N/A,#N/A,TRUE,"Лист3"}</definedName>
    <definedName name="ч">#N/A</definedName>
    <definedName name="черновик" localSheetId="15">'Ист 3 мес 2021'!черновик</definedName>
    <definedName name="черновик" localSheetId="14">'Ист 9 мес 2020'!черновик</definedName>
    <definedName name="черновик" localSheetId="16">'Источники 6 месяцев 2021'!черновик</definedName>
    <definedName name="черновик">[0]!черновик</definedName>
    <definedName name="четвертый" localSheetId="15">#REF!</definedName>
    <definedName name="четвертый" localSheetId="14">#REF!</definedName>
    <definedName name="четвертый" localSheetId="16">#REF!</definedName>
    <definedName name="четвертый" localSheetId="26">#REF!</definedName>
    <definedName name="четвертый" localSheetId="28">#REF!</definedName>
    <definedName name="четвертый">#REF!</definedName>
    <definedName name="ЧОК" localSheetId="15">#REF!</definedName>
    <definedName name="ЧОК" localSheetId="14">#REF!</definedName>
    <definedName name="ЧОК" localSheetId="16">#REF!</definedName>
    <definedName name="ЧОК">#REF!</definedName>
    <definedName name="ЧП1" localSheetId="15">#REF!</definedName>
    <definedName name="ЧП1" localSheetId="16">#REF!</definedName>
    <definedName name="ЧП1">#REF!</definedName>
    <definedName name="ш">#N/A</definedName>
    <definedName name="шир_дан" localSheetId="15">#REF!</definedName>
    <definedName name="шир_дан" localSheetId="14">#REF!</definedName>
    <definedName name="шир_дан" localSheetId="16">#REF!</definedName>
    <definedName name="шир_дан">#REF!</definedName>
    <definedName name="шир_отч" localSheetId="15">#REF!</definedName>
    <definedName name="шир_отч" localSheetId="14">#REF!</definedName>
    <definedName name="шир_отч" localSheetId="16">#REF!</definedName>
    <definedName name="шир_отч">#REF!</definedName>
    <definedName name="шир_прош" localSheetId="15">#REF!</definedName>
    <definedName name="шир_прош" localSheetId="14">#REF!</definedName>
    <definedName name="шир_прош" localSheetId="16">#REF!</definedName>
    <definedName name="шир_прош">#REF!</definedName>
    <definedName name="шир_тек" localSheetId="15">#REF!</definedName>
    <definedName name="шир_тек" localSheetId="16">#REF!</definedName>
    <definedName name="шир_тек">#REF!</definedName>
    <definedName name="Шр">'[7]ФОТ круглосуточный'!Шр</definedName>
    <definedName name="ШТАНГИ" localSheetId="15">#REF!</definedName>
    <definedName name="ШТАНГИ" localSheetId="14">#REF!</definedName>
    <definedName name="ШТАНГИ" localSheetId="16">#REF!</definedName>
    <definedName name="ШТАНГИ">#REF!</definedName>
    <definedName name="шш" localSheetId="15">#REF!</definedName>
    <definedName name="шш" localSheetId="14">#REF!</definedName>
    <definedName name="шш" localSheetId="16">#REF!</definedName>
    <definedName name="шш">#REF!</definedName>
    <definedName name="шщэшх" localSheetId="15">'Ист 3 мес 2021'!шщэшх</definedName>
    <definedName name="шщэшх" localSheetId="14">'Ист 9 мес 2020'!шщэшх</definedName>
    <definedName name="шщэшх" localSheetId="16">'Источники 6 месяцев 2021'!шщэшх</definedName>
    <definedName name="шщэшх" localSheetId="26">'ф2 2200'!шщэшх</definedName>
    <definedName name="шщэшх" localSheetId="28">'ф2 2200- 2 кв'!шщэшх</definedName>
    <definedName name="шщэшх">[0]!шщэшх</definedName>
    <definedName name="щ" localSheetId="15">'Ист 3 мес 2021'!щ</definedName>
    <definedName name="щ" localSheetId="14">'Ист 9 мес 2020'!щ</definedName>
    <definedName name="щ" localSheetId="16">'Источники 6 месяцев 2021'!щ</definedName>
    <definedName name="щ" localSheetId="26">'ф2 2200'!щ</definedName>
    <definedName name="щ" localSheetId="28">'ф2 2200- 2 кв'!щ</definedName>
    <definedName name="щ">[0]!щ</definedName>
    <definedName name="щщ" localSheetId="15">#REF!</definedName>
    <definedName name="щщ" localSheetId="14">#REF!</definedName>
    <definedName name="щщ" localSheetId="16">#REF!</definedName>
    <definedName name="щщ">#REF!</definedName>
    <definedName name="ъ" localSheetId="15">#REF!</definedName>
    <definedName name="ъ" localSheetId="14">#REF!</definedName>
    <definedName name="ъ" localSheetId="16">#REF!</definedName>
    <definedName name="ъ">#REF!</definedName>
    <definedName name="ы" localSheetId="15">'Ист 3 мес 2021'!ы</definedName>
    <definedName name="ы" localSheetId="14">'Ист 9 мес 2020'!ы</definedName>
    <definedName name="ы" localSheetId="16">'Источники 6 месяцев 2021'!ы</definedName>
    <definedName name="ы" localSheetId="26">'ф2 2200'!ы</definedName>
    <definedName name="ы" localSheetId="28">'ф2 2200- 2 кв'!ы</definedName>
    <definedName name="ы">[0]!ы</definedName>
    <definedName name="ыаппр" localSheetId="15">'Ист 3 мес 2021'!ыаппр</definedName>
    <definedName name="ыаппр" localSheetId="14">'Ист 9 мес 2020'!ыаппр</definedName>
    <definedName name="ыаппр" localSheetId="16">'Источники 6 месяцев 2021'!ыаппр</definedName>
    <definedName name="ыаппр">[0]!ыаппр</definedName>
    <definedName name="ыапр" localSheetId="15" hidden="1">{#N/A,#N/A,TRUE,"Лист1";#N/A,#N/A,TRUE,"Лист2";#N/A,#N/A,TRUE,"Лист3"}</definedName>
    <definedName name="ыапр" localSheetId="14" hidden="1">{#N/A,#N/A,TRUE,"Лист1";#N/A,#N/A,TRUE,"Лист2";#N/A,#N/A,TRUE,"Лист3"}</definedName>
    <definedName name="ыапр" localSheetId="16" hidden="1">{#N/A,#N/A,TRUE,"Лист1";#N/A,#N/A,TRUE,"Лист2";#N/A,#N/A,TRUE,"Лист3"}</definedName>
    <definedName name="ыапр" hidden="1">{#N/A,#N/A,TRUE,"Лист1";#N/A,#N/A,TRUE,"Лист2";#N/A,#N/A,TRUE,"Лист3"}</definedName>
    <definedName name="ыаупп" localSheetId="15">'Ист 3 мес 2021'!ыаупп</definedName>
    <definedName name="ыаупп" localSheetId="14">'Ист 9 мес 2020'!ыаупп</definedName>
    <definedName name="ыаупп" localSheetId="16">'Источники 6 месяцев 2021'!ыаупп</definedName>
    <definedName name="ыаупп">[0]!ыаупп</definedName>
    <definedName name="ыаыыа" localSheetId="15">'Ист 3 мес 2021'!ыаыыа</definedName>
    <definedName name="ыаыыа" localSheetId="14">'Ист 9 мес 2020'!ыаыыа</definedName>
    <definedName name="ыаыыа" localSheetId="16">'Источники 6 месяцев 2021'!ыаыыа</definedName>
    <definedName name="ыаыыа">[0]!ыаыыа</definedName>
    <definedName name="ыв" localSheetId="15">'Ист 3 мес 2021'!ыв</definedName>
    <definedName name="ыв" localSheetId="14">'Ист 9 мес 2020'!ыв</definedName>
    <definedName name="ыв" localSheetId="16">'Источники 6 месяцев 2021'!ыв</definedName>
    <definedName name="ыв" localSheetId="26">'ф2 2200'!ыв</definedName>
    <definedName name="ыв" localSheetId="28">'ф2 2200- 2 кв'!ыв</definedName>
    <definedName name="ыв">[0]!ыв</definedName>
    <definedName name="ывавап" localSheetId="15" hidden="1">{#N/A,#N/A,TRUE,"Лист1";#N/A,#N/A,TRUE,"Лист2";#N/A,#N/A,TRUE,"Лист3"}</definedName>
    <definedName name="ывавап" localSheetId="14" hidden="1">{#N/A,#N/A,TRUE,"Лист1";#N/A,#N/A,TRUE,"Лист2";#N/A,#N/A,TRUE,"Лист3"}</definedName>
    <definedName name="ывавап" localSheetId="16" hidden="1">{#N/A,#N/A,TRUE,"Лист1";#N/A,#N/A,TRUE,"Лист2";#N/A,#N/A,TRUE,"Лист3"}</definedName>
    <definedName name="ывавап" localSheetId="17" hidden="1">{#N/A,#N/A,TRUE,"Лист1";#N/A,#N/A,TRUE,"Лист2";#N/A,#N/A,TRUE,"Лист3"}</definedName>
    <definedName name="ывавап" hidden="1">{#N/A,#N/A,TRUE,"Лист1";#N/A,#N/A,TRUE,"Лист2";#N/A,#N/A,TRUE,"Лист3"}</definedName>
    <definedName name="ывпкывк" localSheetId="15">'Ист 3 мес 2021'!ывпкывк</definedName>
    <definedName name="ывпкывк" localSheetId="14">'Ист 9 мес 2020'!ывпкывк</definedName>
    <definedName name="ывпкывк" localSheetId="16">'Источники 6 месяцев 2021'!ывпкывк</definedName>
    <definedName name="ывпкывк">[0]!ывпкывк</definedName>
    <definedName name="ывпмьпь" localSheetId="15">'Ист 3 мес 2021'!ывпмьпь</definedName>
    <definedName name="ывпмьпь" localSheetId="14">'Ист 9 мес 2020'!ывпмьпь</definedName>
    <definedName name="ывпмьпь" localSheetId="16">'Источники 6 месяцев 2021'!ывпмьпь</definedName>
    <definedName name="ывпмьпь">[0]!ывпмьпь</definedName>
    <definedName name="ывывы" localSheetId="15" hidden="1">{#N/A,#N/A,TRUE,"Лист1";#N/A,#N/A,TRUE,"Лист2";#N/A,#N/A,TRUE,"Лист3"}</definedName>
    <definedName name="ывывы" localSheetId="14" hidden="1">{#N/A,#N/A,TRUE,"Лист1";#N/A,#N/A,TRUE,"Лист2";#N/A,#N/A,TRUE,"Лист3"}</definedName>
    <definedName name="ывывы" localSheetId="16" hidden="1">{#N/A,#N/A,TRUE,"Лист1";#N/A,#N/A,TRUE,"Лист2";#N/A,#N/A,TRUE,"Лист3"}</definedName>
    <definedName name="ывывы" localSheetId="17" hidden="1">{#N/A,#N/A,TRUE,"Лист1";#N/A,#N/A,TRUE,"Лист2";#N/A,#N/A,TRUE,"Лист3"}</definedName>
    <definedName name="ывывы" hidden="1">{#N/A,#N/A,TRUE,"Лист1";#N/A,#N/A,TRUE,"Лист2";#N/A,#N/A,TRUE,"Лист3"}</definedName>
    <definedName name="ымпы" localSheetId="15">'Ист 3 мес 2021'!ымпы</definedName>
    <definedName name="ымпы" localSheetId="14">'Ист 9 мес 2020'!ымпы</definedName>
    <definedName name="ымпы" localSheetId="16">'Источники 6 месяцев 2021'!ымпы</definedName>
    <definedName name="ымпы">[0]!ымпы</definedName>
    <definedName name="ыпр" localSheetId="15">'Ист 3 мес 2021'!ыпр</definedName>
    <definedName name="ыпр" localSheetId="14">'Ист 9 мес 2020'!ыпр</definedName>
    <definedName name="ыпр" localSheetId="16">'Источники 6 месяцев 2021'!ыпр</definedName>
    <definedName name="ыпр">[0]!ыпр</definedName>
    <definedName name="ыпыим" localSheetId="15" hidden="1">{#N/A,#N/A,TRUE,"Лист1";#N/A,#N/A,TRUE,"Лист2";#N/A,#N/A,TRUE,"Лист3"}</definedName>
    <definedName name="ыпыим" localSheetId="14" hidden="1">{#N/A,#N/A,TRUE,"Лист1";#N/A,#N/A,TRUE,"Лист2";#N/A,#N/A,TRUE,"Лист3"}</definedName>
    <definedName name="ыпыим" localSheetId="16" hidden="1">{#N/A,#N/A,TRUE,"Лист1";#N/A,#N/A,TRUE,"Лист2";#N/A,#N/A,TRUE,"Лист3"}</definedName>
    <definedName name="ыпыим" hidden="1">{#N/A,#N/A,TRUE,"Лист1";#N/A,#N/A,TRUE,"Лист2";#N/A,#N/A,TRUE,"Лист3"}</definedName>
    <definedName name="ыпыпми" localSheetId="15" hidden="1">{#N/A,#N/A,TRUE,"Лист1";#N/A,#N/A,TRUE,"Лист2";#N/A,#N/A,TRUE,"Лист3"}</definedName>
    <definedName name="ыпыпми" localSheetId="14" hidden="1">{#N/A,#N/A,TRUE,"Лист1";#N/A,#N/A,TRUE,"Лист2";#N/A,#N/A,TRUE,"Лист3"}</definedName>
    <definedName name="ыпыпми" localSheetId="16" hidden="1">{#N/A,#N/A,TRUE,"Лист1";#N/A,#N/A,TRUE,"Лист2";#N/A,#N/A,TRUE,"Лист3"}</definedName>
    <definedName name="ыпыпми" hidden="1">{#N/A,#N/A,TRUE,"Лист1";#N/A,#N/A,TRUE,"Лист2";#N/A,#N/A,TRUE,"Лист3"}</definedName>
    <definedName name="ысчпи" localSheetId="15" hidden="1">{#N/A,#N/A,TRUE,"Лист1";#N/A,#N/A,TRUE,"Лист2";#N/A,#N/A,TRUE,"Лист3"}</definedName>
    <definedName name="ысчпи" localSheetId="14" hidden="1">{#N/A,#N/A,TRUE,"Лист1";#N/A,#N/A,TRUE,"Лист2";#N/A,#N/A,TRUE,"Лист3"}</definedName>
    <definedName name="ысчпи" localSheetId="16" hidden="1">{#N/A,#N/A,TRUE,"Лист1";#N/A,#N/A,TRUE,"Лист2";#N/A,#N/A,TRUE,"Лист3"}</definedName>
    <definedName name="ысчпи" hidden="1">{#N/A,#N/A,TRUE,"Лист1";#N/A,#N/A,TRUE,"Лист2";#N/A,#N/A,TRUE,"Лист3"}</definedName>
    <definedName name="ыуаы" localSheetId="15" hidden="1">{#N/A,#N/A,TRUE,"Лист1";#N/A,#N/A,TRUE,"Лист2";#N/A,#N/A,TRUE,"Лист3"}</definedName>
    <definedName name="ыуаы" localSheetId="14" hidden="1">{#N/A,#N/A,TRUE,"Лист1";#N/A,#N/A,TRUE,"Лист2";#N/A,#N/A,TRUE,"Лист3"}</definedName>
    <definedName name="ыуаы" localSheetId="16" hidden="1">{#N/A,#N/A,TRUE,"Лист1";#N/A,#N/A,TRUE,"Лист2";#N/A,#N/A,TRUE,"Лист3"}</definedName>
    <definedName name="ыуаы" localSheetId="17" hidden="1">{#N/A,#N/A,TRUE,"Лист1";#N/A,#N/A,TRUE,"Лист2";#N/A,#N/A,TRUE,"Лист3"}</definedName>
    <definedName name="ыуаы" localSheetId="26" hidden="1">{#N/A,#N/A,TRUE,"Лист1";#N/A,#N/A,TRUE,"Лист2";#N/A,#N/A,TRUE,"Лист3"}</definedName>
    <definedName name="ыуаы" localSheetId="28" hidden="1">{#N/A,#N/A,TRUE,"Лист1";#N/A,#N/A,TRUE,"Лист2";#N/A,#N/A,TRUE,"Лист3"}</definedName>
    <definedName name="ыуаы" hidden="1">{#N/A,#N/A,TRUE,"Лист1";#N/A,#N/A,TRUE,"Лист2";#N/A,#N/A,TRUE,"Лист3"}</definedName>
    <definedName name="ыфса" localSheetId="15">'Ист 3 мес 2021'!ыфса</definedName>
    <definedName name="ыфса" localSheetId="14">'Ист 9 мес 2020'!ыфса</definedName>
    <definedName name="ыфса" localSheetId="16">'Источники 6 месяцев 2021'!ыфса</definedName>
    <definedName name="ыфса">[0]!ыфса</definedName>
    <definedName name="ыы" localSheetId="15">'Ист 3 мес 2021'!ыы</definedName>
    <definedName name="ыы" localSheetId="14">'Ист 9 мес 2020'!ыы</definedName>
    <definedName name="ыы" localSheetId="16">'Источники 6 месяцев 2021'!ыы</definedName>
    <definedName name="ыы" localSheetId="26">'ф2 2200'!ыы</definedName>
    <definedName name="ыы" localSheetId="28">'ф2 2200- 2 кв'!ыы</definedName>
    <definedName name="ыы">[0]!ыы</definedName>
    <definedName name="ыыыы" localSheetId="15">'Ист 3 мес 2021'!ыыыы</definedName>
    <definedName name="ыыыы" localSheetId="14">'Ист 9 мес 2020'!ыыыы</definedName>
    <definedName name="ыыыы" localSheetId="16">'Источники 6 месяцев 2021'!ыыыы</definedName>
    <definedName name="ыыыы" localSheetId="26">'ф2 2200'!ыыыы</definedName>
    <definedName name="ыыыы" localSheetId="28">'ф2 2200- 2 кв'!ыыыы</definedName>
    <definedName name="ыыыы">[0]!ыыыы</definedName>
    <definedName name="ыыыыы">#N/A</definedName>
    <definedName name="ыыыыыы">#N/A</definedName>
    <definedName name="ыыыыыыыыыыыыыыы">#N/A</definedName>
    <definedName name="ь">#N/A</definedName>
    <definedName name="ьь" localSheetId="15">#REF!</definedName>
    <definedName name="ьь" localSheetId="14">#REF!</definedName>
    <definedName name="ьь" localSheetId="16">#REF!</definedName>
    <definedName name="ьь">#REF!</definedName>
    <definedName name="ььь" localSheetId="15">#REF!</definedName>
    <definedName name="ььь" localSheetId="14">#REF!</definedName>
    <definedName name="ььь" localSheetId="16">#REF!</definedName>
    <definedName name="ььь">#REF!</definedName>
    <definedName name="ььььь" localSheetId="15">'Ист 3 мес 2021'!ььььь</definedName>
    <definedName name="ььььь" localSheetId="14">'Ист 9 мес 2020'!ььььь</definedName>
    <definedName name="ььььь" localSheetId="16">'Источники 6 месяцев 2021'!ььььь</definedName>
    <definedName name="ььььь" localSheetId="26">'ф2 2200'!ььььь</definedName>
    <definedName name="ььььь" localSheetId="28">'ф2 2200- 2 кв'!ььььь</definedName>
    <definedName name="ььььь">[0]!ььььь</definedName>
    <definedName name="э">#N/A</definedName>
    <definedName name="электро_проц_ф" localSheetId="15">#REF!</definedName>
    <definedName name="электро_проц_ф" localSheetId="14">#REF!</definedName>
    <definedName name="электро_проц_ф" localSheetId="16">#REF!</definedName>
    <definedName name="электро_проц_ф">#REF!</definedName>
    <definedName name="электро_процент" localSheetId="15">#REF!</definedName>
    <definedName name="электро_процент" localSheetId="14">#REF!</definedName>
    <definedName name="электро_процент" localSheetId="16">#REF!</definedName>
    <definedName name="электро_процент">#REF!</definedName>
    <definedName name="ЭН" localSheetId="15">#REF!</definedName>
    <definedName name="ЭН" localSheetId="14">#REF!</definedName>
    <definedName name="ЭН" localSheetId="16">#REF!</definedName>
    <definedName name="ЭН">#REF!</definedName>
    <definedName name="ЭР1" localSheetId="15">#REF!</definedName>
    <definedName name="ЭР1" localSheetId="16">#REF!</definedName>
    <definedName name="ЭР1">#REF!</definedName>
    <definedName name="ЭЭ" localSheetId="15">#REF!</definedName>
    <definedName name="ЭЭ" localSheetId="16">#REF!</definedName>
    <definedName name="ЭЭ">#REF!</definedName>
    <definedName name="ЭЭ_" localSheetId="15">#REF!</definedName>
    <definedName name="ЭЭ_" localSheetId="16">#REF!</definedName>
    <definedName name="ЭЭ_">#REF!</definedName>
    <definedName name="ЭЭ_ЗФА" localSheetId="15">#REF!</definedName>
    <definedName name="ЭЭ_ЗФА" localSheetId="16">#REF!</definedName>
    <definedName name="ЭЭ_ЗФА">#REF!</definedName>
    <definedName name="ЭЭ_Т" localSheetId="15">#REF!</definedName>
    <definedName name="ЭЭ_Т" localSheetId="16">#REF!</definedName>
    <definedName name="ЭЭ_Т">#REF!</definedName>
    <definedName name="эээээээээээээээээээээ">#N/A</definedName>
    <definedName name="ю">#N/A</definedName>
    <definedName name="юююю" localSheetId="15">#REF!</definedName>
    <definedName name="юююю" localSheetId="14">#REF!</definedName>
    <definedName name="юююю" localSheetId="16">#REF!</definedName>
    <definedName name="юююю">#REF!</definedName>
    <definedName name="ююююююю" localSheetId="15">'Ист 3 мес 2021'!ююююююю</definedName>
    <definedName name="ююююююю" localSheetId="14">'Ист 9 мес 2020'!ююююююю</definedName>
    <definedName name="ююююююю" localSheetId="16">'Источники 6 месяцев 2021'!ююююююю</definedName>
    <definedName name="ююююююю">[0]!ююююююю</definedName>
    <definedName name="я">#N/A</definedName>
    <definedName name="янв" localSheetId="15">#REF!</definedName>
    <definedName name="янв" localSheetId="14">#REF!</definedName>
    <definedName name="янв" localSheetId="16">#REF!</definedName>
    <definedName name="янв">#REF!</definedName>
    <definedName name="ЯНВ_РУБ" localSheetId="15">#REF!</definedName>
    <definedName name="ЯНВ_РУБ" localSheetId="14">#REF!</definedName>
    <definedName name="ЯНВ_РУБ" localSheetId="16">#REF!</definedName>
    <definedName name="ЯНВ_РУБ">#REF!</definedName>
    <definedName name="ЯНВ_ТОН" localSheetId="15">#REF!</definedName>
    <definedName name="ЯНВ_ТОН" localSheetId="14">#REF!</definedName>
    <definedName name="ЯНВ_ТОН" localSheetId="16">#REF!</definedName>
    <definedName name="ЯНВ_ТОН">#REF!</definedName>
    <definedName name="янв2" localSheetId="15">#REF!</definedName>
    <definedName name="янв2" localSheetId="16">#REF!</definedName>
    <definedName name="янв2">#REF!</definedName>
    <definedName name="яя" localSheetId="15">'Ист 3 мес 2021'!яя</definedName>
    <definedName name="яя" localSheetId="14">'Ист 9 мес 2020'!яя</definedName>
    <definedName name="яя" localSheetId="16">'Источники 6 месяцев 2021'!яя</definedName>
    <definedName name="яя">[0]!яя</definedName>
    <definedName name="яяя" localSheetId="15">'Ист 3 мес 2021'!яяя</definedName>
    <definedName name="яяя" localSheetId="14">'Ист 9 мес 2020'!яяя</definedName>
    <definedName name="яяя" localSheetId="16">'Источники 6 месяцев 2021'!яяя</definedName>
    <definedName name="яяя">[0]!яяя</definedName>
    <definedName name="яЯяяя" localSheetId="15" hidden="1">{#N/A,#N/A,TRUE,"Лист1";#N/A,#N/A,TRUE,"Лист2";#N/A,#N/A,TRUE,"Лист3"}</definedName>
    <definedName name="яЯяяя" localSheetId="14" hidden="1">{#N/A,#N/A,TRUE,"Лист1";#N/A,#N/A,TRUE,"Лист2";#N/A,#N/A,TRUE,"Лист3"}</definedName>
    <definedName name="яЯяяя" localSheetId="16" hidden="1">{#N/A,#N/A,TRUE,"Лист1";#N/A,#N/A,TRUE,"Лист2";#N/A,#N/A,TRUE,"Лист3"}</definedName>
    <definedName name="яЯяяя" localSheetId="17" hidden="1">{#N/A,#N/A,TRUE,"Лист1";#N/A,#N/A,TRUE,"Лист2";#N/A,#N/A,TRUE,"Лист3"}</definedName>
    <definedName name="яЯяяя" hidden="1">{#N/A,#N/A,TRUE,"Лист1";#N/A,#N/A,TRUE,"Лист2";#N/A,#N/A,TRUE,"Лист3"}</definedName>
  </definedNames>
  <calcPr calcId="162913"/>
</workbook>
</file>

<file path=xl/calcChain.xml><?xml version="1.0" encoding="utf-8"?>
<calcChain xmlns="http://schemas.openxmlformats.org/spreadsheetml/2006/main">
  <c r="N55" i="164" l="1"/>
  <c r="M55" i="164"/>
  <c r="L55" i="164"/>
  <c r="K55" i="164"/>
  <c r="I55" i="164"/>
  <c r="E55" i="164"/>
  <c r="D55" i="164"/>
  <c r="M54" i="164"/>
  <c r="L54" i="164"/>
  <c r="H54" i="164"/>
  <c r="K54" i="164"/>
  <c r="I54" i="164"/>
  <c r="D54" i="164"/>
  <c r="E54" i="164"/>
  <c r="M53" i="164"/>
  <c r="L53" i="164"/>
  <c r="H53" i="164"/>
  <c r="K53" i="164"/>
  <c r="I53" i="164"/>
  <c r="D53" i="164"/>
  <c r="E53" i="164"/>
  <c r="O52" i="164"/>
  <c r="M52" i="164"/>
  <c r="L52" i="164"/>
  <c r="H51" i="164"/>
  <c r="I51" i="164"/>
  <c r="D51" i="164"/>
  <c r="E51" i="164"/>
  <c r="I50" i="164"/>
  <c r="H50" i="164"/>
  <c r="N50" i="164"/>
  <c r="K50" i="164" s="1"/>
  <c r="E50" i="164"/>
  <c r="D50" i="164"/>
  <c r="H49" i="164"/>
  <c r="I49" i="164"/>
  <c r="D49" i="164"/>
  <c r="E49" i="164"/>
  <c r="I48" i="164"/>
  <c r="H48" i="164"/>
  <c r="N48" i="164"/>
  <c r="K48" i="164" s="1"/>
  <c r="E48" i="164"/>
  <c r="D48" i="164"/>
  <c r="H47" i="164"/>
  <c r="I47" i="164"/>
  <c r="D47" i="164"/>
  <c r="E47" i="164"/>
  <c r="I46" i="164"/>
  <c r="H46" i="164"/>
  <c r="N46" i="164"/>
  <c r="K46" i="164" s="1"/>
  <c r="E46" i="164"/>
  <c r="D46" i="164"/>
  <c r="H45" i="164"/>
  <c r="I45" i="164"/>
  <c r="D45" i="164"/>
  <c r="E45" i="164"/>
  <c r="I44" i="164"/>
  <c r="H44" i="164"/>
  <c r="N44" i="164"/>
  <c r="K44" i="164" s="1"/>
  <c r="E44" i="164"/>
  <c r="D44" i="164"/>
  <c r="N43" i="164"/>
  <c r="K43" i="164" s="1"/>
  <c r="I43" i="164"/>
  <c r="D43" i="164"/>
  <c r="E43" i="164"/>
  <c r="I42" i="164"/>
  <c r="H42" i="164"/>
  <c r="N42" i="164"/>
  <c r="K42" i="164" s="1"/>
  <c r="E42" i="164"/>
  <c r="D42" i="164"/>
  <c r="H41" i="164"/>
  <c r="I41" i="164"/>
  <c r="D41" i="164"/>
  <c r="E41" i="164"/>
  <c r="I40" i="164"/>
  <c r="H40" i="164"/>
  <c r="N40" i="164"/>
  <c r="K40" i="164" s="1"/>
  <c r="E40" i="164"/>
  <c r="D40" i="164"/>
  <c r="N39" i="164"/>
  <c r="K39" i="164" s="1"/>
  <c r="I39" i="164"/>
  <c r="D39" i="164"/>
  <c r="E39" i="164"/>
  <c r="I38" i="164"/>
  <c r="H38" i="164"/>
  <c r="N38" i="164"/>
  <c r="K38" i="164" s="1"/>
  <c r="E38" i="164"/>
  <c r="D38" i="164"/>
  <c r="H37" i="164"/>
  <c r="I37" i="164"/>
  <c r="D37" i="164"/>
  <c r="E37" i="164"/>
  <c r="I36" i="164"/>
  <c r="H36" i="164"/>
  <c r="N36" i="164"/>
  <c r="K36" i="164" s="1"/>
  <c r="E36" i="164"/>
  <c r="D36" i="164"/>
  <c r="N35" i="164"/>
  <c r="K35" i="164" s="1"/>
  <c r="I35" i="164"/>
  <c r="D35" i="164"/>
  <c r="E35" i="164"/>
  <c r="I34" i="164"/>
  <c r="H34" i="164"/>
  <c r="N34" i="164"/>
  <c r="K34" i="164" s="1"/>
  <c r="E34" i="164"/>
  <c r="D34" i="164"/>
  <c r="N33" i="164"/>
  <c r="K33" i="164" s="1"/>
  <c r="I33" i="164"/>
  <c r="D33" i="164"/>
  <c r="E33" i="164"/>
  <c r="I32" i="164"/>
  <c r="H32" i="164"/>
  <c r="N32" i="164"/>
  <c r="K32" i="164" s="1"/>
  <c r="E32" i="164"/>
  <c r="D32" i="164"/>
  <c r="H31" i="164"/>
  <c r="I31" i="164"/>
  <c r="D31" i="164"/>
  <c r="E31" i="164"/>
  <c r="I30" i="164"/>
  <c r="H30" i="164"/>
  <c r="N30" i="164"/>
  <c r="K30" i="164" s="1"/>
  <c r="E30" i="164"/>
  <c r="D30" i="164"/>
  <c r="N29" i="164"/>
  <c r="K29" i="164" s="1"/>
  <c r="I29" i="164"/>
  <c r="D29" i="164"/>
  <c r="E29" i="164"/>
  <c r="I28" i="164"/>
  <c r="H28" i="164"/>
  <c r="N28" i="164"/>
  <c r="K28" i="164" s="1"/>
  <c r="E28" i="164"/>
  <c r="D28" i="164"/>
  <c r="N27" i="164"/>
  <c r="K27" i="164" s="1"/>
  <c r="I27" i="164"/>
  <c r="D27" i="164"/>
  <c r="E27" i="164"/>
  <c r="I26" i="164"/>
  <c r="H26" i="164"/>
  <c r="N26" i="164"/>
  <c r="K26" i="164" s="1"/>
  <c r="E26" i="164"/>
  <c r="D26" i="164"/>
  <c r="N25" i="164"/>
  <c r="K25" i="164" s="1"/>
  <c r="I25" i="164"/>
  <c r="D25" i="164"/>
  <c r="E25" i="164"/>
  <c r="I24" i="164"/>
  <c r="H24" i="164"/>
  <c r="N24" i="164"/>
  <c r="K24" i="164" s="1"/>
  <c r="E24" i="164"/>
  <c r="D24" i="164"/>
  <c r="H23" i="164"/>
  <c r="I23" i="164"/>
  <c r="D23" i="164"/>
  <c r="I22" i="164"/>
  <c r="H22" i="164"/>
  <c r="N22" i="164"/>
  <c r="K22" i="164" s="1"/>
  <c r="E22" i="164"/>
  <c r="D22" i="164"/>
  <c r="H21" i="164"/>
  <c r="D21" i="164"/>
  <c r="E21" i="164"/>
  <c r="I20" i="164"/>
  <c r="H20" i="164"/>
  <c r="N20" i="164"/>
  <c r="K20" i="164" s="1"/>
  <c r="E20" i="164"/>
  <c r="D20" i="164"/>
  <c r="N19" i="164"/>
  <c r="K19" i="164" s="1"/>
  <c r="H19" i="164"/>
  <c r="D19" i="164"/>
  <c r="E19" i="164"/>
  <c r="I18" i="164"/>
  <c r="H18" i="164"/>
  <c r="N18" i="164"/>
  <c r="K18" i="164" s="1"/>
  <c r="E18" i="164"/>
  <c r="D18" i="164"/>
  <c r="N17" i="164"/>
  <c r="K17" i="164" s="1"/>
  <c r="H17" i="164"/>
  <c r="I17" i="164"/>
  <c r="D17" i="164"/>
  <c r="E17" i="164"/>
  <c r="I16" i="164"/>
  <c r="H16" i="164"/>
  <c r="N16" i="164"/>
  <c r="K16" i="164" s="1"/>
  <c r="E16" i="164"/>
  <c r="D16" i="164"/>
  <c r="H15" i="164"/>
  <c r="I15" i="164"/>
  <c r="D15" i="164"/>
  <c r="E15" i="164"/>
  <c r="I14" i="164"/>
  <c r="H14" i="164"/>
  <c r="N14" i="164"/>
  <c r="K14" i="164" s="1"/>
  <c r="E14" i="164"/>
  <c r="D14" i="164"/>
  <c r="H13" i="164"/>
  <c r="D13" i="164"/>
  <c r="E13" i="164"/>
  <c r="I12" i="164"/>
  <c r="H12" i="164"/>
  <c r="N12" i="164"/>
  <c r="K12" i="164" s="1"/>
  <c r="E12" i="164"/>
  <c r="D12" i="164"/>
  <c r="N11" i="164"/>
  <c r="K11" i="164" s="1"/>
  <c r="H11" i="164"/>
  <c r="I11" i="164"/>
  <c r="D11" i="164"/>
  <c r="E11" i="164"/>
  <c r="I10" i="164"/>
  <c r="H10" i="164"/>
  <c r="N10" i="164"/>
  <c r="K10" i="164" s="1"/>
  <c r="E10" i="164"/>
  <c r="D10" i="164"/>
  <c r="N9" i="164"/>
  <c r="K9" i="164" s="1"/>
  <c r="H9" i="164"/>
  <c r="I9" i="164"/>
  <c r="D9" i="164"/>
  <c r="E9" i="164"/>
  <c r="I8" i="164"/>
  <c r="H8" i="164"/>
  <c r="N8" i="164"/>
  <c r="K8" i="164" s="1"/>
  <c r="E8" i="164"/>
  <c r="D8" i="164"/>
  <c r="H7" i="164"/>
  <c r="I7" i="164"/>
  <c r="D7" i="164"/>
  <c r="E7" i="164"/>
  <c r="I6" i="164"/>
  <c r="H6" i="164"/>
  <c r="F52" i="164"/>
  <c r="E6" i="164"/>
  <c r="D6" i="164"/>
  <c r="B52" i="164"/>
  <c r="N13" i="164" l="1"/>
  <c r="K13" i="164" s="1"/>
  <c r="N21" i="164"/>
  <c r="K21" i="164" s="1"/>
  <c r="I52" i="164"/>
  <c r="N7" i="164"/>
  <c r="K7" i="164" s="1"/>
  <c r="N15" i="164"/>
  <c r="K15" i="164" s="1"/>
  <c r="I19" i="164"/>
  <c r="E23" i="164"/>
  <c r="N23" i="164"/>
  <c r="K23" i="164" s="1"/>
  <c r="C52" i="164"/>
  <c r="D52" i="164" s="1"/>
  <c r="G52" i="164"/>
  <c r="H52" i="164" s="1"/>
  <c r="I13" i="164"/>
  <c r="I21" i="164"/>
  <c r="N31" i="164"/>
  <c r="K31" i="164" s="1"/>
  <c r="N37" i="164"/>
  <c r="K37" i="164" s="1"/>
  <c r="N41" i="164"/>
  <c r="K41" i="164" s="1"/>
  <c r="N45" i="164"/>
  <c r="K45" i="164" s="1"/>
  <c r="N47" i="164"/>
  <c r="K47" i="164" s="1"/>
  <c r="N49" i="164"/>
  <c r="K49" i="164" s="1"/>
  <c r="N51" i="164"/>
  <c r="K51" i="164" s="1"/>
  <c r="H25" i="164"/>
  <c r="H27" i="164"/>
  <c r="H29" i="164"/>
  <c r="H33" i="164"/>
  <c r="H35" i="164"/>
  <c r="H39" i="164"/>
  <c r="H43" i="164"/>
  <c r="N53" i="164"/>
  <c r="N54" i="164"/>
  <c r="H55" i="164"/>
  <c r="N6" i="164"/>
  <c r="K6" i="164" l="1"/>
  <c r="K52" i="164" s="1"/>
  <c r="N52" i="164"/>
  <c r="N57" i="164" s="1"/>
  <c r="E52" i="164"/>
  <c r="D33" i="162" l="1"/>
  <c r="D32" i="162"/>
  <c r="D10" i="161"/>
  <c r="D23" i="161"/>
  <c r="D22" i="161" l="1"/>
  <c r="C32" i="157" l="1"/>
  <c r="C31" i="157"/>
  <c r="C30" i="157"/>
  <c r="C29" i="157"/>
  <c r="C28" i="157" s="1"/>
  <c r="C27" i="157" s="1"/>
  <c r="C25" i="157"/>
  <c r="C22" i="157"/>
  <c r="C21" i="157" s="1"/>
  <c r="C19" i="157"/>
  <c r="C16" i="157"/>
  <c r="C15" i="157"/>
  <c r="C13" i="157"/>
  <c r="C10" i="157"/>
  <c r="C9" i="157" s="1"/>
  <c r="N55" i="156" l="1"/>
  <c r="M55" i="156"/>
  <c r="L55" i="156"/>
  <c r="K55" i="156"/>
  <c r="I55" i="156"/>
  <c r="H55" i="156"/>
  <c r="E55" i="156"/>
  <c r="D55" i="156"/>
  <c r="N54" i="156"/>
  <c r="M54" i="156"/>
  <c r="L54" i="156"/>
  <c r="K54" i="156"/>
  <c r="I54" i="156"/>
  <c r="H54" i="156"/>
  <c r="E54" i="156"/>
  <c r="D54" i="156"/>
  <c r="N53" i="156"/>
  <c r="M53" i="156"/>
  <c r="L53" i="156"/>
  <c r="K53" i="156"/>
  <c r="I53" i="156"/>
  <c r="H53" i="156"/>
  <c r="E53" i="156"/>
  <c r="D53" i="156"/>
  <c r="O52" i="156"/>
  <c r="M52" i="156"/>
  <c r="L52" i="156"/>
  <c r="N51" i="156"/>
  <c r="K51" i="156" s="1"/>
  <c r="I51" i="156"/>
  <c r="D51" i="156"/>
  <c r="E51" i="156"/>
  <c r="I50" i="156"/>
  <c r="H50" i="156"/>
  <c r="N50" i="156"/>
  <c r="K50" i="156" s="1"/>
  <c r="E50" i="156"/>
  <c r="D50" i="156"/>
  <c r="N49" i="156"/>
  <c r="K49" i="156" s="1"/>
  <c r="I49" i="156"/>
  <c r="D49" i="156"/>
  <c r="E49" i="156"/>
  <c r="I48" i="156"/>
  <c r="H48" i="156"/>
  <c r="N48" i="156"/>
  <c r="K48" i="156" s="1"/>
  <c r="E48" i="156"/>
  <c r="D48" i="156"/>
  <c r="N47" i="156"/>
  <c r="K47" i="156" s="1"/>
  <c r="I47" i="156"/>
  <c r="D47" i="156"/>
  <c r="E47" i="156"/>
  <c r="I46" i="156"/>
  <c r="H46" i="156"/>
  <c r="N46" i="156"/>
  <c r="K46" i="156" s="1"/>
  <c r="E46" i="156"/>
  <c r="D46" i="156"/>
  <c r="N45" i="156"/>
  <c r="K45" i="156" s="1"/>
  <c r="I45" i="156"/>
  <c r="D45" i="156"/>
  <c r="E45" i="156"/>
  <c r="I44" i="156"/>
  <c r="H44" i="156"/>
  <c r="N44" i="156"/>
  <c r="K44" i="156" s="1"/>
  <c r="E44" i="156"/>
  <c r="D44" i="156"/>
  <c r="N43" i="156"/>
  <c r="K43" i="156" s="1"/>
  <c r="I43" i="156"/>
  <c r="D43" i="156"/>
  <c r="E43" i="156"/>
  <c r="I42" i="156"/>
  <c r="H42" i="156"/>
  <c r="N42" i="156"/>
  <c r="K42" i="156" s="1"/>
  <c r="E42" i="156"/>
  <c r="D42" i="156"/>
  <c r="H41" i="156"/>
  <c r="I41" i="156"/>
  <c r="D41" i="156"/>
  <c r="E41" i="156"/>
  <c r="I40" i="156"/>
  <c r="H40" i="156"/>
  <c r="N40" i="156"/>
  <c r="K40" i="156" s="1"/>
  <c r="E40" i="156"/>
  <c r="D40" i="156"/>
  <c r="N39" i="156"/>
  <c r="K39" i="156" s="1"/>
  <c r="I39" i="156"/>
  <c r="D39" i="156"/>
  <c r="E39" i="156"/>
  <c r="I38" i="156"/>
  <c r="H38" i="156"/>
  <c r="N38" i="156"/>
  <c r="K38" i="156" s="1"/>
  <c r="E38" i="156"/>
  <c r="D38" i="156"/>
  <c r="N37" i="156"/>
  <c r="K37" i="156" s="1"/>
  <c r="I37" i="156"/>
  <c r="D37" i="156"/>
  <c r="E37" i="156"/>
  <c r="I36" i="156"/>
  <c r="H36" i="156"/>
  <c r="N36" i="156"/>
  <c r="K36" i="156" s="1"/>
  <c r="E36" i="156"/>
  <c r="D36" i="156"/>
  <c r="H35" i="156"/>
  <c r="I35" i="156"/>
  <c r="D35" i="156"/>
  <c r="E35" i="156"/>
  <c r="I34" i="156"/>
  <c r="H34" i="156"/>
  <c r="N34" i="156"/>
  <c r="K34" i="156" s="1"/>
  <c r="E34" i="156"/>
  <c r="D34" i="156"/>
  <c r="N33" i="156"/>
  <c r="K33" i="156" s="1"/>
  <c r="I33" i="156"/>
  <c r="D33" i="156"/>
  <c r="E33" i="156"/>
  <c r="I32" i="156"/>
  <c r="H32" i="156"/>
  <c r="N32" i="156"/>
  <c r="K32" i="156" s="1"/>
  <c r="E32" i="156"/>
  <c r="D32" i="156"/>
  <c r="H31" i="156"/>
  <c r="I31" i="156"/>
  <c r="D31" i="156"/>
  <c r="E31" i="156"/>
  <c r="I30" i="156"/>
  <c r="H30" i="156"/>
  <c r="N30" i="156"/>
  <c r="K30" i="156" s="1"/>
  <c r="E30" i="156"/>
  <c r="D30" i="156"/>
  <c r="H29" i="156"/>
  <c r="I29" i="156"/>
  <c r="D29" i="156"/>
  <c r="E29" i="156"/>
  <c r="I28" i="156"/>
  <c r="H28" i="156"/>
  <c r="N28" i="156"/>
  <c r="K28" i="156" s="1"/>
  <c r="E28" i="156"/>
  <c r="D28" i="156"/>
  <c r="N27" i="156"/>
  <c r="K27" i="156" s="1"/>
  <c r="I27" i="156"/>
  <c r="D27" i="156"/>
  <c r="E27" i="156"/>
  <c r="I26" i="156"/>
  <c r="H26" i="156"/>
  <c r="N26" i="156"/>
  <c r="K26" i="156" s="1"/>
  <c r="E26" i="156"/>
  <c r="D26" i="156"/>
  <c r="I25" i="156"/>
  <c r="D25" i="156"/>
  <c r="E25" i="156"/>
  <c r="I24" i="156"/>
  <c r="H24" i="156"/>
  <c r="N24" i="156"/>
  <c r="K24" i="156" s="1"/>
  <c r="E24" i="156"/>
  <c r="D24" i="156"/>
  <c r="H23" i="156"/>
  <c r="I23" i="156"/>
  <c r="D23" i="156"/>
  <c r="E23" i="156"/>
  <c r="I22" i="156"/>
  <c r="H22" i="156"/>
  <c r="N22" i="156"/>
  <c r="K22" i="156" s="1"/>
  <c r="E22" i="156"/>
  <c r="D22" i="156"/>
  <c r="N21" i="156"/>
  <c r="K21" i="156" s="1"/>
  <c r="H21" i="156"/>
  <c r="D21" i="156"/>
  <c r="E21" i="156"/>
  <c r="I20" i="156"/>
  <c r="H20" i="156"/>
  <c r="N20" i="156"/>
  <c r="K20" i="156" s="1"/>
  <c r="E20" i="156"/>
  <c r="D20" i="156"/>
  <c r="N19" i="156"/>
  <c r="K19" i="156" s="1"/>
  <c r="H19" i="156"/>
  <c r="I19" i="156"/>
  <c r="D19" i="156"/>
  <c r="E19" i="156"/>
  <c r="I18" i="156"/>
  <c r="H18" i="156"/>
  <c r="N18" i="156"/>
  <c r="K18" i="156" s="1"/>
  <c r="E18" i="156"/>
  <c r="D18" i="156"/>
  <c r="H17" i="156"/>
  <c r="I17" i="156"/>
  <c r="D17" i="156"/>
  <c r="E17" i="156"/>
  <c r="I16" i="156"/>
  <c r="H16" i="156"/>
  <c r="N16" i="156"/>
  <c r="K16" i="156" s="1"/>
  <c r="E16" i="156"/>
  <c r="D16" i="156"/>
  <c r="H15" i="156"/>
  <c r="D15" i="156"/>
  <c r="E15" i="156"/>
  <c r="I14" i="156"/>
  <c r="H14" i="156"/>
  <c r="N14" i="156"/>
  <c r="K14" i="156" s="1"/>
  <c r="E14" i="156"/>
  <c r="D14" i="156"/>
  <c r="N13" i="156"/>
  <c r="K13" i="156" s="1"/>
  <c r="H13" i="156"/>
  <c r="D13" i="156"/>
  <c r="E13" i="156"/>
  <c r="I12" i="156"/>
  <c r="H12" i="156"/>
  <c r="N12" i="156"/>
  <c r="K12" i="156" s="1"/>
  <c r="E12" i="156"/>
  <c r="D12" i="156"/>
  <c r="N11" i="156"/>
  <c r="K11" i="156" s="1"/>
  <c r="H11" i="156"/>
  <c r="I11" i="156"/>
  <c r="D11" i="156"/>
  <c r="E11" i="156"/>
  <c r="I10" i="156"/>
  <c r="H10" i="156"/>
  <c r="N10" i="156"/>
  <c r="K10" i="156" s="1"/>
  <c r="E10" i="156"/>
  <c r="D10" i="156"/>
  <c r="H9" i="156"/>
  <c r="I9" i="156"/>
  <c r="D9" i="156"/>
  <c r="E9" i="156"/>
  <c r="I8" i="156"/>
  <c r="H8" i="156"/>
  <c r="N8" i="156"/>
  <c r="K8" i="156" s="1"/>
  <c r="E8" i="156"/>
  <c r="D8" i="156"/>
  <c r="H7" i="156"/>
  <c r="I7" i="156"/>
  <c r="D7" i="156"/>
  <c r="E7" i="156"/>
  <c r="I6" i="156"/>
  <c r="H6" i="156"/>
  <c r="F52" i="156"/>
  <c r="E6" i="156"/>
  <c r="D6" i="156"/>
  <c r="B52" i="156"/>
  <c r="N25" i="156" l="1"/>
  <c r="K25" i="156" s="1"/>
  <c r="H25" i="156"/>
  <c r="C52" i="156"/>
  <c r="D52" i="156" s="1"/>
  <c r="G52" i="156"/>
  <c r="H52" i="156" s="1"/>
  <c r="N9" i="156"/>
  <c r="K9" i="156" s="1"/>
  <c r="I13" i="156"/>
  <c r="N17" i="156"/>
  <c r="K17" i="156" s="1"/>
  <c r="I21" i="156"/>
  <c r="N7" i="156"/>
  <c r="K7" i="156" s="1"/>
  <c r="N15" i="156"/>
  <c r="K15" i="156" s="1"/>
  <c r="N23" i="156"/>
  <c r="K23" i="156" s="1"/>
  <c r="I15" i="156"/>
  <c r="N31" i="156"/>
  <c r="K31" i="156" s="1"/>
  <c r="N35" i="156"/>
  <c r="K35" i="156" s="1"/>
  <c r="N41" i="156"/>
  <c r="K41" i="156" s="1"/>
  <c r="N29" i="156"/>
  <c r="K29" i="156" s="1"/>
  <c r="H27" i="156"/>
  <c r="H33" i="156"/>
  <c r="H37" i="156"/>
  <c r="H39" i="156"/>
  <c r="H43" i="156"/>
  <c r="H45" i="156"/>
  <c r="H47" i="156"/>
  <c r="H49" i="156"/>
  <c r="H51" i="156"/>
  <c r="N6" i="156"/>
  <c r="I52" i="156" l="1"/>
  <c r="N52" i="156"/>
  <c r="N57" i="156" s="1"/>
  <c r="K6" i="156"/>
  <c r="K52" i="156" s="1"/>
  <c r="E52" i="156"/>
  <c r="E34" i="151" l="1"/>
  <c r="D34" i="151"/>
  <c r="E27" i="151"/>
  <c r="D27" i="151"/>
  <c r="D21" i="151"/>
  <c r="D26" i="151" s="1"/>
  <c r="D31" i="151" s="1"/>
  <c r="D38" i="151" s="1"/>
  <c r="D19" i="151"/>
  <c r="E18" i="151"/>
  <c r="E19" i="151" s="1"/>
  <c r="E21" i="151" s="1"/>
  <c r="E26" i="151" s="1"/>
  <c r="E31" i="151" s="1"/>
  <c r="E38" i="151" s="1"/>
  <c r="F73" i="150"/>
  <c r="F64" i="150"/>
  <c r="E64" i="150"/>
  <c r="E73" i="150" s="1"/>
  <c r="E74" i="150" s="1"/>
  <c r="D64" i="150"/>
  <c r="D73" i="150" s="1"/>
  <c r="F62" i="150"/>
  <c r="E62" i="150"/>
  <c r="D62" i="150"/>
  <c r="D57" i="150"/>
  <c r="D58" i="150" s="1"/>
  <c r="F55" i="150"/>
  <c r="F58" i="150" s="1"/>
  <c r="E55" i="150"/>
  <c r="E58" i="150" s="1"/>
  <c r="D55" i="150"/>
  <c r="F47" i="150"/>
  <c r="E47" i="150"/>
  <c r="D47" i="150"/>
  <c r="E44" i="150"/>
  <c r="F43" i="150"/>
  <c r="F44" i="150" s="1"/>
  <c r="E43" i="150"/>
  <c r="D43" i="150"/>
  <c r="D44" i="150" s="1"/>
  <c r="D32" i="150"/>
  <c r="F30" i="150"/>
  <c r="E30" i="150"/>
  <c r="D30" i="150"/>
  <c r="D74" i="150" l="1"/>
  <c r="F74" i="150"/>
  <c r="D10" i="148" l="1"/>
  <c r="D23" i="148" l="1"/>
  <c r="D32" i="147"/>
  <c r="D33" i="147"/>
  <c r="D22" i="148"/>
  <c r="M60" i="136" l="1"/>
  <c r="L60" i="136"/>
  <c r="I60" i="136"/>
  <c r="H60" i="136"/>
  <c r="E60" i="136"/>
  <c r="D60" i="136"/>
  <c r="M59" i="136"/>
  <c r="L59" i="136"/>
  <c r="I59" i="136"/>
  <c r="H59" i="136"/>
  <c r="E59" i="136"/>
  <c r="D59" i="136"/>
  <c r="M58" i="136"/>
  <c r="L58" i="136"/>
  <c r="I58" i="136"/>
  <c r="H58" i="136"/>
  <c r="E58" i="136"/>
  <c r="D58" i="136"/>
  <c r="M57" i="136"/>
  <c r="L57" i="136"/>
  <c r="I57" i="136"/>
  <c r="G57" i="136"/>
  <c r="H57" i="136" s="1"/>
  <c r="F57" i="136"/>
  <c r="E57" i="136"/>
  <c r="C57" i="136"/>
  <c r="D57" i="136" s="1"/>
  <c r="B57" i="136"/>
  <c r="N56" i="136"/>
  <c r="K56" i="136" s="1"/>
  <c r="I56" i="136"/>
  <c r="H56" i="136"/>
  <c r="E56" i="136"/>
  <c r="D56" i="136"/>
  <c r="N55" i="136"/>
  <c r="K55" i="136"/>
  <c r="I55" i="136"/>
  <c r="H55" i="136"/>
  <c r="E55" i="136"/>
  <c r="D55" i="136"/>
  <c r="N54" i="136"/>
  <c r="K54" i="136" s="1"/>
  <c r="I54" i="136"/>
  <c r="H54" i="136"/>
  <c r="E54" i="136"/>
  <c r="D54" i="136"/>
  <c r="N53" i="136"/>
  <c r="K53" i="136"/>
  <c r="I53" i="136"/>
  <c r="H53" i="136"/>
  <c r="E53" i="136"/>
  <c r="D53" i="136"/>
  <c r="N52" i="136"/>
  <c r="K52" i="136" s="1"/>
  <c r="I52" i="136"/>
  <c r="H52" i="136"/>
  <c r="E52" i="136"/>
  <c r="D52" i="136"/>
  <c r="N51" i="136"/>
  <c r="K51" i="136"/>
  <c r="I51" i="136"/>
  <c r="H51" i="136"/>
  <c r="E51" i="136"/>
  <c r="D51" i="136"/>
  <c r="N50" i="136"/>
  <c r="K50" i="136" s="1"/>
  <c r="I50" i="136"/>
  <c r="H50" i="136"/>
  <c r="E50" i="136"/>
  <c r="D50" i="136"/>
  <c r="N49" i="136"/>
  <c r="K49" i="136"/>
  <c r="I49" i="136"/>
  <c r="H49" i="136"/>
  <c r="E49" i="136"/>
  <c r="D49" i="136"/>
  <c r="N48" i="136"/>
  <c r="K48" i="136" s="1"/>
  <c r="I48" i="136"/>
  <c r="H48" i="136"/>
  <c r="E48" i="136"/>
  <c r="D48" i="136"/>
  <c r="N47" i="136"/>
  <c r="K47" i="136"/>
  <c r="I47" i="136"/>
  <c r="H47" i="136"/>
  <c r="E47" i="136"/>
  <c r="D47" i="136"/>
  <c r="O46" i="136"/>
  <c r="K46" i="136" s="1"/>
  <c r="I46" i="136"/>
  <c r="H46" i="136"/>
  <c r="E46" i="136"/>
  <c r="D46" i="136"/>
  <c r="N45" i="136"/>
  <c r="K45" i="136"/>
  <c r="I45" i="136"/>
  <c r="H45" i="136"/>
  <c r="E45" i="136"/>
  <c r="D45" i="136"/>
  <c r="N44" i="136"/>
  <c r="K44" i="136" s="1"/>
  <c r="I44" i="136"/>
  <c r="H44" i="136"/>
  <c r="E44" i="136"/>
  <c r="D44" i="136"/>
  <c r="N43" i="136"/>
  <c r="K43" i="136"/>
  <c r="I43" i="136"/>
  <c r="H43" i="136"/>
  <c r="E43" i="136"/>
  <c r="D43" i="136"/>
  <c r="N42" i="136"/>
  <c r="K42" i="136" s="1"/>
  <c r="I42" i="136"/>
  <c r="H42" i="136"/>
  <c r="E42" i="136"/>
  <c r="D42" i="136"/>
  <c r="N41" i="136"/>
  <c r="K41" i="136"/>
  <c r="I41" i="136"/>
  <c r="H41" i="136"/>
  <c r="E41" i="136"/>
  <c r="D41" i="136"/>
  <c r="N40" i="136"/>
  <c r="K40" i="136" s="1"/>
  <c r="I40" i="136"/>
  <c r="H40" i="136"/>
  <c r="E40" i="136"/>
  <c r="D40" i="136"/>
  <c r="N39" i="136"/>
  <c r="K39" i="136"/>
  <c r="I39" i="136"/>
  <c r="H39" i="136"/>
  <c r="E39" i="136"/>
  <c r="D39" i="136"/>
  <c r="N38" i="136"/>
  <c r="K38" i="136" s="1"/>
  <c r="I38" i="136"/>
  <c r="H38" i="136"/>
  <c r="E38" i="136"/>
  <c r="D38" i="136"/>
  <c r="N37" i="136"/>
  <c r="K37" i="136"/>
  <c r="I37" i="136"/>
  <c r="H37" i="136"/>
  <c r="E37" i="136"/>
  <c r="D37" i="136"/>
  <c r="N36" i="136"/>
  <c r="K36" i="136" s="1"/>
  <c r="I36" i="136"/>
  <c r="H36" i="136"/>
  <c r="E36" i="136"/>
  <c r="D36" i="136"/>
  <c r="N35" i="136"/>
  <c r="K35" i="136" s="1"/>
  <c r="I35" i="136"/>
  <c r="H35" i="136"/>
  <c r="E35" i="136"/>
  <c r="D35" i="136"/>
  <c r="N34" i="136"/>
  <c r="K34" i="136" s="1"/>
  <c r="I34" i="136"/>
  <c r="H34" i="136"/>
  <c r="E34" i="136"/>
  <c r="D34" i="136"/>
  <c r="N33" i="136"/>
  <c r="K33" i="136" s="1"/>
  <c r="I33" i="136"/>
  <c r="H33" i="136"/>
  <c r="E33" i="136"/>
  <c r="D33" i="136"/>
  <c r="N32" i="136"/>
  <c r="K32" i="136" s="1"/>
  <c r="I32" i="136"/>
  <c r="H32" i="136"/>
  <c r="E32" i="136"/>
  <c r="D32" i="136"/>
  <c r="N31" i="136"/>
  <c r="K31" i="136" s="1"/>
  <c r="I31" i="136"/>
  <c r="H31" i="136"/>
  <c r="E31" i="136"/>
  <c r="D31" i="136"/>
  <c r="N30" i="136"/>
  <c r="K30" i="136" s="1"/>
  <c r="I30" i="136"/>
  <c r="H30" i="136"/>
  <c r="E30" i="136"/>
  <c r="D30" i="136"/>
  <c r="N29" i="136"/>
  <c r="K29" i="136" s="1"/>
  <c r="I29" i="136"/>
  <c r="H29" i="136"/>
  <c r="E29" i="136"/>
  <c r="D29" i="136"/>
  <c r="N28" i="136"/>
  <c r="K28" i="136" s="1"/>
  <c r="I28" i="136"/>
  <c r="H28" i="136"/>
  <c r="E28" i="136"/>
  <c r="D28" i="136"/>
  <c r="N27" i="136"/>
  <c r="K27" i="136" s="1"/>
  <c r="I27" i="136"/>
  <c r="H27" i="136"/>
  <c r="E27" i="136"/>
  <c r="D27" i="136"/>
  <c r="N26" i="136"/>
  <c r="K26" i="136" s="1"/>
  <c r="I26" i="136"/>
  <c r="H26" i="136"/>
  <c r="E26" i="136"/>
  <c r="D26" i="136"/>
  <c r="N25" i="136"/>
  <c r="K25" i="136" s="1"/>
  <c r="I25" i="136"/>
  <c r="H25" i="136"/>
  <c r="E25" i="136"/>
  <c r="D25" i="136"/>
  <c r="N24" i="136"/>
  <c r="K24" i="136" s="1"/>
  <c r="I24" i="136"/>
  <c r="H24" i="136"/>
  <c r="E24" i="136"/>
  <c r="D24" i="136"/>
  <c r="N23" i="136"/>
  <c r="K23" i="136" s="1"/>
  <c r="I23" i="136"/>
  <c r="H23" i="136"/>
  <c r="E23" i="136"/>
  <c r="D23" i="136"/>
  <c r="N22" i="136"/>
  <c r="K22" i="136" s="1"/>
  <c r="I22" i="136"/>
  <c r="H22" i="136"/>
  <c r="E22" i="136"/>
  <c r="D22" i="136"/>
  <c r="N21" i="136"/>
  <c r="K21" i="136" s="1"/>
  <c r="I21" i="136"/>
  <c r="H21" i="136"/>
  <c r="E21" i="136"/>
  <c r="D21" i="136"/>
  <c r="N20" i="136"/>
  <c r="K20" i="136" s="1"/>
  <c r="I20" i="136"/>
  <c r="H20" i="136"/>
  <c r="E20" i="136"/>
  <c r="D20" i="136"/>
  <c r="N19" i="136"/>
  <c r="K19" i="136" s="1"/>
  <c r="I19" i="136"/>
  <c r="H19" i="136"/>
  <c r="E19" i="136"/>
  <c r="D19" i="136"/>
  <c r="N18" i="136"/>
  <c r="K18" i="136" s="1"/>
  <c r="I18" i="136"/>
  <c r="H18" i="136"/>
  <c r="E18" i="136"/>
  <c r="D18" i="136"/>
  <c r="N17" i="136"/>
  <c r="K17" i="136" s="1"/>
  <c r="I17" i="136"/>
  <c r="H17" i="136"/>
  <c r="E17" i="136"/>
  <c r="D17" i="136"/>
  <c r="N16" i="136"/>
  <c r="K16" i="136" s="1"/>
  <c r="I16" i="136"/>
  <c r="H16" i="136"/>
  <c r="E16" i="136"/>
  <c r="D16" i="136"/>
  <c r="N15" i="136"/>
  <c r="K15" i="136" s="1"/>
  <c r="I15" i="136"/>
  <c r="H15" i="136"/>
  <c r="E15" i="136"/>
  <c r="D15" i="136"/>
  <c r="N14" i="136"/>
  <c r="K14" i="136" s="1"/>
  <c r="I14" i="136"/>
  <c r="H14" i="136"/>
  <c r="E14" i="136"/>
  <c r="D14" i="136"/>
  <c r="N13" i="136"/>
  <c r="K13" i="136" s="1"/>
  <c r="I13" i="136"/>
  <c r="H13" i="136"/>
  <c r="E13" i="136"/>
  <c r="D13" i="136"/>
  <c r="N12" i="136"/>
  <c r="K12" i="136" s="1"/>
  <c r="I12" i="136"/>
  <c r="H12" i="136"/>
  <c r="E12" i="136"/>
  <c r="D12" i="136"/>
  <c r="N11" i="136"/>
  <c r="K11" i="136" s="1"/>
  <c r="I11" i="136"/>
  <c r="H11" i="136"/>
  <c r="E11" i="136"/>
  <c r="D11" i="136"/>
  <c r="N10" i="136"/>
  <c r="K10" i="136" s="1"/>
  <c r="I10" i="136"/>
  <c r="H10" i="136"/>
  <c r="E10" i="136"/>
  <c r="D10" i="136"/>
  <c r="N9" i="136"/>
  <c r="K9" i="136" s="1"/>
  <c r="I9" i="136"/>
  <c r="H9" i="136"/>
  <c r="E9" i="136"/>
  <c r="D9" i="136"/>
  <c r="N8" i="136"/>
  <c r="K8" i="136" s="1"/>
  <c r="I8" i="136"/>
  <c r="H8" i="136"/>
  <c r="E8" i="136"/>
  <c r="D8" i="136"/>
  <c r="N7" i="136"/>
  <c r="K7" i="136" s="1"/>
  <c r="I7" i="136"/>
  <c r="H7" i="136"/>
  <c r="E7" i="136"/>
  <c r="D7" i="136"/>
  <c r="N6" i="136"/>
  <c r="K6" i="136" s="1"/>
  <c r="I6" i="136"/>
  <c r="H6" i="136"/>
  <c r="E6" i="136"/>
  <c r="D6" i="136"/>
  <c r="K57" i="136" l="1"/>
  <c r="O57" i="136"/>
  <c r="N57" i="136"/>
  <c r="B5" i="146" l="1"/>
  <c r="B6" i="146"/>
  <c r="A9" i="146"/>
  <c r="E9" i="146"/>
  <c r="J9" i="146"/>
  <c r="R9" i="146"/>
  <c r="Z9" i="146"/>
  <c r="AH9" i="146"/>
  <c r="AP9" i="146"/>
  <c r="AX9" i="146"/>
  <c r="BF9" i="146"/>
  <c r="BN9" i="146"/>
  <c r="BV9" i="146"/>
  <c r="CD9" i="146"/>
  <c r="CL9" i="146"/>
  <c r="CT9" i="146"/>
  <c r="DC9" i="146"/>
  <c r="DG9" i="146"/>
  <c r="DK9" i="146"/>
  <c r="EA9" i="146"/>
  <c r="EE9" i="146"/>
  <c r="EI9" i="146"/>
  <c r="EY9" i="146"/>
  <c r="FC9" i="146"/>
  <c r="FG9" i="146"/>
  <c r="FW9" i="146"/>
  <c r="GA9" i="146"/>
  <c r="GE9" i="146"/>
  <c r="GV9" i="146"/>
  <c r="HL9" i="146"/>
  <c r="HP9" i="146"/>
  <c r="HU9" i="146"/>
  <c r="HV9" i="146"/>
  <c r="HX9" i="146"/>
  <c r="F11" i="146"/>
  <c r="B12" i="146"/>
  <c r="C12" i="146" s="1"/>
  <c r="E12" i="146" s="1"/>
  <c r="F12" i="146" s="1"/>
  <c r="G12" i="146" s="1"/>
  <c r="H12" i="146" s="1"/>
  <c r="J12" i="146" s="1"/>
  <c r="K12" i="146" s="1"/>
  <c r="L12" i="146" s="1"/>
  <c r="M12" i="146" s="1"/>
  <c r="N12" i="146" s="1"/>
  <c r="O12" i="146" s="1"/>
  <c r="P12" i="146" s="1"/>
  <c r="Q12" i="146" s="1"/>
  <c r="R12" i="146" s="1"/>
  <c r="S12" i="146" s="1"/>
  <c r="T12" i="146" s="1"/>
  <c r="U12" i="146" s="1"/>
  <c r="V12" i="146" s="1"/>
  <c r="W12" i="146" s="1"/>
  <c r="X12" i="146" s="1"/>
  <c r="Y12" i="146" s="1"/>
  <c r="Z12" i="146" s="1"/>
  <c r="AA12" i="146" s="1"/>
  <c r="AB12" i="146" s="1"/>
  <c r="AC12" i="146" s="1"/>
  <c r="AD12" i="146" s="1"/>
  <c r="AE12" i="146" s="1"/>
  <c r="AF12" i="146" s="1"/>
  <c r="AG12" i="146" s="1"/>
  <c r="AH12" i="146" s="1"/>
  <c r="AI12" i="146" s="1"/>
  <c r="AJ12" i="146" s="1"/>
  <c r="AK12" i="146" s="1"/>
  <c r="AL12" i="146" s="1"/>
  <c r="AM12" i="146" s="1"/>
  <c r="AN12" i="146" s="1"/>
  <c r="AO12" i="146" s="1"/>
  <c r="AP12" i="146" s="1"/>
  <c r="AQ12" i="146" s="1"/>
  <c r="AR12" i="146" s="1"/>
  <c r="AS12" i="146" s="1"/>
  <c r="AT12" i="146" s="1"/>
  <c r="AU12" i="146" s="1"/>
  <c r="AV12" i="146" s="1"/>
  <c r="AW12" i="146" s="1"/>
  <c r="AX12" i="146" s="1"/>
  <c r="AY12" i="146" s="1"/>
  <c r="AZ12" i="146" s="1"/>
  <c r="BA12" i="146" s="1"/>
  <c r="BB12" i="146" s="1"/>
  <c r="BC12" i="146" s="1"/>
  <c r="BD12" i="146" s="1"/>
  <c r="BE12" i="146" s="1"/>
  <c r="BF12" i="146" s="1"/>
  <c r="BG12" i="146" s="1"/>
  <c r="BH12" i="146" s="1"/>
  <c r="BI12" i="146" s="1"/>
  <c r="BJ12" i="146" s="1"/>
  <c r="BK12" i="146" s="1"/>
  <c r="BL12" i="146" s="1"/>
  <c r="BM12" i="146" s="1"/>
  <c r="BN12" i="146" s="1"/>
  <c r="BO12" i="146" s="1"/>
  <c r="BP12" i="146" s="1"/>
  <c r="BQ12" i="146" s="1"/>
  <c r="BR12" i="146" s="1"/>
  <c r="BS12" i="146" s="1"/>
  <c r="BT12" i="146" s="1"/>
  <c r="BU12" i="146" s="1"/>
  <c r="BV12" i="146" s="1"/>
  <c r="BW12" i="146" s="1"/>
  <c r="BX12" i="146" s="1"/>
  <c r="BY12" i="146" s="1"/>
  <c r="BZ12" i="146" s="1"/>
  <c r="CA12" i="146" s="1"/>
  <c r="CB12" i="146" s="1"/>
  <c r="CC12" i="146" s="1"/>
  <c r="CD12" i="146" s="1"/>
  <c r="CE12" i="146" s="1"/>
  <c r="CF12" i="146" s="1"/>
  <c r="CG12" i="146" s="1"/>
  <c r="CH12" i="146" s="1"/>
  <c r="CI12" i="146" s="1"/>
  <c r="CJ12" i="146" s="1"/>
  <c r="CK12" i="146" s="1"/>
  <c r="CL12" i="146" s="1"/>
  <c r="CM12" i="146" s="1"/>
  <c r="CN12" i="146" s="1"/>
  <c r="CO12" i="146" s="1"/>
  <c r="CP12" i="146" s="1"/>
  <c r="CQ12" i="146" s="1"/>
  <c r="CR12" i="146" s="1"/>
  <c r="CS12" i="146" s="1"/>
  <c r="CT12" i="146" s="1"/>
  <c r="CU12" i="146" s="1"/>
  <c r="CV12" i="146" s="1"/>
  <c r="CW12" i="146" s="1"/>
  <c r="CX12" i="146" s="1"/>
  <c r="CY12" i="146" s="1"/>
  <c r="CZ12" i="146" s="1"/>
  <c r="DA12" i="146" s="1"/>
  <c r="DC12" i="146" s="1"/>
  <c r="DD12" i="146" s="1"/>
  <c r="DE12" i="146" s="1"/>
  <c r="DF12" i="146" s="1"/>
  <c r="DG12" i="146" s="1"/>
  <c r="DH12" i="146" s="1"/>
  <c r="DI12" i="146" s="1"/>
  <c r="DJ12" i="146" s="1"/>
  <c r="DK12" i="146" s="1"/>
  <c r="DL12" i="146" s="1"/>
  <c r="DM12" i="146" s="1"/>
  <c r="DN12" i="146" s="1"/>
  <c r="DO12" i="146" s="1"/>
  <c r="DP12" i="146" s="1"/>
  <c r="DQ12" i="146" s="1"/>
  <c r="DR12" i="146" s="1"/>
  <c r="DS12" i="146" s="1"/>
  <c r="DT12" i="146" s="1"/>
  <c r="DU12" i="146" s="1"/>
  <c r="DV12" i="146" s="1"/>
  <c r="DW12" i="146" s="1"/>
  <c r="DX12" i="146" s="1"/>
  <c r="DY12" i="146" s="1"/>
  <c r="DZ12" i="146" s="1"/>
  <c r="EA12" i="146" s="1"/>
  <c r="EB12" i="146" s="1"/>
  <c r="EC12" i="146" s="1"/>
  <c r="ED12" i="146" s="1"/>
  <c r="EE12" i="146" s="1"/>
  <c r="EF12" i="146" s="1"/>
  <c r="EG12" i="146" s="1"/>
  <c r="EH12" i="146" s="1"/>
  <c r="EI12" i="146" s="1"/>
  <c r="EJ12" i="146" s="1"/>
  <c r="EK12" i="146" s="1"/>
  <c r="EL12" i="146" s="1"/>
  <c r="EM12" i="146" s="1"/>
  <c r="EN12" i="146" s="1"/>
  <c r="EO12" i="146" s="1"/>
  <c r="EP12" i="146" s="1"/>
  <c r="EQ12" i="146" s="1"/>
  <c r="ER12" i="146" s="1"/>
  <c r="ES12" i="146" s="1"/>
  <c r="ET12" i="146" s="1"/>
  <c r="EU12" i="146" s="1"/>
  <c r="EV12" i="146" s="1"/>
  <c r="EW12" i="146" s="1"/>
  <c r="EX12" i="146" s="1"/>
  <c r="EY12" i="146" s="1"/>
  <c r="EZ12" i="146" s="1"/>
  <c r="FA12" i="146" s="1"/>
  <c r="FB12" i="146" s="1"/>
  <c r="FC12" i="146" s="1"/>
  <c r="FD12" i="146" s="1"/>
  <c r="FE12" i="146" s="1"/>
  <c r="FF12" i="146" s="1"/>
  <c r="FG12" i="146" s="1"/>
  <c r="FH12" i="146" s="1"/>
  <c r="FI12" i="146" s="1"/>
  <c r="FJ12" i="146" s="1"/>
  <c r="FK12" i="146" s="1"/>
  <c r="FL12" i="146" s="1"/>
  <c r="FM12" i="146" s="1"/>
  <c r="FN12" i="146" s="1"/>
  <c r="FO12" i="146" s="1"/>
  <c r="FP12" i="146" s="1"/>
  <c r="FQ12" i="146" s="1"/>
  <c r="FR12" i="146" s="1"/>
  <c r="FS12" i="146" s="1"/>
  <c r="FT12" i="146" s="1"/>
  <c r="FU12" i="146" s="1"/>
  <c r="FV12" i="146" s="1"/>
  <c r="FW12" i="146" s="1"/>
  <c r="FX12" i="146" s="1"/>
  <c r="FY12" i="146" s="1"/>
  <c r="FZ12" i="146" s="1"/>
  <c r="GA12" i="146" s="1"/>
  <c r="GB12" i="146" s="1"/>
  <c r="GC12" i="146" s="1"/>
  <c r="GD12" i="146" s="1"/>
  <c r="GE12" i="146" s="1"/>
  <c r="GF12" i="146" s="1"/>
  <c r="GG12" i="146" s="1"/>
  <c r="GH12" i="146" s="1"/>
  <c r="GI12" i="146" s="1"/>
  <c r="GJ12" i="146" s="1"/>
  <c r="GK12" i="146" s="1"/>
  <c r="GL12" i="146" s="1"/>
  <c r="GM12" i="146" s="1"/>
  <c r="GN12" i="146" s="1"/>
  <c r="GO12" i="146" s="1"/>
  <c r="GP12" i="146" s="1"/>
  <c r="GQ12" i="146" s="1"/>
  <c r="GR12" i="146" s="1"/>
  <c r="GS12" i="146" s="1"/>
  <c r="GT12" i="146" s="1"/>
  <c r="GV12" i="146" s="1"/>
  <c r="GW12" i="146" s="1"/>
  <c r="GX12" i="146" s="1"/>
  <c r="GY12" i="146" s="1"/>
  <c r="GZ12" i="146" s="1"/>
  <c r="HA12" i="146" s="1"/>
  <c r="HB12" i="146" s="1"/>
  <c r="HC12" i="146" s="1"/>
  <c r="HD12" i="146" s="1"/>
  <c r="HE12" i="146" s="1"/>
  <c r="HF12" i="146" s="1"/>
  <c r="HG12" i="146" s="1"/>
  <c r="HH12" i="146" s="1"/>
  <c r="HI12" i="146" s="1"/>
  <c r="HJ12" i="146" s="1"/>
  <c r="HK12" i="146" s="1"/>
  <c r="HL12" i="146" s="1"/>
  <c r="HM12" i="146" s="1"/>
  <c r="HN12" i="146" s="1"/>
  <c r="HO12" i="146" s="1"/>
  <c r="HP12" i="146" s="1"/>
  <c r="HQ12" i="146" s="1"/>
  <c r="HR12" i="146" s="1"/>
  <c r="HS12" i="146" s="1"/>
  <c r="HU12" i="146" s="1"/>
  <c r="HV12" i="146" s="1"/>
  <c r="HX12" i="146" s="1"/>
  <c r="HY12" i="146" s="1"/>
  <c r="HZ12" i="146" s="1"/>
  <c r="IA12" i="146" s="1"/>
  <c r="IB12" i="146" s="1"/>
  <c r="IC12" i="146" s="1"/>
  <c r="ID12" i="146" s="1"/>
  <c r="IE12" i="146" s="1"/>
  <c r="IF12" i="146" s="1"/>
  <c r="IG12" i="146" s="1"/>
  <c r="IH12" i="146" s="1"/>
  <c r="II12" i="146" s="1"/>
  <c r="A15" i="146"/>
  <c r="A16" i="146"/>
  <c r="E16" i="146"/>
  <c r="E15" i="146" s="1"/>
  <c r="F16" i="146"/>
  <c r="G16" i="146" s="1"/>
  <c r="J16" i="146"/>
  <c r="J15" i="146" s="1"/>
  <c r="L16" i="146"/>
  <c r="L15" i="146" s="1"/>
  <c r="M16" i="146"/>
  <c r="M15" i="146" s="1"/>
  <c r="O16" i="146"/>
  <c r="R16" i="146"/>
  <c r="R15" i="146" s="1"/>
  <c r="T16" i="146"/>
  <c r="T15" i="146" s="1"/>
  <c r="U16" i="146"/>
  <c r="U15" i="146" s="1"/>
  <c r="W16" i="146"/>
  <c r="Z16" i="146"/>
  <c r="Z15" i="146" s="1"/>
  <c r="AB16" i="146"/>
  <c r="AB15" i="146" s="1"/>
  <c r="AC16" i="146"/>
  <c r="AC15" i="146" s="1"/>
  <c r="AE16" i="146"/>
  <c r="AH16" i="146"/>
  <c r="AH15" i="146" s="1"/>
  <c r="AJ16" i="146"/>
  <c r="AJ15" i="146" s="1"/>
  <c r="AK16" i="146"/>
  <c r="AK15" i="146" s="1"/>
  <c r="AM16" i="146"/>
  <c r="AL16" i="146" s="1"/>
  <c r="AP16" i="146"/>
  <c r="AP15" i="146" s="1"/>
  <c r="AR16" i="146"/>
  <c r="AR15" i="146" s="1"/>
  <c r="AS16" i="146"/>
  <c r="AS15" i="146" s="1"/>
  <c r="AU16" i="146"/>
  <c r="AT16" i="146" s="1"/>
  <c r="AX16" i="146"/>
  <c r="AX15" i="146" s="1"/>
  <c r="AZ16" i="146"/>
  <c r="AZ15" i="146" s="1"/>
  <c r="BA16" i="146"/>
  <c r="BA15" i="146" s="1"/>
  <c r="BC16" i="146"/>
  <c r="BF16" i="146"/>
  <c r="BF15" i="146" s="1"/>
  <c r="BH16" i="146"/>
  <c r="BH15" i="146" s="1"/>
  <c r="FM15" i="146" s="1"/>
  <c r="BI16" i="146"/>
  <c r="BI15" i="146" s="1"/>
  <c r="BK16" i="146"/>
  <c r="BN16" i="146"/>
  <c r="BN15" i="146" s="1"/>
  <c r="BO16" i="146"/>
  <c r="BP16" i="146"/>
  <c r="BP15" i="146" s="1"/>
  <c r="BQ16" i="146"/>
  <c r="BQ15" i="146" s="1"/>
  <c r="BS16" i="146"/>
  <c r="BR16" i="146" s="1"/>
  <c r="BV16" i="146"/>
  <c r="BV15" i="146" s="1"/>
  <c r="BX16" i="146"/>
  <c r="BX15" i="146" s="1"/>
  <c r="BY16" i="146"/>
  <c r="BY15" i="146" s="1"/>
  <c r="CA16" i="146"/>
  <c r="BZ16" i="146" s="1"/>
  <c r="CD16" i="146"/>
  <c r="CD15" i="146" s="1"/>
  <c r="CF16" i="146"/>
  <c r="CF15" i="146" s="1"/>
  <c r="CG16" i="146"/>
  <c r="CG15" i="146" s="1"/>
  <c r="CI16" i="146"/>
  <c r="GN16" i="146" s="1"/>
  <c r="CL16" i="146"/>
  <c r="CL15" i="146" s="1"/>
  <c r="CN16" i="146"/>
  <c r="CN15" i="146" s="1"/>
  <c r="CO16" i="146"/>
  <c r="CO15" i="146" s="1"/>
  <c r="CQ16" i="146"/>
  <c r="CP16" i="146" s="1"/>
  <c r="CT16" i="146"/>
  <c r="CT15" i="146" s="1"/>
  <c r="CV16" i="146"/>
  <c r="CV15" i="146" s="1"/>
  <c r="CW16" i="146"/>
  <c r="CW15" i="146" s="1"/>
  <c r="CY16" i="146"/>
  <c r="CX16" i="146" s="1"/>
  <c r="DC16" i="146"/>
  <c r="DC15" i="146" s="1"/>
  <c r="DD16" i="146"/>
  <c r="DG16" i="146"/>
  <c r="DJ16" i="146" s="1"/>
  <c r="DH16" i="146"/>
  <c r="DK16" i="146"/>
  <c r="DL16" i="146"/>
  <c r="DO16" i="146"/>
  <c r="DQ16" i="146"/>
  <c r="DT16" i="146"/>
  <c r="DW16" i="146"/>
  <c r="DZ16" i="146" s="1"/>
  <c r="DX16" i="146"/>
  <c r="EE16" i="146"/>
  <c r="EF16" i="146"/>
  <c r="EI16" i="146"/>
  <c r="GV16" i="146" s="1"/>
  <c r="EJ16" i="146"/>
  <c r="EP16" i="146"/>
  <c r="EU16" i="146"/>
  <c r="EV16" i="146"/>
  <c r="FC16" i="146"/>
  <c r="FF16" i="146" s="1"/>
  <c r="FD16" i="146"/>
  <c r="FG16" i="146"/>
  <c r="FH16" i="146"/>
  <c r="FN16" i="146"/>
  <c r="FS16" i="146"/>
  <c r="FV16" i="146" s="1"/>
  <c r="FT16" i="146"/>
  <c r="GA16" i="146"/>
  <c r="GB16" i="146"/>
  <c r="GE16" i="146"/>
  <c r="GF16" i="146"/>
  <c r="GK16" i="146"/>
  <c r="GQ16" i="146"/>
  <c r="GR16" i="146"/>
  <c r="HH16" i="146"/>
  <c r="HK16" i="146" s="1"/>
  <c r="HP16" i="146"/>
  <c r="HS16" i="146" s="1"/>
  <c r="HQ16" i="146"/>
  <c r="A17" i="146"/>
  <c r="A18" i="146" s="1"/>
  <c r="G17" i="146"/>
  <c r="H17" i="146"/>
  <c r="K17" i="146"/>
  <c r="N17" i="146"/>
  <c r="DS17" i="146" s="1"/>
  <c r="P17" i="146"/>
  <c r="Q17" i="146"/>
  <c r="S17" i="146"/>
  <c r="V17" i="146"/>
  <c r="X17" i="146"/>
  <c r="Y17" i="146"/>
  <c r="AA17" i="146"/>
  <c r="AD17" i="146"/>
  <c r="AF17" i="146"/>
  <c r="AG17" i="146"/>
  <c r="AI17" i="146"/>
  <c r="EN17" i="146" s="1"/>
  <c r="AL17" i="146"/>
  <c r="AN17" i="146"/>
  <c r="AO17" i="146"/>
  <c r="AQ17" i="146"/>
  <c r="AT17" i="146"/>
  <c r="AV17" i="146"/>
  <c r="AW17" i="146"/>
  <c r="AY17" i="146"/>
  <c r="BB17" i="146"/>
  <c r="BD17" i="146"/>
  <c r="BE17" i="146"/>
  <c r="BG17" i="146"/>
  <c r="BJ17" i="146"/>
  <c r="BL17" i="146"/>
  <c r="BM17" i="146"/>
  <c r="BO17" i="146"/>
  <c r="BR17" i="146"/>
  <c r="BT17" i="146"/>
  <c r="BU17" i="146"/>
  <c r="BW17" i="146"/>
  <c r="BZ17" i="146"/>
  <c r="CB17" i="146"/>
  <c r="CC17" i="146"/>
  <c r="CE17" i="146"/>
  <c r="CH17" i="146"/>
  <c r="CJ17" i="146"/>
  <c r="CK17" i="146"/>
  <c r="CM17" i="146"/>
  <c r="CP17" i="146"/>
  <c r="CR17" i="146"/>
  <c r="CS17" i="146"/>
  <c r="CU17" i="146"/>
  <c r="CX17" i="146"/>
  <c r="CZ17" i="146"/>
  <c r="DA17" i="146"/>
  <c r="DE17" i="146"/>
  <c r="DF17" i="146"/>
  <c r="DH17" i="146"/>
  <c r="DM17" i="146"/>
  <c r="DN17" i="146"/>
  <c r="DO17" i="146"/>
  <c r="DP17" i="146"/>
  <c r="DQ17" i="146"/>
  <c r="DR17" i="146"/>
  <c r="DU17" i="146" s="1"/>
  <c r="DT17" i="146"/>
  <c r="DV17" i="146"/>
  <c r="DY17" i="146"/>
  <c r="DZ17" i="146"/>
  <c r="EA17" i="146"/>
  <c r="ED17" i="146" s="1"/>
  <c r="EB17" i="146"/>
  <c r="EG17" i="146"/>
  <c r="EH17" i="146"/>
  <c r="EJ17" i="146"/>
  <c r="EK17" i="146"/>
  <c r="EL17" i="146"/>
  <c r="EM17" i="146"/>
  <c r="EO17" i="146"/>
  <c r="EP17" i="146"/>
  <c r="ES17" i="146" s="1"/>
  <c r="EQ17" i="146"/>
  <c r="ER17" i="146"/>
  <c r="EW17" i="146"/>
  <c r="EX17" i="146"/>
  <c r="FD17" i="146"/>
  <c r="FE17" i="146"/>
  <c r="FF17" i="146"/>
  <c r="FH17" i="146"/>
  <c r="FI17" i="146"/>
  <c r="FJ17" i="146"/>
  <c r="FK17" i="146"/>
  <c r="FR17" i="146" s="1"/>
  <c r="FL17" i="146"/>
  <c r="FM17" i="146"/>
  <c r="FN17" i="146"/>
  <c r="FO17" i="146"/>
  <c r="FP17" i="146"/>
  <c r="FU17" i="146"/>
  <c r="FV17" i="146"/>
  <c r="GB17" i="146"/>
  <c r="GC17" i="146"/>
  <c r="GD17" i="146"/>
  <c r="GG17" i="146"/>
  <c r="GH17" i="146"/>
  <c r="GI17" i="146"/>
  <c r="GP17" i="146" s="1"/>
  <c r="GJ17" i="146"/>
  <c r="GK17" i="146"/>
  <c r="GL17" i="146"/>
  <c r="GO17" i="146" s="1"/>
  <c r="GM17" i="146"/>
  <c r="GN17" i="146"/>
  <c r="HE17" i="146" s="1"/>
  <c r="GS17" i="146"/>
  <c r="GT17" i="146"/>
  <c r="GV17" i="146"/>
  <c r="GW17" i="146"/>
  <c r="GX17" i="146"/>
  <c r="GY17" i="146"/>
  <c r="HB17" i="146"/>
  <c r="HC17" i="146"/>
  <c r="HH17" i="146"/>
  <c r="HI17" i="146"/>
  <c r="HJ17" i="146"/>
  <c r="HK17" i="146"/>
  <c r="HR17" i="146"/>
  <c r="HS17" i="146"/>
  <c r="HX17" i="146"/>
  <c r="IA17" i="146" s="1"/>
  <c r="HY17" i="146"/>
  <c r="HZ17" i="146"/>
  <c r="ID17" i="146"/>
  <c r="IG17" i="146"/>
  <c r="E18" i="146"/>
  <c r="H18" i="146" s="1"/>
  <c r="F18" i="146"/>
  <c r="HU18" i="146" s="1"/>
  <c r="G18" i="146"/>
  <c r="J18" i="146"/>
  <c r="Q18" i="146" s="1"/>
  <c r="L18" i="146"/>
  <c r="K18" i="146" s="1"/>
  <c r="M18" i="146"/>
  <c r="O18" i="146"/>
  <c r="N18" i="146" s="1"/>
  <c r="P18" i="146"/>
  <c r="R18" i="146"/>
  <c r="Y18" i="146" s="1"/>
  <c r="T18" i="146"/>
  <c r="S18" i="146" s="1"/>
  <c r="U18" i="146"/>
  <c r="W18" i="146"/>
  <c r="V18" i="146" s="1"/>
  <c r="X18" i="146"/>
  <c r="Z18" i="146"/>
  <c r="AG18" i="146" s="1"/>
  <c r="AB18" i="146"/>
  <c r="AA18" i="146" s="1"/>
  <c r="AC18" i="146"/>
  <c r="AE18" i="146"/>
  <c r="AD18" i="146" s="1"/>
  <c r="AF18" i="146"/>
  <c r="AH18" i="146"/>
  <c r="AO18" i="146" s="1"/>
  <c r="AJ18" i="146"/>
  <c r="AI18" i="146" s="1"/>
  <c r="EN18" i="146" s="1"/>
  <c r="AK18" i="146"/>
  <c r="AM18" i="146"/>
  <c r="AL18" i="146" s="1"/>
  <c r="AN18" i="146"/>
  <c r="AP18" i="146"/>
  <c r="AW18" i="146" s="1"/>
  <c r="AR18" i="146"/>
  <c r="AQ18" i="146" s="1"/>
  <c r="AS18" i="146"/>
  <c r="AU18" i="146"/>
  <c r="AT18" i="146" s="1"/>
  <c r="AV18" i="146"/>
  <c r="AX18" i="146"/>
  <c r="BE18" i="146" s="1"/>
  <c r="AZ18" i="146"/>
  <c r="AY18" i="146" s="1"/>
  <c r="BA18" i="146"/>
  <c r="BC18" i="146"/>
  <c r="BB18" i="146" s="1"/>
  <c r="BD18" i="146"/>
  <c r="BF18" i="146"/>
  <c r="BM18" i="146" s="1"/>
  <c r="BH18" i="146"/>
  <c r="BG18" i="146" s="1"/>
  <c r="FL18" i="146" s="1"/>
  <c r="BI18" i="146"/>
  <c r="BK18" i="146"/>
  <c r="BJ18" i="146" s="1"/>
  <c r="BL18" i="146"/>
  <c r="BN18" i="146"/>
  <c r="BU18" i="146" s="1"/>
  <c r="BP18" i="146"/>
  <c r="BO18" i="146" s="1"/>
  <c r="BQ18" i="146"/>
  <c r="BS18" i="146"/>
  <c r="BR18" i="146" s="1"/>
  <c r="BT18" i="146"/>
  <c r="BV18" i="146"/>
  <c r="CC18" i="146" s="1"/>
  <c r="BX18" i="146"/>
  <c r="BW18" i="146" s="1"/>
  <c r="BY18" i="146"/>
  <c r="CA18" i="146"/>
  <c r="BZ18" i="146" s="1"/>
  <c r="CB18" i="146"/>
  <c r="CD18" i="146"/>
  <c r="CK18" i="146" s="1"/>
  <c r="CF18" i="146"/>
  <c r="CE18" i="146" s="1"/>
  <c r="CG18" i="146"/>
  <c r="CI18" i="146"/>
  <c r="CH18" i="146" s="1"/>
  <c r="GM18" i="146" s="1"/>
  <c r="CJ18" i="146"/>
  <c r="CL18" i="146"/>
  <c r="CS18" i="146" s="1"/>
  <c r="CN18" i="146"/>
  <c r="CO18" i="146"/>
  <c r="CQ18" i="146"/>
  <c r="CP18" i="146" s="1"/>
  <c r="CR18" i="146"/>
  <c r="CT18" i="146"/>
  <c r="DA18" i="146" s="1"/>
  <c r="CV18" i="146"/>
  <c r="CU18" i="146" s="1"/>
  <c r="CW18" i="146"/>
  <c r="CY18" i="146"/>
  <c r="CX18" i="146" s="1"/>
  <c r="CZ18" i="146"/>
  <c r="DC18" i="146"/>
  <c r="DG18" i="146"/>
  <c r="DJ18" i="146" s="1"/>
  <c r="DH18" i="146"/>
  <c r="DI18" i="146"/>
  <c r="DK18" i="146"/>
  <c r="DN18" i="146" s="1"/>
  <c r="DL18" i="146"/>
  <c r="HY18" i="146" s="1"/>
  <c r="DM18" i="146"/>
  <c r="DO18" i="146"/>
  <c r="DV18" i="146" s="1"/>
  <c r="DR18" i="146"/>
  <c r="DT18" i="146"/>
  <c r="IG18" i="146" s="1"/>
  <c r="DU18" i="146"/>
  <c r="DW18" i="146"/>
  <c r="DZ18" i="146" s="1"/>
  <c r="DX18" i="146"/>
  <c r="DY18" i="146"/>
  <c r="EE18" i="146"/>
  <c r="EH18" i="146" s="1"/>
  <c r="EF18" i="146"/>
  <c r="EG18" i="146"/>
  <c r="EI18" i="146"/>
  <c r="EL18" i="146" s="1"/>
  <c r="EJ18" i="146"/>
  <c r="EK18" i="146"/>
  <c r="EM18" i="146"/>
  <c r="ET18" i="146" s="1"/>
  <c r="EO18" i="146"/>
  <c r="EP18" i="146"/>
  <c r="ER18" i="146"/>
  <c r="ES18" i="146"/>
  <c r="EU18" i="146"/>
  <c r="EX18" i="146" s="1"/>
  <c r="EV18" i="146"/>
  <c r="EW18" i="146"/>
  <c r="FC18" i="146"/>
  <c r="FF18" i="146" s="1"/>
  <c r="FD18" i="146"/>
  <c r="FE18" i="146"/>
  <c r="FG18" i="146"/>
  <c r="FJ18" i="146" s="1"/>
  <c r="FH18" i="146"/>
  <c r="FI18" i="146"/>
  <c r="FK18" i="146"/>
  <c r="FR18" i="146" s="1"/>
  <c r="FM18" i="146"/>
  <c r="FN18" i="146"/>
  <c r="FP18" i="146"/>
  <c r="FQ18" i="146"/>
  <c r="FS18" i="146"/>
  <c r="FV18" i="146" s="1"/>
  <c r="FT18" i="146"/>
  <c r="FU18" i="146"/>
  <c r="GA18" i="146"/>
  <c r="GD18" i="146" s="1"/>
  <c r="GB18" i="146"/>
  <c r="GC18" i="146"/>
  <c r="GE18" i="146"/>
  <c r="GH18" i="146" s="1"/>
  <c r="GF18" i="146"/>
  <c r="GG18" i="146"/>
  <c r="GI18" i="146"/>
  <c r="GP18" i="146" s="1"/>
  <c r="GL18" i="146"/>
  <c r="GN18" i="146"/>
  <c r="GO18" i="146"/>
  <c r="GQ18" i="146"/>
  <c r="GT18" i="146" s="1"/>
  <c r="GR18" i="146"/>
  <c r="GS18" i="146"/>
  <c r="GV18" i="146"/>
  <c r="GY18" i="146" s="1"/>
  <c r="GW18" i="146"/>
  <c r="GX18" i="146"/>
  <c r="GZ18" i="146"/>
  <c r="HG18" i="146" s="1"/>
  <c r="HC18" i="146"/>
  <c r="HE18" i="146"/>
  <c r="HF18" i="146"/>
  <c r="HH18" i="146"/>
  <c r="HK18" i="146" s="1"/>
  <c r="HI18" i="146"/>
  <c r="HJ18" i="146"/>
  <c r="HP18" i="146"/>
  <c r="HS18" i="146" s="1"/>
  <c r="HQ18" i="146"/>
  <c r="HR18" i="146"/>
  <c r="HV18" i="146"/>
  <c r="HX18" i="146"/>
  <c r="IA18" i="146" s="1"/>
  <c r="A19" i="146"/>
  <c r="A20" i="146" s="1"/>
  <c r="A21" i="146" s="1"/>
  <c r="G19" i="146"/>
  <c r="H19" i="146"/>
  <c r="K19" i="146"/>
  <c r="N19" i="146"/>
  <c r="P19" i="146"/>
  <c r="Q19" i="146"/>
  <c r="S19" i="146"/>
  <c r="V19" i="146"/>
  <c r="X19" i="146"/>
  <c r="Y19" i="146"/>
  <c r="AA19" i="146"/>
  <c r="AD19" i="146"/>
  <c r="AF19" i="146"/>
  <c r="AG19" i="146"/>
  <c r="AI19" i="146"/>
  <c r="EN19" i="146" s="1"/>
  <c r="AL19" i="146"/>
  <c r="AN19" i="146"/>
  <c r="AO19" i="146"/>
  <c r="AQ19" i="146"/>
  <c r="AT19" i="146"/>
  <c r="AV19" i="146"/>
  <c r="AW19" i="146"/>
  <c r="AY19" i="146"/>
  <c r="BB19" i="146"/>
  <c r="BD19" i="146"/>
  <c r="BE19" i="146"/>
  <c r="BG19" i="146"/>
  <c r="FL19" i="146" s="1"/>
  <c r="BJ19" i="146"/>
  <c r="BL19" i="146"/>
  <c r="BM19" i="146"/>
  <c r="BO19" i="146"/>
  <c r="BR19" i="146"/>
  <c r="BT19" i="146"/>
  <c r="BU19" i="146"/>
  <c r="BW19" i="146"/>
  <c r="BZ19" i="146"/>
  <c r="CB19" i="146"/>
  <c r="CC19" i="146"/>
  <c r="CE19" i="146"/>
  <c r="CH19" i="146"/>
  <c r="CJ19" i="146"/>
  <c r="CK19" i="146"/>
  <c r="CM19" i="146"/>
  <c r="CP19" i="146"/>
  <c r="CR19" i="146"/>
  <c r="CS19" i="146"/>
  <c r="CU19" i="146"/>
  <c r="CX19" i="146"/>
  <c r="CZ19" i="146"/>
  <c r="DA19" i="146"/>
  <c r="DD19" i="146"/>
  <c r="DF19" i="146" s="1"/>
  <c r="DE19" i="146"/>
  <c r="DI19" i="146"/>
  <c r="DJ19" i="146"/>
  <c r="DM19" i="146"/>
  <c r="DN19" i="146"/>
  <c r="DO19" i="146"/>
  <c r="DV19" i="146" s="1"/>
  <c r="DP19" i="146"/>
  <c r="DQ19" i="146"/>
  <c r="DR19" i="146"/>
  <c r="DT19" i="146"/>
  <c r="HE19" i="146" s="1"/>
  <c r="DU19" i="146"/>
  <c r="DY19" i="146"/>
  <c r="DZ19" i="146"/>
  <c r="EA19" i="146"/>
  <c r="EG19" i="146"/>
  <c r="EH19" i="146"/>
  <c r="EJ19" i="146"/>
  <c r="EK19" i="146"/>
  <c r="EL19" i="146"/>
  <c r="EM19" i="146"/>
  <c r="EO19" i="146"/>
  <c r="EP19" i="146"/>
  <c r="ES19" i="146" s="1"/>
  <c r="ER19" i="146"/>
  <c r="ET19" i="146"/>
  <c r="EW19" i="146"/>
  <c r="EX19" i="146"/>
  <c r="FE19" i="146"/>
  <c r="FF19" i="146"/>
  <c r="FH19" i="146"/>
  <c r="FI19" i="146"/>
  <c r="FJ19" i="146"/>
  <c r="FK19" i="146"/>
  <c r="FR19" i="146" s="1"/>
  <c r="FM19" i="146"/>
  <c r="FN19" i="146"/>
  <c r="FO19" i="146"/>
  <c r="FP19" i="146"/>
  <c r="FU19" i="146"/>
  <c r="FV19" i="146"/>
  <c r="GC19" i="146"/>
  <c r="GD19" i="146"/>
  <c r="GG19" i="146"/>
  <c r="GH19" i="146"/>
  <c r="GI19" i="146"/>
  <c r="GP19" i="146" s="1"/>
  <c r="GJ19" i="146"/>
  <c r="GK19" i="146"/>
  <c r="GL19" i="146"/>
  <c r="GN19" i="146"/>
  <c r="GO19" i="146"/>
  <c r="GS19" i="146"/>
  <c r="GT19" i="146"/>
  <c r="GV19" i="146"/>
  <c r="GX19" i="146" s="1"/>
  <c r="GW19" i="146"/>
  <c r="GZ19" i="146"/>
  <c r="HC19" i="146"/>
  <c r="HH19" i="146"/>
  <c r="HI19" i="146"/>
  <c r="HR19" i="146"/>
  <c r="HS19" i="146"/>
  <c r="HX19" i="146"/>
  <c r="HY19" i="146"/>
  <c r="G20" i="146"/>
  <c r="H20" i="146"/>
  <c r="K20" i="146"/>
  <c r="N20" i="146"/>
  <c r="P20" i="146"/>
  <c r="Q20" i="146"/>
  <c r="S20" i="146"/>
  <c r="V20" i="146"/>
  <c r="X20" i="146"/>
  <c r="Y20" i="146"/>
  <c r="AA20" i="146"/>
  <c r="AD20" i="146"/>
  <c r="AF20" i="146"/>
  <c r="AG20" i="146"/>
  <c r="AI20" i="146"/>
  <c r="AL20" i="146"/>
  <c r="AN20" i="146"/>
  <c r="AO20" i="146"/>
  <c r="AQ20" i="146"/>
  <c r="AT20" i="146"/>
  <c r="AV20" i="146"/>
  <c r="AW20" i="146"/>
  <c r="AY20" i="146"/>
  <c r="BB20" i="146"/>
  <c r="BD20" i="146"/>
  <c r="BE20" i="146"/>
  <c r="BG20" i="146"/>
  <c r="BJ20" i="146"/>
  <c r="BL20" i="146"/>
  <c r="BM20" i="146"/>
  <c r="BO20" i="146"/>
  <c r="BR20" i="146"/>
  <c r="BT20" i="146"/>
  <c r="BU20" i="146"/>
  <c r="BW20" i="146"/>
  <c r="BZ20" i="146"/>
  <c r="CB20" i="146"/>
  <c r="CC20" i="146"/>
  <c r="CE20" i="146"/>
  <c r="CH20" i="146"/>
  <c r="CJ20" i="146"/>
  <c r="CK20" i="146"/>
  <c r="CM20" i="146"/>
  <c r="CP20" i="146"/>
  <c r="CR20" i="146"/>
  <c r="CS20" i="146"/>
  <c r="CU20" i="146"/>
  <c r="CX20" i="146"/>
  <c r="CZ20" i="146"/>
  <c r="DA20" i="146"/>
  <c r="DD20" i="146"/>
  <c r="DE20" i="146"/>
  <c r="DI20" i="146"/>
  <c r="DJ20" i="146"/>
  <c r="DM20" i="146"/>
  <c r="DN20" i="146"/>
  <c r="DO20" i="146"/>
  <c r="DP20" i="146"/>
  <c r="DQ20" i="146"/>
  <c r="DR20" i="146"/>
  <c r="DT20" i="146"/>
  <c r="DU20" i="146"/>
  <c r="DV20" i="146"/>
  <c r="DY20" i="146"/>
  <c r="DZ20" i="146"/>
  <c r="EA20" i="146"/>
  <c r="EG20" i="146"/>
  <c r="EH20" i="146"/>
  <c r="EJ20" i="146"/>
  <c r="EK20" i="146"/>
  <c r="EL20" i="146"/>
  <c r="EM20" i="146"/>
  <c r="EO20" i="146"/>
  <c r="EP20" i="146"/>
  <c r="ER20" i="146"/>
  <c r="ES20" i="146"/>
  <c r="ET20" i="146"/>
  <c r="EW20" i="146"/>
  <c r="EX20" i="146"/>
  <c r="EY20" i="146"/>
  <c r="FE20" i="146"/>
  <c r="FF20" i="146"/>
  <c r="FH20" i="146"/>
  <c r="FI20" i="146" s="1"/>
  <c r="FJ20" i="146"/>
  <c r="FK20" i="146"/>
  <c r="FM20" i="146"/>
  <c r="FN20" i="146"/>
  <c r="FO20" i="146"/>
  <c r="FP20" i="146"/>
  <c r="FU20" i="146"/>
  <c r="FV20" i="146"/>
  <c r="GC20" i="146"/>
  <c r="GD20" i="146"/>
  <c r="GG20" i="146"/>
  <c r="GH20" i="146"/>
  <c r="GI20" i="146"/>
  <c r="GJ20" i="146"/>
  <c r="GK20" i="146"/>
  <c r="GL20" i="146"/>
  <c r="GN20" i="146"/>
  <c r="GO20" i="146"/>
  <c r="GP20" i="146"/>
  <c r="GS20" i="146"/>
  <c r="GT20" i="146"/>
  <c r="GV20" i="146"/>
  <c r="GY20" i="146" s="1"/>
  <c r="GW20" i="146"/>
  <c r="GZ20" i="146"/>
  <c r="HH20" i="146"/>
  <c r="HK20" i="146" s="1"/>
  <c r="HI20" i="146"/>
  <c r="HR20" i="146"/>
  <c r="HS20" i="146"/>
  <c r="HX20" i="146"/>
  <c r="HY20" i="146"/>
  <c r="E21" i="146"/>
  <c r="F21" i="146"/>
  <c r="G21" i="146"/>
  <c r="H21" i="146"/>
  <c r="J21" i="146"/>
  <c r="K21" i="146" s="1"/>
  <c r="L21" i="146"/>
  <c r="DQ21" i="146" s="1"/>
  <c r="M21" i="146"/>
  <c r="N21" i="146" s="1"/>
  <c r="O21" i="146"/>
  <c r="P21" i="146"/>
  <c r="Q21" i="146"/>
  <c r="R21" i="146"/>
  <c r="T21" i="146"/>
  <c r="U21" i="146"/>
  <c r="W21" i="146"/>
  <c r="Z21" i="146"/>
  <c r="AA21" i="146" s="1"/>
  <c r="AB21" i="146"/>
  <c r="AC21" i="146"/>
  <c r="AD21" i="146" s="1"/>
  <c r="AE21" i="146"/>
  <c r="AF21" i="146"/>
  <c r="AG21" i="146"/>
  <c r="AH21" i="146"/>
  <c r="AJ21" i="146"/>
  <c r="AK21" i="146"/>
  <c r="AM21" i="146"/>
  <c r="AP21" i="146"/>
  <c r="AQ21" i="146" s="1"/>
  <c r="AR21" i="146"/>
  <c r="AS21" i="146"/>
  <c r="AT21" i="146" s="1"/>
  <c r="AU21" i="146"/>
  <c r="AV21" i="146"/>
  <c r="AW21" i="146"/>
  <c r="AX21" i="146"/>
  <c r="AZ21" i="146"/>
  <c r="BA21" i="146"/>
  <c r="BC21" i="146"/>
  <c r="BF21" i="146"/>
  <c r="BG21" i="146" s="1"/>
  <c r="BH21" i="146"/>
  <c r="FM21" i="146" s="1"/>
  <c r="BI21" i="146"/>
  <c r="BJ21" i="146" s="1"/>
  <c r="BK21" i="146"/>
  <c r="BL21" i="146"/>
  <c r="BM21" i="146"/>
  <c r="BN21" i="146"/>
  <c r="BP21" i="146"/>
  <c r="BQ21" i="146"/>
  <c r="BS21" i="146"/>
  <c r="BV21" i="146"/>
  <c r="BX21" i="146"/>
  <c r="BY21" i="146"/>
  <c r="BZ21" i="146" s="1"/>
  <c r="CA21" i="146"/>
  <c r="CB21" i="146"/>
  <c r="CC21" i="146"/>
  <c r="CD21" i="146"/>
  <c r="CF21" i="146"/>
  <c r="CG21" i="146"/>
  <c r="CI21" i="146"/>
  <c r="CL21" i="146"/>
  <c r="CN21" i="146"/>
  <c r="CO21" i="146"/>
  <c r="CP21" i="146" s="1"/>
  <c r="CQ21" i="146"/>
  <c r="CR21" i="146"/>
  <c r="CS21" i="146"/>
  <c r="CT21" i="146"/>
  <c r="CV21" i="146"/>
  <c r="CW21" i="146"/>
  <c r="CY21" i="146"/>
  <c r="DC21" i="146"/>
  <c r="DG21" i="146"/>
  <c r="DK21" i="146"/>
  <c r="DO21" i="146"/>
  <c r="DT21" i="146"/>
  <c r="DW21" i="146"/>
  <c r="DX21" i="146"/>
  <c r="DY21" i="146"/>
  <c r="DZ21" i="146"/>
  <c r="EE21" i="146"/>
  <c r="EA21" i="146" s="1"/>
  <c r="EF21" i="146"/>
  <c r="EG21" i="146"/>
  <c r="EH21" i="146"/>
  <c r="EI21" i="146"/>
  <c r="EM21" i="146"/>
  <c r="EO21" i="146"/>
  <c r="ER21" i="146"/>
  <c r="EU21" i="146"/>
  <c r="EV21" i="146"/>
  <c r="EW21" i="146"/>
  <c r="EX21" i="146"/>
  <c r="FG21" i="146"/>
  <c r="FK21" i="146"/>
  <c r="FP21" i="146"/>
  <c r="FS21" i="146"/>
  <c r="FT21" i="146"/>
  <c r="FU21" i="146"/>
  <c r="FV21" i="146"/>
  <c r="GA21" i="146"/>
  <c r="GE21" i="146"/>
  <c r="GF21" i="146"/>
  <c r="GG21" i="146"/>
  <c r="GH21" i="146"/>
  <c r="GI21" i="146"/>
  <c r="GK21" i="146"/>
  <c r="GN21" i="146"/>
  <c r="GQ21" i="146"/>
  <c r="GR21" i="146"/>
  <c r="GS21" i="146"/>
  <c r="GT21" i="146"/>
  <c r="GV21" i="146"/>
  <c r="GZ21" i="146"/>
  <c r="HV21" i="146" s="1"/>
  <c r="HE21" i="146"/>
  <c r="HH21" i="146"/>
  <c r="HI21" i="146"/>
  <c r="HJ21" i="146"/>
  <c r="HK21" i="146"/>
  <c r="HP21" i="146"/>
  <c r="HQ21" i="146"/>
  <c r="HR21" i="146"/>
  <c r="HS21" i="146"/>
  <c r="HU21" i="146"/>
  <c r="HX21" i="146"/>
  <c r="IG21" i="146"/>
  <c r="A22" i="146"/>
  <c r="A23" i="146" s="1"/>
  <c r="A24" i="146" s="1"/>
  <c r="A25" i="146" s="1"/>
  <c r="A26" i="146" s="1"/>
  <c r="A27" i="146" s="1"/>
  <c r="A28" i="146" s="1"/>
  <c r="G22" i="146"/>
  <c r="H22" i="146"/>
  <c r="K22" i="146"/>
  <c r="N22" i="146"/>
  <c r="P22" i="146"/>
  <c r="Q22" i="146"/>
  <c r="S22" i="146"/>
  <c r="V22" i="146"/>
  <c r="X22" i="146"/>
  <c r="Y22" i="146"/>
  <c r="AA22" i="146"/>
  <c r="AD22" i="146"/>
  <c r="AF22" i="146"/>
  <c r="AG22" i="146"/>
  <c r="AI22" i="146"/>
  <c r="AL22" i="146"/>
  <c r="EQ22" i="146" s="1"/>
  <c r="AN22" i="146"/>
  <c r="AO22" i="146"/>
  <c r="AQ22" i="146"/>
  <c r="AT22" i="146"/>
  <c r="AV22" i="146"/>
  <c r="AW22" i="146"/>
  <c r="AY22" i="146"/>
  <c r="BB22" i="146"/>
  <c r="BD22" i="146"/>
  <c r="BE22" i="146"/>
  <c r="BG22" i="146"/>
  <c r="BJ22" i="146"/>
  <c r="BL22" i="146"/>
  <c r="BM22" i="146"/>
  <c r="BO22" i="146"/>
  <c r="BR22" i="146"/>
  <c r="BT22" i="146"/>
  <c r="BU22" i="146"/>
  <c r="BW22" i="146"/>
  <c r="BZ22" i="146"/>
  <c r="CB22" i="146"/>
  <c r="CC22" i="146"/>
  <c r="CE22" i="146"/>
  <c r="CH22" i="146"/>
  <c r="CJ22" i="146"/>
  <c r="CK22" i="146"/>
  <c r="CM22" i="146"/>
  <c r="CP22" i="146"/>
  <c r="CR22" i="146"/>
  <c r="CS22" i="146"/>
  <c r="CU22" i="146"/>
  <c r="CX22" i="146"/>
  <c r="CZ22" i="146"/>
  <c r="DA22" i="146"/>
  <c r="DD22" i="146"/>
  <c r="DE22" i="146"/>
  <c r="DF22" i="146"/>
  <c r="DI22" i="146"/>
  <c r="DJ22" i="146"/>
  <c r="DM22" i="146"/>
  <c r="DN22" i="146"/>
  <c r="DO22" i="146"/>
  <c r="DP22" i="146"/>
  <c r="DQ22" i="146"/>
  <c r="DR22" i="146"/>
  <c r="DT22" i="146"/>
  <c r="DY22" i="146"/>
  <c r="DZ22" i="146"/>
  <c r="EA22" i="146"/>
  <c r="EG22" i="146"/>
  <c r="EH22" i="146"/>
  <c r="EJ22" i="146"/>
  <c r="EL22" i="146"/>
  <c r="EM22" i="146"/>
  <c r="ET22" i="146" s="1"/>
  <c r="EN22" i="146"/>
  <c r="EO22" i="146"/>
  <c r="EP22" i="146"/>
  <c r="ER22" i="146"/>
  <c r="EW22" i="146"/>
  <c r="EX22" i="146"/>
  <c r="FE22" i="146"/>
  <c r="FF22" i="146"/>
  <c r="FH22" i="146"/>
  <c r="FK22" i="146"/>
  <c r="FL22" i="146"/>
  <c r="FM22" i="146"/>
  <c r="FN22" i="146"/>
  <c r="FP22" i="146"/>
  <c r="FU22" i="146"/>
  <c r="FV22" i="146"/>
  <c r="GC22" i="146"/>
  <c r="GD22" i="146"/>
  <c r="GG22" i="146"/>
  <c r="GH22" i="146"/>
  <c r="GI22" i="146"/>
  <c r="GJ22" i="146"/>
  <c r="GK22" i="146"/>
  <c r="GL22" i="146"/>
  <c r="GN22" i="146"/>
  <c r="GS22" i="146"/>
  <c r="GT22" i="146"/>
  <c r="GV22" i="146"/>
  <c r="GW22" i="146"/>
  <c r="GX22" i="146" s="1"/>
  <c r="GZ22" i="146"/>
  <c r="HA22" i="146"/>
  <c r="HH22" i="146"/>
  <c r="HK22" i="146" s="1"/>
  <c r="HI22" i="146"/>
  <c r="HJ22" i="146" s="1"/>
  <c r="HR22" i="146"/>
  <c r="HS22" i="146"/>
  <c r="HX22" i="146"/>
  <c r="HY22" i="146"/>
  <c r="IC22" i="146"/>
  <c r="G23" i="146"/>
  <c r="H23" i="146"/>
  <c r="K23" i="146"/>
  <c r="N23" i="146"/>
  <c r="P23" i="146"/>
  <c r="Q23" i="146"/>
  <c r="S23" i="146"/>
  <c r="V23" i="146"/>
  <c r="X23" i="146"/>
  <c r="Y23" i="146"/>
  <c r="AA23" i="146"/>
  <c r="AD23" i="146"/>
  <c r="AF23" i="146"/>
  <c r="AG23" i="146"/>
  <c r="AI23" i="146"/>
  <c r="AL23" i="146"/>
  <c r="AN23" i="146"/>
  <c r="AO23" i="146"/>
  <c r="AQ23" i="146"/>
  <c r="AT23" i="146"/>
  <c r="AV23" i="146"/>
  <c r="AW23" i="146"/>
  <c r="AY23" i="146"/>
  <c r="BB23" i="146"/>
  <c r="BD23" i="146"/>
  <c r="BE23" i="146"/>
  <c r="BG23" i="146"/>
  <c r="BJ23" i="146"/>
  <c r="BL23" i="146"/>
  <c r="BM23" i="146"/>
  <c r="BO23" i="146"/>
  <c r="BR23" i="146"/>
  <c r="BT23" i="146"/>
  <c r="BU23" i="146"/>
  <c r="BW23" i="146"/>
  <c r="BZ23" i="146"/>
  <c r="CB23" i="146"/>
  <c r="CC23" i="146"/>
  <c r="CE23" i="146"/>
  <c r="CH23" i="146"/>
  <c r="CJ23" i="146"/>
  <c r="CK23" i="146"/>
  <c r="CM23" i="146"/>
  <c r="CP23" i="146"/>
  <c r="CR23" i="146"/>
  <c r="CS23" i="146"/>
  <c r="CU23" i="146"/>
  <c r="CX23" i="146"/>
  <c r="CZ23" i="146"/>
  <c r="DA23" i="146"/>
  <c r="DD23" i="146"/>
  <c r="DE23" i="146"/>
  <c r="DF23" i="146"/>
  <c r="DI23" i="146"/>
  <c r="DJ23" i="146"/>
  <c r="DM23" i="146"/>
  <c r="DN23" i="146"/>
  <c r="DO23" i="146"/>
  <c r="DP23" i="146"/>
  <c r="DQ23" i="146"/>
  <c r="DR23" i="146"/>
  <c r="HC23" i="146" s="1"/>
  <c r="DT23" i="146"/>
  <c r="DU23" i="146"/>
  <c r="DY23" i="146"/>
  <c r="DZ23" i="146"/>
  <c r="EA23" i="146"/>
  <c r="EG23" i="146"/>
  <c r="EH23" i="146"/>
  <c r="EJ23" i="146"/>
  <c r="EL23" i="146"/>
  <c r="EM23" i="146"/>
  <c r="EN23" i="146"/>
  <c r="EO23" i="146"/>
  <c r="EP23" i="146"/>
  <c r="ES23" i="146" s="1"/>
  <c r="ER23" i="146"/>
  <c r="ET23" i="146"/>
  <c r="EW23" i="146"/>
  <c r="EX23" i="146"/>
  <c r="FE23" i="146"/>
  <c r="FF23" i="146"/>
  <c r="FH23" i="146"/>
  <c r="FK23" i="146"/>
  <c r="FR23" i="146" s="1"/>
  <c r="FL23" i="146"/>
  <c r="FM23" i="146"/>
  <c r="FN23" i="146"/>
  <c r="FP23" i="146"/>
  <c r="FQ23" i="146"/>
  <c r="FU23" i="146"/>
  <c r="FV23" i="146"/>
  <c r="GC23" i="146"/>
  <c r="GD23" i="146"/>
  <c r="GG23" i="146"/>
  <c r="GH23" i="146"/>
  <c r="GI23" i="146"/>
  <c r="GJ23" i="146"/>
  <c r="GK23" i="146"/>
  <c r="GL23" i="146"/>
  <c r="GN23" i="146"/>
  <c r="GO23" i="146"/>
  <c r="GP23" i="146"/>
  <c r="GS23" i="146"/>
  <c r="GT23" i="146"/>
  <c r="GV23" i="146"/>
  <c r="GZ23" i="146"/>
  <c r="HA23" i="146"/>
  <c r="HH23" i="146"/>
  <c r="HK23" i="146" s="1"/>
  <c r="HI23" i="146"/>
  <c r="HJ23" i="146"/>
  <c r="HR23" i="146"/>
  <c r="HS23" i="146"/>
  <c r="HX23" i="146"/>
  <c r="ID23" i="146"/>
  <c r="G24" i="146"/>
  <c r="H24" i="146"/>
  <c r="K24" i="146"/>
  <c r="N24" i="146"/>
  <c r="P24" i="146"/>
  <c r="Q24" i="146"/>
  <c r="S24" i="146"/>
  <c r="V24" i="146"/>
  <c r="X24" i="146"/>
  <c r="Y24" i="146"/>
  <c r="AA24" i="146"/>
  <c r="AD24" i="146"/>
  <c r="AF24" i="146"/>
  <c r="AG24" i="146"/>
  <c r="AI24" i="146"/>
  <c r="AL24" i="146"/>
  <c r="AN24" i="146"/>
  <c r="AO24" i="146"/>
  <c r="AQ24" i="146"/>
  <c r="AT24" i="146"/>
  <c r="AV24" i="146"/>
  <c r="AW24" i="146"/>
  <c r="AY24" i="146"/>
  <c r="BB24" i="146"/>
  <c r="BD24" i="146"/>
  <c r="BE24" i="146"/>
  <c r="BG24" i="146"/>
  <c r="BJ24" i="146"/>
  <c r="BL24" i="146"/>
  <c r="BM24" i="146"/>
  <c r="BO24" i="146"/>
  <c r="BR24" i="146"/>
  <c r="BT24" i="146"/>
  <c r="BU24" i="146"/>
  <c r="BW24" i="146"/>
  <c r="BZ24" i="146"/>
  <c r="CB24" i="146"/>
  <c r="CC24" i="146"/>
  <c r="CE24" i="146"/>
  <c r="CH24" i="146"/>
  <c r="CJ24" i="146"/>
  <c r="CK24" i="146"/>
  <c r="CM24" i="146"/>
  <c r="CP24" i="146"/>
  <c r="CR24" i="146"/>
  <c r="CS24" i="146"/>
  <c r="CU24" i="146"/>
  <c r="CX24" i="146"/>
  <c r="CZ24" i="146"/>
  <c r="DA24" i="146"/>
  <c r="DD24" i="146"/>
  <c r="DE24" i="146"/>
  <c r="DF24" i="146"/>
  <c r="DI24" i="146"/>
  <c r="DJ24" i="146"/>
  <c r="DM24" i="146"/>
  <c r="DN24" i="146"/>
  <c r="DO24" i="146"/>
  <c r="DP24" i="146"/>
  <c r="DQ24" i="146"/>
  <c r="DR24" i="146"/>
  <c r="DT24" i="146"/>
  <c r="DV24" i="146"/>
  <c r="DY24" i="146"/>
  <c r="DZ24" i="146"/>
  <c r="EA24" i="146"/>
  <c r="ED24" i="146" s="1"/>
  <c r="EG24" i="146"/>
  <c r="EH24" i="146"/>
  <c r="EK24" i="146"/>
  <c r="EL24" i="146"/>
  <c r="EM24" i="146"/>
  <c r="ET24" i="146" s="1"/>
  <c r="EN24" i="146"/>
  <c r="HA24" i="146" s="1"/>
  <c r="EO24" i="146"/>
  <c r="EP24" i="146"/>
  <c r="ER24" i="146"/>
  <c r="IG24" i="146" s="1"/>
  <c r="ES24" i="146"/>
  <c r="EW24" i="146"/>
  <c r="EX24" i="146"/>
  <c r="EY24" i="146"/>
  <c r="FE24" i="146"/>
  <c r="FF24" i="146"/>
  <c r="FI24" i="146"/>
  <c r="FJ24" i="146"/>
  <c r="FK24" i="146"/>
  <c r="FL24" i="146"/>
  <c r="FM24" i="146"/>
  <c r="FN24" i="146"/>
  <c r="FP24" i="146"/>
  <c r="FQ24" i="146"/>
  <c r="FR24" i="146"/>
  <c r="FU24" i="146"/>
  <c r="FV24" i="146"/>
  <c r="GC24" i="146"/>
  <c r="GD24" i="146"/>
  <c r="GG24" i="146"/>
  <c r="GH24" i="146"/>
  <c r="GI24" i="146"/>
  <c r="GP24" i="146" s="1"/>
  <c r="GJ24" i="146"/>
  <c r="GK24" i="146"/>
  <c r="GL24" i="146"/>
  <c r="GM24" i="146"/>
  <c r="GN24" i="146"/>
  <c r="GS24" i="146"/>
  <c r="GT24" i="146"/>
  <c r="GV24" i="146"/>
  <c r="GW24" i="146"/>
  <c r="GX24" i="146"/>
  <c r="GY24" i="146"/>
  <c r="HE24" i="146"/>
  <c r="HH24" i="146"/>
  <c r="HI24" i="146"/>
  <c r="HJ24" i="146"/>
  <c r="HK24" i="146"/>
  <c r="HR24" i="146"/>
  <c r="HS24" i="146"/>
  <c r="HV24" i="146"/>
  <c r="HX24" i="146"/>
  <c r="IA24" i="146" s="1"/>
  <c r="HY24" i="146"/>
  <c r="HZ24" i="146" s="1"/>
  <c r="IC24" i="146"/>
  <c r="G25" i="146"/>
  <c r="H25" i="146"/>
  <c r="K25" i="146"/>
  <c r="N25" i="146"/>
  <c r="P25" i="146"/>
  <c r="Q25" i="146"/>
  <c r="S25" i="146"/>
  <c r="V25" i="146"/>
  <c r="X25" i="146"/>
  <c r="Y25" i="146"/>
  <c r="AA25" i="146"/>
  <c r="AD25" i="146"/>
  <c r="AF25" i="146"/>
  <c r="AG25" i="146"/>
  <c r="AI25" i="146"/>
  <c r="AL25" i="146"/>
  <c r="AN25" i="146"/>
  <c r="AO25" i="146"/>
  <c r="AQ25" i="146"/>
  <c r="AT25" i="146"/>
  <c r="AV25" i="146"/>
  <c r="AW25" i="146"/>
  <c r="AY25" i="146"/>
  <c r="BB25" i="146"/>
  <c r="BD25" i="146"/>
  <c r="BE25" i="146"/>
  <c r="BG25" i="146"/>
  <c r="BJ25" i="146"/>
  <c r="BL25" i="146"/>
  <c r="BM25" i="146"/>
  <c r="BO25" i="146"/>
  <c r="BR25" i="146"/>
  <c r="BT25" i="146"/>
  <c r="BU25" i="146"/>
  <c r="BW25" i="146"/>
  <c r="BZ25" i="146"/>
  <c r="CB25" i="146"/>
  <c r="CC25" i="146"/>
  <c r="CE25" i="146"/>
  <c r="CH25" i="146"/>
  <c r="CJ25" i="146"/>
  <c r="CK25" i="146"/>
  <c r="CM25" i="146"/>
  <c r="CP25" i="146"/>
  <c r="CR25" i="146"/>
  <c r="CS25" i="146"/>
  <c r="CU25" i="146"/>
  <c r="CX25" i="146"/>
  <c r="CZ25" i="146"/>
  <c r="DA25" i="146"/>
  <c r="DD25" i="146"/>
  <c r="DE25" i="146"/>
  <c r="DF25" i="146"/>
  <c r="DI25" i="146"/>
  <c r="DJ25" i="146"/>
  <c r="DM25" i="146"/>
  <c r="DN25" i="146"/>
  <c r="DO25" i="146"/>
  <c r="DP25" i="146"/>
  <c r="DQ25" i="146"/>
  <c r="DR25" i="146"/>
  <c r="DS25" i="146"/>
  <c r="DT25" i="146"/>
  <c r="DY25" i="146"/>
  <c r="DZ25" i="146"/>
  <c r="EG25" i="146"/>
  <c r="EH25" i="146"/>
  <c r="EK25" i="146"/>
  <c r="EL25" i="146"/>
  <c r="EM25" i="146"/>
  <c r="ET25" i="146" s="1"/>
  <c r="EN25" i="146"/>
  <c r="EO25" i="146"/>
  <c r="EP25" i="146"/>
  <c r="EQ25" i="146"/>
  <c r="ER25" i="146"/>
  <c r="ES25" i="146"/>
  <c r="EW25" i="146"/>
  <c r="EX25" i="146"/>
  <c r="FE25" i="146"/>
  <c r="FF25" i="146"/>
  <c r="FH25" i="146"/>
  <c r="FI25" i="146"/>
  <c r="FJ25" i="146"/>
  <c r="FK25" i="146"/>
  <c r="FL25" i="146"/>
  <c r="FM25" i="146"/>
  <c r="FN25" i="146"/>
  <c r="FQ25" i="146" s="1"/>
  <c r="FO25" i="146"/>
  <c r="FP25" i="146"/>
  <c r="FR25" i="146"/>
  <c r="FU25" i="146"/>
  <c r="FV25" i="146"/>
  <c r="GC25" i="146"/>
  <c r="GD25" i="146"/>
  <c r="GG25" i="146"/>
  <c r="GH25" i="146"/>
  <c r="GI25" i="146"/>
  <c r="GP25" i="146" s="1"/>
  <c r="GJ25" i="146"/>
  <c r="GK25" i="146"/>
  <c r="GL25" i="146"/>
  <c r="GM25" i="146"/>
  <c r="GN25" i="146"/>
  <c r="GS25" i="146"/>
  <c r="GT25" i="146"/>
  <c r="GV25" i="146"/>
  <c r="GW25" i="146"/>
  <c r="GX25" i="146"/>
  <c r="GY25" i="146"/>
  <c r="HB25" i="146"/>
  <c r="HC25" i="146"/>
  <c r="HH25" i="146"/>
  <c r="HI25" i="146"/>
  <c r="HJ25" i="146"/>
  <c r="HK25" i="146"/>
  <c r="HR25" i="146"/>
  <c r="HS25" i="146"/>
  <c r="HX25" i="146"/>
  <c r="IA25" i="146" s="1"/>
  <c r="HY25" i="146"/>
  <c r="HZ25" i="146" s="1"/>
  <c r="ID25" i="146"/>
  <c r="G26" i="146"/>
  <c r="H26" i="146"/>
  <c r="K26" i="146"/>
  <c r="N26" i="146"/>
  <c r="P26" i="146"/>
  <c r="Q26" i="146"/>
  <c r="S26" i="146"/>
  <c r="V26" i="146"/>
  <c r="X26" i="146"/>
  <c r="Y26" i="146"/>
  <c r="AA26" i="146"/>
  <c r="AD26" i="146"/>
  <c r="AF26" i="146"/>
  <c r="AG26" i="146"/>
  <c r="AI26" i="146"/>
  <c r="AL26" i="146"/>
  <c r="AN26" i="146"/>
  <c r="AO26" i="146"/>
  <c r="AQ26" i="146"/>
  <c r="AT26" i="146"/>
  <c r="AV26" i="146"/>
  <c r="AW26" i="146"/>
  <c r="AY26" i="146"/>
  <c r="BB26" i="146"/>
  <c r="BD26" i="146"/>
  <c r="BE26" i="146"/>
  <c r="BG26" i="146"/>
  <c r="BJ26" i="146"/>
  <c r="BL26" i="146"/>
  <c r="BM26" i="146"/>
  <c r="BO26" i="146"/>
  <c r="BR26" i="146"/>
  <c r="BT26" i="146"/>
  <c r="BU26" i="146"/>
  <c r="BW26" i="146"/>
  <c r="BZ26" i="146"/>
  <c r="CB26" i="146"/>
  <c r="CC26" i="146"/>
  <c r="CE26" i="146"/>
  <c r="CH26" i="146"/>
  <c r="CJ26" i="146"/>
  <c r="CK26" i="146"/>
  <c r="CM26" i="146"/>
  <c r="CP26" i="146"/>
  <c r="CR26" i="146"/>
  <c r="CS26" i="146"/>
  <c r="CU26" i="146"/>
  <c r="CX26" i="146"/>
  <c r="CZ26" i="146"/>
  <c r="DA26" i="146"/>
  <c r="DD26" i="146"/>
  <c r="DF26" i="146"/>
  <c r="DI26" i="146"/>
  <c r="DJ26" i="146"/>
  <c r="DM26" i="146"/>
  <c r="DN26" i="146"/>
  <c r="DO26" i="146"/>
  <c r="DQ26" i="146"/>
  <c r="DR26" i="146"/>
  <c r="DU26" i="146" s="1"/>
  <c r="DS26" i="146"/>
  <c r="DT26" i="146"/>
  <c r="DY26" i="146"/>
  <c r="DZ26" i="146"/>
  <c r="EG26" i="146"/>
  <c r="EH26" i="146"/>
  <c r="EJ26" i="146"/>
  <c r="EK26" i="146"/>
  <c r="EL26" i="146"/>
  <c r="EM26" i="146"/>
  <c r="ET26" i="146" s="1"/>
  <c r="EO26" i="146"/>
  <c r="EP26" i="146"/>
  <c r="EQ26" i="146"/>
  <c r="ER26" i="146"/>
  <c r="ES26" i="146"/>
  <c r="EW26" i="146"/>
  <c r="EX26" i="146"/>
  <c r="FE26" i="146"/>
  <c r="FF26" i="146"/>
  <c r="FI26" i="146"/>
  <c r="FJ26" i="146"/>
  <c r="FK26" i="146"/>
  <c r="FM26" i="146"/>
  <c r="FN26" i="146"/>
  <c r="FO26" i="146"/>
  <c r="FP26" i="146"/>
  <c r="FR26" i="146"/>
  <c r="FU26" i="146"/>
  <c r="FV26" i="146"/>
  <c r="GC26" i="146"/>
  <c r="GD26" i="146"/>
  <c r="GG26" i="146"/>
  <c r="GH26" i="146"/>
  <c r="GI26" i="146"/>
  <c r="GP26" i="146" s="1"/>
  <c r="GK26" i="146"/>
  <c r="GL26" i="146"/>
  <c r="GM26" i="146"/>
  <c r="GN26" i="146"/>
  <c r="GO26" i="146"/>
  <c r="GS26" i="146"/>
  <c r="GT26" i="146"/>
  <c r="GV26" i="146"/>
  <c r="GY26" i="146"/>
  <c r="GZ26" i="146"/>
  <c r="HU26" i="146" s="1"/>
  <c r="HC26" i="146"/>
  <c r="HD26" i="146"/>
  <c r="HG26" i="146"/>
  <c r="HH26" i="146"/>
  <c r="HI26" i="146"/>
  <c r="HR26" i="146"/>
  <c r="HS26" i="146"/>
  <c r="HV26" i="146"/>
  <c r="HX26" i="146"/>
  <c r="IA26" i="146" s="1"/>
  <c r="IF26" i="146"/>
  <c r="G27" i="146"/>
  <c r="H27" i="146"/>
  <c r="K27" i="146"/>
  <c r="N27" i="146"/>
  <c r="P27" i="146"/>
  <c r="Q27" i="146"/>
  <c r="S27" i="146"/>
  <c r="V27" i="146"/>
  <c r="X27" i="146"/>
  <c r="Y27" i="146"/>
  <c r="AA27" i="146"/>
  <c r="AD27" i="146"/>
  <c r="AF27" i="146"/>
  <c r="AG27" i="146"/>
  <c r="AI27" i="146"/>
  <c r="AL27" i="146"/>
  <c r="EQ27" i="146" s="1"/>
  <c r="AN27" i="146"/>
  <c r="AO27" i="146"/>
  <c r="AQ27" i="146"/>
  <c r="AT27" i="146"/>
  <c r="AV27" i="146"/>
  <c r="AW27" i="146"/>
  <c r="AY27" i="146"/>
  <c r="BB27" i="146"/>
  <c r="BD27" i="146"/>
  <c r="BE27" i="146"/>
  <c r="BG27" i="146"/>
  <c r="BJ27" i="146"/>
  <c r="BL27" i="146"/>
  <c r="BM27" i="146"/>
  <c r="BO27" i="146"/>
  <c r="BR27" i="146"/>
  <c r="BT27" i="146"/>
  <c r="BU27" i="146"/>
  <c r="BW27" i="146"/>
  <c r="BZ27" i="146"/>
  <c r="CB27" i="146"/>
  <c r="CC27" i="146"/>
  <c r="CE27" i="146"/>
  <c r="CH27" i="146"/>
  <c r="CJ27" i="146"/>
  <c r="CK27" i="146"/>
  <c r="CM27" i="146"/>
  <c r="CP27" i="146"/>
  <c r="CR27" i="146"/>
  <c r="CS27" i="146"/>
  <c r="CU27" i="146"/>
  <c r="CX27" i="146"/>
  <c r="CZ27" i="146"/>
  <c r="DA27" i="146"/>
  <c r="DD27" i="146"/>
  <c r="EB27" i="146" s="1"/>
  <c r="DE27" i="146"/>
  <c r="DF27" i="146"/>
  <c r="DI27" i="146"/>
  <c r="DJ27" i="146"/>
  <c r="DM27" i="146"/>
  <c r="DN27" i="146"/>
  <c r="DO27" i="146"/>
  <c r="DV27" i="146" s="1"/>
  <c r="DP27" i="146"/>
  <c r="DQ27" i="146"/>
  <c r="DR27" i="146"/>
  <c r="DT27" i="146"/>
  <c r="DU27" i="146"/>
  <c r="DY27" i="146"/>
  <c r="DZ27" i="146"/>
  <c r="EA27" i="146"/>
  <c r="EG27" i="146"/>
  <c r="EH27" i="146"/>
  <c r="EK27" i="146"/>
  <c r="EL27" i="146"/>
  <c r="EM27" i="146"/>
  <c r="EO27" i="146"/>
  <c r="EP27" i="146"/>
  <c r="ER27" i="146"/>
  <c r="ET27" i="146"/>
  <c r="EW27" i="146"/>
  <c r="EX27" i="146"/>
  <c r="FE27" i="146"/>
  <c r="FF27" i="146"/>
  <c r="FI27" i="146"/>
  <c r="FJ27" i="146"/>
  <c r="FK27" i="146"/>
  <c r="FL27" i="146"/>
  <c r="FM27" i="146"/>
  <c r="FN27" i="146"/>
  <c r="FP27" i="146"/>
  <c r="FQ27" i="146"/>
  <c r="FR27" i="146"/>
  <c r="FU27" i="146"/>
  <c r="FV27" i="146"/>
  <c r="GC27" i="146"/>
  <c r="GD27" i="146"/>
  <c r="GG27" i="146"/>
  <c r="GH27" i="146"/>
  <c r="GI27" i="146"/>
  <c r="GK27" i="146"/>
  <c r="GL27" i="146"/>
  <c r="GM27" i="146"/>
  <c r="GN27" i="146"/>
  <c r="GP27" i="146"/>
  <c r="GS27" i="146"/>
  <c r="GT27" i="146"/>
  <c r="GV27" i="146"/>
  <c r="GW27" i="146"/>
  <c r="GX27" i="146" s="1"/>
  <c r="GY27" i="146"/>
  <c r="HB27" i="146"/>
  <c r="HH27" i="146"/>
  <c r="HI27" i="146"/>
  <c r="HJ27" i="146" s="1"/>
  <c r="HK27" i="146"/>
  <c r="HR27" i="146"/>
  <c r="HS27" i="146"/>
  <c r="HV27" i="146"/>
  <c r="HX27" i="146"/>
  <c r="IA27" i="146" s="1"/>
  <c r="HY27" i="146"/>
  <c r="HZ27" i="146" s="1"/>
  <c r="ID27" i="146"/>
  <c r="G28" i="146"/>
  <c r="H28" i="146"/>
  <c r="K28" i="146"/>
  <c r="N28" i="146"/>
  <c r="P28" i="146"/>
  <c r="Q28" i="146"/>
  <c r="S28" i="146"/>
  <c r="V28" i="146"/>
  <c r="X28" i="146"/>
  <c r="Y28" i="146"/>
  <c r="AA28" i="146"/>
  <c r="AD28" i="146"/>
  <c r="AF28" i="146"/>
  <c r="AG28" i="146"/>
  <c r="AI28" i="146"/>
  <c r="AL28" i="146"/>
  <c r="EQ28" i="146" s="1"/>
  <c r="AN28" i="146"/>
  <c r="AO28" i="146"/>
  <c r="AQ28" i="146"/>
  <c r="AT28" i="146"/>
  <c r="AV28" i="146"/>
  <c r="AW28" i="146"/>
  <c r="AY28" i="146"/>
  <c r="BB28" i="146"/>
  <c r="BD28" i="146"/>
  <c r="BE28" i="146"/>
  <c r="BG28" i="146"/>
  <c r="BJ28" i="146"/>
  <c r="BL28" i="146"/>
  <c r="BM28" i="146"/>
  <c r="BO28" i="146"/>
  <c r="BR28" i="146"/>
  <c r="BT28" i="146"/>
  <c r="BU28" i="146"/>
  <c r="BW28" i="146"/>
  <c r="BZ28" i="146"/>
  <c r="CB28" i="146"/>
  <c r="CC28" i="146"/>
  <c r="CE28" i="146"/>
  <c r="CH28" i="146"/>
  <c r="GM28" i="146" s="1"/>
  <c r="CJ28" i="146"/>
  <c r="CK28" i="146"/>
  <c r="CM28" i="146"/>
  <c r="CP28" i="146"/>
  <c r="CR28" i="146"/>
  <c r="CS28" i="146"/>
  <c r="CU28" i="146"/>
  <c r="CX28" i="146"/>
  <c r="CZ28" i="146"/>
  <c r="DA28" i="146"/>
  <c r="DD28" i="146"/>
  <c r="DE28" i="146"/>
  <c r="DF28" i="146"/>
  <c r="DH28" i="146"/>
  <c r="DL28" i="146"/>
  <c r="DM28" i="146"/>
  <c r="DO28" i="146"/>
  <c r="DV28" i="146" s="1"/>
  <c r="DP28" i="146"/>
  <c r="DQ28" i="146"/>
  <c r="DR28" i="146"/>
  <c r="DS28" i="146"/>
  <c r="DT28" i="146"/>
  <c r="DU28" i="146"/>
  <c r="DY28" i="146"/>
  <c r="DZ28" i="146"/>
  <c r="EA28" i="146"/>
  <c r="EG28" i="146"/>
  <c r="EH28" i="146"/>
  <c r="EJ28" i="146"/>
  <c r="EK28" i="146"/>
  <c r="EL28" i="146"/>
  <c r="EM28" i="146"/>
  <c r="EN28" i="146"/>
  <c r="EO28" i="146"/>
  <c r="EP28" i="146"/>
  <c r="ER28" i="146"/>
  <c r="EW28" i="146"/>
  <c r="EX28" i="146"/>
  <c r="FC28" i="146"/>
  <c r="FD28" i="146"/>
  <c r="FH28" i="146"/>
  <c r="FJ28" i="146" s="1"/>
  <c r="FI28" i="146"/>
  <c r="FK28" i="146"/>
  <c r="FR28" i="146" s="1"/>
  <c r="FL28" i="146"/>
  <c r="FM28" i="146"/>
  <c r="FN28" i="146"/>
  <c r="FO28" i="146"/>
  <c r="FP28" i="146"/>
  <c r="FQ28" i="146"/>
  <c r="FU28" i="146"/>
  <c r="FV28" i="146"/>
  <c r="GB28" i="146"/>
  <c r="GG28" i="146"/>
  <c r="GH28" i="146"/>
  <c r="GI28" i="146"/>
  <c r="GJ28" i="146"/>
  <c r="GK28" i="146"/>
  <c r="GL28" i="146"/>
  <c r="GO28" i="146" s="1"/>
  <c r="GN28" i="146"/>
  <c r="GP28" i="146"/>
  <c r="GS28" i="146"/>
  <c r="GT28" i="146"/>
  <c r="GV28" i="146"/>
  <c r="GW28" i="146"/>
  <c r="GX28" i="146" s="1"/>
  <c r="GZ28" i="146"/>
  <c r="HE28" i="146"/>
  <c r="HH28" i="146"/>
  <c r="HK28" i="146" s="1"/>
  <c r="HI28" i="146"/>
  <c r="HR28" i="146"/>
  <c r="HS28" i="146"/>
  <c r="HX28" i="146"/>
  <c r="HY28" i="146"/>
  <c r="HZ28" i="146" s="1"/>
  <c r="IG28" i="146"/>
  <c r="A29" i="146"/>
  <c r="A30" i="146"/>
  <c r="A31" i="146" s="1"/>
  <c r="Z30" i="146"/>
  <c r="E31" i="146"/>
  <c r="F31" i="146"/>
  <c r="J31" i="146"/>
  <c r="L31" i="146"/>
  <c r="L30" i="146" s="1"/>
  <c r="M31" i="146"/>
  <c r="M30" i="146" s="1"/>
  <c r="O31" i="146"/>
  <c r="O30" i="146" s="1"/>
  <c r="R31" i="146"/>
  <c r="T31" i="146"/>
  <c r="T30" i="146" s="1"/>
  <c r="U31" i="146"/>
  <c r="U30" i="146" s="1"/>
  <c r="W31" i="146"/>
  <c r="W30" i="146" s="1"/>
  <c r="Z31" i="146"/>
  <c r="AB31" i="146"/>
  <c r="AB30" i="146" s="1"/>
  <c r="AC31" i="146"/>
  <c r="AE31" i="146"/>
  <c r="AE30" i="146" s="1"/>
  <c r="AH31" i="146"/>
  <c r="AJ31" i="146"/>
  <c r="AJ30" i="146" s="1"/>
  <c r="AK31" i="146"/>
  <c r="AK30" i="146" s="1"/>
  <c r="AM31" i="146"/>
  <c r="AM30" i="146" s="1"/>
  <c r="AP31" i="146"/>
  <c r="AW31" i="146" s="1"/>
  <c r="AR31" i="146"/>
  <c r="AR30" i="146" s="1"/>
  <c r="AS31" i="146"/>
  <c r="AS30" i="146" s="1"/>
  <c r="AU31" i="146"/>
  <c r="AU30" i="146" s="1"/>
  <c r="AX31" i="146"/>
  <c r="AZ31" i="146"/>
  <c r="AZ30" i="146" s="1"/>
  <c r="BA31" i="146"/>
  <c r="BA30" i="146" s="1"/>
  <c r="BC31" i="146"/>
  <c r="BC30" i="146" s="1"/>
  <c r="BF31" i="146"/>
  <c r="BF30" i="146" s="1"/>
  <c r="BH31" i="146"/>
  <c r="BH30" i="146" s="1"/>
  <c r="BI31" i="146"/>
  <c r="BK31" i="146"/>
  <c r="BK30" i="146" s="1"/>
  <c r="BN31" i="146"/>
  <c r="BP31" i="146"/>
  <c r="BP30" i="146" s="1"/>
  <c r="BQ31" i="146"/>
  <c r="BS31" i="146"/>
  <c r="BS30" i="146" s="1"/>
  <c r="BV31" i="146"/>
  <c r="BV30" i="146" s="1"/>
  <c r="BX31" i="146"/>
  <c r="BX30" i="146" s="1"/>
  <c r="BY31" i="146"/>
  <c r="CA31" i="146"/>
  <c r="CA30" i="146" s="1"/>
  <c r="CD31" i="146"/>
  <c r="CD30" i="146" s="1"/>
  <c r="CF31" i="146"/>
  <c r="CF30" i="146" s="1"/>
  <c r="CG31" i="146"/>
  <c r="CI31" i="146"/>
  <c r="CI30" i="146" s="1"/>
  <c r="CL31" i="146"/>
  <c r="CL30" i="146" s="1"/>
  <c r="CN31" i="146"/>
  <c r="CN30" i="146" s="1"/>
  <c r="CO31" i="146"/>
  <c r="CQ31" i="146"/>
  <c r="CQ30" i="146" s="1"/>
  <c r="CT31" i="146"/>
  <c r="CV31" i="146"/>
  <c r="CV30" i="146" s="1"/>
  <c r="CW31" i="146"/>
  <c r="CY31" i="146"/>
  <c r="CY30" i="146" s="1"/>
  <c r="DC31" i="146"/>
  <c r="DF31" i="146" s="1"/>
  <c r="DD31" i="146"/>
  <c r="DG31" i="146"/>
  <c r="DG30" i="146" s="1"/>
  <c r="DH31" i="146"/>
  <c r="DK31" i="146"/>
  <c r="DL31" i="146"/>
  <c r="DT31" i="146"/>
  <c r="DW31" i="146"/>
  <c r="DW30" i="146" s="1"/>
  <c r="DX31" i="146"/>
  <c r="EA31" i="146"/>
  <c r="EA30" i="146" s="1"/>
  <c r="EB31" i="146"/>
  <c r="EI31" i="146"/>
  <c r="EJ31" i="146"/>
  <c r="EP31" i="146"/>
  <c r="EU31" i="146"/>
  <c r="EU30" i="146" s="1"/>
  <c r="EV31" i="146"/>
  <c r="EY31" i="146"/>
  <c r="EY30" i="146" s="1"/>
  <c r="EZ31" i="146"/>
  <c r="FG31" i="146"/>
  <c r="FG30" i="146" s="1"/>
  <c r="FH31" i="146"/>
  <c r="FS31" i="146"/>
  <c r="FS30" i="146" s="1"/>
  <c r="FV30" i="146" s="1"/>
  <c r="FT31" i="146"/>
  <c r="FW31" i="146"/>
  <c r="FX31" i="146"/>
  <c r="GE31" i="146"/>
  <c r="GF31" i="146"/>
  <c r="GL31" i="146"/>
  <c r="GQ31" i="146"/>
  <c r="GR31" i="146"/>
  <c r="GW31" i="146"/>
  <c r="HL31" i="146"/>
  <c r="HM31" i="146"/>
  <c r="HY31" i="146"/>
  <c r="A32" i="146"/>
  <c r="G32" i="146"/>
  <c r="H32" i="146"/>
  <c r="K32" i="146"/>
  <c r="N32" i="146"/>
  <c r="P32" i="146"/>
  <c r="Q32" i="146"/>
  <c r="S32" i="146"/>
  <c r="V32" i="146"/>
  <c r="X32" i="146"/>
  <c r="Y32" i="146"/>
  <c r="AA32" i="146"/>
  <c r="AD32" i="146"/>
  <c r="AF32" i="146"/>
  <c r="AG32" i="146"/>
  <c r="AI32" i="146"/>
  <c r="AL32" i="146"/>
  <c r="AN32" i="146"/>
  <c r="AO32" i="146"/>
  <c r="AQ32" i="146"/>
  <c r="AT32" i="146"/>
  <c r="AV32" i="146"/>
  <c r="AW32" i="146"/>
  <c r="AY32" i="146"/>
  <c r="BB32" i="146"/>
  <c r="BD32" i="146"/>
  <c r="BE32" i="146"/>
  <c r="BG32" i="146"/>
  <c r="BJ32" i="146"/>
  <c r="BL32" i="146"/>
  <c r="BM32" i="146"/>
  <c r="BO32" i="146"/>
  <c r="BR32" i="146"/>
  <c r="BT32" i="146"/>
  <c r="BU32" i="146"/>
  <c r="BW32" i="146"/>
  <c r="BZ32" i="146"/>
  <c r="CB32" i="146"/>
  <c r="CC32" i="146"/>
  <c r="CE32" i="146"/>
  <c r="CH32" i="146"/>
  <c r="CJ32" i="146"/>
  <c r="CK32" i="146"/>
  <c r="CM32" i="146"/>
  <c r="CP32" i="146"/>
  <c r="CR32" i="146"/>
  <c r="CS32" i="146"/>
  <c r="CU32" i="146"/>
  <c r="CX32" i="146"/>
  <c r="CZ32" i="146"/>
  <c r="DA32" i="146"/>
  <c r="DD32" i="146"/>
  <c r="DE32" i="146" s="1"/>
  <c r="DF32" i="146"/>
  <c r="DI32" i="146"/>
  <c r="DJ32" i="146"/>
  <c r="DM32" i="146"/>
  <c r="DN32" i="146"/>
  <c r="DO32" i="146"/>
  <c r="GZ32" i="146" s="1"/>
  <c r="DP32" i="146"/>
  <c r="DQ32" i="146"/>
  <c r="DR32" i="146"/>
  <c r="DS32" i="146"/>
  <c r="HD32" i="146" s="1"/>
  <c r="DT32" i="146"/>
  <c r="DY32" i="146"/>
  <c r="DZ32" i="146"/>
  <c r="EC32" i="146"/>
  <c r="ED32" i="146"/>
  <c r="EE32" i="146"/>
  <c r="EH32" i="146"/>
  <c r="EJ32" i="146"/>
  <c r="EK32" i="146" s="1"/>
  <c r="EM32" i="146"/>
  <c r="EN32" i="146"/>
  <c r="EO32" i="146"/>
  <c r="EP32" i="146"/>
  <c r="EQ32" i="146"/>
  <c r="ER32" i="146"/>
  <c r="EW32" i="146"/>
  <c r="EX32" i="146"/>
  <c r="FA32" i="146"/>
  <c r="FB32" i="146"/>
  <c r="FC32" i="146"/>
  <c r="FH32" i="146"/>
  <c r="FK32" i="146"/>
  <c r="FL32" i="146"/>
  <c r="FM32" i="146"/>
  <c r="FN32" i="146"/>
  <c r="FO32" i="146"/>
  <c r="FP32" i="146"/>
  <c r="IG32" i="146" s="1"/>
  <c r="FQ32" i="146"/>
  <c r="FR32" i="146"/>
  <c r="FU32" i="146"/>
  <c r="FV32" i="146"/>
  <c r="FY32" i="146"/>
  <c r="FZ32" i="146"/>
  <c r="GG32" i="146"/>
  <c r="GH32" i="146"/>
  <c r="GI32" i="146"/>
  <c r="GJ32" i="146"/>
  <c r="GK32" i="146"/>
  <c r="GL32" i="146"/>
  <c r="GO32" i="146" s="1"/>
  <c r="GM32" i="146"/>
  <c r="GN32" i="146"/>
  <c r="GS32" i="146"/>
  <c r="GT32" i="146"/>
  <c r="GV32" i="146"/>
  <c r="GW32" i="146"/>
  <c r="HA32" i="146"/>
  <c r="HB32" i="146"/>
  <c r="HH32" i="146"/>
  <c r="HI32" i="146"/>
  <c r="HJ32" i="146" s="1"/>
  <c r="HK32" i="146"/>
  <c r="HN32" i="146"/>
  <c r="HO32" i="146"/>
  <c r="HX32" i="146"/>
  <c r="HY32" i="146"/>
  <c r="IC32" i="146"/>
  <c r="ID32" i="146"/>
  <c r="A33" i="146"/>
  <c r="G33" i="146"/>
  <c r="H33" i="146"/>
  <c r="K33" i="146"/>
  <c r="N33" i="146"/>
  <c r="P33" i="146"/>
  <c r="Q33" i="146"/>
  <c r="S33" i="146"/>
  <c r="V33" i="146"/>
  <c r="X33" i="146"/>
  <c r="Y33" i="146"/>
  <c r="AA33" i="146"/>
  <c r="AD33" i="146"/>
  <c r="AF33" i="146"/>
  <c r="AG33" i="146"/>
  <c r="AI33" i="146"/>
  <c r="AL33" i="146"/>
  <c r="AN33" i="146"/>
  <c r="AO33" i="146"/>
  <c r="AQ33" i="146"/>
  <c r="AT33" i="146"/>
  <c r="AV33" i="146"/>
  <c r="AW33" i="146"/>
  <c r="AY33" i="146"/>
  <c r="BB33" i="146"/>
  <c r="BD33" i="146"/>
  <c r="BE33" i="146"/>
  <c r="BG33" i="146"/>
  <c r="BJ33" i="146"/>
  <c r="BL33" i="146"/>
  <c r="BM33" i="146"/>
  <c r="BO33" i="146"/>
  <c r="BR33" i="146"/>
  <c r="BT33" i="146"/>
  <c r="BU33" i="146"/>
  <c r="BW33" i="146"/>
  <c r="BZ33" i="146"/>
  <c r="CB33" i="146"/>
  <c r="CC33" i="146"/>
  <c r="CE33" i="146"/>
  <c r="CH33" i="146"/>
  <c r="CJ33" i="146"/>
  <c r="CK33" i="146"/>
  <c r="CM33" i="146"/>
  <c r="CP33" i="146"/>
  <c r="CR33" i="146"/>
  <c r="CS33" i="146"/>
  <c r="CU33" i="146"/>
  <c r="CX33" i="146"/>
  <c r="CZ33" i="146"/>
  <c r="DA33" i="146"/>
  <c r="DD33" i="146"/>
  <c r="DE33" i="146"/>
  <c r="DF33" i="146"/>
  <c r="DH33" i="146"/>
  <c r="DI33" i="146" s="1"/>
  <c r="DM33" i="146"/>
  <c r="DN33" i="146"/>
  <c r="DO33" i="146"/>
  <c r="DP33" i="146"/>
  <c r="DQ33" i="146"/>
  <c r="DR33" i="146"/>
  <c r="DS33" i="146"/>
  <c r="DT33" i="146"/>
  <c r="DU33" i="146"/>
  <c r="DV33" i="146"/>
  <c r="DY33" i="146"/>
  <c r="DZ33" i="146"/>
  <c r="EC33" i="146"/>
  <c r="ED33" i="146"/>
  <c r="EE33" i="146"/>
  <c r="EH33" i="146"/>
  <c r="EJ33" i="146"/>
  <c r="EK33" i="146"/>
  <c r="EL33" i="146"/>
  <c r="EM33" i="146"/>
  <c r="EN33" i="146"/>
  <c r="EO33" i="146"/>
  <c r="EP33" i="146"/>
  <c r="ES33" i="146" s="1"/>
  <c r="EQ33" i="146"/>
  <c r="ER33" i="146"/>
  <c r="EW33" i="146"/>
  <c r="EX33" i="146"/>
  <c r="FA33" i="146"/>
  <c r="FB33" i="146"/>
  <c r="FC33" i="146"/>
  <c r="FF33" i="146"/>
  <c r="FH33" i="146"/>
  <c r="FI33" i="146" s="1"/>
  <c r="FK33" i="146"/>
  <c r="FR33" i="146" s="1"/>
  <c r="FL33" i="146"/>
  <c r="FM33" i="146"/>
  <c r="FN33" i="146"/>
  <c r="FO33" i="146"/>
  <c r="IF33" i="146" s="1"/>
  <c r="FP33" i="146"/>
  <c r="FU33" i="146"/>
  <c r="FV33" i="146"/>
  <c r="FY33" i="146"/>
  <c r="FZ33" i="146"/>
  <c r="GG33" i="146"/>
  <c r="GH33" i="146"/>
  <c r="GI33" i="146"/>
  <c r="GJ33" i="146"/>
  <c r="GK33" i="146"/>
  <c r="GL33" i="146"/>
  <c r="GM33" i="146"/>
  <c r="GN33" i="146"/>
  <c r="GO33" i="146"/>
  <c r="GP33" i="146"/>
  <c r="GS33" i="146"/>
  <c r="GT33" i="146"/>
  <c r="GV33" i="146"/>
  <c r="GY33" i="146" s="1"/>
  <c r="GW33" i="146"/>
  <c r="GX33" i="146" s="1"/>
  <c r="GZ33" i="146"/>
  <c r="HA33" i="146"/>
  <c r="HE33" i="146"/>
  <c r="HH33" i="146"/>
  <c r="HK33" i="146" s="1"/>
  <c r="HI33" i="146"/>
  <c r="HN33" i="146"/>
  <c r="HO33" i="146"/>
  <c r="HX33" i="146"/>
  <c r="HY33" i="146"/>
  <c r="IC33" i="146"/>
  <c r="IG33" i="146"/>
  <c r="A34" i="146"/>
  <c r="A35" i="146" s="1"/>
  <c r="A36" i="146" s="1"/>
  <c r="A37" i="146" s="1"/>
  <c r="A38" i="146" s="1"/>
  <c r="A39" i="146" s="1"/>
  <c r="A40" i="146" s="1"/>
  <c r="A41" i="146" s="1"/>
  <c r="A42" i="146" s="1"/>
  <c r="E34" i="146"/>
  <c r="F34" i="146"/>
  <c r="G34" i="146" s="1"/>
  <c r="H34" i="146"/>
  <c r="J34" i="146"/>
  <c r="K34" i="146" s="1"/>
  <c r="L34" i="146"/>
  <c r="M34" i="146"/>
  <c r="O34" i="146"/>
  <c r="Q34" i="146"/>
  <c r="R34" i="146"/>
  <c r="S34" i="146" s="1"/>
  <c r="T34" i="146"/>
  <c r="U34" i="146"/>
  <c r="W34" i="146"/>
  <c r="Y34" i="146"/>
  <c r="Z34" i="146"/>
  <c r="AA34" i="146" s="1"/>
  <c r="AB34" i="146"/>
  <c r="AC34" i="146"/>
  <c r="AE34" i="146"/>
  <c r="AH34" i="146"/>
  <c r="AI34" i="146" s="1"/>
  <c r="AJ34" i="146"/>
  <c r="AK34" i="146"/>
  <c r="AM34" i="146"/>
  <c r="AP34" i="146"/>
  <c r="AQ34" i="146" s="1"/>
  <c r="AR34" i="146"/>
  <c r="AS34" i="146"/>
  <c r="AU34" i="146"/>
  <c r="AW34" i="146"/>
  <c r="AX34" i="146"/>
  <c r="AY34" i="146" s="1"/>
  <c r="AZ34" i="146"/>
  <c r="BA34" i="146"/>
  <c r="BC34" i="146"/>
  <c r="BE34" i="146"/>
  <c r="BF34" i="146"/>
  <c r="BG34" i="146" s="1"/>
  <c r="BH34" i="146"/>
  <c r="BI34" i="146"/>
  <c r="BK34" i="146"/>
  <c r="BN34" i="146"/>
  <c r="BO34" i="146" s="1"/>
  <c r="BP34" i="146"/>
  <c r="BQ34" i="146"/>
  <c r="BS34" i="146"/>
  <c r="BV34" i="146"/>
  <c r="BW34" i="146" s="1"/>
  <c r="BX34" i="146"/>
  <c r="BY34" i="146"/>
  <c r="CA34" i="146"/>
  <c r="CC34" i="146"/>
  <c r="CD34" i="146"/>
  <c r="CE34" i="146" s="1"/>
  <c r="GJ34" i="146" s="1"/>
  <c r="CF34" i="146"/>
  <c r="CG34" i="146"/>
  <c r="CI34" i="146"/>
  <c r="CK34" i="146"/>
  <c r="CL34" i="146"/>
  <c r="CM34" i="146" s="1"/>
  <c r="CN34" i="146"/>
  <c r="CO34" i="146"/>
  <c r="CQ34" i="146"/>
  <c r="CT34" i="146"/>
  <c r="CU34" i="146" s="1"/>
  <c r="CV34" i="146"/>
  <c r="CW34" i="146"/>
  <c r="CY34" i="146"/>
  <c r="DC34" i="146"/>
  <c r="DG34" i="146"/>
  <c r="DK34" i="146"/>
  <c r="HX34" i="146" s="1"/>
  <c r="DL34" i="146"/>
  <c r="DM34" i="146" s="1"/>
  <c r="DN34" i="146"/>
  <c r="DO34" i="146"/>
  <c r="DQ34" i="146"/>
  <c r="DR34" i="146"/>
  <c r="DU34" i="146" s="1"/>
  <c r="DT34" i="146"/>
  <c r="DW34" i="146"/>
  <c r="DX34" i="146"/>
  <c r="DY34" i="146" s="1"/>
  <c r="DZ34" i="146"/>
  <c r="EA34" i="146"/>
  <c r="EB34" i="146"/>
  <c r="EC34" i="146" s="1"/>
  <c r="ED34" i="146"/>
  <c r="EE34" i="146"/>
  <c r="EI34" i="146"/>
  <c r="EL34" i="146"/>
  <c r="EM34" i="146"/>
  <c r="EO34" i="146"/>
  <c r="ER34" i="146"/>
  <c r="EU34" i="146"/>
  <c r="EV34" i="146"/>
  <c r="EW34" i="146" s="1"/>
  <c r="EX34" i="146"/>
  <c r="EY34" i="146"/>
  <c r="EZ34" i="146"/>
  <c r="FA34" i="146" s="1"/>
  <c r="FB34" i="146"/>
  <c r="FC34" i="146"/>
  <c r="FG34" i="146"/>
  <c r="FK34" i="146"/>
  <c r="FM34" i="146"/>
  <c r="FP34" i="146"/>
  <c r="FS34" i="146"/>
  <c r="FT34" i="146"/>
  <c r="FU34" i="146" s="1"/>
  <c r="FV34" i="146"/>
  <c r="FW34" i="146"/>
  <c r="FZ34" i="146"/>
  <c r="GA34" i="146"/>
  <c r="GE34" i="146"/>
  <c r="GF34" i="146"/>
  <c r="GG34" i="146" s="1"/>
  <c r="GH34" i="146"/>
  <c r="GI34" i="146"/>
  <c r="GK34" i="146"/>
  <c r="GN34" i="146"/>
  <c r="GQ34" i="146"/>
  <c r="GR34" i="146"/>
  <c r="GS34" i="146" s="1"/>
  <c r="GT34" i="146"/>
  <c r="GV34" i="146"/>
  <c r="GZ34" i="146"/>
  <c r="HV34" i="146" s="1"/>
  <c r="HB34" i="146"/>
  <c r="HE34" i="146"/>
  <c r="HH34" i="146"/>
  <c r="HI34" i="146"/>
  <c r="HJ34" i="146" s="1"/>
  <c r="HK34" i="146"/>
  <c r="HL34" i="146"/>
  <c r="HM34" i="146"/>
  <c r="HN34" i="146" s="1"/>
  <c r="HO34" i="146"/>
  <c r="HP34" i="146"/>
  <c r="HU34" i="146"/>
  <c r="ID34" i="146"/>
  <c r="IG34" i="146"/>
  <c r="G35" i="146"/>
  <c r="H35" i="146"/>
  <c r="K35" i="146"/>
  <c r="N35" i="146"/>
  <c r="P35" i="146"/>
  <c r="Q35" i="146"/>
  <c r="S35" i="146"/>
  <c r="V35" i="146"/>
  <c r="X35" i="146"/>
  <c r="Y35" i="146"/>
  <c r="AA35" i="146"/>
  <c r="AD35" i="146"/>
  <c r="AF35" i="146"/>
  <c r="AG35" i="146"/>
  <c r="AI35" i="146"/>
  <c r="AL35" i="146"/>
  <c r="AN35" i="146"/>
  <c r="AO35" i="146"/>
  <c r="AQ35" i="146"/>
  <c r="AT35" i="146"/>
  <c r="AV35" i="146"/>
  <c r="AW35" i="146"/>
  <c r="AY35" i="146"/>
  <c r="BB35" i="146"/>
  <c r="BD35" i="146"/>
  <c r="BE35" i="146"/>
  <c r="BG35" i="146"/>
  <c r="BJ35" i="146"/>
  <c r="BL35" i="146"/>
  <c r="BM35" i="146"/>
  <c r="BO35" i="146"/>
  <c r="BR35" i="146"/>
  <c r="BT35" i="146"/>
  <c r="BU35" i="146"/>
  <c r="BW35" i="146"/>
  <c r="BZ35" i="146"/>
  <c r="CB35" i="146"/>
  <c r="CC35" i="146"/>
  <c r="CE35" i="146"/>
  <c r="CH35" i="146"/>
  <c r="CJ35" i="146"/>
  <c r="CK35" i="146"/>
  <c r="CM35" i="146"/>
  <c r="CP35" i="146"/>
  <c r="CR35" i="146"/>
  <c r="CS35" i="146"/>
  <c r="CU35" i="146"/>
  <c r="CX35" i="146"/>
  <c r="CZ35" i="146"/>
  <c r="DA35" i="146"/>
  <c r="DE35" i="146"/>
  <c r="DF35" i="146"/>
  <c r="DI35" i="146"/>
  <c r="DJ35" i="146"/>
  <c r="DM35" i="146"/>
  <c r="DN35" i="146"/>
  <c r="DO35" i="146"/>
  <c r="DV35" i="146" s="1"/>
  <c r="DP35" i="146"/>
  <c r="DQ35" i="146"/>
  <c r="DR35" i="146"/>
  <c r="DS35" i="146"/>
  <c r="DT35" i="146"/>
  <c r="DY35" i="146"/>
  <c r="DZ35" i="146"/>
  <c r="EC35" i="146"/>
  <c r="ED35" i="146"/>
  <c r="EF35" i="146"/>
  <c r="EK35" i="146"/>
  <c r="EL35" i="146"/>
  <c r="EM35" i="146"/>
  <c r="EN35" i="146"/>
  <c r="EO35" i="146"/>
  <c r="EP35" i="146"/>
  <c r="HC35" i="146" s="1"/>
  <c r="EQ35" i="146"/>
  <c r="ER35" i="146"/>
  <c r="ES35" i="146"/>
  <c r="ET35" i="146"/>
  <c r="EW35" i="146"/>
  <c r="EX35" i="146"/>
  <c r="FA35" i="146"/>
  <c r="FB35" i="146"/>
  <c r="FI35" i="146"/>
  <c r="FJ35" i="146"/>
  <c r="FK35" i="146"/>
  <c r="FR35" i="146" s="1"/>
  <c r="FL35" i="146"/>
  <c r="FM35" i="146"/>
  <c r="FN35" i="146"/>
  <c r="FO35" i="146"/>
  <c r="HD35" i="146" s="1"/>
  <c r="FP35" i="146"/>
  <c r="FU35" i="146"/>
  <c r="FV35" i="146"/>
  <c r="FY35" i="146"/>
  <c r="FZ35" i="146"/>
  <c r="GG35" i="146"/>
  <c r="GH35" i="146"/>
  <c r="GI35" i="146"/>
  <c r="GJ35" i="146"/>
  <c r="GK35" i="146"/>
  <c r="GL35" i="146"/>
  <c r="GM35" i="146"/>
  <c r="GN35" i="146"/>
  <c r="GO35" i="146"/>
  <c r="GP35" i="146"/>
  <c r="GS35" i="146"/>
  <c r="GT35" i="146"/>
  <c r="GV35" i="146"/>
  <c r="GY35" i="146" s="1"/>
  <c r="GW35" i="146"/>
  <c r="GX35" i="146" s="1"/>
  <c r="HA35" i="146"/>
  <c r="HE35" i="146"/>
  <c r="HH35" i="146"/>
  <c r="HK35" i="146" s="1"/>
  <c r="HI35" i="146"/>
  <c r="HJ35" i="146" s="1"/>
  <c r="HN35" i="146"/>
  <c r="HO35" i="146"/>
  <c r="HV35" i="146"/>
  <c r="HX35" i="146"/>
  <c r="IA35" i="146" s="1"/>
  <c r="HY35" i="146"/>
  <c r="IC35" i="146"/>
  <c r="IG35" i="146"/>
  <c r="G36" i="146"/>
  <c r="H36" i="146"/>
  <c r="K36" i="146"/>
  <c r="N36" i="146"/>
  <c r="P36" i="146"/>
  <c r="Q36" i="146"/>
  <c r="S36" i="146"/>
  <c r="V36" i="146"/>
  <c r="X36" i="146"/>
  <c r="Y36" i="146"/>
  <c r="AA36" i="146"/>
  <c r="AD36" i="146"/>
  <c r="AF36" i="146"/>
  <c r="AG36" i="146"/>
  <c r="AI36" i="146"/>
  <c r="AL36" i="146"/>
  <c r="AN36" i="146"/>
  <c r="AO36" i="146"/>
  <c r="AQ36" i="146"/>
  <c r="AT36" i="146"/>
  <c r="AV36" i="146"/>
  <c r="AW36" i="146"/>
  <c r="AY36" i="146"/>
  <c r="BB36" i="146"/>
  <c r="BD36" i="146"/>
  <c r="BE36" i="146"/>
  <c r="BG36" i="146"/>
  <c r="BJ36" i="146"/>
  <c r="BL36" i="146"/>
  <c r="BM36" i="146"/>
  <c r="BO36" i="146"/>
  <c r="BR36" i="146"/>
  <c r="BT36" i="146"/>
  <c r="BU36" i="146"/>
  <c r="BW36" i="146"/>
  <c r="BZ36" i="146"/>
  <c r="CB36" i="146"/>
  <c r="CC36" i="146"/>
  <c r="CE36" i="146"/>
  <c r="CH36" i="146"/>
  <c r="CJ36" i="146"/>
  <c r="CK36" i="146"/>
  <c r="CM36" i="146"/>
  <c r="CP36" i="146"/>
  <c r="CR36" i="146"/>
  <c r="CS36" i="146"/>
  <c r="CU36" i="146"/>
  <c r="CX36" i="146"/>
  <c r="CZ36" i="146"/>
  <c r="DA36" i="146"/>
  <c r="DD36" i="146"/>
  <c r="DD34" i="146" s="1"/>
  <c r="DE34" i="146" s="1"/>
  <c r="DE36" i="146"/>
  <c r="DF36" i="146"/>
  <c r="DI36" i="146"/>
  <c r="DJ36" i="146"/>
  <c r="DM36" i="146"/>
  <c r="DN36" i="146"/>
  <c r="DO36" i="146"/>
  <c r="DP36" i="146"/>
  <c r="DQ36" i="146"/>
  <c r="DR36" i="146"/>
  <c r="DT36" i="146"/>
  <c r="DU36" i="146"/>
  <c r="DY36" i="146"/>
  <c r="DZ36" i="146"/>
  <c r="EC36" i="146"/>
  <c r="ED36" i="146"/>
  <c r="EE36" i="146"/>
  <c r="EJ36" i="146"/>
  <c r="EJ34" i="146" s="1"/>
  <c r="EL36" i="146"/>
  <c r="EM36" i="146"/>
  <c r="ET36" i="146" s="1"/>
  <c r="EN36" i="146"/>
  <c r="EO36" i="146"/>
  <c r="EP36" i="146"/>
  <c r="EQ36" i="146"/>
  <c r="ER36" i="146"/>
  <c r="EW36" i="146"/>
  <c r="EX36" i="146"/>
  <c r="FA36" i="146"/>
  <c r="FB36" i="146"/>
  <c r="FH36" i="146"/>
  <c r="FK36" i="146"/>
  <c r="FL36" i="146"/>
  <c r="FM36" i="146"/>
  <c r="FN36" i="146"/>
  <c r="FO36" i="146"/>
  <c r="FP36" i="146"/>
  <c r="HE36" i="146" s="1"/>
  <c r="FU36" i="146"/>
  <c r="FV36" i="146"/>
  <c r="FY36" i="146"/>
  <c r="FZ36" i="146"/>
  <c r="GG36" i="146"/>
  <c r="GH36" i="146"/>
  <c r="GI36" i="146"/>
  <c r="GJ36" i="146"/>
  <c r="GK36" i="146"/>
  <c r="GL36" i="146"/>
  <c r="GP36" i="146" s="1"/>
  <c r="GN36" i="146"/>
  <c r="GO36" i="146"/>
  <c r="GS36" i="146"/>
  <c r="GT36" i="146"/>
  <c r="GV36" i="146"/>
  <c r="HA36" i="146"/>
  <c r="HH36" i="146"/>
  <c r="HK36" i="146" s="1"/>
  <c r="HI36" i="146"/>
  <c r="HJ36" i="146" s="1"/>
  <c r="HN36" i="146"/>
  <c r="HO36" i="146"/>
  <c r="HX36" i="146"/>
  <c r="IC36" i="146"/>
  <c r="IG36" i="146"/>
  <c r="G37" i="146"/>
  <c r="H37" i="146"/>
  <c r="K37" i="146"/>
  <c r="N37" i="146"/>
  <c r="P37" i="146"/>
  <c r="Q37" i="146"/>
  <c r="S37" i="146"/>
  <c r="V37" i="146"/>
  <c r="X37" i="146"/>
  <c r="Y37" i="146"/>
  <c r="AA37" i="146"/>
  <c r="AD37" i="146"/>
  <c r="AF37" i="146"/>
  <c r="AG37" i="146"/>
  <c r="AI37" i="146"/>
  <c r="AL37" i="146"/>
  <c r="AN37" i="146"/>
  <c r="AO37" i="146"/>
  <c r="AQ37" i="146"/>
  <c r="AT37" i="146"/>
  <c r="AV37" i="146"/>
  <c r="AW37" i="146"/>
  <c r="AY37" i="146"/>
  <c r="BB37" i="146"/>
  <c r="BD37" i="146"/>
  <c r="BE37" i="146"/>
  <c r="BG37" i="146"/>
  <c r="BJ37" i="146"/>
  <c r="BL37" i="146"/>
  <c r="BM37" i="146"/>
  <c r="BO37" i="146"/>
  <c r="BR37" i="146"/>
  <c r="BT37" i="146"/>
  <c r="BU37" i="146"/>
  <c r="BW37" i="146"/>
  <c r="BZ37" i="146"/>
  <c r="CB37" i="146"/>
  <c r="CC37" i="146"/>
  <c r="CE37" i="146"/>
  <c r="CH37" i="146"/>
  <c r="CJ37" i="146"/>
  <c r="CK37" i="146"/>
  <c r="CM37" i="146"/>
  <c r="CP37" i="146"/>
  <c r="CR37" i="146"/>
  <c r="CS37" i="146"/>
  <c r="CU37" i="146"/>
  <c r="CX37" i="146"/>
  <c r="CZ37" i="146"/>
  <c r="DA37" i="146"/>
  <c r="DD37" i="146"/>
  <c r="DE37" i="146"/>
  <c r="DF37" i="146"/>
  <c r="DH37" i="146"/>
  <c r="DH34" i="146" s="1"/>
  <c r="DJ37" i="146"/>
  <c r="DM37" i="146"/>
  <c r="DN37" i="146"/>
  <c r="DO37" i="146"/>
  <c r="DP37" i="146"/>
  <c r="DQ37" i="146"/>
  <c r="DR37" i="146"/>
  <c r="DT37" i="146"/>
  <c r="DU37" i="146"/>
  <c r="DV37" i="146"/>
  <c r="DY37" i="146"/>
  <c r="DZ37" i="146"/>
  <c r="EC37" i="146"/>
  <c r="ED37" i="146"/>
  <c r="EE37" i="146"/>
  <c r="EF37" i="146"/>
  <c r="EJ37" i="146"/>
  <c r="EK37" i="146"/>
  <c r="EL37" i="146"/>
  <c r="EM37" i="146"/>
  <c r="EN37" i="146"/>
  <c r="EO37" i="146"/>
  <c r="ID37" i="146" s="1"/>
  <c r="EP37" i="146"/>
  <c r="HC37" i="146" s="1"/>
  <c r="ER37" i="146"/>
  <c r="EW37" i="146"/>
  <c r="EX37" i="146"/>
  <c r="FA37" i="146"/>
  <c r="FB37" i="146"/>
  <c r="FC37" i="146"/>
  <c r="FH37" i="146"/>
  <c r="FI37" i="146" s="1"/>
  <c r="FJ37" i="146"/>
  <c r="FK37" i="146"/>
  <c r="FL37" i="146"/>
  <c r="FM37" i="146"/>
  <c r="FN37" i="146"/>
  <c r="FQ37" i="146" s="1"/>
  <c r="FO37" i="146"/>
  <c r="FP37" i="146"/>
  <c r="FU37" i="146"/>
  <c r="FV37" i="146"/>
  <c r="FX37" i="146"/>
  <c r="FX34" i="146" s="1"/>
  <c r="FY34" i="146" s="1"/>
  <c r="FY37" i="146"/>
  <c r="FZ37" i="146"/>
  <c r="GG37" i="146"/>
  <c r="GH37" i="146"/>
  <c r="GI37" i="146"/>
  <c r="GJ37" i="146"/>
  <c r="GK37" i="146"/>
  <c r="GL37" i="146"/>
  <c r="GM37" i="146"/>
  <c r="GN37" i="146"/>
  <c r="GS37" i="146"/>
  <c r="GT37" i="146"/>
  <c r="GV37" i="146"/>
  <c r="HB37" i="146"/>
  <c r="HH37" i="146"/>
  <c r="HI37" i="146"/>
  <c r="HJ37" i="146"/>
  <c r="HK37" i="146"/>
  <c r="HN37" i="146"/>
  <c r="HO37" i="146"/>
  <c r="HX37" i="146"/>
  <c r="E38" i="146"/>
  <c r="F38" i="146"/>
  <c r="G38" i="146"/>
  <c r="J38" i="146"/>
  <c r="K38" i="146"/>
  <c r="L38" i="146"/>
  <c r="M38" i="146"/>
  <c r="O38" i="146"/>
  <c r="DT38" i="146" s="1"/>
  <c r="P38" i="146"/>
  <c r="Q38" i="146"/>
  <c r="R38" i="146"/>
  <c r="S38" i="146"/>
  <c r="T38" i="146"/>
  <c r="U38" i="146"/>
  <c r="W38" i="146"/>
  <c r="X38" i="146"/>
  <c r="Y38" i="146"/>
  <c r="Z38" i="146"/>
  <c r="AB38" i="146"/>
  <c r="AA38" i="146" s="1"/>
  <c r="AC38" i="146"/>
  <c r="AD38" i="146" s="1"/>
  <c r="AE38" i="146"/>
  <c r="AF38" i="146"/>
  <c r="AG38" i="146"/>
  <c r="AH38" i="146"/>
  <c r="AJ38" i="146"/>
  <c r="EO38" i="146" s="1"/>
  <c r="AK38" i="146"/>
  <c r="AL38" i="146" s="1"/>
  <c r="AM38" i="146"/>
  <c r="AN38" i="146"/>
  <c r="AO38" i="146"/>
  <c r="AP38" i="146"/>
  <c r="AQ38" i="146"/>
  <c r="AR38" i="146"/>
  <c r="AS38" i="146"/>
  <c r="AU38" i="146"/>
  <c r="ER38" i="146" s="1"/>
  <c r="AV38" i="146"/>
  <c r="AW38" i="146"/>
  <c r="AX38" i="146"/>
  <c r="AY38" i="146"/>
  <c r="AZ38" i="146"/>
  <c r="BA38" i="146"/>
  <c r="BC38" i="146"/>
  <c r="BD38" i="146"/>
  <c r="BE38" i="146"/>
  <c r="BF38" i="146"/>
  <c r="BH38" i="146"/>
  <c r="FM38" i="146" s="1"/>
  <c r="BI38" i="146"/>
  <c r="BJ38" i="146" s="1"/>
  <c r="BK38" i="146"/>
  <c r="BL38" i="146"/>
  <c r="BM38" i="146"/>
  <c r="BN38" i="146"/>
  <c r="BP38" i="146"/>
  <c r="BO38" i="146" s="1"/>
  <c r="BQ38" i="146"/>
  <c r="BR38" i="146" s="1"/>
  <c r="BS38" i="146"/>
  <c r="BT38" i="146"/>
  <c r="BU38" i="146"/>
  <c r="BV38" i="146"/>
  <c r="BW38" i="146"/>
  <c r="BX38" i="146"/>
  <c r="BY38" i="146"/>
  <c r="CA38" i="146"/>
  <c r="FP38" i="146" s="1"/>
  <c r="CB38" i="146"/>
  <c r="CC38" i="146"/>
  <c r="CD38" i="146"/>
  <c r="CE38" i="146"/>
  <c r="CF38" i="146"/>
  <c r="GK38" i="146" s="1"/>
  <c r="CG38" i="146"/>
  <c r="CI38" i="146"/>
  <c r="CJ38" i="146"/>
  <c r="CK38" i="146"/>
  <c r="CL38" i="146"/>
  <c r="CN38" i="146"/>
  <c r="CM38" i="146" s="1"/>
  <c r="CO38" i="146"/>
  <c r="CP38" i="146" s="1"/>
  <c r="CQ38" i="146"/>
  <c r="CR38" i="146"/>
  <c r="CS38" i="146"/>
  <c r="CT38" i="146"/>
  <c r="CV38" i="146"/>
  <c r="CU38" i="146" s="1"/>
  <c r="CW38" i="146"/>
  <c r="CX38" i="146" s="1"/>
  <c r="CY38" i="146"/>
  <c r="CZ38" i="146"/>
  <c r="DA38" i="146"/>
  <c r="DC38" i="146"/>
  <c r="DF38" i="146"/>
  <c r="DG38" i="146"/>
  <c r="DK38" i="146"/>
  <c r="DL38" i="146"/>
  <c r="DO38" i="146"/>
  <c r="DQ38" i="146"/>
  <c r="DR38" i="146"/>
  <c r="DU38" i="146"/>
  <c r="DV38" i="146"/>
  <c r="DW38" i="146"/>
  <c r="DX38" i="146"/>
  <c r="DY38" i="146"/>
  <c r="DZ38" i="146"/>
  <c r="EA38" i="146"/>
  <c r="EB38" i="146"/>
  <c r="EC38" i="146"/>
  <c r="ED38" i="146"/>
  <c r="EE38" i="146"/>
  <c r="EI38" i="146"/>
  <c r="EM38" i="146"/>
  <c r="EP38" i="146"/>
  <c r="ES38" i="146"/>
  <c r="ET38" i="146"/>
  <c r="EU38" i="146"/>
  <c r="EV38" i="146"/>
  <c r="HI38" i="146" s="1"/>
  <c r="HJ38" i="146" s="1"/>
  <c r="EW38" i="146"/>
  <c r="EX38" i="146"/>
  <c r="EY38" i="146"/>
  <c r="EZ38" i="146"/>
  <c r="FB38" i="146" s="1"/>
  <c r="FA38" i="146"/>
  <c r="FC38" i="146"/>
  <c r="FG38" i="146"/>
  <c r="FK38" i="146"/>
  <c r="FN38" i="146"/>
  <c r="FQ38" i="146"/>
  <c r="FR38" i="146"/>
  <c r="FS38" i="146"/>
  <c r="FT38" i="146"/>
  <c r="FU38" i="146"/>
  <c r="FV38" i="146"/>
  <c r="FW38" i="146"/>
  <c r="FX38" i="146"/>
  <c r="FY38" i="146"/>
  <c r="FZ38" i="146"/>
  <c r="GA38" i="146"/>
  <c r="GE38" i="146"/>
  <c r="GF38" i="146"/>
  <c r="GH38" i="146" s="1"/>
  <c r="GG38" i="146"/>
  <c r="GI38" i="146"/>
  <c r="GL38" i="146"/>
  <c r="GN38" i="146"/>
  <c r="GO38" i="146"/>
  <c r="GP38" i="146"/>
  <c r="GQ38" i="146"/>
  <c r="GR38" i="146"/>
  <c r="GS38" i="146" s="1"/>
  <c r="GT38" i="146"/>
  <c r="GV38" i="146"/>
  <c r="GZ38" i="146"/>
  <c r="HC38" i="146"/>
  <c r="HF38" i="146"/>
  <c r="HG38" i="146"/>
  <c r="HH38" i="146"/>
  <c r="HK38" i="146"/>
  <c r="HL38" i="146"/>
  <c r="HM38" i="146"/>
  <c r="HN38" i="146"/>
  <c r="HO38" i="146"/>
  <c r="HP38" i="146"/>
  <c r="HV38" i="146"/>
  <c r="HX38" i="146"/>
  <c r="G39" i="146"/>
  <c r="H39" i="146"/>
  <c r="K39" i="146"/>
  <c r="N39" i="146"/>
  <c r="DS39" i="146" s="1"/>
  <c r="P39" i="146"/>
  <c r="Q39" i="146"/>
  <c r="S39" i="146"/>
  <c r="V39" i="146"/>
  <c r="X39" i="146"/>
  <c r="Y39" i="146"/>
  <c r="AA39" i="146"/>
  <c r="AD39" i="146"/>
  <c r="AF39" i="146"/>
  <c r="AG39" i="146"/>
  <c r="AI39" i="146"/>
  <c r="AL39" i="146"/>
  <c r="AN39" i="146"/>
  <c r="AO39" i="146"/>
  <c r="AQ39" i="146"/>
  <c r="AT39" i="146"/>
  <c r="AV39" i="146"/>
  <c r="AW39" i="146"/>
  <c r="AY39" i="146"/>
  <c r="BB39" i="146"/>
  <c r="BD39" i="146"/>
  <c r="BE39" i="146"/>
  <c r="BG39" i="146"/>
  <c r="BJ39" i="146"/>
  <c r="BL39" i="146"/>
  <c r="BM39" i="146"/>
  <c r="BO39" i="146"/>
  <c r="BR39" i="146"/>
  <c r="BT39" i="146"/>
  <c r="BU39" i="146"/>
  <c r="BW39" i="146"/>
  <c r="BZ39" i="146"/>
  <c r="CB39" i="146"/>
  <c r="CC39" i="146"/>
  <c r="CE39" i="146"/>
  <c r="CH39" i="146"/>
  <c r="GM39" i="146" s="1"/>
  <c r="CJ39" i="146"/>
  <c r="CK39" i="146"/>
  <c r="CM39" i="146"/>
  <c r="CP39" i="146"/>
  <c r="CR39" i="146"/>
  <c r="CS39" i="146"/>
  <c r="CU39" i="146"/>
  <c r="CX39" i="146"/>
  <c r="CZ39" i="146"/>
  <c r="DA39" i="146"/>
  <c r="DD39" i="146"/>
  <c r="DD38" i="146" s="1"/>
  <c r="DE38" i="146" s="1"/>
  <c r="DE39" i="146"/>
  <c r="DF39" i="146"/>
  <c r="DH39" i="146"/>
  <c r="DI39" i="146"/>
  <c r="DJ39" i="146"/>
  <c r="DM39" i="146"/>
  <c r="DN39" i="146"/>
  <c r="DO39" i="146"/>
  <c r="DP39" i="146"/>
  <c r="DQ39" i="146"/>
  <c r="DR39" i="146"/>
  <c r="DT39" i="146"/>
  <c r="DY39" i="146"/>
  <c r="DZ39" i="146"/>
  <c r="EC39" i="146"/>
  <c r="ED39" i="146"/>
  <c r="EE39" i="146"/>
  <c r="EF39" i="146"/>
  <c r="EJ39" i="146"/>
  <c r="EK39" i="146"/>
  <c r="EM39" i="146"/>
  <c r="EN39" i="146"/>
  <c r="EO39" i="146"/>
  <c r="EP39" i="146"/>
  <c r="ER39" i="146"/>
  <c r="ES39" i="146"/>
  <c r="ET39" i="146"/>
  <c r="EW39" i="146"/>
  <c r="EX39" i="146"/>
  <c r="FA39" i="146"/>
  <c r="FB39" i="146"/>
  <c r="FD39" i="146"/>
  <c r="GB39" i="146" s="1"/>
  <c r="FH39" i="146"/>
  <c r="FI39" i="146"/>
  <c r="FJ39" i="146"/>
  <c r="FK39" i="146"/>
  <c r="FM39" i="146"/>
  <c r="ID39" i="146" s="1"/>
  <c r="FN39" i="146"/>
  <c r="FP39" i="146"/>
  <c r="FQ39" i="146"/>
  <c r="FR39" i="146"/>
  <c r="FU39" i="146"/>
  <c r="FV39" i="146"/>
  <c r="FY39" i="146"/>
  <c r="FZ39" i="146"/>
  <c r="GG39" i="146"/>
  <c r="GH39" i="146"/>
  <c r="GI39" i="146"/>
  <c r="GJ39" i="146"/>
  <c r="GK39" i="146"/>
  <c r="GL39" i="146"/>
  <c r="GN39" i="146"/>
  <c r="GS39" i="146"/>
  <c r="GT39" i="146"/>
  <c r="GV39" i="146"/>
  <c r="HB39" i="146"/>
  <c r="HC39" i="146"/>
  <c r="HH39" i="146"/>
  <c r="HI39" i="146"/>
  <c r="HJ39" i="146"/>
  <c r="HK39" i="146"/>
  <c r="HN39" i="146"/>
  <c r="HO39" i="146"/>
  <c r="HQ39" i="146"/>
  <c r="HX39" i="146"/>
  <c r="G40" i="146"/>
  <c r="H40" i="146"/>
  <c r="K40" i="146"/>
  <c r="N40" i="146"/>
  <c r="P40" i="146"/>
  <c r="Q40" i="146"/>
  <c r="S40" i="146"/>
  <c r="V40" i="146"/>
  <c r="X40" i="146"/>
  <c r="Y40" i="146"/>
  <c r="AA40" i="146"/>
  <c r="AD40" i="146"/>
  <c r="AF40" i="146"/>
  <c r="AG40" i="146"/>
  <c r="AI40" i="146"/>
  <c r="AL40" i="146"/>
  <c r="AN40" i="146"/>
  <c r="AO40" i="146"/>
  <c r="AQ40" i="146"/>
  <c r="AT40" i="146"/>
  <c r="AV40" i="146"/>
  <c r="AW40" i="146"/>
  <c r="AY40" i="146"/>
  <c r="BB40" i="146"/>
  <c r="BD40" i="146"/>
  <c r="BE40" i="146"/>
  <c r="BG40" i="146"/>
  <c r="FL40" i="146" s="1"/>
  <c r="BJ40" i="146"/>
  <c r="FO40" i="146" s="1"/>
  <c r="BL40" i="146"/>
  <c r="BM40" i="146"/>
  <c r="BO40" i="146"/>
  <c r="BR40" i="146"/>
  <c r="BT40" i="146"/>
  <c r="BU40" i="146"/>
  <c r="BW40" i="146"/>
  <c r="BZ40" i="146"/>
  <c r="CB40" i="146"/>
  <c r="CC40" i="146"/>
  <c r="CE40" i="146"/>
  <c r="CH40" i="146"/>
  <c r="CJ40" i="146"/>
  <c r="CK40" i="146"/>
  <c r="CM40" i="146"/>
  <c r="CP40" i="146"/>
  <c r="CR40" i="146"/>
  <c r="CS40" i="146"/>
  <c r="CU40" i="146"/>
  <c r="CX40" i="146"/>
  <c r="CZ40" i="146"/>
  <c r="DA40" i="146"/>
  <c r="DD40" i="146"/>
  <c r="DE40" i="146" s="1"/>
  <c r="DF40" i="146"/>
  <c r="DH40" i="146"/>
  <c r="DI40" i="146"/>
  <c r="DM40" i="146"/>
  <c r="DN40" i="146"/>
  <c r="DO40" i="146"/>
  <c r="DQ40" i="146"/>
  <c r="DR40" i="146"/>
  <c r="DS40" i="146"/>
  <c r="DT40" i="146"/>
  <c r="DY40" i="146"/>
  <c r="DZ40" i="146"/>
  <c r="EC40" i="146"/>
  <c r="ED40" i="146"/>
  <c r="EE40" i="146"/>
  <c r="EJ40" i="146"/>
  <c r="EM40" i="146"/>
  <c r="EN40" i="146"/>
  <c r="EO40" i="146"/>
  <c r="EP40" i="146"/>
  <c r="EQ40" i="146"/>
  <c r="ER40" i="146"/>
  <c r="HE40" i="146" s="1"/>
  <c r="EW40" i="146"/>
  <c r="EX40" i="146"/>
  <c r="FA40" i="146"/>
  <c r="FB40" i="146"/>
  <c r="FH40" i="146"/>
  <c r="FJ40" i="146" s="1"/>
  <c r="FI40" i="146"/>
  <c r="FK40" i="146"/>
  <c r="FM40" i="146"/>
  <c r="FN40" i="146"/>
  <c r="FP40" i="146"/>
  <c r="FQ40" i="146"/>
  <c r="FR40" i="146"/>
  <c r="FU40" i="146"/>
  <c r="FV40" i="146"/>
  <c r="FY40" i="146"/>
  <c r="FZ40" i="146"/>
  <c r="GG40" i="146"/>
  <c r="GH40" i="146"/>
  <c r="GI40" i="146"/>
  <c r="GP40" i="146" s="1"/>
  <c r="GK40" i="146"/>
  <c r="GL40" i="146"/>
  <c r="GM40" i="146"/>
  <c r="GN40" i="146"/>
  <c r="GS40" i="146"/>
  <c r="GT40" i="146"/>
  <c r="GV40" i="146"/>
  <c r="HB40" i="146"/>
  <c r="HH40" i="146"/>
  <c r="HI40" i="146"/>
  <c r="HJ40" i="146" s="1"/>
  <c r="HK40" i="146"/>
  <c r="HN40" i="146"/>
  <c r="HO40" i="146"/>
  <c r="HX40" i="146"/>
  <c r="ID40" i="146"/>
  <c r="G41" i="146"/>
  <c r="H41" i="146"/>
  <c r="K41" i="146"/>
  <c r="DP41" i="146" s="1"/>
  <c r="HA41" i="146" s="1"/>
  <c r="N41" i="146"/>
  <c r="P41" i="146"/>
  <c r="Q41" i="146"/>
  <c r="S41" i="146"/>
  <c r="V41" i="146"/>
  <c r="X41" i="146"/>
  <c r="Y41" i="146"/>
  <c r="AA41" i="146"/>
  <c r="AD41" i="146"/>
  <c r="AF41" i="146"/>
  <c r="AG41" i="146"/>
  <c r="AI41" i="146"/>
  <c r="AL41" i="146"/>
  <c r="AN41" i="146"/>
  <c r="AO41" i="146"/>
  <c r="AQ41" i="146"/>
  <c r="AT41" i="146"/>
  <c r="AV41" i="146"/>
  <c r="AW41" i="146"/>
  <c r="AY41" i="146"/>
  <c r="BB41" i="146"/>
  <c r="BD41" i="146"/>
  <c r="BE41" i="146"/>
  <c r="BG41" i="146"/>
  <c r="BJ41" i="146"/>
  <c r="BL41" i="146"/>
  <c r="BM41" i="146"/>
  <c r="BO41" i="146"/>
  <c r="BR41" i="146"/>
  <c r="BT41" i="146"/>
  <c r="BU41" i="146"/>
  <c r="BW41" i="146"/>
  <c r="BZ41" i="146"/>
  <c r="CB41" i="146"/>
  <c r="CC41" i="146"/>
  <c r="CE41" i="146"/>
  <c r="GJ41" i="146" s="1"/>
  <c r="CH41" i="146"/>
  <c r="CJ41" i="146"/>
  <c r="CK41" i="146"/>
  <c r="CM41" i="146"/>
  <c r="CP41" i="146"/>
  <c r="CR41" i="146"/>
  <c r="CS41" i="146"/>
  <c r="CU41" i="146"/>
  <c r="CX41" i="146"/>
  <c r="CZ41" i="146"/>
  <c r="DA41" i="146"/>
  <c r="DD41" i="146"/>
  <c r="DE41" i="146" s="1"/>
  <c r="DF41" i="146"/>
  <c r="DH41" i="146"/>
  <c r="DM41" i="146"/>
  <c r="DN41" i="146"/>
  <c r="DO41" i="146"/>
  <c r="DQ41" i="146"/>
  <c r="DR41" i="146"/>
  <c r="DS41" i="146"/>
  <c r="DT41" i="146"/>
  <c r="DV41" i="146"/>
  <c r="DY41" i="146"/>
  <c r="DZ41" i="146"/>
  <c r="EC41" i="146"/>
  <c r="ED41" i="146"/>
  <c r="EE41" i="146"/>
  <c r="EJ41" i="146"/>
  <c r="EK41" i="146" s="1"/>
  <c r="EL41" i="146"/>
  <c r="EM41" i="146"/>
  <c r="EN41" i="146"/>
  <c r="EO41" i="146"/>
  <c r="EP41" i="146"/>
  <c r="ES41" i="146" s="1"/>
  <c r="EQ41" i="146"/>
  <c r="ER41" i="146"/>
  <c r="ET41" i="146"/>
  <c r="EW41" i="146"/>
  <c r="EX41" i="146"/>
  <c r="FA41" i="146"/>
  <c r="FB41" i="146"/>
  <c r="FC41" i="146"/>
  <c r="FH41" i="146"/>
  <c r="FK41" i="146"/>
  <c r="FL41" i="146"/>
  <c r="FM41" i="146"/>
  <c r="FN41" i="146"/>
  <c r="FO41" i="146"/>
  <c r="HD41" i="146" s="1"/>
  <c r="FP41" i="146"/>
  <c r="FU41" i="146"/>
  <c r="FV41" i="146"/>
  <c r="FY41" i="146"/>
  <c r="FZ41" i="146"/>
  <c r="GG41" i="146"/>
  <c r="GH41" i="146"/>
  <c r="GI41" i="146"/>
  <c r="GK41" i="146"/>
  <c r="GL41" i="146"/>
  <c r="GO41" i="146" s="1"/>
  <c r="GM41" i="146"/>
  <c r="GN41" i="146"/>
  <c r="GP41" i="146"/>
  <c r="GS41" i="146"/>
  <c r="GT41" i="146"/>
  <c r="GV41" i="146"/>
  <c r="GW41" i="146"/>
  <c r="GX41" i="146" s="1"/>
  <c r="HE41" i="146"/>
  <c r="HH41" i="146"/>
  <c r="HK41" i="146" s="1"/>
  <c r="HI41" i="146"/>
  <c r="HN41" i="146"/>
  <c r="HO41" i="146"/>
  <c r="HX41" i="146"/>
  <c r="HY41" i="146"/>
  <c r="IG41" i="146"/>
  <c r="G42" i="146"/>
  <c r="H42" i="146"/>
  <c r="K42" i="146"/>
  <c r="N42" i="146"/>
  <c r="P42" i="146"/>
  <c r="Q42" i="146"/>
  <c r="S42" i="146"/>
  <c r="V42" i="146"/>
  <c r="X42" i="146"/>
  <c r="Y42" i="146"/>
  <c r="AA42" i="146"/>
  <c r="AD42" i="146"/>
  <c r="AF42" i="146"/>
  <c r="AG42" i="146"/>
  <c r="AI42" i="146"/>
  <c r="AL42" i="146"/>
  <c r="AN42" i="146"/>
  <c r="AO42" i="146"/>
  <c r="AQ42" i="146"/>
  <c r="AT42" i="146"/>
  <c r="AV42" i="146"/>
  <c r="AW42" i="146"/>
  <c r="AY42" i="146"/>
  <c r="BB42" i="146"/>
  <c r="BD42" i="146"/>
  <c r="BE42" i="146"/>
  <c r="BG42" i="146"/>
  <c r="BJ42" i="146"/>
  <c r="BL42" i="146"/>
  <c r="BM42" i="146"/>
  <c r="BO42" i="146"/>
  <c r="BR42" i="146"/>
  <c r="BT42" i="146"/>
  <c r="BU42" i="146"/>
  <c r="BW42" i="146"/>
  <c r="BZ42" i="146"/>
  <c r="CB42" i="146"/>
  <c r="CC42" i="146"/>
  <c r="CE42" i="146"/>
  <c r="CH42" i="146"/>
  <c r="CJ42" i="146"/>
  <c r="CK42" i="146"/>
  <c r="CM42" i="146"/>
  <c r="CP42" i="146"/>
  <c r="CR42" i="146"/>
  <c r="CS42" i="146"/>
  <c r="CU42" i="146"/>
  <c r="CX42" i="146"/>
  <c r="CZ42" i="146"/>
  <c r="DA42" i="146"/>
  <c r="DD42" i="146"/>
  <c r="DE42" i="146"/>
  <c r="DF42" i="146"/>
  <c r="DH42" i="146"/>
  <c r="DI42" i="146" s="1"/>
  <c r="DJ42" i="146"/>
  <c r="DM42" i="146"/>
  <c r="DN42" i="146"/>
  <c r="DO42" i="146"/>
  <c r="DP42" i="146"/>
  <c r="DQ42" i="146"/>
  <c r="DR42" i="146"/>
  <c r="DT42" i="146"/>
  <c r="DU42" i="146"/>
  <c r="DV42" i="146"/>
  <c r="DY42" i="146"/>
  <c r="DZ42" i="146"/>
  <c r="EC42" i="146"/>
  <c r="ED42" i="146"/>
  <c r="EE42" i="146"/>
  <c r="EF42" i="146"/>
  <c r="EG42" i="146"/>
  <c r="EJ42" i="146"/>
  <c r="EK42" i="146"/>
  <c r="EL42" i="146"/>
  <c r="EM42" i="146"/>
  <c r="EN42" i="146"/>
  <c r="EO42" i="146"/>
  <c r="EP42" i="146"/>
  <c r="ES42" i="146" s="1"/>
  <c r="ER42" i="146"/>
  <c r="EW42" i="146"/>
  <c r="EX42" i="146"/>
  <c r="FA42" i="146"/>
  <c r="FB42" i="146"/>
  <c r="FC42" i="146"/>
  <c r="FH42" i="146"/>
  <c r="FI42" i="146" s="1"/>
  <c r="FJ42" i="146"/>
  <c r="FK42" i="146"/>
  <c r="FL42" i="146"/>
  <c r="FM42" i="146"/>
  <c r="FN42" i="146"/>
  <c r="FO42" i="146"/>
  <c r="FP42" i="146"/>
  <c r="FU42" i="146"/>
  <c r="FV42" i="146"/>
  <c r="FY42" i="146"/>
  <c r="FZ42" i="146"/>
  <c r="GG42" i="146"/>
  <c r="GH42" i="146"/>
  <c r="GI42" i="146"/>
  <c r="GJ42" i="146"/>
  <c r="GK42" i="146"/>
  <c r="GL42" i="146"/>
  <c r="GN42" i="146"/>
  <c r="GO42" i="146"/>
  <c r="GP42" i="146"/>
  <c r="GS42" i="146"/>
  <c r="GT42" i="146"/>
  <c r="GV42" i="146"/>
  <c r="GY42" i="146" s="1"/>
  <c r="GW42" i="146"/>
  <c r="HC42" i="146"/>
  <c r="HH42" i="146"/>
  <c r="HK42" i="146" s="1"/>
  <c r="HI42" i="146"/>
  <c r="HJ42" i="146" s="1"/>
  <c r="HN42" i="146"/>
  <c r="HO42" i="146"/>
  <c r="HX42" i="146"/>
  <c r="IA42" i="146" s="1"/>
  <c r="HY42" i="146"/>
  <c r="A43" i="146"/>
  <c r="A44" i="146" s="1"/>
  <c r="A45" i="146" s="1"/>
  <c r="A46" i="146" s="1"/>
  <c r="E43" i="146"/>
  <c r="F43" i="146"/>
  <c r="G43" i="146"/>
  <c r="H43" i="146"/>
  <c r="J43" i="146"/>
  <c r="K43" i="146" s="1"/>
  <c r="L43" i="146"/>
  <c r="M43" i="146"/>
  <c r="DR43" i="146" s="1"/>
  <c r="N43" i="146"/>
  <c r="DS43" i="146" s="1"/>
  <c r="O43" i="146"/>
  <c r="Q43" i="146"/>
  <c r="R43" i="146"/>
  <c r="T43" i="146"/>
  <c r="U43" i="146"/>
  <c r="V43" i="146"/>
  <c r="W43" i="146"/>
  <c r="Z43" i="146"/>
  <c r="AB43" i="146"/>
  <c r="AC43" i="146"/>
  <c r="AD43" i="146" s="1"/>
  <c r="AE43" i="146"/>
  <c r="AF43" i="146"/>
  <c r="AH43" i="146"/>
  <c r="AJ43" i="146"/>
  <c r="EO43" i="146" s="1"/>
  <c r="AK43" i="146"/>
  <c r="AM43" i="146"/>
  <c r="AO43" i="146"/>
  <c r="AP43" i="146"/>
  <c r="AQ43" i="146" s="1"/>
  <c r="AR43" i="146"/>
  <c r="AS43" i="146"/>
  <c r="AV43" i="146" s="1"/>
  <c r="AT43" i="146"/>
  <c r="AU43" i="146"/>
  <c r="AW43" i="146"/>
  <c r="AX43" i="146"/>
  <c r="AZ43" i="146"/>
  <c r="BA43" i="146"/>
  <c r="BB43" i="146"/>
  <c r="BC43" i="146"/>
  <c r="BF43" i="146"/>
  <c r="BH43" i="146"/>
  <c r="FM43" i="146" s="1"/>
  <c r="BI43" i="146"/>
  <c r="BJ43" i="146" s="1"/>
  <c r="BK43" i="146"/>
  <c r="BL43" i="146"/>
  <c r="BN43" i="146"/>
  <c r="BP43" i="146"/>
  <c r="BQ43" i="146"/>
  <c r="BS43" i="146"/>
  <c r="BV43" i="146"/>
  <c r="BW43" i="146" s="1"/>
  <c r="BX43" i="146"/>
  <c r="BY43" i="146"/>
  <c r="CB43" i="146" s="1"/>
  <c r="BZ43" i="146"/>
  <c r="CA43" i="146"/>
  <c r="CC43" i="146"/>
  <c r="CD43" i="146"/>
  <c r="CF43" i="146"/>
  <c r="CG43" i="146"/>
  <c r="CH43" i="146"/>
  <c r="CI43" i="146"/>
  <c r="CL43" i="146"/>
  <c r="CN43" i="146"/>
  <c r="CO43" i="146"/>
  <c r="CP43" i="146" s="1"/>
  <c r="CQ43" i="146"/>
  <c r="CR43" i="146"/>
  <c r="CT43" i="146"/>
  <c r="CV43" i="146"/>
  <c r="CW43" i="146"/>
  <c r="CY43" i="146"/>
  <c r="DC43" i="146"/>
  <c r="DF43" i="146"/>
  <c r="DG43" i="146"/>
  <c r="DK43" i="146"/>
  <c r="DM43" i="146" s="1"/>
  <c r="DL43" i="146"/>
  <c r="DQ43" i="146"/>
  <c r="DT43" i="146"/>
  <c r="DW43" i="146"/>
  <c r="DX43" i="146"/>
  <c r="DY43" i="146"/>
  <c r="DZ43" i="146"/>
  <c r="EA43" i="146"/>
  <c r="EB43" i="146"/>
  <c r="EC43" i="146"/>
  <c r="ED43" i="146"/>
  <c r="EI43" i="146"/>
  <c r="ER43" i="146"/>
  <c r="EU43" i="146"/>
  <c r="EW43" i="146" s="1"/>
  <c r="EV43" i="146"/>
  <c r="EY43" i="146"/>
  <c r="FA43" i="146" s="1"/>
  <c r="EZ43" i="146"/>
  <c r="FG43" i="146"/>
  <c r="FP43" i="146"/>
  <c r="FS43" i="146"/>
  <c r="FT43" i="146"/>
  <c r="FW43" i="146"/>
  <c r="FX43" i="146"/>
  <c r="GE43" i="146"/>
  <c r="GG43" i="146" s="1"/>
  <c r="GF43" i="146"/>
  <c r="GK43" i="146"/>
  <c r="GN43" i="146"/>
  <c r="GQ43" i="146"/>
  <c r="GR43" i="146"/>
  <c r="GS43" i="146"/>
  <c r="GT43" i="146"/>
  <c r="HE43" i="146"/>
  <c r="HI43" i="146"/>
  <c r="HL43" i="146"/>
  <c r="HM43" i="146"/>
  <c r="HX43" i="146"/>
  <c r="IG43" i="146"/>
  <c r="G44" i="146"/>
  <c r="H44" i="146"/>
  <c r="K44" i="146"/>
  <c r="N44" i="146"/>
  <c r="P44" i="146"/>
  <c r="Q44" i="146"/>
  <c r="S44" i="146"/>
  <c r="V44" i="146"/>
  <c r="X44" i="146"/>
  <c r="Y44" i="146"/>
  <c r="AA44" i="146"/>
  <c r="AD44" i="146"/>
  <c r="AF44" i="146"/>
  <c r="AG44" i="146"/>
  <c r="AI44" i="146"/>
  <c r="AL44" i="146"/>
  <c r="AN44" i="146"/>
  <c r="AO44" i="146"/>
  <c r="AQ44" i="146"/>
  <c r="AT44" i="146"/>
  <c r="AV44" i="146"/>
  <c r="AW44" i="146"/>
  <c r="AY44" i="146"/>
  <c r="BB44" i="146"/>
  <c r="BD44" i="146"/>
  <c r="BE44" i="146"/>
  <c r="BG44" i="146"/>
  <c r="BJ44" i="146"/>
  <c r="FO44" i="146" s="1"/>
  <c r="BL44" i="146"/>
  <c r="BM44" i="146"/>
  <c r="BO44" i="146"/>
  <c r="BR44" i="146"/>
  <c r="BT44" i="146"/>
  <c r="BU44" i="146"/>
  <c r="BW44" i="146"/>
  <c r="BZ44" i="146"/>
  <c r="CB44" i="146"/>
  <c r="CC44" i="146"/>
  <c r="CE44" i="146"/>
  <c r="CH44" i="146"/>
  <c r="CJ44" i="146"/>
  <c r="CK44" i="146"/>
  <c r="CM44" i="146"/>
  <c r="CP44" i="146"/>
  <c r="CR44" i="146"/>
  <c r="CS44" i="146"/>
  <c r="CU44" i="146"/>
  <c r="CX44" i="146"/>
  <c r="CZ44" i="146"/>
  <c r="DA44" i="146"/>
  <c r="DD44" i="146"/>
  <c r="DD43" i="146" s="1"/>
  <c r="DE43" i="146" s="1"/>
  <c r="DE44" i="146"/>
  <c r="DF44" i="146"/>
  <c r="DH44" i="146"/>
  <c r="DJ44" i="146"/>
  <c r="DM44" i="146"/>
  <c r="DN44" i="146"/>
  <c r="DO44" i="146"/>
  <c r="DP44" i="146"/>
  <c r="DQ44" i="146"/>
  <c r="DR44" i="146"/>
  <c r="DT44" i="146"/>
  <c r="HE44" i="146" s="1"/>
  <c r="DU44" i="146"/>
  <c r="DV44" i="146"/>
  <c r="DY44" i="146"/>
  <c r="DZ44" i="146"/>
  <c r="EC44" i="146"/>
  <c r="ED44" i="146"/>
  <c r="EE44" i="146"/>
  <c r="EF44" i="146"/>
  <c r="EG44" i="146"/>
  <c r="EJ44" i="146"/>
  <c r="EK44" i="146"/>
  <c r="EL44" i="146"/>
  <c r="EM44" i="146"/>
  <c r="GZ44" i="146" s="1"/>
  <c r="EN44" i="146"/>
  <c r="EO44" i="146"/>
  <c r="EP44" i="146"/>
  <c r="ES44" i="146" s="1"/>
  <c r="EQ44" i="146"/>
  <c r="ER44" i="146"/>
  <c r="EW44" i="146"/>
  <c r="EX44" i="146"/>
  <c r="FA44" i="146"/>
  <c r="FB44" i="146"/>
  <c r="FC44" i="146"/>
  <c r="FH44" i="146"/>
  <c r="FK44" i="146"/>
  <c r="FL44" i="146"/>
  <c r="FM44" i="146"/>
  <c r="FN44" i="146"/>
  <c r="FQ44" i="146" s="1"/>
  <c r="FP44" i="146"/>
  <c r="FR44" i="146"/>
  <c r="FU44" i="146"/>
  <c r="FV44" i="146"/>
  <c r="FY44" i="146"/>
  <c r="FZ44" i="146"/>
  <c r="GA44" i="146"/>
  <c r="HP44" i="146" s="1"/>
  <c r="GG44" i="146"/>
  <c r="GH44" i="146"/>
  <c r="GI44" i="146"/>
  <c r="GJ44" i="146"/>
  <c r="GK44" i="146"/>
  <c r="GL44" i="146"/>
  <c r="GN44" i="146"/>
  <c r="GO44" i="146"/>
  <c r="GP44" i="146"/>
  <c r="GS44" i="146"/>
  <c r="GT44" i="146"/>
  <c r="GV44" i="146"/>
  <c r="GY44" i="146" s="1"/>
  <c r="GW44" i="146"/>
  <c r="GX44" i="146" s="1"/>
  <c r="HH44" i="146"/>
  <c r="HK44" i="146" s="1"/>
  <c r="HI44" i="146"/>
  <c r="HN44" i="146"/>
  <c r="HO44" i="146"/>
  <c r="HS44" i="146"/>
  <c r="HU44" i="146"/>
  <c r="HX44" i="146"/>
  <c r="ID44" i="146"/>
  <c r="IG44" i="146"/>
  <c r="G45" i="146"/>
  <c r="H45" i="146"/>
  <c r="K45" i="146"/>
  <c r="DP45" i="146" s="1"/>
  <c r="HA45" i="146" s="1"/>
  <c r="N45" i="146"/>
  <c r="P45" i="146"/>
  <c r="Q45" i="146"/>
  <c r="S45" i="146"/>
  <c r="V45" i="146"/>
  <c r="X45" i="146"/>
  <c r="Y45" i="146"/>
  <c r="AA45" i="146"/>
  <c r="AD45" i="146"/>
  <c r="AF45" i="146"/>
  <c r="AG45" i="146"/>
  <c r="AI45" i="146"/>
  <c r="AL45" i="146"/>
  <c r="AN45" i="146"/>
  <c r="AO45" i="146"/>
  <c r="AQ45" i="146"/>
  <c r="AT45" i="146"/>
  <c r="AV45" i="146"/>
  <c r="AW45" i="146"/>
  <c r="AY45" i="146"/>
  <c r="BB45" i="146"/>
  <c r="BD45" i="146"/>
  <c r="BE45" i="146"/>
  <c r="BG45" i="146"/>
  <c r="BJ45" i="146"/>
  <c r="BL45" i="146"/>
  <c r="BM45" i="146"/>
  <c r="BO45" i="146"/>
  <c r="BR45" i="146"/>
  <c r="BT45" i="146"/>
  <c r="BU45" i="146"/>
  <c r="BW45" i="146"/>
  <c r="BZ45" i="146"/>
  <c r="CB45" i="146"/>
  <c r="CC45" i="146"/>
  <c r="CE45" i="146"/>
  <c r="GJ45" i="146" s="1"/>
  <c r="CH45" i="146"/>
  <c r="CJ45" i="146"/>
  <c r="CK45" i="146"/>
  <c r="CM45" i="146"/>
  <c r="CP45" i="146"/>
  <c r="CR45" i="146"/>
  <c r="CS45" i="146"/>
  <c r="CU45" i="146"/>
  <c r="CX45" i="146"/>
  <c r="CZ45" i="146"/>
  <c r="DA45" i="146"/>
  <c r="DD45" i="146"/>
  <c r="DE45" i="146" s="1"/>
  <c r="DF45" i="146"/>
  <c r="DH45" i="146"/>
  <c r="DM45" i="146"/>
  <c r="DN45" i="146"/>
  <c r="DO45" i="146"/>
  <c r="DQ45" i="146"/>
  <c r="HB45" i="146" s="1"/>
  <c r="DR45" i="146"/>
  <c r="DS45" i="146"/>
  <c r="DT45" i="146"/>
  <c r="DY45" i="146"/>
  <c r="DZ45" i="146"/>
  <c r="EC45" i="146"/>
  <c r="ED45" i="146"/>
  <c r="EE45" i="146"/>
  <c r="EH45" i="146"/>
  <c r="EJ45" i="146"/>
  <c r="EK45" i="146" s="1"/>
  <c r="EL45" i="146"/>
  <c r="EM45" i="146"/>
  <c r="FC45" i="146" s="1"/>
  <c r="EN45" i="146"/>
  <c r="EO45" i="146"/>
  <c r="EP45" i="146"/>
  <c r="EQ45" i="146"/>
  <c r="ER45" i="146"/>
  <c r="EW45" i="146"/>
  <c r="EX45" i="146"/>
  <c r="FA45" i="146"/>
  <c r="FB45" i="146"/>
  <c r="FH45" i="146"/>
  <c r="FK45" i="146"/>
  <c r="FQ45" i="146" s="1"/>
  <c r="FL45" i="146"/>
  <c r="IC45" i="146" s="1"/>
  <c r="FM45" i="146"/>
  <c r="FN45" i="146"/>
  <c r="FO45" i="146"/>
  <c r="FP45" i="146"/>
  <c r="HE45" i="146" s="1"/>
  <c r="FU45" i="146"/>
  <c r="FV45" i="146"/>
  <c r="FY45" i="146"/>
  <c r="FZ45" i="146"/>
  <c r="GG45" i="146"/>
  <c r="GH45" i="146"/>
  <c r="GI45" i="146"/>
  <c r="GK45" i="146"/>
  <c r="GL45" i="146"/>
  <c r="GO45" i="146" s="1"/>
  <c r="GM45" i="146"/>
  <c r="GN45" i="146"/>
  <c r="GP45" i="146"/>
  <c r="GS45" i="146"/>
  <c r="GT45" i="146"/>
  <c r="GV45" i="146"/>
  <c r="GY45" i="146" s="1"/>
  <c r="GW45" i="146"/>
  <c r="GX45" i="146" s="1"/>
  <c r="HH45" i="146"/>
  <c r="HK45" i="146" s="1"/>
  <c r="HI45" i="146"/>
  <c r="HJ45" i="146" s="1"/>
  <c r="HN45" i="146"/>
  <c r="HO45" i="146"/>
  <c r="HX45" i="146"/>
  <c r="HY45" i="146"/>
  <c r="HZ45" i="146" s="1"/>
  <c r="IG45" i="146"/>
  <c r="G46" i="146"/>
  <c r="H46" i="146"/>
  <c r="K46" i="146"/>
  <c r="N46" i="146"/>
  <c r="DS46" i="146" s="1"/>
  <c r="HD46" i="146" s="1"/>
  <c r="P46" i="146"/>
  <c r="Q46" i="146"/>
  <c r="S46" i="146"/>
  <c r="V46" i="146"/>
  <c r="X46" i="146"/>
  <c r="Y46" i="146"/>
  <c r="AA46" i="146"/>
  <c r="AD46" i="146"/>
  <c r="AF46" i="146"/>
  <c r="AG46" i="146"/>
  <c r="AI46" i="146"/>
  <c r="AL46" i="146"/>
  <c r="EQ46" i="146" s="1"/>
  <c r="AN46" i="146"/>
  <c r="AO46" i="146"/>
  <c r="AQ46" i="146"/>
  <c r="AT46" i="146"/>
  <c r="AV46" i="146"/>
  <c r="AW46" i="146"/>
  <c r="AY46" i="146"/>
  <c r="BB46" i="146"/>
  <c r="BD46" i="146"/>
  <c r="BE46" i="146"/>
  <c r="BG46" i="146"/>
  <c r="BJ46" i="146"/>
  <c r="BL46" i="146"/>
  <c r="BM46" i="146"/>
  <c r="BO46" i="146"/>
  <c r="BR46" i="146"/>
  <c r="BT46" i="146"/>
  <c r="BU46" i="146"/>
  <c r="BW46" i="146"/>
  <c r="BZ46" i="146"/>
  <c r="CB46" i="146"/>
  <c r="CC46" i="146"/>
  <c r="CE46" i="146"/>
  <c r="CH46" i="146"/>
  <c r="GM46" i="146" s="1"/>
  <c r="CJ46" i="146"/>
  <c r="CK46" i="146"/>
  <c r="CM46" i="146"/>
  <c r="CP46" i="146"/>
  <c r="CR46" i="146"/>
  <c r="CS46" i="146"/>
  <c r="CU46" i="146"/>
  <c r="CX46" i="146"/>
  <c r="CZ46" i="146"/>
  <c r="DA46" i="146"/>
  <c r="DD46" i="146"/>
  <c r="DE46" i="146"/>
  <c r="DF46" i="146"/>
  <c r="DH46" i="146"/>
  <c r="DI46" i="146" s="1"/>
  <c r="DJ46" i="146"/>
  <c r="DM46" i="146"/>
  <c r="DN46" i="146"/>
  <c r="DO46" i="146"/>
  <c r="DP46" i="146"/>
  <c r="HA46" i="146" s="1"/>
  <c r="DQ46" i="146"/>
  <c r="DR46" i="146"/>
  <c r="DT46" i="146"/>
  <c r="HE46" i="146" s="1"/>
  <c r="DU46" i="146"/>
  <c r="DV46" i="146"/>
  <c r="DY46" i="146"/>
  <c r="DZ46" i="146"/>
  <c r="EC46" i="146"/>
  <c r="ED46" i="146"/>
  <c r="EE46" i="146"/>
  <c r="EF46" i="146"/>
  <c r="EH46" i="146" s="1"/>
  <c r="EG46" i="146"/>
  <c r="EJ46" i="146"/>
  <c r="EK46" i="146"/>
  <c r="EL46" i="146"/>
  <c r="EM46" i="146"/>
  <c r="EN46" i="146"/>
  <c r="EO46" i="146"/>
  <c r="EP46" i="146"/>
  <c r="ER46" i="146"/>
  <c r="ET46" i="146"/>
  <c r="EW46" i="146"/>
  <c r="EX46" i="146"/>
  <c r="FA46" i="146"/>
  <c r="FB46" i="146"/>
  <c r="FC46" i="146"/>
  <c r="FH46" i="146"/>
  <c r="FI46" i="146" s="1"/>
  <c r="FJ46" i="146"/>
  <c r="FK46" i="146"/>
  <c r="FR46" i="146" s="1"/>
  <c r="FL46" i="146"/>
  <c r="FM46" i="146"/>
  <c r="FN46" i="146"/>
  <c r="FQ46" i="146" s="1"/>
  <c r="FO46" i="146"/>
  <c r="FP46" i="146"/>
  <c r="FU46" i="146"/>
  <c r="FV46" i="146"/>
  <c r="FY46" i="146"/>
  <c r="FZ46" i="146"/>
  <c r="GA46" i="146"/>
  <c r="GG46" i="146"/>
  <c r="GH46" i="146"/>
  <c r="GI46" i="146"/>
  <c r="GJ46" i="146"/>
  <c r="GK46" i="146"/>
  <c r="GL46" i="146"/>
  <c r="GN46" i="146"/>
  <c r="GO46" i="146"/>
  <c r="GP46" i="146"/>
  <c r="GS46" i="146"/>
  <c r="GT46" i="146"/>
  <c r="GV46" i="146"/>
  <c r="GY46" i="146" s="1"/>
  <c r="GW46" i="146"/>
  <c r="GX46" i="146" s="1"/>
  <c r="GZ46" i="146"/>
  <c r="HH46" i="146"/>
  <c r="HK46" i="146" s="1"/>
  <c r="HI46" i="146"/>
  <c r="HJ46" i="146" s="1"/>
  <c r="HN46" i="146"/>
  <c r="HO46" i="146"/>
  <c r="HX46" i="146"/>
  <c r="IA46" i="146" s="1"/>
  <c r="HY46" i="146"/>
  <c r="A47" i="146"/>
  <c r="A48" i="146" s="1"/>
  <c r="A49" i="146" s="1"/>
  <c r="A50" i="146" s="1"/>
  <c r="E48" i="146"/>
  <c r="F48" i="146"/>
  <c r="J48" i="146"/>
  <c r="L48" i="146"/>
  <c r="M48" i="146"/>
  <c r="P48" i="146" s="1"/>
  <c r="N48" i="146"/>
  <c r="O48" i="146"/>
  <c r="Q48" i="146"/>
  <c r="R48" i="146"/>
  <c r="T48" i="146"/>
  <c r="U48" i="146"/>
  <c r="V48" i="146"/>
  <c r="DS48" i="146" s="1"/>
  <c r="W48" i="146"/>
  <c r="Y48" i="146"/>
  <c r="Z48" i="146"/>
  <c r="AB48" i="146"/>
  <c r="AC48" i="146"/>
  <c r="AF48" i="146" s="1"/>
  <c r="AD48" i="146"/>
  <c r="AE48" i="146"/>
  <c r="AG48" i="146"/>
  <c r="AH48" i="146"/>
  <c r="AJ48" i="146"/>
  <c r="AK48" i="146"/>
  <c r="AL48" i="146"/>
  <c r="EQ48" i="146" s="1"/>
  <c r="AM48" i="146"/>
  <c r="AO48" i="146"/>
  <c r="AP48" i="146"/>
  <c r="AR48" i="146"/>
  <c r="AS48" i="146"/>
  <c r="AV48" i="146" s="1"/>
  <c r="AT48" i="146"/>
  <c r="AU48" i="146"/>
  <c r="AW48" i="146"/>
  <c r="AX48" i="146"/>
  <c r="AZ48" i="146"/>
  <c r="BA48" i="146"/>
  <c r="BB48" i="146"/>
  <c r="BC48" i="146"/>
  <c r="BE48" i="146"/>
  <c r="BF48" i="146"/>
  <c r="BH48" i="146"/>
  <c r="BI48" i="146"/>
  <c r="BL48" i="146" s="1"/>
  <c r="BJ48" i="146"/>
  <c r="BK48" i="146"/>
  <c r="BM48" i="146"/>
  <c r="BN48" i="146"/>
  <c r="BP48" i="146"/>
  <c r="BQ48" i="146"/>
  <c r="BR48" i="146"/>
  <c r="FO48" i="146" s="1"/>
  <c r="BS48" i="146"/>
  <c r="BU48" i="146"/>
  <c r="BV48" i="146"/>
  <c r="BX48" i="146"/>
  <c r="BY48" i="146"/>
  <c r="CB48" i="146" s="1"/>
  <c r="BZ48" i="146"/>
  <c r="CA48" i="146"/>
  <c r="CC48" i="146"/>
  <c r="CD48" i="146"/>
  <c r="CF48" i="146"/>
  <c r="CG48" i="146"/>
  <c r="CH48" i="146"/>
  <c r="GM48" i="146" s="1"/>
  <c r="CI48" i="146"/>
  <c r="CK48" i="146"/>
  <c r="CL48" i="146"/>
  <c r="CN48" i="146"/>
  <c r="CO48" i="146"/>
  <c r="CR48" i="146" s="1"/>
  <c r="CP48" i="146"/>
  <c r="CQ48" i="146"/>
  <c r="CS48" i="146"/>
  <c r="CT48" i="146"/>
  <c r="CV48" i="146"/>
  <c r="CW48" i="146"/>
  <c r="CX48" i="146"/>
  <c r="CY48" i="146"/>
  <c r="DA48" i="146"/>
  <c r="DC48" i="146"/>
  <c r="DF48" i="146"/>
  <c r="DG48" i="146"/>
  <c r="DH48" i="146"/>
  <c r="DK48" i="146"/>
  <c r="GV48" i="146" s="1"/>
  <c r="DL48" i="146"/>
  <c r="DO48" i="146"/>
  <c r="DQ48" i="146"/>
  <c r="DR48" i="146"/>
  <c r="DU48" i="146" s="1"/>
  <c r="DT48" i="146"/>
  <c r="DV48" i="146"/>
  <c r="DW48" i="146"/>
  <c r="DX48" i="146"/>
  <c r="EA48" i="146"/>
  <c r="EB48" i="146"/>
  <c r="EI48" i="146"/>
  <c r="EM48" i="146"/>
  <c r="EO48" i="146"/>
  <c r="EP48" i="146"/>
  <c r="ES48" i="146" s="1"/>
  <c r="ER48" i="146"/>
  <c r="ET48" i="146"/>
  <c r="EU48" i="146"/>
  <c r="EV48" i="146"/>
  <c r="EY48" i="146"/>
  <c r="EZ48" i="146"/>
  <c r="FG48" i="146"/>
  <c r="FK48" i="146"/>
  <c r="FM48" i="146"/>
  <c r="FN48" i="146"/>
  <c r="FQ48" i="146" s="1"/>
  <c r="FP48" i="146"/>
  <c r="FR48" i="146"/>
  <c r="FS48" i="146"/>
  <c r="FT48" i="146"/>
  <c r="FW48" i="146"/>
  <c r="FX48" i="146"/>
  <c r="GE48" i="146"/>
  <c r="GF48" i="146"/>
  <c r="GI48" i="146"/>
  <c r="GZ48" i="146" s="1"/>
  <c r="GK48" i="146"/>
  <c r="GL48" i="146"/>
  <c r="HC48" i="146" s="1"/>
  <c r="HF48" i="146" s="1"/>
  <c r="GN48" i="146"/>
  <c r="GQ48" i="146"/>
  <c r="HH48" i="146" s="1"/>
  <c r="HK48" i="146" s="1"/>
  <c r="GR48" i="146"/>
  <c r="GT48" i="146"/>
  <c r="HB48" i="146"/>
  <c r="HE48" i="146"/>
  <c r="HI48" i="146"/>
  <c r="HL48" i="146"/>
  <c r="HM48" i="146"/>
  <c r="ID48" i="146"/>
  <c r="IG48" i="146"/>
  <c r="G49" i="146"/>
  <c r="H49" i="146"/>
  <c r="K49" i="146"/>
  <c r="N49" i="146"/>
  <c r="P49" i="146"/>
  <c r="Q49" i="146"/>
  <c r="S49" i="146"/>
  <c r="V49" i="146"/>
  <c r="X49" i="146"/>
  <c r="Y49" i="146"/>
  <c r="AA49" i="146"/>
  <c r="AD49" i="146"/>
  <c r="AF49" i="146"/>
  <c r="AG49" i="146"/>
  <c r="AI49" i="146"/>
  <c r="AL49" i="146"/>
  <c r="AN49" i="146"/>
  <c r="AO49" i="146"/>
  <c r="AQ49" i="146"/>
  <c r="AT49" i="146"/>
  <c r="AV49" i="146"/>
  <c r="AW49" i="146"/>
  <c r="AY49" i="146"/>
  <c r="BB49" i="146"/>
  <c r="BD49" i="146"/>
  <c r="BE49" i="146"/>
  <c r="BG49" i="146"/>
  <c r="BJ49" i="146"/>
  <c r="BL49" i="146"/>
  <c r="BM49" i="146"/>
  <c r="BO49" i="146"/>
  <c r="BR49" i="146"/>
  <c r="BT49" i="146"/>
  <c r="BU49" i="146"/>
  <c r="BW49" i="146"/>
  <c r="BZ49" i="146"/>
  <c r="CB49" i="146"/>
  <c r="CC49" i="146"/>
  <c r="CE49" i="146"/>
  <c r="CH49" i="146"/>
  <c r="CJ49" i="146"/>
  <c r="CK49" i="146"/>
  <c r="CM49" i="146"/>
  <c r="CP49" i="146"/>
  <c r="CR49" i="146"/>
  <c r="CS49" i="146"/>
  <c r="CU49" i="146"/>
  <c r="CX49" i="146"/>
  <c r="CZ49" i="146"/>
  <c r="DA49" i="146"/>
  <c r="DD49" i="146"/>
  <c r="DF49" i="146"/>
  <c r="DI49" i="146"/>
  <c r="DJ49" i="146"/>
  <c r="DM49" i="146"/>
  <c r="DN49" i="146"/>
  <c r="DO49" i="146"/>
  <c r="DP49" i="146"/>
  <c r="DQ49" i="146"/>
  <c r="DR49" i="146"/>
  <c r="DS49" i="146"/>
  <c r="DT49" i="146"/>
  <c r="DY49" i="146"/>
  <c r="DZ49" i="146"/>
  <c r="EC49" i="146"/>
  <c r="ED49" i="146"/>
  <c r="EJ49" i="146"/>
  <c r="EM49" i="146"/>
  <c r="EN49" i="146"/>
  <c r="EO49" i="146"/>
  <c r="EP49" i="146"/>
  <c r="EQ49" i="146"/>
  <c r="ER49" i="146"/>
  <c r="EW49" i="146"/>
  <c r="EX49" i="146"/>
  <c r="FA49" i="146"/>
  <c r="FB49" i="146"/>
  <c r="FH49" i="146"/>
  <c r="FI49" i="146" s="1"/>
  <c r="FK49" i="146"/>
  <c r="FL49" i="146"/>
  <c r="FM49" i="146"/>
  <c r="HB49" i="146" s="1"/>
  <c r="FN49" i="146"/>
  <c r="FO49" i="146"/>
  <c r="FP49" i="146"/>
  <c r="FQ49" i="146"/>
  <c r="FR49" i="146"/>
  <c r="FU49" i="146"/>
  <c r="FV49" i="146"/>
  <c r="FY49" i="146"/>
  <c r="FZ49" i="146"/>
  <c r="GG49" i="146"/>
  <c r="GH49" i="146"/>
  <c r="GI49" i="146"/>
  <c r="GP49" i="146" s="1"/>
  <c r="GJ49" i="146"/>
  <c r="GK49" i="146"/>
  <c r="GL49" i="146"/>
  <c r="GM49" i="146"/>
  <c r="GN49" i="146"/>
  <c r="GS49" i="146"/>
  <c r="GT49" i="146"/>
  <c r="GV49" i="146"/>
  <c r="GW49" i="146"/>
  <c r="GY49" i="146" s="1"/>
  <c r="HA49" i="146"/>
  <c r="HE49" i="146"/>
  <c r="HH49" i="146"/>
  <c r="HI49" i="146"/>
  <c r="HJ49" i="146"/>
  <c r="HK49" i="146"/>
  <c r="HN49" i="146"/>
  <c r="HO49" i="146"/>
  <c r="HX49" i="146"/>
  <c r="HY49" i="146"/>
  <c r="IC49" i="146"/>
  <c r="IB49" i="146" s="1"/>
  <c r="ID49" i="146"/>
  <c r="IG49" i="146"/>
  <c r="G50" i="146"/>
  <c r="H50" i="146"/>
  <c r="K50" i="146"/>
  <c r="N50" i="146"/>
  <c r="P50" i="146"/>
  <c r="Q50" i="146"/>
  <c r="S50" i="146"/>
  <c r="V50" i="146"/>
  <c r="X50" i="146"/>
  <c r="Y50" i="146"/>
  <c r="AA50" i="146"/>
  <c r="AD50" i="146"/>
  <c r="AF50" i="146"/>
  <c r="AG50" i="146"/>
  <c r="AI50" i="146"/>
  <c r="AL50" i="146"/>
  <c r="AN50" i="146"/>
  <c r="AO50" i="146"/>
  <c r="AQ50" i="146"/>
  <c r="AT50" i="146"/>
  <c r="AV50" i="146"/>
  <c r="AW50" i="146"/>
  <c r="AY50" i="146"/>
  <c r="BB50" i="146"/>
  <c r="BD50" i="146"/>
  <c r="BE50" i="146"/>
  <c r="BG50" i="146"/>
  <c r="BJ50" i="146"/>
  <c r="BL50" i="146"/>
  <c r="BM50" i="146"/>
  <c r="BO50" i="146"/>
  <c r="BR50" i="146"/>
  <c r="BT50" i="146"/>
  <c r="BU50" i="146"/>
  <c r="BW50" i="146"/>
  <c r="BZ50" i="146"/>
  <c r="CB50" i="146"/>
  <c r="CC50" i="146"/>
  <c r="CE50" i="146"/>
  <c r="CH50" i="146"/>
  <c r="CJ50" i="146"/>
  <c r="CK50" i="146"/>
  <c r="CM50" i="146"/>
  <c r="CP50" i="146"/>
  <c r="CR50" i="146"/>
  <c r="CS50" i="146"/>
  <c r="CU50" i="146"/>
  <c r="CX50" i="146"/>
  <c r="CZ50" i="146"/>
  <c r="DA50" i="146"/>
  <c r="DD50" i="146"/>
  <c r="DE50" i="146" s="1"/>
  <c r="DF50" i="146"/>
  <c r="DI50" i="146"/>
  <c r="DJ50" i="146"/>
  <c r="DM50" i="146"/>
  <c r="DN50" i="146"/>
  <c r="DO50" i="146"/>
  <c r="DP50" i="146"/>
  <c r="DQ50" i="146"/>
  <c r="DR50" i="146"/>
  <c r="DS50" i="146"/>
  <c r="HD50" i="146" s="1"/>
  <c r="DT50" i="146"/>
  <c r="DY50" i="146"/>
  <c r="DZ50" i="146"/>
  <c r="EC50" i="146"/>
  <c r="ED50" i="146"/>
  <c r="EK50" i="146"/>
  <c r="EL50" i="146"/>
  <c r="EM50" i="146"/>
  <c r="EN50" i="146"/>
  <c r="EO50" i="146"/>
  <c r="EP50" i="146"/>
  <c r="EQ50" i="146"/>
  <c r="ER50" i="146"/>
  <c r="ES50" i="146"/>
  <c r="ET50" i="146"/>
  <c r="EW50" i="146"/>
  <c r="EX50" i="146"/>
  <c r="FA50" i="146"/>
  <c r="FB50" i="146"/>
  <c r="FI50" i="146"/>
  <c r="FJ50" i="146"/>
  <c r="FK50" i="146"/>
  <c r="FL50" i="146"/>
  <c r="FM50" i="146"/>
  <c r="FN50" i="146"/>
  <c r="FQ50" i="146" s="1"/>
  <c r="FO50" i="146"/>
  <c r="FP50" i="146"/>
  <c r="FU50" i="146"/>
  <c r="FV50" i="146"/>
  <c r="FY50" i="146"/>
  <c r="FZ50" i="146"/>
  <c r="GG50" i="146"/>
  <c r="GH50" i="146"/>
  <c r="GI50" i="146"/>
  <c r="GJ50" i="146"/>
  <c r="GK50" i="146"/>
  <c r="GL50" i="146"/>
  <c r="GM50" i="146"/>
  <c r="GN50" i="146"/>
  <c r="GO50" i="146"/>
  <c r="GP50" i="146"/>
  <c r="GS50" i="146"/>
  <c r="GT50" i="146"/>
  <c r="GV50" i="146"/>
  <c r="GY50" i="146" s="1"/>
  <c r="GW50" i="146"/>
  <c r="HC50" i="146"/>
  <c r="HH50" i="146"/>
  <c r="HI50" i="146"/>
  <c r="HJ50" i="146" s="1"/>
  <c r="HK50" i="146"/>
  <c r="HN50" i="146"/>
  <c r="HO50" i="146"/>
  <c r="HX50" i="146"/>
  <c r="IA50" i="146" s="1"/>
  <c r="HY50" i="146"/>
  <c r="IF50" i="146"/>
  <c r="A51" i="146"/>
  <c r="A52" i="146" s="1"/>
  <c r="G51" i="146"/>
  <c r="H51" i="146"/>
  <c r="K51" i="146"/>
  <c r="N51" i="146"/>
  <c r="P51" i="146"/>
  <c r="Q51" i="146"/>
  <c r="S51" i="146"/>
  <c r="V51" i="146"/>
  <c r="X51" i="146"/>
  <c r="Y51" i="146"/>
  <c r="AA51" i="146"/>
  <c r="AD51" i="146"/>
  <c r="AF51" i="146"/>
  <c r="AG51" i="146"/>
  <c r="AI51" i="146"/>
  <c r="AL51" i="146"/>
  <c r="AN51" i="146"/>
  <c r="AO51" i="146"/>
  <c r="AQ51" i="146"/>
  <c r="AT51" i="146"/>
  <c r="AV51" i="146"/>
  <c r="AW51" i="146"/>
  <c r="AY51" i="146"/>
  <c r="BB51" i="146"/>
  <c r="BD51" i="146"/>
  <c r="BE51" i="146"/>
  <c r="BG51" i="146"/>
  <c r="BJ51" i="146"/>
  <c r="BL51" i="146"/>
  <c r="BM51" i="146"/>
  <c r="BO51" i="146"/>
  <c r="BR51" i="146"/>
  <c r="BT51" i="146"/>
  <c r="BU51" i="146"/>
  <c r="BW51" i="146"/>
  <c r="BZ51" i="146"/>
  <c r="CB51" i="146"/>
  <c r="CC51" i="146"/>
  <c r="CE51" i="146"/>
  <c r="CH51" i="146"/>
  <c r="CJ51" i="146"/>
  <c r="CK51" i="146"/>
  <c r="CM51" i="146"/>
  <c r="CP51" i="146"/>
  <c r="CR51" i="146"/>
  <c r="CS51" i="146"/>
  <c r="CU51" i="146"/>
  <c r="CX51" i="146"/>
  <c r="CZ51" i="146"/>
  <c r="DA51" i="146"/>
  <c r="DD51" i="146"/>
  <c r="DE51" i="146"/>
  <c r="DF51" i="146"/>
  <c r="DI51" i="146"/>
  <c r="DJ51" i="146"/>
  <c r="DM51" i="146"/>
  <c r="DN51" i="146"/>
  <c r="DO51" i="146"/>
  <c r="DP51" i="146"/>
  <c r="DQ51" i="146"/>
  <c r="HB51" i="146" s="1"/>
  <c r="DR51" i="146"/>
  <c r="DT51" i="146"/>
  <c r="DU51" i="146"/>
  <c r="DV51" i="146"/>
  <c r="DY51" i="146"/>
  <c r="DZ51" i="146"/>
  <c r="EC51" i="146"/>
  <c r="ED51" i="146"/>
  <c r="EE51" i="146"/>
  <c r="EF51" i="146"/>
  <c r="EH51" i="146"/>
  <c r="EK51" i="146"/>
  <c r="EL51" i="146"/>
  <c r="EM51" i="146"/>
  <c r="EN51" i="146"/>
  <c r="HA51" i="146" s="1"/>
  <c r="EO51" i="146"/>
  <c r="EP51" i="146"/>
  <c r="ES51" i="146" s="1"/>
  <c r="ER51" i="146"/>
  <c r="EW51" i="146"/>
  <c r="EX51" i="146"/>
  <c r="FA51" i="146"/>
  <c r="FB51" i="146"/>
  <c r="FC51" i="146"/>
  <c r="GA51" i="146" s="1"/>
  <c r="HP51" i="146" s="1"/>
  <c r="HS51" i="146" s="1"/>
  <c r="FI51" i="146"/>
  <c r="FJ51" i="146"/>
  <c r="FK51" i="146"/>
  <c r="FL51" i="146"/>
  <c r="FM51" i="146"/>
  <c r="FN51" i="146"/>
  <c r="FP51" i="146"/>
  <c r="FQ51" i="146"/>
  <c r="FR51" i="146"/>
  <c r="FU51" i="146"/>
  <c r="FV51" i="146"/>
  <c r="FY51" i="146"/>
  <c r="FZ51" i="146"/>
  <c r="GD51" i="146"/>
  <c r="GG51" i="146"/>
  <c r="GH51" i="146"/>
  <c r="GI51" i="146"/>
  <c r="GP51" i="146" s="1"/>
  <c r="GJ51" i="146"/>
  <c r="GK51" i="146"/>
  <c r="GL51" i="146"/>
  <c r="GO51" i="146" s="1"/>
  <c r="GM51" i="146"/>
  <c r="GN51" i="146"/>
  <c r="HE51" i="146" s="1"/>
  <c r="GS51" i="146"/>
  <c r="GT51" i="146"/>
  <c r="GV51" i="146"/>
  <c r="GW51" i="146"/>
  <c r="GX51" i="146"/>
  <c r="GY51" i="146"/>
  <c r="HC51" i="146"/>
  <c r="HH51" i="146"/>
  <c r="HI51" i="146"/>
  <c r="HJ51" i="146" s="1"/>
  <c r="HK51" i="146"/>
  <c r="HN51" i="146"/>
  <c r="HO51" i="146"/>
  <c r="HX51" i="146"/>
  <c r="HY51" i="146"/>
  <c r="ID51" i="146"/>
  <c r="IG51" i="146"/>
  <c r="G52" i="146"/>
  <c r="H52" i="146"/>
  <c r="K52" i="146"/>
  <c r="N52" i="146"/>
  <c r="P52" i="146"/>
  <c r="Q52" i="146"/>
  <c r="S52" i="146"/>
  <c r="V52" i="146"/>
  <c r="X52" i="146"/>
  <c r="Y52" i="146"/>
  <c r="AA52" i="146"/>
  <c r="AD52" i="146"/>
  <c r="AF52" i="146"/>
  <c r="AG52" i="146"/>
  <c r="AI52" i="146"/>
  <c r="AL52" i="146"/>
  <c r="AN52" i="146"/>
  <c r="AO52" i="146"/>
  <c r="AQ52" i="146"/>
  <c r="AT52" i="146"/>
  <c r="AV52" i="146"/>
  <c r="AW52" i="146"/>
  <c r="AY52" i="146"/>
  <c r="BB52" i="146"/>
  <c r="BD52" i="146"/>
  <c r="BE52" i="146"/>
  <c r="BG52" i="146"/>
  <c r="BJ52" i="146"/>
  <c r="BL52" i="146"/>
  <c r="BM52" i="146"/>
  <c r="BO52" i="146"/>
  <c r="BR52" i="146"/>
  <c r="BT52" i="146"/>
  <c r="BU52" i="146"/>
  <c r="BW52" i="146"/>
  <c r="BZ52" i="146"/>
  <c r="CB52" i="146"/>
  <c r="CC52" i="146"/>
  <c r="CE52" i="146"/>
  <c r="CH52" i="146"/>
  <c r="CJ52" i="146"/>
  <c r="CK52" i="146"/>
  <c r="CM52" i="146"/>
  <c r="CP52" i="146"/>
  <c r="CR52" i="146"/>
  <c r="CS52" i="146"/>
  <c r="CU52" i="146"/>
  <c r="CX52" i="146"/>
  <c r="CZ52" i="146"/>
  <c r="DA52" i="146"/>
  <c r="DD52" i="146"/>
  <c r="DE52" i="146" s="1"/>
  <c r="DF52" i="146"/>
  <c r="DI52" i="146"/>
  <c r="DJ52" i="146"/>
  <c r="DM52" i="146"/>
  <c r="DN52" i="146"/>
  <c r="DO52" i="146"/>
  <c r="DP52" i="146"/>
  <c r="HA52" i="146" s="1"/>
  <c r="DQ52" i="146"/>
  <c r="DR52" i="146"/>
  <c r="DU52" i="146" s="1"/>
  <c r="DS52" i="146"/>
  <c r="DT52" i="146"/>
  <c r="HE52" i="146" s="1"/>
  <c r="DY52" i="146"/>
  <c r="DZ52" i="146"/>
  <c r="EC52" i="146"/>
  <c r="ED52" i="146"/>
  <c r="EE52" i="146"/>
  <c r="EF52" i="146"/>
  <c r="EG52" i="146" s="1"/>
  <c r="EH52" i="146"/>
  <c r="EJ52" i="146"/>
  <c r="EL52" i="146" s="1"/>
  <c r="EK52" i="146"/>
  <c r="EM52" i="146"/>
  <c r="ET52" i="146" s="1"/>
  <c r="EN52" i="146"/>
  <c r="EO52" i="146"/>
  <c r="EP52" i="146"/>
  <c r="EQ52" i="146"/>
  <c r="ER52" i="146"/>
  <c r="EW52" i="146"/>
  <c r="EX52" i="146"/>
  <c r="FA52" i="146"/>
  <c r="FB52" i="146"/>
  <c r="FC52" i="146"/>
  <c r="FD52" i="146"/>
  <c r="FE52" i="146"/>
  <c r="FH52" i="146"/>
  <c r="FI52" i="146"/>
  <c r="FJ52" i="146"/>
  <c r="FK52" i="146"/>
  <c r="FL52" i="146"/>
  <c r="FM52" i="146"/>
  <c r="FN52" i="146"/>
  <c r="FQ52" i="146" s="1"/>
  <c r="FO52" i="146"/>
  <c r="FP52" i="146"/>
  <c r="FR52" i="146"/>
  <c r="FU52" i="146"/>
  <c r="FV52" i="146"/>
  <c r="FY52" i="146"/>
  <c r="FZ52" i="146"/>
  <c r="GB52" i="146"/>
  <c r="GG52" i="146"/>
  <c r="GH52" i="146"/>
  <c r="GI52" i="146"/>
  <c r="GJ52" i="146"/>
  <c r="GK52" i="146"/>
  <c r="GL52" i="146"/>
  <c r="GO52" i="146" s="1"/>
  <c r="GM52" i="146"/>
  <c r="GN52" i="146"/>
  <c r="GS52" i="146"/>
  <c r="GT52" i="146"/>
  <c r="GV52" i="146"/>
  <c r="GW52" i="146"/>
  <c r="GY52" i="146" s="1"/>
  <c r="GX52" i="146"/>
  <c r="HB52" i="146"/>
  <c r="HC52" i="146"/>
  <c r="HH52" i="146"/>
  <c r="HI52" i="146"/>
  <c r="HJ52" i="146"/>
  <c r="HK52" i="146"/>
  <c r="HN52" i="146"/>
  <c r="HO52" i="146"/>
  <c r="HX52" i="146"/>
  <c r="HY52" i="146"/>
  <c r="IC52" i="146"/>
  <c r="ID52" i="146"/>
  <c r="IF52" i="146"/>
  <c r="IE52" i="146" s="1"/>
  <c r="IG52" i="146"/>
  <c r="A53" i="146"/>
  <c r="G53" i="146"/>
  <c r="H53" i="146"/>
  <c r="K53" i="146"/>
  <c r="N53" i="146"/>
  <c r="P53" i="146"/>
  <c r="Q53" i="146"/>
  <c r="S53" i="146"/>
  <c r="V53" i="146"/>
  <c r="X53" i="146"/>
  <c r="Y53" i="146"/>
  <c r="AA53" i="146"/>
  <c r="AD53" i="146"/>
  <c r="AF53" i="146"/>
  <c r="AG53" i="146"/>
  <c r="AI53" i="146"/>
  <c r="AL53" i="146"/>
  <c r="AN53" i="146"/>
  <c r="AO53" i="146"/>
  <c r="AQ53" i="146"/>
  <c r="AT53" i="146"/>
  <c r="AV53" i="146"/>
  <c r="AW53" i="146"/>
  <c r="AY53" i="146"/>
  <c r="BB53" i="146"/>
  <c r="BD53" i="146"/>
  <c r="BE53" i="146"/>
  <c r="BG53" i="146"/>
  <c r="BJ53" i="146"/>
  <c r="BL53" i="146"/>
  <c r="BM53" i="146"/>
  <c r="BO53" i="146"/>
  <c r="BR53" i="146"/>
  <c r="BT53" i="146"/>
  <c r="BU53" i="146"/>
  <c r="BW53" i="146"/>
  <c r="BZ53" i="146"/>
  <c r="CB53" i="146"/>
  <c r="CC53" i="146"/>
  <c r="CE53" i="146"/>
  <c r="CH53" i="146"/>
  <c r="CJ53" i="146"/>
  <c r="CK53" i="146"/>
  <c r="CM53" i="146"/>
  <c r="CP53" i="146"/>
  <c r="CR53" i="146"/>
  <c r="CS53" i="146"/>
  <c r="CU53" i="146"/>
  <c r="CX53" i="146"/>
  <c r="CZ53" i="146"/>
  <c r="DA53" i="146"/>
  <c r="DD53" i="146"/>
  <c r="DE53" i="146"/>
  <c r="DF53" i="146"/>
  <c r="DI53" i="146"/>
  <c r="DJ53" i="146"/>
  <c r="DM53" i="146"/>
  <c r="DN53" i="146"/>
  <c r="DO53" i="146"/>
  <c r="GZ53" i="146" s="1"/>
  <c r="DP53" i="146"/>
  <c r="DQ53" i="146"/>
  <c r="DR53" i="146"/>
  <c r="EF53" i="146" s="1"/>
  <c r="DS53" i="146"/>
  <c r="HD53" i="146" s="1"/>
  <c r="DT53" i="146"/>
  <c r="DY53" i="146"/>
  <c r="DZ53" i="146"/>
  <c r="EC53" i="146"/>
  <c r="ED53" i="146"/>
  <c r="EE53" i="146"/>
  <c r="EH53" i="146" s="1"/>
  <c r="EJ53" i="146"/>
  <c r="EK53" i="146" s="1"/>
  <c r="EM53" i="146"/>
  <c r="ET53" i="146" s="1"/>
  <c r="EN53" i="146"/>
  <c r="HA53" i="146" s="1"/>
  <c r="EO53" i="146"/>
  <c r="EP53" i="146"/>
  <c r="ES53" i="146" s="1"/>
  <c r="EQ53" i="146"/>
  <c r="ER53" i="146"/>
  <c r="HE53" i="146" s="1"/>
  <c r="EW53" i="146"/>
  <c r="EX53" i="146"/>
  <c r="FA53" i="146"/>
  <c r="FB53" i="146"/>
  <c r="FH53" i="146"/>
  <c r="FJ53" i="146" s="1"/>
  <c r="FI53" i="146"/>
  <c r="FK53" i="146"/>
  <c r="FR53" i="146" s="1"/>
  <c r="FL53" i="146"/>
  <c r="FM53" i="146"/>
  <c r="FN53" i="146"/>
  <c r="FO53" i="146"/>
  <c r="FP53" i="146"/>
  <c r="FQ53" i="146"/>
  <c r="FU53" i="146"/>
  <c r="FV53" i="146"/>
  <c r="FY53" i="146"/>
  <c r="FZ53" i="146"/>
  <c r="GG53" i="146"/>
  <c r="GH53" i="146"/>
  <c r="GI53" i="146"/>
  <c r="GP53" i="146" s="1"/>
  <c r="GJ53" i="146"/>
  <c r="GK53" i="146"/>
  <c r="GL53" i="146"/>
  <c r="GO53" i="146" s="1"/>
  <c r="GM53" i="146"/>
  <c r="GN53" i="146"/>
  <c r="GS53" i="146"/>
  <c r="GT53" i="146"/>
  <c r="GV53" i="146"/>
  <c r="HB53" i="146"/>
  <c r="HH53" i="146"/>
  <c r="HK53" i="146" s="1"/>
  <c r="HI53" i="146"/>
  <c r="HJ53" i="146"/>
  <c r="HN53" i="146"/>
  <c r="HO53" i="146"/>
  <c r="HX53" i="146"/>
  <c r="IA53" i="146" s="1"/>
  <c r="HY53" i="146"/>
  <c r="IC53" i="146"/>
  <c r="ID53" i="146"/>
  <c r="IF53" i="146"/>
  <c r="IE53" i="146" s="1"/>
  <c r="IG53" i="146"/>
  <c r="A54" i="146"/>
  <c r="E54" i="146"/>
  <c r="H54" i="146" s="1"/>
  <c r="F54" i="146"/>
  <c r="G54" i="146" s="1"/>
  <c r="J54" i="146"/>
  <c r="K54" i="146" s="1"/>
  <c r="L54" i="146"/>
  <c r="M54" i="146"/>
  <c r="P54" i="146" s="1"/>
  <c r="N54" i="146"/>
  <c r="O54" i="146"/>
  <c r="R54" i="146"/>
  <c r="S54" i="146" s="1"/>
  <c r="T54" i="146"/>
  <c r="U54" i="146"/>
  <c r="X54" i="146" s="1"/>
  <c r="V54" i="146"/>
  <c r="W54" i="146"/>
  <c r="Z54" i="146"/>
  <c r="AA54" i="146" s="1"/>
  <c r="AB54" i="146"/>
  <c r="AC54" i="146"/>
  <c r="AF54" i="146" s="1"/>
  <c r="AD54" i="146"/>
  <c r="AE54" i="146"/>
  <c r="AH54" i="146"/>
  <c r="AI54" i="146" s="1"/>
  <c r="EN54" i="146" s="1"/>
  <c r="AJ54" i="146"/>
  <c r="AK54" i="146"/>
  <c r="AN54" i="146" s="1"/>
  <c r="AL54" i="146"/>
  <c r="AM54" i="146"/>
  <c r="AP54" i="146"/>
  <c r="AQ54" i="146" s="1"/>
  <c r="AR54" i="146"/>
  <c r="AS54" i="146"/>
  <c r="AV54" i="146" s="1"/>
  <c r="AT54" i="146"/>
  <c r="AU54" i="146"/>
  <c r="AX54" i="146"/>
  <c r="AY54" i="146" s="1"/>
  <c r="AZ54" i="146"/>
  <c r="BA54" i="146"/>
  <c r="BD54" i="146" s="1"/>
  <c r="BB54" i="146"/>
  <c r="BC54" i="146"/>
  <c r="BF54" i="146"/>
  <c r="BG54" i="146" s="1"/>
  <c r="BH54" i="146"/>
  <c r="BI54" i="146"/>
  <c r="BL54" i="146" s="1"/>
  <c r="BJ54" i="146"/>
  <c r="BK54" i="146"/>
  <c r="BN54" i="146"/>
  <c r="BO54" i="146" s="1"/>
  <c r="BP54" i="146"/>
  <c r="BQ54" i="146"/>
  <c r="BT54" i="146" s="1"/>
  <c r="BR54" i="146"/>
  <c r="BS54" i="146"/>
  <c r="BV54" i="146"/>
  <c r="BW54" i="146" s="1"/>
  <c r="BX54" i="146"/>
  <c r="BY54" i="146"/>
  <c r="CB54" i="146" s="1"/>
  <c r="BZ54" i="146"/>
  <c r="CA54" i="146"/>
  <c r="CD54" i="146"/>
  <c r="CE54" i="146" s="1"/>
  <c r="CF54" i="146"/>
  <c r="CG54" i="146"/>
  <c r="CJ54" i="146" s="1"/>
  <c r="CH54" i="146"/>
  <c r="CI54" i="146"/>
  <c r="CL54" i="146"/>
  <c r="CM54" i="146" s="1"/>
  <c r="CN54" i="146"/>
  <c r="CO54" i="146"/>
  <c r="CR54" i="146" s="1"/>
  <c r="CP54" i="146"/>
  <c r="CQ54" i="146"/>
  <c r="CT54" i="146"/>
  <c r="CU54" i="146" s="1"/>
  <c r="CV54" i="146"/>
  <c r="CW54" i="146"/>
  <c r="CZ54" i="146" s="1"/>
  <c r="CX54" i="146"/>
  <c r="CY54" i="146"/>
  <c r="DC54" i="146"/>
  <c r="DG54" i="146"/>
  <c r="DK54" i="146"/>
  <c r="HX54" i="146" s="1"/>
  <c r="DL54" i="146"/>
  <c r="DM54" i="146" s="1"/>
  <c r="DO54" i="146"/>
  <c r="DV54" i="146" s="1"/>
  <c r="DQ54" i="146"/>
  <c r="DR54" i="146"/>
  <c r="DU54" i="146" s="1"/>
  <c r="DS54" i="146"/>
  <c r="IF54" i="146" s="1"/>
  <c r="IE54" i="146" s="1"/>
  <c r="DT54" i="146"/>
  <c r="DW54" i="146"/>
  <c r="DZ54" i="146" s="1"/>
  <c r="DX54" i="146"/>
  <c r="DY54" i="146" s="1"/>
  <c r="EA54" i="146"/>
  <c r="ED54" i="146" s="1"/>
  <c r="EB54" i="146"/>
  <c r="EC54" i="146" s="1"/>
  <c r="EE54" i="146"/>
  <c r="EI54" i="146"/>
  <c r="EL54" i="146" s="1"/>
  <c r="EM54" i="146"/>
  <c r="ET54" i="146" s="1"/>
  <c r="EO54" i="146"/>
  <c r="EP54" i="146"/>
  <c r="ES54" i="146" s="1"/>
  <c r="EQ54" i="146"/>
  <c r="ER54" i="146"/>
  <c r="EU54" i="146"/>
  <c r="EX54" i="146" s="1"/>
  <c r="EV54" i="146"/>
  <c r="EW54" i="146" s="1"/>
  <c r="EY54" i="146"/>
  <c r="FC54" i="146"/>
  <c r="FG54" i="146"/>
  <c r="FK54" i="146"/>
  <c r="FR54" i="146" s="1"/>
  <c r="FM54" i="146"/>
  <c r="FN54" i="146"/>
  <c r="FQ54" i="146" s="1"/>
  <c r="FO54" i="146"/>
  <c r="FP54" i="146"/>
  <c r="FS54" i="146"/>
  <c r="FV54" i="146" s="1"/>
  <c r="FT54" i="146"/>
  <c r="FU54" i="146" s="1"/>
  <c r="FW54" i="146"/>
  <c r="GA54" i="146"/>
  <c r="GE54" i="146"/>
  <c r="GH54" i="146" s="1"/>
  <c r="GF54" i="146"/>
  <c r="GG54" i="146" s="1"/>
  <c r="GI54" i="146"/>
  <c r="GP54" i="146" s="1"/>
  <c r="GK54" i="146"/>
  <c r="GL54" i="146"/>
  <c r="GO54" i="146" s="1"/>
  <c r="GM54" i="146"/>
  <c r="GN54" i="146"/>
  <c r="GQ54" i="146"/>
  <c r="GT54" i="146" s="1"/>
  <c r="GR54" i="146"/>
  <c r="GS54" i="146" s="1"/>
  <c r="GV54" i="146"/>
  <c r="GZ54" i="146"/>
  <c r="HV54" i="146" s="1"/>
  <c r="HB54" i="146"/>
  <c r="HC54" i="146"/>
  <c r="HF54" i="146" s="1"/>
  <c r="HD54" i="146"/>
  <c r="HE54" i="146"/>
  <c r="HH54" i="146"/>
  <c r="HK54" i="146" s="1"/>
  <c r="HI54" i="146"/>
  <c r="HJ54" i="146" s="1"/>
  <c r="HL54" i="146"/>
  <c r="HO54" i="146" s="1"/>
  <c r="HM54" i="146"/>
  <c r="HN54" i="146" s="1"/>
  <c r="HP54" i="146"/>
  <c r="HU54" i="146"/>
  <c r="ID54" i="146"/>
  <c r="IG54" i="146"/>
  <c r="A55" i="146"/>
  <c r="G55" i="146"/>
  <c r="H55" i="146"/>
  <c r="K55" i="146"/>
  <c r="DP55" i="146" s="1"/>
  <c r="N55" i="146"/>
  <c r="P55" i="146"/>
  <c r="Q55" i="146"/>
  <c r="S55" i="146"/>
  <c r="V55" i="146"/>
  <c r="X55" i="146"/>
  <c r="Y55" i="146"/>
  <c r="AA55" i="146"/>
  <c r="AD55" i="146"/>
  <c r="AF55" i="146"/>
  <c r="AG55" i="146"/>
  <c r="AI55" i="146"/>
  <c r="AL55" i="146"/>
  <c r="AN55" i="146"/>
  <c r="AO55" i="146"/>
  <c r="AQ55" i="146"/>
  <c r="AT55" i="146"/>
  <c r="AV55" i="146"/>
  <c r="AW55" i="146"/>
  <c r="AY55" i="146"/>
  <c r="BB55" i="146"/>
  <c r="BD55" i="146"/>
  <c r="BE55" i="146"/>
  <c r="BG55" i="146"/>
  <c r="BJ55" i="146"/>
  <c r="BL55" i="146"/>
  <c r="BM55" i="146"/>
  <c r="BO55" i="146"/>
  <c r="BR55" i="146"/>
  <c r="BT55" i="146"/>
  <c r="BU55" i="146"/>
  <c r="BW55" i="146"/>
  <c r="BZ55" i="146"/>
  <c r="CB55" i="146"/>
  <c r="CC55" i="146"/>
  <c r="CE55" i="146"/>
  <c r="GJ55" i="146" s="1"/>
  <c r="CH55" i="146"/>
  <c r="CJ55" i="146"/>
  <c r="CK55" i="146"/>
  <c r="CM55" i="146"/>
  <c r="CP55" i="146"/>
  <c r="CR55" i="146"/>
  <c r="CS55" i="146"/>
  <c r="CU55" i="146"/>
  <c r="CX55" i="146"/>
  <c r="CZ55" i="146"/>
  <c r="DA55" i="146"/>
  <c r="DD55" i="146"/>
  <c r="DD54" i="146" s="1"/>
  <c r="DE54" i="146" s="1"/>
  <c r="DF55" i="146"/>
  <c r="DH55" i="146"/>
  <c r="DH54" i="146" s="1"/>
  <c r="DM55" i="146"/>
  <c r="DN55" i="146"/>
  <c r="DO55" i="146"/>
  <c r="DQ55" i="146"/>
  <c r="HB55" i="146" s="1"/>
  <c r="DR55" i="146"/>
  <c r="HC55" i="146" s="1"/>
  <c r="DS55" i="146"/>
  <c r="DT55" i="146"/>
  <c r="DV55" i="146"/>
  <c r="DY55" i="146"/>
  <c r="DZ55" i="146"/>
  <c r="EC55" i="146"/>
  <c r="ED55" i="146"/>
  <c r="EE55" i="146"/>
  <c r="EJ55" i="146"/>
  <c r="EJ54" i="146" s="1"/>
  <c r="EL55" i="146"/>
  <c r="EM55" i="146"/>
  <c r="ET55" i="146" s="1"/>
  <c r="EN55" i="146"/>
  <c r="EO55" i="146"/>
  <c r="EP55" i="146"/>
  <c r="ES55" i="146" s="1"/>
  <c r="EQ55" i="146"/>
  <c r="HD55" i="146" s="1"/>
  <c r="ER55" i="146"/>
  <c r="EW55" i="146"/>
  <c r="EX55" i="146"/>
  <c r="FA55" i="146"/>
  <c r="FB55" i="146"/>
  <c r="FC55" i="146"/>
  <c r="FH55" i="146"/>
  <c r="FH54" i="146" s="1"/>
  <c r="FI54" i="146" s="1"/>
  <c r="FK55" i="146"/>
  <c r="FQ55" i="146" s="1"/>
  <c r="FL55" i="146"/>
  <c r="FM55" i="146"/>
  <c r="FN55" i="146"/>
  <c r="FO55" i="146"/>
  <c r="FP55" i="146"/>
  <c r="FU55" i="146"/>
  <c r="FV55" i="146"/>
  <c r="FY55" i="146"/>
  <c r="FZ55" i="146"/>
  <c r="GG55" i="146"/>
  <c r="GH55" i="146"/>
  <c r="GI55" i="146"/>
  <c r="GK55" i="146"/>
  <c r="GL55" i="146"/>
  <c r="GO55" i="146" s="1"/>
  <c r="GM55" i="146"/>
  <c r="GN55" i="146"/>
  <c r="GP55" i="146"/>
  <c r="GS55" i="146"/>
  <c r="GT55" i="146"/>
  <c r="GV55" i="146"/>
  <c r="GY55" i="146" s="1"/>
  <c r="GW55" i="146"/>
  <c r="GX55" i="146" s="1"/>
  <c r="HE55" i="146"/>
  <c r="HH55" i="146"/>
  <c r="HK55" i="146" s="1"/>
  <c r="HI55" i="146"/>
  <c r="HJ55" i="146" s="1"/>
  <c r="HN55" i="146"/>
  <c r="HO55" i="146"/>
  <c r="HX55" i="146"/>
  <c r="HY55" i="146"/>
  <c r="ID55" i="146"/>
  <c r="IF55" i="146"/>
  <c r="IG55" i="146"/>
  <c r="A56" i="146"/>
  <c r="G56" i="146"/>
  <c r="H56" i="146"/>
  <c r="K56" i="146"/>
  <c r="N56" i="146"/>
  <c r="DS56" i="146" s="1"/>
  <c r="P56" i="146"/>
  <c r="Q56" i="146"/>
  <c r="S56" i="146"/>
  <c r="V56" i="146"/>
  <c r="X56" i="146"/>
  <c r="Y56" i="146"/>
  <c r="AA56" i="146"/>
  <c r="AD56" i="146"/>
  <c r="AF56" i="146"/>
  <c r="AG56" i="146"/>
  <c r="AI56" i="146"/>
  <c r="AL56" i="146"/>
  <c r="EQ56" i="146" s="1"/>
  <c r="AN56" i="146"/>
  <c r="AO56" i="146"/>
  <c r="AQ56" i="146"/>
  <c r="AT56" i="146"/>
  <c r="AV56" i="146"/>
  <c r="AW56" i="146"/>
  <c r="AY56" i="146"/>
  <c r="BB56" i="146"/>
  <c r="BD56" i="146"/>
  <c r="BE56" i="146"/>
  <c r="BG56" i="146"/>
  <c r="BJ56" i="146"/>
  <c r="BL56" i="146"/>
  <c r="BM56" i="146"/>
  <c r="BO56" i="146"/>
  <c r="BR56" i="146"/>
  <c r="BT56" i="146"/>
  <c r="BU56" i="146"/>
  <c r="BW56" i="146"/>
  <c r="BZ56" i="146"/>
  <c r="CB56" i="146"/>
  <c r="CC56" i="146"/>
  <c r="CE56" i="146"/>
  <c r="CH56" i="146"/>
  <c r="GM56" i="146" s="1"/>
  <c r="CJ56" i="146"/>
  <c r="CK56" i="146"/>
  <c r="CM56" i="146"/>
  <c r="CP56" i="146"/>
  <c r="CR56" i="146"/>
  <c r="CS56" i="146"/>
  <c r="CU56" i="146"/>
  <c r="CX56" i="146"/>
  <c r="CZ56" i="146"/>
  <c r="DA56" i="146"/>
  <c r="DD56" i="146"/>
  <c r="DE56" i="146"/>
  <c r="DF56" i="146"/>
  <c r="DH56" i="146"/>
  <c r="DI56" i="146" s="1"/>
  <c r="DJ56" i="146"/>
  <c r="DM56" i="146"/>
  <c r="DN56" i="146"/>
  <c r="DO56" i="146"/>
  <c r="DP56" i="146"/>
  <c r="DQ56" i="146"/>
  <c r="HB56" i="146" s="1"/>
  <c r="DR56" i="146"/>
  <c r="DT56" i="146"/>
  <c r="DU56" i="146"/>
  <c r="DV56" i="146"/>
  <c r="DY56" i="146"/>
  <c r="DZ56" i="146"/>
  <c r="EC56" i="146"/>
  <c r="ED56" i="146"/>
  <c r="EE56" i="146"/>
  <c r="EF56" i="146"/>
  <c r="EH56" i="146" s="1"/>
  <c r="EG56" i="146"/>
  <c r="EJ56" i="146"/>
  <c r="EK56" i="146"/>
  <c r="EL56" i="146"/>
  <c r="EM56" i="146"/>
  <c r="EN56" i="146"/>
  <c r="EO56" i="146"/>
  <c r="EP56" i="146"/>
  <c r="ES56" i="146" s="1"/>
  <c r="ER56" i="146"/>
  <c r="ET56" i="146"/>
  <c r="EW56" i="146"/>
  <c r="EX56" i="146"/>
  <c r="FA56" i="146"/>
  <c r="FB56" i="146"/>
  <c r="FC56" i="146"/>
  <c r="FH56" i="146"/>
  <c r="FI56" i="146" s="1"/>
  <c r="FJ56" i="146"/>
  <c r="FK56" i="146"/>
  <c r="FR56" i="146" s="1"/>
  <c r="FL56" i="146"/>
  <c r="FM56" i="146"/>
  <c r="FN56" i="146"/>
  <c r="FQ56" i="146" s="1"/>
  <c r="FO56" i="146"/>
  <c r="FP56" i="146"/>
  <c r="FU56" i="146"/>
  <c r="FV56" i="146"/>
  <c r="FY56" i="146"/>
  <c r="FZ56" i="146"/>
  <c r="GA56" i="146"/>
  <c r="HP56" i="146" s="1"/>
  <c r="GG56" i="146"/>
  <c r="GH56" i="146"/>
  <c r="GI56" i="146"/>
  <c r="GJ56" i="146"/>
  <c r="HA56" i="146" s="1"/>
  <c r="GK56" i="146"/>
  <c r="GL56" i="146"/>
  <c r="GN56" i="146"/>
  <c r="HE56" i="146" s="1"/>
  <c r="GO56" i="146"/>
  <c r="GP56" i="146"/>
  <c r="GS56" i="146"/>
  <c r="GT56" i="146"/>
  <c r="GV56" i="146"/>
  <c r="GY56" i="146" s="1"/>
  <c r="GW56" i="146"/>
  <c r="GX56" i="146" s="1"/>
  <c r="GZ56" i="146"/>
  <c r="HU56" i="146" s="1"/>
  <c r="HH56" i="146"/>
  <c r="HK56" i="146" s="1"/>
  <c r="HI56" i="146"/>
  <c r="HJ56" i="146" s="1"/>
  <c r="HN56" i="146"/>
  <c r="HO56" i="146"/>
  <c r="HX56" i="146"/>
  <c r="IA56" i="146" s="1"/>
  <c r="HY56" i="146"/>
  <c r="IC56" i="146"/>
  <c r="IG56" i="146"/>
  <c r="A57" i="146"/>
  <c r="A58" i="146" s="1"/>
  <c r="A59" i="146" s="1"/>
  <c r="A60" i="146" s="1"/>
  <c r="A61" i="146" s="1"/>
  <c r="A62" i="146" s="1"/>
  <c r="A63" i="146" s="1"/>
  <c r="A64" i="146" s="1"/>
  <c r="A65" i="146" s="1"/>
  <c r="A66" i="146" s="1"/>
  <c r="A67" i="146" s="1"/>
  <c r="A68" i="146" s="1"/>
  <c r="A69" i="146" s="1"/>
  <c r="A70" i="146" s="1"/>
  <c r="A71" i="146" s="1"/>
  <c r="A72" i="146" s="1"/>
  <c r="A73" i="146" s="1"/>
  <c r="A74" i="146" s="1"/>
  <c r="A75" i="146" s="1"/>
  <c r="A76" i="146" s="1"/>
  <c r="G57" i="146"/>
  <c r="H57" i="146"/>
  <c r="K57" i="146"/>
  <c r="N57" i="146"/>
  <c r="DS57" i="146" s="1"/>
  <c r="P57" i="146"/>
  <c r="Q57" i="146"/>
  <c r="S57" i="146"/>
  <c r="V57" i="146"/>
  <c r="X57" i="146"/>
  <c r="Y57" i="146"/>
  <c r="AA57" i="146"/>
  <c r="AD57" i="146"/>
  <c r="AF57" i="146"/>
  <c r="AG57" i="146"/>
  <c r="AI57" i="146"/>
  <c r="AL57" i="146"/>
  <c r="EQ57" i="146" s="1"/>
  <c r="AN57" i="146"/>
  <c r="AO57" i="146"/>
  <c r="AQ57" i="146"/>
  <c r="AT57" i="146"/>
  <c r="AV57" i="146"/>
  <c r="AW57" i="146"/>
  <c r="AY57" i="146"/>
  <c r="BB57" i="146"/>
  <c r="BD57" i="146"/>
  <c r="BE57" i="146"/>
  <c r="BG57" i="146"/>
  <c r="BJ57" i="146"/>
  <c r="FO57" i="146" s="1"/>
  <c r="BL57" i="146"/>
  <c r="BM57" i="146"/>
  <c r="BO57" i="146"/>
  <c r="BR57" i="146"/>
  <c r="BT57" i="146"/>
  <c r="BU57" i="146"/>
  <c r="BW57" i="146"/>
  <c r="BZ57" i="146"/>
  <c r="CB57" i="146"/>
  <c r="CC57" i="146"/>
  <c r="CE57" i="146"/>
  <c r="GJ57" i="146" s="1"/>
  <c r="HA57" i="146" s="1"/>
  <c r="CH57" i="146"/>
  <c r="GM57" i="146" s="1"/>
  <c r="CJ57" i="146"/>
  <c r="CK57" i="146"/>
  <c r="CM57" i="146"/>
  <c r="CP57" i="146"/>
  <c r="CR57" i="146"/>
  <c r="CS57" i="146"/>
  <c r="CU57" i="146"/>
  <c r="CX57" i="146"/>
  <c r="CZ57" i="146"/>
  <c r="DA57" i="146"/>
  <c r="DD57" i="146"/>
  <c r="DE57" i="146"/>
  <c r="DF57" i="146"/>
  <c r="DH57" i="146"/>
  <c r="DI57" i="146"/>
  <c r="DJ57" i="146"/>
  <c r="DM57" i="146"/>
  <c r="DN57" i="146"/>
  <c r="DO57" i="146"/>
  <c r="DV57" i="146" s="1"/>
  <c r="DP57" i="146"/>
  <c r="DQ57" i="146"/>
  <c r="DR57" i="146"/>
  <c r="DT57" i="146"/>
  <c r="DU57" i="146"/>
  <c r="DY57" i="146"/>
  <c r="DZ57" i="146"/>
  <c r="EC57" i="146"/>
  <c r="ED57" i="146"/>
  <c r="EE57" i="146"/>
  <c r="EH57" i="146" s="1"/>
  <c r="EF57" i="146"/>
  <c r="EG57" i="146" s="1"/>
  <c r="EJ57" i="146"/>
  <c r="EK57" i="146"/>
  <c r="EL57" i="146"/>
  <c r="EM57" i="146"/>
  <c r="EN57" i="146"/>
  <c r="EO57" i="146"/>
  <c r="HB57" i="146" s="1"/>
  <c r="EP57" i="146"/>
  <c r="HC57" i="146" s="1"/>
  <c r="ER57" i="146"/>
  <c r="ES57" i="146"/>
  <c r="ET57" i="146"/>
  <c r="EW57" i="146"/>
  <c r="EX57" i="146"/>
  <c r="EZ57" i="146"/>
  <c r="EZ54" i="146" s="1"/>
  <c r="FA54" i="146" s="1"/>
  <c r="FC57" i="146"/>
  <c r="FF57" i="146" s="1"/>
  <c r="FD57" i="146"/>
  <c r="FE57" i="146" s="1"/>
  <c r="FH57" i="146"/>
  <c r="FI57" i="146"/>
  <c r="FJ57" i="146"/>
  <c r="FK57" i="146"/>
  <c r="FL57" i="146"/>
  <c r="FM57" i="146"/>
  <c r="FN57" i="146"/>
  <c r="FP57" i="146"/>
  <c r="FQ57" i="146"/>
  <c r="FR57" i="146"/>
  <c r="FU57" i="146"/>
  <c r="FV57" i="146"/>
  <c r="FX57" i="146"/>
  <c r="FX54" i="146" s="1"/>
  <c r="FY54" i="146" s="1"/>
  <c r="GA57" i="146"/>
  <c r="GD57" i="146" s="1"/>
  <c r="GB57" i="146"/>
  <c r="GC57" i="146" s="1"/>
  <c r="GG57" i="146"/>
  <c r="GH57" i="146"/>
  <c r="GI57" i="146"/>
  <c r="GZ57" i="146" s="1"/>
  <c r="GK57" i="146"/>
  <c r="GL57" i="146"/>
  <c r="GO57" i="146" s="1"/>
  <c r="GN57" i="146"/>
  <c r="GP57" i="146"/>
  <c r="GS57" i="146"/>
  <c r="GT57" i="146"/>
  <c r="GV57" i="146"/>
  <c r="GY57" i="146" s="1"/>
  <c r="GW57" i="146"/>
  <c r="GX57" i="146" s="1"/>
  <c r="HE57" i="146"/>
  <c r="HH57" i="146"/>
  <c r="HK57" i="146" s="1"/>
  <c r="HI57" i="146"/>
  <c r="HJ57" i="146" s="1"/>
  <c r="HN57" i="146"/>
  <c r="HO57" i="146"/>
  <c r="HP57" i="146"/>
  <c r="HX57" i="146"/>
  <c r="HY57" i="146"/>
  <c r="IC57" i="146"/>
  <c r="IG57" i="146"/>
  <c r="G58" i="146"/>
  <c r="H58" i="146"/>
  <c r="K58" i="146"/>
  <c r="N58" i="146"/>
  <c r="DS58" i="146" s="1"/>
  <c r="P58" i="146"/>
  <c r="Q58" i="146"/>
  <c r="S58" i="146"/>
  <c r="V58" i="146"/>
  <c r="X58" i="146"/>
  <c r="Y58" i="146"/>
  <c r="AA58" i="146"/>
  <c r="AD58" i="146"/>
  <c r="AF58" i="146"/>
  <c r="AG58" i="146"/>
  <c r="AI58" i="146"/>
  <c r="AL58" i="146"/>
  <c r="AN58" i="146"/>
  <c r="AO58" i="146"/>
  <c r="AQ58" i="146"/>
  <c r="AT58" i="146"/>
  <c r="AV58" i="146"/>
  <c r="AW58" i="146"/>
  <c r="AY58" i="146"/>
  <c r="BB58" i="146"/>
  <c r="BD58" i="146"/>
  <c r="BE58" i="146"/>
  <c r="BG58" i="146"/>
  <c r="BJ58" i="146"/>
  <c r="BL58" i="146"/>
  <c r="BM58" i="146"/>
  <c r="BO58" i="146"/>
  <c r="BR58" i="146"/>
  <c r="BT58" i="146"/>
  <c r="BU58" i="146"/>
  <c r="BW58" i="146"/>
  <c r="BZ58" i="146"/>
  <c r="CB58" i="146"/>
  <c r="CC58" i="146"/>
  <c r="CE58" i="146"/>
  <c r="CH58" i="146"/>
  <c r="CJ58" i="146"/>
  <c r="CK58" i="146"/>
  <c r="CM58" i="146"/>
  <c r="CP58" i="146"/>
  <c r="CR58" i="146"/>
  <c r="CS58" i="146"/>
  <c r="CU58" i="146"/>
  <c r="CX58" i="146"/>
  <c r="CZ58" i="146"/>
  <c r="DA58" i="146"/>
  <c r="DD58" i="146"/>
  <c r="DE58" i="146"/>
  <c r="DF58" i="146"/>
  <c r="DH58" i="146"/>
  <c r="DI58" i="146" s="1"/>
  <c r="DM58" i="146"/>
  <c r="DN58" i="146"/>
  <c r="DO58" i="146"/>
  <c r="DP58" i="146"/>
  <c r="DQ58" i="146"/>
  <c r="DR58" i="146"/>
  <c r="DT58" i="146"/>
  <c r="DU58" i="146"/>
  <c r="DV58" i="146"/>
  <c r="DY58" i="146"/>
  <c r="DZ58" i="146"/>
  <c r="EC58" i="146"/>
  <c r="ED58" i="146"/>
  <c r="EE58" i="146"/>
  <c r="EJ58" i="146"/>
  <c r="EK58" i="146"/>
  <c r="EL58" i="146"/>
  <c r="EM58" i="146"/>
  <c r="FC58" i="146" s="1"/>
  <c r="EN58" i="146"/>
  <c r="EO58" i="146"/>
  <c r="EP58" i="146"/>
  <c r="HC58" i="146" s="1"/>
  <c r="EQ58" i="146"/>
  <c r="ER58" i="146"/>
  <c r="ET58" i="146"/>
  <c r="EW58" i="146"/>
  <c r="EX58" i="146"/>
  <c r="EZ58" i="146"/>
  <c r="FA58" i="146"/>
  <c r="FB58" i="146"/>
  <c r="FH58" i="146"/>
  <c r="FI58" i="146"/>
  <c r="FJ58" i="146"/>
  <c r="FK58" i="146"/>
  <c r="FL58" i="146"/>
  <c r="FM58" i="146"/>
  <c r="FN58" i="146"/>
  <c r="FQ58" i="146" s="1"/>
  <c r="FO58" i="146"/>
  <c r="FP58" i="146"/>
  <c r="FR58" i="146"/>
  <c r="FU58" i="146"/>
  <c r="FV58" i="146"/>
  <c r="FX58" i="146"/>
  <c r="FY58" i="146"/>
  <c r="FZ58" i="146"/>
  <c r="GG58" i="146"/>
  <c r="GH58" i="146"/>
  <c r="GI58" i="146"/>
  <c r="GP58" i="146" s="1"/>
  <c r="GJ58" i="146"/>
  <c r="HA58" i="146" s="1"/>
  <c r="GK58" i="146"/>
  <c r="GL58" i="146"/>
  <c r="GO58" i="146" s="1"/>
  <c r="GM58" i="146"/>
  <c r="GN58" i="146"/>
  <c r="HE58" i="146" s="1"/>
  <c r="GS58" i="146"/>
  <c r="GT58" i="146"/>
  <c r="GV58" i="146"/>
  <c r="GW58" i="146"/>
  <c r="GX58" i="146"/>
  <c r="GY58" i="146"/>
  <c r="HB58" i="146"/>
  <c r="HH58" i="146"/>
  <c r="HI58" i="146"/>
  <c r="HJ58" i="146"/>
  <c r="HK58" i="146"/>
  <c r="HN58" i="146"/>
  <c r="HO58" i="146"/>
  <c r="HX58" i="146"/>
  <c r="HY58" i="146"/>
  <c r="HZ58" i="146" s="1"/>
  <c r="IA58" i="146"/>
  <c r="IC58" i="146"/>
  <c r="ID58" i="146"/>
  <c r="IG58" i="146"/>
  <c r="E59" i="146"/>
  <c r="H59" i="146" s="1"/>
  <c r="F59" i="146"/>
  <c r="J59" i="146"/>
  <c r="K59" i="146" s="1"/>
  <c r="M59" i="146"/>
  <c r="R59" i="146"/>
  <c r="S59" i="146" s="1"/>
  <c r="U59" i="146"/>
  <c r="Z59" i="146"/>
  <c r="AA59" i="146" s="1"/>
  <c r="AC59" i="146"/>
  <c r="AH59" i="146"/>
  <c r="AI59" i="146" s="1"/>
  <c r="AK59" i="146"/>
  <c r="AP59" i="146"/>
  <c r="AQ59" i="146" s="1"/>
  <c r="AS59" i="146"/>
  <c r="AW59" i="146"/>
  <c r="AX59" i="146"/>
  <c r="AY59" i="146" s="1"/>
  <c r="BA59" i="146"/>
  <c r="BF59" i="146"/>
  <c r="BG59" i="146" s="1"/>
  <c r="BI59" i="146"/>
  <c r="BN59" i="146"/>
  <c r="BO59" i="146" s="1"/>
  <c r="BQ59" i="146"/>
  <c r="BV59" i="146"/>
  <c r="BW59" i="146" s="1"/>
  <c r="BY59" i="146"/>
  <c r="CD59" i="146"/>
  <c r="CE59" i="146" s="1"/>
  <c r="CG59" i="146"/>
  <c r="CL59" i="146"/>
  <c r="CM59" i="146" s="1"/>
  <c r="CO59" i="146"/>
  <c r="CS59" i="146"/>
  <c r="CT59" i="146"/>
  <c r="CU59" i="146" s="1"/>
  <c r="CW59" i="146"/>
  <c r="DD59" i="146"/>
  <c r="DE59" i="146"/>
  <c r="DF59" i="146"/>
  <c r="DH59" i="146"/>
  <c r="DI59" i="146"/>
  <c r="DJ59" i="146"/>
  <c r="DK59" i="146"/>
  <c r="DL59" i="146"/>
  <c r="DQ59" i="146"/>
  <c r="DT59" i="146"/>
  <c r="DY59" i="146"/>
  <c r="DZ59" i="146"/>
  <c r="EC59" i="146"/>
  <c r="ED59" i="146"/>
  <c r="EI59" i="146"/>
  <c r="EJ59" i="146"/>
  <c r="EO59" i="146"/>
  <c r="ER59" i="146"/>
  <c r="EW59" i="146"/>
  <c r="EX59" i="146"/>
  <c r="FA59" i="146"/>
  <c r="FB59" i="146"/>
  <c r="FG59" i="146"/>
  <c r="FJ59" i="146" s="1"/>
  <c r="FH59" i="146"/>
  <c r="FI59" i="146"/>
  <c r="FK59" i="146"/>
  <c r="FR59" i="146" s="1"/>
  <c r="FM59" i="146"/>
  <c r="HB59" i="146" s="1"/>
  <c r="FP59" i="146"/>
  <c r="FU59" i="146"/>
  <c r="FV59" i="146"/>
  <c r="FY59" i="146"/>
  <c r="FZ59" i="146"/>
  <c r="GE59" i="146"/>
  <c r="GH59" i="146" s="1"/>
  <c r="GF59" i="146"/>
  <c r="GK59" i="146"/>
  <c r="GN59" i="146"/>
  <c r="GS59" i="146"/>
  <c r="GT59" i="146"/>
  <c r="HE59" i="146"/>
  <c r="HH59" i="146"/>
  <c r="HK59" i="146" s="1"/>
  <c r="HI59" i="146"/>
  <c r="HJ59" i="146" s="1"/>
  <c r="HN59" i="146"/>
  <c r="HO59" i="146"/>
  <c r="ID59" i="146"/>
  <c r="IG59" i="146"/>
  <c r="E60" i="146"/>
  <c r="H60" i="146" s="1"/>
  <c r="F60" i="146"/>
  <c r="G60" i="146" s="1"/>
  <c r="J60" i="146"/>
  <c r="K60" i="146" s="1"/>
  <c r="DP60" i="146" s="1"/>
  <c r="L60" i="146"/>
  <c r="M60" i="146"/>
  <c r="P60" i="146" s="1"/>
  <c r="N60" i="146"/>
  <c r="O60" i="146"/>
  <c r="R60" i="146"/>
  <c r="S60" i="146" s="1"/>
  <c r="T60" i="146"/>
  <c r="U60" i="146"/>
  <c r="X60" i="146" s="1"/>
  <c r="V60" i="146"/>
  <c r="W60" i="146"/>
  <c r="Z60" i="146"/>
  <c r="AA60" i="146" s="1"/>
  <c r="AB60" i="146"/>
  <c r="AC60" i="146"/>
  <c r="AF60" i="146" s="1"/>
  <c r="AD60" i="146"/>
  <c r="AE60" i="146"/>
  <c r="AH60" i="146"/>
  <c r="AI60" i="146" s="1"/>
  <c r="AJ60" i="146"/>
  <c r="AK60" i="146"/>
  <c r="AN60" i="146" s="1"/>
  <c r="AL60" i="146"/>
  <c r="AM60" i="146"/>
  <c r="AP60" i="146"/>
  <c r="AQ60" i="146" s="1"/>
  <c r="AR60" i="146"/>
  <c r="AS60" i="146"/>
  <c r="AV60" i="146" s="1"/>
  <c r="AT60" i="146"/>
  <c r="AU60" i="146"/>
  <c r="AX60" i="146"/>
  <c r="AY60" i="146" s="1"/>
  <c r="AZ60" i="146"/>
  <c r="BA60" i="146"/>
  <c r="BD60" i="146" s="1"/>
  <c r="BB60" i="146"/>
  <c r="BC60" i="146"/>
  <c r="BF60" i="146"/>
  <c r="BG60" i="146" s="1"/>
  <c r="BH60" i="146"/>
  <c r="BI60" i="146"/>
  <c r="BL60" i="146" s="1"/>
  <c r="BJ60" i="146"/>
  <c r="BK60" i="146"/>
  <c r="BN60" i="146"/>
  <c r="BO60" i="146" s="1"/>
  <c r="BP60" i="146"/>
  <c r="BQ60" i="146"/>
  <c r="BT60" i="146" s="1"/>
  <c r="BR60" i="146"/>
  <c r="BS60" i="146"/>
  <c r="BV60" i="146"/>
  <c r="BW60" i="146" s="1"/>
  <c r="BX60" i="146"/>
  <c r="BY60" i="146"/>
  <c r="CB60" i="146" s="1"/>
  <c r="BZ60" i="146"/>
  <c r="CA60" i="146"/>
  <c r="CD60" i="146"/>
  <c r="CE60" i="146" s="1"/>
  <c r="CF60" i="146"/>
  <c r="CG60" i="146"/>
  <c r="CJ60" i="146" s="1"/>
  <c r="CH60" i="146"/>
  <c r="CI60" i="146"/>
  <c r="CL60" i="146"/>
  <c r="CM60" i="146" s="1"/>
  <c r="CN60" i="146"/>
  <c r="CO60" i="146"/>
  <c r="CR60" i="146" s="1"/>
  <c r="CP60" i="146"/>
  <c r="CQ60" i="146"/>
  <c r="CT60" i="146"/>
  <c r="CU60" i="146" s="1"/>
  <c r="CV60" i="146"/>
  <c r="CW60" i="146"/>
  <c r="CZ60" i="146" s="1"/>
  <c r="CX60" i="146"/>
  <c r="CY60" i="146"/>
  <c r="DC60" i="146"/>
  <c r="DF60" i="146" s="1"/>
  <c r="DG60" i="146"/>
  <c r="DK60" i="146"/>
  <c r="HX60" i="146" s="1"/>
  <c r="DL60" i="146"/>
  <c r="DM60" i="146" s="1"/>
  <c r="DO60" i="146"/>
  <c r="DV60" i="146" s="1"/>
  <c r="DQ60" i="146"/>
  <c r="DR60" i="146"/>
  <c r="DU60" i="146" s="1"/>
  <c r="DS60" i="146"/>
  <c r="IF60" i="146" s="1"/>
  <c r="DT60" i="146"/>
  <c r="DW60" i="146"/>
  <c r="DZ60" i="146" s="1"/>
  <c r="DX60" i="146"/>
  <c r="DY60" i="146" s="1"/>
  <c r="EA60" i="146"/>
  <c r="ED60" i="146" s="1"/>
  <c r="EB60" i="146"/>
  <c r="EC60" i="146" s="1"/>
  <c r="EE60" i="146"/>
  <c r="EI60" i="146"/>
  <c r="EM60" i="146"/>
  <c r="ET60" i="146" s="1"/>
  <c r="EO60" i="146"/>
  <c r="EP60" i="146"/>
  <c r="ES60" i="146" s="1"/>
  <c r="EQ60" i="146"/>
  <c r="ER60" i="146"/>
  <c r="EU60" i="146"/>
  <c r="EX60" i="146" s="1"/>
  <c r="EV60" i="146"/>
  <c r="EW60" i="146" s="1"/>
  <c r="EY60" i="146"/>
  <c r="FB60" i="146" s="1"/>
  <c r="EZ60" i="146"/>
  <c r="FA60" i="146" s="1"/>
  <c r="FC60" i="146"/>
  <c r="FG60" i="146"/>
  <c r="FK60" i="146"/>
  <c r="FR60" i="146" s="1"/>
  <c r="FM60" i="146"/>
  <c r="FN60" i="146"/>
  <c r="FQ60" i="146" s="1"/>
  <c r="FO60" i="146"/>
  <c r="FP60" i="146"/>
  <c r="FS60" i="146"/>
  <c r="FV60" i="146" s="1"/>
  <c r="FT60" i="146"/>
  <c r="FU60" i="146" s="1"/>
  <c r="FW60" i="146"/>
  <c r="FZ60" i="146" s="1"/>
  <c r="FX60" i="146"/>
  <c r="FY60" i="146" s="1"/>
  <c r="GA60" i="146"/>
  <c r="GE60" i="146"/>
  <c r="GH60" i="146" s="1"/>
  <c r="GF60" i="146"/>
  <c r="GG60" i="146" s="1"/>
  <c r="GI60" i="146"/>
  <c r="GP60" i="146" s="1"/>
  <c r="GK60" i="146"/>
  <c r="GL60" i="146"/>
  <c r="GO60" i="146" s="1"/>
  <c r="GM60" i="146"/>
  <c r="GN60" i="146"/>
  <c r="GQ60" i="146"/>
  <c r="GT60" i="146" s="1"/>
  <c r="GR60" i="146"/>
  <c r="GS60" i="146" s="1"/>
  <c r="GV60" i="146"/>
  <c r="GZ60" i="146"/>
  <c r="HV60" i="146" s="1"/>
  <c r="HB60" i="146"/>
  <c r="HC60" i="146"/>
  <c r="HF60" i="146" s="1"/>
  <c r="HD60" i="146"/>
  <c r="HE60" i="146"/>
  <c r="HH60" i="146"/>
  <c r="HK60" i="146" s="1"/>
  <c r="HI60" i="146"/>
  <c r="HJ60" i="146" s="1"/>
  <c r="HL60" i="146"/>
  <c r="HO60" i="146" s="1"/>
  <c r="HM60" i="146"/>
  <c r="HN60" i="146" s="1"/>
  <c r="HP60" i="146"/>
  <c r="HU60" i="146"/>
  <c r="ID60" i="146"/>
  <c r="IG60" i="146"/>
  <c r="G61" i="146"/>
  <c r="H61" i="146"/>
  <c r="K61" i="146"/>
  <c r="DP61" i="146" s="1"/>
  <c r="N61" i="146"/>
  <c r="P61" i="146"/>
  <c r="Q61" i="146"/>
  <c r="S61" i="146"/>
  <c r="V61" i="146"/>
  <c r="X61" i="146"/>
  <c r="Y61" i="146"/>
  <c r="AA61" i="146"/>
  <c r="AD61" i="146"/>
  <c r="AF61" i="146"/>
  <c r="AG61" i="146"/>
  <c r="AI61" i="146"/>
  <c r="AL61" i="146"/>
  <c r="AN61" i="146"/>
  <c r="AO61" i="146"/>
  <c r="AQ61" i="146"/>
  <c r="AT61" i="146"/>
  <c r="AV61" i="146"/>
  <c r="AW61" i="146"/>
  <c r="AY61" i="146"/>
  <c r="BB61" i="146"/>
  <c r="BD61" i="146"/>
  <c r="BE61" i="146"/>
  <c r="BG61" i="146"/>
  <c r="FL61" i="146" s="1"/>
  <c r="BJ61" i="146"/>
  <c r="BL61" i="146"/>
  <c r="BM61" i="146"/>
  <c r="BO61" i="146"/>
  <c r="BR61" i="146"/>
  <c r="BT61" i="146"/>
  <c r="BU61" i="146"/>
  <c r="BW61" i="146"/>
  <c r="BZ61" i="146"/>
  <c r="CB61" i="146"/>
  <c r="CC61" i="146"/>
  <c r="CE61" i="146"/>
  <c r="CH61" i="146"/>
  <c r="CJ61" i="146"/>
  <c r="CK61" i="146"/>
  <c r="CM61" i="146"/>
  <c r="CP61" i="146"/>
  <c r="CR61" i="146"/>
  <c r="CS61" i="146"/>
  <c r="CU61" i="146"/>
  <c r="CX61" i="146"/>
  <c r="CZ61" i="146"/>
  <c r="DA61" i="146"/>
  <c r="DD61" i="146"/>
  <c r="DD60" i="146" s="1"/>
  <c r="DE60" i="146" s="1"/>
  <c r="DF61" i="146"/>
  <c r="DH61" i="146"/>
  <c r="DH60" i="146" s="1"/>
  <c r="DJ61" i="146"/>
  <c r="DM61" i="146"/>
  <c r="DN61" i="146"/>
  <c r="DO61" i="146"/>
  <c r="DQ61" i="146"/>
  <c r="DR61" i="146"/>
  <c r="DU61" i="146" s="1"/>
  <c r="DS61" i="146"/>
  <c r="DT61" i="146"/>
  <c r="DV61" i="146"/>
  <c r="DY61" i="146"/>
  <c r="DZ61" i="146"/>
  <c r="EC61" i="146"/>
  <c r="ED61" i="146"/>
  <c r="EE61" i="146"/>
  <c r="EK61" i="146"/>
  <c r="EL61" i="146"/>
  <c r="EM61" i="146"/>
  <c r="ES61" i="146" s="1"/>
  <c r="EN61" i="146"/>
  <c r="EO61" i="146"/>
  <c r="EP61" i="146"/>
  <c r="EQ61" i="146"/>
  <c r="HD61" i="146" s="1"/>
  <c r="ER61" i="146"/>
  <c r="HE61" i="146" s="1"/>
  <c r="EW61" i="146"/>
  <c r="EX61" i="146"/>
  <c r="FA61" i="146"/>
  <c r="FB61" i="146"/>
  <c r="FC61" i="146"/>
  <c r="GA61" i="146" s="1"/>
  <c r="FI61" i="146"/>
  <c r="FJ61" i="146"/>
  <c r="FK61" i="146"/>
  <c r="FM61" i="146"/>
  <c r="FN61" i="146"/>
  <c r="FQ61" i="146" s="1"/>
  <c r="FO61" i="146"/>
  <c r="FP61" i="146"/>
  <c r="FR61" i="146"/>
  <c r="FU61" i="146"/>
  <c r="FV61" i="146"/>
  <c r="FY61" i="146"/>
  <c r="FZ61" i="146"/>
  <c r="GG61" i="146"/>
  <c r="GH61" i="146"/>
  <c r="GI61" i="146"/>
  <c r="GO61" i="146" s="1"/>
  <c r="GJ61" i="146"/>
  <c r="GK61" i="146"/>
  <c r="GL61" i="146"/>
  <c r="GM61" i="146"/>
  <c r="GN61" i="146"/>
  <c r="GS61" i="146"/>
  <c r="GT61" i="146"/>
  <c r="GV61" i="146"/>
  <c r="GW61" i="146"/>
  <c r="GX61" i="146"/>
  <c r="GY61" i="146"/>
  <c r="HB61" i="146"/>
  <c r="HC61" i="146"/>
  <c r="HH61" i="146"/>
  <c r="HI61" i="146"/>
  <c r="HJ61" i="146"/>
  <c r="HK61" i="146"/>
  <c r="HN61" i="146"/>
  <c r="HO61" i="146"/>
  <c r="HX61" i="146"/>
  <c r="HY61" i="146"/>
  <c r="HZ61" i="146" s="1"/>
  <c r="IA61" i="146"/>
  <c r="ID61" i="146"/>
  <c r="G62" i="146"/>
  <c r="H62" i="146"/>
  <c r="K62" i="146"/>
  <c r="DP62" i="146" s="1"/>
  <c r="N62" i="146"/>
  <c r="P62" i="146"/>
  <c r="Q62" i="146"/>
  <c r="S62" i="146"/>
  <c r="V62" i="146"/>
  <c r="X62" i="146"/>
  <c r="Y62" i="146"/>
  <c r="AA62" i="146"/>
  <c r="AD62" i="146"/>
  <c r="AF62" i="146"/>
  <c r="AG62" i="146"/>
  <c r="AI62" i="146"/>
  <c r="AL62" i="146"/>
  <c r="AN62" i="146"/>
  <c r="AO62" i="146"/>
  <c r="AQ62" i="146"/>
  <c r="AT62" i="146"/>
  <c r="AV62" i="146"/>
  <c r="AW62" i="146"/>
  <c r="AY62" i="146"/>
  <c r="BB62" i="146"/>
  <c r="BD62" i="146"/>
  <c r="BE62" i="146"/>
  <c r="BG62" i="146"/>
  <c r="FL62" i="146" s="1"/>
  <c r="BJ62" i="146"/>
  <c r="FO62" i="146" s="1"/>
  <c r="BL62" i="146"/>
  <c r="BM62" i="146"/>
  <c r="BO62" i="146"/>
  <c r="BR62" i="146"/>
  <c r="BT62" i="146"/>
  <c r="BU62" i="146"/>
  <c r="BW62" i="146"/>
  <c r="BZ62" i="146"/>
  <c r="CB62" i="146"/>
  <c r="CC62" i="146"/>
  <c r="CE62" i="146"/>
  <c r="GJ62" i="146" s="1"/>
  <c r="CH62" i="146"/>
  <c r="CJ62" i="146"/>
  <c r="CK62" i="146"/>
  <c r="CM62" i="146"/>
  <c r="CP62" i="146"/>
  <c r="CR62" i="146"/>
  <c r="CS62" i="146"/>
  <c r="CU62" i="146"/>
  <c r="CX62" i="146"/>
  <c r="CZ62" i="146"/>
  <c r="DA62" i="146"/>
  <c r="DD62" i="146"/>
  <c r="DE62" i="146" s="1"/>
  <c r="DF62" i="146"/>
  <c r="DH62" i="146"/>
  <c r="DJ62" i="146" s="1"/>
  <c r="DI62" i="146"/>
  <c r="DM62" i="146"/>
  <c r="DN62" i="146"/>
  <c r="DO62" i="146"/>
  <c r="GZ62" i="146" s="1"/>
  <c r="DQ62" i="146"/>
  <c r="DR62" i="146"/>
  <c r="HC62" i="146" s="1"/>
  <c r="HF62" i="146" s="1"/>
  <c r="DS62" i="146"/>
  <c r="HD62" i="146" s="1"/>
  <c r="DT62" i="146"/>
  <c r="DY62" i="146"/>
  <c r="DZ62" i="146"/>
  <c r="EC62" i="146"/>
  <c r="ED62" i="146"/>
  <c r="EE62" i="146"/>
  <c r="EJ62" i="146"/>
  <c r="EJ60" i="146" s="1"/>
  <c r="EM62" i="146"/>
  <c r="ES62" i="146" s="1"/>
  <c r="EN62" i="146"/>
  <c r="EO62" i="146"/>
  <c r="EP62" i="146"/>
  <c r="EQ62" i="146"/>
  <c r="ER62" i="146"/>
  <c r="HE62" i="146" s="1"/>
  <c r="EW62" i="146"/>
  <c r="EX62" i="146"/>
  <c r="FA62" i="146"/>
  <c r="FB62" i="146"/>
  <c r="FH62" i="146"/>
  <c r="FH60" i="146" s="1"/>
  <c r="FI60" i="146" s="1"/>
  <c r="FI62" i="146"/>
  <c r="FK62" i="146"/>
  <c r="FM62" i="146"/>
  <c r="FN62" i="146"/>
  <c r="FP62" i="146"/>
  <c r="FQ62" i="146"/>
  <c r="FR62" i="146"/>
  <c r="FU62" i="146"/>
  <c r="FV62" i="146"/>
  <c r="FY62" i="146"/>
  <c r="FZ62" i="146"/>
  <c r="GG62" i="146"/>
  <c r="GH62" i="146"/>
  <c r="GI62" i="146"/>
  <c r="GP62" i="146" s="1"/>
  <c r="GK62" i="146"/>
  <c r="GL62" i="146"/>
  <c r="GO62" i="146" s="1"/>
  <c r="GM62" i="146"/>
  <c r="GN62" i="146"/>
  <c r="GS62" i="146"/>
  <c r="GT62" i="146"/>
  <c r="GV62" i="146"/>
  <c r="HB62" i="146"/>
  <c r="HH62" i="146"/>
  <c r="HI62" i="146"/>
  <c r="HJ62" i="146"/>
  <c r="HK62" i="146"/>
  <c r="HN62" i="146"/>
  <c r="HO62" i="146"/>
  <c r="HX62" i="146"/>
  <c r="ID62" i="146"/>
  <c r="G63" i="146"/>
  <c r="H63" i="146"/>
  <c r="K63" i="146"/>
  <c r="DP63" i="146" s="1"/>
  <c r="N63" i="146"/>
  <c r="P63" i="146"/>
  <c r="Q63" i="146"/>
  <c r="S63" i="146"/>
  <c r="V63" i="146"/>
  <c r="X63" i="146"/>
  <c r="Y63" i="146"/>
  <c r="AA63" i="146"/>
  <c r="AD63" i="146"/>
  <c r="AF63" i="146"/>
  <c r="AG63" i="146"/>
  <c r="AI63" i="146"/>
  <c r="AL63" i="146"/>
  <c r="AN63" i="146"/>
  <c r="AO63" i="146"/>
  <c r="AQ63" i="146"/>
  <c r="AT63" i="146"/>
  <c r="AV63" i="146"/>
  <c r="AW63" i="146"/>
  <c r="AY63" i="146"/>
  <c r="BB63" i="146"/>
  <c r="BD63" i="146"/>
  <c r="BE63" i="146"/>
  <c r="BG63" i="146"/>
  <c r="BJ63" i="146"/>
  <c r="BL63" i="146"/>
  <c r="BM63" i="146"/>
  <c r="BO63" i="146"/>
  <c r="BR63" i="146"/>
  <c r="BT63" i="146"/>
  <c r="BU63" i="146"/>
  <c r="BW63" i="146"/>
  <c r="BZ63" i="146"/>
  <c r="CB63" i="146"/>
  <c r="CC63" i="146"/>
  <c r="CE63" i="146"/>
  <c r="CH63" i="146"/>
  <c r="CJ63" i="146"/>
  <c r="CK63" i="146"/>
  <c r="CM63" i="146"/>
  <c r="CP63" i="146"/>
  <c r="CR63" i="146"/>
  <c r="CS63" i="146"/>
  <c r="CU63" i="146"/>
  <c r="CX63" i="146"/>
  <c r="CZ63" i="146"/>
  <c r="DA63" i="146"/>
  <c r="DD63" i="146"/>
  <c r="DE63" i="146" s="1"/>
  <c r="DF63" i="146"/>
  <c r="DH63" i="146"/>
  <c r="DI63" i="146" s="1"/>
  <c r="DM63" i="146"/>
  <c r="DN63" i="146"/>
  <c r="DO63" i="146"/>
  <c r="DQ63" i="146"/>
  <c r="HB63" i="146" s="1"/>
  <c r="DR63" i="146"/>
  <c r="HC63" i="146" s="1"/>
  <c r="DS63" i="146"/>
  <c r="DT63" i="146"/>
  <c r="DV63" i="146"/>
  <c r="DY63" i="146"/>
  <c r="DZ63" i="146"/>
  <c r="EC63" i="146"/>
  <c r="ED63" i="146"/>
  <c r="EE63" i="146"/>
  <c r="EJ63" i="146"/>
  <c r="EK63" i="146" s="1"/>
  <c r="EL63" i="146"/>
  <c r="EM63" i="146"/>
  <c r="ET63" i="146" s="1"/>
  <c r="EN63" i="146"/>
  <c r="EO63" i="146"/>
  <c r="EP63" i="146"/>
  <c r="ES63" i="146" s="1"/>
  <c r="EQ63" i="146"/>
  <c r="HD63" i="146" s="1"/>
  <c r="ER63" i="146"/>
  <c r="EW63" i="146"/>
  <c r="EX63" i="146"/>
  <c r="FA63" i="146"/>
  <c r="FB63" i="146"/>
  <c r="FC63" i="146"/>
  <c r="FH63" i="146"/>
  <c r="FI63" i="146" s="1"/>
  <c r="FK63" i="146"/>
  <c r="FQ63" i="146" s="1"/>
  <c r="FL63" i="146"/>
  <c r="FM63" i="146"/>
  <c r="FN63" i="146"/>
  <c r="FO63" i="146"/>
  <c r="FP63" i="146"/>
  <c r="FU63" i="146"/>
  <c r="FV63" i="146"/>
  <c r="FY63" i="146"/>
  <c r="FZ63" i="146"/>
  <c r="GG63" i="146"/>
  <c r="GH63" i="146"/>
  <c r="GI63" i="146"/>
  <c r="GJ63" i="146"/>
  <c r="GK63" i="146"/>
  <c r="GL63" i="146"/>
  <c r="GO63" i="146" s="1"/>
  <c r="GM63" i="146"/>
  <c r="GN63" i="146"/>
  <c r="GP63" i="146"/>
  <c r="GS63" i="146"/>
  <c r="GT63" i="146"/>
  <c r="GV63" i="146"/>
  <c r="GY63" i="146" s="1"/>
  <c r="GW63" i="146"/>
  <c r="GX63" i="146" s="1"/>
  <c r="HE63" i="146"/>
  <c r="HH63" i="146"/>
  <c r="HK63" i="146" s="1"/>
  <c r="HI63" i="146"/>
  <c r="HJ63" i="146" s="1"/>
  <c r="HN63" i="146"/>
  <c r="HO63" i="146"/>
  <c r="HX63" i="146"/>
  <c r="IA63" i="146" s="1"/>
  <c r="HY63" i="146"/>
  <c r="IG63" i="146"/>
  <c r="G64" i="146"/>
  <c r="H64" i="146"/>
  <c r="K64" i="146"/>
  <c r="N64" i="146"/>
  <c r="DS64" i="146" s="1"/>
  <c r="P64" i="146"/>
  <c r="Q64" i="146"/>
  <c r="S64" i="146"/>
  <c r="V64" i="146"/>
  <c r="X64" i="146"/>
  <c r="Y64" i="146"/>
  <c r="AA64" i="146"/>
  <c r="AD64" i="146"/>
  <c r="AF64" i="146"/>
  <c r="AG64" i="146"/>
  <c r="AI64" i="146"/>
  <c r="AL64" i="146"/>
  <c r="AN64" i="146"/>
  <c r="AO64" i="146"/>
  <c r="AQ64" i="146"/>
  <c r="AT64" i="146"/>
  <c r="AV64" i="146"/>
  <c r="AW64" i="146"/>
  <c r="AY64" i="146"/>
  <c r="BB64" i="146"/>
  <c r="BD64" i="146"/>
  <c r="BE64" i="146"/>
  <c r="BG64" i="146"/>
  <c r="BJ64" i="146"/>
  <c r="FO64" i="146" s="1"/>
  <c r="BL64" i="146"/>
  <c r="BM64" i="146"/>
  <c r="BO64" i="146"/>
  <c r="BR64" i="146"/>
  <c r="BT64" i="146"/>
  <c r="BU64" i="146"/>
  <c r="BW64" i="146"/>
  <c r="BZ64" i="146"/>
  <c r="CB64" i="146"/>
  <c r="CC64" i="146"/>
  <c r="CE64" i="146"/>
  <c r="CH64" i="146"/>
  <c r="CJ64" i="146"/>
  <c r="CK64" i="146"/>
  <c r="CM64" i="146"/>
  <c r="CP64" i="146"/>
  <c r="CR64" i="146"/>
  <c r="CS64" i="146"/>
  <c r="CU64" i="146"/>
  <c r="CX64" i="146"/>
  <c r="CZ64" i="146"/>
  <c r="DA64" i="146"/>
  <c r="DD64" i="146"/>
  <c r="DE64" i="146"/>
  <c r="DF64" i="146"/>
  <c r="DH64" i="146"/>
  <c r="DI64" i="146" s="1"/>
  <c r="DJ64" i="146"/>
  <c r="DM64" i="146"/>
  <c r="DN64" i="146"/>
  <c r="DO64" i="146"/>
  <c r="DP64" i="146"/>
  <c r="DQ64" i="146"/>
  <c r="DR64" i="146"/>
  <c r="DT64" i="146"/>
  <c r="DU64" i="146"/>
  <c r="DV64" i="146"/>
  <c r="DY64" i="146"/>
  <c r="DZ64" i="146"/>
  <c r="EC64" i="146"/>
  <c r="ED64" i="146"/>
  <c r="EE64" i="146"/>
  <c r="EF64" i="146"/>
  <c r="FD64" i="146" s="1"/>
  <c r="EG64" i="146"/>
  <c r="EH64" i="146"/>
  <c r="EK64" i="146"/>
  <c r="EL64" i="146"/>
  <c r="EM64" i="146"/>
  <c r="GZ64" i="146" s="1"/>
  <c r="EN64" i="146"/>
  <c r="EO64" i="146"/>
  <c r="EP64" i="146"/>
  <c r="HC64" i="146" s="1"/>
  <c r="EQ64" i="146"/>
  <c r="ER64" i="146"/>
  <c r="EW64" i="146"/>
  <c r="EX64" i="146"/>
  <c r="FA64" i="146"/>
  <c r="FB64" i="146"/>
  <c r="FC64" i="146"/>
  <c r="GA64" i="146" s="1"/>
  <c r="FI64" i="146"/>
  <c r="FJ64" i="146"/>
  <c r="FK64" i="146"/>
  <c r="FL64" i="146"/>
  <c r="FM64" i="146"/>
  <c r="FN64" i="146"/>
  <c r="FP64" i="146"/>
  <c r="FQ64" i="146"/>
  <c r="FR64" i="146"/>
  <c r="FU64" i="146"/>
  <c r="FV64" i="146"/>
  <c r="FY64" i="146"/>
  <c r="FZ64" i="146"/>
  <c r="GG64" i="146"/>
  <c r="GH64" i="146"/>
  <c r="GI64" i="146"/>
  <c r="GP64" i="146" s="1"/>
  <c r="GJ64" i="146"/>
  <c r="GK64" i="146"/>
  <c r="GL64" i="146"/>
  <c r="GO64" i="146" s="1"/>
  <c r="GM64" i="146"/>
  <c r="GN64" i="146"/>
  <c r="GS64" i="146"/>
  <c r="GT64" i="146"/>
  <c r="GV64" i="146"/>
  <c r="GW64" i="146"/>
  <c r="GY64" i="146" s="1"/>
  <c r="GX64" i="146"/>
  <c r="HA64" i="146"/>
  <c r="HB64" i="146"/>
  <c r="HE64" i="146"/>
  <c r="HH64" i="146"/>
  <c r="HI64" i="146"/>
  <c r="HJ64" i="146"/>
  <c r="HK64" i="146"/>
  <c r="HN64" i="146"/>
  <c r="HO64" i="146"/>
  <c r="HX64" i="146"/>
  <c r="IA64" i="146" s="1"/>
  <c r="HY64" i="146"/>
  <c r="IC64" i="146"/>
  <c r="ID64" i="146"/>
  <c r="IG64" i="146"/>
  <c r="G65" i="146"/>
  <c r="H65" i="146"/>
  <c r="K65" i="146"/>
  <c r="DP65" i="146" s="1"/>
  <c r="N65" i="146"/>
  <c r="P65" i="146"/>
  <c r="Q65" i="146"/>
  <c r="S65" i="146"/>
  <c r="V65" i="146"/>
  <c r="X65" i="146"/>
  <c r="Y65" i="146"/>
  <c r="AA65" i="146"/>
  <c r="AD65" i="146"/>
  <c r="AF65" i="146"/>
  <c r="AG65" i="146"/>
  <c r="AI65" i="146"/>
  <c r="AL65" i="146"/>
  <c r="AN65" i="146"/>
  <c r="AO65" i="146"/>
  <c r="AQ65" i="146"/>
  <c r="AT65" i="146"/>
  <c r="AV65" i="146"/>
  <c r="AW65" i="146"/>
  <c r="AY65" i="146"/>
  <c r="BB65" i="146"/>
  <c r="BD65" i="146"/>
  <c r="BE65" i="146"/>
  <c r="BG65" i="146"/>
  <c r="BJ65" i="146"/>
  <c r="BL65" i="146"/>
  <c r="BM65" i="146"/>
  <c r="BO65" i="146"/>
  <c r="BR65" i="146"/>
  <c r="BT65" i="146"/>
  <c r="BU65" i="146"/>
  <c r="BW65" i="146"/>
  <c r="BZ65" i="146"/>
  <c r="CB65" i="146"/>
  <c r="CC65" i="146"/>
  <c r="CE65" i="146"/>
  <c r="GJ65" i="146" s="1"/>
  <c r="CH65" i="146"/>
  <c r="CJ65" i="146"/>
  <c r="CK65" i="146"/>
  <c r="CM65" i="146"/>
  <c r="CP65" i="146"/>
  <c r="CR65" i="146"/>
  <c r="CS65" i="146"/>
  <c r="CU65" i="146"/>
  <c r="CX65" i="146"/>
  <c r="CZ65" i="146"/>
  <c r="DA65" i="146"/>
  <c r="DD65" i="146"/>
  <c r="DE65" i="146" s="1"/>
  <c r="DF65" i="146"/>
  <c r="DH65" i="146"/>
  <c r="DI65" i="146" s="1"/>
  <c r="DJ65" i="146"/>
  <c r="DM65" i="146"/>
  <c r="DN65" i="146"/>
  <c r="DO65" i="146"/>
  <c r="DQ65" i="146"/>
  <c r="HB65" i="146" s="1"/>
  <c r="DR65" i="146"/>
  <c r="HC65" i="146" s="1"/>
  <c r="DS65" i="146"/>
  <c r="DT65" i="146"/>
  <c r="DV65" i="146"/>
  <c r="DY65" i="146"/>
  <c r="DZ65" i="146"/>
  <c r="EC65" i="146"/>
  <c r="ED65" i="146"/>
  <c r="EE65" i="146"/>
  <c r="EH65" i="146"/>
  <c r="EJ65" i="146"/>
  <c r="EK65" i="146" s="1"/>
  <c r="EL65" i="146"/>
  <c r="EM65" i="146"/>
  <c r="ET65" i="146" s="1"/>
  <c r="EN65" i="146"/>
  <c r="EO65" i="146"/>
  <c r="EP65" i="146"/>
  <c r="ES65" i="146" s="1"/>
  <c r="EQ65" i="146"/>
  <c r="HD65" i="146" s="1"/>
  <c r="ER65" i="146"/>
  <c r="EW65" i="146"/>
  <c r="EX65" i="146"/>
  <c r="FA65" i="146"/>
  <c r="FB65" i="146"/>
  <c r="FC65" i="146"/>
  <c r="FF65" i="146" s="1"/>
  <c r="FH65" i="146"/>
  <c r="FI65" i="146" s="1"/>
  <c r="FK65" i="146"/>
  <c r="FQ65" i="146" s="1"/>
  <c r="FL65" i="146"/>
  <c r="FM65" i="146"/>
  <c r="FN65" i="146"/>
  <c r="FO65" i="146"/>
  <c r="FP65" i="146"/>
  <c r="FU65" i="146"/>
  <c r="FV65" i="146"/>
  <c r="FY65" i="146"/>
  <c r="FZ65" i="146"/>
  <c r="GG65" i="146"/>
  <c r="GH65" i="146"/>
  <c r="GI65" i="146"/>
  <c r="GK65" i="146"/>
  <c r="GL65" i="146"/>
  <c r="GO65" i="146" s="1"/>
  <c r="GM65" i="146"/>
  <c r="GN65" i="146"/>
  <c r="GP65" i="146"/>
  <c r="GS65" i="146"/>
  <c r="GT65" i="146"/>
  <c r="GV65" i="146"/>
  <c r="GY65" i="146" s="1"/>
  <c r="GW65" i="146"/>
  <c r="GX65" i="146" s="1"/>
  <c r="HE65" i="146"/>
  <c r="HH65" i="146"/>
  <c r="HK65" i="146" s="1"/>
  <c r="HI65" i="146"/>
  <c r="HJ65" i="146" s="1"/>
  <c r="HN65" i="146"/>
  <c r="HO65" i="146"/>
  <c r="HX65" i="146"/>
  <c r="HY65" i="146"/>
  <c r="HZ65" i="146" s="1"/>
  <c r="IG65" i="146"/>
  <c r="G66" i="146"/>
  <c r="H66" i="146"/>
  <c r="K66" i="146"/>
  <c r="N66" i="146"/>
  <c r="DS66" i="146" s="1"/>
  <c r="P66" i="146"/>
  <c r="Q66" i="146"/>
  <c r="S66" i="146"/>
  <c r="V66" i="146"/>
  <c r="X66" i="146"/>
  <c r="Y66" i="146"/>
  <c r="AA66" i="146"/>
  <c r="AD66" i="146"/>
  <c r="AF66" i="146"/>
  <c r="AG66" i="146"/>
  <c r="AI66" i="146"/>
  <c r="AL66" i="146"/>
  <c r="AN66" i="146"/>
  <c r="AO66" i="146"/>
  <c r="AQ66" i="146"/>
  <c r="AT66" i="146"/>
  <c r="AV66" i="146"/>
  <c r="AW66" i="146"/>
  <c r="AY66" i="146"/>
  <c r="BB66" i="146"/>
  <c r="BD66" i="146"/>
  <c r="BE66" i="146"/>
  <c r="BG66" i="146"/>
  <c r="BJ66" i="146"/>
  <c r="BL66" i="146"/>
  <c r="BM66" i="146"/>
  <c r="BO66" i="146"/>
  <c r="BR66" i="146"/>
  <c r="BT66" i="146"/>
  <c r="BU66" i="146"/>
  <c r="BW66" i="146"/>
  <c r="BZ66" i="146"/>
  <c r="CB66" i="146"/>
  <c r="CC66" i="146"/>
  <c r="CE66" i="146"/>
  <c r="CH66" i="146"/>
  <c r="GM66" i="146" s="1"/>
  <c r="CJ66" i="146"/>
  <c r="CK66" i="146"/>
  <c r="CM66" i="146"/>
  <c r="CP66" i="146"/>
  <c r="CR66" i="146"/>
  <c r="CS66" i="146"/>
  <c r="CU66" i="146"/>
  <c r="CX66" i="146"/>
  <c r="CZ66" i="146"/>
  <c r="DA66" i="146"/>
  <c r="DD66" i="146"/>
  <c r="DE66" i="146"/>
  <c r="DF66" i="146"/>
  <c r="DH66" i="146"/>
  <c r="DI66" i="146" s="1"/>
  <c r="DJ66" i="146"/>
  <c r="DM66" i="146"/>
  <c r="DN66" i="146"/>
  <c r="DO66" i="146"/>
  <c r="DP66" i="146"/>
  <c r="DQ66" i="146"/>
  <c r="HB66" i="146" s="1"/>
  <c r="DR66" i="146"/>
  <c r="HC66" i="146" s="1"/>
  <c r="DT66" i="146"/>
  <c r="DU66" i="146"/>
  <c r="DV66" i="146"/>
  <c r="DY66" i="146"/>
  <c r="DZ66" i="146"/>
  <c r="EC66" i="146"/>
  <c r="ED66" i="146"/>
  <c r="EE66" i="146"/>
  <c r="EF66" i="146"/>
  <c r="EH66" i="146" s="1"/>
  <c r="EG66" i="146"/>
  <c r="EK66" i="146"/>
  <c r="EL66" i="146"/>
  <c r="EM66" i="146"/>
  <c r="ET66" i="146" s="1"/>
  <c r="EN66" i="146"/>
  <c r="EO66" i="146"/>
  <c r="EP66" i="146"/>
  <c r="ES66" i="146" s="1"/>
  <c r="EQ66" i="146"/>
  <c r="ER66" i="146"/>
  <c r="EW66" i="146"/>
  <c r="EX66" i="146"/>
  <c r="FA66" i="146"/>
  <c r="FB66" i="146"/>
  <c r="FC66" i="146"/>
  <c r="FH66" i="146"/>
  <c r="FI66" i="146" s="1"/>
  <c r="FK66" i="146"/>
  <c r="FQ66" i="146" s="1"/>
  <c r="FL66" i="146"/>
  <c r="FM66" i="146"/>
  <c r="FN66" i="146"/>
  <c r="FO66" i="146"/>
  <c r="FP66" i="146"/>
  <c r="FU66" i="146"/>
  <c r="FV66" i="146"/>
  <c r="FY66" i="146"/>
  <c r="FZ66" i="146"/>
  <c r="GG66" i="146"/>
  <c r="GH66" i="146"/>
  <c r="GI66" i="146"/>
  <c r="GJ66" i="146"/>
  <c r="GK66" i="146"/>
  <c r="GL66" i="146"/>
  <c r="GO66" i="146" s="1"/>
  <c r="GN66" i="146"/>
  <c r="GP66" i="146"/>
  <c r="GS66" i="146"/>
  <c r="GT66" i="146"/>
  <c r="GV66" i="146"/>
  <c r="GY66" i="146" s="1"/>
  <c r="GW66" i="146"/>
  <c r="GX66" i="146" s="1"/>
  <c r="HA66" i="146"/>
  <c r="HE66" i="146"/>
  <c r="HH66" i="146"/>
  <c r="HK66" i="146" s="1"/>
  <c r="HI66" i="146"/>
  <c r="HJ66" i="146" s="1"/>
  <c r="HN66" i="146"/>
  <c r="HO66" i="146"/>
  <c r="HX66" i="146"/>
  <c r="HY66" i="146"/>
  <c r="HZ66" i="146" s="1"/>
  <c r="IC66" i="146"/>
  <c r="IG66" i="146"/>
  <c r="G67" i="146"/>
  <c r="H67" i="146"/>
  <c r="K67" i="146"/>
  <c r="N67" i="146"/>
  <c r="DS67" i="146" s="1"/>
  <c r="P67" i="146"/>
  <c r="Q67" i="146"/>
  <c r="S67" i="146"/>
  <c r="V67" i="146"/>
  <c r="X67" i="146"/>
  <c r="Y67" i="146"/>
  <c r="AA67" i="146"/>
  <c r="AD67" i="146"/>
  <c r="AF67" i="146"/>
  <c r="AG67" i="146"/>
  <c r="AI67" i="146"/>
  <c r="AL67" i="146"/>
  <c r="AN67" i="146"/>
  <c r="AO67" i="146"/>
  <c r="AQ67" i="146"/>
  <c r="AT67" i="146"/>
  <c r="AV67" i="146"/>
  <c r="AW67" i="146"/>
  <c r="AY67" i="146"/>
  <c r="BB67" i="146"/>
  <c r="BD67" i="146"/>
  <c r="BE67" i="146"/>
  <c r="BG67" i="146"/>
  <c r="BJ67" i="146"/>
  <c r="BL67" i="146"/>
  <c r="BM67" i="146"/>
  <c r="BO67" i="146"/>
  <c r="BR67" i="146"/>
  <c r="BT67" i="146"/>
  <c r="BU67" i="146"/>
  <c r="BW67" i="146"/>
  <c r="BZ67" i="146"/>
  <c r="CB67" i="146"/>
  <c r="CC67" i="146"/>
  <c r="CE67" i="146"/>
  <c r="CH67" i="146"/>
  <c r="GM67" i="146" s="1"/>
  <c r="CJ67" i="146"/>
  <c r="CK67" i="146"/>
  <c r="CM67" i="146"/>
  <c r="CP67" i="146"/>
  <c r="CR67" i="146"/>
  <c r="CS67" i="146"/>
  <c r="CU67" i="146"/>
  <c r="CX67" i="146"/>
  <c r="CZ67" i="146"/>
  <c r="DA67" i="146"/>
  <c r="DD67" i="146"/>
  <c r="DE67" i="146"/>
  <c r="DF67" i="146"/>
  <c r="DH67" i="146"/>
  <c r="DI67" i="146" s="1"/>
  <c r="DJ67" i="146"/>
  <c r="DM67" i="146"/>
  <c r="DN67" i="146"/>
  <c r="DO67" i="146"/>
  <c r="DP67" i="146"/>
  <c r="DQ67" i="146"/>
  <c r="HB67" i="146" s="1"/>
  <c r="DR67" i="146"/>
  <c r="HC67" i="146" s="1"/>
  <c r="DT67" i="146"/>
  <c r="DU67" i="146"/>
  <c r="DV67" i="146"/>
  <c r="DY67" i="146"/>
  <c r="DZ67" i="146"/>
  <c r="EC67" i="146"/>
  <c r="ED67" i="146"/>
  <c r="EE67" i="146"/>
  <c r="EF67" i="146"/>
  <c r="FD67" i="146" s="1"/>
  <c r="EG67" i="146"/>
  <c r="EH67" i="146"/>
  <c r="EK67" i="146"/>
  <c r="EL67" i="146"/>
  <c r="EM67" i="146"/>
  <c r="ET67" i="146" s="1"/>
  <c r="EN67" i="146"/>
  <c r="EO67" i="146"/>
  <c r="EP67" i="146"/>
  <c r="ES67" i="146" s="1"/>
  <c r="EQ67" i="146"/>
  <c r="ER67" i="146"/>
  <c r="EW67" i="146"/>
  <c r="EX67" i="146"/>
  <c r="FA67" i="146"/>
  <c r="FB67" i="146"/>
  <c r="FC67" i="146"/>
  <c r="FF67" i="146" s="1"/>
  <c r="FH67" i="146"/>
  <c r="FI67" i="146" s="1"/>
  <c r="FK67" i="146"/>
  <c r="FQ67" i="146" s="1"/>
  <c r="FL67" i="146"/>
  <c r="FM67" i="146"/>
  <c r="FN67" i="146"/>
  <c r="FO67" i="146"/>
  <c r="FP67" i="146"/>
  <c r="FU67" i="146"/>
  <c r="FV67" i="146"/>
  <c r="FY67" i="146"/>
  <c r="FZ67" i="146"/>
  <c r="GG67" i="146"/>
  <c r="GH67" i="146"/>
  <c r="GI67" i="146"/>
  <c r="GJ67" i="146"/>
  <c r="GK67" i="146"/>
  <c r="GL67" i="146"/>
  <c r="GO67" i="146" s="1"/>
  <c r="GN67" i="146"/>
  <c r="GP67" i="146"/>
  <c r="GS67" i="146"/>
  <c r="GT67" i="146"/>
  <c r="GV67" i="146"/>
  <c r="GY67" i="146" s="1"/>
  <c r="GW67" i="146"/>
  <c r="GX67" i="146" s="1"/>
  <c r="HA67" i="146"/>
  <c r="HE67" i="146"/>
  <c r="HH67" i="146"/>
  <c r="HK67" i="146" s="1"/>
  <c r="HI67" i="146"/>
  <c r="HJ67" i="146" s="1"/>
  <c r="HN67" i="146"/>
  <c r="HO67" i="146"/>
  <c r="HX67" i="146"/>
  <c r="HY67" i="146"/>
  <c r="IC67" i="146"/>
  <c r="IG67" i="146"/>
  <c r="G68" i="146"/>
  <c r="H68" i="146"/>
  <c r="K68" i="146"/>
  <c r="N68" i="146"/>
  <c r="DS68" i="146" s="1"/>
  <c r="P68" i="146"/>
  <c r="Q68" i="146"/>
  <c r="S68" i="146"/>
  <c r="V68" i="146"/>
  <c r="X68" i="146"/>
  <c r="Y68" i="146"/>
  <c r="AA68" i="146"/>
  <c r="AD68" i="146"/>
  <c r="AF68" i="146"/>
  <c r="AG68" i="146"/>
  <c r="AI68" i="146"/>
  <c r="AL68" i="146"/>
  <c r="EQ68" i="146" s="1"/>
  <c r="AN68" i="146"/>
  <c r="AO68" i="146"/>
  <c r="AQ68" i="146"/>
  <c r="AT68" i="146"/>
  <c r="AV68" i="146"/>
  <c r="AW68" i="146"/>
  <c r="AY68" i="146"/>
  <c r="BB68" i="146"/>
  <c r="BD68" i="146"/>
  <c r="BE68" i="146"/>
  <c r="BG68" i="146"/>
  <c r="BJ68" i="146"/>
  <c r="BL68" i="146"/>
  <c r="BM68" i="146"/>
  <c r="BO68" i="146"/>
  <c r="BR68" i="146"/>
  <c r="BT68" i="146"/>
  <c r="BU68" i="146"/>
  <c r="BW68" i="146"/>
  <c r="BZ68" i="146"/>
  <c r="CB68" i="146"/>
  <c r="CC68" i="146"/>
  <c r="CE68" i="146"/>
  <c r="CH68" i="146"/>
  <c r="GM68" i="146" s="1"/>
  <c r="CJ68" i="146"/>
  <c r="CK68" i="146"/>
  <c r="CM68" i="146"/>
  <c r="CP68" i="146"/>
  <c r="CR68" i="146"/>
  <c r="CS68" i="146"/>
  <c r="CU68" i="146"/>
  <c r="CX68" i="146"/>
  <c r="CZ68" i="146"/>
  <c r="DA68" i="146"/>
  <c r="DD68" i="146"/>
  <c r="DE68" i="146"/>
  <c r="DF68" i="146"/>
  <c r="DH68" i="146"/>
  <c r="DI68" i="146" s="1"/>
  <c r="DJ68" i="146"/>
  <c r="DM68" i="146"/>
  <c r="DN68" i="146"/>
  <c r="DO68" i="146"/>
  <c r="DP68" i="146"/>
  <c r="HA68" i="146" s="1"/>
  <c r="DQ68" i="146"/>
  <c r="HB68" i="146" s="1"/>
  <c r="DR68" i="146"/>
  <c r="DT68" i="146"/>
  <c r="HE68" i="146" s="1"/>
  <c r="DU68" i="146"/>
  <c r="DV68" i="146"/>
  <c r="DY68" i="146"/>
  <c r="DZ68" i="146"/>
  <c r="EC68" i="146"/>
  <c r="ED68" i="146"/>
  <c r="EE68" i="146"/>
  <c r="EF68" i="146"/>
  <c r="EH68" i="146" s="1"/>
  <c r="EG68" i="146"/>
  <c r="EJ68" i="146"/>
  <c r="EK68" i="146"/>
  <c r="EL68" i="146"/>
  <c r="EM68" i="146"/>
  <c r="EN68" i="146"/>
  <c r="EO68" i="146"/>
  <c r="EP68" i="146"/>
  <c r="ES68" i="146" s="1"/>
  <c r="ER68" i="146"/>
  <c r="ET68" i="146"/>
  <c r="EW68" i="146"/>
  <c r="EX68" i="146"/>
  <c r="FA68" i="146"/>
  <c r="FB68" i="146"/>
  <c r="FC68" i="146"/>
  <c r="FH68" i="146"/>
  <c r="FI68" i="146" s="1"/>
  <c r="FJ68" i="146"/>
  <c r="FK68" i="146"/>
  <c r="FR68" i="146" s="1"/>
  <c r="FL68" i="146"/>
  <c r="FM68" i="146"/>
  <c r="FN68" i="146"/>
  <c r="FQ68" i="146" s="1"/>
  <c r="FO68" i="146"/>
  <c r="FP68" i="146"/>
  <c r="FU68" i="146"/>
  <c r="FV68" i="146"/>
  <c r="FY68" i="146"/>
  <c r="FZ68" i="146"/>
  <c r="GA68" i="146"/>
  <c r="HP68" i="146" s="1"/>
  <c r="GG68" i="146"/>
  <c r="GH68" i="146"/>
  <c r="GI68" i="146"/>
  <c r="GJ68" i="146"/>
  <c r="GK68" i="146"/>
  <c r="GL68" i="146"/>
  <c r="GN68" i="146"/>
  <c r="GO68" i="146"/>
  <c r="GP68" i="146"/>
  <c r="GS68" i="146"/>
  <c r="GT68" i="146"/>
  <c r="GV68" i="146"/>
  <c r="GY68" i="146" s="1"/>
  <c r="GW68" i="146"/>
  <c r="GX68" i="146" s="1"/>
  <c r="GZ68" i="146"/>
  <c r="HU68" i="146" s="1"/>
  <c r="HH68" i="146"/>
  <c r="HK68" i="146" s="1"/>
  <c r="HI68" i="146"/>
  <c r="HJ68" i="146" s="1"/>
  <c r="HN68" i="146"/>
  <c r="HO68" i="146"/>
  <c r="HX68" i="146"/>
  <c r="HY68" i="146"/>
  <c r="G69" i="146"/>
  <c r="H69" i="146"/>
  <c r="K69" i="146"/>
  <c r="N69" i="146"/>
  <c r="DS69" i="146" s="1"/>
  <c r="P69" i="146"/>
  <c r="Q69" i="146"/>
  <c r="S69" i="146"/>
  <c r="V69" i="146"/>
  <c r="X69" i="146"/>
  <c r="Y69" i="146"/>
  <c r="AA69" i="146"/>
  <c r="AD69" i="146"/>
  <c r="AF69" i="146"/>
  <c r="AG69" i="146"/>
  <c r="AI69" i="146"/>
  <c r="EN69" i="146" s="1"/>
  <c r="AL69" i="146"/>
  <c r="EQ69" i="146" s="1"/>
  <c r="AN69" i="146"/>
  <c r="AO69" i="146"/>
  <c r="AQ69" i="146"/>
  <c r="AT69" i="146"/>
  <c r="AV69" i="146"/>
  <c r="AW69" i="146"/>
  <c r="AY69" i="146"/>
  <c r="BB69" i="146"/>
  <c r="BD69" i="146"/>
  <c r="BE69" i="146"/>
  <c r="BG69" i="146"/>
  <c r="BJ69" i="146"/>
  <c r="FO69" i="146" s="1"/>
  <c r="BL69" i="146"/>
  <c r="BM69" i="146"/>
  <c r="BO69" i="146"/>
  <c r="BR69" i="146"/>
  <c r="BT69" i="146"/>
  <c r="BU69" i="146"/>
  <c r="BW69" i="146"/>
  <c r="BZ69" i="146"/>
  <c r="CB69" i="146"/>
  <c r="CC69" i="146"/>
  <c r="CE69" i="146"/>
  <c r="GJ69" i="146" s="1"/>
  <c r="CH69" i="146"/>
  <c r="GM69" i="146" s="1"/>
  <c r="CJ69" i="146"/>
  <c r="CK69" i="146"/>
  <c r="CM69" i="146"/>
  <c r="CP69" i="146"/>
  <c r="CR69" i="146"/>
  <c r="CS69" i="146"/>
  <c r="CU69" i="146"/>
  <c r="CX69" i="146"/>
  <c r="CZ69" i="146"/>
  <c r="DA69" i="146"/>
  <c r="DD69" i="146"/>
  <c r="DE69" i="146"/>
  <c r="DF69" i="146"/>
  <c r="DH69" i="146"/>
  <c r="DI69" i="146"/>
  <c r="DJ69" i="146"/>
  <c r="DM69" i="146"/>
  <c r="DN69" i="146"/>
  <c r="DO69" i="146"/>
  <c r="DU69" i="146" s="1"/>
  <c r="DP69" i="146"/>
  <c r="DQ69" i="146"/>
  <c r="DR69" i="146"/>
  <c r="DT69" i="146"/>
  <c r="DY69" i="146"/>
  <c r="DZ69" i="146"/>
  <c r="EC69" i="146"/>
  <c r="ED69" i="146"/>
  <c r="EE69" i="146"/>
  <c r="FC69" i="146" s="1"/>
  <c r="EF69" i="146"/>
  <c r="EG69" i="146" s="1"/>
  <c r="EK69" i="146"/>
  <c r="EL69" i="146"/>
  <c r="EM69" i="146"/>
  <c r="EO69" i="146"/>
  <c r="HB69" i="146" s="1"/>
  <c r="EP69" i="146"/>
  <c r="HC69" i="146" s="1"/>
  <c r="HF69" i="146" s="1"/>
  <c r="ER69" i="146"/>
  <c r="ET69" i="146"/>
  <c r="EW69" i="146"/>
  <c r="EX69" i="146"/>
  <c r="FA69" i="146"/>
  <c r="FB69" i="146"/>
  <c r="FI69" i="146"/>
  <c r="FJ69" i="146"/>
  <c r="FK69" i="146"/>
  <c r="FQ69" i="146" s="1"/>
  <c r="FL69" i="146"/>
  <c r="FM69" i="146"/>
  <c r="FN69" i="146"/>
  <c r="FP69" i="146"/>
  <c r="FU69" i="146"/>
  <c r="FV69" i="146"/>
  <c r="FY69" i="146"/>
  <c r="FZ69" i="146"/>
  <c r="GG69" i="146"/>
  <c r="GH69" i="146"/>
  <c r="GI69" i="146"/>
  <c r="GK69" i="146"/>
  <c r="GL69" i="146"/>
  <c r="GO69" i="146" s="1"/>
  <c r="GN69" i="146"/>
  <c r="GP69" i="146"/>
  <c r="GS69" i="146"/>
  <c r="GT69" i="146"/>
  <c r="GV69" i="146"/>
  <c r="GY69" i="146" s="1"/>
  <c r="GW69" i="146"/>
  <c r="GX69" i="146" s="1"/>
  <c r="GZ69" i="146"/>
  <c r="HU69" i="146" s="1"/>
  <c r="HE69" i="146"/>
  <c r="HH69" i="146"/>
  <c r="HK69" i="146" s="1"/>
  <c r="HI69" i="146"/>
  <c r="HJ69" i="146" s="1"/>
  <c r="HN69" i="146"/>
  <c r="HO69" i="146"/>
  <c r="HV69" i="146"/>
  <c r="HX69" i="146"/>
  <c r="IA69" i="146" s="1"/>
  <c r="HY69" i="146"/>
  <c r="IG69" i="146"/>
  <c r="G70" i="146"/>
  <c r="H70" i="146"/>
  <c r="K70" i="146"/>
  <c r="N70" i="146"/>
  <c r="DS70" i="146" s="1"/>
  <c r="P70" i="146"/>
  <c r="Q70" i="146"/>
  <c r="S70" i="146"/>
  <c r="V70" i="146"/>
  <c r="X70" i="146"/>
  <c r="Y70" i="146"/>
  <c r="AA70" i="146"/>
  <c r="AD70" i="146"/>
  <c r="AF70" i="146"/>
  <c r="AG70" i="146"/>
  <c r="AI70" i="146"/>
  <c r="AL70" i="146"/>
  <c r="EQ70" i="146" s="1"/>
  <c r="AN70" i="146"/>
  <c r="AO70" i="146"/>
  <c r="AQ70" i="146"/>
  <c r="AT70" i="146"/>
  <c r="AV70" i="146"/>
  <c r="AW70" i="146"/>
  <c r="AY70" i="146"/>
  <c r="BB70" i="146"/>
  <c r="BD70" i="146"/>
  <c r="BE70" i="146"/>
  <c r="BG70" i="146"/>
  <c r="BJ70" i="146"/>
  <c r="BL70" i="146"/>
  <c r="BM70" i="146"/>
  <c r="BO70" i="146"/>
  <c r="BR70" i="146"/>
  <c r="BT70" i="146"/>
  <c r="BU70" i="146"/>
  <c r="BW70" i="146"/>
  <c r="BZ70" i="146"/>
  <c r="CB70" i="146"/>
  <c r="CC70" i="146"/>
  <c r="CE70" i="146"/>
  <c r="CH70" i="146"/>
  <c r="GM70" i="146" s="1"/>
  <c r="CJ70" i="146"/>
  <c r="CK70" i="146"/>
  <c r="CM70" i="146"/>
  <c r="CP70" i="146"/>
  <c r="CR70" i="146"/>
  <c r="CS70" i="146"/>
  <c r="CU70" i="146"/>
  <c r="CX70" i="146"/>
  <c r="CZ70" i="146"/>
  <c r="DA70" i="146"/>
  <c r="DD70" i="146"/>
  <c r="DE70" i="146"/>
  <c r="DF70" i="146"/>
  <c r="DH70" i="146"/>
  <c r="DI70" i="146" s="1"/>
  <c r="DJ70" i="146"/>
  <c r="DM70" i="146"/>
  <c r="DN70" i="146"/>
  <c r="DO70" i="146"/>
  <c r="DP70" i="146"/>
  <c r="HA70" i="146" s="1"/>
  <c r="DQ70" i="146"/>
  <c r="HB70" i="146" s="1"/>
  <c r="DR70" i="146"/>
  <c r="DT70" i="146"/>
  <c r="HE70" i="146" s="1"/>
  <c r="DU70" i="146"/>
  <c r="DV70" i="146"/>
  <c r="DY70" i="146"/>
  <c r="DZ70" i="146"/>
  <c r="EC70" i="146"/>
  <c r="ED70" i="146"/>
  <c r="EE70" i="146"/>
  <c r="EF70" i="146"/>
  <c r="EH70" i="146" s="1"/>
  <c r="EG70" i="146"/>
  <c r="EJ70" i="146"/>
  <c r="EK70" i="146"/>
  <c r="EL70" i="146"/>
  <c r="EM70" i="146"/>
  <c r="EN70" i="146"/>
  <c r="EO70" i="146"/>
  <c r="EP70" i="146"/>
  <c r="ES70" i="146" s="1"/>
  <c r="ER70" i="146"/>
  <c r="ET70" i="146"/>
  <c r="EW70" i="146"/>
  <c r="EX70" i="146"/>
  <c r="FA70" i="146"/>
  <c r="FB70" i="146"/>
  <c r="FC70" i="146"/>
  <c r="FF70" i="146"/>
  <c r="FH70" i="146"/>
  <c r="FI70" i="146" s="1"/>
  <c r="FJ70" i="146"/>
  <c r="FK70" i="146"/>
  <c r="FR70" i="146" s="1"/>
  <c r="FL70" i="146"/>
  <c r="FM70" i="146"/>
  <c r="FN70" i="146"/>
  <c r="FQ70" i="146" s="1"/>
  <c r="FO70" i="146"/>
  <c r="FP70" i="146"/>
  <c r="FU70" i="146"/>
  <c r="FV70" i="146"/>
  <c r="FY70" i="146"/>
  <c r="FZ70" i="146"/>
  <c r="GA70" i="146"/>
  <c r="HP70" i="146" s="1"/>
  <c r="HS70" i="146" s="1"/>
  <c r="GG70" i="146"/>
  <c r="GH70" i="146"/>
  <c r="GI70" i="146"/>
  <c r="GJ70" i="146"/>
  <c r="GK70" i="146"/>
  <c r="GL70" i="146"/>
  <c r="GN70" i="146"/>
  <c r="GO70" i="146"/>
  <c r="GP70" i="146"/>
  <c r="GS70" i="146"/>
  <c r="GT70" i="146"/>
  <c r="GV70" i="146"/>
  <c r="GY70" i="146" s="1"/>
  <c r="GW70" i="146"/>
  <c r="GX70" i="146" s="1"/>
  <c r="GZ70" i="146"/>
  <c r="HU70" i="146" s="1"/>
  <c r="HH70" i="146"/>
  <c r="HK70" i="146" s="1"/>
  <c r="HI70" i="146"/>
  <c r="HJ70" i="146" s="1"/>
  <c r="HN70" i="146"/>
  <c r="HO70" i="146"/>
  <c r="HX70" i="146"/>
  <c r="IA70" i="146" s="1"/>
  <c r="HY70" i="146"/>
  <c r="G71" i="146"/>
  <c r="H71" i="146"/>
  <c r="K71" i="146"/>
  <c r="N71" i="146"/>
  <c r="DS71" i="146" s="1"/>
  <c r="P71" i="146"/>
  <c r="Q71" i="146"/>
  <c r="S71" i="146"/>
  <c r="V71" i="146"/>
  <c r="X71" i="146"/>
  <c r="Y71" i="146"/>
  <c r="AA71" i="146"/>
  <c r="AD71" i="146"/>
  <c r="AF71" i="146"/>
  <c r="AG71" i="146"/>
  <c r="AI71" i="146"/>
  <c r="AL71" i="146"/>
  <c r="EQ71" i="146" s="1"/>
  <c r="AN71" i="146"/>
  <c r="AO71" i="146"/>
  <c r="AQ71" i="146"/>
  <c r="AT71" i="146"/>
  <c r="AV71" i="146"/>
  <c r="AW71" i="146"/>
  <c r="AY71" i="146"/>
  <c r="BB71" i="146"/>
  <c r="BD71" i="146"/>
  <c r="BE71" i="146"/>
  <c r="BG71" i="146"/>
  <c r="FL71" i="146" s="1"/>
  <c r="BJ71" i="146"/>
  <c r="FO71" i="146" s="1"/>
  <c r="BL71" i="146"/>
  <c r="BM71" i="146"/>
  <c r="BO71" i="146"/>
  <c r="BR71" i="146"/>
  <c r="BT71" i="146"/>
  <c r="BU71" i="146"/>
  <c r="BW71" i="146"/>
  <c r="BZ71" i="146"/>
  <c r="CB71" i="146"/>
  <c r="CC71" i="146"/>
  <c r="CE71" i="146"/>
  <c r="CH71" i="146"/>
  <c r="GM71" i="146" s="1"/>
  <c r="CJ71" i="146"/>
  <c r="CK71" i="146"/>
  <c r="CM71" i="146"/>
  <c r="CP71" i="146"/>
  <c r="CR71" i="146"/>
  <c r="CS71" i="146"/>
  <c r="CU71" i="146"/>
  <c r="CX71" i="146"/>
  <c r="CZ71" i="146"/>
  <c r="DA71" i="146"/>
  <c r="DD71" i="146"/>
  <c r="DF71" i="146" s="1"/>
  <c r="DE71" i="146"/>
  <c r="DH71" i="146"/>
  <c r="DI71" i="146"/>
  <c r="DJ71" i="146"/>
  <c r="DM71" i="146"/>
  <c r="DN71" i="146"/>
  <c r="DO71" i="146"/>
  <c r="DU71" i="146" s="1"/>
  <c r="DP71" i="146"/>
  <c r="HA71" i="146" s="1"/>
  <c r="DQ71" i="146"/>
  <c r="DR71" i="146"/>
  <c r="DT71" i="146"/>
  <c r="HE71" i="146" s="1"/>
  <c r="DY71" i="146"/>
  <c r="DZ71" i="146"/>
  <c r="EC71" i="146"/>
  <c r="ED71" i="146"/>
  <c r="EE71" i="146"/>
  <c r="EH71" i="146" s="1"/>
  <c r="EF71" i="146"/>
  <c r="EG71" i="146" s="1"/>
  <c r="EJ71" i="146"/>
  <c r="EL71" i="146" s="1"/>
  <c r="EK71" i="146"/>
  <c r="EM71" i="146"/>
  <c r="EN71" i="146"/>
  <c r="EO71" i="146"/>
  <c r="HB71" i="146" s="1"/>
  <c r="EP71" i="146"/>
  <c r="ER71" i="146"/>
  <c r="ES71" i="146"/>
  <c r="ET71" i="146"/>
  <c r="EW71" i="146"/>
  <c r="EX71" i="146"/>
  <c r="FA71" i="146"/>
  <c r="FB71" i="146"/>
  <c r="FH71" i="146"/>
  <c r="FI71" i="146"/>
  <c r="FJ71" i="146"/>
  <c r="FK71" i="146"/>
  <c r="FM71" i="146"/>
  <c r="FN71" i="146"/>
  <c r="FQ71" i="146" s="1"/>
  <c r="FP71" i="146"/>
  <c r="FR71" i="146"/>
  <c r="FU71" i="146"/>
  <c r="FV71" i="146"/>
  <c r="FY71" i="146"/>
  <c r="FZ71" i="146"/>
  <c r="GG71" i="146"/>
  <c r="GH71" i="146"/>
  <c r="GI71" i="146"/>
  <c r="GO71" i="146" s="1"/>
  <c r="GJ71" i="146"/>
  <c r="GK71" i="146"/>
  <c r="GL71" i="146"/>
  <c r="GN71" i="146"/>
  <c r="GS71" i="146"/>
  <c r="GT71" i="146"/>
  <c r="GV71" i="146"/>
  <c r="HC71" i="146"/>
  <c r="HH71" i="146"/>
  <c r="HI71" i="146"/>
  <c r="HJ71" i="146"/>
  <c r="HK71" i="146"/>
  <c r="HN71" i="146"/>
  <c r="HO71" i="146"/>
  <c r="HX71" i="146"/>
  <c r="E72" i="146"/>
  <c r="F72" i="146"/>
  <c r="H72" i="146" s="1"/>
  <c r="G72" i="146"/>
  <c r="J72" i="146"/>
  <c r="L72" i="146"/>
  <c r="K72" i="146" s="1"/>
  <c r="M72" i="146"/>
  <c r="N72" i="146" s="1"/>
  <c r="O72" i="146"/>
  <c r="P72" i="146"/>
  <c r="Q72" i="146"/>
  <c r="R72" i="146"/>
  <c r="T72" i="146"/>
  <c r="S72" i="146" s="1"/>
  <c r="U72" i="146"/>
  <c r="V72" i="146" s="1"/>
  <c r="W72" i="146"/>
  <c r="X72" i="146"/>
  <c r="Y72" i="146"/>
  <c r="Z72" i="146"/>
  <c r="AB72" i="146"/>
  <c r="AA72" i="146" s="1"/>
  <c r="AC72" i="146"/>
  <c r="AD72" i="146" s="1"/>
  <c r="AE72" i="146"/>
  <c r="AF72" i="146"/>
  <c r="AG72" i="146"/>
  <c r="AH72" i="146"/>
  <c r="AJ72" i="146"/>
  <c r="AI72" i="146" s="1"/>
  <c r="AK72" i="146"/>
  <c r="AL72" i="146" s="1"/>
  <c r="AM72" i="146"/>
  <c r="AN72" i="146"/>
  <c r="AO72" i="146"/>
  <c r="AP72" i="146"/>
  <c r="AR72" i="146"/>
  <c r="AQ72" i="146" s="1"/>
  <c r="AS72" i="146"/>
  <c r="AT72" i="146" s="1"/>
  <c r="AU72" i="146"/>
  <c r="AV72" i="146"/>
  <c r="AW72" i="146"/>
  <c r="AX72" i="146"/>
  <c r="AZ72" i="146"/>
  <c r="AY72" i="146" s="1"/>
  <c r="BA72" i="146"/>
  <c r="BB72" i="146" s="1"/>
  <c r="BC72" i="146"/>
  <c r="BD72" i="146"/>
  <c r="BE72" i="146"/>
  <c r="BF72" i="146"/>
  <c r="BH72" i="146"/>
  <c r="BG72" i="146" s="1"/>
  <c r="BI72" i="146"/>
  <c r="BJ72" i="146" s="1"/>
  <c r="BK72" i="146"/>
  <c r="BL72" i="146"/>
  <c r="BM72" i="146"/>
  <c r="BN72" i="146"/>
  <c r="BP72" i="146"/>
  <c r="BO72" i="146" s="1"/>
  <c r="BQ72" i="146"/>
  <c r="BR72" i="146" s="1"/>
  <c r="BS72" i="146"/>
  <c r="BT72" i="146"/>
  <c r="BU72" i="146"/>
  <c r="BV72" i="146"/>
  <c r="BX72" i="146"/>
  <c r="BW72" i="146" s="1"/>
  <c r="BY72" i="146"/>
  <c r="BZ72" i="146" s="1"/>
  <c r="CA72" i="146"/>
  <c r="CB72" i="146"/>
  <c r="CC72" i="146"/>
  <c r="CD72" i="146"/>
  <c r="CF72" i="146"/>
  <c r="CE72" i="146" s="1"/>
  <c r="CG72" i="146"/>
  <c r="CH72" i="146" s="1"/>
  <c r="CI72" i="146"/>
  <c r="CJ72" i="146"/>
  <c r="CK72" i="146"/>
  <c r="CL72" i="146"/>
  <c r="CN72" i="146"/>
  <c r="CM72" i="146" s="1"/>
  <c r="CO72" i="146"/>
  <c r="CP72" i="146" s="1"/>
  <c r="CQ72" i="146"/>
  <c r="CR72" i="146"/>
  <c r="CS72" i="146"/>
  <c r="CT72" i="146"/>
  <c r="CV72" i="146"/>
  <c r="CU72" i="146" s="1"/>
  <c r="CW72" i="146"/>
  <c r="CX72" i="146" s="1"/>
  <c r="CY72" i="146"/>
  <c r="CZ72" i="146"/>
  <c r="DA72" i="146"/>
  <c r="DC72" i="146"/>
  <c r="DG72" i="146"/>
  <c r="DJ72" i="146"/>
  <c r="DK72" i="146"/>
  <c r="DL72" i="146"/>
  <c r="DN72" i="146" s="1"/>
  <c r="DM72" i="146"/>
  <c r="DO72" i="146"/>
  <c r="DQ72" i="146"/>
  <c r="ID72" i="146" s="1"/>
  <c r="DR72" i="146"/>
  <c r="DT72" i="146"/>
  <c r="DU72" i="146"/>
  <c r="DV72" i="146"/>
  <c r="DW72" i="146"/>
  <c r="DX72" i="146"/>
  <c r="DY72" i="146"/>
  <c r="DZ72" i="146"/>
  <c r="EA72" i="146"/>
  <c r="EB72" i="146"/>
  <c r="ED72" i="146" s="1"/>
  <c r="EC72" i="146"/>
  <c r="EE72" i="146"/>
  <c r="EH72" i="146"/>
  <c r="EI72" i="146"/>
  <c r="EM72" i="146"/>
  <c r="EO72" i="146"/>
  <c r="EP72" i="146"/>
  <c r="ER72" i="146"/>
  <c r="ES72" i="146"/>
  <c r="ET72" i="146"/>
  <c r="EU72" i="146"/>
  <c r="EV72" i="146"/>
  <c r="EW72" i="146"/>
  <c r="EX72" i="146"/>
  <c r="EY72" i="146"/>
  <c r="FC72" i="146"/>
  <c r="FF72" i="146"/>
  <c r="FG72" i="146"/>
  <c r="FK72" i="146"/>
  <c r="FM72" i="146"/>
  <c r="FN72" i="146"/>
  <c r="FP72" i="146"/>
  <c r="FQ72" i="146"/>
  <c r="FR72" i="146"/>
  <c r="FS72" i="146"/>
  <c r="FT72" i="146"/>
  <c r="FU72" i="146"/>
  <c r="FV72" i="146"/>
  <c r="FW72" i="146"/>
  <c r="GA72" i="146"/>
  <c r="GD72" i="146"/>
  <c r="GE72" i="146"/>
  <c r="GF72" i="146"/>
  <c r="GH72" i="146" s="1"/>
  <c r="GG72" i="146"/>
  <c r="GI72" i="146"/>
  <c r="GK72" i="146"/>
  <c r="GL72" i="146"/>
  <c r="GN72" i="146"/>
  <c r="GO72" i="146"/>
  <c r="GP72" i="146"/>
  <c r="GQ72" i="146"/>
  <c r="GR72" i="146"/>
  <c r="GS72" i="146"/>
  <c r="GT72" i="146"/>
  <c r="GV72" i="146"/>
  <c r="GZ72" i="146"/>
  <c r="HB72" i="146"/>
  <c r="HC72" i="146"/>
  <c r="HE72" i="146"/>
  <c r="HF72" i="146"/>
  <c r="HG72" i="146"/>
  <c r="HH72" i="146"/>
  <c r="HI72" i="146"/>
  <c r="HJ72" i="146"/>
  <c r="HK72" i="146"/>
  <c r="HL72" i="146"/>
  <c r="HM72" i="146"/>
  <c r="HO72" i="146" s="1"/>
  <c r="HN72" i="146"/>
  <c r="HP72" i="146"/>
  <c r="HS72" i="146"/>
  <c r="HV72" i="146"/>
  <c r="HX72" i="146"/>
  <c r="IG72" i="146"/>
  <c r="G73" i="146"/>
  <c r="H73" i="146"/>
  <c r="K73" i="146"/>
  <c r="N73" i="146"/>
  <c r="DS73" i="146" s="1"/>
  <c r="P73" i="146"/>
  <c r="Q73" i="146"/>
  <c r="S73" i="146"/>
  <c r="V73" i="146"/>
  <c r="X73" i="146"/>
  <c r="Y73" i="146"/>
  <c r="AA73" i="146"/>
  <c r="AD73" i="146"/>
  <c r="AF73" i="146"/>
  <c r="AG73" i="146"/>
  <c r="AI73" i="146"/>
  <c r="AL73" i="146"/>
  <c r="EQ73" i="146" s="1"/>
  <c r="AN73" i="146"/>
  <c r="AO73" i="146"/>
  <c r="AQ73" i="146"/>
  <c r="AT73" i="146"/>
  <c r="AV73" i="146"/>
  <c r="AW73" i="146"/>
  <c r="AY73" i="146"/>
  <c r="BB73" i="146"/>
  <c r="BD73" i="146"/>
  <c r="BE73" i="146"/>
  <c r="BG73" i="146"/>
  <c r="FL73" i="146" s="1"/>
  <c r="BJ73" i="146"/>
  <c r="FO73" i="146" s="1"/>
  <c r="BL73" i="146"/>
  <c r="BM73" i="146"/>
  <c r="BO73" i="146"/>
  <c r="BR73" i="146"/>
  <c r="BT73" i="146"/>
  <c r="BU73" i="146"/>
  <c r="BW73" i="146"/>
  <c r="BZ73" i="146"/>
  <c r="CB73" i="146"/>
  <c r="CC73" i="146"/>
  <c r="CE73" i="146"/>
  <c r="CH73" i="146"/>
  <c r="CJ73" i="146"/>
  <c r="CK73" i="146"/>
  <c r="CM73" i="146"/>
  <c r="CP73" i="146"/>
  <c r="CR73" i="146"/>
  <c r="CS73" i="146"/>
  <c r="CU73" i="146"/>
  <c r="CX73" i="146"/>
  <c r="CZ73" i="146"/>
  <c r="DA73" i="146"/>
  <c r="DD73" i="146"/>
  <c r="DE73" i="146"/>
  <c r="DF73" i="146"/>
  <c r="DH73" i="146"/>
  <c r="DI73" i="146"/>
  <c r="DJ73" i="146"/>
  <c r="DM73" i="146"/>
  <c r="DN73" i="146"/>
  <c r="DO73" i="146"/>
  <c r="DV73" i="146" s="1"/>
  <c r="DP73" i="146"/>
  <c r="HA73" i="146" s="1"/>
  <c r="DQ73" i="146"/>
  <c r="DR73" i="146"/>
  <c r="DT73" i="146"/>
  <c r="HE73" i="146" s="1"/>
  <c r="DU73" i="146"/>
  <c r="DY73" i="146"/>
  <c r="DZ73" i="146"/>
  <c r="EC73" i="146"/>
  <c r="ED73" i="146"/>
  <c r="EE73" i="146"/>
  <c r="EH73" i="146" s="1"/>
  <c r="EF73" i="146"/>
  <c r="EG73" i="146" s="1"/>
  <c r="EJ73" i="146"/>
  <c r="EK73" i="146"/>
  <c r="EL73" i="146"/>
  <c r="EM73" i="146"/>
  <c r="EN73" i="146"/>
  <c r="EO73" i="146"/>
  <c r="EP73" i="146"/>
  <c r="ER73" i="146"/>
  <c r="ES73" i="146"/>
  <c r="ET73" i="146"/>
  <c r="EW73" i="146"/>
  <c r="EX73" i="146"/>
  <c r="FA73" i="146"/>
  <c r="FB73" i="146"/>
  <c r="FH73" i="146"/>
  <c r="FI73" i="146"/>
  <c r="FJ73" i="146"/>
  <c r="FK73" i="146"/>
  <c r="FM73" i="146"/>
  <c r="FN73" i="146"/>
  <c r="HC73" i="146" s="1"/>
  <c r="FP73" i="146"/>
  <c r="FR73" i="146"/>
  <c r="FU73" i="146"/>
  <c r="FV73" i="146"/>
  <c r="FX73" i="146"/>
  <c r="FX72" i="146" s="1"/>
  <c r="FY73" i="146"/>
  <c r="FZ73" i="146"/>
  <c r="GG73" i="146"/>
  <c r="GH73" i="146"/>
  <c r="GI73" i="146"/>
  <c r="GP73" i="146" s="1"/>
  <c r="GJ73" i="146"/>
  <c r="GK73" i="146"/>
  <c r="GL73" i="146"/>
  <c r="GO73" i="146" s="1"/>
  <c r="GM73" i="146"/>
  <c r="GN73" i="146"/>
  <c r="GS73" i="146"/>
  <c r="GT73" i="146"/>
  <c r="GV73" i="146"/>
  <c r="GW73" i="146"/>
  <c r="GX73" i="146"/>
  <c r="GY73" i="146"/>
  <c r="HB73" i="146"/>
  <c r="HH73" i="146"/>
  <c r="HI73" i="146"/>
  <c r="HJ73" i="146"/>
  <c r="HK73" i="146"/>
  <c r="HN73" i="146"/>
  <c r="HO73" i="146"/>
  <c r="HX73" i="146"/>
  <c r="IA73" i="146" s="1"/>
  <c r="HY73" i="146"/>
  <c r="HZ73" i="146" s="1"/>
  <c r="ID73" i="146"/>
  <c r="G74" i="146"/>
  <c r="H74" i="146"/>
  <c r="K74" i="146"/>
  <c r="DP74" i="146" s="1"/>
  <c r="N74" i="146"/>
  <c r="P74" i="146"/>
  <c r="Q74" i="146"/>
  <c r="S74" i="146"/>
  <c r="V74" i="146"/>
  <c r="X74" i="146"/>
  <c r="Y74" i="146"/>
  <c r="AA74" i="146"/>
  <c r="AD74" i="146"/>
  <c r="AF74" i="146"/>
  <c r="AG74" i="146"/>
  <c r="AI74" i="146"/>
  <c r="AL74" i="146"/>
  <c r="AN74" i="146"/>
  <c r="AO74" i="146"/>
  <c r="AQ74" i="146"/>
  <c r="AT74" i="146"/>
  <c r="AV74" i="146"/>
  <c r="AW74" i="146"/>
  <c r="AY74" i="146"/>
  <c r="BB74" i="146"/>
  <c r="BD74" i="146"/>
  <c r="BE74" i="146"/>
  <c r="BG74" i="146"/>
  <c r="BJ74" i="146"/>
  <c r="BL74" i="146"/>
  <c r="BM74" i="146"/>
  <c r="BO74" i="146"/>
  <c r="BR74" i="146"/>
  <c r="BT74" i="146"/>
  <c r="BU74" i="146"/>
  <c r="BW74" i="146"/>
  <c r="BZ74" i="146"/>
  <c r="CB74" i="146"/>
  <c r="CC74" i="146"/>
  <c r="CE74" i="146"/>
  <c r="CH74" i="146"/>
  <c r="CJ74" i="146"/>
  <c r="CK74" i="146"/>
  <c r="CM74" i="146"/>
  <c r="CP74" i="146"/>
  <c r="CR74" i="146"/>
  <c r="CS74" i="146"/>
  <c r="CU74" i="146"/>
  <c r="CX74" i="146"/>
  <c r="CZ74" i="146"/>
  <c r="DA74" i="146"/>
  <c r="DD74" i="146"/>
  <c r="DE74" i="146" s="1"/>
  <c r="DF74" i="146"/>
  <c r="DH74" i="146"/>
  <c r="DI74" i="146" s="1"/>
  <c r="DJ74" i="146"/>
  <c r="DM74" i="146"/>
  <c r="DN74" i="146"/>
  <c r="DO74" i="146"/>
  <c r="DQ74" i="146"/>
  <c r="DR74" i="146"/>
  <c r="DU74" i="146" s="1"/>
  <c r="DS74" i="146"/>
  <c r="DT74" i="146"/>
  <c r="DV74" i="146"/>
  <c r="DY74" i="146"/>
  <c r="DZ74" i="146"/>
  <c r="EC74" i="146"/>
  <c r="ED74" i="146"/>
  <c r="EE74" i="146"/>
  <c r="EH74" i="146"/>
  <c r="EJ74" i="146"/>
  <c r="EK74" i="146" s="1"/>
  <c r="EL74" i="146"/>
  <c r="EM74" i="146"/>
  <c r="EN74" i="146"/>
  <c r="EO74" i="146"/>
  <c r="EP74" i="146"/>
  <c r="EQ74" i="146"/>
  <c r="ER74" i="146"/>
  <c r="EW74" i="146"/>
  <c r="EX74" i="146"/>
  <c r="EZ74" i="146"/>
  <c r="FA74" i="146"/>
  <c r="FB74" i="146"/>
  <c r="FH74" i="146"/>
  <c r="FI74" i="146" s="1"/>
  <c r="FJ74" i="146"/>
  <c r="FK74" i="146"/>
  <c r="FR74" i="146" s="1"/>
  <c r="FL74" i="146"/>
  <c r="FM74" i="146"/>
  <c r="FN74" i="146"/>
  <c r="FO74" i="146"/>
  <c r="FP74" i="146"/>
  <c r="FU74" i="146"/>
  <c r="FV74" i="146"/>
  <c r="FX74" i="146"/>
  <c r="FY74" i="146"/>
  <c r="FZ74" i="146"/>
  <c r="GG74" i="146"/>
  <c r="GH74" i="146"/>
  <c r="GI74" i="146"/>
  <c r="GO74" i="146" s="1"/>
  <c r="GJ74" i="146"/>
  <c r="GK74" i="146"/>
  <c r="GL74" i="146"/>
  <c r="GM74" i="146"/>
  <c r="GN74" i="146"/>
  <c r="GS74" i="146"/>
  <c r="GT74" i="146"/>
  <c r="GV74" i="146"/>
  <c r="HB74" i="146"/>
  <c r="HC74" i="146"/>
  <c r="HH74" i="146"/>
  <c r="HI74" i="146"/>
  <c r="HJ74" i="146"/>
  <c r="HK74" i="146"/>
  <c r="HN74" i="146"/>
  <c r="HO74" i="146"/>
  <c r="HX74" i="146"/>
  <c r="ID74" i="146"/>
  <c r="G75" i="146"/>
  <c r="H75" i="146"/>
  <c r="K75" i="146"/>
  <c r="N75" i="146"/>
  <c r="P75" i="146"/>
  <c r="Q75" i="146"/>
  <c r="S75" i="146"/>
  <c r="V75" i="146"/>
  <c r="X75" i="146"/>
  <c r="Y75" i="146"/>
  <c r="AA75" i="146"/>
  <c r="AD75" i="146"/>
  <c r="AF75" i="146"/>
  <c r="AG75" i="146"/>
  <c r="AI75" i="146"/>
  <c r="EN75" i="146" s="1"/>
  <c r="AL75" i="146"/>
  <c r="AN75" i="146"/>
  <c r="AO75" i="146"/>
  <c r="AQ75" i="146"/>
  <c r="AT75" i="146"/>
  <c r="AV75" i="146"/>
  <c r="AW75" i="146"/>
  <c r="AY75" i="146"/>
  <c r="BB75" i="146"/>
  <c r="BD75" i="146"/>
  <c r="BE75" i="146"/>
  <c r="BG75" i="146"/>
  <c r="FL75" i="146" s="1"/>
  <c r="BJ75" i="146"/>
  <c r="BL75" i="146"/>
  <c r="BM75" i="146"/>
  <c r="BO75" i="146"/>
  <c r="BR75" i="146"/>
  <c r="BT75" i="146"/>
  <c r="BU75" i="146"/>
  <c r="BW75" i="146"/>
  <c r="BZ75" i="146"/>
  <c r="CB75" i="146"/>
  <c r="CC75" i="146"/>
  <c r="CE75" i="146"/>
  <c r="CH75" i="146"/>
  <c r="CJ75" i="146"/>
  <c r="CK75" i="146"/>
  <c r="CM75" i="146"/>
  <c r="CP75" i="146"/>
  <c r="CR75" i="146"/>
  <c r="CS75" i="146"/>
  <c r="CU75" i="146"/>
  <c r="CX75" i="146"/>
  <c r="CZ75" i="146"/>
  <c r="DA75" i="146"/>
  <c r="DD75" i="146"/>
  <c r="DH75" i="146"/>
  <c r="DI75" i="146"/>
  <c r="DJ75" i="146"/>
  <c r="DM75" i="146"/>
  <c r="DN75" i="146"/>
  <c r="DO75" i="146"/>
  <c r="EE75" i="146" s="1"/>
  <c r="DQ75" i="146"/>
  <c r="DR75" i="146"/>
  <c r="DU75" i="146" s="1"/>
  <c r="DS75" i="146"/>
  <c r="DT75" i="146"/>
  <c r="DY75" i="146"/>
  <c r="DZ75" i="146"/>
  <c r="EC75" i="146"/>
  <c r="ED75" i="146"/>
  <c r="EJ75" i="146"/>
  <c r="EM75" i="146"/>
  <c r="ES75" i="146" s="1"/>
  <c r="EO75" i="146"/>
  <c r="EP75" i="146"/>
  <c r="EQ75" i="146"/>
  <c r="ER75" i="146"/>
  <c r="HE75" i="146" s="1"/>
  <c r="EW75" i="146"/>
  <c r="EX75" i="146"/>
  <c r="EZ75" i="146"/>
  <c r="FA75" i="146" s="1"/>
  <c r="FB75" i="146"/>
  <c r="FH75" i="146"/>
  <c r="FK75" i="146"/>
  <c r="FQ75" i="146" s="1"/>
  <c r="FM75" i="146"/>
  <c r="FN75" i="146"/>
  <c r="FO75" i="146"/>
  <c r="FP75" i="146"/>
  <c r="FU75" i="146"/>
  <c r="FV75" i="146"/>
  <c r="FY75" i="146"/>
  <c r="FZ75" i="146"/>
  <c r="GG75" i="146"/>
  <c r="GH75" i="146"/>
  <c r="GI75" i="146"/>
  <c r="GK75" i="146"/>
  <c r="HB75" i="146" s="1"/>
  <c r="GL75" i="146"/>
  <c r="GO75" i="146" s="1"/>
  <c r="GM75" i="146"/>
  <c r="GN75" i="146"/>
  <c r="GP75" i="146"/>
  <c r="GS75" i="146"/>
  <c r="GT75" i="146"/>
  <c r="GV75" i="146"/>
  <c r="HH75" i="146"/>
  <c r="HK75" i="146" s="1"/>
  <c r="HI75" i="146"/>
  <c r="HJ75" i="146" s="1"/>
  <c r="HN75" i="146"/>
  <c r="HO75" i="146"/>
  <c r="HX75" i="146"/>
  <c r="HY75" i="146"/>
  <c r="HZ75" i="146" s="1"/>
  <c r="ID75" i="146"/>
  <c r="IG75" i="146"/>
  <c r="G76" i="146"/>
  <c r="H76" i="146"/>
  <c r="K76" i="146"/>
  <c r="N76" i="146"/>
  <c r="DS76" i="146" s="1"/>
  <c r="HD76" i="146" s="1"/>
  <c r="P76" i="146"/>
  <c r="Q76" i="146"/>
  <c r="S76" i="146"/>
  <c r="V76" i="146"/>
  <c r="X76" i="146"/>
  <c r="Y76" i="146"/>
  <c r="AA76" i="146"/>
  <c r="AD76" i="146"/>
  <c r="AF76" i="146"/>
  <c r="AG76" i="146"/>
  <c r="AI76" i="146"/>
  <c r="AL76" i="146"/>
  <c r="EQ76" i="146" s="1"/>
  <c r="AN76" i="146"/>
  <c r="AO76" i="146"/>
  <c r="AQ76" i="146"/>
  <c r="AT76" i="146"/>
  <c r="AV76" i="146"/>
  <c r="AW76" i="146"/>
  <c r="AY76" i="146"/>
  <c r="BB76" i="146"/>
  <c r="BD76" i="146"/>
  <c r="BE76" i="146"/>
  <c r="BG76" i="146"/>
  <c r="BJ76" i="146"/>
  <c r="BL76" i="146"/>
  <c r="BM76" i="146"/>
  <c r="BO76" i="146"/>
  <c r="BR76" i="146"/>
  <c r="BT76" i="146"/>
  <c r="BU76" i="146"/>
  <c r="BW76" i="146"/>
  <c r="BZ76" i="146"/>
  <c r="CB76" i="146"/>
  <c r="CC76" i="146"/>
  <c r="CE76" i="146"/>
  <c r="CH76" i="146"/>
  <c r="GM76" i="146" s="1"/>
  <c r="CJ76" i="146"/>
  <c r="CK76" i="146"/>
  <c r="CM76" i="146"/>
  <c r="CP76" i="146"/>
  <c r="CR76" i="146"/>
  <c r="CS76" i="146"/>
  <c r="CU76" i="146"/>
  <c r="CX76" i="146"/>
  <c r="CZ76" i="146"/>
  <c r="DA76" i="146"/>
  <c r="DD76" i="146"/>
  <c r="DE76" i="146"/>
  <c r="DF76" i="146"/>
  <c r="DH76" i="146"/>
  <c r="DI76" i="146" s="1"/>
  <c r="DJ76" i="146"/>
  <c r="DM76" i="146"/>
  <c r="DN76" i="146"/>
  <c r="DO76" i="146"/>
  <c r="DP76" i="146"/>
  <c r="DQ76" i="146"/>
  <c r="DR76" i="146"/>
  <c r="DT76" i="146"/>
  <c r="DU76" i="146"/>
  <c r="DV76" i="146"/>
  <c r="DY76" i="146"/>
  <c r="DZ76" i="146"/>
  <c r="EC76" i="146"/>
  <c r="ED76" i="146"/>
  <c r="EE76" i="146"/>
  <c r="EF76" i="146"/>
  <c r="FD76" i="146" s="1"/>
  <c r="EG76" i="146"/>
  <c r="EH76" i="146"/>
  <c r="EJ76" i="146"/>
  <c r="EK76" i="146"/>
  <c r="EL76" i="146"/>
  <c r="EM76" i="146"/>
  <c r="EN76" i="146"/>
  <c r="EO76" i="146"/>
  <c r="EP76" i="146"/>
  <c r="ER76" i="146"/>
  <c r="ET76" i="146"/>
  <c r="EW76" i="146"/>
  <c r="EX76" i="146"/>
  <c r="FA76" i="146"/>
  <c r="FB76" i="146"/>
  <c r="FC76" i="146"/>
  <c r="FF76" i="146"/>
  <c r="FH76" i="146"/>
  <c r="FI76" i="146" s="1"/>
  <c r="FJ76" i="146"/>
  <c r="FK76" i="146"/>
  <c r="FR76" i="146" s="1"/>
  <c r="FL76" i="146"/>
  <c r="FM76" i="146"/>
  <c r="FN76" i="146"/>
  <c r="FQ76" i="146" s="1"/>
  <c r="FO76" i="146"/>
  <c r="FP76" i="146"/>
  <c r="FU76" i="146"/>
  <c r="FV76" i="146"/>
  <c r="FY76" i="146"/>
  <c r="FZ76" i="146"/>
  <c r="GA76" i="146"/>
  <c r="GG76" i="146"/>
  <c r="GH76" i="146"/>
  <c r="GI76" i="146"/>
  <c r="GJ76" i="146"/>
  <c r="HA76" i="146" s="1"/>
  <c r="GK76" i="146"/>
  <c r="GL76" i="146"/>
  <c r="GN76" i="146"/>
  <c r="HE76" i="146" s="1"/>
  <c r="GO76" i="146"/>
  <c r="GP76" i="146"/>
  <c r="GS76" i="146"/>
  <c r="GT76" i="146"/>
  <c r="GV76" i="146"/>
  <c r="GY76" i="146" s="1"/>
  <c r="GW76" i="146"/>
  <c r="GX76" i="146" s="1"/>
  <c r="GZ76" i="146"/>
  <c r="HH76" i="146"/>
  <c r="HK76" i="146" s="1"/>
  <c r="HI76" i="146"/>
  <c r="HJ76" i="146" s="1"/>
  <c r="HN76" i="146"/>
  <c r="HO76" i="146"/>
  <c r="HX76" i="146"/>
  <c r="HY76" i="146"/>
  <c r="IC76" i="146"/>
  <c r="IF76" i="146"/>
  <c r="IG76" i="146"/>
  <c r="A77" i="146"/>
  <c r="E77" i="146"/>
  <c r="G77" i="146" s="1"/>
  <c r="F77" i="146"/>
  <c r="H77" i="146"/>
  <c r="J77" i="146"/>
  <c r="K77" i="146" s="1"/>
  <c r="L77" i="146"/>
  <c r="M77" i="146"/>
  <c r="O77" i="146"/>
  <c r="R77" i="146"/>
  <c r="S77" i="146" s="1"/>
  <c r="T77" i="146"/>
  <c r="U77" i="146"/>
  <c r="W77" i="146"/>
  <c r="Y77" i="146"/>
  <c r="Z77" i="146"/>
  <c r="AA77" i="146" s="1"/>
  <c r="AB77" i="146"/>
  <c r="AC77" i="146"/>
  <c r="AE77" i="146"/>
  <c r="AG77" i="146"/>
  <c r="AH77" i="146"/>
  <c r="AI77" i="146" s="1"/>
  <c r="AJ77" i="146"/>
  <c r="AK77" i="146"/>
  <c r="AO77" i="146" s="1"/>
  <c r="AM77" i="146"/>
  <c r="AP77" i="146"/>
  <c r="AQ77" i="146" s="1"/>
  <c r="AR77" i="146"/>
  <c r="AS77" i="146"/>
  <c r="AU77" i="146"/>
  <c r="AX77" i="146"/>
  <c r="AY77" i="146" s="1"/>
  <c r="AZ77" i="146"/>
  <c r="BA77" i="146"/>
  <c r="BC77" i="146"/>
  <c r="BE77" i="146"/>
  <c r="BF77" i="146"/>
  <c r="BG77" i="146" s="1"/>
  <c r="FL77" i="146" s="1"/>
  <c r="BH77" i="146"/>
  <c r="BI77" i="146"/>
  <c r="BK77" i="146"/>
  <c r="BM77" i="146"/>
  <c r="BN77" i="146"/>
  <c r="BO77" i="146" s="1"/>
  <c r="BP77" i="146"/>
  <c r="BQ77" i="146"/>
  <c r="BT77" i="146" s="1"/>
  <c r="BR77" i="146"/>
  <c r="BS77" i="146"/>
  <c r="BV77" i="146"/>
  <c r="BW77" i="146" s="1"/>
  <c r="BX77" i="146"/>
  <c r="BY77" i="146"/>
  <c r="CA77" i="146"/>
  <c r="CC77" i="146"/>
  <c r="CD77" i="146"/>
  <c r="CE77" i="146" s="1"/>
  <c r="CF77" i="146"/>
  <c r="CG77" i="146"/>
  <c r="CJ77" i="146" s="1"/>
  <c r="CH77" i="146"/>
  <c r="CI77" i="146"/>
  <c r="CL77" i="146"/>
  <c r="CM77" i="146" s="1"/>
  <c r="CN77" i="146"/>
  <c r="CO77" i="146"/>
  <c r="CQ77" i="146"/>
  <c r="CS77" i="146"/>
  <c r="CT77" i="146"/>
  <c r="CU77" i="146" s="1"/>
  <c r="CV77" i="146"/>
  <c r="CW77" i="146"/>
  <c r="CZ77" i="146" s="1"/>
  <c r="CX77" i="146"/>
  <c r="CY77" i="146"/>
  <c r="DC77" i="146"/>
  <c r="DG77" i="146"/>
  <c r="DK77" i="146"/>
  <c r="DN77" i="146" s="1"/>
  <c r="DL77" i="146"/>
  <c r="DO77" i="146"/>
  <c r="DQ77" i="146"/>
  <c r="DR77" i="146"/>
  <c r="DU77" i="146" s="1"/>
  <c r="DT77" i="146"/>
  <c r="DW77" i="146"/>
  <c r="DY77" i="146" s="1"/>
  <c r="DX77" i="146"/>
  <c r="EA77" i="146"/>
  <c r="EC77" i="146" s="1"/>
  <c r="EB77" i="146"/>
  <c r="EI77" i="146"/>
  <c r="EM77" i="146"/>
  <c r="EO77" i="146"/>
  <c r="EP77" i="146"/>
  <c r="ES77" i="146" s="1"/>
  <c r="ER77" i="146"/>
  <c r="EU77" i="146"/>
  <c r="EW77" i="146" s="1"/>
  <c r="EV77" i="146"/>
  <c r="EY77" i="146"/>
  <c r="FA77" i="146" s="1"/>
  <c r="EZ77" i="146"/>
  <c r="FG77" i="146"/>
  <c r="FM77" i="146"/>
  <c r="FN77" i="146"/>
  <c r="FP77" i="146"/>
  <c r="FS77" i="146"/>
  <c r="FU77" i="146" s="1"/>
  <c r="FT77" i="146"/>
  <c r="FW77" i="146"/>
  <c r="FY77" i="146" s="1"/>
  <c r="FX77" i="146"/>
  <c r="GE77" i="146"/>
  <c r="GG77" i="146" s="1"/>
  <c r="GF77" i="146"/>
  <c r="GI77" i="146"/>
  <c r="GK77" i="146"/>
  <c r="GL77" i="146"/>
  <c r="GN77" i="146"/>
  <c r="GP77" i="146"/>
  <c r="GQ77" i="146"/>
  <c r="GS77" i="146" s="1"/>
  <c r="GR77" i="146"/>
  <c r="GT77" i="146"/>
  <c r="GV77" i="146"/>
  <c r="HB77" i="146"/>
  <c r="HC77" i="146"/>
  <c r="HE77" i="146"/>
  <c r="HH77" i="146"/>
  <c r="HJ77" i="146" s="1"/>
  <c r="HI77" i="146"/>
  <c r="HL77" i="146"/>
  <c r="HN77" i="146" s="1"/>
  <c r="HM77" i="146"/>
  <c r="ID77" i="146"/>
  <c r="IG77" i="146"/>
  <c r="A78" i="146"/>
  <c r="A79" i="146" s="1"/>
  <c r="G78" i="146"/>
  <c r="H78" i="146"/>
  <c r="K78" i="146"/>
  <c r="N78" i="146"/>
  <c r="P78" i="146"/>
  <c r="Q78" i="146"/>
  <c r="S78" i="146"/>
  <c r="V78" i="146"/>
  <c r="X78" i="146"/>
  <c r="Y78" i="146"/>
  <c r="AA78" i="146"/>
  <c r="AD78" i="146"/>
  <c r="AF78" i="146"/>
  <c r="AG78" i="146"/>
  <c r="AI78" i="146"/>
  <c r="AL78" i="146"/>
  <c r="AN78" i="146"/>
  <c r="AO78" i="146"/>
  <c r="AQ78" i="146"/>
  <c r="AT78" i="146"/>
  <c r="AV78" i="146"/>
  <c r="AW78" i="146"/>
  <c r="AY78" i="146"/>
  <c r="BB78" i="146"/>
  <c r="BD78" i="146"/>
  <c r="BE78" i="146"/>
  <c r="BG78" i="146"/>
  <c r="BJ78" i="146"/>
  <c r="BL78" i="146"/>
  <c r="BM78" i="146"/>
  <c r="BO78" i="146"/>
  <c r="BR78" i="146"/>
  <c r="BT78" i="146"/>
  <c r="BU78" i="146"/>
  <c r="BW78" i="146"/>
  <c r="BZ78" i="146"/>
  <c r="CB78" i="146"/>
  <c r="CC78" i="146"/>
  <c r="CE78" i="146"/>
  <c r="CH78" i="146"/>
  <c r="CJ78" i="146"/>
  <c r="CK78" i="146"/>
  <c r="CM78" i="146"/>
  <c r="CP78" i="146"/>
  <c r="CR78" i="146"/>
  <c r="CS78" i="146"/>
  <c r="CU78" i="146"/>
  <c r="CX78" i="146"/>
  <c r="CZ78" i="146"/>
  <c r="DA78" i="146"/>
  <c r="DD78" i="146"/>
  <c r="DE78" i="146"/>
  <c r="DF78" i="146"/>
  <c r="DH78" i="146"/>
  <c r="DJ78" i="146"/>
  <c r="DM78" i="146"/>
  <c r="DN78" i="146"/>
  <c r="DO78" i="146"/>
  <c r="DP78" i="146"/>
  <c r="IC78" i="146" s="1"/>
  <c r="DQ78" i="146"/>
  <c r="HB78" i="146" s="1"/>
  <c r="DR78" i="146"/>
  <c r="DT78" i="146"/>
  <c r="DU78" i="146"/>
  <c r="DV78" i="146"/>
  <c r="DY78" i="146"/>
  <c r="DZ78" i="146"/>
  <c r="EC78" i="146"/>
  <c r="ED78" i="146"/>
  <c r="EE78" i="146"/>
  <c r="EF78" i="146"/>
  <c r="EH78" i="146" s="1"/>
  <c r="EG78" i="146"/>
  <c r="EK78" i="146"/>
  <c r="EL78" i="146"/>
  <c r="EM78" i="146"/>
  <c r="EN78" i="146"/>
  <c r="EO78" i="146"/>
  <c r="EP78" i="146"/>
  <c r="EQ78" i="146"/>
  <c r="ER78" i="146"/>
  <c r="EW78" i="146"/>
  <c r="EX78" i="146"/>
  <c r="FA78" i="146"/>
  <c r="FB78" i="146"/>
  <c r="FD78" i="146"/>
  <c r="FI78" i="146"/>
  <c r="FJ78" i="146"/>
  <c r="FK78" i="146"/>
  <c r="FL78" i="146"/>
  <c r="FM78" i="146"/>
  <c r="FN78" i="146"/>
  <c r="FR78" i="146" s="1"/>
  <c r="FP78" i="146"/>
  <c r="IG78" i="146" s="1"/>
  <c r="FU78" i="146"/>
  <c r="FV78" i="146"/>
  <c r="FY78" i="146"/>
  <c r="FZ78" i="146"/>
  <c r="GG78" i="146"/>
  <c r="GH78" i="146"/>
  <c r="GI78" i="146"/>
  <c r="GP78" i="146" s="1"/>
  <c r="GJ78" i="146"/>
  <c r="GK78" i="146"/>
  <c r="GL78" i="146"/>
  <c r="GM78" i="146"/>
  <c r="GN78" i="146"/>
  <c r="GS78" i="146"/>
  <c r="GT78" i="146"/>
  <c r="GV78" i="146"/>
  <c r="GW78" i="146"/>
  <c r="GX78" i="146"/>
  <c r="GY78" i="146"/>
  <c r="HC78" i="146"/>
  <c r="HE78" i="146"/>
  <c r="HH78" i="146"/>
  <c r="HI78" i="146"/>
  <c r="HJ78" i="146" s="1"/>
  <c r="HK78" i="146"/>
  <c r="HN78" i="146"/>
  <c r="HO78" i="146"/>
  <c r="HX78" i="146"/>
  <c r="HY78" i="146"/>
  <c r="ID78" i="146"/>
  <c r="G79" i="146"/>
  <c r="H79" i="146"/>
  <c r="K79" i="146"/>
  <c r="N79" i="146"/>
  <c r="P79" i="146"/>
  <c r="Q79" i="146"/>
  <c r="S79" i="146"/>
  <c r="V79" i="146"/>
  <c r="X79" i="146"/>
  <c r="Y79" i="146"/>
  <c r="AA79" i="146"/>
  <c r="AD79" i="146"/>
  <c r="AF79" i="146"/>
  <c r="AG79" i="146"/>
  <c r="AI79" i="146"/>
  <c r="AL79" i="146"/>
  <c r="AN79" i="146"/>
  <c r="AO79" i="146"/>
  <c r="AQ79" i="146"/>
  <c r="AT79" i="146"/>
  <c r="AV79" i="146"/>
  <c r="AW79" i="146"/>
  <c r="AY79" i="146"/>
  <c r="BB79" i="146"/>
  <c r="BD79" i="146"/>
  <c r="BE79" i="146"/>
  <c r="BG79" i="146"/>
  <c r="BJ79" i="146"/>
  <c r="BL79" i="146"/>
  <c r="BM79" i="146"/>
  <c r="BO79" i="146"/>
  <c r="BR79" i="146"/>
  <c r="BT79" i="146"/>
  <c r="BU79" i="146"/>
  <c r="BW79" i="146"/>
  <c r="BZ79" i="146"/>
  <c r="CB79" i="146"/>
  <c r="CC79" i="146"/>
  <c r="CE79" i="146"/>
  <c r="CH79" i="146"/>
  <c r="CJ79" i="146"/>
  <c r="CK79" i="146"/>
  <c r="CM79" i="146"/>
  <c r="CP79" i="146"/>
  <c r="CR79" i="146"/>
  <c r="CS79" i="146"/>
  <c r="CU79" i="146"/>
  <c r="CX79" i="146"/>
  <c r="CZ79" i="146"/>
  <c r="DA79" i="146"/>
  <c r="DD79" i="146"/>
  <c r="DE79" i="146" s="1"/>
  <c r="DF79" i="146"/>
  <c r="DH79" i="146"/>
  <c r="DI79" i="146" s="1"/>
  <c r="DM79" i="146"/>
  <c r="DN79" i="146"/>
  <c r="DO79" i="146"/>
  <c r="DU79" i="146" s="1"/>
  <c r="DQ79" i="146"/>
  <c r="DR79" i="146"/>
  <c r="DS79" i="146"/>
  <c r="DT79" i="146"/>
  <c r="DY79" i="146"/>
  <c r="DZ79" i="146"/>
  <c r="EC79" i="146"/>
  <c r="ED79" i="146"/>
  <c r="EJ79" i="146"/>
  <c r="EL79" i="146"/>
  <c r="EM79" i="146"/>
  <c r="ET79" i="146" s="1"/>
  <c r="EN79" i="146"/>
  <c r="EO79" i="146"/>
  <c r="EP79" i="146"/>
  <c r="EQ79" i="146"/>
  <c r="ER79" i="146"/>
  <c r="IG79" i="146" s="1"/>
  <c r="EW79" i="146"/>
  <c r="EX79" i="146"/>
  <c r="FA79" i="146"/>
  <c r="FB79" i="146"/>
  <c r="FI79" i="146"/>
  <c r="FJ79" i="146"/>
  <c r="FK79" i="146"/>
  <c r="FL79" i="146"/>
  <c r="FM79" i="146"/>
  <c r="FN79" i="146"/>
  <c r="FQ79" i="146" s="1"/>
  <c r="FO79" i="146"/>
  <c r="FP79" i="146"/>
  <c r="FR79" i="146"/>
  <c r="FU79" i="146"/>
  <c r="FV79" i="146"/>
  <c r="FY79" i="146"/>
  <c r="FZ79" i="146"/>
  <c r="GG79" i="146"/>
  <c r="GH79" i="146"/>
  <c r="GI79" i="146"/>
  <c r="GJ79" i="146"/>
  <c r="GK79" i="146"/>
  <c r="GL79" i="146"/>
  <c r="GO79" i="146" s="1"/>
  <c r="GM79" i="146"/>
  <c r="GN79" i="146"/>
  <c r="GS79" i="146"/>
  <c r="GT79" i="146"/>
  <c r="GV79" i="146"/>
  <c r="GW79" i="146"/>
  <c r="GY79" i="146" s="1"/>
  <c r="GX79" i="146"/>
  <c r="HB79" i="146"/>
  <c r="HC79" i="146"/>
  <c r="HE79" i="146"/>
  <c r="HH79" i="146"/>
  <c r="HI79" i="146"/>
  <c r="HJ79" i="146" s="1"/>
  <c r="HK79" i="146"/>
  <c r="HN79" i="146"/>
  <c r="HO79" i="146"/>
  <c r="HX79" i="146"/>
  <c r="HY79" i="146"/>
  <c r="IA79" i="146" s="1"/>
  <c r="ID79" i="146"/>
  <c r="A80" i="146"/>
  <c r="G80" i="146"/>
  <c r="H80" i="146"/>
  <c r="K80" i="146"/>
  <c r="DP80" i="146" s="1"/>
  <c r="N80" i="146"/>
  <c r="P80" i="146"/>
  <c r="Q80" i="146"/>
  <c r="S80" i="146"/>
  <c r="V80" i="146"/>
  <c r="X80" i="146"/>
  <c r="Y80" i="146"/>
  <c r="AA80" i="146"/>
  <c r="AD80" i="146"/>
  <c r="AF80" i="146"/>
  <c r="AG80" i="146"/>
  <c r="AI80" i="146"/>
  <c r="AL80" i="146"/>
  <c r="AN80" i="146"/>
  <c r="AO80" i="146"/>
  <c r="AQ80" i="146"/>
  <c r="AT80" i="146"/>
  <c r="AV80" i="146"/>
  <c r="AW80" i="146"/>
  <c r="AY80" i="146"/>
  <c r="BB80" i="146"/>
  <c r="BD80" i="146"/>
  <c r="BE80" i="146"/>
  <c r="BG80" i="146"/>
  <c r="FL80" i="146" s="1"/>
  <c r="BJ80" i="146"/>
  <c r="BL80" i="146"/>
  <c r="BM80" i="146"/>
  <c r="BO80" i="146"/>
  <c r="BR80" i="146"/>
  <c r="BT80" i="146"/>
  <c r="BU80" i="146"/>
  <c r="BW80" i="146"/>
  <c r="BZ80" i="146"/>
  <c r="CB80" i="146"/>
  <c r="CC80" i="146"/>
  <c r="CE80" i="146"/>
  <c r="CH80" i="146"/>
  <c r="CJ80" i="146"/>
  <c r="CK80" i="146"/>
  <c r="CM80" i="146"/>
  <c r="CP80" i="146"/>
  <c r="CR80" i="146"/>
  <c r="CS80" i="146"/>
  <c r="CU80" i="146"/>
  <c r="CX80" i="146"/>
  <c r="CZ80" i="146"/>
  <c r="DA80" i="146"/>
  <c r="DD80" i="146"/>
  <c r="DE80" i="146" s="1"/>
  <c r="DF80" i="146"/>
  <c r="DH80" i="146"/>
  <c r="DJ80" i="146" s="1"/>
  <c r="DI80" i="146"/>
  <c r="DM80" i="146"/>
  <c r="DN80" i="146"/>
  <c r="DO80" i="146"/>
  <c r="DV80" i="146" s="1"/>
  <c r="DQ80" i="146"/>
  <c r="DR80" i="146"/>
  <c r="DU80" i="146" s="1"/>
  <c r="DS80" i="146"/>
  <c r="HD80" i="146" s="1"/>
  <c r="DT80" i="146"/>
  <c r="HE80" i="146" s="1"/>
  <c r="DY80" i="146"/>
  <c r="DZ80" i="146"/>
  <c r="EC80" i="146"/>
  <c r="ED80" i="146"/>
  <c r="EE80" i="146"/>
  <c r="EJ80" i="146"/>
  <c r="EL80" i="146" s="1"/>
  <c r="EM80" i="146"/>
  <c r="ET80" i="146" s="1"/>
  <c r="EN80" i="146"/>
  <c r="EO80" i="146"/>
  <c r="EP80" i="146"/>
  <c r="EQ80" i="146"/>
  <c r="ER80" i="146"/>
  <c r="IG80" i="146" s="1"/>
  <c r="EW80" i="146"/>
  <c r="EX80" i="146"/>
  <c r="FA80" i="146"/>
  <c r="FB80" i="146"/>
  <c r="FI80" i="146"/>
  <c r="FJ80" i="146"/>
  <c r="FK80" i="146"/>
  <c r="FM80" i="146"/>
  <c r="FN80" i="146"/>
  <c r="FQ80" i="146" s="1"/>
  <c r="FO80" i="146"/>
  <c r="FP80" i="146"/>
  <c r="FR80" i="146"/>
  <c r="FU80" i="146"/>
  <c r="FV80" i="146"/>
  <c r="FY80" i="146"/>
  <c r="FZ80" i="146"/>
  <c r="GG80" i="146"/>
  <c r="GH80" i="146"/>
  <c r="GI80" i="146"/>
  <c r="GP80" i="146" s="1"/>
  <c r="GJ80" i="146"/>
  <c r="GK80" i="146"/>
  <c r="GL80" i="146"/>
  <c r="GM80" i="146"/>
  <c r="GN80" i="146"/>
  <c r="GS80" i="146"/>
  <c r="GT80" i="146"/>
  <c r="GV80" i="146"/>
  <c r="HB80" i="146"/>
  <c r="HC80" i="146"/>
  <c r="HH80" i="146"/>
  <c r="HI80" i="146"/>
  <c r="HJ80" i="146"/>
  <c r="HK80" i="146"/>
  <c r="HN80" i="146"/>
  <c r="HO80" i="146"/>
  <c r="HX80" i="146"/>
  <c r="ID80" i="146"/>
  <c r="IF80" i="146"/>
  <c r="A81" i="146"/>
  <c r="G81" i="146"/>
  <c r="H81" i="146"/>
  <c r="K81" i="146"/>
  <c r="DP81" i="146" s="1"/>
  <c r="N81" i="146"/>
  <c r="P81" i="146"/>
  <c r="Q81" i="146"/>
  <c r="S81" i="146"/>
  <c r="V81" i="146"/>
  <c r="X81" i="146"/>
  <c r="Y81" i="146"/>
  <c r="AA81" i="146"/>
  <c r="AD81" i="146"/>
  <c r="AF81" i="146"/>
  <c r="AG81" i="146"/>
  <c r="AI81" i="146"/>
  <c r="AL81" i="146"/>
  <c r="EQ81" i="146" s="1"/>
  <c r="AN81" i="146"/>
  <c r="AO81" i="146"/>
  <c r="AQ81" i="146"/>
  <c r="AT81" i="146"/>
  <c r="AV81" i="146"/>
  <c r="AW81" i="146"/>
  <c r="AY81" i="146"/>
  <c r="BB81" i="146"/>
  <c r="BD81" i="146"/>
  <c r="BE81" i="146"/>
  <c r="BG81" i="146"/>
  <c r="BJ81" i="146"/>
  <c r="BL81" i="146"/>
  <c r="BM81" i="146"/>
  <c r="BO81" i="146"/>
  <c r="BR81" i="146"/>
  <c r="BT81" i="146"/>
  <c r="BU81" i="146"/>
  <c r="BW81" i="146"/>
  <c r="BZ81" i="146"/>
  <c r="CB81" i="146"/>
  <c r="CC81" i="146"/>
  <c r="CE81" i="146"/>
  <c r="CH81" i="146"/>
  <c r="GM81" i="146" s="1"/>
  <c r="CJ81" i="146"/>
  <c r="CK81" i="146"/>
  <c r="CM81" i="146"/>
  <c r="CP81" i="146"/>
  <c r="CR81" i="146"/>
  <c r="CS81" i="146"/>
  <c r="CU81" i="146"/>
  <c r="CX81" i="146"/>
  <c r="CZ81" i="146"/>
  <c r="DA81" i="146"/>
  <c r="DD81" i="146"/>
  <c r="DE81" i="146" s="1"/>
  <c r="DF81" i="146"/>
  <c r="DH81" i="146"/>
  <c r="DI81" i="146" s="1"/>
  <c r="DJ81" i="146"/>
  <c r="DM81" i="146"/>
  <c r="DN81" i="146"/>
  <c r="DO81" i="146"/>
  <c r="DQ81" i="146"/>
  <c r="DR81" i="146"/>
  <c r="DU81" i="146" s="1"/>
  <c r="DS81" i="146"/>
  <c r="DT81" i="146"/>
  <c r="DV81" i="146"/>
  <c r="DY81" i="146"/>
  <c r="DZ81" i="146"/>
  <c r="EC81" i="146"/>
  <c r="ED81" i="146"/>
  <c r="EE81" i="146"/>
  <c r="FC81" i="146" s="1"/>
  <c r="EH81" i="146"/>
  <c r="EK81" i="146"/>
  <c r="EL81" i="146"/>
  <c r="EM81" i="146"/>
  <c r="EN81" i="146"/>
  <c r="EO81" i="146"/>
  <c r="HB81" i="146" s="1"/>
  <c r="EP81" i="146"/>
  <c r="ER81" i="146"/>
  <c r="HE81" i="146" s="1"/>
  <c r="ES81" i="146"/>
  <c r="ET81" i="146"/>
  <c r="EW81" i="146"/>
  <c r="EX81" i="146"/>
  <c r="FA81" i="146"/>
  <c r="FB81" i="146"/>
  <c r="FI81" i="146"/>
  <c r="FJ81" i="146"/>
  <c r="FK81" i="146"/>
  <c r="FL81" i="146"/>
  <c r="FM81" i="146"/>
  <c r="FN81" i="146"/>
  <c r="FQ81" i="146" s="1"/>
  <c r="FO81" i="146"/>
  <c r="FP81" i="146"/>
  <c r="FR81" i="146"/>
  <c r="FU81" i="146"/>
  <c r="FV81" i="146"/>
  <c r="FY81" i="146"/>
  <c r="FZ81" i="146"/>
  <c r="GG81" i="146"/>
  <c r="GH81" i="146"/>
  <c r="GI81" i="146"/>
  <c r="GJ81" i="146"/>
  <c r="GK81" i="146"/>
  <c r="GL81" i="146"/>
  <c r="GN81" i="146"/>
  <c r="GO81" i="146"/>
  <c r="GP81" i="146"/>
  <c r="GS81" i="146"/>
  <c r="GT81" i="146"/>
  <c r="GV81" i="146"/>
  <c r="GW81" i="146"/>
  <c r="GX81" i="146" s="1"/>
  <c r="GY81" i="146"/>
  <c r="GZ81" i="146"/>
  <c r="HU81" i="146" s="1"/>
  <c r="HC81" i="146"/>
  <c r="HF81" i="146" s="1"/>
  <c r="HG81" i="146"/>
  <c r="HH81" i="146"/>
  <c r="HI81" i="146"/>
  <c r="HJ81" i="146" s="1"/>
  <c r="HK81" i="146"/>
  <c r="HN81" i="146"/>
  <c r="HO81" i="146"/>
  <c r="HV81" i="146"/>
  <c r="HX81" i="146"/>
  <c r="IA81" i="146" s="1"/>
  <c r="HY81" i="146"/>
  <c r="IG81" i="146"/>
  <c r="A82" i="146"/>
  <c r="G82" i="146"/>
  <c r="H82" i="146"/>
  <c r="K82" i="146"/>
  <c r="N82" i="146"/>
  <c r="P82" i="146"/>
  <c r="Q82" i="146"/>
  <c r="S82" i="146"/>
  <c r="V82" i="146"/>
  <c r="X82" i="146"/>
  <c r="Y82" i="146"/>
  <c r="AA82" i="146"/>
  <c r="AD82" i="146"/>
  <c r="AF82" i="146"/>
  <c r="AG82" i="146"/>
  <c r="AI82" i="146"/>
  <c r="EN82" i="146" s="1"/>
  <c r="AL82" i="146"/>
  <c r="AN82" i="146"/>
  <c r="AO82" i="146"/>
  <c r="AQ82" i="146"/>
  <c r="AT82" i="146"/>
  <c r="AV82" i="146"/>
  <c r="AW82" i="146"/>
  <c r="AY82" i="146"/>
  <c r="BB82" i="146"/>
  <c r="BD82" i="146"/>
  <c r="BE82" i="146"/>
  <c r="BG82" i="146"/>
  <c r="BJ82" i="146"/>
  <c r="BL82" i="146"/>
  <c r="BM82" i="146"/>
  <c r="BO82" i="146"/>
  <c r="BR82" i="146"/>
  <c r="BT82" i="146"/>
  <c r="BU82" i="146"/>
  <c r="BW82" i="146"/>
  <c r="BZ82" i="146"/>
  <c r="CB82" i="146"/>
  <c r="CC82" i="146"/>
  <c r="CE82" i="146"/>
  <c r="GJ82" i="146" s="1"/>
  <c r="CH82" i="146"/>
  <c r="CJ82" i="146"/>
  <c r="CK82" i="146"/>
  <c r="CM82" i="146"/>
  <c r="CP82" i="146"/>
  <c r="CR82" i="146"/>
  <c r="CS82" i="146"/>
  <c r="CU82" i="146"/>
  <c r="CX82" i="146"/>
  <c r="CZ82" i="146"/>
  <c r="DA82" i="146"/>
  <c r="DD82" i="146"/>
  <c r="DE82" i="146"/>
  <c r="DF82" i="146"/>
  <c r="DH82" i="146"/>
  <c r="DI82" i="146"/>
  <c r="DJ82" i="146"/>
  <c r="DM82" i="146"/>
  <c r="DN82" i="146"/>
  <c r="DO82" i="146"/>
  <c r="DV82" i="146" s="1"/>
  <c r="DP82" i="146"/>
  <c r="DQ82" i="146"/>
  <c r="DR82" i="146"/>
  <c r="DS82" i="146"/>
  <c r="DT82" i="146"/>
  <c r="DU82" i="146"/>
  <c r="DY82" i="146"/>
  <c r="DZ82" i="146"/>
  <c r="EC82" i="146"/>
  <c r="ED82" i="146"/>
  <c r="EE82" i="146"/>
  <c r="EH82" i="146" s="1"/>
  <c r="EF82" i="146"/>
  <c r="FD82" i="146" s="1"/>
  <c r="EG82" i="146"/>
  <c r="EK82" i="146"/>
  <c r="EL82" i="146"/>
  <c r="EM82" i="146"/>
  <c r="GZ82" i="146" s="1"/>
  <c r="EO82" i="146"/>
  <c r="EP82" i="146"/>
  <c r="HC82" i="146" s="1"/>
  <c r="EQ82" i="146"/>
  <c r="HD82" i="146" s="1"/>
  <c r="ER82" i="146"/>
  <c r="EW82" i="146"/>
  <c r="EX82" i="146"/>
  <c r="FA82" i="146"/>
  <c r="FB82" i="146"/>
  <c r="FC82" i="146"/>
  <c r="GA82" i="146" s="1"/>
  <c r="FI82" i="146"/>
  <c r="FJ82" i="146"/>
  <c r="FK82" i="146"/>
  <c r="FR82" i="146" s="1"/>
  <c r="FL82" i="146"/>
  <c r="FM82" i="146"/>
  <c r="FN82" i="146"/>
  <c r="FO82" i="146"/>
  <c r="FP82" i="146"/>
  <c r="FQ82" i="146"/>
  <c r="FU82" i="146"/>
  <c r="FV82" i="146"/>
  <c r="FY82" i="146"/>
  <c r="FZ82" i="146"/>
  <c r="GG82" i="146"/>
  <c r="GH82" i="146"/>
  <c r="GI82" i="146"/>
  <c r="GP82" i="146" s="1"/>
  <c r="GK82" i="146"/>
  <c r="GL82" i="146"/>
  <c r="GO82" i="146" s="1"/>
  <c r="GM82" i="146"/>
  <c r="GN82" i="146"/>
  <c r="GS82" i="146"/>
  <c r="GT82" i="146"/>
  <c r="GV82" i="146"/>
  <c r="GY82" i="146" s="1"/>
  <c r="GW82" i="146"/>
  <c r="GX82" i="146"/>
  <c r="HB82" i="146"/>
  <c r="HE82" i="146"/>
  <c r="HH82" i="146"/>
  <c r="HK82" i="146" s="1"/>
  <c r="HI82" i="146"/>
  <c r="HJ82" i="146"/>
  <c r="HN82" i="146"/>
  <c r="HO82" i="146"/>
  <c r="HV82" i="146"/>
  <c r="HX82" i="146"/>
  <c r="HY82" i="146"/>
  <c r="ID82" i="146"/>
  <c r="IF82" i="146"/>
  <c r="IG82" i="146"/>
  <c r="A83" i="146"/>
  <c r="G83" i="146"/>
  <c r="H83" i="146"/>
  <c r="K83" i="146"/>
  <c r="N83" i="146"/>
  <c r="DS83" i="146" s="1"/>
  <c r="P83" i="146"/>
  <c r="Q83" i="146"/>
  <c r="S83" i="146"/>
  <c r="V83" i="146"/>
  <c r="X83" i="146"/>
  <c r="Y83" i="146"/>
  <c r="AA83" i="146"/>
  <c r="AD83" i="146"/>
  <c r="AF83" i="146"/>
  <c r="AG83" i="146"/>
  <c r="AI83" i="146"/>
  <c r="AL83" i="146"/>
  <c r="AN83" i="146"/>
  <c r="AO83" i="146"/>
  <c r="AQ83" i="146"/>
  <c r="AT83" i="146"/>
  <c r="AV83" i="146"/>
  <c r="AW83" i="146"/>
  <c r="AY83" i="146"/>
  <c r="BB83" i="146"/>
  <c r="BD83" i="146"/>
  <c r="BE83" i="146"/>
  <c r="BG83" i="146"/>
  <c r="BJ83" i="146"/>
  <c r="BL83" i="146"/>
  <c r="BM83" i="146"/>
  <c r="BO83" i="146"/>
  <c r="BR83" i="146"/>
  <c r="BT83" i="146"/>
  <c r="BU83" i="146"/>
  <c r="BW83" i="146"/>
  <c r="BZ83" i="146"/>
  <c r="CB83" i="146"/>
  <c r="CC83" i="146"/>
  <c r="CE83" i="146"/>
  <c r="CH83" i="146"/>
  <c r="CJ83" i="146"/>
  <c r="CK83" i="146"/>
  <c r="CM83" i="146"/>
  <c r="CP83" i="146"/>
  <c r="CR83" i="146"/>
  <c r="CS83" i="146"/>
  <c r="CU83" i="146"/>
  <c r="CX83" i="146"/>
  <c r="CZ83" i="146"/>
  <c r="DA83" i="146"/>
  <c r="DD83" i="146"/>
  <c r="DE83" i="146"/>
  <c r="DF83" i="146"/>
  <c r="DH83" i="146"/>
  <c r="DI83" i="146" s="1"/>
  <c r="DM83" i="146"/>
  <c r="DN83" i="146"/>
  <c r="DO83" i="146"/>
  <c r="DP83" i="146"/>
  <c r="DQ83" i="146"/>
  <c r="DR83" i="146"/>
  <c r="HC83" i="146" s="1"/>
  <c r="DT83" i="146"/>
  <c r="DU83" i="146"/>
  <c r="DV83" i="146"/>
  <c r="DY83" i="146"/>
  <c r="DZ83" i="146"/>
  <c r="EC83" i="146"/>
  <c r="ED83" i="146"/>
  <c r="EE83" i="146"/>
  <c r="EJ83" i="146"/>
  <c r="EK83" i="146"/>
  <c r="EL83" i="146"/>
  <c r="EM83" i="146"/>
  <c r="GZ83" i="146" s="1"/>
  <c r="EN83" i="146"/>
  <c r="EO83" i="146"/>
  <c r="EP83" i="146"/>
  <c r="ES83" i="146" s="1"/>
  <c r="EQ83" i="146"/>
  <c r="ER83" i="146"/>
  <c r="ET83" i="146"/>
  <c r="EW83" i="146"/>
  <c r="EX83" i="146"/>
  <c r="FA83" i="146"/>
  <c r="FB83" i="146"/>
  <c r="FC83" i="146"/>
  <c r="GA83" i="146" s="1"/>
  <c r="FI83" i="146"/>
  <c r="FJ83" i="146"/>
  <c r="FK83" i="146"/>
  <c r="FR83" i="146" s="1"/>
  <c r="FL83" i="146"/>
  <c r="FM83" i="146"/>
  <c r="FN83" i="146"/>
  <c r="FO83" i="146"/>
  <c r="FP83" i="146"/>
  <c r="FQ83" i="146"/>
  <c r="FU83" i="146"/>
  <c r="FV83" i="146"/>
  <c r="FY83" i="146"/>
  <c r="FZ83" i="146"/>
  <c r="GG83" i="146"/>
  <c r="GH83" i="146"/>
  <c r="GI83" i="146"/>
  <c r="GJ83" i="146"/>
  <c r="GK83" i="146"/>
  <c r="GL83" i="146"/>
  <c r="GO83" i="146" s="1"/>
  <c r="GM83" i="146"/>
  <c r="GN83" i="146"/>
  <c r="GP83" i="146"/>
  <c r="GS83" i="146"/>
  <c r="GT83" i="146"/>
  <c r="GV83" i="146"/>
  <c r="GY83" i="146" s="1"/>
  <c r="GW83" i="146"/>
  <c r="GX83" i="146" s="1"/>
  <c r="HA83" i="146"/>
  <c r="HB83" i="146"/>
  <c r="HE83" i="146"/>
  <c r="HH83" i="146"/>
  <c r="HK83" i="146" s="1"/>
  <c r="HI83" i="146"/>
  <c r="HJ83" i="146" s="1"/>
  <c r="HN83" i="146"/>
  <c r="HO83" i="146"/>
  <c r="HX83" i="146"/>
  <c r="HY83" i="146"/>
  <c r="IC83" i="146"/>
  <c r="ID83" i="146"/>
  <c r="IG83" i="146"/>
  <c r="A84" i="146"/>
  <c r="G84" i="146"/>
  <c r="H84" i="146"/>
  <c r="K84" i="146"/>
  <c r="N84" i="146"/>
  <c r="DS84" i="146" s="1"/>
  <c r="P84" i="146"/>
  <c r="Q84" i="146"/>
  <c r="S84" i="146"/>
  <c r="V84" i="146"/>
  <c r="X84" i="146"/>
  <c r="Y84" i="146"/>
  <c r="AA84" i="146"/>
  <c r="AD84" i="146"/>
  <c r="AF84" i="146"/>
  <c r="AG84" i="146"/>
  <c r="AI84" i="146"/>
  <c r="AL84" i="146"/>
  <c r="AN84" i="146"/>
  <c r="AO84" i="146"/>
  <c r="AQ84" i="146"/>
  <c r="AT84" i="146"/>
  <c r="AV84" i="146"/>
  <c r="AW84" i="146"/>
  <c r="AY84" i="146"/>
  <c r="BB84" i="146"/>
  <c r="BD84" i="146"/>
  <c r="BE84" i="146"/>
  <c r="BG84" i="146"/>
  <c r="BJ84" i="146"/>
  <c r="BL84" i="146"/>
  <c r="BM84" i="146"/>
  <c r="BO84" i="146"/>
  <c r="BR84" i="146"/>
  <c r="BT84" i="146"/>
  <c r="BU84" i="146"/>
  <c r="BW84" i="146"/>
  <c r="BZ84" i="146"/>
  <c r="CB84" i="146"/>
  <c r="CC84" i="146"/>
  <c r="CE84" i="146"/>
  <c r="CH84" i="146"/>
  <c r="GM84" i="146" s="1"/>
  <c r="CJ84" i="146"/>
  <c r="CK84" i="146"/>
  <c r="CM84" i="146"/>
  <c r="CP84" i="146"/>
  <c r="CR84" i="146"/>
  <c r="CS84" i="146"/>
  <c r="CU84" i="146"/>
  <c r="CX84" i="146"/>
  <c r="CZ84" i="146"/>
  <c r="DA84" i="146"/>
  <c r="DD84" i="146"/>
  <c r="DE84" i="146"/>
  <c r="DF84" i="146"/>
  <c r="DH84" i="146"/>
  <c r="DI84" i="146" s="1"/>
  <c r="DJ84" i="146"/>
  <c r="DM84" i="146"/>
  <c r="DN84" i="146"/>
  <c r="DO84" i="146"/>
  <c r="DP84" i="146"/>
  <c r="DQ84" i="146"/>
  <c r="HB84" i="146" s="1"/>
  <c r="DR84" i="146"/>
  <c r="HC84" i="146" s="1"/>
  <c r="HF84" i="146" s="1"/>
  <c r="DT84" i="146"/>
  <c r="DU84" i="146"/>
  <c r="DV84" i="146"/>
  <c r="DY84" i="146"/>
  <c r="DZ84" i="146"/>
  <c r="EC84" i="146"/>
  <c r="ED84" i="146"/>
  <c r="EE84" i="146"/>
  <c r="EH84" i="146"/>
  <c r="EJ84" i="146"/>
  <c r="EK84" i="146"/>
  <c r="EL84" i="146"/>
  <c r="EM84" i="146"/>
  <c r="EN84" i="146"/>
  <c r="EO84" i="146"/>
  <c r="EP84" i="146"/>
  <c r="ES84" i="146" s="1"/>
  <c r="EQ84" i="146"/>
  <c r="ER84" i="146"/>
  <c r="ET84" i="146"/>
  <c r="EW84" i="146"/>
  <c r="EX84" i="146"/>
  <c r="FA84" i="146"/>
  <c r="FB84" i="146"/>
  <c r="FC84" i="146"/>
  <c r="FH84" i="146"/>
  <c r="FK84" i="146"/>
  <c r="FR84" i="146" s="1"/>
  <c r="FL84" i="146"/>
  <c r="FM84" i="146"/>
  <c r="FN84" i="146"/>
  <c r="FQ84" i="146" s="1"/>
  <c r="FO84" i="146"/>
  <c r="FP84" i="146"/>
  <c r="FU84" i="146"/>
  <c r="FV84" i="146"/>
  <c r="FY84" i="146"/>
  <c r="FZ84" i="146"/>
  <c r="GA84" i="146"/>
  <c r="HP84" i="146" s="1"/>
  <c r="GG84" i="146"/>
  <c r="GH84" i="146"/>
  <c r="GI84" i="146"/>
  <c r="GJ84" i="146"/>
  <c r="GK84" i="146"/>
  <c r="GL84" i="146"/>
  <c r="GN84" i="146"/>
  <c r="GO84" i="146"/>
  <c r="GP84" i="146"/>
  <c r="GS84" i="146"/>
  <c r="GT84" i="146"/>
  <c r="GV84" i="146"/>
  <c r="GY84" i="146" s="1"/>
  <c r="GW84" i="146"/>
  <c r="GX84" i="146" s="1"/>
  <c r="GZ84" i="146"/>
  <c r="HU84" i="146" s="1"/>
  <c r="HA84" i="146"/>
  <c r="HE84" i="146"/>
  <c r="HH84" i="146"/>
  <c r="HK84" i="146" s="1"/>
  <c r="HI84" i="146"/>
  <c r="HJ84" i="146" s="1"/>
  <c r="HN84" i="146"/>
  <c r="HO84" i="146"/>
  <c r="HX84" i="146"/>
  <c r="HY84" i="146"/>
  <c r="IC84" i="146"/>
  <c r="IG84" i="146"/>
  <c r="A85" i="146"/>
  <c r="G85" i="146"/>
  <c r="H85" i="146"/>
  <c r="K85" i="146"/>
  <c r="N85" i="146"/>
  <c r="DS85" i="146" s="1"/>
  <c r="P85" i="146"/>
  <c r="Q85" i="146"/>
  <c r="S85" i="146"/>
  <c r="V85" i="146"/>
  <c r="X85" i="146"/>
  <c r="Y85" i="146"/>
  <c r="AA85" i="146"/>
  <c r="AD85" i="146"/>
  <c r="AF85" i="146"/>
  <c r="AG85" i="146"/>
  <c r="AI85" i="146"/>
  <c r="EN85" i="146" s="1"/>
  <c r="AL85" i="146"/>
  <c r="AN85" i="146"/>
  <c r="AO85" i="146"/>
  <c r="AQ85" i="146"/>
  <c r="AT85" i="146"/>
  <c r="AV85" i="146"/>
  <c r="AW85" i="146"/>
  <c r="AY85" i="146"/>
  <c r="BB85" i="146"/>
  <c r="BD85" i="146"/>
  <c r="BE85" i="146"/>
  <c r="BG85" i="146"/>
  <c r="BJ85" i="146"/>
  <c r="BL85" i="146"/>
  <c r="BM85" i="146"/>
  <c r="BO85" i="146"/>
  <c r="BR85" i="146"/>
  <c r="BT85" i="146"/>
  <c r="BU85" i="146"/>
  <c r="BW85" i="146"/>
  <c r="BZ85" i="146"/>
  <c r="CB85" i="146"/>
  <c r="CC85" i="146"/>
  <c r="CE85" i="146"/>
  <c r="CH85" i="146"/>
  <c r="GM85" i="146" s="1"/>
  <c r="CJ85" i="146"/>
  <c r="CK85" i="146"/>
  <c r="CM85" i="146"/>
  <c r="CP85" i="146"/>
  <c r="CR85" i="146"/>
  <c r="CS85" i="146"/>
  <c r="CU85" i="146"/>
  <c r="CX85" i="146"/>
  <c r="CZ85" i="146"/>
  <c r="DA85" i="146"/>
  <c r="DD85" i="146"/>
  <c r="DE85" i="146"/>
  <c r="DF85" i="146"/>
  <c r="DH85" i="146"/>
  <c r="DI85" i="146"/>
  <c r="DJ85" i="146"/>
  <c r="DM85" i="146"/>
  <c r="DN85" i="146"/>
  <c r="DO85" i="146"/>
  <c r="DV85" i="146" s="1"/>
  <c r="DP85" i="146"/>
  <c r="DQ85" i="146"/>
  <c r="HB85" i="146" s="1"/>
  <c r="DR85" i="146"/>
  <c r="DT85" i="146"/>
  <c r="DU85" i="146"/>
  <c r="DY85" i="146"/>
  <c r="DZ85" i="146"/>
  <c r="EC85" i="146"/>
  <c r="ED85" i="146"/>
  <c r="EE85" i="146"/>
  <c r="EH85" i="146" s="1"/>
  <c r="EF85" i="146"/>
  <c r="FD85" i="146" s="1"/>
  <c r="EK85" i="146"/>
  <c r="EL85" i="146"/>
  <c r="EM85" i="146"/>
  <c r="EO85" i="146"/>
  <c r="EP85" i="146"/>
  <c r="ES85" i="146" s="1"/>
  <c r="EQ85" i="146"/>
  <c r="ER85" i="146"/>
  <c r="ET85" i="146"/>
  <c r="EW85" i="146"/>
  <c r="EX85" i="146"/>
  <c r="FA85" i="146"/>
  <c r="FB85" i="146"/>
  <c r="FC85" i="146"/>
  <c r="FF85" i="146"/>
  <c r="FH85" i="146"/>
  <c r="FI85" i="146" s="1"/>
  <c r="FJ85" i="146"/>
  <c r="FK85" i="146"/>
  <c r="FR85" i="146" s="1"/>
  <c r="FL85" i="146"/>
  <c r="FM85" i="146"/>
  <c r="FN85" i="146"/>
  <c r="FQ85" i="146" s="1"/>
  <c r="FO85" i="146"/>
  <c r="FP85" i="146"/>
  <c r="FU85" i="146"/>
  <c r="FV85" i="146"/>
  <c r="FY85" i="146"/>
  <c r="FZ85" i="146"/>
  <c r="GA85" i="146"/>
  <c r="HP85" i="146" s="1"/>
  <c r="HS85" i="146" s="1"/>
  <c r="GG85" i="146"/>
  <c r="GH85" i="146"/>
  <c r="GI85" i="146"/>
  <c r="GJ85" i="146"/>
  <c r="GK85" i="146"/>
  <c r="GL85" i="146"/>
  <c r="GN85" i="146"/>
  <c r="GO85" i="146"/>
  <c r="GP85" i="146"/>
  <c r="GS85" i="146"/>
  <c r="GT85" i="146"/>
  <c r="GV85" i="146"/>
  <c r="GY85" i="146" s="1"/>
  <c r="GW85" i="146"/>
  <c r="GX85" i="146" s="1"/>
  <c r="GZ85" i="146"/>
  <c r="HU85" i="146" s="1"/>
  <c r="HE85" i="146"/>
  <c r="HH85" i="146"/>
  <c r="HK85" i="146" s="1"/>
  <c r="HI85" i="146"/>
  <c r="HJ85" i="146" s="1"/>
  <c r="HN85" i="146"/>
  <c r="HO85" i="146"/>
  <c r="HX85" i="146"/>
  <c r="IA85" i="146" s="1"/>
  <c r="HY85" i="146"/>
  <c r="IG85" i="146"/>
  <c r="A86" i="146"/>
  <c r="A87" i="146" s="1"/>
  <c r="A88" i="146" s="1"/>
  <c r="A89" i="146" s="1"/>
  <c r="A90" i="146" s="1"/>
  <c r="G86" i="146"/>
  <c r="H86" i="146"/>
  <c r="K86" i="146"/>
  <c r="N86" i="146"/>
  <c r="DS86" i="146" s="1"/>
  <c r="P86" i="146"/>
  <c r="Q86" i="146"/>
  <c r="S86" i="146"/>
  <c r="V86" i="146"/>
  <c r="X86" i="146"/>
  <c r="Y86" i="146"/>
  <c r="AA86" i="146"/>
  <c r="AD86" i="146"/>
  <c r="AF86" i="146"/>
  <c r="AG86" i="146"/>
  <c r="AI86" i="146"/>
  <c r="EN86" i="146" s="1"/>
  <c r="AL86" i="146"/>
  <c r="AN86" i="146"/>
  <c r="AO86" i="146"/>
  <c r="AQ86" i="146"/>
  <c r="AT86" i="146"/>
  <c r="AV86" i="146"/>
  <c r="AW86" i="146"/>
  <c r="AY86" i="146"/>
  <c r="BB86" i="146"/>
  <c r="BD86" i="146"/>
  <c r="BE86" i="146"/>
  <c r="BG86" i="146"/>
  <c r="BJ86" i="146"/>
  <c r="FO86" i="146" s="1"/>
  <c r="BL86" i="146"/>
  <c r="BM86" i="146"/>
  <c r="BO86" i="146"/>
  <c r="BR86" i="146"/>
  <c r="BT86" i="146"/>
  <c r="BU86" i="146"/>
  <c r="BW86" i="146"/>
  <c r="BZ86" i="146"/>
  <c r="CB86" i="146"/>
  <c r="CC86" i="146"/>
  <c r="CE86" i="146"/>
  <c r="CH86" i="146"/>
  <c r="CJ86" i="146"/>
  <c r="CK86" i="146"/>
  <c r="CM86" i="146"/>
  <c r="CP86" i="146"/>
  <c r="CR86" i="146"/>
  <c r="CS86" i="146"/>
  <c r="CU86" i="146"/>
  <c r="CX86" i="146"/>
  <c r="CZ86" i="146"/>
  <c r="DA86" i="146"/>
  <c r="DD86" i="146"/>
  <c r="DE86" i="146"/>
  <c r="DF86" i="146"/>
  <c r="DH86" i="146"/>
  <c r="DI86" i="146"/>
  <c r="DJ86" i="146"/>
  <c r="DM86" i="146"/>
  <c r="DN86" i="146"/>
  <c r="DO86" i="146"/>
  <c r="DV86" i="146" s="1"/>
  <c r="DP86" i="146"/>
  <c r="DQ86" i="146"/>
  <c r="DR86" i="146"/>
  <c r="DT86" i="146"/>
  <c r="DU86" i="146"/>
  <c r="DY86" i="146"/>
  <c r="DZ86" i="146"/>
  <c r="EC86" i="146"/>
  <c r="ED86" i="146"/>
  <c r="EE86" i="146"/>
  <c r="EH86" i="146" s="1"/>
  <c r="EF86" i="146"/>
  <c r="FD86" i="146" s="1"/>
  <c r="EG86" i="146"/>
  <c r="EK86" i="146"/>
  <c r="EL86" i="146"/>
  <c r="EM86" i="146"/>
  <c r="GZ86" i="146" s="1"/>
  <c r="EO86" i="146"/>
  <c r="EP86" i="146"/>
  <c r="HC86" i="146" s="1"/>
  <c r="HF86" i="146" s="1"/>
  <c r="EQ86" i="146"/>
  <c r="ER86" i="146"/>
  <c r="EW86" i="146"/>
  <c r="EX86" i="146"/>
  <c r="FA86" i="146"/>
  <c r="FB86" i="146"/>
  <c r="FC86" i="146"/>
  <c r="GA86" i="146" s="1"/>
  <c r="FI86" i="146"/>
  <c r="FJ86" i="146"/>
  <c r="FK86" i="146"/>
  <c r="FR86" i="146" s="1"/>
  <c r="FL86" i="146"/>
  <c r="FM86" i="146"/>
  <c r="FN86" i="146"/>
  <c r="FP86" i="146"/>
  <c r="FQ86" i="146"/>
  <c r="FU86" i="146"/>
  <c r="FV86" i="146"/>
  <c r="FY86" i="146"/>
  <c r="FZ86" i="146"/>
  <c r="GG86" i="146"/>
  <c r="GH86" i="146"/>
  <c r="GI86" i="146"/>
  <c r="GP86" i="146" s="1"/>
  <c r="GJ86" i="146"/>
  <c r="GK86" i="146"/>
  <c r="GL86" i="146"/>
  <c r="GO86" i="146" s="1"/>
  <c r="GM86" i="146"/>
  <c r="GN86" i="146"/>
  <c r="GS86" i="146"/>
  <c r="GT86" i="146"/>
  <c r="GV86" i="146"/>
  <c r="GY86" i="146" s="1"/>
  <c r="GW86" i="146"/>
  <c r="GX86" i="146"/>
  <c r="HB86" i="146"/>
  <c r="HE86" i="146"/>
  <c r="HH86" i="146"/>
  <c r="HK86" i="146" s="1"/>
  <c r="HI86" i="146"/>
  <c r="HJ86" i="146"/>
  <c r="HN86" i="146"/>
  <c r="HO86" i="146"/>
  <c r="HV86" i="146"/>
  <c r="HX86" i="146"/>
  <c r="IA86" i="146" s="1"/>
  <c r="HY86" i="146"/>
  <c r="ID86" i="146"/>
  <c r="IG86" i="146"/>
  <c r="L87" i="146"/>
  <c r="O87" i="146"/>
  <c r="T87" i="146"/>
  <c r="W87" i="146"/>
  <c r="AB87" i="146"/>
  <c r="AE87" i="146"/>
  <c r="AJ87" i="146"/>
  <c r="AM87" i="146"/>
  <c r="AR87" i="146"/>
  <c r="AU87" i="146"/>
  <c r="AZ87" i="146"/>
  <c r="BC87" i="146"/>
  <c r="BH87" i="146"/>
  <c r="BK87" i="146"/>
  <c r="BP87" i="146"/>
  <c r="BS87" i="146"/>
  <c r="BX87" i="146"/>
  <c r="CA87" i="146"/>
  <c r="CF87" i="146"/>
  <c r="CI87" i="146"/>
  <c r="CL87" i="146"/>
  <c r="CN87" i="146"/>
  <c r="CQ87" i="146"/>
  <c r="CV87" i="146"/>
  <c r="CY87" i="146"/>
  <c r="DC87" i="146"/>
  <c r="DG87" i="146"/>
  <c r="DJ87" i="146" s="1"/>
  <c r="DQ87" i="146"/>
  <c r="DT87" i="146"/>
  <c r="IG87" i="146" s="1"/>
  <c r="DW87" i="146"/>
  <c r="DZ87" i="146" s="1"/>
  <c r="DX87" i="146"/>
  <c r="DY87" i="146" s="1"/>
  <c r="EA87" i="146"/>
  <c r="ED87" i="146" s="1"/>
  <c r="EB87" i="146"/>
  <c r="EC87" i="146" s="1"/>
  <c r="EO87" i="146"/>
  <c r="ER87" i="146"/>
  <c r="EU87" i="146"/>
  <c r="EX87" i="146" s="1"/>
  <c r="EV87" i="146"/>
  <c r="EW87" i="146" s="1"/>
  <c r="EY87" i="146"/>
  <c r="FM87" i="146"/>
  <c r="FP87" i="146"/>
  <c r="FS87" i="146"/>
  <c r="FV87" i="146" s="1"/>
  <c r="FT87" i="146"/>
  <c r="FU87" i="146" s="1"/>
  <c r="FW87" i="146"/>
  <c r="GK87" i="146"/>
  <c r="GN87" i="146"/>
  <c r="GQ87" i="146"/>
  <c r="GT87" i="146" s="1"/>
  <c r="GR87" i="146"/>
  <c r="GS87" i="146" s="1"/>
  <c r="HB87" i="146"/>
  <c r="HE87" i="146"/>
  <c r="HH87" i="146"/>
  <c r="HK87" i="146" s="1"/>
  <c r="HI87" i="146"/>
  <c r="HJ87" i="146" s="1"/>
  <c r="HL87" i="146"/>
  <c r="HO87" i="146" s="1"/>
  <c r="HM87" i="146"/>
  <c r="HN87" i="146" s="1"/>
  <c r="ID87" i="146"/>
  <c r="E88" i="146"/>
  <c r="H88" i="146" s="1"/>
  <c r="F88" i="146"/>
  <c r="J88" i="146"/>
  <c r="J87" i="146" s="1"/>
  <c r="M88" i="146"/>
  <c r="N88" i="146" s="1"/>
  <c r="R88" i="146"/>
  <c r="S88" i="146" s="1"/>
  <c r="U88" i="146"/>
  <c r="Z88" i="146"/>
  <c r="Z87" i="146" s="1"/>
  <c r="AA88" i="146"/>
  <c r="AC88" i="146"/>
  <c r="AD88" i="146" s="1"/>
  <c r="AG88" i="146"/>
  <c r="AH88" i="146"/>
  <c r="AI88" i="146" s="1"/>
  <c r="AK88" i="146"/>
  <c r="AN88" i="146"/>
  <c r="AP88" i="146"/>
  <c r="AP87" i="146" s="1"/>
  <c r="AS88" i="146"/>
  <c r="AT88" i="146" s="1"/>
  <c r="AW88" i="146"/>
  <c r="AX88" i="146"/>
  <c r="AY88" i="146" s="1"/>
  <c r="BA88" i="146"/>
  <c r="BD88" i="146"/>
  <c r="BF88" i="146"/>
  <c r="BG88" i="146" s="1"/>
  <c r="BI88" i="146"/>
  <c r="BJ88" i="146" s="1"/>
  <c r="BN88" i="146"/>
  <c r="BO88" i="146" s="1"/>
  <c r="BQ88" i="146"/>
  <c r="BT88" i="146" s="1"/>
  <c r="BV88" i="146"/>
  <c r="BV87" i="146" s="1"/>
  <c r="BW88" i="146"/>
  <c r="BY88" i="146"/>
  <c r="BZ88" i="146" s="1"/>
  <c r="CD88" i="146"/>
  <c r="CE88" i="146" s="1"/>
  <c r="CG88" i="146"/>
  <c r="CL88" i="146"/>
  <c r="CM88" i="146" s="1"/>
  <c r="CO88" i="146"/>
  <c r="CP88" i="146" s="1"/>
  <c r="CS88" i="146"/>
  <c r="CT88" i="146"/>
  <c r="CU88" i="146" s="1"/>
  <c r="CW88" i="146"/>
  <c r="DD88" i="146"/>
  <c r="DE88" i="146"/>
  <c r="DF88" i="146"/>
  <c r="DH88" i="146"/>
  <c r="DI88" i="146"/>
  <c r="DJ88" i="146"/>
  <c r="DK88" i="146"/>
  <c r="DN88" i="146" s="1"/>
  <c r="DL88" i="146"/>
  <c r="DQ88" i="146"/>
  <c r="DT88" i="146"/>
  <c r="DY88" i="146"/>
  <c r="DZ88" i="146"/>
  <c r="EC88" i="146"/>
  <c r="ED88" i="146"/>
  <c r="EI88" i="146"/>
  <c r="EL88" i="146" s="1"/>
  <c r="EJ88" i="146"/>
  <c r="EM88" i="146"/>
  <c r="EO88" i="146"/>
  <c r="EP88" i="146"/>
  <c r="ES88" i="146" s="1"/>
  <c r="ER88" i="146"/>
  <c r="ET88" i="146"/>
  <c r="EW88" i="146"/>
  <c r="EX88" i="146"/>
  <c r="FA88" i="146"/>
  <c r="FB88" i="146"/>
  <c r="FG88" i="146"/>
  <c r="FJ88" i="146" s="1"/>
  <c r="FH88" i="146"/>
  <c r="FM88" i="146"/>
  <c r="FN88" i="146"/>
  <c r="FP88" i="146"/>
  <c r="FU88" i="146"/>
  <c r="FV88" i="146"/>
  <c r="FY88" i="146"/>
  <c r="FZ88" i="146"/>
  <c r="GE88" i="146"/>
  <c r="GF88" i="146"/>
  <c r="GF87" i="146" s="1"/>
  <c r="GH88" i="146"/>
  <c r="GK88" i="146"/>
  <c r="GN88" i="146"/>
  <c r="GS88" i="146"/>
  <c r="GT88" i="146"/>
  <c r="HB88" i="146"/>
  <c r="HE88" i="146"/>
  <c r="HH88" i="146"/>
  <c r="HK88" i="146" s="1"/>
  <c r="HI88" i="146"/>
  <c r="HJ88" i="146" s="1"/>
  <c r="HN88" i="146"/>
  <c r="HO88" i="146"/>
  <c r="ID88" i="146"/>
  <c r="IG88" i="146"/>
  <c r="G89" i="146"/>
  <c r="H89" i="146"/>
  <c r="K89" i="146"/>
  <c r="N89" i="146"/>
  <c r="DS89" i="146" s="1"/>
  <c r="P89" i="146"/>
  <c r="Q89" i="146"/>
  <c r="S89" i="146"/>
  <c r="V89" i="146"/>
  <c r="X89" i="146"/>
  <c r="Y89" i="146"/>
  <c r="AA89" i="146"/>
  <c r="AD89" i="146"/>
  <c r="AF89" i="146"/>
  <c r="AG89" i="146"/>
  <c r="AI89" i="146"/>
  <c r="AL89" i="146"/>
  <c r="AN89" i="146"/>
  <c r="AO89" i="146"/>
  <c r="AQ89" i="146"/>
  <c r="AT89" i="146"/>
  <c r="AV89" i="146"/>
  <c r="AW89" i="146"/>
  <c r="AY89" i="146"/>
  <c r="BB89" i="146"/>
  <c r="BD89" i="146"/>
  <c r="BE89" i="146"/>
  <c r="BG89" i="146"/>
  <c r="BJ89" i="146"/>
  <c r="FO89" i="146" s="1"/>
  <c r="BL89" i="146"/>
  <c r="BM89" i="146"/>
  <c r="BO89" i="146"/>
  <c r="BR89" i="146"/>
  <c r="BT89" i="146"/>
  <c r="BU89" i="146"/>
  <c r="BW89" i="146"/>
  <c r="BZ89" i="146"/>
  <c r="CB89" i="146"/>
  <c r="CC89" i="146"/>
  <c r="CE89" i="146"/>
  <c r="CH89" i="146"/>
  <c r="CJ89" i="146"/>
  <c r="CK89" i="146"/>
  <c r="CM89" i="146"/>
  <c r="CP89" i="146"/>
  <c r="CR89" i="146"/>
  <c r="CS89" i="146"/>
  <c r="CU89" i="146"/>
  <c r="CX89" i="146"/>
  <c r="CZ89" i="146"/>
  <c r="DA89" i="146"/>
  <c r="DD89" i="146"/>
  <c r="DE89" i="146"/>
  <c r="DF89" i="146"/>
  <c r="DH89" i="146"/>
  <c r="DJ89" i="146"/>
  <c r="DM89" i="146"/>
  <c r="DN89" i="146"/>
  <c r="DO89" i="146"/>
  <c r="DP89" i="146"/>
  <c r="DQ89" i="146"/>
  <c r="DR89" i="146"/>
  <c r="HC89" i="146" s="1"/>
  <c r="DT89" i="146"/>
  <c r="DU89" i="146"/>
  <c r="DV89" i="146"/>
  <c r="DY89" i="146"/>
  <c r="DZ89" i="146"/>
  <c r="EC89" i="146"/>
  <c r="ED89" i="146"/>
  <c r="EE89" i="146"/>
  <c r="EH89" i="146"/>
  <c r="EK89" i="146"/>
  <c r="EL89" i="146"/>
  <c r="EM89" i="146"/>
  <c r="FC89" i="146" s="1"/>
  <c r="EN89" i="146"/>
  <c r="EO89" i="146"/>
  <c r="EP89" i="146"/>
  <c r="EQ89" i="146"/>
  <c r="ER89" i="146"/>
  <c r="HE89" i="146" s="1"/>
  <c r="EW89" i="146"/>
  <c r="EX89" i="146"/>
  <c r="FA89" i="146"/>
  <c r="FB89" i="146"/>
  <c r="FI89" i="146"/>
  <c r="FJ89" i="146"/>
  <c r="FK89" i="146"/>
  <c r="FL89" i="146"/>
  <c r="FM89" i="146"/>
  <c r="FN89" i="146"/>
  <c r="FQ89" i="146" s="1"/>
  <c r="FP89" i="146"/>
  <c r="FR89" i="146"/>
  <c r="FU89" i="146"/>
  <c r="FV89" i="146"/>
  <c r="FY89" i="146"/>
  <c r="FZ89" i="146"/>
  <c r="GG89" i="146"/>
  <c r="GH89" i="146"/>
  <c r="GI89" i="146"/>
  <c r="GP89" i="146" s="1"/>
  <c r="GJ89" i="146"/>
  <c r="GK89" i="146"/>
  <c r="GL89" i="146"/>
  <c r="GM89" i="146"/>
  <c r="GN89" i="146"/>
  <c r="GS89" i="146"/>
  <c r="GT89" i="146"/>
  <c r="GV89" i="146"/>
  <c r="GW89" i="146"/>
  <c r="GX89" i="146"/>
  <c r="GY89" i="146"/>
  <c r="HB89" i="146"/>
  <c r="HH89" i="146"/>
  <c r="HI89" i="146"/>
  <c r="HJ89" i="146"/>
  <c r="HK89" i="146"/>
  <c r="HN89" i="146"/>
  <c r="HO89" i="146"/>
  <c r="HV89" i="146"/>
  <c r="HX89" i="146"/>
  <c r="HY89" i="146"/>
  <c r="ID89" i="146"/>
  <c r="IG89" i="146"/>
  <c r="G90" i="146"/>
  <c r="H90" i="146"/>
  <c r="K90" i="146"/>
  <c r="N90" i="146"/>
  <c r="P90" i="146"/>
  <c r="Q90" i="146"/>
  <c r="S90" i="146"/>
  <c r="V90" i="146"/>
  <c r="X90" i="146"/>
  <c r="Y90" i="146"/>
  <c r="AA90" i="146"/>
  <c r="AD90" i="146"/>
  <c r="AF90" i="146"/>
  <c r="AG90" i="146"/>
  <c r="AI90" i="146"/>
  <c r="AL90" i="146"/>
  <c r="AN90" i="146"/>
  <c r="AO90" i="146"/>
  <c r="AQ90" i="146"/>
  <c r="AT90" i="146"/>
  <c r="AV90" i="146"/>
  <c r="AW90" i="146"/>
  <c r="AY90" i="146"/>
  <c r="BB90" i="146"/>
  <c r="BD90" i="146"/>
  <c r="BE90" i="146"/>
  <c r="BG90" i="146"/>
  <c r="BJ90" i="146"/>
  <c r="BL90" i="146"/>
  <c r="BM90" i="146"/>
  <c r="BO90" i="146"/>
  <c r="BR90" i="146"/>
  <c r="BT90" i="146"/>
  <c r="BU90" i="146"/>
  <c r="BW90" i="146"/>
  <c r="BZ90" i="146"/>
  <c r="CB90" i="146"/>
  <c r="CC90" i="146"/>
  <c r="CE90" i="146"/>
  <c r="CH90" i="146"/>
  <c r="CJ90" i="146"/>
  <c r="CK90" i="146"/>
  <c r="CM90" i="146"/>
  <c r="CP90" i="146"/>
  <c r="CR90" i="146"/>
  <c r="CS90" i="146"/>
  <c r="CU90" i="146"/>
  <c r="CX90" i="146"/>
  <c r="CZ90" i="146"/>
  <c r="DA90" i="146"/>
  <c r="DD90" i="146"/>
  <c r="DF90" i="146"/>
  <c r="DH90" i="146"/>
  <c r="EF90" i="146" s="1"/>
  <c r="DI90" i="146"/>
  <c r="DJ90" i="146"/>
  <c r="DM90" i="146"/>
  <c r="DN90" i="146"/>
  <c r="DO90" i="146"/>
  <c r="DV90" i="146" s="1"/>
  <c r="DQ90" i="146"/>
  <c r="DR90" i="146"/>
  <c r="DU90" i="146" s="1"/>
  <c r="DS90" i="146"/>
  <c r="DT90" i="146"/>
  <c r="DY90" i="146"/>
  <c r="DZ90" i="146"/>
  <c r="EC90" i="146"/>
  <c r="ED90" i="146"/>
  <c r="EJ90" i="146"/>
  <c r="EL90" i="146"/>
  <c r="EM90" i="146"/>
  <c r="ET90" i="146" s="1"/>
  <c r="EN90" i="146"/>
  <c r="EO90" i="146"/>
  <c r="EP90" i="146"/>
  <c r="EQ90" i="146"/>
  <c r="IF90" i="146" s="1"/>
  <c r="ER90" i="146"/>
  <c r="EW90" i="146"/>
  <c r="EX90" i="146"/>
  <c r="FA90" i="146"/>
  <c r="FB90" i="146"/>
  <c r="FD90" i="146"/>
  <c r="FH90" i="146"/>
  <c r="FI90" i="146"/>
  <c r="FK90" i="146"/>
  <c r="FR90" i="146" s="1"/>
  <c r="FL90" i="146"/>
  <c r="FM90" i="146"/>
  <c r="FN90" i="146"/>
  <c r="FO90" i="146"/>
  <c r="FP90" i="146"/>
  <c r="FU90" i="146"/>
  <c r="FV90" i="146"/>
  <c r="FX90" i="146"/>
  <c r="FZ90" i="146"/>
  <c r="GB90" i="146"/>
  <c r="GG90" i="146"/>
  <c r="GH90" i="146"/>
  <c r="GI90" i="146"/>
  <c r="GJ90" i="146"/>
  <c r="GK90" i="146"/>
  <c r="GL90" i="146"/>
  <c r="GO90" i="146" s="1"/>
  <c r="GM90" i="146"/>
  <c r="GN90" i="146"/>
  <c r="GP90" i="146"/>
  <c r="GS90" i="146"/>
  <c r="GT90" i="146"/>
  <c r="GV90" i="146"/>
  <c r="GW90" i="146"/>
  <c r="GX90" i="146" s="1"/>
  <c r="GY90" i="146"/>
  <c r="HC90" i="146"/>
  <c r="HD90" i="146"/>
  <c r="HE90" i="146"/>
  <c r="HH90" i="146"/>
  <c r="HK90" i="146" s="1"/>
  <c r="HI90" i="146"/>
  <c r="HJ90" i="146" s="1"/>
  <c r="HN90" i="146"/>
  <c r="HO90" i="146"/>
  <c r="HQ90" i="146"/>
  <c r="HX90" i="146"/>
  <c r="IA90" i="146" s="1"/>
  <c r="HY90" i="146"/>
  <c r="IG90" i="146"/>
  <c r="A91" i="146"/>
  <c r="G91" i="146"/>
  <c r="H91" i="146"/>
  <c r="K91" i="146"/>
  <c r="DP91" i="146" s="1"/>
  <c r="N91" i="146"/>
  <c r="P91" i="146"/>
  <c r="Q91" i="146"/>
  <c r="S91" i="146"/>
  <c r="V91" i="146"/>
  <c r="X91" i="146"/>
  <c r="Y91" i="146"/>
  <c r="AA91" i="146"/>
  <c r="AD91" i="146"/>
  <c r="AF91" i="146"/>
  <c r="AG91" i="146"/>
  <c r="AI91" i="146"/>
  <c r="EN91" i="146" s="1"/>
  <c r="AL91" i="146"/>
  <c r="AN91" i="146"/>
  <c r="AO91" i="146"/>
  <c r="AQ91" i="146"/>
  <c r="AT91" i="146"/>
  <c r="AV91" i="146"/>
  <c r="AW91" i="146"/>
  <c r="AY91" i="146"/>
  <c r="BB91" i="146"/>
  <c r="BD91" i="146"/>
  <c r="BE91" i="146"/>
  <c r="BG91" i="146"/>
  <c r="FL91" i="146" s="1"/>
  <c r="BJ91" i="146"/>
  <c r="BL91" i="146"/>
  <c r="BM91" i="146"/>
  <c r="BO91" i="146"/>
  <c r="BR91" i="146"/>
  <c r="BT91" i="146"/>
  <c r="BU91" i="146"/>
  <c r="BW91" i="146"/>
  <c r="BZ91" i="146"/>
  <c r="CB91" i="146"/>
  <c r="CC91" i="146"/>
  <c r="CE91" i="146"/>
  <c r="GJ91" i="146" s="1"/>
  <c r="CH91" i="146"/>
  <c r="CJ91" i="146"/>
  <c r="CK91" i="146"/>
  <c r="CM91" i="146"/>
  <c r="CP91" i="146"/>
  <c r="CR91" i="146"/>
  <c r="CS91" i="146"/>
  <c r="CU91" i="146"/>
  <c r="CX91" i="146"/>
  <c r="CZ91" i="146"/>
  <c r="DA91" i="146"/>
  <c r="DD91" i="146"/>
  <c r="DE91" i="146" s="1"/>
  <c r="DF91" i="146"/>
  <c r="DH91" i="146"/>
  <c r="DI91" i="146"/>
  <c r="DJ91" i="146"/>
  <c r="DM91" i="146"/>
  <c r="DN91" i="146"/>
  <c r="DO91" i="146"/>
  <c r="DV91" i="146" s="1"/>
  <c r="DQ91" i="146"/>
  <c r="DR91" i="146"/>
  <c r="DU91" i="146" s="1"/>
  <c r="DS91" i="146"/>
  <c r="DT91" i="146"/>
  <c r="DY91" i="146"/>
  <c r="DZ91" i="146"/>
  <c r="EC91" i="146"/>
  <c r="ED91" i="146"/>
  <c r="EE91" i="146"/>
  <c r="FC91" i="146" s="1"/>
  <c r="EK91" i="146"/>
  <c r="EL91" i="146"/>
  <c r="EM91" i="146"/>
  <c r="ET91" i="146" s="1"/>
  <c r="EO91" i="146"/>
  <c r="HB91" i="146" s="1"/>
  <c r="EP91" i="146"/>
  <c r="EQ91" i="146"/>
  <c r="ER91" i="146"/>
  <c r="HE91" i="146" s="1"/>
  <c r="ES91" i="146"/>
  <c r="EW91" i="146"/>
  <c r="EX91" i="146"/>
  <c r="FA91" i="146"/>
  <c r="FB91" i="146"/>
  <c r="FI91" i="146"/>
  <c r="FJ91" i="146"/>
  <c r="FK91" i="146"/>
  <c r="FR91" i="146" s="1"/>
  <c r="FM91" i="146"/>
  <c r="FN91" i="146"/>
  <c r="FQ91" i="146" s="1"/>
  <c r="FO91" i="146"/>
  <c r="FP91" i="146"/>
  <c r="FU91" i="146"/>
  <c r="FV91" i="146"/>
  <c r="FY91" i="146"/>
  <c r="FZ91" i="146"/>
  <c r="GG91" i="146"/>
  <c r="GH91" i="146"/>
  <c r="GI91" i="146"/>
  <c r="GP91" i="146" s="1"/>
  <c r="GK91" i="146"/>
  <c r="GL91" i="146"/>
  <c r="GM91" i="146"/>
  <c r="GN91" i="146"/>
  <c r="GO91" i="146"/>
  <c r="GS91" i="146"/>
  <c r="GT91" i="146"/>
  <c r="GV91" i="146"/>
  <c r="GX91" i="146" s="1"/>
  <c r="GW91" i="146"/>
  <c r="GZ91" i="146"/>
  <c r="HU91" i="146" s="1"/>
  <c r="HC91" i="146"/>
  <c r="HF91" i="146" s="1"/>
  <c r="HD91" i="146"/>
  <c r="HH91" i="146"/>
  <c r="HJ91" i="146" s="1"/>
  <c r="HI91" i="146"/>
  <c r="HN91" i="146"/>
  <c r="HO91" i="146"/>
  <c r="HX91" i="146"/>
  <c r="IA91" i="146" s="1"/>
  <c r="HY91" i="146"/>
  <c r="HZ91" i="146" s="1"/>
  <c r="IF91" i="146"/>
  <c r="IG91" i="146"/>
  <c r="A92" i="146"/>
  <c r="G92" i="146"/>
  <c r="H92" i="146"/>
  <c r="K92" i="146"/>
  <c r="N92" i="146"/>
  <c r="DS92" i="146" s="1"/>
  <c r="P92" i="146"/>
  <c r="Q92" i="146"/>
  <c r="S92" i="146"/>
  <c r="V92" i="146"/>
  <c r="X92" i="146"/>
  <c r="Y92" i="146"/>
  <c r="AA92" i="146"/>
  <c r="AD92" i="146"/>
  <c r="AF92" i="146"/>
  <c r="AG92" i="146"/>
  <c r="AI92" i="146"/>
  <c r="EN92" i="146" s="1"/>
  <c r="AL92" i="146"/>
  <c r="EQ92" i="146" s="1"/>
  <c r="AN92" i="146"/>
  <c r="AO92" i="146"/>
  <c r="AQ92" i="146"/>
  <c r="AT92" i="146"/>
  <c r="AV92" i="146"/>
  <c r="AW92" i="146"/>
  <c r="AY92" i="146"/>
  <c r="BB92" i="146"/>
  <c r="BD92" i="146"/>
  <c r="BE92" i="146"/>
  <c r="BG92" i="146"/>
  <c r="BJ92" i="146"/>
  <c r="BL92" i="146"/>
  <c r="BM92" i="146"/>
  <c r="BO92" i="146"/>
  <c r="BR92" i="146"/>
  <c r="BT92" i="146"/>
  <c r="BU92" i="146"/>
  <c r="BW92" i="146"/>
  <c r="BZ92" i="146"/>
  <c r="CB92" i="146"/>
  <c r="CC92" i="146"/>
  <c r="CE92" i="146"/>
  <c r="CH92" i="146"/>
  <c r="GM92" i="146" s="1"/>
  <c r="CJ92" i="146"/>
  <c r="CK92" i="146"/>
  <c r="CM92" i="146"/>
  <c r="CP92" i="146"/>
  <c r="CR92" i="146"/>
  <c r="CS92" i="146"/>
  <c r="CU92" i="146"/>
  <c r="CX92" i="146"/>
  <c r="CZ92" i="146"/>
  <c r="DA92" i="146"/>
  <c r="DD92" i="146"/>
  <c r="DE92" i="146"/>
  <c r="DF92" i="146"/>
  <c r="DH92" i="146"/>
  <c r="DI92" i="146"/>
  <c r="DJ92" i="146"/>
  <c r="DM92" i="146"/>
  <c r="DN92" i="146"/>
  <c r="DO92" i="146"/>
  <c r="DV92" i="146" s="1"/>
  <c r="DP92" i="146"/>
  <c r="HA92" i="146" s="1"/>
  <c r="DQ92" i="146"/>
  <c r="DR92" i="146"/>
  <c r="DT92" i="146"/>
  <c r="HE92" i="146" s="1"/>
  <c r="DY92" i="146"/>
  <c r="DZ92" i="146"/>
  <c r="EC92" i="146"/>
  <c r="ED92" i="146"/>
  <c r="EE92" i="146"/>
  <c r="EH92" i="146" s="1"/>
  <c r="EF92" i="146"/>
  <c r="FD92" i="146" s="1"/>
  <c r="EK92" i="146"/>
  <c r="EL92" i="146"/>
  <c r="EM92" i="146"/>
  <c r="EO92" i="146"/>
  <c r="HB92" i="146" s="1"/>
  <c r="EP92" i="146"/>
  <c r="ES92" i="146" s="1"/>
  <c r="ER92" i="146"/>
  <c r="ET92" i="146"/>
  <c r="EW92" i="146"/>
  <c r="EX92" i="146"/>
  <c r="FA92" i="146"/>
  <c r="FB92" i="146"/>
  <c r="FH92" i="146"/>
  <c r="FI92" i="146" s="1"/>
  <c r="FJ92" i="146"/>
  <c r="FK92" i="146"/>
  <c r="FR92" i="146" s="1"/>
  <c r="FL92" i="146"/>
  <c r="FM92" i="146"/>
  <c r="FN92" i="146"/>
  <c r="FQ92" i="146" s="1"/>
  <c r="FO92" i="146"/>
  <c r="FP92" i="146"/>
  <c r="FU92" i="146"/>
  <c r="FV92" i="146"/>
  <c r="FY92" i="146"/>
  <c r="FZ92" i="146"/>
  <c r="GG92" i="146"/>
  <c r="GH92" i="146"/>
  <c r="GI92" i="146"/>
  <c r="GJ92" i="146"/>
  <c r="GK92" i="146"/>
  <c r="GL92" i="146"/>
  <c r="GN92" i="146"/>
  <c r="GO92" i="146"/>
  <c r="GP92" i="146"/>
  <c r="GS92" i="146"/>
  <c r="GT92" i="146"/>
  <c r="GV92" i="146"/>
  <c r="GY92" i="146" s="1"/>
  <c r="GW92" i="146"/>
  <c r="GX92" i="146" s="1"/>
  <c r="GZ92" i="146"/>
  <c r="HU92" i="146" s="1"/>
  <c r="HH92" i="146"/>
  <c r="HK92" i="146" s="1"/>
  <c r="HI92" i="146"/>
  <c r="HJ92" i="146" s="1"/>
  <c r="HN92" i="146"/>
  <c r="HO92" i="146"/>
  <c r="HX92" i="146"/>
  <c r="IA92" i="146" s="1"/>
  <c r="HY92" i="146"/>
  <c r="ID92" i="146"/>
  <c r="A93" i="146"/>
  <c r="A94" i="146" s="1"/>
  <c r="A95" i="146" s="1"/>
  <c r="A96" i="146" s="1"/>
  <c r="A97" i="146" s="1"/>
  <c r="A98" i="146" s="1"/>
  <c r="A99" i="146" s="1"/>
  <c r="A100" i="146" s="1"/>
  <c r="A101" i="146" s="1"/>
  <c r="A102" i="146" s="1"/>
  <c r="A103" i="146" s="1"/>
  <c r="A104" i="146" s="1"/>
  <c r="A105" i="146" s="1"/>
  <c r="A106" i="146" s="1"/>
  <c r="G93" i="146"/>
  <c r="H93" i="146"/>
  <c r="K93" i="146"/>
  <c r="N93" i="146"/>
  <c r="DS93" i="146" s="1"/>
  <c r="P93" i="146"/>
  <c r="Q93" i="146"/>
  <c r="S93" i="146"/>
  <c r="V93" i="146"/>
  <c r="X93" i="146"/>
  <c r="Y93" i="146"/>
  <c r="AA93" i="146"/>
  <c r="AD93" i="146"/>
  <c r="AF93" i="146"/>
  <c r="AG93" i="146"/>
  <c r="AI93" i="146"/>
  <c r="AL93" i="146"/>
  <c r="EQ93" i="146" s="1"/>
  <c r="AN93" i="146"/>
  <c r="AO93" i="146"/>
  <c r="AQ93" i="146"/>
  <c r="AT93" i="146"/>
  <c r="AV93" i="146"/>
  <c r="AW93" i="146"/>
  <c r="AY93" i="146"/>
  <c r="BB93" i="146"/>
  <c r="BD93" i="146"/>
  <c r="BE93" i="146"/>
  <c r="BG93" i="146"/>
  <c r="BJ93" i="146"/>
  <c r="FO93" i="146" s="1"/>
  <c r="BL93" i="146"/>
  <c r="BM93" i="146"/>
  <c r="BO93" i="146"/>
  <c r="BR93" i="146"/>
  <c r="BT93" i="146"/>
  <c r="BU93" i="146"/>
  <c r="BW93" i="146"/>
  <c r="BZ93" i="146"/>
  <c r="CB93" i="146"/>
  <c r="CC93" i="146"/>
  <c r="CE93" i="146"/>
  <c r="CH93" i="146"/>
  <c r="GM93" i="146" s="1"/>
  <c r="CJ93" i="146"/>
  <c r="CK93" i="146"/>
  <c r="CM93" i="146"/>
  <c r="CP93" i="146"/>
  <c r="CR93" i="146"/>
  <c r="CS93" i="146"/>
  <c r="CU93" i="146"/>
  <c r="CX93" i="146"/>
  <c r="CZ93" i="146"/>
  <c r="DA93" i="146"/>
  <c r="DD93" i="146"/>
  <c r="DE93" i="146"/>
  <c r="DF93" i="146"/>
  <c r="DH93" i="146"/>
  <c r="DI93" i="146" s="1"/>
  <c r="DJ93" i="146"/>
  <c r="DM93" i="146"/>
  <c r="DN93" i="146"/>
  <c r="DO93" i="146"/>
  <c r="DP93" i="146"/>
  <c r="DQ93" i="146"/>
  <c r="DR93" i="146"/>
  <c r="DT93" i="146"/>
  <c r="DU93" i="146"/>
  <c r="DV93" i="146"/>
  <c r="DY93" i="146"/>
  <c r="DZ93" i="146"/>
  <c r="EC93" i="146"/>
  <c r="ED93" i="146"/>
  <c r="EE93" i="146"/>
  <c r="EF93" i="146"/>
  <c r="FD93" i="146" s="1"/>
  <c r="EH93" i="146"/>
  <c r="EK93" i="146"/>
  <c r="EL93" i="146"/>
  <c r="EM93" i="146"/>
  <c r="GZ93" i="146" s="1"/>
  <c r="EN93" i="146"/>
  <c r="EO93" i="146"/>
  <c r="EP93" i="146"/>
  <c r="HC93" i="146" s="1"/>
  <c r="ER93" i="146"/>
  <c r="ET93" i="146"/>
  <c r="EW93" i="146"/>
  <c r="EX93" i="146"/>
  <c r="FA93" i="146"/>
  <c r="FB93" i="146"/>
  <c r="FC93" i="146"/>
  <c r="GA93" i="146" s="1"/>
  <c r="FF93" i="146"/>
  <c r="FI93" i="146"/>
  <c r="FJ93" i="146"/>
  <c r="FK93" i="146"/>
  <c r="FL93" i="146"/>
  <c r="FM93" i="146"/>
  <c r="FN93" i="146"/>
  <c r="FP93" i="146"/>
  <c r="FQ93" i="146"/>
  <c r="FR93" i="146"/>
  <c r="FU93" i="146"/>
  <c r="FV93" i="146"/>
  <c r="FY93" i="146"/>
  <c r="FZ93" i="146"/>
  <c r="GG93" i="146"/>
  <c r="GH93" i="146"/>
  <c r="GI93" i="146"/>
  <c r="GJ93" i="146"/>
  <c r="GK93" i="146"/>
  <c r="GL93" i="146"/>
  <c r="GO93" i="146" s="1"/>
  <c r="GN93" i="146"/>
  <c r="GP93" i="146"/>
  <c r="GS93" i="146"/>
  <c r="GT93" i="146"/>
  <c r="GV93" i="146"/>
  <c r="GW93" i="146"/>
  <c r="GX93" i="146" s="1"/>
  <c r="GY93" i="146"/>
  <c r="HA93" i="146"/>
  <c r="HB93" i="146"/>
  <c r="HE93" i="146"/>
  <c r="HH93" i="146"/>
  <c r="HI93" i="146"/>
  <c r="HJ93" i="146" s="1"/>
  <c r="HK93" i="146"/>
  <c r="HN93" i="146"/>
  <c r="HO93" i="146"/>
  <c r="HV93" i="146"/>
  <c r="HX93" i="146"/>
  <c r="IA93" i="146" s="1"/>
  <c r="HY93" i="146"/>
  <c r="IC93" i="146"/>
  <c r="ID93" i="146"/>
  <c r="IG93" i="146"/>
  <c r="G94" i="146"/>
  <c r="H94" i="146"/>
  <c r="K94" i="146"/>
  <c r="N94" i="146"/>
  <c r="P94" i="146"/>
  <c r="Q94" i="146"/>
  <c r="S94" i="146"/>
  <c r="V94" i="146"/>
  <c r="X94" i="146"/>
  <c r="Y94" i="146"/>
  <c r="AA94" i="146"/>
  <c r="AD94" i="146"/>
  <c r="AF94" i="146"/>
  <c r="AG94" i="146"/>
  <c r="AI94" i="146"/>
  <c r="AL94" i="146"/>
  <c r="EQ94" i="146" s="1"/>
  <c r="AN94" i="146"/>
  <c r="AO94" i="146"/>
  <c r="AQ94" i="146"/>
  <c r="AT94" i="146"/>
  <c r="AV94" i="146"/>
  <c r="AW94" i="146"/>
  <c r="AY94" i="146"/>
  <c r="BB94" i="146"/>
  <c r="BD94" i="146"/>
  <c r="BE94" i="146"/>
  <c r="BG94" i="146"/>
  <c r="BJ94" i="146"/>
  <c r="FO94" i="146" s="1"/>
  <c r="BL94" i="146"/>
  <c r="BM94" i="146"/>
  <c r="BO94" i="146"/>
  <c r="BR94" i="146"/>
  <c r="BT94" i="146"/>
  <c r="BU94" i="146"/>
  <c r="BW94" i="146"/>
  <c r="BZ94" i="146"/>
  <c r="CB94" i="146"/>
  <c r="CC94" i="146"/>
  <c r="CE94" i="146"/>
  <c r="CH94" i="146"/>
  <c r="CJ94" i="146"/>
  <c r="CK94" i="146"/>
  <c r="CM94" i="146"/>
  <c r="CP94" i="146"/>
  <c r="CR94" i="146"/>
  <c r="CS94" i="146"/>
  <c r="CU94" i="146"/>
  <c r="CX94" i="146"/>
  <c r="CZ94" i="146"/>
  <c r="DA94" i="146"/>
  <c r="DD94" i="146"/>
  <c r="DE94" i="146"/>
  <c r="DF94" i="146"/>
  <c r="DH94" i="146"/>
  <c r="DI94" i="146" s="1"/>
  <c r="DJ94" i="146"/>
  <c r="DL94" i="146"/>
  <c r="DO94" i="146"/>
  <c r="DV94" i="146" s="1"/>
  <c r="DP94" i="146"/>
  <c r="DQ94" i="146"/>
  <c r="DR94" i="146"/>
  <c r="DS94" i="146"/>
  <c r="DT94" i="146"/>
  <c r="DU94" i="146"/>
  <c r="DY94" i="146"/>
  <c r="DZ94" i="146"/>
  <c r="EC94" i="146"/>
  <c r="ED94" i="146"/>
  <c r="EE94" i="146"/>
  <c r="EH94" i="146" s="1"/>
  <c r="EF94" i="146"/>
  <c r="EG94" i="146" s="1"/>
  <c r="EJ94" i="146"/>
  <c r="EK94" i="146"/>
  <c r="EL94" i="146"/>
  <c r="EM94" i="146"/>
  <c r="EN94" i="146"/>
  <c r="EO94" i="146"/>
  <c r="HB94" i="146" s="1"/>
  <c r="EP94" i="146"/>
  <c r="HC94" i="146" s="1"/>
  <c r="HF94" i="146" s="1"/>
  <c r="ER94" i="146"/>
  <c r="ES94" i="146"/>
  <c r="ET94" i="146"/>
  <c r="EW94" i="146"/>
  <c r="EX94" i="146"/>
  <c r="EZ94" i="146"/>
  <c r="EZ87" i="146" s="1"/>
  <c r="FA87" i="146" s="1"/>
  <c r="FC94" i="146"/>
  <c r="FF94" i="146" s="1"/>
  <c r="FD94" i="146"/>
  <c r="FE94" i="146" s="1"/>
  <c r="FH94" i="146"/>
  <c r="FI94" i="146"/>
  <c r="FJ94" i="146"/>
  <c r="FK94" i="146"/>
  <c r="FL94" i="146"/>
  <c r="FM94" i="146"/>
  <c r="FN94" i="146"/>
  <c r="FP94" i="146"/>
  <c r="FQ94" i="146"/>
  <c r="FR94" i="146"/>
  <c r="FU94" i="146"/>
  <c r="FV94" i="146"/>
  <c r="FX94" i="146"/>
  <c r="FZ94" i="146" s="1"/>
  <c r="GA94" i="146"/>
  <c r="GD94" i="146" s="1"/>
  <c r="GB94" i="146"/>
  <c r="HQ94" i="146" s="1"/>
  <c r="HR94" i="146" s="1"/>
  <c r="GG94" i="146"/>
  <c r="GH94" i="146"/>
  <c r="GI94" i="146"/>
  <c r="GJ94" i="146"/>
  <c r="GK94" i="146"/>
  <c r="GL94" i="146"/>
  <c r="GO94" i="146" s="1"/>
  <c r="GM94" i="146"/>
  <c r="GN94" i="146"/>
  <c r="GP94" i="146"/>
  <c r="GS94" i="146"/>
  <c r="GT94" i="146"/>
  <c r="GV94" i="146"/>
  <c r="GY94" i="146" s="1"/>
  <c r="GW94" i="146"/>
  <c r="GX94" i="146" s="1"/>
  <c r="GZ94" i="146"/>
  <c r="HG94" i="146" s="1"/>
  <c r="HA94" i="146"/>
  <c r="HE94" i="146"/>
  <c r="HH94" i="146"/>
  <c r="HK94" i="146" s="1"/>
  <c r="HI94" i="146"/>
  <c r="HJ94" i="146" s="1"/>
  <c r="HN94" i="146"/>
  <c r="HO94" i="146"/>
  <c r="HP94" i="146"/>
  <c r="HS94" i="146"/>
  <c r="HU94" i="146"/>
  <c r="HX94" i="146"/>
  <c r="HY94" i="146"/>
  <c r="HZ94" i="146" s="1"/>
  <c r="IC94" i="146"/>
  <c r="IG94" i="146"/>
  <c r="G97" i="146"/>
  <c r="H97" i="146"/>
  <c r="J97" i="146"/>
  <c r="M97" i="146"/>
  <c r="R97" i="146"/>
  <c r="Y97" i="146" s="1"/>
  <c r="S97" i="146"/>
  <c r="U97" i="146"/>
  <c r="Z97" i="146"/>
  <c r="AC97" i="146"/>
  <c r="AD97" i="146" s="1"/>
  <c r="AH97" i="146"/>
  <c r="AI97" i="146" s="1"/>
  <c r="AK97" i="146"/>
  <c r="AO97" i="146"/>
  <c r="AP97" i="146"/>
  <c r="AS97" i="146"/>
  <c r="AT97" i="146" s="1"/>
  <c r="AV97" i="146"/>
  <c r="AX97" i="146"/>
  <c r="AY97" i="146" s="1"/>
  <c r="BA97" i="146"/>
  <c r="BF97" i="146"/>
  <c r="BI97" i="146"/>
  <c r="BJ97" i="146" s="1"/>
  <c r="BN97" i="146"/>
  <c r="BU97" i="146" s="1"/>
  <c r="BO97" i="146"/>
  <c r="BQ97" i="146"/>
  <c r="BV97" i="146"/>
  <c r="BY97" i="146"/>
  <c r="CD97" i="146"/>
  <c r="CK97" i="146" s="1"/>
  <c r="CE97" i="146"/>
  <c r="CG97" i="146"/>
  <c r="CL97" i="146"/>
  <c r="CO97" i="146"/>
  <c r="CT97" i="146"/>
  <c r="DA97" i="146" s="1"/>
  <c r="CU97" i="146"/>
  <c r="CW97" i="146"/>
  <c r="DE97" i="146"/>
  <c r="DF97" i="146"/>
  <c r="DI97" i="146"/>
  <c r="DJ97" i="146"/>
  <c r="DM97" i="146"/>
  <c r="DN97" i="146"/>
  <c r="DQ97" i="146"/>
  <c r="HB97" i="146" s="1"/>
  <c r="DT97" i="146"/>
  <c r="HE97" i="146" s="1"/>
  <c r="DY97" i="146"/>
  <c r="DZ97" i="146"/>
  <c r="EC97" i="146"/>
  <c r="ED97" i="146"/>
  <c r="EG97" i="146"/>
  <c r="EH97" i="146"/>
  <c r="EK97" i="146"/>
  <c r="EL97" i="146"/>
  <c r="EO97" i="146"/>
  <c r="ID97" i="146" s="1"/>
  <c r="ER97" i="146"/>
  <c r="EW97" i="146"/>
  <c r="EX97" i="146"/>
  <c r="FA97" i="146"/>
  <c r="FB97" i="146"/>
  <c r="FE97" i="146"/>
  <c r="FF97" i="146"/>
  <c r="FI97" i="146"/>
  <c r="FJ97" i="146"/>
  <c r="FM97" i="146"/>
  <c r="FP97" i="146"/>
  <c r="FU97" i="146"/>
  <c r="FV97" i="146"/>
  <c r="FY97" i="146"/>
  <c r="FZ97" i="146"/>
  <c r="GC97" i="146"/>
  <c r="GD97" i="146"/>
  <c r="GG97" i="146"/>
  <c r="GH97" i="146"/>
  <c r="GK97" i="146"/>
  <c r="GN97" i="146"/>
  <c r="GS97" i="146"/>
  <c r="GT97" i="146"/>
  <c r="GV97" i="146"/>
  <c r="GY97" i="146" s="1"/>
  <c r="GW97" i="146"/>
  <c r="GX97" i="146" s="1"/>
  <c r="HH97" i="146"/>
  <c r="HK97" i="146" s="1"/>
  <c r="HI97" i="146"/>
  <c r="HJ97" i="146" s="1"/>
  <c r="HN97" i="146"/>
  <c r="HO97" i="146"/>
  <c r="HR97" i="146"/>
  <c r="HS97" i="146"/>
  <c r="HV97" i="146"/>
  <c r="HX97" i="146"/>
  <c r="IA97" i="146" s="1"/>
  <c r="HY97" i="146"/>
  <c r="HZ97" i="146" s="1"/>
  <c r="IG97" i="146"/>
  <c r="G98" i="146"/>
  <c r="H98" i="146"/>
  <c r="J98" i="146"/>
  <c r="K98" i="146" s="1"/>
  <c r="M98" i="146"/>
  <c r="R98" i="146"/>
  <c r="S98" i="146" s="1"/>
  <c r="DP98" i="146" s="1"/>
  <c r="U98" i="146"/>
  <c r="Z98" i="146"/>
  <c r="AA98" i="146" s="1"/>
  <c r="AC98" i="146"/>
  <c r="AH98" i="146"/>
  <c r="AI98" i="146" s="1"/>
  <c r="AK98" i="146"/>
  <c r="AO98" i="146"/>
  <c r="AP98" i="146"/>
  <c r="AQ98" i="146" s="1"/>
  <c r="AS98" i="146"/>
  <c r="AX98" i="146"/>
  <c r="EM98" i="146" s="1"/>
  <c r="ET98" i="146" s="1"/>
  <c r="AY98" i="146"/>
  <c r="BA98" i="146"/>
  <c r="BF98" i="146"/>
  <c r="BI98" i="146"/>
  <c r="BN98" i="146"/>
  <c r="BO98" i="146" s="1"/>
  <c r="BQ98" i="146"/>
  <c r="BV98" i="146"/>
  <c r="BW98" i="146" s="1"/>
  <c r="BY98" i="146"/>
  <c r="CD98" i="146"/>
  <c r="CE98" i="146" s="1"/>
  <c r="GJ98" i="146" s="1"/>
  <c r="CG98" i="146"/>
  <c r="CL98" i="146"/>
  <c r="CM98" i="146" s="1"/>
  <c r="CO98" i="146"/>
  <c r="CT98" i="146"/>
  <c r="CU98" i="146" s="1"/>
  <c r="CW98" i="146"/>
  <c r="DA98" i="146"/>
  <c r="DE98" i="146"/>
  <c r="DF98" i="146"/>
  <c r="DI98" i="146"/>
  <c r="DJ98" i="146"/>
  <c r="DM98" i="146"/>
  <c r="DN98" i="146"/>
  <c r="DQ98" i="146"/>
  <c r="DT98" i="146"/>
  <c r="DY98" i="146"/>
  <c r="DZ98" i="146"/>
  <c r="EC98" i="146"/>
  <c r="ED98" i="146"/>
  <c r="EG98" i="146"/>
  <c r="EH98" i="146"/>
  <c r="EK98" i="146"/>
  <c r="EL98" i="146"/>
  <c r="EO98" i="146"/>
  <c r="ER98" i="146"/>
  <c r="EW98" i="146"/>
  <c r="EX98" i="146"/>
  <c r="FA98" i="146"/>
  <c r="FB98" i="146"/>
  <c r="FE98" i="146"/>
  <c r="FF98" i="146"/>
  <c r="FI98" i="146"/>
  <c r="FJ98" i="146"/>
  <c r="FM98" i="146"/>
  <c r="FP98" i="146"/>
  <c r="FU98" i="146"/>
  <c r="FV98" i="146"/>
  <c r="FY98" i="146"/>
  <c r="FZ98" i="146"/>
  <c r="GC98" i="146"/>
  <c r="GD98" i="146"/>
  <c r="GG98" i="146"/>
  <c r="GH98" i="146"/>
  <c r="GK98" i="146"/>
  <c r="GN98" i="146"/>
  <c r="GS98" i="146"/>
  <c r="GT98" i="146"/>
  <c r="GV98" i="146"/>
  <c r="GW98" i="146"/>
  <c r="GX98" i="146"/>
  <c r="GY98" i="146"/>
  <c r="HB98" i="146"/>
  <c r="HH98" i="146"/>
  <c r="HI98" i="146"/>
  <c r="HJ98" i="146"/>
  <c r="HK98" i="146"/>
  <c r="HN98" i="146"/>
  <c r="HO98" i="146"/>
  <c r="HR98" i="146"/>
  <c r="HS98" i="146"/>
  <c r="HV98" i="146"/>
  <c r="HX98" i="146"/>
  <c r="IA98" i="146" s="1"/>
  <c r="HY98" i="146"/>
  <c r="ID98" i="146"/>
  <c r="IG98" i="146"/>
  <c r="G99" i="146"/>
  <c r="H99" i="146"/>
  <c r="J99" i="146"/>
  <c r="K99" i="146" s="1"/>
  <c r="M99" i="146"/>
  <c r="DR99" i="146" s="1"/>
  <c r="Q99" i="146"/>
  <c r="R99" i="146"/>
  <c r="U99" i="146"/>
  <c r="Z99" i="146"/>
  <c r="AG99" i="146" s="1"/>
  <c r="AA99" i="146"/>
  <c r="AC99" i="146"/>
  <c r="AH99" i="146"/>
  <c r="EM99" i="146" s="1"/>
  <c r="ET99" i="146" s="1"/>
  <c r="AK99" i="146"/>
  <c r="AP99" i="146"/>
  <c r="AQ99" i="146" s="1"/>
  <c r="AS99" i="146"/>
  <c r="AW99" i="146"/>
  <c r="AX99" i="146"/>
  <c r="BA99" i="146"/>
  <c r="BF99" i="146"/>
  <c r="BM99" i="146" s="1"/>
  <c r="BG99" i="146"/>
  <c r="BI99" i="146"/>
  <c r="BN99" i="146"/>
  <c r="BQ99" i="146"/>
  <c r="BV99" i="146"/>
  <c r="BW99" i="146" s="1"/>
  <c r="BY99" i="146"/>
  <c r="CC99" i="146"/>
  <c r="CD99" i="146"/>
  <c r="CG99" i="146"/>
  <c r="CL99" i="146"/>
  <c r="CS99" i="146" s="1"/>
  <c r="CM99" i="146"/>
  <c r="CO99" i="146"/>
  <c r="CT99" i="146"/>
  <c r="CW99" i="146"/>
  <c r="DE99" i="146"/>
  <c r="DF99" i="146"/>
  <c r="DI99" i="146"/>
  <c r="DJ99" i="146"/>
  <c r="DM99" i="146"/>
  <c r="DN99" i="146"/>
  <c r="DQ99" i="146"/>
  <c r="DT99" i="146"/>
  <c r="DY99" i="146"/>
  <c r="DZ99" i="146"/>
  <c r="EC99" i="146"/>
  <c r="ED99" i="146"/>
  <c r="EG99" i="146"/>
  <c r="EH99" i="146"/>
  <c r="EK99" i="146"/>
  <c r="EL99" i="146"/>
  <c r="EO99" i="146"/>
  <c r="ER99" i="146"/>
  <c r="EW99" i="146"/>
  <c r="EX99" i="146"/>
  <c r="FA99" i="146"/>
  <c r="FB99" i="146"/>
  <c r="FE99" i="146"/>
  <c r="FF99" i="146"/>
  <c r="FI99" i="146"/>
  <c r="FJ99" i="146"/>
  <c r="FM99" i="146"/>
  <c r="FP99" i="146"/>
  <c r="FU99" i="146"/>
  <c r="FV99" i="146"/>
  <c r="FY99" i="146"/>
  <c r="FZ99" i="146"/>
  <c r="GC99" i="146"/>
  <c r="GD99" i="146"/>
  <c r="GG99" i="146"/>
  <c r="GH99" i="146"/>
  <c r="GI99" i="146"/>
  <c r="GP99" i="146" s="1"/>
  <c r="GK99" i="146"/>
  <c r="GN99" i="146"/>
  <c r="GS99" i="146"/>
  <c r="GT99" i="146"/>
  <c r="GV99" i="146"/>
  <c r="GW99" i="146"/>
  <c r="GX99" i="146" s="1"/>
  <c r="GY99" i="146"/>
  <c r="HB99" i="146"/>
  <c r="HE99" i="146"/>
  <c r="HH99" i="146"/>
  <c r="HI99" i="146"/>
  <c r="HJ99" i="146" s="1"/>
  <c r="HK99" i="146"/>
  <c r="HN99" i="146"/>
  <c r="HO99" i="146"/>
  <c r="HR99" i="146"/>
  <c r="HS99" i="146"/>
  <c r="HV99" i="146"/>
  <c r="HX99" i="146"/>
  <c r="IA99" i="146" s="1"/>
  <c r="HY99" i="146"/>
  <c r="ID99" i="146"/>
  <c r="IG99" i="146"/>
  <c r="E100" i="146"/>
  <c r="E96" i="146" s="1"/>
  <c r="F100" i="146"/>
  <c r="G100" i="146"/>
  <c r="H100" i="146"/>
  <c r="L100" i="146"/>
  <c r="O100" i="146"/>
  <c r="T100" i="146"/>
  <c r="W100" i="146"/>
  <c r="AB100" i="146"/>
  <c r="AE100" i="146"/>
  <c r="AJ100" i="146"/>
  <c r="AM100" i="146"/>
  <c r="AR100" i="146"/>
  <c r="AU100" i="146"/>
  <c r="AZ100" i="146"/>
  <c r="BC100" i="146"/>
  <c r="BH100" i="146"/>
  <c r="BK100" i="146"/>
  <c r="BP100" i="146"/>
  <c r="BS100" i="146"/>
  <c r="BX100" i="146"/>
  <c r="CA100" i="146"/>
  <c r="CF100" i="146"/>
  <c r="CI100" i="146"/>
  <c r="CN100" i="146"/>
  <c r="CQ100" i="146"/>
  <c r="CV100" i="146"/>
  <c r="CY100" i="146"/>
  <c r="DG100" i="146"/>
  <c r="DJ100" i="146"/>
  <c r="DT100" i="146"/>
  <c r="EE100" i="146"/>
  <c r="EE96" i="146" s="1"/>
  <c r="EH96" i="146" s="1"/>
  <c r="EF100" i="146"/>
  <c r="EG100" i="146"/>
  <c r="EH100" i="146"/>
  <c r="ER100" i="146"/>
  <c r="FC100" i="146"/>
  <c r="FD100" i="146"/>
  <c r="FE100" i="146"/>
  <c r="FF100" i="146"/>
  <c r="FP100" i="146"/>
  <c r="GA100" i="146"/>
  <c r="GB100" i="146"/>
  <c r="GC100" i="146"/>
  <c r="GD100" i="146"/>
  <c r="GN100" i="146"/>
  <c r="HE100" i="146"/>
  <c r="HP100" i="146"/>
  <c r="HQ100" i="146"/>
  <c r="HR100" i="146"/>
  <c r="HS100" i="146"/>
  <c r="HV100" i="146"/>
  <c r="IG100" i="146"/>
  <c r="G101" i="146"/>
  <c r="H101" i="146"/>
  <c r="J101" i="146"/>
  <c r="M101" i="146"/>
  <c r="DR101" i="146" s="1"/>
  <c r="R101" i="146"/>
  <c r="U101" i="146"/>
  <c r="U100" i="146" s="1"/>
  <c r="V100" i="146" s="1"/>
  <c r="V101" i="146"/>
  <c r="Z101" i="146"/>
  <c r="AG101" i="146" s="1"/>
  <c r="AA101" i="146"/>
  <c r="AC101" i="146"/>
  <c r="AH101" i="146"/>
  <c r="AK101" i="146"/>
  <c r="AP101" i="146"/>
  <c r="AS101" i="146"/>
  <c r="AX101" i="146"/>
  <c r="BA101" i="146"/>
  <c r="BF101" i="146"/>
  <c r="BG101" i="146"/>
  <c r="BI101" i="146"/>
  <c r="BM101" i="146"/>
  <c r="BN101" i="146"/>
  <c r="BQ101" i="146"/>
  <c r="BR101" i="146"/>
  <c r="BV101" i="146"/>
  <c r="BW101" i="146" s="1"/>
  <c r="BY101" i="146"/>
  <c r="CD101" i="146"/>
  <c r="CG101" i="146"/>
  <c r="CL101" i="146"/>
  <c r="CS101" i="146" s="1"/>
  <c r="CM101" i="146"/>
  <c r="CO101" i="146"/>
  <c r="CT101" i="146"/>
  <c r="CW101" i="146"/>
  <c r="DC101" i="146"/>
  <c r="DF101" i="146" s="1"/>
  <c r="DD101" i="146"/>
  <c r="DE101" i="146" s="1"/>
  <c r="DH101" i="146"/>
  <c r="DH100" i="146" s="1"/>
  <c r="DI101" i="146"/>
  <c r="DJ101" i="146"/>
  <c r="DK101" i="146"/>
  <c r="DL101" i="146"/>
  <c r="DN101" i="146"/>
  <c r="DQ101" i="146"/>
  <c r="DT101" i="146"/>
  <c r="DW101" i="146"/>
  <c r="DZ101" i="146" s="1"/>
  <c r="DX101" i="146"/>
  <c r="DY101" i="146" s="1"/>
  <c r="EG101" i="146"/>
  <c r="EH101" i="146"/>
  <c r="EI101" i="146"/>
  <c r="EJ101" i="146"/>
  <c r="EO101" i="146"/>
  <c r="ER101" i="146"/>
  <c r="IG101" i="146" s="1"/>
  <c r="EU101" i="146"/>
  <c r="EV101" i="146"/>
  <c r="FE101" i="146"/>
  <c r="FF101" i="146"/>
  <c r="FG101" i="146"/>
  <c r="FJ101" i="146" s="1"/>
  <c r="FH101" i="146"/>
  <c r="FM101" i="146"/>
  <c r="FN101" i="146"/>
  <c r="FP101" i="146"/>
  <c r="FS101" i="146"/>
  <c r="FT101" i="146"/>
  <c r="FU101" i="146"/>
  <c r="FV101" i="146"/>
  <c r="GC101" i="146"/>
  <c r="GD101" i="146"/>
  <c r="GE101" i="146"/>
  <c r="GF101" i="146"/>
  <c r="GK101" i="146"/>
  <c r="GN101" i="146"/>
  <c r="GQ101" i="146"/>
  <c r="GR101" i="146"/>
  <c r="HE101" i="146"/>
  <c r="HR101" i="146"/>
  <c r="HS101" i="146"/>
  <c r="HV101" i="146"/>
  <c r="G102" i="146"/>
  <c r="H102" i="146"/>
  <c r="J102" i="146"/>
  <c r="Q102" i="146" s="1"/>
  <c r="M102" i="146"/>
  <c r="R102" i="146"/>
  <c r="S102" i="146" s="1"/>
  <c r="U102" i="146"/>
  <c r="V102" i="146" s="1"/>
  <c r="Z102" i="146"/>
  <c r="AA102" i="146" s="1"/>
  <c r="AC102" i="146"/>
  <c r="AF102" i="146" s="1"/>
  <c r="AH102" i="146"/>
  <c r="AK102" i="146"/>
  <c r="AL102" i="146" s="1"/>
  <c r="AP102" i="146"/>
  <c r="AS102" i="146"/>
  <c r="AW102" i="146"/>
  <c r="AX102" i="146"/>
  <c r="BA102" i="146"/>
  <c r="BB102" i="146" s="1"/>
  <c r="BF102" i="146"/>
  <c r="BI102" i="146"/>
  <c r="BN102" i="146"/>
  <c r="BO102" i="146" s="1"/>
  <c r="BQ102" i="146"/>
  <c r="BR102" i="146" s="1"/>
  <c r="BV102" i="146"/>
  <c r="BW102" i="146"/>
  <c r="BY102" i="146"/>
  <c r="CD102" i="146"/>
  <c r="CE102" i="146"/>
  <c r="CG102" i="146"/>
  <c r="CH102" i="146" s="1"/>
  <c r="CK102" i="146"/>
  <c r="CL102" i="146"/>
  <c r="CM102" i="146" s="1"/>
  <c r="CO102" i="146"/>
  <c r="CP102" i="146"/>
  <c r="CT102" i="146"/>
  <c r="CW102" i="146"/>
  <c r="CX102" i="146"/>
  <c r="DC102" i="146"/>
  <c r="DE102" i="146" s="1"/>
  <c r="DD102" i="146"/>
  <c r="DH102" i="146"/>
  <c r="DI102" i="146"/>
  <c r="DJ102" i="146"/>
  <c r="DK102" i="146"/>
  <c r="DL102" i="146"/>
  <c r="DQ102" i="146"/>
  <c r="HB102" i="146" s="1"/>
  <c r="DT102" i="146"/>
  <c r="DW102" i="146"/>
  <c r="DX102" i="146"/>
  <c r="EG102" i="146"/>
  <c r="EH102" i="146"/>
  <c r="EI102" i="146"/>
  <c r="EL102" i="146" s="1"/>
  <c r="EJ102" i="146"/>
  <c r="EK102" i="146" s="1"/>
  <c r="EO102" i="146"/>
  <c r="ER102" i="146"/>
  <c r="HE102" i="146" s="1"/>
  <c r="EU102" i="146"/>
  <c r="EX102" i="146" s="1"/>
  <c r="EV102" i="146"/>
  <c r="EW102" i="146" s="1"/>
  <c r="FE102" i="146"/>
  <c r="FF102" i="146"/>
  <c r="FG102" i="146"/>
  <c r="FJ102" i="146" s="1"/>
  <c r="FH102" i="146"/>
  <c r="FI102" i="146"/>
  <c r="FM102" i="146"/>
  <c r="FP102" i="146"/>
  <c r="FS102" i="146"/>
  <c r="FT102" i="146"/>
  <c r="FU102" i="146"/>
  <c r="FV102" i="146"/>
  <c r="GC102" i="146"/>
  <c r="GD102" i="146"/>
  <c r="GE102" i="146"/>
  <c r="GH102" i="146" s="1"/>
  <c r="GF102" i="146"/>
  <c r="GK102" i="146"/>
  <c r="GN102" i="146"/>
  <c r="GQ102" i="146"/>
  <c r="GT102" i="146" s="1"/>
  <c r="GR102" i="146"/>
  <c r="HR102" i="146"/>
  <c r="HS102" i="146"/>
  <c r="HV102" i="146"/>
  <c r="ID102" i="146"/>
  <c r="IG102" i="146"/>
  <c r="E103" i="146"/>
  <c r="F103" i="146"/>
  <c r="L103" i="146"/>
  <c r="DQ103" i="146" s="1"/>
  <c r="O103" i="146"/>
  <c r="T103" i="146"/>
  <c r="W103" i="146"/>
  <c r="AB103" i="146"/>
  <c r="AE103" i="146"/>
  <c r="AJ103" i="146"/>
  <c r="AM103" i="146"/>
  <c r="AR103" i="146"/>
  <c r="AU103" i="146"/>
  <c r="AZ103" i="146"/>
  <c r="BC103" i="146"/>
  <c r="BH103" i="146"/>
  <c r="BK103" i="146"/>
  <c r="BP103" i="146"/>
  <c r="BS103" i="146"/>
  <c r="BX103" i="146"/>
  <c r="CA103" i="146"/>
  <c r="CF103" i="146"/>
  <c r="CI103" i="146"/>
  <c r="CN103" i="146"/>
  <c r="CQ103" i="146"/>
  <c r="CV103" i="146"/>
  <c r="CY103" i="146"/>
  <c r="DG103" i="146"/>
  <c r="DH103" i="146"/>
  <c r="DI103" i="146" s="1"/>
  <c r="DJ103" i="146"/>
  <c r="DT103" i="146"/>
  <c r="EE103" i="146"/>
  <c r="EF103" i="146"/>
  <c r="EG103" i="146" s="1"/>
  <c r="EH103" i="146"/>
  <c r="FC103" i="146"/>
  <c r="FD103" i="146"/>
  <c r="FE103" i="146" s="1"/>
  <c r="FF103" i="146"/>
  <c r="FM103" i="146"/>
  <c r="GA103" i="146"/>
  <c r="GB103" i="146"/>
  <c r="GC103" i="146" s="1"/>
  <c r="GD103" i="146"/>
  <c r="GK103" i="146"/>
  <c r="GN103" i="146"/>
  <c r="HP103" i="146"/>
  <c r="HQ103" i="146"/>
  <c r="HR103" i="146" s="1"/>
  <c r="HS103" i="146"/>
  <c r="G104" i="146"/>
  <c r="H104" i="146"/>
  <c r="J104" i="146"/>
  <c r="M104" i="146"/>
  <c r="R104" i="146"/>
  <c r="U104" i="146"/>
  <c r="V104" i="146" s="1"/>
  <c r="Z104" i="146"/>
  <c r="AA104" i="146" s="1"/>
  <c r="AC104" i="146"/>
  <c r="AH104" i="146"/>
  <c r="AK104" i="146"/>
  <c r="AN104" i="146"/>
  <c r="AP104" i="146"/>
  <c r="AS104" i="146"/>
  <c r="AX104" i="146"/>
  <c r="BA104" i="146"/>
  <c r="BF104" i="146"/>
  <c r="BG104" i="146" s="1"/>
  <c r="BI104" i="146"/>
  <c r="BN104" i="146"/>
  <c r="BQ104" i="146"/>
  <c r="BV104" i="146"/>
  <c r="BY104" i="146"/>
  <c r="CD104" i="146"/>
  <c r="CG104" i="146"/>
  <c r="CG103" i="146" s="1"/>
  <c r="CL104" i="146"/>
  <c r="CO104" i="146"/>
  <c r="CT104" i="146"/>
  <c r="CW104" i="146"/>
  <c r="DC104" i="146"/>
  <c r="DD104" i="146"/>
  <c r="DE104" i="146"/>
  <c r="DI104" i="146"/>
  <c r="DJ104" i="146"/>
  <c r="DK104" i="146"/>
  <c r="DL104" i="146"/>
  <c r="DQ104" i="146"/>
  <c r="DT104" i="146"/>
  <c r="DW104" i="146"/>
  <c r="DX104" i="146"/>
  <c r="EG104" i="146"/>
  <c r="EH104" i="146"/>
  <c r="EI104" i="146"/>
  <c r="EJ104" i="146"/>
  <c r="EO104" i="146"/>
  <c r="ID104" i="146" s="1"/>
  <c r="ER104" i="146"/>
  <c r="EU104" i="146"/>
  <c r="EV104" i="146"/>
  <c r="EW104" i="146"/>
  <c r="FE104" i="146"/>
  <c r="FF104" i="146"/>
  <c r="FG104" i="146"/>
  <c r="FH104" i="146"/>
  <c r="FM104" i="146"/>
  <c r="FP104" i="146"/>
  <c r="FS104" i="146"/>
  <c r="FT104" i="146"/>
  <c r="GC104" i="146"/>
  <c r="GD104" i="146"/>
  <c r="GE104" i="146"/>
  <c r="GF104" i="146"/>
  <c r="GG104" i="146" s="1"/>
  <c r="GK104" i="146"/>
  <c r="GN104" i="146"/>
  <c r="GQ104" i="146"/>
  <c r="GR104" i="146"/>
  <c r="HE104" i="146"/>
  <c r="HR104" i="146"/>
  <c r="HS104" i="146"/>
  <c r="IG104" i="146"/>
  <c r="G105" i="146"/>
  <c r="H105" i="146"/>
  <c r="J105" i="146"/>
  <c r="M105" i="146"/>
  <c r="N105" i="146"/>
  <c r="Q105" i="146"/>
  <c r="R105" i="146"/>
  <c r="U105" i="146"/>
  <c r="X105" i="146" s="1"/>
  <c r="V105" i="146"/>
  <c r="Z105" i="146"/>
  <c r="AA105" i="146" s="1"/>
  <c r="AC105" i="146"/>
  <c r="DR105" i="146" s="1"/>
  <c r="AH105" i="146"/>
  <c r="AI105" i="146" s="1"/>
  <c r="AK105" i="146"/>
  <c r="AL105" i="146"/>
  <c r="AN105" i="146"/>
  <c r="AP105" i="146"/>
  <c r="AQ105" i="146"/>
  <c r="AS105" i="146"/>
  <c r="AV105" i="146" s="1"/>
  <c r="AW105" i="146"/>
  <c r="AX105" i="146"/>
  <c r="AY105" i="146" s="1"/>
  <c r="BA105" i="146"/>
  <c r="BB105" i="146" s="1"/>
  <c r="BF105" i="146"/>
  <c r="BM105" i="146" s="1"/>
  <c r="BI105" i="146"/>
  <c r="BL105" i="146" s="1"/>
  <c r="BN105" i="146"/>
  <c r="BU105" i="146" s="1"/>
  <c r="BO105" i="146"/>
  <c r="BQ105" i="146"/>
  <c r="BV105" i="146"/>
  <c r="BW105" i="146"/>
  <c r="BY105" i="146"/>
  <c r="BZ105" i="146"/>
  <c r="CC105" i="146"/>
  <c r="CD105" i="146"/>
  <c r="CG105" i="146"/>
  <c r="CH105" i="146" s="1"/>
  <c r="CL105" i="146"/>
  <c r="CO105" i="146"/>
  <c r="CT105" i="146"/>
  <c r="CW105" i="146"/>
  <c r="CX105" i="146"/>
  <c r="DC105" i="146"/>
  <c r="DF105" i="146" s="1"/>
  <c r="DD105" i="146"/>
  <c r="DD103" i="146" s="1"/>
  <c r="DI105" i="146"/>
  <c r="DJ105" i="146"/>
  <c r="DK105" i="146"/>
  <c r="DL105" i="146"/>
  <c r="DQ105" i="146"/>
  <c r="DT105" i="146"/>
  <c r="DW105" i="146"/>
  <c r="DX105" i="146"/>
  <c r="EG105" i="146"/>
  <c r="EH105" i="146"/>
  <c r="EI105" i="146"/>
  <c r="EL105" i="146" s="1"/>
  <c r="EJ105" i="146"/>
  <c r="EO105" i="146"/>
  <c r="ER105" i="146"/>
  <c r="EU105" i="146"/>
  <c r="EV105" i="146"/>
  <c r="EX105" i="146"/>
  <c r="FE105" i="146"/>
  <c r="FF105" i="146"/>
  <c r="FG105" i="146"/>
  <c r="FH105" i="146"/>
  <c r="FJ105" i="146"/>
  <c r="FM105" i="146"/>
  <c r="FP105" i="146"/>
  <c r="FS105" i="146"/>
  <c r="FV105" i="146" s="1"/>
  <c r="FT105" i="146"/>
  <c r="GC105" i="146"/>
  <c r="GD105" i="146"/>
  <c r="GE105" i="146"/>
  <c r="GH105" i="146" s="1"/>
  <c r="GF105" i="146"/>
  <c r="GF103" i="146" s="1"/>
  <c r="GK105" i="146"/>
  <c r="GL105" i="146"/>
  <c r="GN105" i="146"/>
  <c r="GQ105" i="146"/>
  <c r="GT105" i="146" s="1"/>
  <c r="GR105" i="146"/>
  <c r="GR103" i="146" s="1"/>
  <c r="HB105" i="146"/>
  <c r="HR105" i="146"/>
  <c r="HS105" i="146"/>
  <c r="ID105" i="146"/>
  <c r="E106" i="146"/>
  <c r="H106" i="146" s="1"/>
  <c r="F106" i="146"/>
  <c r="G106" i="146"/>
  <c r="L106" i="146"/>
  <c r="O106" i="146"/>
  <c r="T106" i="146"/>
  <c r="W106" i="146"/>
  <c r="AB106" i="146"/>
  <c r="AE106" i="146"/>
  <c r="AJ106" i="146"/>
  <c r="AM106" i="146"/>
  <c r="AR106" i="146"/>
  <c r="AU106" i="146"/>
  <c r="AZ106" i="146"/>
  <c r="BC106" i="146"/>
  <c r="BH106" i="146"/>
  <c r="FM106" i="146" s="1"/>
  <c r="BK106" i="146"/>
  <c r="BP106" i="146"/>
  <c r="BS106" i="146"/>
  <c r="BX106" i="146"/>
  <c r="CA106" i="146"/>
  <c r="CF106" i="146"/>
  <c r="CI106" i="146"/>
  <c r="CN106" i="146"/>
  <c r="CQ106" i="146"/>
  <c r="CV106" i="146"/>
  <c r="CY106" i="146"/>
  <c r="DG106" i="146"/>
  <c r="DJ106" i="146" s="1"/>
  <c r="DH106" i="146"/>
  <c r="DI106" i="146"/>
  <c r="DT106" i="146"/>
  <c r="EE106" i="146"/>
  <c r="EH106" i="146" s="1"/>
  <c r="EF106" i="146"/>
  <c r="EG106" i="146"/>
  <c r="ER106" i="146"/>
  <c r="FC106" i="146"/>
  <c r="FF106" i="146" s="1"/>
  <c r="FD106" i="146"/>
  <c r="FE106" i="146"/>
  <c r="FP106" i="146"/>
  <c r="GA106" i="146"/>
  <c r="GD106" i="146" s="1"/>
  <c r="GB106" i="146"/>
  <c r="GC106" i="146"/>
  <c r="GN106" i="146"/>
  <c r="HE106" i="146"/>
  <c r="HP106" i="146"/>
  <c r="HS106" i="146" s="1"/>
  <c r="HQ106" i="146"/>
  <c r="HR106" i="146"/>
  <c r="HV106" i="146"/>
  <c r="IG106" i="146"/>
  <c r="A107" i="146"/>
  <c r="A108" i="146" s="1"/>
  <c r="A109" i="146" s="1"/>
  <c r="A110" i="146" s="1"/>
  <c r="G107" i="146"/>
  <c r="H107" i="146"/>
  <c r="J107" i="146"/>
  <c r="K107" i="146" s="1"/>
  <c r="M107" i="146"/>
  <c r="M106" i="146" s="1"/>
  <c r="R107" i="146"/>
  <c r="Y107" i="146" s="1"/>
  <c r="S107" i="146"/>
  <c r="U107" i="146"/>
  <c r="Z107" i="146"/>
  <c r="AC107" i="146"/>
  <c r="AD107" i="146" s="1"/>
  <c r="AH107" i="146"/>
  <c r="AI107" i="146" s="1"/>
  <c r="AK107" i="146"/>
  <c r="AL107" i="146"/>
  <c r="AP107" i="146"/>
  <c r="AQ107" i="146"/>
  <c r="AS107" i="146"/>
  <c r="AT107" i="146" s="1"/>
  <c r="AW107" i="146"/>
  <c r="AX107" i="146"/>
  <c r="BA107" i="146"/>
  <c r="BB107" i="146"/>
  <c r="BD107" i="146"/>
  <c r="BF107" i="146"/>
  <c r="BG107" i="146"/>
  <c r="BI107" i="146"/>
  <c r="BM107" i="146"/>
  <c r="BN107" i="146"/>
  <c r="BO107" i="146"/>
  <c r="BQ107" i="146"/>
  <c r="BR107" i="146" s="1"/>
  <c r="BT107" i="146"/>
  <c r="BU107" i="146"/>
  <c r="BV107" i="146"/>
  <c r="BW107" i="146" s="1"/>
  <c r="BY107" i="146"/>
  <c r="BZ107" i="146"/>
  <c r="CD107" i="146"/>
  <c r="CK107" i="146" s="1"/>
  <c r="CE107" i="146"/>
  <c r="CG107" i="146"/>
  <c r="CL107" i="146"/>
  <c r="CO107" i="146"/>
  <c r="CP107" i="146"/>
  <c r="CT107" i="146"/>
  <c r="CU107" i="146" s="1"/>
  <c r="CW107" i="146"/>
  <c r="CX107" i="146"/>
  <c r="DC107" i="146"/>
  <c r="DF107" i="146" s="1"/>
  <c r="DD107" i="146"/>
  <c r="DI107" i="146"/>
  <c r="DJ107" i="146"/>
  <c r="DK107" i="146"/>
  <c r="DL107" i="146"/>
  <c r="DQ107" i="146"/>
  <c r="DT107" i="146"/>
  <c r="DW107" i="146"/>
  <c r="DZ107" i="146" s="1"/>
  <c r="DX107" i="146"/>
  <c r="EG107" i="146"/>
  <c r="EH107" i="146"/>
  <c r="EI107" i="146"/>
  <c r="EL107" i="146" s="1"/>
  <c r="EJ107" i="146"/>
  <c r="EO107" i="146"/>
  <c r="ER107" i="146"/>
  <c r="EU107" i="146"/>
  <c r="EX107" i="146" s="1"/>
  <c r="EV107" i="146"/>
  <c r="FE107" i="146"/>
  <c r="FF107" i="146"/>
  <c r="FG107" i="146"/>
  <c r="FJ107" i="146" s="1"/>
  <c r="FH107" i="146"/>
  <c r="FK107" i="146"/>
  <c r="FR107" i="146" s="1"/>
  <c r="FM107" i="146"/>
  <c r="FP107" i="146"/>
  <c r="FS107" i="146"/>
  <c r="FV107" i="146" s="1"/>
  <c r="FT107" i="146"/>
  <c r="GC107" i="146"/>
  <c r="GD107" i="146"/>
  <c r="GE107" i="146"/>
  <c r="GH107" i="146" s="1"/>
  <c r="GF107" i="146"/>
  <c r="GK107" i="146"/>
  <c r="GN107" i="146"/>
  <c r="GQ107" i="146"/>
  <c r="GR107" i="146"/>
  <c r="GT107" i="146"/>
  <c r="HB107" i="146"/>
  <c r="HE107" i="146"/>
  <c r="HR107" i="146"/>
  <c r="HS107" i="146"/>
  <c r="HV107" i="146"/>
  <c r="ID107" i="146"/>
  <c r="IG107" i="146"/>
  <c r="G108" i="146"/>
  <c r="H108" i="146"/>
  <c r="J108" i="146"/>
  <c r="M108" i="146"/>
  <c r="R108" i="146"/>
  <c r="U108" i="146"/>
  <c r="V108" i="146" s="1"/>
  <c r="Z108" i="146"/>
  <c r="AC108" i="146"/>
  <c r="AH108" i="146"/>
  <c r="AK108" i="146"/>
  <c r="AP108" i="146"/>
  <c r="AP106" i="146" s="1"/>
  <c r="AS108" i="146"/>
  <c r="AX108" i="146"/>
  <c r="BA108" i="146"/>
  <c r="BB108" i="146" s="1"/>
  <c r="BF108" i="146"/>
  <c r="BF106" i="146" s="1"/>
  <c r="BI108" i="146"/>
  <c r="BN108" i="146"/>
  <c r="BQ108" i="146"/>
  <c r="BV108" i="146"/>
  <c r="BV106" i="146" s="1"/>
  <c r="BY108" i="146"/>
  <c r="CD108" i="146"/>
  <c r="CG108" i="146"/>
  <c r="CL108" i="146"/>
  <c r="CO108" i="146"/>
  <c r="CT108" i="146"/>
  <c r="CZ108" i="146" s="1"/>
  <c r="CW108" i="146"/>
  <c r="CX108" i="146" s="1"/>
  <c r="DC108" i="146"/>
  <c r="DF108" i="146" s="1"/>
  <c r="DD108" i="146"/>
  <c r="DE108" i="146"/>
  <c r="DI108" i="146"/>
  <c r="DJ108" i="146"/>
  <c r="DK108" i="146"/>
  <c r="DL108" i="146"/>
  <c r="DQ108" i="146"/>
  <c r="DT108" i="146"/>
  <c r="DW108" i="146"/>
  <c r="DX108" i="146"/>
  <c r="EG108" i="146"/>
  <c r="EH108" i="146"/>
  <c r="EI108" i="146"/>
  <c r="EL108" i="146" s="1"/>
  <c r="EJ108" i="146"/>
  <c r="EK108" i="146" s="1"/>
  <c r="EO108" i="146"/>
  <c r="ER108" i="146"/>
  <c r="EU108" i="146"/>
  <c r="EV108" i="146"/>
  <c r="FE108" i="146"/>
  <c r="FF108" i="146"/>
  <c r="FG108" i="146"/>
  <c r="FH108" i="146"/>
  <c r="FM108" i="146"/>
  <c r="FP108" i="146"/>
  <c r="FS108" i="146"/>
  <c r="FT108" i="146"/>
  <c r="GC108" i="146"/>
  <c r="GD108" i="146"/>
  <c r="GE108" i="146"/>
  <c r="GH108" i="146" s="1"/>
  <c r="GF108" i="146"/>
  <c r="GG108" i="146" s="1"/>
  <c r="GK108" i="146"/>
  <c r="GN108" i="146"/>
  <c r="GQ108" i="146"/>
  <c r="GT108" i="146" s="1"/>
  <c r="GR108" i="146"/>
  <c r="HB108" i="146"/>
  <c r="HE108" i="146"/>
  <c r="HR108" i="146"/>
  <c r="HS108" i="146"/>
  <c r="HV108" i="146"/>
  <c r="ID108" i="146"/>
  <c r="IG108" i="146"/>
  <c r="G109" i="146"/>
  <c r="H109" i="146"/>
  <c r="K109" i="146"/>
  <c r="N109" i="146"/>
  <c r="DS109" i="146" s="1"/>
  <c r="P109" i="146"/>
  <c r="Q109" i="146"/>
  <c r="S109" i="146"/>
  <c r="V109" i="146"/>
  <c r="X109" i="146"/>
  <c r="Y109" i="146"/>
  <c r="AA109" i="146"/>
  <c r="AD109" i="146"/>
  <c r="AF109" i="146"/>
  <c r="AG109" i="146"/>
  <c r="AI109" i="146"/>
  <c r="AL109" i="146"/>
  <c r="EQ109" i="146" s="1"/>
  <c r="AN109" i="146"/>
  <c r="AO109" i="146"/>
  <c r="AQ109" i="146"/>
  <c r="AT109" i="146"/>
  <c r="AV109" i="146"/>
  <c r="AW109" i="146"/>
  <c r="AY109" i="146"/>
  <c r="BB109" i="146"/>
  <c r="BD109" i="146"/>
  <c r="BE109" i="146"/>
  <c r="BG109" i="146"/>
  <c r="BJ109" i="146"/>
  <c r="FO109" i="146" s="1"/>
  <c r="BL109" i="146"/>
  <c r="BM109" i="146"/>
  <c r="BO109" i="146"/>
  <c r="BR109" i="146"/>
  <c r="BT109" i="146"/>
  <c r="BU109" i="146"/>
  <c r="BW109" i="146"/>
  <c r="BZ109" i="146"/>
  <c r="CB109" i="146"/>
  <c r="CC109" i="146"/>
  <c r="CE109" i="146"/>
  <c r="CH109" i="146"/>
  <c r="GM109" i="146" s="1"/>
  <c r="CJ109" i="146"/>
  <c r="CK109" i="146"/>
  <c r="CM109" i="146"/>
  <c r="CP109" i="146"/>
  <c r="CR109" i="146"/>
  <c r="CS109" i="146"/>
  <c r="CU109" i="146"/>
  <c r="CX109" i="146"/>
  <c r="CZ109" i="146"/>
  <c r="DA109" i="146"/>
  <c r="DE109" i="146"/>
  <c r="DF109" i="146"/>
  <c r="DI109" i="146"/>
  <c r="DJ109" i="146"/>
  <c r="DM109" i="146"/>
  <c r="DN109" i="146"/>
  <c r="DO109" i="146"/>
  <c r="EA109" i="146" s="1"/>
  <c r="EY109" i="146" s="1"/>
  <c r="DP109" i="146"/>
  <c r="HA109" i="146" s="1"/>
  <c r="DQ109" i="146"/>
  <c r="DR109" i="146"/>
  <c r="DU109" i="146" s="1"/>
  <c r="DT109" i="146"/>
  <c r="IG109" i="146" s="1"/>
  <c r="DV109" i="146"/>
  <c r="DY109" i="146"/>
  <c r="DZ109" i="146"/>
  <c r="EB109" i="146"/>
  <c r="EC109" i="146" s="1"/>
  <c r="ED109" i="146"/>
  <c r="EG109" i="146"/>
  <c r="EH109" i="146"/>
  <c r="EK109" i="146"/>
  <c r="EL109" i="146"/>
  <c r="EM109" i="146"/>
  <c r="EN109" i="146"/>
  <c r="EO109" i="146"/>
  <c r="HB109" i="146" s="1"/>
  <c r="EP109" i="146"/>
  <c r="EZ109" i="146" s="1"/>
  <c r="ER109" i="146"/>
  <c r="ET109" i="146"/>
  <c r="EW109" i="146"/>
  <c r="EX109" i="146"/>
  <c r="FE109" i="146"/>
  <c r="FF109" i="146"/>
  <c r="FI109" i="146"/>
  <c r="FJ109" i="146"/>
  <c r="FK109" i="146"/>
  <c r="FL109" i="146"/>
  <c r="FM109" i="146"/>
  <c r="FN109" i="146"/>
  <c r="FQ109" i="146" s="1"/>
  <c r="FP109" i="146"/>
  <c r="FR109" i="146"/>
  <c r="FU109" i="146"/>
  <c r="FV109" i="146"/>
  <c r="GC109" i="146"/>
  <c r="GD109" i="146"/>
  <c r="GG109" i="146"/>
  <c r="GH109" i="146"/>
  <c r="GI109" i="146"/>
  <c r="GJ109" i="146"/>
  <c r="GK109" i="146"/>
  <c r="GL109" i="146"/>
  <c r="GO109" i="146" s="1"/>
  <c r="GN109" i="146"/>
  <c r="GP109" i="146"/>
  <c r="GS109" i="146"/>
  <c r="GT109" i="146"/>
  <c r="GV109" i="146"/>
  <c r="GW109" i="146"/>
  <c r="GX109" i="146" s="1"/>
  <c r="GY109" i="146"/>
  <c r="GZ109" i="146"/>
  <c r="HU109" i="146" s="1"/>
  <c r="HE109" i="146"/>
  <c r="HG109" i="146"/>
  <c r="HH109" i="146"/>
  <c r="HI109" i="146"/>
  <c r="HJ109" i="146" s="1"/>
  <c r="HK109" i="146"/>
  <c r="HR109" i="146"/>
  <c r="HS109" i="146"/>
  <c r="HV109" i="146"/>
  <c r="HX109" i="146"/>
  <c r="IA109" i="146" s="1"/>
  <c r="HY109" i="146"/>
  <c r="IC109" i="146"/>
  <c r="G110" i="146"/>
  <c r="H110" i="146"/>
  <c r="K110" i="146"/>
  <c r="DP110" i="146" s="1"/>
  <c r="N110" i="146"/>
  <c r="P110" i="146"/>
  <c r="Q110" i="146"/>
  <c r="S110" i="146"/>
  <c r="V110" i="146"/>
  <c r="X110" i="146"/>
  <c r="Y110" i="146"/>
  <c r="AA110" i="146"/>
  <c r="AD110" i="146"/>
  <c r="AF110" i="146"/>
  <c r="AG110" i="146"/>
  <c r="AI110" i="146"/>
  <c r="AL110" i="146"/>
  <c r="EQ110" i="146" s="1"/>
  <c r="AN110" i="146"/>
  <c r="AO110" i="146"/>
  <c r="AQ110" i="146"/>
  <c r="AT110" i="146"/>
  <c r="AV110" i="146"/>
  <c r="AW110" i="146"/>
  <c r="AY110" i="146"/>
  <c r="BB110" i="146"/>
  <c r="BD110" i="146"/>
  <c r="BE110" i="146"/>
  <c r="BG110" i="146"/>
  <c r="FL110" i="146" s="1"/>
  <c r="BJ110" i="146"/>
  <c r="BL110" i="146"/>
  <c r="BM110" i="146"/>
  <c r="BO110" i="146"/>
  <c r="BR110" i="146"/>
  <c r="BT110" i="146"/>
  <c r="BU110" i="146"/>
  <c r="BW110" i="146"/>
  <c r="BZ110" i="146"/>
  <c r="CB110" i="146"/>
  <c r="CC110" i="146"/>
  <c r="CE110" i="146"/>
  <c r="GJ110" i="146" s="1"/>
  <c r="CH110" i="146"/>
  <c r="CJ110" i="146"/>
  <c r="CK110" i="146"/>
  <c r="CM110" i="146"/>
  <c r="CP110" i="146"/>
  <c r="CR110" i="146"/>
  <c r="CS110" i="146"/>
  <c r="CU110" i="146"/>
  <c r="CX110" i="146"/>
  <c r="CZ110" i="146"/>
  <c r="DA110" i="146"/>
  <c r="DD110" i="146"/>
  <c r="EB110" i="146" s="1"/>
  <c r="DF110" i="146"/>
  <c r="DI110" i="146"/>
  <c r="DJ110" i="146"/>
  <c r="DL110" i="146"/>
  <c r="DN110" i="146" s="1"/>
  <c r="DM110" i="146"/>
  <c r="DO110" i="146"/>
  <c r="DV110" i="146" s="1"/>
  <c r="DQ110" i="146"/>
  <c r="DR110" i="146"/>
  <c r="DS110" i="146"/>
  <c r="DT110" i="146"/>
  <c r="HE110" i="146" s="1"/>
  <c r="DU110" i="146"/>
  <c r="DY110" i="146"/>
  <c r="DZ110" i="146"/>
  <c r="EA110" i="146"/>
  <c r="EG110" i="146"/>
  <c r="EH110" i="146"/>
  <c r="EJ110" i="146"/>
  <c r="EK110" i="146" s="1"/>
  <c r="EL110" i="146"/>
  <c r="EM110" i="146"/>
  <c r="EN110" i="146"/>
  <c r="EO110" i="146"/>
  <c r="EP110" i="146"/>
  <c r="ER110" i="146"/>
  <c r="IG110" i="146" s="1"/>
  <c r="EW110" i="146"/>
  <c r="EX110" i="146"/>
  <c r="FE110" i="146"/>
  <c r="FF110" i="146"/>
  <c r="FH110" i="146"/>
  <c r="FI110" i="146"/>
  <c r="FJ110" i="146"/>
  <c r="FK110" i="146"/>
  <c r="FM110" i="146"/>
  <c r="FN110" i="146"/>
  <c r="FO110" i="146"/>
  <c r="HD110" i="146" s="1"/>
  <c r="FP110" i="146"/>
  <c r="FU110" i="146"/>
  <c r="FV110" i="146"/>
  <c r="GC110" i="146"/>
  <c r="GD110" i="146"/>
  <c r="GG110" i="146"/>
  <c r="GH110" i="146"/>
  <c r="GI110" i="146"/>
  <c r="GP110" i="146" s="1"/>
  <c r="GK110" i="146"/>
  <c r="GL110" i="146"/>
  <c r="GM110" i="146"/>
  <c r="GN110" i="146"/>
  <c r="GO110" i="146"/>
  <c r="GS110" i="146"/>
  <c r="GT110" i="146"/>
  <c r="GV110" i="146"/>
  <c r="GZ110" i="146"/>
  <c r="HH110" i="146"/>
  <c r="HI110" i="146"/>
  <c r="HR110" i="146"/>
  <c r="HS110" i="146"/>
  <c r="HX110" i="146"/>
  <c r="A111" i="146"/>
  <c r="A112" i="146" s="1"/>
  <c r="A113" i="146" s="1"/>
  <c r="A114" i="146" s="1"/>
  <c r="E112" i="146"/>
  <c r="F112" i="146"/>
  <c r="L112" i="146"/>
  <c r="O112" i="146"/>
  <c r="T112" i="146"/>
  <c r="W112" i="146"/>
  <c r="AB112" i="146"/>
  <c r="AE112" i="146"/>
  <c r="AJ112" i="146"/>
  <c r="AM112" i="146"/>
  <c r="AR112" i="146"/>
  <c r="AU112" i="146"/>
  <c r="AZ112" i="146"/>
  <c r="BC112" i="146"/>
  <c r="BH112" i="146"/>
  <c r="BK112" i="146"/>
  <c r="BP112" i="146"/>
  <c r="BS112" i="146"/>
  <c r="BX112" i="146"/>
  <c r="CA112" i="146"/>
  <c r="CF112" i="146"/>
  <c r="CI112" i="146"/>
  <c r="CN112" i="146"/>
  <c r="CQ112" i="146"/>
  <c r="CV112" i="146"/>
  <c r="CY112" i="146"/>
  <c r="DC112" i="146"/>
  <c r="DD112" i="146"/>
  <c r="DQ112" i="146"/>
  <c r="DT112" i="146"/>
  <c r="EA112" i="146"/>
  <c r="EB112" i="146"/>
  <c r="EO112" i="146"/>
  <c r="ER112" i="146"/>
  <c r="EY112" i="146"/>
  <c r="EZ112" i="146"/>
  <c r="FM112" i="146"/>
  <c r="FP112" i="146"/>
  <c r="FW112" i="146"/>
  <c r="FX112" i="146"/>
  <c r="GK112" i="146"/>
  <c r="GN112" i="146"/>
  <c r="HB112" i="146"/>
  <c r="HE112" i="146"/>
  <c r="HL112" i="146"/>
  <c r="HM112" i="146"/>
  <c r="HV112" i="146"/>
  <c r="ID112" i="146"/>
  <c r="IG112" i="146"/>
  <c r="G113" i="146"/>
  <c r="H113" i="146"/>
  <c r="J113" i="146"/>
  <c r="K113" i="146"/>
  <c r="M113" i="146"/>
  <c r="N113" i="146" s="1"/>
  <c r="Q113" i="146"/>
  <c r="R113" i="146"/>
  <c r="U113" i="146"/>
  <c r="V113" i="146" s="1"/>
  <c r="Z113" i="146"/>
  <c r="AA113" i="146" s="1"/>
  <c r="AC113" i="146"/>
  <c r="AH113" i="146"/>
  <c r="AI113" i="146"/>
  <c r="AK113" i="146"/>
  <c r="AL113" i="146" s="1"/>
  <c r="AO113" i="146"/>
  <c r="AP113" i="146"/>
  <c r="AQ113" i="146" s="1"/>
  <c r="AS113" i="146"/>
  <c r="AT113" i="146"/>
  <c r="AX113" i="146"/>
  <c r="AY113" i="146" s="1"/>
  <c r="BA113" i="146"/>
  <c r="BF113" i="146"/>
  <c r="BM113" i="146" s="1"/>
  <c r="BI113" i="146"/>
  <c r="BJ113" i="146" s="1"/>
  <c r="BN113" i="146"/>
  <c r="BO113" i="146"/>
  <c r="BQ113" i="146"/>
  <c r="BR113" i="146" s="1"/>
  <c r="BU113" i="146"/>
  <c r="BV113" i="146"/>
  <c r="BW113" i="146"/>
  <c r="BY113" i="146"/>
  <c r="BZ113" i="146" s="1"/>
  <c r="CC113" i="146"/>
  <c r="CD113" i="146"/>
  <c r="CG113" i="146"/>
  <c r="CJ113" i="146" s="1"/>
  <c r="CL113" i="146"/>
  <c r="CM113" i="146" s="1"/>
  <c r="CO113" i="146"/>
  <c r="CT113" i="146"/>
  <c r="CU113" i="146"/>
  <c r="CW113" i="146"/>
  <c r="CX113" i="146" s="1"/>
  <c r="DA113" i="146"/>
  <c r="DE113" i="146"/>
  <c r="DF113" i="146"/>
  <c r="DG113" i="146"/>
  <c r="DH113" i="146"/>
  <c r="DK113" i="146"/>
  <c r="GV113" i="146" s="1"/>
  <c r="GY113" i="146" s="1"/>
  <c r="DL113" i="146"/>
  <c r="DQ113" i="146"/>
  <c r="DT113" i="146"/>
  <c r="DW113" i="146"/>
  <c r="DX113" i="146"/>
  <c r="DZ113" i="146"/>
  <c r="EC113" i="146"/>
  <c r="ED113" i="146"/>
  <c r="EI113" i="146"/>
  <c r="EL113" i="146" s="1"/>
  <c r="EJ113" i="146"/>
  <c r="EO113" i="146"/>
  <c r="ER113" i="146"/>
  <c r="EU113" i="146"/>
  <c r="EU112" i="146" s="1"/>
  <c r="EV113" i="146"/>
  <c r="EX113" i="146"/>
  <c r="FA113" i="146"/>
  <c r="FB113" i="146"/>
  <c r="FG113" i="146"/>
  <c r="FJ113" i="146" s="1"/>
  <c r="FH113" i="146"/>
  <c r="FM113" i="146"/>
  <c r="FP113" i="146"/>
  <c r="FS113" i="146"/>
  <c r="FV113" i="146" s="1"/>
  <c r="FT113" i="146"/>
  <c r="FY113" i="146"/>
  <c r="FZ113" i="146"/>
  <c r="GE113" i="146"/>
  <c r="GH113" i="146" s="1"/>
  <c r="GF113" i="146"/>
  <c r="GK113" i="146"/>
  <c r="GN113" i="146"/>
  <c r="GQ113" i="146"/>
  <c r="GQ112" i="146" s="1"/>
  <c r="GR113" i="146"/>
  <c r="HB113" i="146"/>
  <c r="HN113" i="146"/>
  <c r="HO113" i="146"/>
  <c r="HV113" i="146"/>
  <c r="ID113" i="146"/>
  <c r="G114" i="146"/>
  <c r="H114" i="146"/>
  <c r="J114" i="146"/>
  <c r="M114" i="146"/>
  <c r="R114" i="146"/>
  <c r="U114" i="146"/>
  <c r="Z114" i="146"/>
  <c r="AC114" i="146"/>
  <c r="AD114" i="146" s="1"/>
  <c r="AH114" i="146"/>
  <c r="AK114" i="146"/>
  <c r="AP114" i="146"/>
  <c r="AS114" i="146"/>
  <c r="AT114" i="146" s="1"/>
  <c r="AX114" i="146"/>
  <c r="AX112" i="146" s="1"/>
  <c r="BA114" i="146"/>
  <c r="BB114" i="146" s="1"/>
  <c r="BF114" i="146"/>
  <c r="BI114" i="146"/>
  <c r="BL114" i="146" s="1"/>
  <c r="BN114" i="146"/>
  <c r="BQ114" i="146"/>
  <c r="BR114" i="146" s="1"/>
  <c r="BV114" i="146"/>
  <c r="BY114" i="146"/>
  <c r="BZ114" i="146" s="1"/>
  <c r="CD114" i="146"/>
  <c r="CG114" i="146"/>
  <c r="CL114" i="146"/>
  <c r="CO114" i="146"/>
  <c r="CP114" i="146" s="1"/>
  <c r="CT114" i="146"/>
  <c r="GI114" i="146" s="1"/>
  <c r="GP114" i="146" s="1"/>
  <c r="CW114" i="146"/>
  <c r="CX114" i="146" s="1"/>
  <c r="DE114" i="146"/>
  <c r="DF114" i="146"/>
  <c r="DG114" i="146"/>
  <c r="DJ114" i="146" s="1"/>
  <c r="DH114" i="146"/>
  <c r="DK114" i="146"/>
  <c r="DN114" i="146" s="1"/>
  <c r="DL114" i="146"/>
  <c r="DQ114" i="146"/>
  <c r="HB114" i="146" s="1"/>
  <c r="DT114" i="146"/>
  <c r="HE114" i="146" s="1"/>
  <c r="DW114" i="146"/>
  <c r="DZ114" i="146" s="1"/>
  <c r="DX114" i="146"/>
  <c r="EC114" i="146"/>
  <c r="ED114" i="146"/>
  <c r="EI114" i="146"/>
  <c r="EL114" i="146" s="1"/>
  <c r="EJ114" i="146"/>
  <c r="EO114" i="146"/>
  <c r="ER114" i="146"/>
  <c r="EU114" i="146"/>
  <c r="EX114" i="146" s="1"/>
  <c r="EV114" i="146"/>
  <c r="FA114" i="146"/>
  <c r="FB114" i="146"/>
  <c r="FG114" i="146"/>
  <c r="FJ114" i="146" s="1"/>
  <c r="FH114" i="146"/>
  <c r="FI114" i="146" s="1"/>
  <c r="FM114" i="146"/>
  <c r="FP114" i="146"/>
  <c r="FS114" i="146"/>
  <c r="FV114" i="146" s="1"/>
  <c r="FT114" i="146"/>
  <c r="FY114" i="146"/>
  <c r="FZ114" i="146"/>
  <c r="GE114" i="146"/>
  <c r="GH114" i="146" s="1"/>
  <c r="GF114" i="146"/>
  <c r="GG114" i="146" s="1"/>
  <c r="GK114" i="146"/>
  <c r="GN114" i="146"/>
  <c r="GQ114" i="146"/>
  <c r="GT114" i="146" s="1"/>
  <c r="GR114" i="146"/>
  <c r="GS114" i="146" s="1"/>
  <c r="GV114" i="146"/>
  <c r="GY114" i="146" s="1"/>
  <c r="HN114" i="146"/>
  <c r="HO114" i="146"/>
  <c r="HV114" i="146"/>
  <c r="HX114" i="146"/>
  <c r="IA114" i="146" s="1"/>
  <c r="ID114" i="146"/>
  <c r="IG114" i="146"/>
  <c r="A115" i="146"/>
  <c r="A116" i="146" s="1"/>
  <c r="E115" i="146"/>
  <c r="F115" i="146"/>
  <c r="L115" i="146"/>
  <c r="DQ115" i="146" s="1"/>
  <c r="O115" i="146"/>
  <c r="O111" i="146" s="1"/>
  <c r="T115" i="146"/>
  <c r="W115" i="146"/>
  <c r="W111" i="146" s="1"/>
  <c r="AB115" i="146"/>
  <c r="AE115" i="146"/>
  <c r="AE111" i="146" s="1"/>
  <c r="AJ115" i="146"/>
  <c r="AM115" i="146"/>
  <c r="AM111" i="146" s="1"/>
  <c r="AR115" i="146"/>
  <c r="EO115" i="146" s="1"/>
  <c r="AU115" i="146"/>
  <c r="AU111" i="146" s="1"/>
  <c r="AZ115" i="146"/>
  <c r="BC115" i="146"/>
  <c r="BC111" i="146" s="1"/>
  <c r="BH115" i="146"/>
  <c r="BK115" i="146"/>
  <c r="BK111" i="146" s="1"/>
  <c r="BP115" i="146"/>
  <c r="FM115" i="146" s="1"/>
  <c r="BS115" i="146"/>
  <c r="BS111" i="146" s="1"/>
  <c r="BX115" i="146"/>
  <c r="CA115" i="146"/>
  <c r="CA111" i="146" s="1"/>
  <c r="CF115" i="146"/>
  <c r="CI115" i="146"/>
  <c r="CI111" i="146" s="1"/>
  <c r="GN111" i="146" s="1"/>
  <c r="CN115" i="146"/>
  <c r="CQ115" i="146"/>
  <c r="CQ111" i="146" s="1"/>
  <c r="CV115" i="146"/>
  <c r="GK115" i="146" s="1"/>
  <c r="CY115" i="146"/>
  <c r="CY111" i="146" s="1"/>
  <c r="DC115" i="146"/>
  <c r="DD115" i="146"/>
  <c r="DF115" i="146"/>
  <c r="DT115" i="146"/>
  <c r="HE115" i="146" s="1"/>
  <c r="EA115" i="146"/>
  <c r="EB115" i="146"/>
  <c r="ED115" i="146"/>
  <c r="ER115" i="146"/>
  <c r="EY115" i="146"/>
  <c r="EZ115" i="146"/>
  <c r="FB115" i="146"/>
  <c r="FP115" i="146"/>
  <c r="FW115" i="146"/>
  <c r="FX115" i="146"/>
  <c r="FZ115" i="146"/>
  <c r="GN115" i="146"/>
  <c r="HL115" i="146"/>
  <c r="HM115" i="146"/>
  <c r="HO115" i="146"/>
  <c r="HV115" i="146"/>
  <c r="IG115" i="146"/>
  <c r="G116" i="146"/>
  <c r="H116" i="146"/>
  <c r="J116" i="146"/>
  <c r="M116" i="146"/>
  <c r="R116" i="146"/>
  <c r="U116" i="146"/>
  <c r="V116" i="146" s="1"/>
  <c r="Z116" i="146"/>
  <c r="AC116" i="146"/>
  <c r="AH116" i="146"/>
  <c r="AK116" i="146"/>
  <c r="AP116" i="146"/>
  <c r="AS116" i="146"/>
  <c r="AT116" i="146" s="1"/>
  <c r="AX116" i="146"/>
  <c r="BA116" i="146"/>
  <c r="BB116" i="146" s="1"/>
  <c r="BF116" i="146"/>
  <c r="BI116" i="146"/>
  <c r="BN116" i="146"/>
  <c r="BQ116" i="146"/>
  <c r="BR116" i="146" s="1"/>
  <c r="BV116" i="146"/>
  <c r="BY116" i="146"/>
  <c r="CD116" i="146"/>
  <c r="CG116" i="146"/>
  <c r="CJ116" i="146" s="1"/>
  <c r="CL116" i="146"/>
  <c r="CO116" i="146"/>
  <c r="CT116" i="146"/>
  <c r="CW116" i="146"/>
  <c r="CX116" i="146" s="1"/>
  <c r="DE116" i="146"/>
  <c r="DF116" i="146"/>
  <c r="DG116" i="146"/>
  <c r="DH116" i="146"/>
  <c r="DI116" i="146" s="1"/>
  <c r="DK116" i="146"/>
  <c r="DL116" i="146"/>
  <c r="HY116" i="146" s="1"/>
  <c r="HZ116" i="146" s="1"/>
  <c r="DQ116" i="146"/>
  <c r="DT116" i="146"/>
  <c r="DW116" i="146"/>
  <c r="DX116" i="146"/>
  <c r="HI116" i="146" s="1"/>
  <c r="EC116" i="146"/>
  <c r="ED116" i="146"/>
  <c r="EI116" i="146"/>
  <c r="EJ116" i="146"/>
  <c r="EO116" i="146"/>
  <c r="HB116" i="146" s="1"/>
  <c r="ER116" i="146"/>
  <c r="EU116" i="146"/>
  <c r="EV116" i="146"/>
  <c r="FA116" i="146"/>
  <c r="FB116" i="146"/>
  <c r="FG116" i="146"/>
  <c r="FH116" i="146"/>
  <c r="FI116" i="146"/>
  <c r="FM116" i="146"/>
  <c r="FP116" i="146"/>
  <c r="FS116" i="146"/>
  <c r="FT116" i="146"/>
  <c r="FU116" i="146" s="1"/>
  <c r="FY116" i="146"/>
  <c r="FZ116" i="146"/>
  <c r="GE116" i="146"/>
  <c r="GF116" i="146"/>
  <c r="GK116" i="146"/>
  <c r="GN116" i="146"/>
  <c r="GQ116" i="146"/>
  <c r="GR116" i="146"/>
  <c r="GS116" i="146" s="1"/>
  <c r="HE116" i="146"/>
  <c r="HN116" i="146"/>
  <c r="HO116" i="146"/>
  <c r="HV116" i="146"/>
  <c r="HX116" i="146"/>
  <c r="IA116" i="146" s="1"/>
  <c r="ID116" i="146"/>
  <c r="IG116" i="146"/>
  <c r="A117" i="146"/>
  <c r="A118" i="146" s="1"/>
  <c r="G117" i="146"/>
  <c r="H117" i="146"/>
  <c r="J117" i="146"/>
  <c r="K117" i="146" s="1"/>
  <c r="M117" i="146"/>
  <c r="R117" i="146"/>
  <c r="Y117" i="146" s="1"/>
  <c r="S117" i="146"/>
  <c r="U117" i="146"/>
  <c r="X117" i="146" s="1"/>
  <c r="Z117" i="146"/>
  <c r="AA117" i="146" s="1"/>
  <c r="AC117" i="146"/>
  <c r="AD117" i="146"/>
  <c r="AH117" i="146"/>
  <c r="AK117" i="146"/>
  <c r="AN117" i="146" s="1"/>
  <c r="AL117" i="146"/>
  <c r="AP117" i="146"/>
  <c r="AQ117" i="146" s="1"/>
  <c r="AS117" i="146"/>
  <c r="AW117" i="146"/>
  <c r="AX117" i="146"/>
  <c r="AY117" i="146" s="1"/>
  <c r="BA117" i="146"/>
  <c r="BB117" i="146"/>
  <c r="BD117" i="146"/>
  <c r="BF117" i="146"/>
  <c r="BG117" i="146"/>
  <c r="BI117" i="146"/>
  <c r="BL117" i="146" s="1"/>
  <c r="BM117" i="146"/>
  <c r="BN117" i="146"/>
  <c r="BO117" i="146" s="1"/>
  <c r="BQ117" i="146"/>
  <c r="BR117" i="146" s="1"/>
  <c r="BU117" i="146"/>
  <c r="BV117" i="146"/>
  <c r="BW117" i="146" s="1"/>
  <c r="BY117" i="146"/>
  <c r="BZ117" i="146"/>
  <c r="CD117" i="146"/>
  <c r="CE117" i="146" s="1"/>
  <c r="CG117" i="146"/>
  <c r="CH117" i="146"/>
  <c r="CK117" i="146"/>
  <c r="CL117" i="146"/>
  <c r="CM117" i="146"/>
  <c r="CO117" i="146"/>
  <c r="GL117" i="146" s="1"/>
  <c r="CP117" i="146"/>
  <c r="CS117" i="146"/>
  <c r="CT117" i="146"/>
  <c r="CW117" i="146"/>
  <c r="CX117" i="146" s="1"/>
  <c r="DE117" i="146"/>
  <c r="DF117" i="146"/>
  <c r="DG117" i="146"/>
  <c r="DH117" i="146"/>
  <c r="DJ117" i="146"/>
  <c r="DK117" i="146"/>
  <c r="DL117" i="146"/>
  <c r="DQ117" i="146"/>
  <c r="DT117" i="146"/>
  <c r="DW117" i="146"/>
  <c r="DX117" i="146"/>
  <c r="EC117" i="146"/>
  <c r="ED117" i="146"/>
  <c r="EI117" i="146"/>
  <c r="EL117" i="146" s="1"/>
  <c r="EJ117" i="146"/>
  <c r="EO117" i="146"/>
  <c r="EP117" i="146"/>
  <c r="ER117" i="146"/>
  <c r="HE117" i="146" s="1"/>
  <c r="EU117" i="146"/>
  <c r="EV117" i="146"/>
  <c r="EW117" i="146" s="1"/>
  <c r="EX117" i="146"/>
  <c r="FA117" i="146"/>
  <c r="FB117" i="146"/>
  <c r="FG117" i="146"/>
  <c r="FJ117" i="146" s="1"/>
  <c r="FH117" i="146"/>
  <c r="HY117" i="146" s="1"/>
  <c r="FM117" i="146"/>
  <c r="FP117" i="146"/>
  <c r="FS117" i="146"/>
  <c r="FT117" i="146"/>
  <c r="FV117" i="146"/>
  <c r="FY117" i="146"/>
  <c r="FZ117" i="146"/>
  <c r="GE117" i="146"/>
  <c r="GH117" i="146" s="1"/>
  <c r="GF117" i="146"/>
  <c r="GG117" i="146" s="1"/>
  <c r="GK117" i="146"/>
  <c r="GN117" i="146"/>
  <c r="GQ117" i="146"/>
  <c r="GT117" i="146" s="1"/>
  <c r="GR117" i="146"/>
  <c r="HB117" i="146"/>
  <c r="HN117" i="146"/>
  <c r="HO117" i="146"/>
  <c r="HV117" i="146"/>
  <c r="ID117" i="146"/>
  <c r="E118" i="146"/>
  <c r="H118" i="146" s="1"/>
  <c r="F118" i="146"/>
  <c r="G118" i="146"/>
  <c r="L118" i="146"/>
  <c r="O118" i="146"/>
  <c r="T118" i="146"/>
  <c r="W118" i="146"/>
  <c r="AB118" i="146"/>
  <c r="AE118" i="146"/>
  <c r="AJ118" i="146"/>
  <c r="AM118" i="146"/>
  <c r="AR118" i="146"/>
  <c r="AU118" i="146"/>
  <c r="AZ118" i="146"/>
  <c r="BC118" i="146"/>
  <c r="BH118" i="146"/>
  <c r="BK118" i="146"/>
  <c r="BP118" i="146"/>
  <c r="BS118" i="146"/>
  <c r="BX118" i="146"/>
  <c r="CA118" i="146"/>
  <c r="CF118" i="146"/>
  <c r="CI118" i="146"/>
  <c r="CN118" i="146"/>
  <c r="CQ118" i="146"/>
  <c r="CV118" i="146"/>
  <c r="GK118" i="146" s="1"/>
  <c r="CY118" i="146"/>
  <c r="DC118" i="146"/>
  <c r="DF118" i="146" s="1"/>
  <c r="DD118" i="146"/>
  <c r="DQ118" i="146"/>
  <c r="DT118" i="146"/>
  <c r="EA118" i="146"/>
  <c r="ED118" i="146" s="1"/>
  <c r="EB118" i="146"/>
  <c r="EC118" i="146"/>
  <c r="ER118" i="146"/>
  <c r="EY118" i="146"/>
  <c r="FB118" i="146" s="1"/>
  <c r="EZ118" i="146"/>
  <c r="FM118" i="146"/>
  <c r="FP118" i="146"/>
  <c r="FW118" i="146"/>
  <c r="FZ118" i="146" s="1"/>
  <c r="FX118" i="146"/>
  <c r="FY118" i="146"/>
  <c r="GN118" i="146"/>
  <c r="HE118" i="146"/>
  <c r="HL118" i="146"/>
  <c r="HO118" i="146" s="1"/>
  <c r="HM118" i="146"/>
  <c r="HN118" i="146"/>
  <c r="HV118" i="146"/>
  <c r="IG118" i="146"/>
  <c r="A119" i="146"/>
  <c r="G119" i="146"/>
  <c r="H119" i="146"/>
  <c r="J119" i="146"/>
  <c r="K119" i="146" s="1"/>
  <c r="M119" i="146"/>
  <c r="N119" i="146"/>
  <c r="R119" i="146"/>
  <c r="S119" i="146" s="1"/>
  <c r="U119" i="146"/>
  <c r="V119" i="146"/>
  <c r="Z119" i="146"/>
  <c r="AG119" i="146" s="1"/>
  <c r="AA119" i="146"/>
  <c r="AC119" i="146"/>
  <c r="AD119" i="146" s="1"/>
  <c r="AH119" i="146"/>
  <c r="EM119" i="146" s="1"/>
  <c r="AK119" i="146"/>
  <c r="AL119" i="146" s="1"/>
  <c r="AP119" i="146"/>
  <c r="AW119" i="146" s="1"/>
  <c r="AQ119" i="146"/>
  <c r="AS119" i="146"/>
  <c r="AX119" i="146"/>
  <c r="BD119" i="146" s="1"/>
  <c r="AY119" i="146"/>
  <c r="BA119" i="146"/>
  <c r="BB119" i="146" s="1"/>
  <c r="BE119" i="146"/>
  <c r="BF119" i="146"/>
  <c r="BG119" i="146" s="1"/>
  <c r="BI119" i="146"/>
  <c r="BJ119" i="146"/>
  <c r="BN119" i="146"/>
  <c r="BO119" i="146" s="1"/>
  <c r="BQ119" i="146"/>
  <c r="BV119" i="146"/>
  <c r="BW119" i="146" s="1"/>
  <c r="BY119" i="146"/>
  <c r="BZ119" i="146"/>
  <c r="CD119" i="146"/>
  <c r="CE119" i="146" s="1"/>
  <c r="CG119" i="146"/>
  <c r="CH119" i="146"/>
  <c r="CL119" i="146"/>
  <c r="CM119" i="146"/>
  <c r="CO119" i="146"/>
  <c r="CP119" i="146" s="1"/>
  <c r="CT119" i="146"/>
  <c r="CU119" i="146" s="1"/>
  <c r="CW119" i="146"/>
  <c r="CX119" i="146" s="1"/>
  <c r="DE119" i="146"/>
  <c r="DF119" i="146"/>
  <c r="DG119" i="146"/>
  <c r="DH119" i="146"/>
  <c r="DK119" i="146"/>
  <c r="DN119" i="146" s="1"/>
  <c r="DL119" i="146"/>
  <c r="DQ119" i="146"/>
  <c r="DR119" i="146"/>
  <c r="DT119" i="146"/>
  <c r="IG119" i="146" s="1"/>
  <c r="DW119" i="146"/>
  <c r="DW118" i="146" s="1"/>
  <c r="DZ118" i="146" s="1"/>
  <c r="DX119" i="146"/>
  <c r="EC119" i="146"/>
  <c r="ED119" i="146"/>
  <c r="EI119" i="146"/>
  <c r="EL119" i="146" s="1"/>
  <c r="EJ119" i="146"/>
  <c r="EO119" i="146"/>
  <c r="ER119" i="146"/>
  <c r="EU119" i="146"/>
  <c r="EV119" i="146"/>
  <c r="EW119" i="146"/>
  <c r="EX119" i="146"/>
  <c r="FA119" i="146"/>
  <c r="FB119" i="146"/>
  <c r="FG119" i="146"/>
  <c r="FH119" i="146"/>
  <c r="FM119" i="146"/>
  <c r="FN119" i="146"/>
  <c r="FP119" i="146"/>
  <c r="FS119" i="146"/>
  <c r="HH119" i="146" s="1"/>
  <c r="HK119" i="146" s="1"/>
  <c r="FT119" i="146"/>
  <c r="FY119" i="146"/>
  <c r="FZ119" i="146"/>
  <c r="GE119" i="146"/>
  <c r="GH119" i="146" s="1"/>
  <c r="GF119" i="146"/>
  <c r="GK119" i="146"/>
  <c r="GL119" i="146"/>
  <c r="GN119" i="146"/>
  <c r="GQ119" i="146"/>
  <c r="GT119" i="146" s="1"/>
  <c r="GR119" i="146"/>
  <c r="GS119" i="146"/>
  <c r="HB119" i="146"/>
  <c r="HN119" i="146"/>
  <c r="HO119" i="146"/>
  <c r="HV119" i="146"/>
  <c r="ID119" i="146"/>
  <c r="A120" i="146"/>
  <c r="A121" i="146" s="1"/>
  <c r="A122" i="146" s="1"/>
  <c r="A123" i="146" s="1"/>
  <c r="A124" i="146" s="1"/>
  <c r="A125" i="146" s="1"/>
  <c r="A126" i="146" s="1"/>
  <c r="A127" i="146" s="1"/>
  <c r="A128" i="146" s="1"/>
  <c r="A129" i="146" s="1"/>
  <c r="A130" i="146" s="1"/>
  <c r="A131" i="146" s="1"/>
  <c r="A132" i="146" s="1"/>
  <c r="A133" i="146" s="1"/>
  <c r="A134" i="146" s="1"/>
  <c r="A135" i="146" s="1"/>
  <c r="A136" i="146" s="1"/>
  <c r="A137" i="146" s="1"/>
  <c r="A138" i="146" s="1"/>
  <c r="A139" i="146" s="1"/>
  <c r="A140" i="146" s="1"/>
  <c r="A141" i="146" s="1"/>
  <c r="G120" i="146"/>
  <c r="H120" i="146"/>
  <c r="J120" i="146"/>
  <c r="Q120" i="146" s="1"/>
  <c r="K120" i="146"/>
  <c r="M120" i="146"/>
  <c r="N120" i="146" s="1"/>
  <c r="DS120" i="146" s="1"/>
  <c r="R120" i="146"/>
  <c r="U120" i="146"/>
  <c r="V120" i="146"/>
  <c r="Z120" i="146"/>
  <c r="AC120" i="146"/>
  <c r="AF120" i="146" s="1"/>
  <c r="AD120" i="146"/>
  <c r="AH120" i="146"/>
  <c r="AI120" i="146"/>
  <c r="AK120" i="146"/>
  <c r="AL120" i="146" s="1"/>
  <c r="AO120" i="146"/>
  <c r="AP120" i="146"/>
  <c r="AQ120" i="146" s="1"/>
  <c r="AS120" i="146"/>
  <c r="AT120" i="146"/>
  <c r="AV120" i="146"/>
  <c r="AX120" i="146"/>
  <c r="AY120" i="146"/>
  <c r="BA120" i="146"/>
  <c r="BD120" i="146" s="1"/>
  <c r="BE120" i="146"/>
  <c r="BF120" i="146"/>
  <c r="BG120" i="146"/>
  <c r="BI120" i="146"/>
  <c r="BJ120" i="146" s="1"/>
  <c r="BL120" i="146"/>
  <c r="BM120" i="146"/>
  <c r="BN120" i="146"/>
  <c r="BQ120" i="146"/>
  <c r="BT120" i="146" s="1"/>
  <c r="BR120" i="146"/>
  <c r="BV120" i="146"/>
  <c r="CC120" i="146" s="1"/>
  <c r="BW120" i="146"/>
  <c r="BY120" i="146"/>
  <c r="BZ120" i="146" s="1"/>
  <c r="CD120" i="146"/>
  <c r="CG120" i="146"/>
  <c r="CH120" i="146"/>
  <c r="CL120" i="146"/>
  <c r="CO120" i="146"/>
  <c r="CR120" i="146" s="1"/>
  <c r="CP120" i="146"/>
  <c r="CT120" i="146"/>
  <c r="CU120" i="146"/>
  <c r="CW120" i="146"/>
  <c r="CX120" i="146" s="1"/>
  <c r="DA120" i="146"/>
  <c r="DE120" i="146"/>
  <c r="DF120" i="146"/>
  <c r="DG120" i="146"/>
  <c r="DJ120" i="146" s="1"/>
  <c r="DH120" i="146"/>
  <c r="DI120" i="146" s="1"/>
  <c r="DK120" i="146"/>
  <c r="DL120" i="146"/>
  <c r="DN120" i="146"/>
  <c r="DQ120" i="146"/>
  <c r="DT120" i="146"/>
  <c r="DW120" i="146"/>
  <c r="DX120" i="146"/>
  <c r="DZ120" i="146"/>
  <c r="EC120" i="146"/>
  <c r="ED120" i="146"/>
  <c r="EI120" i="146"/>
  <c r="EJ120" i="146"/>
  <c r="EL120" i="146"/>
  <c r="EM120" i="146"/>
  <c r="EO120" i="146"/>
  <c r="EP120" i="146"/>
  <c r="ER120" i="146"/>
  <c r="EU120" i="146"/>
  <c r="EV120" i="146"/>
  <c r="EW120" i="146" s="1"/>
  <c r="EX120" i="146"/>
  <c r="FA120" i="146"/>
  <c r="FB120" i="146"/>
  <c r="FG120" i="146"/>
  <c r="FJ120" i="146" s="1"/>
  <c r="FH120" i="146"/>
  <c r="FI120" i="146" s="1"/>
  <c r="FM120" i="146"/>
  <c r="FP120" i="146"/>
  <c r="FS120" i="146"/>
  <c r="FV120" i="146" s="1"/>
  <c r="FT120" i="146"/>
  <c r="FU120" i="146" s="1"/>
  <c r="FY120" i="146"/>
  <c r="FZ120" i="146"/>
  <c r="GE120" i="146"/>
  <c r="GF120" i="146"/>
  <c r="GK120" i="146"/>
  <c r="GN120" i="146"/>
  <c r="GQ120" i="146"/>
  <c r="GQ118" i="146" s="1"/>
  <c r="GT118" i="146" s="1"/>
  <c r="GR120" i="146"/>
  <c r="GT120" i="146"/>
  <c r="GV120" i="146"/>
  <c r="GY120" i="146" s="1"/>
  <c r="HB120" i="146"/>
  <c r="HE120" i="146"/>
  <c r="HH120" i="146"/>
  <c r="HK120" i="146" s="1"/>
  <c r="HI120" i="146"/>
  <c r="HJ120" i="146" s="1"/>
  <c r="HN120" i="146"/>
  <c r="HO120" i="146"/>
  <c r="HV120" i="146"/>
  <c r="HX120" i="146"/>
  <c r="IA120" i="146" s="1"/>
  <c r="ID120" i="146"/>
  <c r="IG120" i="146"/>
  <c r="G121" i="146"/>
  <c r="H121" i="146"/>
  <c r="J121" i="146"/>
  <c r="K121" i="146" s="1"/>
  <c r="M121" i="146"/>
  <c r="N121" i="146" s="1"/>
  <c r="R121" i="146"/>
  <c r="S121" i="146" s="1"/>
  <c r="U121" i="146"/>
  <c r="V121" i="146" s="1"/>
  <c r="Z121" i="146"/>
  <c r="AA121" i="146" s="1"/>
  <c r="AC121" i="146"/>
  <c r="AD121" i="146" s="1"/>
  <c r="AH121" i="146"/>
  <c r="AI121" i="146" s="1"/>
  <c r="AK121" i="146"/>
  <c r="AL121" i="146" s="1"/>
  <c r="AP121" i="146"/>
  <c r="AQ121" i="146" s="1"/>
  <c r="AS121" i="146"/>
  <c r="AT121" i="146" s="1"/>
  <c r="AX121" i="146"/>
  <c r="AY121" i="146" s="1"/>
  <c r="BA121" i="146"/>
  <c r="BB121" i="146" s="1"/>
  <c r="BF121" i="146"/>
  <c r="BG121" i="146" s="1"/>
  <c r="BI121" i="146"/>
  <c r="BJ121" i="146" s="1"/>
  <c r="BN121" i="146"/>
  <c r="BO121" i="146" s="1"/>
  <c r="BQ121" i="146"/>
  <c r="BR121" i="146" s="1"/>
  <c r="BV121" i="146"/>
  <c r="BW121" i="146" s="1"/>
  <c r="BY121" i="146"/>
  <c r="BZ121" i="146" s="1"/>
  <c r="CD121" i="146"/>
  <c r="CE121" i="146" s="1"/>
  <c r="CG121" i="146"/>
  <c r="CH121" i="146" s="1"/>
  <c r="CJ121" i="146"/>
  <c r="CL121" i="146"/>
  <c r="CM121" i="146" s="1"/>
  <c r="CO121" i="146"/>
  <c r="CP121" i="146" s="1"/>
  <c r="CT121" i="146"/>
  <c r="CU121" i="146" s="1"/>
  <c r="CW121" i="146"/>
  <c r="CX121" i="146" s="1"/>
  <c r="DE121" i="146"/>
  <c r="DF121" i="146"/>
  <c r="DI121" i="146"/>
  <c r="DJ121" i="146"/>
  <c r="DM121" i="146"/>
  <c r="DN121" i="146"/>
  <c r="DQ121" i="146"/>
  <c r="DT121" i="146"/>
  <c r="DY121" i="146"/>
  <c r="DZ121" i="146"/>
  <c r="EC121" i="146"/>
  <c r="ED121" i="146"/>
  <c r="EG121" i="146"/>
  <c r="EH121" i="146"/>
  <c r="EK121" i="146"/>
  <c r="EL121" i="146"/>
  <c r="EO121" i="146"/>
  <c r="ER121" i="146"/>
  <c r="EW121" i="146"/>
  <c r="EX121" i="146"/>
  <c r="FA121" i="146"/>
  <c r="FB121" i="146"/>
  <c r="FE121" i="146"/>
  <c r="FF121" i="146"/>
  <c r="FI121" i="146"/>
  <c r="FJ121" i="146"/>
  <c r="FM121" i="146"/>
  <c r="FP121" i="146"/>
  <c r="FU121" i="146"/>
  <c r="FV121" i="146"/>
  <c r="FY121" i="146"/>
  <c r="FZ121" i="146"/>
  <c r="GC121" i="146"/>
  <c r="GD121" i="146"/>
  <c r="GG121" i="146"/>
  <c r="GH121" i="146"/>
  <c r="GK121" i="146"/>
  <c r="GN121" i="146"/>
  <c r="GS121" i="146"/>
  <c r="GT121" i="146"/>
  <c r="GV121" i="146"/>
  <c r="GY121" i="146" s="1"/>
  <c r="GW121" i="146"/>
  <c r="GX121" i="146"/>
  <c r="HB121" i="146"/>
  <c r="HE121" i="146"/>
  <c r="HH121" i="146"/>
  <c r="HK121" i="146" s="1"/>
  <c r="HI121" i="146"/>
  <c r="HJ121" i="146"/>
  <c r="HN121" i="146"/>
  <c r="HO121" i="146"/>
  <c r="HR121" i="146"/>
  <c r="HS121" i="146"/>
  <c r="HV121" i="146"/>
  <c r="HX121" i="146"/>
  <c r="HY121" i="146"/>
  <c r="ID121" i="146"/>
  <c r="IG121" i="146"/>
  <c r="G122" i="146"/>
  <c r="H122" i="146"/>
  <c r="J122" i="146"/>
  <c r="K122" i="146" s="1"/>
  <c r="M122" i="146"/>
  <c r="N122" i="146"/>
  <c r="Q122" i="146"/>
  <c r="R122" i="146"/>
  <c r="S122" i="146"/>
  <c r="U122" i="146"/>
  <c r="V122" i="146" s="1"/>
  <c r="Y122" i="146"/>
  <c r="Z122" i="146"/>
  <c r="AA122" i="146" s="1"/>
  <c r="AC122" i="146"/>
  <c r="AD122" i="146"/>
  <c r="AG122" i="146"/>
  <c r="AH122" i="146"/>
  <c r="AI122" i="146" s="1"/>
  <c r="AK122" i="146"/>
  <c r="EP122" i="146" s="1"/>
  <c r="AL122" i="146"/>
  <c r="AN122" i="146"/>
  <c r="AP122" i="146"/>
  <c r="AQ122" i="146"/>
  <c r="AS122" i="146"/>
  <c r="AV122" i="146" s="1"/>
  <c r="AW122" i="146"/>
  <c r="AX122" i="146"/>
  <c r="AY122" i="146" s="1"/>
  <c r="BA122" i="146"/>
  <c r="BB122" i="146"/>
  <c r="BD122" i="146"/>
  <c r="BF122" i="146"/>
  <c r="BG122" i="146"/>
  <c r="BI122" i="146"/>
  <c r="BL122" i="146" s="1"/>
  <c r="BM122" i="146"/>
  <c r="BN122" i="146"/>
  <c r="BO122" i="146"/>
  <c r="BQ122" i="146"/>
  <c r="BR122" i="146" s="1"/>
  <c r="BU122" i="146"/>
  <c r="BV122" i="146"/>
  <c r="BW122" i="146" s="1"/>
  <c r="BY122" i="146"/>
  <c r="BZ122" i="146"/>
  <c r="CC122" i="146"/>
  <c r="CD122" i="146"/>
  <c r="CE122" i="146"/>
  <c r="CG122" i="146"/>
  <c r="CH122" i="146" s="1"/>
  <c r="GM122" i="146" s="1"/>
  <c r="CK122" i="146"/>
  <c r="CL122" i="146"/>
  <c r="CM122" i="146" s="1"/>
  <c r="CO122" i="146"/>
  <c r="CP122" i="146"/>
  <c r="CS122" i="146"/>
  <c r="CT122" i="146"/>
  <c r="CU122" i="146" s="1"/>
  <c r="CW122" i="146"/>
  <c r="CZ122" i="146" s="1"/>
  <c r="CX122" i="146"/>
  <c r="DE122" i="146"/>
  <c r="DF122" i="146"/>
  <c r="DI122" i="146"/>
  <c r="DJ122" i="146"/>
  <c r="DM122" i="146"/>
  <c r="DN122" i="146"/>
  <c r="DQ122" i="146"/>
  <c r="DT122" i="146"/>
  <c r="DY122" i="146"/>
  <c r="DZ122" i="146"/>
  <c r="EC122" i="146"/>
  <c r="ED122" i="146"/>
  <c r="EG122" i="146"/>
  <c r="EH122" i="146"/>
  <c r="EK122" i="146"/>
  <c r="EL122" i="146"/>
  <c r="EO122" i="146"/>
  <c r="ER122" i="146"/>
  <c r="EW122" i="146"/>
  <c r="EX122" i="146"/>
  <c r="FA122" i="146"/>
  <c r="FB122" i="146"/>
  <c r="FE122" i="146"/>
  <c r="FF122" i="146"/>
  <c r="FI122" i="146"/>
  <c r="FJ122" i="146"/>
  <c r="FK122" i="146"/>
  <c r="FR122" i="146" s="1"/>
  <c r="FM122" i="146"/>
  <c r="FP122" i="146"/>
  <c r="FU122" i="146"/>
  <c r="FV122" i="146"/>
  <c r="FY122" i="146"/>
  <c r="FZ122" i="146"/>
  <c r="GC122" i="146"/>
  <c r="GD122" i="146"/>
  <c r="GG122" i="146"/>
  <c r="GH122" i="146"/>
  <c r="GI122" i="146"/>
  <c r="GP122" i="146" s="1"/>
  <c r="GK122" i="146"/>
  <c r="GN122" i="146"/>
  <c r="GS122" i="146"/>
  <c r="GT122" i="146"/>
  <c r="GV122" i="146"/>
  <c r="GW122" i="146"/>
  <c r="GX122" i="146" s="1"/>
  <c r="GY122" i="146"/>
  <c r="HB122" i="146"/>
  <c r="HE122" i="146"/>
  <c r="HH122" i="146"/>
  <c r="HI122" i="146"/>
  <c r="HJ122" i="146" s="1"/>
  <c r="HK122" i="146"/>
  <c r="HN122" i="146"/>
  <c r="HO122" i="146"/>
  <c r="HR122" i="146"/>
  <c r="HS122" i="146"/>
  <c r="HX122" i="146"/>
  <c r="IA122" i="146" s="1"/>
  <c r="HY122" i="146"/>
  <c r="HZ122" i="146" s="1"/>
  <c r="ID122" i="146"/>
  <c r="IG122" i="146"/>
  <c r="G123" i="146"/>
  <c r="H123" i="146"/>
  <c r="J123" i="146"/>
  <c r="K123" i="146" s="1"/>
  <c r="M123" i="146"/>
  <c r="P123" i="146" s="1"/>
  <c r="R123" i="146"/>
  <c r="S123" i="146" s="1"/>
  <c r="U123" i="146"/>
  <c r="V123" i="146" s="1"/>
  <c r="Z123" i="146"/>
  <c r="AA123" i="146" s="1"/>
  <c r="AC123" i="146"/>
  <c r="AD123" i="146" s="1"/>
  <c r="AH123" i="146"/>
  <c r="AI123" i="146" s="1"/>
  <c r="AK123" i="146"/>
  <c r="AL123" i="146" s="1"/>
  <c r="AP123" i="146"/>
  <c r="AQ123" i="146" s="1"/>
  <c r="AS123" i="146"/>
  <c r="AT123" i="146" s="1"/>
  <c r="AX123" i="146"/>
  <c r="AY123" i="146" s="1"/>
  <c r="BA123" i="146"/>
  <c r="BB123" i="146" s="1"/>
  <c r="BF123" i="146"/>
  <c r="BG123" i="146" s="1"/>
  <c r="BI123" i="146"/>
  <c r="BN123" i="146"/>
  <c r="BO123" i="146" s="1"/>
  <c r="BQ123" i="146"/>
  <c r="BR123" i="146" s="1"/>
  <c r="BV123" i="146"/>
  <c r="BW123" i="146" s="1"/>
  <c r="BY123" i="146"/>
  <c r="BZ123" i="146" s="1"/>
  <c r="CB123" i="146"/>
  <c r="CD123" i="146"/>
  <c r="CE123" i="146" s="1"/>
  <c r="CG123" i="146"/>
  <c r="CH123" i="146" s="1"/>
  <c r="CL123" i="146"/>
  <c r="CM123" i="146" s="1"/>
  <c r="CO123" i="146"/>
  <c r="CP123" i="146" s="1"/>
  <c r="CT123" i="146"/>
  <c r="CU123" i="146" s="1"/>
  <c r="CW123" i="146"/>
  <c r="CX123" i="146" s="1"/>
  <c r="DE123" i="146"/>
  <c r="DF123" i="146"/>
  <c r="DI123" i="146"/>
  <c r="DJ123" i="146"/>
  <c r="DM123" i="146"/>
  <c r="DN123" i="146"/>
  <c r="DQ123" i="146"/>
  <c r="HB123" i="146" s="1"/>
  <c r="DT123" i="146"/>
  <c r="DY123" i="146"/>
  <c r="DZ123" i="146"/>
  <c r="EC123" i="146"/>
  <c r="ED123" i="146"/>
  <c r="EG123" i="146"/>
  <c r="EH123" i="146"/>
  <c r="EK123" i="146"/>
  <c r="EL123" i="146"/>
  <c r="EO123" i="146"/>
  <c r="ER123" i="146"/>
  <c r="EW123" i="146"/>
  <c r="EX123" i="146"/>
  <c r="FA123" i="146"/>
  <c r="FB123" i="146"/>
  <c r="FE123" i="146"/>
  <c r="FF123" i="146"/>
  <c r="FI123" i="146"/>
  <c r="FJ123" i="146"/>
  <c r="FM123" i="146"/>
  <c r="FP123" i="146"/>
  <c r="FU123" i="146"/>
  <c r="FV123" i="146"/>
  <c r="FY123" i="146"/>
  <c r="FZ123" i="146"/>
  <c r="GC123" i="146"/>
  <c r="GD123" i="146"/>
  <c r="GG123" i="146"/>
  <c r="GH123" i="146"/>
  <c r="GK123" i="146"/>
  <c r="GN123" i="146"/>
  <c r="GS123" i="146"/>
  <c r="GT123" i="146"/>
  <c r="GV123" i="146"/>
  <c r="GX123" i="146" s="1"/>
  <c r="GW123" i="146"/>
  <c r="HE123" i="146"/>
  <c r="HH123" i="146"/>
  <c r="HJ123" i="146" s="1"/>
  <c r="HI123" i="146"/>
  <c r="HN123" i="146"/>
  <c r="HO123" i="146"/>
  <c r="HR123" i="146"/>
  <c r="HS123" i="146"/>
  <c r="HV123" i="146"/>
  <c r="HX123" i="146"/>
  <c r="IA123" i="146" s="1"/>
  <c r="HY123" i="146"/>
  <c r="ID123" i="146"/>
  <c r="IG123" i="146"/>
  <c r="G124" i="146"/>
  <c r="H124" i="146"/>
  <c r="K124" i="146"/>
  <c r="N124" i="146"/>
  <c r="DS124" i="146" s="1"/>
  <c r="P124" i="146"/>
  <c r="Q124" i="146"/>
  <c r="S124" i="146"/>
  <c r="V124" i="146"/>
  <c r="X124" i="146"/>
  <c r="Y124" i="146"/>
  <c r="AA124" i="146"/>
  <c r="AD124" i="146"/>
  <c r="AF124" i="146"/>
  <c r="AG124" i="146"/>
  <c r="AI124" i="146"/>
  <c r="AL124" i="146"/>
  <c r="EQ124" i="146" s="1"/>
  <c r="AN124" i="146"/>
  <c r="AO124" i="146"/>
  <c r="AQ124" i="146"/>
  <c r="AT124" i="146"/>
  <c r="AV124" i="146"/>
  <c r="AW124" i="146"/>
  <c r="AY124" i="146"/>
  <c r="BB124" i="146"/>
  <c r="BD124" i="146"/>
  <c r="BE124" i="146"/>
  <c r="BG124" i="146"/>
  <c r="BJ124" i="146"/>
  <c r="FO124" i="146" s="1"/>
  <c r="BL124" i="146"/>
  <c r="BM124" i="146"/>
  <c r="BO124" i="146"/>
  <c r="BR124" i="146"/>
  <c r="BT124" i="146"/>
  <c r="BU124" i="146"/>
  <c r="BW124" i="146"/>
  <c r="BZ124" i="146"/>
  <c r="CB124" i="146"/>
  <c r="CC124" i="146"/>
  <c r="CE124" i="146"/>
  <c r="CH124" i="146"/>
  <c r="GM124" i="146" s="1"/>
  <c r="CJ124" i="146"/>
  <c r="CK124" i="146"/>
  <c r="CM124" i="146"/>
  <c r="CP124" i="146"/>
  <c r="CR124" i="146"/>
  <c r="CS124" i="146"/>
  <c r="CU124" i="146"/>
  <c r="CX124" i="146"/>
  <c r="CZ124" i="146"/>
  <c r="DA124" i="146"/>
  <c r="DE124" i="146"/>
  <c r="DF124" i="146"/>
  <c r="DI124" i="146"/>
  <c r="DJ124" i="146"/>
  <c r="DM124" i="146"/>
  <c r="DN124" i="146"/>
  <c r="DO124" i="146"/>
  <c r="DP124" i="146"/>
  <c r="DQ124" i="146"/>
  <c r="DR124" i="146"/>
  <c r="DU124" i="146" s="1"/>
  <c r="DT124" i="146"/>
  <c r="DV124" i="146"/>
  <c r="DY124" i="146"/>
  <c r="DZ124" i="146"/>
  <c r="EC124" i="146"/>
  <c r="ED124" i="146"/>
  <c r="EE124" i="146"/>
  <c r="FC124" i="146" s="1"/>
  <c r="EF124" i="146"/>
  <c r="EG124" i="146" s="1"/>
  <c r="EH124" i="146"/>
  <c r="EK124" i="146"/>
  <c r="EL124" i="146"/>
  <c r="EM124" i="146"/>
  <c r="EN124" i="146"/>
  <c r="EO124" i="146"/>
  <c r="HB124" i="146" s="1"/>
  <c r="EP124" i="146"/>
  <c r="HC124" i="146" s="1"/>
  <c r="HF124" i="146" s="1"/>
  <c r="ER124" i="146"/>
  <c r="ET124" i="146"/>
  <c r="EW124" i="146"/>
  <c r="EX124" i="146"/>
  <c r="FA124" i="146"/>
  <c r="FB124" i="146"/>
  <c r="FI124" i="146"/>
  <c r="FJ124" i="146"/>
  <c r="FK124" i="146"/>
  <c r="FL124" i="146"/>
  <c r="FM124" i="146"/>
  <c r="FN124" i="146"/>
  <c r="FQ124" i="146" s="1"/>
  <c r="FP124" i="146"/>
  <c r="FR124" i="146"/>
  <c r="FU124" i="146"/>
  <c r="FV124" i="146"/>
  <c r="FY124" i="146"/>
  <c r="FZ124" i="146"/>
  <c r="GG124" i="146"/>
  <c r="GH124" i="146"/>
  <c r="GI124" i="146"/>
  <c r="GJ124" i="146"/>
  <c r="GK124" i="146"/>
  <c r="GL124" i="146"/>
  <c r="GO124" i="146" s="1"/>
  <c r="GN124" i="146"/>
  <c r="GP124" i="146"/>
  <c r="GS124" i="146"/>
  <c r="GT124" i="146"/>
  <c r="GV124" i="146"/>
  <c r="GW124" i="146"/>
  <c r="GX124" i="146" s="1"/>
  <c r="GY124" i="146"/>
  <c r="GZ124" i="146"/>
  <c r="HU124" i="146" s="1"/>
  <c r="HA124" i="146"/>
  <c r="HE124" i="146"/>
  <c r="HG124" i="146"/>
  <c r="HH124" i="146"/>
  <c r="HI124" i="146"/>
  <c r="HJ124" i="146" s="1"/>
  <c r="HK124" i="146"/>
  <c r="HN124" i="146"/>
  <c r="HO124" i="146"/>
  <c r="HV124" i="146"/>
  <c r="HX124" i="146"/>
  <c r="IA124" i="146" s="1"/>
  <c r="HY124" i="146"/>
  <c r="IC124" i="146"/>
  <c r="ID124" i="146"/>
  <c r="IG124" i="146"/>
  <c r="G125" i="146"/>
  <c r="H125" i="146"/>
  <c r="K125" i="146"/>
  <c r="DP125" i="146" s="1"/>
  <c r="N125" i="146"/>
  <c r="P125" i="146"/>
  <c r="Q125" i="146"/>
  <c r="S125" i="146"/>
  <c r="V125" i="146"/>
  <c r="X125" i="146"/>
  <c r="Y125" i="146"/>
  <c r="AA125" i="146"/>
  <c r="AD125" i="146"/>
  <c r="AF125" i="146"/>
  <c r="AG125" i="146"/>
  <c r="AI125" i="146"/>
  <c r="EN125" i="146" s="1"/>
  <c r="AL125" i="146"/>
  <c r="AN125" i="146"/>
  <c r="AO125" i="146"/>
  <c r="AQ125" i="146"/>
  <c r="AT125" i="146"/>
  <c r="AV125" i="146"/>
  <c r="AW125" i="146"/>
  <c r="AY125" i="146"/>
  <c r="BB125" i="146"/>
  <c r="BD125" i="146"/>
  <c r="BE125" i="146"/>
  <c r="BG125" i="146"/>
  <c r="FL125" i="146" s="1"/>
  <c r="BJ125" i="146"/>
  <c r="BL125" i="146"/>
  <c r="BM125" i="146"/>
  <c r="BO125" i="146"/>
  <c r="BR125" i="146"/>
  <c r="BT125" i="146"/>
  <c r="BU125" i="146"/>
  <c r="BW125" i="146"/>
  <c r="BZ125" i="146"/>
  <c r="CB125" i="146"/>
  <c r="CC125" i="146"/>
  <c r="CE125" i="146"/>
  <c r="GJ125" i="146" s="1"/>
  <c r="CH125" i="146"/>
  <c r="CJ125" i="146"/>
  <c r="CK125" i="146"/>
  <c r="CM125" i="146"/>
  <c r="CP125" i="146"/>
  <c r="CR125" i="146"/>
  <c r="CS125" i="146"/>
  <c r="CU125" i="146"/>
  <c r="CX125" i="146"/>
  <c r="CZ125" i="146"/>
  <c r="DA125" i="146"/>
  <c r="DD125" i="146"/>
  <c r="DE125" i="146" s="1"/>
  <c r="DF125" i="146"/>
  <c r="DH125" i="146"/>
  <c r="DI125" i="146"/>
  <c r="DJ125" i="146"/>
  <c r="DM125" i="146"/>
  <c r="DN125" i="146"/>
  <c r="DO125" i="146"/>
  <c r="DV125" i="146" s="1"/>
  <c r="DQ125" i="146"/>
  <c r="DR125" i="146"/>
  <c r="DS125" i="146"/>
  <c r="DT125" i="146"/>
  <c r="DU125" i="146"/>
  <c r="DY125" i="146"/>
  <c r="DZ125" i="146"/>
  <c r="EC125" i="146"/>
  <c r="ED125" i="146"/>
  <c r="EE125" i="146"/>
  <c r="EH125" i="146" s="1"/>
  <c r="EK125" i="146"/>
  <c r="EL125" i="146"/>
  <c r="EM125" i="146"/>
  <c r="ES125" i="146" s="1"/>
  <c r="EO125" i="146"/>
  <c r="EP125" i="146"/>
  <c r="EQ125" i="146"/>
  <c r="HD125" i="146" s="1"/>
  <c r="ER125" i="146"/>
  <c r="EW125" i="146"/>
  <c r="EX125" i="146"/>
  <c r="FA125" i="146"/>
  <c r="FB125" i="146"/>
  <c r="FC125" i="146"/>
  <c r="GA125" i="146" s="1"/>
  <c r="FI125" i="146"/>
  <c r="FJ125" i="146"/>
  <c r="FK125" i="146"/>
  <c r="FR125" i="146" s="1"/>
  <c r="FM125" i="146"/>
  <c r="FN125" i="146"/>
  <c r="FO125" i="146"/>
  <c r="FP125" i="146"/>
  <c r="FQ125" i="146"/>
  <c r="FU125" i="146"/>
  <c r="FV125" i="146"/>
  <c r="FY125" i="146"/>
  <c r="FZ125" i="146"/>
  <c r="GG125" i="146"/>
  <c r="GH125" i="146"/>
  <c r="GI125" i="146"/>
  <c r="GO125" i="146" s="1"/>
  <c r="GK125" i="146"/>
  <c r="GL125" i="146"/>
  <c r="HC125" i="146" s="1"/>
  <c r="GM125" i="146"/>
  <c r="GN125" i="146"/>
  <c r="GS125" i="146"/>
  <c r="GT125" i="146"/>
  <c r="GV125" i="146"/>
  <c r="GY125" i="146" s="1"/>
  <c r="GW125" i="146"/>
  <c r="GX125" i="146"/>
  <c r="HB125" i="146"/>
  <c r="HE125" i="146"/>
  <c r="HH125" i="146"/>
  <c r="HK125" i="146" s="1"/>
  <c r="HI125" i="146"/>
  <c r="HJ125" i="146"/>
  <c r="HN125" i="146"/>
  <c r="HO125" i="146"/>
  <c r="HX125" i="146"/>
  <c r="IA125" i="146" s="1"/>
  <c r="HY125" i="146"/>
  <c r="ID125" i="146"/>
  <c r="IG125" i="146"/>
  <c r="L127" i="146"/>
  <c r="O127" i="146"/>
  <c r="T127" i="146"/>
  <c r="W127" i="146"/>
  <c r="AB127" i="146"/>
  <c r="AE127" i="146"/>
  <c r="AJ127" i="146"/>
  <c r="AM127" i="146"/>
  <c r="AR127" i="146"/>
  <c r="AU127" i="146"/>
  <c r="AZ127" i="146"/>
  <c r="BC127" i="146"/>
  <c r="BH127" i="146"/>
  <c r="BK127" i="146"/>
  <c r="BP127" i="146"/>
  <c r="BS127" i="146"/>
  <c r="BX127" i="146"/>
  <c r="CA127" i="146"/>
  <c r="CF127" i="146"/>
  <c r="CI127" i="146"/>
  <c r="CN127" i="146"/>
  <c r="CQ127" i="146"/>
  <c r="CV127" i="146"/>
  <c r="CY127" i="146"/>
  <c r="DQ127" i="146"/>
  <c r="ID127" i="146" s="1"/>
  <c r="DT127" i="146"/>
  <c r="EO127" i="146"/>
  <c r="ER127" i="146"/>
  <c r="IG127" i="146" s="1"/>
  <c r="FM127" i="146"/>
  <c r="FP127" i="146"/>
  <c r="GK127" i="146"/>
  <c r="GN127" i="146"/>
  <c r="HB127" i="146"/>
  <c r="HE127" i="146"/>
  <c r="G128" i="146"/>
  <c r="H128" i="146"/>
  <c r="K128" i="146"/>
  <c r="N128" i="146"/>
  <c r="DS128" i="146" s="1"/>
  <c r="P128" i="146"/>
  <c r="Q128" i="146"/>
  <c r="S128" i="146"/>
  <c r="V128" i="146"/>
  <c r="X128" i="146"/>
  <c r="Y128" i="146"/>
  <c r="AA128" i="146"/>
  <c r="AD128" i="146"/>
  <c r="AF128" i="146"/>
  <c r="AG128" i="146"/>
  <c r="AI128" i="146"/>
  <c r="AL128" i="146"/>
  <c r="AN128" i="146"/>
  <c r="AO128" i="146"/>
  <c r="AQ128" i="146"/>
  <c r="AT128" i="146"/>
  <c r="AV128" i="146"/>
  <c r="AW128" i="146"/>
  <c r="AY128" i="146"/>
  <c r="BB128" i="146"/>
  <c r="BD128" i="146"/>
  <c r="BE128" i="146"/>
  <c r="BG128" i="146"/>
  <c r="BJ128" i="146"/>
  <c r="FO128" i="146" s="1"/>
  <c r="BL128" i="146"/>
  <c r="BM128" i="146"/>
  <c r="BO128" i="146"/>
  <c r="BR128" i="146"/>
  <c r="BT128" i="146"/>
  <c r="BU128" i="146"/>
  <c r="BW128" i="146"/>
  <c r="BZ128" i="146"/>
  <c r="CB128" i="146"/>
  <c r="CC128" i="146"/>
  <c r="CE128" i="146"/>
  <c r="CH128" i="146"/>
  <c r="CJ128" i="146"/>
  <c r="CK128" i="146"/>
  <c r="CM128" i="146"/>
  <c r="CP128" i="146"/>
  <c r="CR128" i="146"/>
  <c r="CS128" i="146"/>
  <c r="CU128" i="146"/>
  <c r="CX128" i="146"/>
  <c r="CZ128" i="146"/>
  <c r="DA128" i="146"/>
  <c r="DE128" i="146"/>
  <c r="DF128" i="146"/>
  <c r="DI128" i="146"/>
  <c r="DJ128" i="146"/>
  <c r="DM128" i="146"/>
  <c r="DN128" i="146"/>
  <c r="DO128" i="146"/>
  <c r="DP128" i="146"/>
  <c r="DQ128" i="146"/>
  <c r="DR128" i="146"/>
  <c r="DU128" i="146" s="1"/>
  <c r="DT128" i="146"/>
  <c r="DV128" i="146"/>
  <c r="DY128" i="146"/>
  <c r="DZ128" i="146"/>
  <c r="EA128" i="146"/>
  <c r="EY128" i="146" s="1"/>
  <c r="EB128" i="146"/>
  <c r="EC128" i="146" s="1"/>
  <c r="ED128" i="146"/>
  <c r="EG128" i="146"/>
  <c r="EH128" i="146"/>
  <c r="EK128" i="146"/>
  <c r="EL128" i="146"/>
  <c r="EM128" i="146"/>
  <c r="GZ128" i="146" s="1"/>
  <c r="EN128" i="146"/>
  <c r="HA128" i="146" s="1"/>
  <c r="EO128" i="146"/>
  <c r="EP128" i="146"/>
  <c r="ES128" i="146" s="1"/>
  <c r="ER128" i="146"/>
  <c r="HE128" i="146" s="1"/>
  <c r="ET128" i="146"/>
  <c r="EW128" i="146"/>
  <c r="EX128" i="146"/>
  <c r="FE128" i="146"/>
  <c r="FF128" i="146"/>
  <c r="FI128" i="146"/>
  <c r="FJ128" i="146"/>
  <c r="FK128" i="146"/>
  <c r="FL128" i="146"/>
  <c r="FM128" i="146"/>
  <c r="FN128" i="146"/>
  <c r="FQ128" i="146" s="1"/>
  <c r="FP128" i="146"/>
  <c r="FR128" i="146"/>
  <c r="FU128" i="146"/>
  <c r="FV128" i="146"/>
  <c r="GC128" i="146"/>
  <c r="GD128" i="146"/>
  <c r="GG128" i="146"/>
  <c r="GH128" i="146"/>
  <c r="GI128" i="146"/>
  <c r="GJ128" i="146"/>
  <c r="GK128" i="146"/>
  <c r="GL128" i="146"/>
  <c r="GO128" i="146" s="1"/>
  <c r="GN128" i="146"/>
  <c r="GP128" i="146"/>
  <c r="GS128" i="146"/>
  <c r="GT128" i="146"/>
  <c r="GV128" i="146"/>
  <c r="GW128" i="146"/>
  <c r="GX128" i="146" s="1"/>
  <c r="GY128" i="146"/>
  <c r="HB128" i="146"/>
  <c r="HC128" i="146"/>
  <c r="HF128" i="146" s="1"/>
  <c r="HH128" i="146"/>
  <c r="HI128" i="146"/>
  <c r="HJ128" i="146" s="1"/>
  <c r="HK128" i="146"/>
  <c r="HR128" i="146"/>
  <c r="HS128" i="146"/>
  <c r="HV128" i="146"/>
  <c r="HX128" i="146"/>
  <c r="IA128" i="146" s="1"/>
  <c r="HY128" i="146"/>
  <c r="ID128" i="146"/>
  <c r="E129" i="146"/>
  <c r="H129" i="146" s="1"/>
  <c r="F129" i="146"/>
  <c r="F127" i="146" s="1"/>
  <c r="J129" i="146"/>
  <c r="J127" i="146" s="1"/>
  <c r="M129" i="146"/>
  <c r="M127" i="146" s="1"/>
  <c r="R129" i="146"/>
  <c r="S129" i="146" s="1"/>
  <c r="U129" i="146"/>
  <c r="U127" i="146" s="1"/>
  <c r="X129" i="146"/>
  <c r="Z129" i="146"/>
  <c r="Z127" i="146" s="1"/>
  <c r="AG127" i="146" s="1"/>
  <c r="AC129" i="146"/>
  <c r="AC127" i="146" s="1"/>
  <c r="AH129" i="146"/>
  <c r="AI129" i="146" s="1"/>
  <c r="AK129" i="146"/>
  <c r="AK127" i="146" s="1"/>
  <c r="AP129" i="146"/>
  <c r="AP127" i="146" s="1"/>
  <c r="AW127" i="146" s="1"/>
  <c r="AS129" i="146"/>
  <c r="AS127" i="146" s="1"/>
  <c r="AX129" i="146"/>
  <c r="AY129" i="146" s="1"/>
  <c r="BA129" i="146"/>
  <c r="BA127" i="146" s="1"/>
  <c r="BF129" i="146"/>
  <c r="BF127" i="146" s="1"/>
  <c r="BI129" i="146"/>
  <c r="BI127" i="146" s="1"/>
  <c r="BN129" i="146"/>
  <c r="BO129" i="146" s="1"/>
  <c r="BQ129" i="146"/>
  <c r="BQ127" i="146" s="1"/>
  <c r="BT129" i="146"/>
  <c r="BV129" i="146"/>
  <c r="BV127" i="146" s="1"/>
  <c r="CC127" i="146" s="1"/>
  <c r="BY129" i="146"/>
  <c r="BY127" i="146" s="1"/>
  <c r="CD129" i="146"/>
  <c r="CE129" i="146" s="1"/>
  <c r="CG129" i="146"/>
  <c r="CG127" i="146" s="1"/>
  <c r="CL129" i="146"/>
  <c r="CL127" i="146" s="1"/>
  <c r="CS127" i="146" s="1"/>
  <c r="CO129" i="146"/>
  <c r="CO127" i="146" s="1"/>
  <c r="CT129" i="146"/>
  <c r="CU129" i="146" s="1"/>
  <c r="CW129" i="146"/>
  <c r="CW127" i="146" s="1"/>
  <c r="DC129" i="146"/>
  <c r="DF129" i="146" s="1"/>
  <c r="DD129" i="146"/>
  <c r="DD127" i="146" s="1"/>
  <c r="DE129" i="146"/>
  <c r="DG129" i="146"/>
  <c r="DJ129" i="146" s="1"/>
  <c r="DH129" i="146"/>
  <c r="DH127" i="146" s="1"/>
  <c r="DI129" i="146"/>
  <c r="DK129" i="146"/>
  <c r="DN129" i="146" s="1"/>
  <c r="DL129" i="146"/>
  <c r="DL127" i="146" s="1"/>
  <c r="DQ129" i="146"/>
  <c r="ID129" i="146" s="1"/>
  <c r="DT129" i="146"/>
  <c r="DW129" i="146"/>
  <c r="DZ129" i="146" s="1"/>
  <c r="DX129" i="146"/>
  <c r="DX127" i="146" s="1"/>
  <c r="EE129" i="146"/>
  <c r="EH129" i="146" s="1"/>
  <c r="EF129" i="146"/>
  <c r="EF127" i="146" s="1"/>
  <c r="EI129" i="146"/>
  <c r="EL129" i="146" s="1"/>
  <c r="EJ129" i="146"/>
  <c r="EJ127" i="146" s="1"/>
  <c r="EO129" i="146"/>
  <c r="ER129" i="146"/>
  <c r="EU129" i="146"/>
  <c r="EX129" i="146" s="1"/>
  <c r="EV129" i="146"/>
  <c r="EV127" i="146" s="1"/>
  <c r="FC129" i="146"/>
  <c r="FF129" i="146" s="1"/>
  <c r="FD129" i="146"/>
  <c r="FD127" i="146" s="1"/>
  <c r="FG129" i="146"/>
  <c r="FJ129" i="146" s="1"/>
  <c r="FH129" i="146"/>
  <c r="FH127" i="146" s="1"/>
  <c r="FI129" i="146"/>
  <c r="FM129" i="146"/>
  <c r="FP129" i="146"/>
  <c r="FS129" i="146"/>
  <c r="FV129" i="146" s="1"/>
  <c r="FT129" i="146"/>
  <c r="FT127" i="146" s="1"/>
  <c r="GA129" i="146"/>
  <c r="GD129" i="146" s="1"/>
  <c r="GB129" i="146"/>
  <c r="GB127" i="146" s="1"/>
  <c r="GE129" i="146"/>
  <c r="GH129" i="146" s="1"/>
  <c r="GF129" i="146"/>
  <c r="GF127" i="146" s="1"/>
  <c r="GK129" i="146"/>
  <c r="GN129" i="146"/>
  <c r="GQ129" i="146"/>
  <c r="GT129" i="146" s="1"/>
  <c r="GR129" i="146"/>
  <c r="GR127" i="146" s="1"/>
  <c r="HB129" i="146"/>
  <c r="HE129" i="146"/>
  <c r="HP129" i="146"/>
  <c r="HS129" i="146" s="1"/>
  <c r="HQ129" i="146"/>
  <c r="HQ127" i="146" s="1"/>
  <c r="HR129" i="146"/>
  <c r="HV129" i="146"/>
  <c r="IG129" i="146"/>
  <c r="G130" i="146"/>
  <c r="H130" i="146"/>
  <c r="K130" i="146"/>
  <c r="N130" i="146"/>
  <c r="DS130" i="146" s="1"/>
  <c r="P130" i="146"/>
  <c r="Q130" i="146"/>
  <c r="S130" i="146"/>
  <c r="V130" i="146"/>
  <c r="X130" i="146"/>
  <c r="Y130" i="146"/>
  <c r="AA130" i="146"/>
  <c r="AD130" i="146"/>
  <c r="AF130" i="146"/>
  <c r="AG130" i="146"/>
  <c r="AI130" i="146"/>
  <c r="AL130" i="146"/>
  <c r="AN130" i="146"/>
  <c r="AO130" i="146"/>
  <c r="AQ130" i="146"/>
  <c r="AT130" i="146"/>
  <c r="AV130" i="146"/>
  <c r="AW130" i="146"/>
  <c r="AY130" i="146"/>
  <c r="BB130" i="146"/>
  <c r="BD130" i="146"/>
  <c r="BE130" i="146"/>
  <c r="BG130" i="146"/>
  <c r="BJ130" i="146"/>
  <c r="FO130" i="146" s="1"/>
  <c r="BL130" i="146"/>
  <c r="BM130" i="146"/>
  <c r="BO130" i="146"/>
  <c r="BR130" i="146"/>
  <c r="BT130" i="146"/>
  <c r="BU130" i="146"/>
  <c r="BW130" i="146"/>
  <c r="BZ130" i="146"/>
  <c r="CB130" i="146"/>
  <c r="CC130" i="146"/>
  <c r="CE130" i="146"/>
  <c r="CH130" i="146"/>
  <c r="CJ130" i="146"/>
  <c r="CK130" i="146"/>
  <c r="CM130" i="146"/>
  <c r="CP130" i="146"/>
  <c r="CR130" i="146"/>
  <c r="CS130" i="146"/>
  <c r="CU130" i="146"/>
  <c r="CX130" i="146"/>
  <c r="CZ130" i="146"/>
  <c r="DA130" i="146"/>
  <c r="DD130" i="146"/>
  <c r="DE130" i="146"/>
  <c r="DF130" i="146"/>
  <c r="DI130" i="146"/>
  <c r="DJ130" i="146"/>
  <c r="DM130" i="146"/>
  <c r="DN130" i="146"/>
  <c r="DO130" i="146"/>
  <c r="DV130" i="146" s="1"/>
  <c r="DP130" i="146"/>
  <c r="DQ130" i="146"/>
  <c r="DR130" i="146"/>
  <c r="DT130" i="146"/>
  <c r="DU130" i="146"/>
  <c r="DY130" i="146"/>
  <c r="DZ130" i="146"/>
  <c r="EA130" i="146"/>
  <c r="EC130" i="146" s="1"/>
  <c r="EB130" i="146"/>
  <c r="EZ130" i="146" s="1"/>
  <c r="EG130" i="146"/>
  <c r="EH130" i="146"/>
  <c r="EK130" i="146"/>
  <c r="EL130" i="146"/>
  <c r="EM130" i="146"/>
  <c r="ES130" i="146" s="1"/>
  <c r="EN130" i="146"/>
  <c r="HA130" i="146" s="1"/>
  <c r="EO130" i="146"/>
  <c r="EP130" i="146"/>
  <c r="EQ130" i="146"/>
  <c r="ER130" i="146"/>
  <c r="HE130" i="146" s="1"/>
  <c r="EW130" i="146"/>
  <c r="EX130" i="146"/>
  <c r="FE130" i="146"/>
  <c r="FF130" i="146"/>
  <c r="FI130" i="146"/>
  <c r="FJ130" i="146"/>
  <c r="FK130" i="146"/>
  <c r="FR130" i="146" s="1"/>
  <c r="FL130" i="146"/>
  <c r="FM130" i="146"/>
  <c r="FN130" i="146"/>
  <c r="FP130" i="146"/>
  <c r="FQ130" i="146"/>
  <c r="FU130" i="146"/>
  <c r="FV130" i="146"/>
  <c r="GC130" i="146"/>
  <c r="GD130" i="146"/>
  <c r="GG130" i="146"/>
  <c r="GH130" i="146"/>
  <c r="GI130" i="146"/>
  <c r="GO130" i="146" s="1"/>
  <c r="GJ130" i="146"/>
  <c r="GK130" i="146"/>
  <c r="GL130" i="146"/>
  <c r="GM130" i="146"/>
  <c r="GN130" i="146"/>
  <c r="GS130" i="146"/>
  <c r="GT130" i="146"/>
  <c r="GV130" i="146"/>
  <c r="GY130" i="146" s="1"/>
  <c r="GW130" i="146"/>
  <c r="GX130" i="146"/>
  <c r="HB130" i="146"/>
  <c r="HC130" i="146"/>
  <c r="HH130" i="146"/>
  <c r="HK130" i="146" s="1"/>
  <c r="HI130" i="146"/>
  <c r="HJ130" i="146"/>
  <c r="HR130" i="146"/>
  <c r="HS130" i="146"/>
  <c r="HV130" i="146"/>
  <c r="HX130" i="146"/>
  <c r="IA130" i="146" s="1"/>
  <c r="HY130" i="146"/>
  <c r="IC130" i="146"/>
  <c r="ID130" i="146"/>
  <c r="IB130" i="146" s="1"/>
  <c r="II130" i="146" s="1"/>
  <c r="IG130" i="146"/>
  <c r="G131" i="146"/>
  <c r="H131" i="146"/>
  <c r="K131" i="146"/>
  <c r="N131" i="146"/>
  <c r="DS131" i="146" s="1"/>
  <c r="P131" i="146"/>
  <c r="Q131" i="146"/>
  <c r="S131" i="146"/>
  <c r="V131" i="146"/>
  <c r="X131" i="146"/>
  <c r="Y131" i="146"/>
  <c r="AA131" i="146"/>
  <c r="AD131" i="146"/>
  <c r="AF131" i="146"/>
  <c r="AG131" i="146"/>
  <c r="AI131" i="146"/>
  <c r="AL131" i="146"/>
  <c r="EQ131" i="146" s="1"/>
  <c r="AN131" i="146"/>
  <c r="AO131" i="146"/>
  <c r="AQ131" i="146"/>
  <c r="AT131" i="146"/>
  <c r="AV131" i="146"/>
  <c r="AW131" i="146"/>
  <c r="AY131" i="146"/>
  <c r="BB131" i="146"/>
  <c r="BD131" i="146"/>
  <c r="BE131" i="146"/>
  <c r="BG131" i="146"/>
  <c r="BJ131" i="146"/>
  <c r="FO131" i="146" s="1"/>
  <c r="BL131" i="146"/>
  <c r="BM131" i="146"/>
  <c r="BO131" i="146"/>
  <c r="BR131" i="146"/>
  <c r="BT131" i="146"/>
  <c r="BU131" i="146"/>
  <c r="BW131" i="146"/>
  <c r="BZ131" i="146"/>
  <c r="CB131" i="146"/>
  <c r="CC131" i="146"/>
  <c r="CE131" i="146"/>
  <c r="CH131" i="146"/>
  <c r="GM131" i="146" s="1"/>
  <c r="CJ131" i="146"/>
  <c r="CK131" i="146"/>
  <c r="CM131" i="146"/>
  <c r="CP131" i="146"/>
  <c r="CR131" i="146"/>
  <c r="CS131" i="146"/>
  <c r="CU131" i="146"/>
  <c r="CX131" i="146"/>
  <c r="CZ131" i="146"/>
  <c r="DA131" i="146"/>
  <c r="DD131" i="146"/>
  <c r="DE131" i="146"/>
  <c r="DF131" i="146"/>
  <c r="DH131" i="146"/>
  <c r="DI131" i="146" s="1"/>
  <c r="DJ131" i="146"/>
  <c r="DM131" i="146"/>
  <c r="DN131" i="146"/>
  <c r="DO131" i="146"/>
  <c r="DP131" i="146"/>
  <c r="DQ131" i="146"/>
  <c r="DR131" i="146"/>
  <c r="DU131" i="146" s="1"/>
  <c r="DT131" i="146"/>
  <c r="DV131" i="146"/>
  <c r="DY131" i="146"/>
  <c r="DZ131" i="146"/>
  <c r="EA131" i="146"/>
  <c r="EY131" i="146" s="1"/>
  <c r="EB131" i="146"/>
  <c r="EC131" i="146" s="1"/>
  <c r="ED131" i="146"/>
  <c r="EG131" i="146"/>
  <c r="EH131" i="146"/>
  <c r="EK131" i="146"/>
  <c r="EL131" i="146"/>
  <c r="EM131" i="146"/>
  <c r="EN131" i="146"/>
  <c r="HA131" i="146" s="1"/>
  <c r="EO131" i="146"/>
  <c r="EP131" i="146"/>
  <c r="ES131" i="146" s="1"/>
  <c r="ER131" i="146"/>
  <c r="HE131" i="146" s="1"/>
  <c r="ET131" i="146"/>
  <c r="EW131" i="146"/>
  <c r="EX131" i="146"/>
  <c r="FE131" i="146"/>
  <c r="FF131" i="146"/>
  <c r="FI131" i="146"/>
  <c r="FJ131" i="146"/>
  <c r="FK131" i="146"/>
  <c r="FL131" i="146"/>
  <c r="FM131" i="146"/>
  <c r="FN131" i="146"/>
  <c r="FQ131" i="146" s="1"/>
  <c r="FP131" i="146"/>
  <c r="FR131" i="146"/>
  <c r="FU131" i="146"/>
  <c r="FV131" i="146"/>
  <c r="GC131" i="146"/>
  <c r="GD131" i="146"/>
  <c r="GG131" i="146"/>
  <c r="GH131" i="146"/>
  <c r="GI131" i="146"/>
  <c r="GZ131" i="146" s="1"/>
  <c r="GJ131" i="146"/>
  <c r="GK131" i="146"/>
  <c r="GL131" i="146"/>
  <c r="GO131" i="146" s="1"/>
  <c r="GN131" i="146"/>
  <c r="GP131" i="146"/>
  <c r="GS131" i="146"/>
  <c r="GT131" i="146"/>
  <c r="GV131" i="146"/>
  <c r="GW131" i="146"/>
  <c r="GX131" i="146" s="1"/>
  <c r="GY131" i="146"/>
  <c r="HB131" i="146"/>
  <c r="HC131" i="146"/>
  <c r="HF131" i="146" s="1"/>
  <c r="HH131" i="146"/>
  <c r="HI131" i="146"/>
  <c r="HJ131" i="146" s="1"/>
  <c r="HK131" i="146"/>
  <c r="HR131" i="146"/>
  <c r="HS131" i="146"/>
  <c r="HV131" i="146"/>
  <c r="HX131" i="146"/>
  <c r="IA131" i="146" s="1"/>
  <c r="HY131" i="146"/>
  <c r="ID131" i="146"/>
  <c r="G132" i="146"/>
  <c r="H132" i="146"/>
  <c r="K132" i="146"/>
  <c r="DP132" i="146" s="1"/>
  <c r="N132" i="146"/>
  <c r="P132" i="146"/>
  <c r="Q132" i="146"/>
  <c r="S132" i="146"/>
  <c r="V132" i="146"/>
  <c r="X132" i="146"/>
  <c r="Y132" i="146"/>
  <c r="AA132" i="146"/>
  <c r="AD132" i="146"/>
  <c r="AF132" i="146"/>
  <c r="AG132" i="146"/>
  <c r="AI132" i="146"/>
  <c r="EN132" i="146" s="1"/>
  <c r="AL132" i="146"/>
  <c r="AN132" i="146"/>
  <c r="AO132" i="146"/>
  <c r="AQ132" i="146"/>
  <c r="AT132" i="146"/>
  <c r="AV132" i="146"/>
  <c r="AW132" i="146"/>
  <c r="AY132" i="146"/>
  <c r="BB132" i="146"/>
  <c r="BD132" i="146"/>
  <c r="BE132" i="146"/>
  <c r="BG132" i="146"/>
  <c r="FL132" i="146" s="1"/>
  <c r="BJ132" i="146"/>
  <c r="BL132" i="146"/>
  <c r="BM132" i="146"/>
  <c r="BO132" i="146"/>
  <c r="BR132" i="146"/>
  <c r="BT132" i="146"/>
  <c r="BU132" i="146"/>
  <c r="BW132" i="146"/>
  <c r="BZ132" i="146"/>
  <c r="CB132" i="146"/>
  <c r="CC132" i="146"/>
  <c r="CE132" i="146"/>
  <c r="GJ132" i="146" s="1"/>
  <c r="CH132" i="146"/>
  <c r="CJ132" i="146"/>
  <c r="CK132" i="146"/>
  <c r="CM132" i="146"/>
  <c r="CP132" i="146"/>
  <c r="CR132" i="146"/>
  <c r="CS132" i="146"/>
  <c r="CU132" i="146"/>
  <c r="CX132" i="146"/>
  <c r="CZ132" i="146"/>
  <c r="DA132" i="146"/>
  <c r="DD132" i="146"/>
  <c r="DE132" i="146" s="1"/>
  <c r="DF132" i="146"/>
  <c r="DH132" i="146"/>
  <c r="DI132" i="146"/>
  <c r="DJ132" i="146"/>
  <c r="DM132" i="146"/>
  <c r="DN132" i="146"/>
  <c r="DO132" i="146"/>
  <c r="DU132" i="146" s="1"/>
  <c r="DQ132" i="146"/>
  <c r="DR132" i="146"/>
  <c r="DS132" i="146"/>
  <c r="DT132" i="146"/>
  <c r="DY132" i="146"/>
  <c r="DZ132" i="146"/>
  <c r="EG132" i="146"/>
  <c r="EH132" i="146"/>
  <c r="EK132" i="146"/>
  <c r="EL132" i="146"/>
  <c r="EM132" i="146"/>
  <c r="ET132" i="146" s="1"/>
  <c r="EO132" i="146"/>
  <c r="HB132" i="146" s="1"/>
  <c r="EP132" i="146"/>
  <c r="EQ132" i="146"/>
  <c r="ER132" i="146"/>
  <c r="ES132" i="146"/>
  <c r="EW132" i="146"/>
  <c r="EX132" i="146"/>
  <c r="FE132" i="146"/>
  <c r="FF132" i="146"/>
  <c r="FI132" i="146"/>
  <c r="FJ132" i="146"/>
  <c r="FK132" i="146"/>
  <c r="FQ132" i="146" s="1"/>
  <c r="FM132" i="146"/>
  <c r="FN132" i="146"/>
  <c r="FO132" i="146"/>
  <c r="FP132" i="146"/>
  <c r="FU132" i="146"/>
  <c r="FV132" i="146"/>
  <c r="GC132" i="146"/>
  <c r="GD132" i="146"/>
  <c r="GG132" i="146"/>
  <c r="GH132" i="146"/>
  <c r="GI132" i="146"/>
  <c r="GP132" i="146" s="1"/>
  <c r="GK132" i="146"/>
  <c r="GL132" i="146"/>
  <c r="GM132" i="146"/>
  <c r="GN132" i="146"/>
  <c r="GO132" i="146"/>
  <c r="GS132" i="146"/>
  <c r="GT132" i="146"/>
  <c r="GV132" i="146"/>
  <c r="GX132" i="146" s="1"/>
  <c r="GW132" i="146"/>
  <c r="GZ132" i="146"/>
  <c r="HF132" i="146" s="1"/>
  <c r="HC132" i="146"/>
  <c r="HD132" i="146"/>
  <c r="HE132" i="146"/>
  <c r="HH132" i="146"/>
  <c r="HJ132" i="146" s="1"/>
  <c r="HI132" i="146"/>
  <c r="HR132" i="146"/>
  <c r="HS132" i="146"/>
  <c r="HV132" i="146"/>
  <c r="HX132" i="146"/>
  <c r="HY132" i="146"/>
  <c r="ID132" i="146"/>
  <c r="IF132" i="146"/>
  <c r="IE132" i="146" s="1"/>
  <c r="IG132" i="146"/>
  <c r="L133" i="146"/>
  <c r="O133" i="146"/>
  <c r="T133" i="146"/>
  <c r="W133" i="146"/>
  <c r="AB133" i="146"/>
  <c r="AE133" i="146"/>
  <c r="AJ133" i="146"/>
  <c r="AM133" i="146"/>
  <c r="AR133" i="146"/>
  <c r="AU133" i="146"/>
  <c r="AZ133" i="146"/>
  <c r="BC133" i="146"/>
  <c r="BH133" i="146"/>
  <c r="BK133" i="146"/>
  <c r="BP133" i="146"/>
  <c r="BS133" i="146"/>
  <c r="BX133" i="146"/>
  <c r="CA133" i="146"/>
  <c r="CF133" i="146"/>
  <c r="CI133" i="146"/>
  <c r="CN133" i="146"/>
  <c r="CQ133" i="146"/>
  <c r="CV133" i="146"/>
  <c r="CY133" i="146"/>
  <c r="DQ133" i="146"/>
  <c r="DT133" i="146"/>
  <c r="EO133" i="146"/>
  <c r="ER133" i="146"/>
  <c r="FM133" i="146"/>
  <c r="FP133" i="146"/>
  <c r="GK133" i="146"/>
  <c r="GN133" i="146"/>
  <c r="HB133" i="146"/>
  <c r="HE133" i="146"/>
  <c r="ID133" i="146"/>
  <c r="IG133" i="146"/>
  <c r="G134" i="146"/>
  <c r="H134" i="146"/>
  <c r="K134" i="146"/>
  <c r="N134" i="146"/>
  <c r="P134" i="146"/>
  <c r="Q134" i="146"/>
  <c r="S134" i="146"/>
  <c r="V134" i="146"/>
  <c r="X134" i="146"/>
  <c r="Y134" i="146"/>
  <c r="AA134" i="146"/>
  <c r="AD134" i="146"/>
  <c r="AF134" i="146"/>
  <c r="AG134" i="146"/>
  <c r="AI134" i="146"/>
  <c r="EN134" i="146" s="1"/>
  <c r="AL134" i="146"/>
  <c r="AN134" i="146"/>
  <c r="AO134" i="146"/>
  <c r="AQ134" i="146"/>
  <c r="AT134" i="146"/>
  <c r="AV134" i="146"/>
  <c r="AW134" i="146"/>
  <c r="AY134" i="146"/>
  <c r="BB134" i="146"/>
  <c r="BD134" i="146"/>
  <c r="BE134" i="146"/>
  <c r="BG134" i="146"/>
  <c r="BJ134" i="146"/>
  <c r="BL134" i="146"/>
  <c r="BM134" i="146"/>
  <c r="BO134" i="146"/>
  <c r="BR134" i="146"/>
  <c r="BT134" i="146"/>
  <c r="BU134" i="146"/>
  <c r="BW134" i="146"/>
  <c r="BZ134" i="146"/>
  <c r="CB134" i="146"/>
  <c r="CC134" i="146"/>
  <c r="CE134" i="146"/>
  <c r="CH134" i="146"/>
  <c r="CJ134" i="146"/>
  <c r="CK134" i="146"/>
  <c r="CM134" i="146"/>
  <c r="GJ134" i="146" s="1"/>
  <c r="CP134" i="146"/>
  <c r="CR134" i="146"/>
  <c r="CS134" i="146"/>
  <c r="CU134" i="146"/>
  <c r="CX134" i="146"/>
  <c r="CZ134" i="146"/>
  <c r="DA134" i="146"/>
  <c r="DD134" i="146"/>
  <c r="DF134" i="146"/>
  <c r="DH134" i="146"/>
  <c r="DI134" i="146"/>
  <c r="DJ134" i="146"/>
  <c r="DM134" i="146"/>
  <c r="DN134" i="146"/>
  <c r="DO134" i="146"/>
  <c r="DV134" i="146" s="1"/>
  <c r="DQ134" i="146"/>
  <c r="DR134" i="146"/>
  <c r="DS134" i="146"/>
  <c r="DT134" i="146"/>
  <c r="DU134" i="146"/>
  <c r="DY134" i="146"/>
  <c r="DZ134" i="146"/>
  <c r="EC134" i="146"/>
  <c r="ED134" i="146"/>
  <c r="EE134" i="146"/>
  <c r="EK134" i="146"/>
  <c r="EL134" i="146"/>
  <c r="EM134" i="146"/>
  <c r="ES134" i="146" s="1"/>
  <c r="EO134" i="146"/>
  <c r="EP134" i="146"/>
  <c r="EQ134" i="146"/>
  <c r="HD134" i="146" s="1"/>
  <c r="ER134" i="146"/>
  <c r="HE134" i="146" s="1"/>
  <c r="EW134" i="146"/>
  <c r="EX134" i="146"/>
  <c r="FA134" i="146"/>
  <c r="FB134" i="146"/>
  <c r="FC134" i="146"/>
  <c r="FI134" i="146"/>
  <c r="FJ134" i="146"/>
  <c r="FK134" i="146"/>
  <c r="FR134" i="146" s="1"/>
  <c r="FM134" i="146"/>
  <c r="FN134" i="146"/>
  <c r="FO134" i="146"/>
  <c r="FP134" i="146"/>
  <c r="FQ134" i="146"/>
  <c r="FU134" i="146"/>
  <c r="FV134" i="146"/>
  <c r="FY134" i="146"/>
  <c r="FZ134" i="146"/>
  <c r="GG134" i="146"/>
  <c r="GH134" i="146"/>
  <c r="GI134" i="146"/>
  <c r="GO134" i="146" s="1"/>
  <c r="GK134" i="146"/>
  <c r="GL134" i="146"/>
  <c r="GM134" i="146"/>
  <c r="GN134" i="146"/>
  <c r="GS134" i="146"/>
  <c r="GT134" i="146"/>
  <c r="GV134" i="146"/>
  <c r="GY134" i="146" s="1"/>
  <c r="GW134" i="146"/>
  <c r="GX134" i="146"/>
  <c r="HB134" i="146"/>
  <c r="HC134" i="146"/>
  <c r="HH134" i="146"/>
  <c r="HK134" i="146" s="1"/>
  <c r="HI134" i="146"/>
  <c r="HJ134" i="146"/>
  <c r="HN134" i="146"/>
  <c r="HO134" i="146"/>
  <c r="HV134" i="146"/>
  <c r="HX134" i="146"/>
  <c r="IA134" i="146" s="1"/>
  <c r="HY134" i="146"/>
  <c r="HZ134" i="146" s="1"/>
  <c r="ID134" i="146"/>
  <c r="IG134" i="146"/>
  <c r="E135" i="146"/>
  <c r="F135" i="146"/>
  <c r="J135" i="146"/>
  <c r="K135" i="146" s="1"/>
  <c r="M135" i="146"/>
  <c r="N135" i="146" s="1"/>
  <c r="R135" i="146"/>
  <c r="S135" i="146" s="1"/>
  <c r="U135" i="146"/>
  <c r="V135" i="146" s="1"/>
  <c r="Z135" i="146"/>
  <c r="AF135" i="146" s="1"/>
  <c r="AC135" i="146"/>
  <c r="AD135" i="146" s="1"/>
  <c r="AH135" i="146"/>
  <c r="AI135" i="146" s="1"/>
  <c r="EN135" i="146" s="1"/>
  <c r="AK135" i="146"/>
  <c r="AP135" i="146"/>
  <c r="AQ135" i="146" s="1"/>
  <c r="AS135" i="146"/>
  <c r="AT135" i="146" s="1"/>
  <c r="AX135" i="146"/>
  <c r="AY135" i="146"/>
  <c r="BA135" i="146"/>
  <c r="BF135" i="146"/>
  <c r="BG135" i="146"/>
  <c r="BI135" i="146"/>
  <c r="BM135" i="146" s="1"/>
  <c r="BN135" i="146"/>
  <c r="BQ135" i="146"/>
  <c r="BU135" i="146" s="1"/>
  <c r="BR135" i="146"/>
  <c r="BV135" i="146"/>
  <c r="BW135" i="146"/>
  <c r="BY135" i="146"/>
  <c r="BZ135" i="146" s="1"/>
  <c r="CD135" i="146"/>
  <c r="CE135" i="146" s="1"/>
  <c r="CG135" i="146"/>
  <c r="CH135" i="146"/>
  <c r="CK135" i="146"/>
  <c r="CL135" i="146"/>
  <c r="CO135" i="146"/>
  <c r="CP135" i="146"/>
  <c r="CR135" i="146"/>
  <c r="CT135" i="146"/>
  <c r="CU135" i="146" s="1"/>
  <c r="CW135" i="146"/>
  <c r="CZ135" i="146" s="1"/>
  <c r="DC135" i="146"/>
  <c r="DD135" i="146"/>
  <c r="DG135" i="146"/>
  <c r="DH135" i="146"/>
  <c r="DI135" i="146" s="1"/>
  <c r="DK135" i="146"/>
  <c r="GV135" i="146" s="1"/>
  <c r="DL135" i="146"/>
  <c r="DQ135" i="146"/>
  <c r="DT135" i="146"/>
  <c r="DW135" i="146"/>
  <c r="HH135" i="146" s="1"/>
  <c r="HK135" i="146" s="1"/>
  <c r="DX135" i="146"/>
  <c r="EA135" i="146"/>
  <c r="EB135" i="146"/>
  <c r="EI135" i="146"/>
  <c r="EJ135" i="146"/>
  <c r="EO135" i="146"/>
  <c r="ER135" i="146"/>
  <c r="EU135" i="146"/>
  <c r="EV135" i="146"/>
  <c r="EY135" i="146"/>
  <c r="EZ135" i="146"/>
  <c r="FG135" i="146"/>
  <c r="FH135" i="146"/>
  <c r="FM135" i="146"/>
  <c r="FP135" i="146"/>
  <c r="FS135" i="146"/>
  <c r="FT135" i="146"/>
  <c r="FW135" i="146"/>
  <c r="FX135" i="146"/>
  <c r="GE135" i="146"/>
  <c r="GF135" i="146"/>
  <c r="GK135" i="146"/>
  <c r="GN135" i="146"/>
  <c r="GQ135" i="146"/>
  <c r="GR135" i="146"/>
  <c r="GW135" i="146"/>
  <c r="HB135" i="146"/>
  <c r="HE135" i="146"/>
  <c r="HI135" i="146"/>
  <c r="HL135" i="146"/>
  <c r="HM135" i="146"/>
  <c r="HO135" i="146"/>
  <c r="HX135" i="146"/>
  <c r="IA135" i="146" s="1"/>
  <c r="HY135" i="146"/>
  <c r="ID135" i="146"/>
  <c r="IG135" i="146"/>
  <c r="E136" i="146"/>
  <c r="F136" i="146"/>
  <c r="J136" i="146"/>
  <c r="K136" i="146" s="1"/>
  <c r="M136" i="146"/>
  <c r="N136" i="146" s="1"/>
  <c r="R136" i="146"/>
  <c r="S136" i="146" s="1"/>
  <c r="U136" i="146"/>
  <c r="V136" i="146" s="1"/>
  <c r="Z136" i="146"/>
  <c r="AA136" i="146" s="1"/>
  <c r="AC136" i="146"/>
  <c r="AD136" i="146" s="1"/>
  <c r="AF136" i="146"/>
  <c r="AH136" i="146"/>
  <c r="AK136" i="146"/>
  <c r="AP136" i="146"/>
  <c r="AQ136" i="146" s="1"/>
  <c r="AS136" i="146"/>
  <c r="AT136" i="146" s="1"/>
  <c r="AX136" i="146"/>
  <c r="AY136" i="146" s="1"/>
  <c r="BA136" i="146"/>
  <c r="BB136" i="146" s="1"/>
  <c r="BF136" i="146"/>
  <c r="BG136" i="146" s="1"/>
  <c r="BI136" i="146"/>
  <c r="BN136" i="146"/>
  <c r="BO136" i="146" s="1"/>
  <c r="BQ136" i="146"/>
  <c r="BR136" i="146" s="1"/>
  <c r="BV136" i="146"/>
  <c r="BW136" i="146" s="1"/>
  <c r="BY136" i="146"/>
  <c r="BZ136" i="146" s="1"/>
  <c r="CD136" i="146"/>
  <c r="CG136" i="146"/>
  <c r="CL136" i="146"/>
  <c r="CM136" i="146" s="1"/>
  <c r="CO136" i="146"/>
  <c r="CP136" i="146" s="1"/>
  <c r="CT136" i="146"/>
  <c r="CU136" i="146" s="1"/>
  <c r="CW136" i="146"/>
  <c r="CX136" i="146" s="1"/>
  <c r="DC136" i="146"/>
  <c r="DD136" i="146"/>
  <c r="DG136" i="146"/>
  <c r="DH136" i="146"/>
  <c r="DK136" i="146"/>
  <c r="DL136" i="146"/>
  <c r="DQ136" i="146"/>
  <c r="DT136" i="146"/>
  <c r="DW136" i="146"/>
  <c r="DZ136" i="146" s="1"/>
  <c r="DX136" i="146"/>
  <c r="EA136" i="146"/>
  <c r="ED136" i="146" s="1"/>
  <c r="EB136" i="146"/>
  <c r="EI136" i="146"/>
  <c r="EJ136" i="146"/>
  <c r="HY136" i="146" s="1"/>
  <c r="EO136" i="146"/>
  <c r="ER136" i="146"/>
  <c r="EU136" i="146"/>
  <c r="EX136" i="146" s="1"/>
  <c r="EV136" i="146"/>
  <c r="EY136" i="146"/>
  <c r="FB136" i="146" s="1"/>
  <c r="EZ136" i="146"/>
  <c r="FG136" i="146"/>
  <c r="FH136" i="146"/>
  <c r="FK136" i="146"/>
  <c r="FM136" i="146"/>
  <c r="FP136" i="146"/>
  <c r="FS136" i="146"/>
  <c r="FV136" i="146" s="1"/>
  <c r="FT136" i="146"/>
  <c r="FW136" i="146"/>
  <c r="FX136" i="146"/>
  <c r="GE136" i="146"/>
  <c r="GF136" i="146"/>
  <c r="GK136" i="146"/>
  <c r="GN136" i="146"/>
  <c r="GQ136" i="146"/>
  <c r="GT136" i="146" s="1"/>
  <c r="GR136" i="146"/>
  <c r="HB136" i="146"/>
  <c r="HE136" i="146"/>
  <c r="HH136" i="146"/>
  <c r="HK136" i="146" s="1"/>
  <c r="HL136" i="146"/>
  <c r="HM136" i="146"/>
  <c r="ID136" i="146"/>
  <c r="IG136" i="146"/>
  <c r="E137" i="146"/>
  <c r="F137" i="146"/>
  <c r="J137" i="146"/>
  <c r="K137" i="146" s="1"/>
  <c r="M137" i="146"/>
  <c r="P137" i="146" s="1"/>
  <c r="R137" i="146"/>
  <c r="Y137" i="146" s="1"/>
  <c r="S137" i="146"/>
  <c r="U137" i="146"/>
  <c r="V137" i="146" s="1"/>
  <c r="Z137" i="146"/>
  <c r="AC137" i="146"/>
  <c r="AF137" i="146" s="1"/>
  <c r="AD137" i="146"/>
  <c r="AH137" i="146"/>
  <c r="AI137" i="146"/>
  <c r="AK137" i="146"/>
  <c r="EP137" i="146" s="1"/>
  <c r="AP137" i="146"/>
  <c r="AQ137" i="146" s="1"/>
  <c r="AS137" i="146"/>
  <c r="AT137" i="146" s="1"/>
  <c r="AW137" i="146"/>
  <c r="AX137" i="146"/>
  <c r="AY137" i="146" s="1"/>
  <c r="BA137" i="146"/>
  <c r="BB137" i="146" s="1"/>
  <c r="BF137" i="146"/>
  <c r="BG137" i="146"/>
  <c r="FL137" i="146" s="1"/>
  <c r="BI137" i="146"/>
  <c r="BM137" i="146" s="1"/>
  <c r="BN137" i="146"/>
  <c r="BO137" i="146" s="1"/>
  <c r="BQ137" i="146"/>
  <c r="BR137" i="146"/>
  <c r="BV137" i="146"/>
  <c r="BW137" i="146" s="1"/>
  <c r="BY137" i="146"/>
  <c r="BZ137" i="146"/>
  <c r="CD137" i="146"/>
  <c r="GI137" i="146" s="1"/>
  <c r="CE137" i="146"/>
  <c r="CG137" i="146"/>
  <c r="CH137" i="146" s="1"/>
  <c r="CL137" i="146"/>
  <c r="CO137" i="146"/>
  <c r="CP137" i="146" s="1"/>
  <c r="CT137" i="146"/>
  <c r="CU137" i="146"/>
  <c r="CW137" i="146"/>
  <c r="DC137" i="146"/>
  <c r="DD137" i="146"/>
  <c r="DG137" i="146"/>
  <c r="DH137" i="146"/>
  <c r="DK137" i="146"/>
  <c r="DL137" i="146"/>
  <c r="DN137" i="146"/>
  <c r="DQ137" i="146"/>
  <c r="DT137" i="146"/>
  <c r="DW137" i="146"/>
  <c r="DZ137" i="146" s="1"/>
  <c r="DX137" i="146"/>
  <c r="DY137" i="146" s="1"/>
  <c r="EA137" i="146"/>
  <c r="ED137" i="146" s="1"/>
  <c r="EB137" i="146"/>
  <c r="EI137" i="146"/>
  <c r="EJ137" i="146"/>
  <c r="EO137" i="146"/>
  <c r="ER137" i="146"/>
  <c r="EU137" i="146"/>
  <c r="EX137" i="146" s="1"/>
  <c r="EV137" i="146"/>
  <c r="EW137" i="146" s="1"/>
  <c r="EY137" i="146"/>
  <c r="EZ137" i="146"/>
  <c r="FG137" i="146"/>
  <c r="FJ137" i="146" s="1"/>
  <c r="FH137" i="146"/>
  <c r="FM137" i="146"/>
  <c r="FN137" i="146"/>
  <c r="FP137" i="146"/>
  <c r="FS137" i="146"/>
  <c r="FT137" i="146"/>
  <c r="FU137" i="146" s="1"/>
  <c r="FV137" i="146"/>
  <c r="FW137" i="146"/>
  <c r="FX137" i="146"/>
  <c r="GE137" i="146"/>
  <c r="GF137" i="146"/>
  <c r="GG137" i="146" s="1"/>
  <c r="GK137" i="146"/>
  <c r="GN137" i="146"/>
  <c r="GQ137" i="146"/>
  <c r="GR137" i="146"/>
  <c r="GT137" i="146"/>
  <c r="GW137" i="146"/>
  <c r="HB137" i="146"/>
  <c r="HE137" i="146"/>
  <c r="HH137" i="146"/>
  <c r="HK137" i="146"/>
  <c r="HL137" i="146"/>
  <c r="HM137" i="146"/>
  <c r="HN137" i="146" s="1"/>
  <c r="HY137" i="146"/>
  <c r="ID137" i="146"/>
  <c r="IG137" i="146"/>
  <c r="E138" i="146"/>
  <c r="F138" i="146"/>
  <c r="HV138" i="146" s="1"/>
  <c r="J138" i="146"/>
  <c r="K138" i="146" s="1"/>
  <c r="M138" i="146"/>
  <c r="N138" i="146" s="1"/>
  <c r="R138" i="146"/>
  <c r="S138" i="146" s="1"/>
  <c r="U138" i="146"/>
  <c r="V138" i="146" s="1"/>
  <c r="Z138" i="146"/>
  <c r="AA138" i="146" s="1"/>
  <c r="AC138" i="146"/>
  <c r="AD138" i="146" s="1"/>
  <c r="AH138" i="146"/>
  <c r="AI138" i="146" s="1"/>
  <c r="AK138" i="146"/>
  <c r="AL138" i="146" s="1"/>
  <c r="AP138" i="146"/>
  <c r="AQ138" i="146" s="1"/>
  <c r="AS138" i="146"/>
  <c r="AT138" i="146" s="1"/>
  <c r="AX138" i="146"/>
  <c r="AY138" i="146" s="1"/>
  <c r="BA138" i="146"/>
  <c r="BB138" i="146" s="1"/>
  <c r="BF138" i="146"/>
  <c r="BG138" i="146" s="1"/>
  <c r="BI138" i="146"/>
  <c r="BJ138" i="146" s="1"/>
  <c r="BN138" i="146"/>
  <c r="BO138" i="146" s="1"/>
  <c r="BQ138" i="146"/>
  <c r="BR138" i="146" s="1"/>
  <c r="BV138" i="146"/>
  <c r="BW138" i="146" s="1"/>
  <c r="BY138" i="146"/>
  <c r="BZ138" i="146" s="1"/>
  <c r="CD138" i="146"/>
  <c r="CE138" i="146" s="1"/>
  <c r="CG138" i="146"/>
  <c r="CH138" i="146" s="1"/>
  <c r="CL138" i="146"/>
  <c r="CM138" i="146" s="1"/>
  <c r="CO138" i="146"/>
  <c r="CP138" i="146" s="1"/>
  <c r="CT138" i="146"/>
  <c r="CU138" i="146" s="1"/>
  <c r="CW138" i="146"/>
  <c r="CX138" i="146" s="1"/>
  <c r="DC138" i="146"/>
  <c r="DD138" i="146"/>
  <c r="DG138" i="146"/>
  <c r="DH138" i="146"/>
  <c r="DK138" i="146"/>
  <c r="DL138" i="146"/>
  <c r="DQ138" i="146"/>
  <c r="DT138" i="146"/>
  <c r="DW138" i="146"/>
  <c r="DY138" i="146" s="1"/>
  <c r="DX138" i="146"/>
  <c r="EA138" i="146"/>
  <c r="EB138" i="146"/>
  <c r="EI138" i="146"/>
  <c r="EJ138" i="146"/>
  <c r="EO138" i="146"/>
  <c r="ER138" i="146"/>
  <c r="EU138" i="146"/>
  <c r="EV138" i="146"/>
  <c r="EY138" i="146"/>
  <c r="EZ138" i="146"/>
  <c r="FG138" i="146"/>
  <c r="FH138" i="146"/>
  <c r="FM138" i="146"/>
  <c r="FP138" i="146"/>
  <c r="FS138" i="146"/>
  <c r="FT138" i="146"/>
  <c r="FW138" i="146"/>
  <c r="FX138" i="146"/>
  <c r="GE138" i="146"/>
  <c r="GF138" i="146"/>
  <c r="GK138" i="146"/>
  <c r="GN138" i="146"/>
  <c r="GQ138" i="146"/>
  <c r="GR138" i="146"/>
  <c r="GV138" i="146"/>
  <c r="HB138" i="146"/>
  <c r="HE138" i="146"/>
  <c r="HI138" i="146"/>
  <c r="HL138" i="146"/>
  <c r="HM138" i="146"/>
  <c r="ID138" i="146"/>
  <c r="IG138" i="146"/>
  <c r="G139" i="146"/>
  <c r="H139" i="146"/>
  <c r="K139" i="146"/>
  <c r="N139" i="146"/>
  <c r="DS139" i="146" s="1"/>
  <c r="P139" i="146"/>
  <c r="Q139" i="146"/>
  <c r="S139" i="146"/>
  <c r="V139" i="146"/>
  <c r="X139" i="146"/>
  <c r="Y139" i="146"/>
  <c r="AA139" i="146"/>
  <c r="AD139" i="146"/>
  <c r="AF139" i="146"/>
  <c r="AG139" i="146"/>
  <c r="AI139" i="146"/>
  <c r="AL139" i="146"/>
  <c r="EQ139" i="146" s="1"/>
  <c r="AN139" i="146"/>
  <c r="AO139" i="146"/>
  <c r="AQ139" i="146"/>
  <c r="AT139" i="146"/>
  <c r="AV139" i="146"/>
  <c r="AW139" i="146"/>
  <c r="AY139" i="146"/>
  <c r="BB139" i="146"/>
  <c r="BD139" i="146"/>
  <c r="BE139" i="146"/>
  <c r="BG139" i="146"/>
  <c r="BJ139" i="146"/>
  <c r="FO139" i="146" s="1"/>
  <c r="BL139" i="146"/>
  <c r="BM139" i="146"/>
  <c r="BO139" i="146"/>
  <c r="BR139" i="146"/>
  <c r="BT139" i="146"/>
  <c r="BU139" i="146"/>
  <c r="BW139" i="146"/>
  <c r="BZ139" i="146"/>
  <c r="CB139" i="146"/>
  <c r="CC139" i="146"/>
  <c r="CE139" i="146"/>
  <c r="CH139" i="146"/>
  <c r="GM139" i="146" s="1"/>
  <c r="CJ139" i="146"/>
  <c r="CK139" i="146"/>
  <c r="CM139" i="146"/>
  <c r="CP139" i="146"/>
  <c r="CR139" i="146"/>
  <c r="CS139" i="146"/>
  <c r="CU139" i="146"/>
  <c r="CX139" i="146"/>
  <c r="CZ139" i="146"/>
  <c r="DA139" i="146"/>
  <c r="DE139" i="146"/>
  <c r="DF139" i="146"/>
  <c r="DI139" i="146"/>
  <c r="DJ139" i="146"/>
  <c r="DM139" i="146"/>
  <c r="DN139" i="146"/>
  <c r="DO139" i="146"/>
  <c r="DP139" i="146"/>
  <c r="IC139" i="146" s="1"/>
  <c r="DQ139" i="146"/>
  <c r="DR139" i="146"/>
  <c r="DU139" i="146" s="1"/>
  <c r="DT139" i="146"/>
  <c r="HE139" i="146" s="1"/>
  <c r="DV139" i="146"/>
  <c r="DY139" i="146"/>
  <c r="DZ139" i="146"/>
  <c r="EC139" i="146"/>
  <c r="ED139" i="146"/>
  <c r="EE139" i="146"/>
  <c r="FC139" i="146" s="1"/>
  <c r="GA139" i="146" s="1"/>
  <c r="EF139" i="146"/>
  <c r="EH139" i="146"/>
  <c r="EK139" i="146"/>
  <c r="EL139" i="146"/>
  <c r="EM139" i="146"/>
  <c r="EN139" i="146"/>
  <c r="EO139" i="146"/>
  <c r="HB139" i="146" s="1"/>
  <c r="EP139" i="146"/>
  <c r="ER139" i="146"/>
  <c r="ET139" i="146"/>
  <c r="EW139" i="146"/>
  <c r="EX139" i="146"/>
  <c r="FA139" i="146"/>
  <c r="FB139" i="146"/>
  <c r="FF139" i="146"/>
  <c r="FI139" i="146"/>
  <c r="FJ139" i="146"/>
  <c r="FK139" i="146"/>
  <c r="FL139" i="146"/>
  <c r="FM139" i="146"/>
  <c r="FN139" i="146"/>
  <c r="FQ139" i="146" s="1"/>
  <c r="FP139" i="146"/>
  <c r="FR139" i="146"/>
  <c r="FU139" i="146"/>
  <c r="FV139" i="146"/>
  <c r="FY139" i="146"/>
  <c r="FZ139" i="146"/>
  <c r="GG139" i="146"/>
  <c r="GH139" i="146"/>
  <c r="GI139" i="146"/>
  <c r="GJ139" i="146"/>
  <c r="GK139" i="146"/>
  <c r="GL139" i="146"/>
  <c r="GO139" i="146" s="1"/>
  <c r="GN139" i="146"/>
  <c r="GP139" i="146"/>
  <c r="GS139" i="146"/>
  <c r="GT139" i="146"/>
  <c r="GV139" i="146"/>
  <c r="GW139" i="146"/>
  <c r="GX139" i="146" s="1"/>
  <c r="GY139" i="146"/>
  <c r="GZ139" i="146"/>
  <c r="HU139" i="146" s="1"/>
  <c r="HA139" i="146"/>
  <c r="HG139" i="146"/>
  <c r="HH139" i="146"/>
  <c r="HI139" i="146"/>
  <c r="HJ139" i="146" s="1"/>
  <c r="HK139" i="146"/>
  <c r="HN139" i="146"/>
  <c r="HO139" i="146"/>
  <c r="HV139" i="146"/>
  <c r="HX139" i="146"/>
  <c r="IA139" i="146" s="1"/>
  <c r="HY139" i="146"/>
  <c r="ID139" i="146"/>
  <c r="IG139" i="146"/>
  <c r="G140" i="146"/>
  <c r="H140" i="146"/>
  <c r="K140" i="146"/>
  <c r="N140" i="146"/>
  <c r="P140" i="146"/>
  <c r="Q140" i="146"/>
  <c r="S140" i="146"/>
  <c r="V140" i="146"/>
  <c r="X140" i="146"/>
  <c r="Y140" i="146"/>
  <c r="AA140" i="146"/>
  <c r="AD140" i="146"/>
  <c r="AF140" i="146"/>
  <c r="AG140" i="146"/>
  <c r="AI140" i="146"/>
  <c r="AL140" i="146"/>
  <c r="AN140" i="146"/>
  <c r="AO140" i="146"/>
  <c r="AQ140" i="146"/>
  <c r="AT140" i="146"/>
  <c r="AV140" i="146"/>
  <c r="AW140" i="146"/>
  <c r="AY140" i="146"/>
  <c r="BB140" i="146"/>
  <c r="BD140" i="146"/>
  <c r="BE140" i="146"/>
  <c r="BG140" i="146"/>
  <c r="BJ140" i="146"/>
  <c r="BL140" i="146"/>
  <c r="BM140" i="146"/>
  <c r="BO140" i="146"/>
  <c r="BR140" i="146"/>
  <c r="BT140" i="146"/>
  <c r="BU140" i="146"/>
  <c r="BW140" i="146"/>
  <c r="BZ140" i="146"/>
  <c r="CB140" i="146"/>
  <c r="CC140" i="146"/>
  <c r="CE140" i="146"/>
  <c r="CH140" i="146"/>
  <c r="CJ140" i="146"/>
  <c r="CK140" i="146"/>
  <c r="CM140" i="146"/>
  <c r="CP140" i="146"/>
  <c r="CR140" i="146"/>
  <c r="CS140" i="146"/>
  <c r="CU140" i="146"/>
  <c r="CX140" i="146"/>
  <c r="CZ140" i="146"/>
  <c r="DA140" i="146"/>
  <c r="DE140" i="146"/>
  <c r="DF140" i="146"/>
  <c r="DH140" i="146"/>
  <c r="DI140" i="146" s="1"/>
  <c r="DJ140" i="146"/>
  <c r="DM140" i="146"/>
  <c r="DN140" i="146"/>
  <c r="DO140" i="146"/>
  <c r="DP140" i="146"/>
  <c r="DQ140" i="146"/>
  <c r="DR140" i="146"/>
  <c r="DU140" i="146" s="1"/>
  <c r="DS140" i="146"/>
  <c r="DT140" i="146"/>
  <c r="DV140" i="146"/>
  <c r="DY140" i="146"/>
  <c r="DZ140" i="146"/>
  <c r="EC140" i="146"/>
  <c r="ED140" i="146"/>
  <c r="EE140" i="146"/>
  <c r="EF140" i="146"/>
  <c r="EG140" i="146" s="1"/>
  <c r="EH140" i="146"/>
  <c r="EK140" i="146"/>
  <c r="EL140" i="146"/>
  <c r="EM140" i="146"/>
  <c r="EN140" i="146"/>
  <c r="EO140" i="146"/>
  <c r="EP140" i="146"/>
  <c r="ES140" i="146" s="1"/>
  <c r="EQ140" i="146"/>
  <c r="ER140" i="146"/>
  <c r="HE140" i="146" s="1"/>
  <c r="ET140" i="146"/>
  <c r="EW140" i="146"/>
  <c r="EX140" i="146"/>
  <c r="FA140" i="146"/>
  <c r="FB140" i="146"/>
  <c r="FC140" i="146"/>
  <c r="GA140" i="146" s="1"/>
  <c r="FF140" i="146"/>
  <c r="FI140" i="146"/>
  <c r="FJ140" i="146"/>
  <c r="FK140" i="146"/>
  <c r="FL140" i="146"/>
  <c r="FM140" i="146"/>
  <c r="FN140" i="146"/>
  <c r="FQ140" i="146" s="1"/>
  <c r="FO140" i="146"/>
  <c r="FP140" i="146"/>
  <c r="FR140" i="146"/>
  <c r="FU140" i="146"/>
  <c r="FV140" i="146"/>
  <c r="FY140" i="146"/>
  <c r="FZ140" i="146"/>
  <c r="GD140" i="146"/>
  <c r="GG140" i="146"/>
  <c r="GH140" i="146"/>
  <c r="GI140" i="146"/>
  <c r="GZ140" i="146" s="1"/>
  <c r="GJ140" i="146"/>
  <c r="HA140" i="146" s="1"/>
  <c r="GK140" i="146"/>
  <c r="GL140" i="146"/>
  <c r="GO140" i="146" s="1"/>
  <c r="GM140" i="146"/>
  <c r="HD140" i="146" s="1"/>
  <c r="GN140" i="146"/>
  <c r="GP140" i="146"/>
  <c r="GS140" i="146"/>
  <c r="GT140" i="146"/>
  <c r="GV140" i="146"/>
  <c r="GW140" i="146"/>
  <c r="GX140" i="146" s="1"/>
  <c r="GY140" i="146"/>
  <c r="HB140" i="146"/>
  <c r="HG140" i="146"/>
  <c r="HH140" i="146"/>
  <c r="HI140" i="146"/>
  <c r="HJ140" i="146" s="1"/>
  <c r="HK140" i="146"/>
  <c r="HN140" i="146"/>
  <c r="HO140" i="146"/>
  <c r="HV140" i="146"/>
  <c r="HX140" i="146"/>
  <c r="IA140" i="146" s="1"/>
  <c r="HY140" i="146"/>
  <c r="HZ140" i="146" s="1"/>
  <c r="IC140" i="146"/>
  <c r="IB140" i="146" s="1"/>
  <c r="II140" i="146" s="1"/>
  <c r="ID140" i="146"/>
  <c r="IF140" i="146"/>
  <c r="IG140" i="146"/>
  <c r="G141" i="146"/>
  <c r="H141" i="146"/>
  <c r="K141" i="146"/>
  <c r="DP141" i="146" s="1"/>
  <c r="N141" i="146"/>
  <c r="P141" i="146"/>
  <c r="Q141" i="146"/>
  <c r="S141" i="146"/>
  <c r="V141" i="146"/>
  <c r="X141" i="146"/>
  <c r="Y141" i="146"/>
  <c r="AA141" i="146"/>
  <c r="AD141" i="146"/>
  <c r="AF141" i="146"/>
  <c r="AG141" i="146"/>
  <c r="AI141" i="146"/>
  <c r="EN141" i="146" s="1"/>
  <c r="AL141" i="146"/>
  <c r="AN141" i="146"/>
  <c r="AO141" i="146"/>
  <c r="AQ141" i="146"/>
  <c r="AT141" i="146"/>
  <c r="AV141" i="146"/>
  <c r="AW141" i="146"/>
  <c r="AY141" i="146"/>
  <c r="BB141" i="146"/>
  <c r="BD141" i="146"/>
  <c r="BE141" i="146"/>
  <c r="BG141" i="146"/>
  <c r="FL141" i="146" s="1"/>
  <c r="BJ141" i="146"/>
  <c r="BL141" i="146"/>
  <c r="BM141" i="146"/>
  <c r="BO141" i="146"/>
  <c r="BR141" i="146"/>
  <c r="BT141" i="146"/>
  <c r="BU141" i="146"/>
  <c r="BW141" i="146"/>
  <c r="BZ141" i="146"/>
  <c r="CB141" i="146"/>
  <c r="CC141" i="146"/>
  <c r="CE141" i="146"/>
  <c r="GJ141" i="146" s="1"/>
  <c r="CH141" i="146"/>
  <c r="CJ141" i="146"/>
  <c r="CK141" i="146"/>
  <c r="CM141" i="146"/>
  <c r="CP141" i="146"/>
  <c r="CR141" i="146"/>
  <c r="CS141" i="146"/>
  <c r="CU141" i="146"/>
  <c r="CX141" i="146"/>
  <c r="CZ141" i="146"/>
  <c r="DA141" i="146"/>
  <c r="DE141" i="146"/>
  <c r="DF141" i="146"/>
  <c r="DH141" i="146"/>
  <c r="DI141" i="146" s="1"/>
  <c r="DJ141" i="146"/>
  <c r="DM141" i="146"/>
  <c r="DN141" i="146"/>
  <c r="DO141" i="146"/>
  <c r="DQ141" i="146"/>
  <c r="DR141" i="146"/>
  <c r="DU141" i="146" s="1"/>
  <c r="DS141" i="146"/>
  <c r="DT141" i="146"/>
  <c r="DV141" i="146"/>
  <c r="DY141" i="146"/>
  <c r="DZ141" i="146"/>
  <c r="EC141" i="146"/>
  <c r="ED141" i="146"/>
  <c r="EE141" i="146"/>
  <c r="FC141" i="146" s="1"/>
  <c r="FF141" i="146" s="1"/>
  <c r="EH141" i="146"/>
  <c r="EK141" i="146"/>
  <c r="EL141" i="146"/>
  <c r="EM141" i="146"/>
  <c r="EO141" i="146"/>
  <c r="HB141" i="146" s="1"/>
  <c r="EP141" i="146"/>
  <c r="ES141" i="146" s="1"/>
  <c r="EQ141" i="146"/>
  <c r="ER141" i="146"/>
  <c r="ET141" i="146"/>
  <c r="EW141" i="146"/>
  <c r="EX141" i="146"/>
  <c r="FA141" i="146"/>
  <c r="FB141" i="146"/>
  <c r="FI141" i="146"/>
  <c r="FJ141" i="146"/>
  <c r="FK141" i="146"/>
  <c r="GZ141" i="146" s="1"/>
  <c r="FM141" i="146"/>
  <c r="FN141" i="146"/>
  <c r="FO141" i="146"/>
  <c r="IF141" i="146" s="1"/>
  <c r="FP141" i="146"/>
  <c r="FU141" i="146"/>
  <c r="FV141" i="146"/>
  <c r="FY141" i="146"/>
  <c r="FZ141" i="146"/>
  <c r="GG141" i="146"/>
  <c r="GH141" i="146"/>
  <c r="GI141" i="146"/>
  <c r="GK141" i="146"/>
  <c r="GL141" i="146"/>
  <c r="GO141" i="146" s="1"/>
  <c r="GM141" i="146"/>
  <c r="GN141" i="146"/>
  <c r="GP141" i="146"/>
  <c r="GS141" i="146"/>
  <c r="GT141" i="146"/>
  <c r="GV141" i="146"/>
  <c r="GW141" i="146"/>
  <c r="GX141" i="146" s="1"/>
  <c r="GY141" i="146"/>
  <c r="HD141" i="146"/>
  <c r="HE141" i="146"/>
  <c r="HH141" i="146"/>
  <c r="HK141" i="146" s="1"/>
  <c r="HI141" i="146"/>
  <c r="HJ141" i="146" s="1"/>
  <c r="HN141" i="146"/>
  <c r="HO141" i="146"/>
  <c r="HV141" i="146"/>
  <c r="HX141" i="146"/>
  <c r="IA141" i="146" s="1"/>
  <c r="HY141" i="146"/>
  <c r="HZ141" i="146" s="1"/>
  <c r="ID141" i="146"/>
  <c r="IG141" i="146"/>
  <c r="A142" i="146"/>
  <c r="L142" i="146"/>
  <c r="O142" i="146"/>
  <c r="T142" i="146"/>
  <c r="W142" i="146"/>
  <c r="AB142" i="146"/>
  <c r="AE142" i="146"/>
  <c r="AJ142" i="146"/>
  <c r="AM142" i="146"/>
  <c r="AR142" i="146"/>
  <c r="AU142" i="146"/>
  <c r="AZ142" i="146"/>
  <c r="BC142" i="146"/>
  <c r="BH142" i="146"/>
  <c r="BK142" i="146"/>
  <c r="BP142" i="146"/>
  <c r="BS142" i="146"/>
  <c r="BX142" i="146"/>
  <c r="CA142" i="146"/>
  <c r="CF142" i="146"/>
  <c r="CI142" i="146"/>
  <c r="CN142" i="146"/>
  <c r="CQ142" i="146"/>
  <c r="CV142" i="146"/>
  <c r="CY142" i="146"/>
  <c r="DQ142" i="146"/>
  <c r="ID142" i="146" s="1"/>
  <c r="DT142" i="146"/>
  <c r="IG142" i="146" s="1"/>
  <c r="EO142" i="146"/>
  <c r="ER142" i="146"/>
  <c r="FM142" i="146"/>
  <c r="FP142" i="146"/>
  <c r="GK142" i="146"/>
  <c r="GN142" i="146"/>
  <c r="HE142" i="146" s="1"/>
  <c r="HB142" i="146"/>
  <c r="HV143" i="146"/>
  <c r="A144" i="146"/>
  <c r="A145" i="146"/>
  <c r="A146" i="146" s="1"/>
  <c r="A147" i="146" s="1"/>
  <c r="A148" i="146" s="1"/>
  <c r="A149" i="146" s="1"/>
  <c r="G147" i="146"/>
  <c r="H147" i="146"/>
  <c r="N147" i="146"/>
  <c r="DR147" i="146"/>
  <c r="DS147" i="146"/>
  <c r="HC147" i="146"/>
  <c r="HD147" i="146"/>
  <c r="IE147" i="146"/>
  <c r="IF147" i="146"/>
  <c r="G149" i="146"/>
  <c r="H149" i="146"/>
  <c r="K149" i="146"/>
  <c r="N149" i="146"/>
  <c r="P149" i="146"/>
  <c r="Q149" i="146"/>
  <c r="S149" i="146"/>
  <c r="V149" i="146"/>
  <c r="X149" i="146"/>
  <c r="Y149" i="146"/>
  <c r="AA149" i="146"/>
  <c r="DP149" i="146" s="1"/>
  <c r="AD149" i="146"/>
  <c r="AF149" i="146"/>
  <c r="AG149" i="146"/>
  <c r="AI149" i="146"/>
  <c r="AL149" i="146"/>
  <c r="AN149" i="146"/>
  <c r="AO149" i="146"/>
  <c r="AQ149" i="146"/>
  <c r="AT149" i="146"/>
  <c r="AV149" i="146"/>
  <c r="AW149" i="146"/>
  <c r="AY149" i="146"/>
  <c r="EN149" i="146" s="1"/>
  <c r="BB149" i="146"/>
  <c r="BD149" i="146"/>
  <c r="BE149" i="146"/>
  <c r="BG149" i="146"/>
  <c r="BJ149" i="146"/>
  <c r="BL149" i="146"/>
  <c r="BM149" i="146"/>
  <c r="BO149" i="146"/>
  <c r="BR149" i="146"/>
  <c r="BT149" i="146"/>
  <c r="BU149" i="146"/>
  <c r="BW149" i="146"/>
  <c r="FL149" i="146" s="1"/>
  <c r="IC149" i="146" s="1"/>
  <c r="BZ149" i="146"/>
  <c r="CB149" i="146"/>
  <c r="CC149" i="146"/>
  <c r="CE149" i="146"/>
  <c r="CH149" i="146"/>
  <c r="CJ149" i="146"/>
  <c r="CK149" i="146"/>
  <c r="CM149" i="146"/>
  <c r="CP149" i="146"/>
  <c r="CR149" i="146"/>
  <c r="CS149" i="146"/>
  <c r="CU149" i="146"/>
  <c r="HA149" i="146" s="1"/>
  <c r="CX149" i="146"/>
  <c r="CZ149" i="146"/>
  <c r="DA149" i="146"/>
  <c r="DO149" i="146"/>
  <c r="DV149" i="146" s="1"/>
  <c r="DR149" i="146"/>
  <c r="DS149" i="146"/>
  <c r="DU149" i="146"/>
  <c r="EM149" i="146"/>
  <c r="EP149" i="146"/>
  <c r="ES149" i="146" s="1"/>
  <c r="EQ149" i="146"/>
  <c r="ET149" i="146"/>
  <c r="FK149" i="146"/>
  <c r="FR149" i="146" s="1"/>
  <c r="FN149" i="146"/>
  <c r="FO149" i="146"/>
  <c r="GI149" i="146"/>
  <c r="GL149" i="146"/>
  <c r="GO149" i="146" s="1"/>
  <c r="GM149" i="146"/>
  <c r="GP149" i="146"/>
  <c r="GZ149" i="146"/>
  <c r="HG149" i="146" s="1"/>
  <c r="HC149" i="146"/>
  <c r="HD149" i="146"/>
  <c r="HF149" i="146"/>
  <c r="HV149" i="146"/>
  <c r="IB149" i="146"/>
  <c r="II149" i="146" s="1"/>
  <c r="IE149" i="146"/>
  <c r="IH149" i="146" s="1"/>
  <c r="IF149" i="146"/>
  <c r="FY138" i="146" l="1"/>
  <c r="CC119" i="146"/>
  <c r="BU119" i="146"/>
  <c r="BM119" i="146"/>
  <c r="Q119" i="146"/>
  <c r="AG105" i="146"/>
  <c r="HY104" i="146"/>
  <c r="CJ104" i="146"/>
  <c r="DF102" i="146"/>
  <c r="BV100" i="146"/>
  <c r="FT100" i="146"/>
  <c r="BI100" i="146"/>
  <c r="DO88" i="146"/>
  <c r="DV88" i="146" s="1"/>
  <c r="BM88" i="146"/>
  <c r="Q88" i="146"/>
  <c r="BF87" i="146"/>
  <c r="IB83" i="146"/>
  <c r="IA82" i="146"/>
  <c r="IE76" i="146"/>
  <c r="IA57" i="146"/>
  <c r="IA55" i="146"/>
  <c r="IB53" i="146"/>
  <c r="IA33" i="146"/>
  <c r="IB32" i="146"/>
  <c r="GH31" i="146"/>
  <c r="EO31" i="146"/>
  <c r="DR31" i="146"/>
  <c r="GI16" i="146"/>
  <c r="FM16" i="146"/>
  <c r="AI16" i="146"/>
  <c r="GJ119" i="146"/>
  <c r="AW113" i="146"/>
  <c r="GV105" i="146"/>
  <c r="GY105" i="146" s="1"/>
  <c r="CS102" i="146"/>
  <c r="CG100" i="146"/>
  <c r="CH100" i="146" s="1"/>
  <c r="GI15" i="146"/>
  <c r="FA138" i="146"/>
  <c r="EC138" i="146"/>
  <c r="GL137" i="146"/>
  <c r="GP137" i="146" s="1"/>
  <c r="DR137" i="146"/>
  <c r="GH136" i="146"/>
  <c r="DJ136" i="146"/>
  <c r="GL136" i="146"/>
  <c r="GE118" i="146"/>
  <c r="GH118" i="146" s="1"/>
  <c r="GV119" i="146"/>
  <c r="GY119" i="146" s="1"/>
  <c r="GI119" i="146"/>
  <c r="GP119" i="146" s="1"/>
  <c r="CC117" i="146"/>
  <c r="GG116" i="146"/>
  <c r="AN108" i="146"/>
  <c r="HY138" i="146"/>
  <c r="GW138" i="146"/>
  <c r="BL138" i="146"/>
  <c r="FB137" i="146"/>
  <c r="EL137" i="146"/>
  <c r="CR137" i="146"/>
  <c r="CK137" i="146"/>
  <c r="GW136" i="146"/>
  <c r="CR136" i="146"/>
  <c r="DP136" i="146"/>
  <c r="HN135" i="146"/>
  <c r="AV135" i="146"/>
  <c r="AN135" i="146"/>
  <c r="DS135" i="146"/>
  <c r="GS129" i="146"/>
  <c r="GC129" i="146"/>
  <c r="DY129" i="146"/>
  <c r="G129" i="146"/>
  <c r="BL123" i="146"/>
  <c r="DO121" i="146"/>
  <c r="EQ121" i="146"/>
  <c r="X121" i="146"/>
  <c r="DP121" i="146"/>
  <c r="EI118" i="146"/>
  <c r="EL118" i="146" s="1"/>
  <c r="DK118" i="146"/>
  <c r="CL118" i="146"/>
  <c r="CD118" i="146"/>
  <c r="BN118" i="146"/>
  <c r="Z118" i="146"/>
  <c r="R118" i="146"/>
  <c r="CZ119" i="146"/>
  <c r="CS119" i="146"/>
  <c r="AN119" i="146"/>
  <c r="FK117" i="146"/>
  <c r="FR117" i="146" s="1"/>
  <c r="GW117" i="146"/>
  <c r="CJ117" i="146"/>
  <c r="DP117" i="146"/>
  <c r="HH116" i="146"/>
  <c r="AC115" i="146"/>
  <c r="CL112" i="146"/>
  <c r="Z112" i="146"/>
  <c r="GT113" i="146"/>
  <c r="DN113" i="146"/>
  <c r="CZ113" i="146"/>
  <c r="AV113" i="146"/>
  <c r="AN113" i="146"/>
  <c r="X113" i="146"/>
  <c r="CW106" i="146"/>
  <c r="CX106" i="146" s="1"/>
  <c r="Q107" i="146"/>
  <c r="EV103" i="146"/>
  <c r="BE105" i="146"/>
  <c r="GW104" i="146"/>
  <c r="EI103" i="146"/>
  <c r="EL103" i="146" s="1"/>
  <c r="CO103" i="146"/>
  <c r="CJ102" i="146"/>
  <c r="AG102" i="146"/>
  <c r="Y102" i="146"/>
  <c r="DR102" i="146"/>
  <c r="FH100" i="146"/>
  <c r="CC101" i="146"/>
  <c r="BQ100" i="146"/>
  <c r="BU98" i="146"/>
  <c r="BE97" i="146"/>
  <c r="IB93" i="146"/>
  <c r="II93" i="146" s="1"/>
  <c r="CZ88" i="146"/>
  <c r="CC88" i="146"/>
  <c r="AQ88" i="146"/>
  <c r="HZ68" i="146"/>
  <c r="HZ67" i="146"/>
  <c r="DO59" i="146"/>
  <c r="CC59" i="146"/>
  <c r="DQ31" i="146"/>
  <c r="CX31" i="146"/>
  <c r="CJ31" i="146"/>
  <c r="BR31" i="146"/>
  <c r="BL31" i="146"/>
  <c r="BB31" i="146"/>
  <c r="Q31" i="146"/>
  <c r="IA20" i="146"/>
  <c r="GW16" i="146"/>
  <c r="GX16" i="146" s="1"/>
  <c r="HI16" i="146"/>
  <c r="HJ16" i="146" s="1"/>
  <c r="FK16" i="146"/>
  <c r="FR16" i="146" s="1"/>
  <c r="EO16" i="146"/>
  <c r="HB16" i="146" s="1"/>
  <c r="EM15" i="146"/>
  <c r="K16" i="146"/>
  <c r="FO121" i="146"/>
  <c r="EN98" i="146"/>
  <c r="DO136" i="146"/>
  <c r="EE136" i="146" s="1"/>
  <c r="Y135" i="146"/>
  <c r="Q135" i="146"/>
  <c r="IE141" i="146"/>
  <c r="HZ139" i="146"/>
  <c r="IB139" i="146"/>
  <c r="II139" i="146" s="1"/>
  <c r="GS138" i="146"/>
  <c r="FU138" i="146"/>
  <c r="EW138" i="146"/>
  <c r="FZ137" i="146"/>
  <c r="DO137" i="146"/>
  <c r="EE137" i="146" s="1"/>
  <c r="FC137" i="146" s="1"/>
  <c r="DI137" i="146"/>
  <c r="CB137" i="146"/>
  <c r="EN137" i="146"/>
  <c r="N137" i="146"/>
  <c r="DS137" i="146" s="1"/>
  <c r="FZ136" i="146"/>
  <c r="AV136" i="146"/>
  <c r="BD135" i="146"/>
  <c r="HZ130" i="146"/>
  <c r="GG129" i="146"/>
  <c r="CJ129" i="146"/>
  <c r="AV127" i="146"/>
  <c r="HZ125" i="146"/>
  <c r="HZ123" i="146"/>
  <c r="GI121" i="146"/>
  <c r="GP121" i="146" s="1"/>
  <c r="GI120" i="146"/>
  <c r="GP120" i="146" s="1"/>
  <c r="FN120" i="146"/>
  <c r="DO120" i="146"/>
  <c r="DV120" i="146" s="1"/>
  <c r="CT118" i="146"/>
  <c r="CK120" i="146"/>
  <c r="BU120" i="146"/>
  <c r="BF118" i="146"/>
  <c r="AH118" i="146"/>
  <c r="Y120" i="146"/>
  <c r="GG119" i="146"/>
  <c r="CJ119" i="146"/>
  <c r="AS118" i="146"/>
  <c r="AT118" i="146" s="1"/>
  <c r="X119" i="146"/>
  <c r="GS117" i="146"/>
  <c r="FL117" i="146"/>
  <c r="AG117" i="146"/>
  <c r="BL116" i="146"/>
  <c r="AV116" i="146"/>
  <c r="CJ114" i="146"/>
  <c r="CS113" i="146"/>
  <c r="GL113" i="146"/>
  <c r="AG113" i="146"/>
  <c r="GS108" i="146"/>
  <c r="BD108" i="146"/>
  <c r="Z106" i="146"/>
  <c r="J106" i="146"/>
  <c r="HY107" i="146"/>
  <c r="CC107" i="146"/>
  <c r="N107" i="146"/>
  <c r="EJ103" i="146"/>
  <c r="BJ105" i="146"/>
  <c r="BD105" i="146"/>
  <c r="AT105" i="146"/>
  <c r="AO105" i="146"/>
  <c r="DO105" i="146"/>
  <c r="DV105" i="146" s="1"/>
  <c r="GS104" i="146"/>
  <c r="DC103" i="146"/>
  <c r="DF103" i="146" s="1"/>
  <c r="AP103" i="146"/>
  <c r="GG102" i="146"/>
  <c r="DO102" i="146"/>
  <c r="DV102" i="146" s="1"/>
  <c r="AD102" i="146"/>
  <c r="X102" i="146"/>
  <c r="K102" i="146"/>
  <c r="CH101" i="146"/>
  <c r="GI97" i="146"/>
  <c r="GP97" i="146" s="1"/>
  <c r="GI88" i="146"/>
  <c r="GP88" i="146" s="1"/>
  <c r="FK88" i="146"/>
  <c r="FR88" i="146" s="1"/>
  <c r="K88" i="146"/>
  <c r="E87" i="146"/>
  <c r="HZ84" i="146"/>
  <c r="IA83" i="146"/>
  <c r="IE80" i="146"/>
  <c r="HZ64" i="146"/>
  <c r="GG59" i="146"/>
  <c r="BM59" i="146"/>
  <c r="IH53" i="146"/>
  <c r="HZ50" i="146"/>
  <c r="HZ41" i="146"/>
  <c r="HZ35" i="146"/>
  <c r="AF31" i="146"/>
  <c r="V31" i="146"/>
  <c r="HZ22" i="146"/>
  <c r="GL16" i="146"/>
  <c r="EM16" i="146"/>
  <c r="DR16" i="146"/>
  <c r="DV16" i="146" s="1"/>
  <c r="CU16" i="146"/>
  <c r="N16" i="146"/>
  <c r="Q15" i="146"/>
  <c r="HN138" i="146"/>
  <c r="GI138" i="146"/>
  <c r="GP138" i="146" s="1"/>
  <c r="FI138" i="146"/>
  <c r="EM138" i="146"/>
  <c r="ET138" i="146" s="1"/>
  <c r="DM138" i="146"/>
  <c r="DE138" i="146"/>
  <c r="CB138" i="146"/>
  <c r="P138" i="146"/>
  <c r="G138" i="146"/>
  <c r="HO137" i="146"/>
  <c r="HI137" i="146"/>
  <c r="HJ137" i="146" s="1"/>
  <c r="HC137" i="146"/>
  <c r="GS137" i="146"/>
  <c r="GO137" i="146"/>
  <c r="GH137" i="146"/>
  <c r="FK137" i="146"/>
  <c r="FR137" i="146" s="1"/>
  <c r="EM137" i="146"/>
  <c r="EC137" i="146"/>
  <c r="DM137" i="146"/>
  <c r="DE137" i="146"/>
  <c r="CM137" i="146"/>
  <c r="GJ137" i="146" s="1"/>
  <c r="CS137" i="146"/>
  <c r="BU137" i="146"/>
  <c r="AV137" i="146"/>
  <c r="AN137" i="146"/>
  <c r="AL137" i="146"/>
  <c r="EQ137" i="146" s="1"/>
  <c r="AO137" i="146"/>
  <c r="CE136" i="146"/>
  <c r="GI136" i="146"/>
  <c r="HJ135" i="146"/>
  <c r="FW133" i="146"/>
  <c r="FZ135" i="146"/>
  <c r="FL119" i="146"/>
  <c r="DP119" i="146"/>
  <c r="FD137" i="146"/>
  <c r="EF137" i="146"/>
  <c r="DV137" i="146"/>
  <c r="HX137" i="146"/>
  <c r="IA137" i="146" s="1"/>
  <c r="BJ137" i="146"/>
  <c r="FO137" i="146" s="1"/>
  <c r="BL137" i="146"/>
  <c r="BD137" i="146"/>
  <c r="BE137" i="146"/>
  <c r="BJ136" i="146"/>
  <c r="FO136" i="146" s="1"/>
  <c r="BL136" i="146"/>
  <c r="AI136" i="146"/>
  <c r="EN136" i="146" s="1"/>
  <c r="EM136" i="146"/>
  <c r="FC136" i="146" s="1"/>
  <c r="GA136" i="146" s="1"/>
  <c r="HP136" i="146" s="1"/>
  <c r="FO120" i="146"/>
  <c r="IE140" i="146"/>
  <c r="IH140" i="146" s="1"/>
  <c r="HH138" i="146"/>
  <c r="HJ138" i="146" s="1"/>
  <c r="GG138" i="146"/>
  <c r="FK138" i="146"/>
  <c r="FR138" i="146" s="1"/>
  <c r="EK138" i="146"/>
  <c r="DO138" i="146"/>
  <c r="DI138" i="146"/>
  <c r="AV138" i="146"/>
  <c r="GV137" i="146"/>
  <c r="GY137" i="146" s="1"/>
  <c r="FY137" i="146"/>
  <c r="FI137" i="146"/>
  <c r="FA137" i="146"/>
  <c r="EK137" i="146"/>
  <c r="CZ137" i="146"/>
  <c r="CX137" i="146"/>
  <c r="GM137" i="146" s="1"/>
  <c r="DA137" i="146"/>
  <c r="AA137" i="146"/>
  <c r="DP137" i="146" s="1"/>
  <c r="AG137" i="146"/>
  <c r="EN120" i="146"/>
  <c r="HB115" i="146"/>
  <c r="DU105" i="146"/>
  <c r="GX138" i="146"/>
  <c r="CR138" i="146"/>
  <c r="AF138" i="146"/>
  <c r="GV136" i="146"/>
  <c r="GY136" i="146" s="1"/>
  <c r="EL136" i="146"/>
  <c r="HX136" i="146"/>
  <c r="IA136" i="146" s="1"/>
  <c r="HI136" i="146"/>
  <c r="GZ136" i="146"/>
  <c r="HU136" i="146" s="1"/>
  <c r="GO136" i="146"/>
  <c r="EY133" i="146"/>
  <c r="FB135" i="146"/>
  <c r="GJ122" i="146"/>
  <c r="DP122" i="146"/>
  <c r="GX135" i="146"/>
  <c r="GQ133" i="146"/>
  <c r="GT133" i="146" s="1"/>
  <c r="GE133" i="146"/>
  <c r="FY135" i="146"/>
  <c r="FS133" i="146"/>
  <c r="FV133" i="146" s="1"/>
  <c r="FG133" i="146"/>
  <c r="FA135" i="146"/>
  <c r="EU133" i="146"/>
  <c r="EX133" i="146" s="1"/>
  <c r="EI133" i="146"/>
  <c r="EC135" i="146"/>
  <c r="DW133" i="146"/>
  <c r="DK133" i="146"/>
  <c r="DE135" i="146"/>
  <c r="CL133" i="146"/>
  <c r="BN133" i="146"/>
  <c r="BI133" i="146"/>
  <c r="BB135" i="146"/>
  <c r="AW135" i="146"/>
  <c r="Z133" i="146"/>
  <c r="G135" i="146"/>
  <c r="DD133" i="146"/>
  <c r="CE133" i="146"/>
  <c r="BG133" i="146"/>
  <c r="AY133" i="146"/>
  <c r="S133" i="146"/>
  <c r="HZ131" i="146"/>
  <c r="HZ124" i="146"/>
  <c r="EN122" i="146"/>
  <c r="DS122" i="146"/>
  <c r="EF119" i="146"/>
  <c r="BQ118" i="146"/>
  <c r="BR118" i="146" s="1"/>
  <c r="BV118" i="146"/>
  <c r="GV117" i="146"/>
  <c r="GY117" i="146" s="1"/>
  <c r="DN117" i="146"/>
  <c r="P117" i="146"/>
  <c r="DR117" i="146"/>
  <c r="BR108" i="146"/>
  <c r="BT108" i="146"/>
  <c r="BJ107" i="146"/>
  <c r="FO107" i="146" s="1"/>
  <c r="FN107" i="146"/>
  <c r="FQ107" i="146" s="1"/>
  <c r="BT105" i="146"/>
  <c r="BR105" i="146"/>
  <c r="GV102" i="146"/>
  <c r="GY102" i="146" s="1"/>
  <c r="DM102" i="146"/>
  <c r="DN102" i="146"/>
  <c r="EA102" i="146"/>
  <c r="BF100" i="146"/>
  <c r="BM100" i="146" s="1"/>
  <c r="BG102" i="146"/>
  <c r="FK102" i="146"/>
  <c r="FR102" i="146" s="1"/>
  <c r="BM102" i="146"/>
  <c r="CX99" i="146"/>
  <c r="CZ99" i="146"/>
  <c r="BR99" i="146"/>
  <c r="BT99" i="146"/>
  <c r="EP99" i="146"/>
  <c r="AL99" i="146"/>
  <c r="AN99" i="146"/>
  <c r="GL98" i="146"/>
  <c r="CP98" i="146"/>
  <c r="DM59" i="146"/>
  <c r="HX59" i="146"/>
  <c r="DN59" i="146"/>
  <c r="EE59" i="146"/>
  <c r="GV59" i="146"/>
  <c r="CJ59" i="146"/>
  <c r="GL59" i="146"/>
  <c r="CH59" i="146"/>
  <c r="BJ59" i="146"/>
  <c r="BL59" i="146"/>
  <c r="FN59" i="146"/>
  <c r="FQ59" i="146" s="1"/>
  <c r="EA133" i="146"/>
  <c r="DC133" i="146"/>
  <c r="CD133" i="146"/>
  <c r="BY133" i="146"/>
  <c r="AP133" i="146"/>
  <c r="R133" i="146"/>
  <c r="M133" i="146"/>
  <c r="E133" i="146"/>
  <c r="HI129" i="146"/>
  <c r="DR123" i="146"/>
  <c r="DR122" i="146"/>
  <c r="CB122" i="146"/>
  <c r="BT122" i="146"/>
  <c r="FL122" i="146"/>
  <c r="P122" i="146"/>
  <c r="HZ121" i="146"/>
  <c r="EM121" i="146"/>
  <c r="ET121" i="146" s="1"/>
  <c r="BT121" i="146"/>
  <c r="ES120" i="146"/>
  <c r="GM120" i="146"/>
  <c r="GO119" i="146"/>
  <c r="AP118" i="146"/>
  <c r="HH117" i="146"/>
  <c r="HK117" i="146" s="1"/>
  <c r="CU117" i="146"/>
  <c r="GJ117" i="146" s="1"/>
  <c r="DA117" i="146"/>
  <c r="BT117" i="146"/>
  <c r="AV117" i="146"/>
  <c r="AT117" i="146"/>
  <c r="AS115" i="146"/>
  <c r="ID115" i="146"/>
  <c r="DI114" i="146"/>
  <c r="CR113" i="146"/>
  <c r="CP113" i="146"/>
  <c r="GI113" i="146"/>
  <c r="GP113" i="146" s="1"/>
  <c r="CE113" i="146"/>
  <c r="GJ113" i="146" s="1"/>
  <c r="CK113" i="146"/>
  <c r="FO113" i="146"/>
  <c r="AF113" i="146"/>
  <c r="AD113" i="146"/>
  <c r="S113" i="146"/>
  <c r="DP113" i="146" s="1"/>
  <c r="Y113" i="146"/>
  <c r="HI108" i="146"/>
  <c r="HY108" i="146"/>
  <c r="GW108" i="146"/>
  <c r="CM107" i="146"/>
  <c r="GJ107" i="146" s="1"/>
  <c r="GI107" i="146"/>
  <c r="GP107" i="146" s="1"/>
  <c r="AA107" i="146"/>
  <c r="DO107" i="146"/>
  <c r="DV107" i="146" s="1"/>
  <c r="CU105" i="146"/>
  <c r="DA105" i="146"/>
  <c r="GI105" i="146"/>
  <c r="GP105" i="146" s="1"/>
  <c r="CE105" i="146"/>
  <c r="CK105" i="146"/>
  <c r="CJ105" i="146"/>
  <c r="BB104" i="146"/>
  <c r="BA103" i="146"/>
  <c r="BD104" i="146"/>
  <c r="J103" i="146"/>
  <c r="DO104" i="146"/>
  <c r="Z103" i="146"/>
  <c r="DL100" i="146"/>
  <c r="GW101" i="146"/>
  <c r="DM101" i="146"/>
  <c r="HY101" i="146"/>
  <c r="CX101" i="146"/>
  <c r="CW100" i="146"/>
  <c r="J100" i="146"/>
  <c r="K101" i="146"/>
  <c r="Q101" i="146"/>
  <c r="AF98" i="146"/>
  <c r="AD98" i="146"/>
  <c r="CC137" i="146"/>
  <c r="BT137" i="146"/>
  <c r="Q137" i="146"/>
  <c r="HO136" i="146"/>
  <c r="FJ136" i="146"/>
  <c r="DN136" i="146"/>
  <c r="DF136" i="146"/>
  <c r="CB136" i="146"/>
  <c r="P136" i="146"/>
  <c r="H136" i="146"/>
  <c r="HL133" i="146"/>
  <c r="GT135" i="146"/>
  <c r="GI135" i="146"/>
  <c r="FV135" i="146"/>
  <c r="FK135" i="146"/>
  <c r="EX135" i="146"/>
  <c r="EM135" i="146"/>
  <c r="DZ135" i="146"/>
  <c r="DO135" i="146"/>
  <c r="DG133" i="146"/>
  <c r="DA135" i="146"/>
  <c r="CT133" i="146"/>
  <c r="CO133" i="146"/>
  <c r="CO142" i="146" s="1"/>
  <c r="CC135" i="146"/>
  <c r="BT135" i="146"/>
  <c r="BL135" i="146"/>
  <c r="BF133" i="146"/>
  <c r="BF142" i="146" s="1"/>
  <c r="AO135" i="146"/>
  <c r="AH133" i="146"/>
  <c r="AC133" i="146"/>
  <c r="AC142" i="146" s="1"/>
  <c r="HY129" i="146"/>
  <c r="HH129" i="146"/>
  <c r="HK129" i="146" s="1"/>
  <c r="GW129" i="146"/>
  <c r="EW129" i="146"/>
  <c r="EG129" i="146"/>
  <c r="DM129" i="146"/>
  <c r="BD129" i="146"/>
  <c r="HZ128" i="146"/>
  <c r="IB124" i="146"/>
  <c r="II124" i="146" s="1"/>
  <c r="FN123" i="146"/>
  <c r="AV123" i="146"/>
  <c r="GL122" i="146"/>
  <c r="GO122" i="146" s="1"/>
  <c r="EM122" i="146"/>
  <c r="ET122" i="146" s="1"/>
  <c r="DA122" i="146"/>
  <c r="CR122" i="146"/>
  <c r="CJ122" i="146"/>
  <c r="AT122" i="146"/>
  <c r="EQ122" i="146" s="1"/>
  <c r="AO122" i="146"/>
  <c r="AF122" i="146"/>
  <c r="X122" i="146"/>
  <c r="FK121" i="146"/>
  <c r="FR121" i="146" s="1"/>
  <c r="GJ121" i="146"/>
  <c r="BD121" i="146"/>
  <c r="HY120" i="146"/>
  <c r="HZ120" i="146" s="1"/>
  <c r="GS120" i="146"/>
  <c r="GL120" i="146"/>
  <c r="GO120" i="146" s="1"/>
  <c r="GH120" i="146"/>
  <c r="FK120" i="146"/>
  <c r="FR120" i="146" s="1"/>
  <c r="EU118" i="146"/>
  <c r="EX118" i="146" s="1"/>
  <c r="EK120" i="146"/>
  <c r="EE120" i="146"/>
  <c r="EH120" i="146" s="1"/>
  <c r="DY120" i="146"/>
  <c r="DR120" i="146"/>
  <c r="DM120" i="146"/>
  <c r="DG118" i="146"/>
  <c r="DJ118" i="146" s="1"/>
  <c r="CS120" i="146"/>
  <c r="CM120" i="146"/>
  <c r="CJ120" i="146"/>
  <c r="CB120" i="146"/>
  <c r="BO120" i="146"/>
  <c r="FL120" i="146" s="1"/>
  <c r="AX118" i="146"/>
  <c r="AG120" i="146"/>
  <c r="AA120" i="146"/>
  <c r="X120" i="146"/>
  <c r="P120" i="146"/>
  <c r="GW119" i="146"/>
  <c r="GX119" i="146" s="1"/>
  <c r="FV119" i="146"/>
  <c r="FK119" i="146"/>
  <c r="FR119" i="146" s="1"/>
  <c r="EP119" i="146"/>
  <c r="ES119" i="146" s="1"/>
  <c r="DO119" i="146"/>
  <c r="DV119" i="146" s="1"/>
  <c r="DJ119" i="146"/>
  <c r="CW118" i="146"/>
  <c r="CX118" i="146" s="1"/>
  <c r="CK119" i="146"/>
  <c r="BY118" i="146"/>
  <c r="BZ118" i="146" s="1"/>
  <c r="BT119" i="146"/>
  <c r="AK118" i="146"/>
  <c r="Y119" i="146"/>
  <c r="M118" i="146"/>
  <c r="FS118" i="146"/>
  <c r="FV118" i="146" s="1"/>
  <c r="J118" i="146"/>
  <c r="FU117" i="146"/>
  <c r="FN117" i="146"/>
  <c r="FQ117" i="146" s="1"/>
  <c r="FI117" i="146"/>
  <c r="DO117" i="146"/>
  <c r="DV117" i="146" s="1"/>
  <c r="CZ117" i="146"/>
  <c r="CB117" i="146"/>
  <c r="BJ117" i="146"/>
  <c r="BE117" i="146"/>
  <c r="V117" i="146"/>
  <c r="Q117" i="146"/>
  <c r="GW116" i="146"/>
  <c r="GV116" i="146"/>
  <c r="CP116" i="146"/>
  <c r="CR116" i="146"/>
  <c r="BZ116" i="146"/>
  <c r="BY115" i="146"/>
  <c r="CO115" i="146"/>
  <c r="FU114" i="146"/>
  <c r="BD114" i="146"/>
  <c r="EJ112" i="146"/>
  <c r="BG113" i="146"/>
  <c r="FL113" i="146" s="1"/>
  <c r="FK113" i="146"/>
  <c r="FR113" i="146" s="1"/>
  <c r="DO113" i="146"/>
  <c r="DV113" i="146" s="1"/>
  <c r="EX108" i="146"/>
  <c r="EW108" i="146"/>
  <c r="DN107" i="146"/>
  <c r="HX107" i="146"/>
  <c r="IA107" i="146" s="1"/>
  <c r="EA107" i="146"/>
  <c r="CS107" i="146"/>
  <c r="AY107" i="146"/>
  <c r="EN107" i="146" s="1"/>
  <c r="BE107" i="146"/>
  <c r="AG107" i="146"/>
  <c r="CZ105" i="146"/>
  <c r="AY102" i="146"/>
  <c r="BE102" i="146"/>
  <c r="BD102" i="146"/>
  <c r="HX101" i="146"/>
  <c r="IA101" i="146" s="1"/>
  <c r="AW101" i="146"/>
  <c r="AQ101" i="146"/>
  <c r="CH99" i="146"/>
  <c r="CJ99" i="146"/>
  <c r="GL99" i="146"/>
  <c r="BB99" i="146"/>
  <c r="BD99" i="146"/>
  <c r="V99" i="146"/>
  <c r="X99" i="146"/>
  <c r="FN98" i="146"/>
  <c r="BJ98" i="146"/>
  <c r="CJ137" i="146"/>
  <c r="X137" i="146"/>
  <c r="EP136" i="146"/>
  <c r="ES136" i="146" s="1"/>
  <c r="HZ135" i="146"/>
  <c r="GS135" i="146"/>
  <c r="GL135" i="146"/>
  <c r="GO135" i="146" s="1"/>
  <c r="GG135" i="146"/>
  <c r="FU135" i="146"/>
  <c r="FN135" i="146"/>
  <c r="FQ135" i="146" s="1"/>
  <c r="FI135" i="146"/>
  <c r="EW135" i="146"/>
  <c r="EP135" i="146"/>
  <c r="EK135" i="146"/>
  <c r="ED135" i="146"/>
  <c r="DY135" i="146"/>
  <c r="DR135" i="146"/>
  <c r="DM135" i="146"/>
  <c r="DF135" i="146"/>
  <c r="CX135" i="146"/>
  <c r="GM135" i="146" s="1"/>
  <c r="CS135" i="146"/>
  <c r="CM135" i="146"/>
  <c r="GJ135" i="146" s="1"/>
  <c r="CJ135" i="146"/>
  <c r="CB135" i="146"/>
  <c r="BV133" i="146"/>
  <c r="BO135" i="146"/>
  <c r="FL135" i="146" s="1"/>
  <c r="BJ135" i="146"/>
  <c r="FO135" i="146" s="1"/>
  <c r="BE135" i="146"/>
  <c r="AX133" i="146"/>
  <c r="AS133" i="146"/>
  <c r="AL135" i="146"/>
  <c r="EQ135" i="146" s="1"/>
  <c r="AG135" i="146"/>
  <c r="AA135" i="146"/>
  <c r="AA133" i="146" s="1"/>
  <c r="X135" i="146"/>
  <c r="P135" i="146"/>
  <c r="J133" i="146"/>
  <c r="HZ132" i="146"/>
  <c r="HX129" i="146"/>
  <c r="HZ129" i="146" s="1"/>
  <c r="GV129" i="146"/>
  <c r="GY129" i="146" s="1"/>
  <c r="FU129" i="146"/>
  <c r="FE129" i="146"/>
  <c r="EK129" i="146"/>
  <c r="CZ129" i="146"/>
  <c r="AN129" i="146"/>
  <c r="CR123" i="146"/>
  <c r="AF123" i="146"/>
  <c r="FN122" i="146"/>
  <c r="FQ122" i="146" s="1"/>
  <c r="DO122" i="146"/>
  <c r="BJ122" i="146"/>
  <c r="FO122" i="146" s="1"/>
  <c r="BE122" i="146"/>
  <c r="CZ121" i="146"/>
  <c r="AN121" i="146"/>
  <c r="GW120" i="146"/>
  <c r="GX120" i="146" s="1"/>
  <c r="GG120" i="146"/>
  <c r="ET120" i="146"/>
  <c r="CZ120" i="146"/>
  <c r="CE120" i="146"/>
  <c r="BB120" i="146"/>
  <c r="EQ120" i="146" s="1"/>
  <c r="AW120" i="146"/>
  <c r="AN120" i="146"/>
  <c r="S120" i="146"/>
  <c r="DP120" i="146" s="1"/>
  <c r="HX119" i="146"/>
  <c r="IA119" i="146" s="1"/>
  <c r="DZ119" i="146"/>
  <c r="DA119" i="146"/>
  <c r="BR119" i="146"/>
  <c r="FO119" i="146" s="1"/>
  <c r="AT119" i="146"/>
  <c r="AO119" i="146"/>
  <c r="AI119" i="146"/>
  <c r="EN119" i="146" s="1"/>
  <c r="EO118" i="146"/>
  <c r="HB118" i="146" s="1"/>
  <c r="EK117" i="146"/>
  <c r="DZ117" i="146"/>
  <c r="DM117" i="146"/>
  <c r="EF117" i="146"/>
  <c r="EE117" i="146"/>
  <c r="EM117" i="146"/>
  <c r="ET117" i="146" s="1"/>
  <c r="AI117" i="146"/>
  <c r="EN117" i="146" s="1"/>
  <c r="AO117" i="146"/>
  <c r="N117" i="146"/>
  <c r="DS117" i="146" s="1"/>
  <c r="AD116" i="146"/>
  <c r="AF116" i="146"/>
  <c r="M115" i="146"/>
  <c r="BI115" i="146"/>
  <c r="HI114" i="146"/>
  <c r="GW114" i="146"/>
  <c r="HY114" i="146"/>
  <c r="HZ114" i="146" s="1"/>
  <c r="V114" i="146"/>
  <c r="X114" i="146"/>
  <c r="BB113" i="146"/>
  <c r="BD113" i="146"/>
  <c r="EP113" i="146"/>
  <c r="CG106" i="146"/>
  <c r="CH107" i="146"/>
  <c r="GM107" i="146" s="1"/>
  <c r="CJ107" i="146"/>
  <c r="GL107" i="146"/>
  <c r="GO107" i="146" s="1"/>
  <c r="U106" i="146"/>
  <c r="V106" i="146" s="1"/>
  <c r="V107" i="146"/>
  <c r="X107" i="146"/>
  <c r="CM105" i="146"/>
  <c r="CS105" i="146"/>
  <c r="AF105" i="146"/>
  <c r="AD105" i="146"/>
  <c r="DS105" i="146" s="1"/>
  <c r="BA100" i="146"/>
  <c r="BB100" i="146" s="1"/>
  <c r="BB101" i="146"/>
  <c r="CP97" i="146"/>
  <c r="CR97" i="146"/>
  <c r="U87" i="146"/>
  <c r="V88" i="146"/>
  <c r="X88" i="146"/>
  <c r="DR88" i="146"/>
  <c r="IA78" i="146"/>
  <c r="HZ78" i="146"/>
  <c r="P116" i="146"/>
  <c r="BF112" i="146"/>
  <c r="R112" i="146"/>
  <c r="EV112" i="146"/>
  <c r="DR113" i="146"/>
  <c r="EE113" i="146"/>
  <c r="CH113" i="146"/>
  <c r="GM113" i="146" s="1"/>
  <c r="BQ112" i="146"/>
  <c r="BE113" i="146"/>
  <c r="EM113" i="146"/>
  <c r="ET113" i="146" s="1"/>
  <c r="HZ109" i="146"/>
  <c r="FK108" i="146"/>
  <c r="FR108" i="146" s="1"/>
  <c r="EP108" i="146"/>
  <c r="BY106" i="146"/>
  <c r="BZ106" i="146" s="1"/>
  <c r="FL107" i="146"/>
  <c r="AK106" i="146"/>
  <c r="HH105" i="146"/>
  <c r="HK105" i="146" s="1"/>
  <c r="DZ105" i="146"/>
  <c r="EN105" i="146"/>
  <c r="EO103" i="146"/>
  <c r="HB103" i="146" s="1"/>
  <c r="BW100" i="146"/>
  <c r="AK100" i="146"/>
  <c r="AL101" i="146"/>
  <c r="CX98" i="146"/>
  <c r="CZ98" i="146"/>
  <c r="GI98" i="146"/>
  <c r="GP98" i="146" s="1"/>
  <c r="BR98" i="146"/>
  <c r="BT98" i="146"/>
  <c r="BG98" i="146"/>
  <c r="FL98" i="146" s="1"/>
  <c r="IC98" i="146" s="1"/>
  <c r="IB98" i="146" s="1"/>
  <c r="II98" i="146" s="1"/>
  <c r="FK98" i="146"/>
  <c r="FR98" i="146" s="1"/>
  <c r="AL98" i="146"/>
  <c r="AN98" i="146"/>
  <c r="DO98" i="146"/>
  <c r="DV98" i="146" s="1"/>
  <c r="BZ97" i="146"/>
  <c r="CB97" i="146"/>
  <c r="N97" i="146"/>
  <c r="P97" i="146"/>
  <c r="IE90" i="146"/>
  <c r="IA89" i="146"/>
  <c r="HZ89" i="146"/>
  <c r="CG87" i="146"/>
  <c r="CH88" i="146"/>
  <c r="CJ88" i="146"/>
  <c r="GL88" i="146"/>
  <c r="GO88" i="146" s="1"/>
  <c r="BT59" i="146"/>
  <c r="BR59" i="146"/>
  <c r="AT59" i="146"/>
  <c r="AV59" i="146"/>
  <c r="AD59" i="146"/>
  <c r="AG59" i="146"/>
  <c r="AF59" i="146"/>
  <c r="N59" i="146"/>
  <c r="Q59" i="146"/>
  <c r="DR59" i="146"/>
  <c r="P59" i="146"/>
  <c r="GF112" i="146"/>
  <c r="HH113" i="146"/>
  <c r="HK113" i="146" s="1"/>
  <c r="BL113" i="146"/>
  <c r="EQ113" i="146"/>
  <c r="CL106" i="146"/>
  <c r="FT106" i="146"/>
  <c r="FH106" i="146"/>
  <c r="EM107" i="146"/>
  <c r="ET107" i="146" s="1"/>
  <c r="DA107" i="146"/>
  <c r="BA106" i="146"/>
  <c r="BB106" i="146" s="1"/>
  <c r="AO107" i="146"/>
  <c r="GG103" i="146"/>
  <c r="FN105" i="146"/>
  <c r="EK103" i="146"/>
  <c r="CR105" i="146"/>
  <c r="CP105" i="146"/>
  <c r="BG105" i="146"/>
  <c r="FL105" i="146" s="1"/>
  <c r="FK105" i="146"/>
  <c r="FR105" i="146" s="1"/>
  <c r="EM105" i="146"/>
  <c r="ET105" i="146" s="1"/>
  <c r="S105" i="146"/>
  <c r="Y105" i="146"/>
  <c r="K105" i="146"/>
  <c r="HI104" i="146"/>
  <c r="GQ103" i="146"/>
  <c r="GT103" i="146" s="1"/>
  <c r="BF103" i="146"/>
  <c r="U103" i="146"/>
  <c r="HY102" i="146"/>
  <c r="HI102" i="146"/>
  <c r="GM102" i="146"/>
  <c r="CC102" i="146"/>
  <c r="BT102" i="146"/>
  <c r="BL102" i="146"/>
  <c r="BJ102" i="146"/>
  <c r="FN102" i="146"/>
  <c r="FQ102" i="146" s="1"/>
  <c r="FI101" i="146"/>
  <c r="DW100" i="146"/>
  <c r="Z100" i="146"/>
  <c r="GK100" i="146"/>
  <c r="CK98" i="146"/>
  <c r="CB98" i="146"/>
  <c r="BZ98" i="146"/>
  <c r="BE98" i="146"/>
  <c r="EP98" i="146"/>
  <c r="ES98" i="146" s="1"/>
  <c r="AT98" i="146"/>
  <c r="Y98" i="146"/>
  <c r="DR98" i="146"/>
  <c r="N98" i="146"/>
  <c r="AF97" i="146"/>
  <c r="GW88" i="146"/>
  <c r="HY88" i="146"/>
  <c r="AK87" i="146"/>
  <c r="AL88" i="146"/>
  <c r="EL59" i="146"/>
  <c r="HY59" i="146"/>
  <c r="HZ59" i="146" s="1"/>
  <c r="EK59" i="146"/>
  <c r="GW59" i="146"/>
  <c r="GX59" i="146" s="1"/>
  <c r="DY117" i="146"/>
  <c r="DI117" i="146"/>
  <c r="CR117" i="146"/>
  <c r="GI117" i="146"/>
  <c r="GP117" i="146" s="1"/>
  <c r="AF117" i="146"/>
  <c r="DO116" i="146"/>
  <c r="DV116" i="146" s="1"/>
  <c r="CB116" i="146"/>
  <c r="CD112" i="146"/>
  <c r="GR112" i="146"/>
  <c r="FN113" i="146"/>
  <c r="FQ113" i="146" s="1"/>
  <c r="DJ113" i="146"/>
  <c r="CW112" i="146"/>
  <c r="CB113" i="146"/>
  <c r="BT113" i="146"/>
  <c r="AK112" i="146"/>
  <c r="P113" i="146"/>
  <c r="HH107" i="146"/>
  <c r="HK107" i="146" s="1"/>
  <c r="GV107" i="146"/>
  <c r="GY107" i="146" s="1"/>
  <c r="EP107" i="146"/>
  <c r="ES107" i="146" s="1"/>
  <c r="DX106" i="146"/>
  <c r="DR107" i="146"/>
  <c r="DL106" i="146"/>
  <c r="CZ107" i="146"/>
  <c r="BQ106" i="146"/>
  <c r="BR106" i="146" s="1"/>
  <c r="AS106" i="146"/>
  <c r="AT106" i="146" s="1"/>
  <c r="AN107" i="146"/>
  <c r="GK106" i="146"/>
  <c r="EO106" i="146"/>
  <c r="DQ106" i="146"/>
  <c r="EP105" i="146"/>
  <c r="ES105" i="146" s="1"/>
  <c r="EA105" i="146"/>
  <c r="DN105" i="146"/>
  <c r="GE103" i="146"/>
  <c r="GH103" i="146" s="1"/>
  <c r="EK104" i="146"/>
  <c r="CX104" i="146"/>
  <c r="CW103" i="146"/>
  <c r="CZ104" i="146"/>
  <c r="GL104" i="146"/>
  <c r="BQ103" i="146"/>
  <c r="GS102" i="146"/>
  <c r="AP100" i="146"/>
  <c r="AW100" i="146" s="1"/>
  <c r="AQ102" i="146"/>
  <c r="FN99" i="146"/>
  <c r="HZ98" i="146"/>
  <c r="CH98" i="146"/>
  <c r="CJ98" i="146"/>
  <c r="FK97" i="146"/>
  <c r="FR97" i="146" s="1"/>
  <c r="BL97" i="146"/>
  <c r="CW87" i="146"/>
  <c r="CX88" i="146"/>
  <c r="DL87" i="146"/>
  <c r="BA87" i="146"/>
  <c r="BB88" i="146"/>
  <c r="CP59" i="146"/>
  <c r="CR59" i="146"/>
  <c r="BD59" i="146"/>
  <c r="BB59" i="146"/>
  <c r="HZ51" i="146"/>
  <c r="IA51" i="146"/>
  <c r="CB105" i="146"/>
  <c r="P105" i="146"/>
  <c r="EU103" i="146"/>
  <c r="EX103" i="146" s="1"/>
  <c r="CL103" i="146"/>
  <c r="CM103" i="146" s="1"/>
  <c r="BV103" i="146"/>
  <c r="X104" i="146"/>
  <c r="DC100" i="146"/>
  <c r="CL100" i="146"/>
  <c r="CM100" i="146" s="1"/>
  <c r="CB102" i="146"/>
  <c r="FS100" i="146"/>
  <c r="FV100" i="146" s="1"/>
  <c r="DX100" i="146"/>
  <c r="CO100" i="146"/>
  <c r="AC100" i="146"/>
  <c r="FK99" i="146"/>
  <c r="FR99" i="146" s="1"/>
  <c r="DO99" i="146"/>
  <c r="DV99" i="146" s="1"/>
  <c r="BB98" i="146"/>
  <c r="BD98" i="146"/>
  <c r="V98" i="146"/>
  <c r="X98" i="146"/>
  <c r="GZ88" i="146"/>
  <c r="HG88" i="146" s="1"/>
  <c r="EE88" i="146"/>
  <c r="BQ87" i="146"/>
  <c r="BR88" i="146"/>
  <c r="CZ59" i="146"/>
  <c r="CX59" i="146"/>
  <c r="BZ59" i="146"/>
  <c r="CB59" i="146"/>
  <c r="AN59" i="146"/>
  <c r="AL59" i="146"/>
  <c r="EP59" i="146"/>
  <c r="ES59" i="146" s="1"/>
  <c r="X59" i="146"/>
  <c r="V59" i="146"/>
  <c r="EP30" i="146"/>
  <c r="IA94" i="146"/>
  <c r="IE91" i="146"/>
  <c r="GG88" i="146"/>
  <c r="EK88" i="146"/>
  <c r="IA84" i="146"/>
  <c r="HZ82" i="146"/>
  <c r="IB78" i="146"/>
  <c r="IA66" i="146"/>
  <c r="IA65" i="146"/>
  <c r="IB64" i="146"/>
  <c r="II64" i="146" s="1"/>
  <c r="GI59" i="146"/>
  <c r="GP59" i="146" s="1"/>
  <c r="G59" i="146"/>
  <c r="IB58" i="146"/>
  <c r="HZ56" i="146"/>
  <c r="IE55" i="146"/>
  <c r="HZ53" i="146"/>
  <c r="HZ52" i="146"/>
  <c r="IA49" i="146"/>
  <c r="HZ33" i="146"/>
  <c r="IE33" i="146"/>
  <c r="EX31" i="146"/>
  <c r="ED31" i="146"/>
  <c r="DJ31" i="146"/>
  <c r="CC31" i="146"/>
  <c r="BW31" i="146"/>
  <c r="BJ31" i="146"/>
  <c r="BB30" i="146"/>
  <c r="AD31" i="146"/>
  <c r="V30" i="146"/>
  <c r="GE30" i="146"/>
  <c r="GP16" i="146"/>
  <c r="ET16" i="146"/>
  <c r="DU16" i="146"/>
  <c r="CH16" i="146"/>
  <c r="GM16" i="146" s="1"/>
  <c r="BW16" i="146"/>
  <c r="BB16" i="146"/>
  <c r="EQ16" i="146" s="1"/>
  <c r="AQ16" i="146"/>
  <c r="V16" i="146"/>
  <c r="CA15" i="146"/>
  <c r="DC30" i="146"/>
  <c r="BI30" i="146"/>
  <c r="BM30" i="146" s="1"/>
  <c r="AC30" i="146"/>
  <c r="AG30" i="146" s="1"/>
  <c r="IA19" i="146"/>
  <c r="AU15" i="146"/>
  <c r="EM97" i="146"/>
  <c r="ET97" i="146" s="1"/>
  <c r="DO97" i="146"/>
  <c r="DV97" i="146" s="1"/>
  <c r="HZ93" i="146"/>
  <c r="HZ92" i="146"/>
  <c r="FI88" i="146"/>
  <c r="DM88" i="146"/>
  <c r="HZ86" i="146"/>
  <c r="HZ85" i="146"/>
  <c r="HZ83" i="146"/>
  <c r="IE82" i="146"/>
  <c r="HZ81" i="146"/>
  <c r="IA76" i="146"/>
  <c r="HZ70" i="146"/>
  <c r="HZ69" i="146"/>
  <c r="IA68" i="146"/>
  <c r="IA67" i="146"/>
  <c r="HZ63" i="146"/>
  <c r="IE60" i="146"/>
  <c r="EM59" i="146"/>
  <c r="GZ59" i="146" s="1"/>
  <c r="HZ57" i="146"/>
  <c r="HZ55" i="146"/>
  <c r="HZ42" i="146"/>
  <c r="GK31" i="146"/>
  <c r="FN31" i="146"/>
  <c r="CB31" i="146"/>
  <c r="AT31" i="146"/>
  <c r="AL30" i="146"/>
  <c r="N31" i="146"/>
  <c r="DS31" i="146" s="1"/>
  <c r="AP30" i="146"/>
  <c r="AW30" i="146" s="1"/>
  <c r="J30" i="146"/>
  <c r="Q30" i="146" s="1"/>
  <c r="FI16" i="146"/>
  <c r="CM16" i="146"/>
  <c r="FO16" i="146"/>
  <c r="BG16" i="146"/>
  <c r="FL16" i="146" s="1"/>
  <c r="AA16" i="146"/>
  <c r="O15" i="146"/>
  <c r="EF59" i="146"/>
  <c r="FM31" i="146"/>
  <c r="ER31" i="146"/>
  <c r="DZ31" i="146"/>
  <c r="DN31" i="146"/>
  <c r="CK31" i="146"/>
  <c r="CE31" i="146"/>
  <c r="BM31" i="146"/>
  <c r="AV31" i="146"/>
  <c r="AL31" i="146"/>
  <c r="EQ31" i="146" s="1"/>
  <c r="AG31" i="146"/>
  <c r="P31" i="146"/>
  <c r="FQ16" i="146"/>
  <c r="CE16" i="146"/>
  <c r="GJ16" i="146" s="1"/>
  <c r="BJ16" i="146"/>
  <c r="AY16" i="146"/>
  <c r="AD16" i="146"/>
  <c r="S16" i="146"/>
  <c r="DP16" i="146" s="1"/>
  <c r="DG15" i="146"/>
  <c r="HG141" i="146"/>
  <c r="HU141" i="146"/>
  <c r="HA141" i="146"/>
  <c r="IC141" i="146"/>
  <c r="IB141" i="146" s="1"/>
  <c r="II141" i="146" s="1"/>
  <c r="FQ149" i="146"/>
  <c r="BL133" i="146"/>
  <c r="BO133" i="146"/>
  <c r="AQ133" i="146"/>
  <c r="HU131" i="146"/>
  <c r="HG131" i="146"/>
  <c r="FN127" i="146"/>
  <c r="BL127" i="146"/>
  <c r="EP127" i="146"/>
  <c r="Q127" i="146"/>
  <c r="GD125" i="146"/>
  <c r="HP125" i="146"/>
  <c r="HS125" i="146" s="1"/>
  <c r="CK118" i="146"/>
  <c r="CE118" i="146"/>
  <c r="GI118" i="146"/>
  <c r="GP118" i="146" s="1"/>
  <c r="Y118" i="146"/>
  <c r="S118" i="146"/>
  <c r="FD119" i="146"/>
  <c r="AA112" i="146"/>
  <c r="AG112" i="146"/>
  <c r="CU133" i="146"/>
  <c r="K133" i="146"/>
  <c r="HC141" i="146"/>
  <c r="DS138" i="146"/>
  <c r="GJ136" i="146"/>
  <c r="GI133" i="146"/>
  <c r="EQ123" i="146"/>
  <c r="GM121" i="146"/>
  <c r="FL121" i="146"/>
  <c r="EN121" i="146"/>
  <c r="DA118" i="146"/>
  <c r="CU118" i="146"/>
  <c r="BM118" i="146"/>
  <c r="BG118" i="146"/>
  <c r="FK118" i="146"/>
  <c r="FR118" i="146" s="1"/>
  <c r="AO118" i="146"/>
  <c r="AI118" i="146"/>
  <c r="EM118" i="146"/>
  <c r="ET118" i="146" s="1"/>
  <c r="IC117" i="146"/>
  <c r="IB117" i="146" s="1"/>
  <c r="II117" i="146" s="1"/>
  <c r="CE112" i="146"/>
  <c r="CK112" i="146"/>
  <c r="FA109" i="146"/>
  <c r="FX109" i="146"/>
  <c r="ID106" i="146"/>
  <c r="HB106" i="146"/>
  <c r="FD140" i="146"/>
  <c r="IF137" i="146"/>
  <c r="IE137" i="146" s="1"/>
  <c r="GV133" i="146"/>
  <c r="HX133" i="146"/>
  <c r="IF135" i="146"/>
  <c r="IE135" i="146" s="1"/>
  <c r="GA141" i="146"/>
  <c r="GD141" i="146" s="1"/>
  <c r="HP140" i="146"/>
  <c r="HS140" i="146" s="1"/>
  <c r="HU140" i="146"/>
  <c r="EQ138" i="146"/>
  <c r="GB137" i="146"/>
  <c r="DF133" i="146"/>
  <c r="HD131" i="146"/>
  <c r="IF131" i="146"/>
  <c r="HD130" i="146"/>
  <c r="IF130" i="146"/>
  <c r="IE130" i="146" s="1"/>
  <c r="IH130" i="146" s="1"/>
  <c r="GL127" i="146"/>
  <c r="HU149" i="146"/>
  <c r="CL142" i="146"/>
  <c r="BV142" i="146"/>
  <c r="AP142" i="146"/>
  <c r="Z142" i="146"/>
  <c r="J142" i="146"/>
  <c r="HP141" i="146"/>
  <c r="HS141" i="146" s="1"/>
  <c r="FR141" i="146"/>
  <c r="EG139" i="146"/>
  <c r="FD139" i="146"/>
  <c r="HD139" i="146"/>
  <c r="IF139" i="146"/>
  <c r="IE139" i="146" s="1"/>
  <c r="IH139" i="146" s="1"/>
  <c r="GM138" i="146"/>
  <c r="FO138" i="146"/>
  <c r="EN138" i="146"/>
  <c r="DP138" i="146"/>
  <c r="GP136" i="146"/>
  <c r="ET136" i="146"/>
  <c r="CR133" i="146"/>
  <c r="FK133" i="146"/>
  <c r="BM133" i="146"/>
  <c r="EM133" i="146"/>
  <c r="AF133" i="146"/>
  <c r="DH133" i="146"/>
  <c r="DI133" i="146" s="1"/>
  <c r="FX130" i="146"/>
  <c r="HI127" i="146"/>
  <c r="CR127" i="146"/>
  <c r="AF127" i="146"/>
  <c r="HV127" i="146"/>
  <c r="HU128" i="146"/>
  <c r="HG128" i="146"/>
  <c r="HD124" i="146"/>
  <c r="IF124" i="146"/>
  <c r="IE124" i="146" s="1"/>
  <c r="IH124" i="146" s="1"/>
  <c r="GM123" i="146"/>
  <c r="EN123" i="146"/>
  <c r="DP123" i="146"/>
  <c r="IC122" i="146"/>
  <c r="IB122" i="146" s="1"/>
  <c r="II122" i="146" s="1"/>
  <c r="HA122" i="146"/>
  <c r="BE118" i="146"/>
  <c r="AY118" i="146"/>
  <c r="HK116" i="146"/>
  <c r="HJ116" i="146"/>
  <c r="GY116" i="146"/>
  <c r="GX116" i="146"/>
  <c r="CM112" i="146"/>
  <c r="CS112" i="146"/>
  <c r="AY112" i="146"/>
  <c r="BE112" i="146"/>
  <c r="HH133" i="146"/>
  <c r="HK133" i="146" s="1"/>
  <c r="DZ133" i="146"/>
  <c r="BW133" i="146"/>
  <c r="FL133" i="146" s="1"/>
  <c r="GJ149" i="146"/>
  <c r="FQ141" i="146"/>
  <c r="FL136" i="146"/>
  <c r="IC136" i="146" s="1"/>
  <c r="IB136" i="146" s="1"/>
  <c r="P133" i="146"/>
  <c r="BM127" i="146"/>
  <c r="FW128" i="146"/>
  <c r="FB128" i="146"/>
  <c r="HA125" i="146"/>
  <c r="IC125" i="146"/>
  <c r="IB125" i="146" s="1"/>
  <c r="II125" i="146" s="1"/>
  <c r="BY142" i="146"/>
  <c r="CB142" i="146" s="1"/>
  <c r="BI142" i="146"/>
  <c r="AS142" i="146"/>
  <c r="AV142" i="146" s="1"/>
  <c r="M142" i="146"/>
  <c r="EF141" i="146"/>
  <c r="HC140" i="146"/>
  <c r="HF140" i="146" s="1"/>
  <c r="HC139" i="146"/>
  <c r="HF139" i="146" s="1"/>
  <c r="ES139" i="146"/>
  <c r="HP139" i="146"/>
  <c r="HS139" i="146" s="1"/>
  <c r="GD139" i="146"/>
  <c r="GJ138" i="146"/>
  <c r="FL138" i="146"/>
  <c r="DS136" i="146"/>
  <c r="CC133" i="146"/>
  <c r="AV133" i="146"/>
  <c r="DO133" i="146"/>
  <c r="Q133" i="146"/>
  <c r="CX133" i="146"/>
  <c r="CP133" i="146"/>
  <c r="BZ133" i="146"/>
  <c r="BR133" i="146"/>
  <c r="BJ133" i="146"/>
  <c r="BB133" i="146"/>
  <c r="AT133" i="146"/>
  <c r="AD133" i="146"/>
  <c r="V133" i="146"/>
  <c r="N133" i="146"/>
  <c r="HA132" i="146"/>
  <c r="IC132" i="146"/>
  <c r="IB132" i="146" s="1"/>
  <c r="II132" i="146" s="1"/>
  <c r="FW131" i="146"/>
  <c r="FB131" i="146"/>
  <c r="HY127" i="146"/>
  <c r="GW127" i="146"/>
  <c r="CB127" i="146"/>
  <c r="DR127" i="146"/>
  <c r="P127" i="146"/>
  <c r="CU127" i="146"/>
  <c r="CU142" i="146" s="1"/>
  <c r="CE127" i="146"/>
  <c r="BO127" i="146"/>
  <c r="BO142" i="146" s="1"/>
  <c r="AY127" i="146"/>
  <c r="AY142" i="146" s="1"/>
  <c r="AI127" i="146"/>
  <c r="S127" i="146"/>
  <c r="S142" i="146" s="1"/>
  <c r="GA124" i="146"/>
  <c r="FF124" i="146"/>
  <c r="GJ123" i="146"/>
  <c r="FL123" i="146"/>
  <c r="DS121" i="146"/>
  <c r="DN118" i="146"/>
  <c r="CS118" i="146"/>
  <c r="CM118" i="146"/>
  <c r="BU118" i="146"/>
  <c r="BO118" i="146"/>
  <c r="AG118" i="146"/>
  <c r="AA118" i="146"/>
  <c r="IC119" i="146"/>
  <c r="IB119" i="146" s="1"/>
  <c r="II119" i="146" s="1"/>
  <c r="HA119" i="146"/>
  <c r="BG112" i="146"/>
  <c r="BM112" i="146"/>
  <c r="S112" i="146"/>
  <c r="Y112" i="146"/>
  <c r="CP103" i="146"/>
  <c r="CR103" i="146"/>
  <c r="GL103" i="146"/>
  <c r="DJ137" i="146"/>
  <c r="DF137" i="146"/>
  <c r="H137" i="146"/>
  <c r="HN136" i="146"/>
  <c r="HJ136" i="146"/>
  <c r="GX136" i="146"/>
  <c r="GS136" i="146"/>
  <c r="GG136" i="146"/>
  <c r="FY136" i="146"/>
  <c r="FU136" i="146"/>
  <c r="FI136" i="146"/>
  <c r="FA136" i="146"/>
  <c r="EW136" i="146"/>
  <c r="EK136" i="146"/>
  <c r="EC136" i="146"/>
  <c r="DY136" i="146"/>
  <c r="DM136" i="146"/>
  <c r="DI136" i="146"/>
  <c r="DE136" i="146"/>
  <c r="CZ136" i="146"/>
  <c r="CJ136" i="146"/>
  <c r="BT136" i="146"/>
  <c r="BD136" i="146"/>
  <c r="AN136" i="146"/>
  <c r="X136" i="146"/>
  <c r="G136" i="146"/>
  <c r="CW133" i="146"/>
  <c r="CZ133" i="146" s="1"/>
  <c r="CG133" i="146"/>
  <c r="BQ133" i="146"/>
  <c r="BA133" i="146"/>
  <c r="BE133" i="146" s="1"/>
  <c r="AK133" i="146"/>
  <c r="U133" i="146"/>
  <c r="X133" i="146" s="1"/>
  <c r="FH118" i="146"/>
  <c r="FI119" i="146"/>
  <c r="CB118" i="146"/>
  <c r="CC118" i="146"/>
  <c r="BW118" i="146"/>
  <c r="AV118" i="146"/>
  <c r="AW118" i="146"/>
  <c r="AQ118" i="146"/>
  <c r="P118" i="146"/>
  <c r="Q118" i="146"/>
  <c r="K118" i="146"/>
  <c r="DP118" i="146" s="1"/>
  <c r="GQ115" i="146"/>
  <c r="GT115" i="146" s="1"/>
  <c r="GT116" i="146"/>
  <c r="GE115" i="146"/>
  <c r="GH115" i="146" s="1"/>
  <c r="GH116" i="146"/>
  <c r="FK116" i="146"/>
  <c r="FR116" i="146" s="1"/>
  <c r="EW116" i="146"/>
  <c r="EK116" i="146"/>
  <c r="EE116" i="146"/>
  <c r="DG115" i="146"/>
  <c r="DJ115" i="146" s="1"/>
  <c r="DJ116" i="146"/>
  <c r="CL115" i="146"/>
  <c r="CL111" i="146" s="1"/>
  <c r="CS111" i="146" s="1"/>
  <c r="CM116" i="146"/>
  <c r="CS116" i="146"/>
  <c r="BF115" i="146"/>
  <c r="BL115" i="146" s="1"/>
  <c r="BG116" i="146"/>
  <c r="BM116" i="146"/>
  <c r="EP116" i="146"/>
  <c r="AL116" i="146"/>
  <c r="EQ116" i="146" s="1"/>
  <c r="Z115" i="146"/>
  <c r="Z111" i="146" s="1"/>
  <c r="AG111" i="146" s="1"/>
  <c r="AA116" i="146"/>
  <c r="AG116" i="146"/>
  <c r="HM111" i="146"/>
  <c r="HN115" i="146"/>
  <c r="GR115" i="146"/>
  <c r="EV115" i="146"/>
  <c r="BZ115" i="146"/>
  <c r="AT115" i="146"/>
  <c r="ER111" i="146"/>
  <c r="N115" i="146"/>
  <c r="F111" i="146"/>
  <c r="G115" i="146"/>
  <c r="CU114" i="146"/>
  <c r="DA114" i="146"/>
  <c r="BO114" i="146"/>
  <c r="BU114" i="146"/>
  <c r="AI114" i="146"/>
  <c r="AO114" i="146"/>
  <c r="DR114" i="146"/>
  <c r="N114" i="146"/>
  <c r="DS114" i="146" s="1"/>
  <c r="FH112" i="146"/>
  <c r="FI113" i="146"/>
  <c r="DL112" i="146"/>
  <c r="DM113" i="146"/>
  <c r="GW113" i="146"/>
  <c r="GX113" i="146" s="1"/>
  <c r="HY113" i="146"/>
  <c r="FG112" i="146"/>
  <c r="EX112" i="146"/>
  <c r="EA111" i="146"/>
  <c r="ED111" i="146" s="1"/>
  <c r="EC112" i="146"/>
  <c r="ED112" i="146"/>
  <c r="CV111" i="146"/>
  <c r="CN111" i="146"/>
  <c r="CF111" i="146"/>
  <c r="BX111" i="146"/>
  <c r="BP111" i="146"/>
  <c r="BH111" i="146"/>
  <c r="AZ111" i="146"/>
  <c r="AR111" i="146"/>
  <c r="AJ111" i="146"/>
  <c r="EO111" i="146" s="1"/>
  <c r="AB111" i="146"/>
  <c r="T111" i="146"/>
  <c r="L111" i="146"/>
  <c r="HU110" i="146"/>
  <c r="HV110" i="146"/>
  <c r="ES110" i="146"/>
  <c r="HC110" i="146"/>
  <c r="HF110" i="146" s="1"/>
  <c r="ED110" i="146"/>
  <c r="EY110" i="146"/>
  <c r="HD109" i="146"/>
  <c r="IF109" i="146"/>
  <c r="IE109" i="146" s="1"/>
  <c r="FG106" i="146"/>
  <c r="FJ106" i="146" s="1"/>
  <c r="FI108" i="146"/>
  <c r="FJ108" i="146"/>
  <c r="CP108" i="146"/>
  <c r="CR108" i="146"/>
  <c r="CE108" i="146"/>
  <c r="CK108" i="146"/>
  <c r="CD106" i="146"/>
  <c r="GI108" i="146"/>
  <c r="GP108" i="146" s="1"/>
  <c r="AW106" i="146"/>
  <c r="AQ106" i="146"/>
  <c r="AD108" i="146"/>
  <c r="AF108" i="146"/>
  <c r="S108" i="146"/>
  <c r="Y108" i="146"/>
  <c r="R106" i="146"/>
  <c r="EP106" i="146"/>
  <c r="AL106" i="146"/>
  <c r="EQ106" i="146" s="1"/>
  <c r="N106" i="146"/>
  <c r="DY105" i="146"/>
  <c r="DX103" i="146"/>
  <c r="HI105" i="146"/>
  <c r="HJ105" i="146" s="1"/>
  <c r="DW103" i="146"/>
  <c r="DY104" i="146"/>
  <c r="HH104" i="146"/>
  <c r="DZ104" i="146"/>
  <c r="DV104" i="146"/>
  <c r="BY103" i="146"/>
  <c r="BZ104" i="146"/>
  <c r="CB104" i="146"/>
  <c r="BO104" i="146"/>
  <c r="BU104" i="146"/>
  <c r="BN103" i="146"/>
  <c r="M103" i="146"/>
  <c r="N104" i="146"/>
  <c r="P104" i="146"/>
  <c r="DR104" i="146"/>
  <c r="BG103" i="146"/>
  <c r="BM103" i="146"/>
  <c r="G103" i="146"/>
  <c r="F96" i="146"/>
  <c r="ED102" i="146"/>
  <c r="CU102" i="146"/>
  <c r="GJ102" i="146" s="1"/>
  <c r="DA102" i="146"/>
  <c r="GI102" i="146"/>
  <c r="GP102" i="146" s="1"/>
  <c r="AV102" i="146"/>
  <c r="EP102" i="146"/>
  <c r="AT102" i="146"/>
  <c r="EQ102" i="146" s="1"/>
  <c r="EV100" i="146"/>
  <c r="EW101" i="146"/>
  <c r="HI101" i="146"/>
  <c r="DZ100" i="146"/>
  <c r="CD100" i="146"/>
  <c r="CE101" i="146"/>
  <c r="CK101" i="146"/>
  <c r="CJ101" i="146"/>
  <c r="R100" i="146"/>
  <c r="S101" i="146"/>
  <c r="DP101" i="146" s="1"/>
  <c r="Y101" i="146"/>
  <c r="DO101" i="146"/>
  <c r="DU101" i="146" s="1"/>
  <c r="X101" i="146"/>
  <c r="K100" i="146"/>
  <c r="DY100" i="146"/>
  <c r="CW96" i="146"/>
  <c r="CG96" i="146"/>
  <c r="BQ96" i="146"/>
  <c r="BA96" i="146"/>
  <c r="U96" i="146"/>
  <c r="GD93" i="146"/>
  <c r="HP93" i="146"/>
  <c r="HS93" i="146" s="1"/>
  <c r="HD93" i="146"/>
  <c r="IF93" i="146"/>
  <c r="IE93" i="146" s="1"/>
  <c r="IH93" i="146" s="1"/>
  <c r="HO138" i="146"/>
  <c r="HK138" i="146"/>
  <c r="GY138" i="146"/>
  <c r="GT138" i="146"/>
  <c r="GL138" i="146"/>
  <c r="GO138" i="146" s="1"/>
  <c r="GH138" i="146"/>
  <c r="FZ138" i="146"/>
  <c r="FV138" i="146"/>
  <c r="FN138" i="146"/>
  <c r="FQ138" i="146" s="1"/>
  <c r="FJ138" i="146"/>
  <c r="FB138" i="146"/>
  <c r="EX138" i="146"/>
  <c r="EP138" i="146"/>
  <c r="ES138" i="146" s="1"/>
  <c r="EL138" i="146"/>
  <c r="ED138" i="146"/>
  <c r="DZ138" i="146"/>
  <c r="DR138" i="146"/>
  <c r="DN138" i="146"/>
  <c r="DJ138" i="146"/>
  <c r="DF138" i="146"/>
  <c r="DA138" i="146"/>
  <c r="CK138" i="146"/>
  <c r="BU138" i="146"/>
  <c r="BE138" i="146"/>
  <c r="AO138" i="146"/>
  <c r="Y138" i="146"/>
  <c r="H138" i="146"/>
  <c r="ES137" i="146"/>
  <c r="G137" i="146"/>
  <c r="HV136" i="146"/>
  <c r="CS136" i="146"/>
  <c r="CH136" i="146"/>
  <c r="GM136" i="146" s="1"/>
  <c r="CC136" i="146"/>
  <c r="BM136" i="146"/>
  <c r="AW136" i="146"/>
  <c r="AL136" i="146"/>
  <c r="EQ136" i="146" s="1"/>
  <c r="AG136" i="146"/>
  <c r="Q136" i="146"/>
  <c r="GP134" i="146"/>
  <c r="FL134" i="146"/>
  <c r="FF134" i="146"/>
  <c r="ET134" i="146"/>
  <c r="EF134" i="146"/>
  <c r="DP134" i="146"/>
  <c r="DE134" i="146"/>
  <c r="IA132" i="146"/>
  <c r="HK132" i="146"/>
  <c r="HG132" i="146"/>
  <c r="GY132" i="146"/>
  <c r="FR132" i="146"/>
  <c r="EB132" i="146"/>
  <c r="DV132" i="146"/>
  <c r="GP130" i="146"/>
  <c r="ET130" i="146"/>
  <c r="ED130" i="146"/>
  <c r="IA129" i="146"/>
  <c r="CX129" i="146"/>
  <c r="CX127" i="146" s="1"/>
  <c r="CX142" i="146" s="1"/>
  <c r="CS129" i="146"/>
  <c r="CM129" i="146"/>
  <c r="CM127" i="146" s="1"/>
  <c r="CH129" i="146"/>
  <c r="CH127" i="146" s="1"/>
  <c r="CC129" i="146"/>
  <c r="BW129" i="146"/>
  <c r="BW127" i="146" s="1"/>
  <c r="BW142" i="146" s="1"/>
  <c r="BR129" i="146"/>
  <c r="BR127" i="146" s="1"/>
  <c r="BR142" i="146" s="1"/>
  <c r="BM129" i="146"/>
  <c r="BG129" i="146"/>
  <c r="BB129" i="146"/>
  <c r="BB127" i="146" s="1"/>
  <c r="BB142" i="146" s="1"/>
  <c r="AW129" i="146"/>
  <c r="AQ129" i="146"/>
  <c r="AQ127" i="146" s="1"/>
  <c r="AQ142" i="146" s="1"/>
  <c r="AL129" i="146"/>
  <c r="AL127" i="146" s="1"/>
  <c r="AG129" i="146"/>
  <c r="AA129" i="146"/>
  <c r="AA127" i="146" s="1"/>
  <c r="V129" i="146"/>
  <c r="V127" i="146" s="1"/>
  <c r="V142" i="146" s="1"/>
  <c r="Q129" i="146"/>
  <c r="K129" i="146"/>
  <c r="GM128" i="146"/>
  <c r="EQ128" i="146"/>
  <c r="HD128" i="146" s="1"/>
  <c r="GP125" i="146"/>
  <c r="FF125" i="146"/>
  <c r="ET125" i="146"/>
  <c r="EF125" i="146"/>
  <c r="ES124" i="146"/>
  <c r="HK123" i="146"/>
  <c r="GY123" i="146"/>
  <c r="DA123" i="146"/>
  <c r="CK123" i="146"/>
  <c r="BU123" i="146"/>
  <c r="BJ123" i="146"/>
  <c r="FO123" i="146" s="1"/>
  <c r="BE123" i="146"/>
  <c r="AO123" i="146"/>
  <c r="Y123" i="146"/>
  <c r="N123" i="146"/>
  <c r="DS123" i="146" s="1"/>
  <c r="DU122" i="146"/>
  <c r="IA121" i="146"/>
  <c r="GL121" i="146"/>
  <c r="GO121" i="146" s="1"/>
  <c r="FN121" i="146"/>
  <c r="FQ121" i="146" s="1"/>
  <c r="EP121" i="146"/>
  <c r="ES121" i="146" s="1"/>
  <c r="DV121" i="146"/>
  <c r="DR121" i="146"/>
  <c r="CS121" i="146"/>
  <c r="CC121" i="146"/>
  <c r="BM121" i="146"/>
  <c r="AW121" i="146"/>
  <c r="AG121" i="146"/>
  <c r="Q121" i="146"/>
  <c r="DU120" i="146"/>
  <c r="EV118" i="146"/>
  <c r="EW118" i="146" s="1"/>
  <c r="DX118" i="146"/>
  <c r="DY119" i="146"/>
  <c r="DH118" i="146"/>
  <c r="DI118" i="146" s="1"/>
  <c r="DI119" i="146"/>
  <c r="CO118" i="146"/>
  <c r="BA118" i="146"/>
  <c r="AC118" i="146"/>
  <c r="ID118" i="146"/>
  <c r="HH118" i="146"/>
  <c r="HK118" i="146" s="1"/>
  <c r="DO118" i="146"/>
  <c r="CZ118" i="146"/>
  <c r="BT118" i="146"/>
  <c r="AN118" i="146"/>
  <c r="IG117" i="146"/>
  <c r="HI117" i="146"/>
  <c r="HJ117" i="146" s="1"/>
  <c r="FD117" i="146"/>
  <c r="GM117" i="146"/>
  <c r="FO117" i="146"/>
  <c r="GI116" i="146"/>
  <c r="GP116" i="146" s="1"/>
  <c r="DW115" i="146"/>
  <c r="DZ116" i="146"/>
  <c r="DK115" i="146"/>
  <c r="DN116" i="146"/>
  <c r="CT115" i="146"/>
  <c r="CU116" i="146"/>
  <c r="DA116" i="146"/>
  <c r="BN115" i="146"/>
  <c r="BO116" i="146"/>
  <c r="BU116" i="146"/>
  <c r="BD116" i="146"/>
  <c r="AH115" i="146"/>
  <c r="AI116" i="146"/>
  <c r="AO116" i="146"/>
  <c r="X116" i="146"/>
  <c r="N116" i="146"/>
  <c r="DS116" i="146" s="1"/>
  <c r="DR116" i="146"/>
  <c r="FH115" i="146"/>
  <c r="EZ111" i="146"/>
  <c r="FA111" i="146" s="1"/>
  <c r="FA115" i="146"/>
  <c r="DL115" i="146"/>
  <c r="DD111" i="146"/>
  <c r="DE111" i="146" s="1"/>
  <c r="DE115" i="146"/>
  <c r="CW115" i="146"/>
  <c r="BQ115" i="146"/>
  <c r="FP111" i="146"/>
  <c r="AK115" i="146"/>
  <c r="DO114" i="146"/>
  <c r="CR114" i="146"/>
  <c r="CH114" i="146"/>
  <c r="GM114" i="146" s="1"/>
  <c r="GL114" i="146"/>
  <c r="GO114" i="146" s="1"/>
  <c r="BW114" i="146"/>
  <c r="CC114" i="146"/>
  <c r="AQ114" i="146"/>
  <c r="AW114" i="146"/>
  <c r="AF114" i="146"/>
  <c r="K114" i="146"/>
  <c r="Q114" i="146"/>
  <c r="CG112" i="146"/>
  <c r="U112" i="146"/>
  <c r="DS113" i="146"/>
  <c r="EI112" i="146"/>
  <c r="EK112" i="146" s="1"/>
  <c r="DW112" i="146"/>
  <c r="DC111" i="146"/>
  <c r="DF111" i="146" s="1"/>
  <c r="DE112" i="146"/>
  <c r="DF112" i="146"/>
  <c r="CT112" i="146"/>
  <c r="CZ112" i="146" s="1"/>
  <c r="BV112" i="146"/>
  <c r="BN112" i="146"/>
  <c r="AP112" i="146"/>
  <c r="AH112" i="146"/>
  <c r="AN112" i="146" s="1"/>
  <c r="J112" i="146"/>
  <c r="FQ110" i="146"/>
  <c r="FR110" i="146"/>
  <c r="DW106" i="146"/>
  <c r="DY108" i="146"/>
  <c r="HH108" i="146"/>
  <c r="DZ108" i="146"/>
  <c r="DO108" i="146"/>
  <c r="CS106" i="146"/>
  <c r="CM106" i="146"/>
  <c r="BZ108" i="146"/>
  <c r="CB108" i="146"/>
  <c r="BO108" i="146"/>
  <c r="BU108" i="146"/>
  <c r="BN106" i="146"/>
  <c r="AG106" i="146"/>
  <c r="AA106" i="146"/>
  <c r="N108" i="146"/>
  <c r="P108" i="146"/>
  <c r="DR108" i="146"/>
  <c r="GS107" i="146"/>
  <c r="GR106" i="146"/>
  <c r="CO106" i="146"/>
  <c r="AC106" i="146"/>
  <c r="DP107" i="146"/>
  <c r="CB106" i="146"/>
  <c r="AV106" i="146"/>
  <c r="P106" i="146"/>
  <c r="GS103" i="146"/>
  <c r="GO105" i="146"/>
  <c r="EB105" i="146"/>
  <c r="DM105" i="146"/>
  <c r="DL103" i="146"/>
  <c r="GW105" i="146"/>
  <c r="GX105" i="146" s="1"/>
  <c r="HY105" i="146"/>
  <c r="GM105" i="146"/>
  <c r="FO105" i="146"/>
  <c r="HB104" i="146"/>
  <c r="FS103" i="146"/>
  <c r="FV103" i="146" s="1"/>
  <c r="FU104" i="146"/>
  <c r="FV104" i="146"/>
  <c r="FK104" i="146"/>
  <c r="FR104" i="146" s="1"/>
  <c r="BJ104" i="146"/>
  <c r="BL104" i="146"/>
  <c r="BI103" i="146"/>
  <c r="FN104" i="146"/>
  <c r="FQ104" i="146" s="1"/>
  <c r="AX103" i="146"/>
  <c r="AY104" i="146"/>
  <c r="BE104" i="146"/>
  <c r="EP104" i="146"/>
  <c r="K103" i="146"/>
  <c r="CX103" i="146"/>
  <c r="CH103" i="146"/>
  <c r="AA103" i="146"/>
  <c r="AG103" i="146"/>
  <c r="Q103" i="146"/>
  <c r="H103" i="146"/>
  <c r="CZ102" i="146"/>
  <c r="GI101" i="146"/>
  <c r="GP101" i="146" s="1"/>
  <c r="EL101" i="146"/>
  <c r="EI100" i="146"/>
  <c r="GV101" i="146"/>
  <c r="GY101" i="146" s="1"/>
  <c r="CT100" i="146"/>
  <c r="CU101" i="146"/>
  <c r="DA101" i="146"/>
  <c r="CZ101" i="146"/>
  <c r="BJ100" i="146"/>
  <c r="BL100" i="146"/>
  <c r="AH100" i="146"/>
  <c r="AI101" i="146"/>
  <c r="AO101" i="146"/>
  <c r="EM101" i="146"/>
  <c r="ET101" i="146" s="1"/>
  <c r="AN101" i="146"/>
  <c r="AA100" i="146"/>
  <c r="AG100" i="146"/>
  <c r="BX96" i="146"/>
  <c r="BX126" i="146" s="1"/>
  <c r="AR96" i="146"/>
  <c r="AR126" i="146" s="1"/>
  <c r="EO100" i="146"/>
  <c r="L96" i="146"/>
  <c r="DQ100" i="146"/>
  <c r="H96" i="146"/>
  <c r="GZ99" i="146"/>
  <c r="HX138" i="146"/>
  <c r="IA138" i="146" s="1"/>
  <c r="CZ138" i="146"/>
  <c r="CJ138" i="146"/>
  <c r="BT138" i="146"/>
  <c r="BD138" i="146"/>
  <c r="AN138" i="146"/>
  <c r="X138" i="146"/>
  <c r="GY135" i="146"/>
  <c r="GH135" i="146"/>
  <c r="FJ135" i="146"/>
  <c r="EL135" i="146"/>
  <c r="DN135" i="146"/>
  <c r="DJ135" i="146"/>
  <c r="H135" i="146"/>
  <c r="IF134" i="146"/>
  <c r="IE134" i="146" s="1"/>
  <c r="GZ134" i="146"/>
  <c r="GA134" i="146"/>
  <c r="HM133" i="146"/>
  <c r="HN133" i="146" s="1"/>
  <c r="GR133" i="146"/>
  <c r="GS133" i="146" s="1"/>
  <c r="GF133" i="146"/>
  <c r="GG133" i="146" s="1"/>
  <c r="FX133" i="146"/>
  <c r="FY133" i="146" s="1"/>
  <c r="FT133" i="146"/>
  <c r="FU133" i="146" s="1"/>
  <c r="FH133" i="146"/>
  <c r="FI133" i="146" s="1"/>
  <c r="EZ133" i="146"/>
  <c r="FA133" i="146" s="1"/>
  <c r="EV133" i="146"/>
  <c r="EW133" i="146" s="1"/>
  <c r="EJ133" i="146"/>
  <c r="EK133" i="146" s="1"/>
  <c r="EB133" i="146"/>
  <c r="EC133" i="146" s="1"/>
  <c r="DX133" i="146"/>
  <c r="DL133" i="146"/>
  <c r="CM133" i="146"/>
  <c r="GJ133" i="146" s="1"/>
  <c r="AI133" i="146"/>
  <c r="EN133" i="146" s="1"/>
  <c r="F133" i="146"/>
  <c r="H133" i="146" s="1"/>
  <c r="HU132" i="146"/>
  <c r="EA132" i="146"/>
  <c r="IG131" i="146"/>
  <c r="IC131" i="146"/>
  <c r="IB131" i="146" s="1"/>
  <c r="II131" i="146" s="1"/>
  <c r="EZ131" i="146"/>
  <c r="GZ130" i="146"/>
  <c r="EY130" i="146"/>
  <c r="FA130" i="146" s="1"/>
  <c r="GI129" i="146"/>
  <c r="GP129" i="146" s="1"/>
  <c r="FK129" i="146"/>
  <c r="FR129" i="146" s="1"/>
  <c r="EM129" i="146"/>
  <c r="ET129" i="146" s="1"/>
  <c r="DO129" i="146"/>
  <c r="CR129" i="146"/>
  <c r="CB129" i="146"/>
  <c r="BL129" i="146"/>
  <c r="AV129" i="146"/>
  <c r="AF129" i="146"/>
  <c r="P129" i="146"/>
  <c r="IG128" i="146"/>
  <c r="IC128" i="146"/>
  <c r="IB128" i="146" s="1"/>
  <c r="II128" i="146" s="1"/>
  <c r="EZ128" i="146"/>
  <c r="HP127" i="146"/>
  <c r="HS127" i="146" s="1"/>
  <c r="GQ127" i="146"/>
  <c r="GT127" i="146" s="1"/>
  <c r="GE127" i="146"/>
  <c r="GH127" i="146" s="1"/>
  <c r="GA127" i="146"/>
  <c r="GD127" i="146" s="1"/>
  <c r="FS127" i="146"/>
  <c r="FV127" i="146" s="1"/>
  <c r="FG127" i="146"/>
  <c r="FJ127" i="146" s="1"/>
  <c r="FC127" i="146"/>
  <c r="FF127" i="146" s="1"/>
  <c r="EU127" i="146"/>
  <c r="EX127" i="146" s="1"/>
  <c r="EI127" i="146"/>
  <c r="EL127" i="146" s="1"/>
  <c r="EE127" i="146"/>
  <c r="EH127" i="146" s="1"/>
  <c r="DW127" i="146"/>
  <c r="DY127" i="146" s="1"/>
  <c r="DK127" i="146"/>
  <c r="DG127" i="146"/>
  <c r="DJ127" i="146" s="1"/>
  <c r="DC127" i="146"/>
  <c r="DF127" i="146" s="1"/>
  <c r="CT127" i="146"/>
  <c r="CD127" i="146"/>
  <c r="CJ127" i="146" s="1"/>
  <c r="BN127" i="146"/>
  <c r="AX127" i="146"/>
  <c r="AH127" i="146"/>
  <c r="R127" i="146"/>
  <c r="E127" i="146"/>
  <c r="IF125" i="146"/>
  <c r="IE125" i="146" s="1"/>
  <c r="IH125" i="146" s="1"/>
  <c r="GZ125" i="146"/>
  <c r="FD124" i="146"/>
  <c r="GI123" i="146"/>
  <c r="GP123" i="146" s="1"/>
  <c r="FK123" i="146"/>
  <c r="FR123" i="146" s="1"/>
  <c r="EM123" i="146"/>
  <c r="ET123" i="146" s="1"/>
  <c r="DO123" i="146"/>
  <c r="CZ123" i="146"/>
  <c r="CJ123" i="146"/>
  <c r="BT123" i="146"/>
  <c r="BD123" i="146"/>
  <c r="AN123" i="146"/>
  <c r="X123" i="146"/>
  <c r="CR121" i="146"/>
  <c r="CB121" i="146"/>
  <c r="BL121" i="146"/>
  <c r="AV121" i="146"/>
  <c r="AF121" i="146"/>
  <c r="P121" i="146"/>
  <c r="HE119" i="146"/>
  <c r="GF118" i="146"/>
  <c r="GG118" i="146" s="1"/>
  <c r="FT118" i="146"/>
  <c r="FU118" i="146" s="1"/>
  <c r="FU119" i="146"/>
  <c r="EK119" i="146"/>
  <c r="EJ118" i="146"/>
  <c r="EK118" i="146" s="1"/>
  <c r="DL118" i="146"/>
  <c r="DM119" i="146"/>
  <c r="GM119" i="146"/>
  <c r="GZ119" i="146"/>
  <c r="FA118" i="146"/>
  <c r="DE118" i="146"/>
  <c r="N118" i="146"/>
  <c r="EQ117" i="146"/>
  <c r="IF117" i="146" s="1"/>
  <c r="IE117" i="146" s="1"/>
  <c r="IH117" i="146" s="1"/>
  <c r="EU115" i="146"/>
  <c r="EX115" i="146" s="1"/>
  <c r="EX116" i="146"/>
  <c r="EI115" i="146"/>
  <c r="EL115" i="146" s="1"/>
  <c r="EL116" i="146"/>
  <c r="GL116" i="146"/>
  <c r="GO116" i="146" s="1"/>
  <c r="CH116" i="146"/>
  <c r="GM116" i="146" s="1"/>
  <c r="BV115" i="146"/>
  <c r="BW116" i="146"/>
  <c r="CC116" i="146"/>
  <c r="AP115" i="146"/>
  <c r="AQ116" i="146"/>
  <c r="AW116" i="146"/>
  <c r="J115" i="146"/>
  <c r="K116" i="146"/>
  <c r="Q116" i="146"/>
  <c r="FT115" i="146"/>
  <c r="DX115" i="146"/>
  <c r="CP115" i="146"/>
  <c r="CR115" i="146"/>
  <c r="BJ115" i="146"/>
  <c r="AD115" i="146"/>
  <c r="AF115" i="146"/>
  <c r="HH114" i="146"/>
  <c r="EM114" i="146"/>
  <c r="ET114" i="146" s="1"/>
  <c r="DY114" i="146"/>
  <c r="DM114" i="146"/>
  <c r="EF114" i="146"/>
  <c r="CZ114" i="146"/>
  <c r="CE114" i="146"/>
  <c r="CK114" i="146"/>
  <c r="BT114" i="146"/>
  <c r="FN114" i="146"/>
  <c r="BJ114" i="146"/>
  <c r="FO114" i="146" s="1"/>
  <c r="AY114" i="146"/>
  <c r="BE114" i="146"/>
  <c r="AN114" i="146"/>
  <c r="S114" i="146"/>
  <c r="Y114" i="146"/>
  <c r="GS112" i="146"/>
  <c r="EW112" i="146"/>
  <c r="HE113" i="146"/>
  <c r="IG113" i="146"/>
  <c r="GZ113" i="146"/>
  <c r="GQ111" i="146"/>
  <c r="GT111" i="146" s="1"/>
  <c r="GT112" i="146"/>
  <c r="FW111" i="146"/>
  <c r="FZ111" i="146" s="1"/>
  <c r="FY112" i="146"/>
  <c r="FZ112" i="146"/>
  <c r="EE112" i="146"/>
  <c r="DK112" i="146"/>
  <c r="CW111" i="146"/>
  <c r="BQ111" i="146"/>
  <c r="AK111" i="146"/>
  <c r="HJ110" i="146"/>
  <c r="HK110" i="146"/>
  <c r="ET110" i="146"/>
  <c r="EC110" i="146"/>
  <c r="HA110" i="146"/>
  <c r="IC110" i="146"/>
  <c r="HC109" i="146"/>
  <c r="HF109" i="146" s="1"/>
  <c r="ES109" i="146"/>
  <c r="FS106" i="146"/>
  <c r="FV106" i="146" s="1"/>
  <c r="FU108" i="146"/>
  <c r="FV108" i="146"/>
  <c r="CJ108" i="146"/>
  <c r="CC106" i="146"/>
  <c r="BW106" i="146"/>
  <c r="BJ108" i="146"/>
  <c r="FO108" i="146" s="1"/>
  <c r="BL108" i="146"/>
  <c r="FN108" i="146"/>
  <c r="FQ108" i="146" s="1"/>
  <c r="AY108" i="146"/>
  <c r="BE108" i="146"/>
  <c r="AX106" i="146"/>
  <c r="X108" i="146"/>
  <c r="Q106" i="146"/>
  <c r="DO106" i="146"/>
  <c r="K106" i="146"/>
  <c r="GG107" i="146"/>
  <c r="GF106" i="146"/>
  <c r="EW107" i="146"/>
  <c r="EV106" i="146"/>
  <c r="HI106" i="146" s="1"/>
  <c r="HC107" i="146"/>
  <c r="DU107" i="146"/>
  <c r="FU105" i="146"/>
  <c r="FT103" i="146"/>
  <c r="EQ105" i="146"/>
  <c r="EA104" i="146"/>
  <c r="DK103" i="146"/>
  <c r="DM104" i="146"/>
  <c r="GV104" i="146"/>
  <c r="HX104" i="146"/>
  <c r="DN104" i="146"/>
  <c r="EB104" i="146"/>
  <c r="CT103" i="146"/>
  <c r="CZ103" i="146" s="1"/>
  <c r="CU104" i="146"/>
  <c r="DA104" i="146"/>
  <c r="BT104" i="146"/>
  <c r="AS103" i="146"/>
  <c r="AT104" i="146"/>
  <c r="AV104" i="146"/>
  <c r="AI104" i="146"/>
  <c r="AO104" i="146"/>
  <c r="EM104" i="146"/>
  <c r="ET104" i="146" s="1"/>
  <c r="AH103" i="146"/>
  <c r="BS96" i="146"/>
  <c r="BS126" i="146" s="1"/>
  <c r="FP103" i="146"/>
  <c r="BB103" i="146"/>
  <c r="DY102" i="146"/>
  <c r="DZ102" i="146"/>
  <c r="HH102" i="146"/>
  <c r="HK102" i="146" s="1"/>
  <c r="AI102" i="146"/>
  <c r="EN102" i="146" s="1"/>
  <c r="AO102" i="146"/>
  <c r="DL96" i="146"/>
  <c r="DH96" i="146"/>
  <c r="DI96" i="146" s="1"/>
  <c r="DI100" i="146"/>
  <c r="AX100" i="146"/>
  <c r="AY101" i="146"/>
  <c r="BE101" i="146"/>
  <c r="BD101" i="146"/>
  <c r="FO98" i="146"/>
  <c r="DS98" i="146"/>
  <c r="CS138" i="146"/>
  <c r="CC138" i="146"/>
  <c r="BM138" i="146"/>
  <c r="AW138" i="146"/>
  <c r="AG138" i="146"/>
  <c r="Q138" i="146"/>
  <c r="FN136" i="146"/>
  <c r="FQ136" i="146" s="1"/>
  <c r="DR136" i="146"/>
  <c r="DA136" i="146"/>
  <c r="CK136" i="146"/>
  <c r="BU136" i="146"/>
  <c r="BE136" i="146"/>
  <c r="AO136" i="146"/>
  <c r="Y136" i="146"/>
  <c r="EH134" i="146"/>
  <c r="GL129" i="146"/>
  <c r="GO129" i="146" s="1"/>
  <c r="FN129" i="146"/>
  <c r="FQ129" i="146" s="1"/>
  <c r="EP129" i="146"/>
  <c r="DR129" i="146"/>
  <c r="DA129" i="146"/>
  <c r="CP129" i="146"/>
  <c r="CP127" i="146" s="1"/>
  <c r="CP142" i="146" s="1"/>
  <c r="CK129" i="146"/>
  <c r="BZ129" i="146"/>
  <c r="BZ127" i="146" s="1"/>
  <c r="BZ142" i="146" s="1"/>
  <c r="BU129" i="146"/>
  <c r="BJ129" i="146"/>
  <c r="BJ127" i="146" s="1"/>
  <c r="BE129" i="146"/>
  <c r="AT129" i="146"/>
  <c r="AT127" i="146" s="1"/>
  <c r="AT142" i="146" s="1"/>
  <c r="AO129" i="146"/>
  <c r="AD129" i="146"/>
  <c r="AD127" i="146" s="1"/>
  <c r="AD142" i="146" s="1"/>
  <c r="Y129" i="146"/>
  <c r="N129" i="146"/>
  <c r="GL123" i="146"/>
  <c r="GO123" i="146" s="1"/>
  <c r="EP123" i="146"/>
  <c r="CS123" i="146"/>
  <c r="CC123" i="146"/>
  <c r="BM123" i="146"/>
  <c r="AW123" i="146"/>
  <c r="AG123" i="146"/>
  <c r="Q123" i="146"/>
  <c r="DA121" i="146"/>
  <c r="CK121" i="146"/>
  <c r="BU121" i="146"/>
  <c r="BE121" i="146"/>
  <c r="AO121" i="146"/>
  <c r="Y121" i="146"/>
  <c r="HY119" i="146"/>
  <c r="HZ119" i="146" s="1"/>
  <c r="HI119" i="146"/>
  <c r="HJ119" i="146" s="1"/>
  <c r="HC119" i="146"/>
  <c r="GR118" i="146"/>
  <c r="GS118" i="146" s="1"/>
  <c r="FQ119" i="146"/>
  <c r="FJ119" i="146"/>
  <c r="ET119" i="146"/>
  <c r="CG118" i="146"/>
  <c r="BI118" i="146"/>
  <c r="EQ119" i="146"/>
  <c r="U118" i="146"/>
  <c r="DR118" i="146" s="1"/>
  <c r="DS119" i="146"/>
  <c r="FG118" i="146"/>
  <c r="FJ118" i="146" s="1"/>
  <c r="AL118" i="146"/>
  <c r="EH117" i="146"/>
  <c r="GZ117" i="146"/>
  <c r="FS115" i="146"/>
  <c r="FV115" i="146" s="1"/>
  <c r="FV116" i="146"/>
  <c r="FG115" i="146"/>
  <c r="FJ115" i="146" s="1"/>
  <c r="FJ116" i="146"/>
  <c r="EM116" i="146"/>
  <c r="DY116" i="146"/>
  <c r="DM116" i="146"/>
  <c r="CZ116" i="146"/>
  <c r="CD115" i="146"/>
  <c r="CD111" i="146" s="1"/>
  <c r="CE116" i="146"/>
  <c r="GJ116" i="146" s="1"/>
  <c r="CK116" i="146"/>
  <c r="BT116" i="146"/>
  <c r="BJ116" i="146"/>
  <c r="FO116" i="146" s="1"/>
  <c r="FN116" i="146"/>
  <c r="FQ116" i="146" s="1"/>
  <c r="AX115" i="146"/>
  <c r="AY116" i="146"/>
  <c r="BE116" i="146"/>
  <c r="AN116" i="146"/>
  <c r="R115" i="146"/>
  <c r="S116" i="146"/>
  <c r="Y116" i="146"/>
  <c r="GF115" i="146"/>
  <c r="GG115" i="146" s="1"/>
  <c r="FX111" i="146"/>
  <c r="FY111" i="146" s="1"/>
  <c r="FY115" i="146"/>
  <c r="EJ115" i="146"/>
  <c r="EB111" i="146"/>
  <c r="EC111" i="146" s="1"/>
  <c r="EC115" i="146"/>
  <c r="DH115" i="146"/>
  <c r="DI115" i="146" s="1"/>
  <c r="CG115" i="146"/>
  <c r="BA115" i="146"/>
  <c r="U115" i="146"/>
  <c r="DR115" i="146" s="1"/>
  <c r="DT111" i="146"/>
  <c r="H115" i="146"/>
  <c r="GX114" i="146"/>
  <c r="FK114" i="146"/>
  <c r="FR114" i="146" s="1"/>
  <c r="EW114" i="146"/>
  <c r="EK114" i="146"/>
  <c r="EE114" i="146"/>
  <c r="CM114" i="146"/>
  <c r="CS114" i="146"/>
  <c r="CB114" i="146"/>
  <c r="BG114" i="146"/>
  <c r="BM114" i="146"/>
  <c r="AV114" i="146"/>
  <c r="AL114" i="146"/>
  <c r="EQ114" i="146" s="1"/>
  <c r="EP114" i="146"/>
  <c r="ES114" i="146" s="1"/>
  <c r="AA114" i="146"/>
  <c r="AG114" i="146"/>
  <c r="P114" i="146"/>
  <c r="FT112" i="146"/>
  <c r="FU113" i="146"/>
  <c r="EH113" i="146"/>
  <c r="DX112" i="146"/>
  <c r="DY113" i="146"/>
  <c r="HI113" i="146"/>
  <c r="HJ113" i="146" s="1"/>
  <c r="DH112" i="146"/>
  <c r="DI113" i="146"/>
  <c r="EF113" i="146"/>
  <c r="BA112" i="146"/>
  <c r="EN113" i="146"/>
  <c r="IC113" i="146" s="1"/>
  <c r="IB113" i="146" s="1"/>
  <c r="II113" i="146" s="1"/>
  <c r="HL111" i="146"/>
  <c r="HO111" i="146" s="1"/>
  <c r="HN112" i="146"/>
  <c r="HO112" i="146"/>
  <c r="GE112" i="146"/>
  <c r="GG112" i="146" s="1"/>
  <c r="FS112" i="146"/>
  <c r="EY111" i="146"/>
  <c r="FB111" i="146" s="1"/>
  <c r="FA112" i="146"/>
  <c r="FB112" i="146"/>
  <c r="DG112" i="146"/>
  <c r="CX112" i="146"/>
  <c r="BR112" i="146"/>
  <c r="AL112" i="146"/>
  <c r="E111" i="146"/>
  <c r="G112" i="146"/>
  <c r="H112" i="146"/>
  <c r="IF110" i="146"/>
  <c r="IE110" i="146" s="1"/>
  <c r="EZ110" i="146"/>
  <c r="HB110" i="146"/>
  <c r="ID110" i="146"/>
  <c r="FW109" i="146"/>
  <c r="FB109" i="146"/>
  <c r="DK106" i="146"/>
  <c r="DM108" i="146"/>
  <c r="GV108" i="146"/>
  <c r="HX108" i="146"/>
  <c r="DN108" i="146"/>
  <c r="CU108" i="146"/>
  <c r="DA108" i="146"/>
  <c r="CT106" i="146"/>
  <c r="CZ106" i="146" s="1"/>
  <c r="GL108" i="146"/>
  <c r="BM106" i="146"/>
  <c r="FK106" i="146"/>
  <c r="FR106" i="146" s="1"/>
  <c r="BG106" i="146"/>
  <c r="AT108" i="146"/>
  <c r="AV108" i="146"/>
  <c r="AI108" i="146"/>
  <c r="AO108" i="146"/>
  <c r="AH106" i="146"/>
  <c r="AN106" i="146" s="1"/>
  <c r="EM108" i="146"/>
  <c r="ET108" i="146" s="1"/>
  <c r="HI107" i="146"/>
  <c r="HJ107" i="146" s="1"/>
  <c r="GW107" i="146"/>
  <c r="GX107" i="146" s="1"/>
  <c r="EK107" i="146"/>
  <c r="EJ106" i="146"/>
  <c r="DE107" i="146"/>
  <c r="EB107" i="146"/>
  <c r="DD106" i="146"/>
  <c r="GL106" i="146"/>
  <c r="CH106" i="146"/>
  <c r="BI106" i="146"/>
  <c r="EQ107" i="146"/>
  <c r="DS107" i="146"/>
  <c r="FI105" i="146"/>
  <c r="FH103" i="146"/>
  <c r="HE105" i="146"/>
  <c r="IG105" i="146"/>
  <c r="GZ105" i="146"/>
  <c r="GJ105" i="146"/>
  <c r="FG103" i="146"/>
  <c r="FJ103" i="146" s="1"/>
  <c r="FI104" i="146"/>
  <c r="FJ104" i="146"/>
  <c r="CP104" i="146"/>
  <c r="CR104" i="146"/>
  <c r="CD103" i="146"/>
  <c r="CE104" i="146"/>
  <c r="CK104" i="146"/>
  <c r="GI104" i="146"/>
  <c r="GP104" i="146" s="1"/>
  <c r="BT103" i="146"/>
  <c r="BR103" i="146"/>
  <c r="AD104" i="146"/>
  <c r="AF104" i="146"/>
  <c r="AC103" i="146"/>
  <c r="R103" i="146"/>
  <c r="DO103" i="146" s="1"/>
  <c r="S104" i="146"/>
  <c r="Y104" i="146"/>
  <c r="CS103" i="146"/>
  <c r="AM96" i="146"/>
  <c r="ER103" i="146"/>
  <c r="V103" i="146"/>
  <c r="EM102" i="146"/>
  <c r="AN102" i="146"/>
  <c r="CP100" i="146"/>
  <c r="CR100" i="146"/>
  <c r="BN100" i="146"/>
  <c r="BN96" i="146" s="1"/>
  <c r="BO101" i="146"/>
  <c r="BU101" i="146"/>
  <c r="FK101" i="146"/>
  <c r="BT101" i="146"/>
  <c r="AD100" i="146"/>
  <c r="AF100" i="146"/>
  <c r="CX100" i="146"/>
  <c r="CZ100" i="146"/>
  <c r="CC100" i="146"/>
  <c r="BR100" i="146"/>
  <c r="AL100" i="146"/>
  <c r="Q100" i="146"/>
  <c r="CR119" i="146"/>
  <c r="CB119" i="146"/>
  <c r="BL119" i="146"/>
  <c r="AV119" i="146"/>
  <c r="AF119" i="146"/>
  <c r="P119" i="146"/>
  <c r="GS113" i="146"/>
  <c r="GG113" i="146"/>
  <c r="EW113" i="146"/>
  <c r="EK113" i="146"/>
  <c r="CO112" i="146"/>
  <c r="BY112" i="146"/>
  <c r="BI112" i="146"/>
  <c r="AS112" i="146"/>
  <c r="AC112" i="146"/>
  <c r="M112" i="146"/>
  <c r="DE110" i="146"/>
  <c r="CS108" i="146"/>
  <c r="CM108" i="146"/>
  <c r="CH108" i="146"/>
  <c r="GM108" i="146" s="1"/>
  <c r="CC108" i="146"/>
  <c r="BW108" i="146"/>
  <c r="BM108" i="146"/>
  <c r="BG108" i="146"/>
  <c r="AW108" i="146"/>
  <c r="AQ108" i="146"/>
  <c r="AL108" i="146"/>
  <c r="EQ108" i="146" s="1"/>
  <c r="AG108" i="146"/>
  <c r="AA108" i="146"/>
  <c r="Q108" i="146"/>
  <c r="K108" i="146"/>
  <c r="FU107" i="146"/>
  <c r="FI107" i="146"/>
  <c r="DY107" i="146"/>
  <c r="DM107" i="146"/>
  <c r="CR107" i="146"/>
  <c r="CB107" i="146"/>
  <c r="BL107" i="146"/>
  <c r="AV107" i="146"/>
  <c r="AF107" i="146"/>
  <c r="P107" i="146"/>
  <c r="GS105" i="146"/>
  <c r="GG105" i="146"/>
  <c r="EW105" i="146"/>
  <c r="EK105" i="146"/>
  <c r="DE105" i="146"/>
  <c r="CS104" i="146"/>
  <c r="CM104" i="146"/>
  <c r="CH104" i="146"/>
  <c r="GM104" i="146" s="1"/>
  <c r="CC104" i="146"/>
  <c r="BW104" i="146"/>
  <c r="FL104" i="146" s="1"/>
  <c r="BR104" i="146"/>
  <c r="BM104" i="146"/>
  <c r="AW104" i="146"/>
  <c r="AQ104" i="146"/>
  <c r="AL104" i="146"/>
  <c r="AG104" i="146"/>
  <c r="Q104" i="146"/>
  <c r="K104" i="146"/>
  <c r="DP104" i="146" s="1"/>
  <c r="CA96" i="146"/>
  <c r="CA126" i="146" s="1"/>
  <c r="AU96" i="146"/>
  <c r="AU126" i="146" s="1"/>
  <c r="O96" i="146"/>
  <c r="GW102" i="146"/>
  <c r="GX102" i="146" s="1"/>
  <c r="EB102" i="146"/>
  <c r="BZ102" i="146"/>
  <c r="FO102" i="146" s="1"/>
  <c r="BU102" i="146"/>
  <c r="P102" i="146"/>
  <c r="N102" i="146"/>
  <c r="DS102" i="146" s="1"/>
  <c r="GF100" i="146"/>
  <c r="GG101" i="146"/>
  <c r="FT96" i="146"/>
  <c r="EX101" i="146"/>
  <c r="EU100" i="146"/>
  <c r="HB101" i="146"/>
  <c r="ID101" i="146"/>
  <c r="DK100" i="146"/>
  <c r="DM100" i="146" s="1"/>
  <c r="FC96" i="146"/>
  <c r="FF96" i="146" s="1"/>
  <c r="CV96" i="146"/>
  <c r="CV126" i="146" s="1"/>
  <c r="BP96" i="146"/>
  <c r="BP126" i="146" s="1"/>
  <c r="AJ96" i="146"/>
  <c r="HZ99" i="146"/>
  <c r="GO99" i="146"/>
  <c r="ES99" i="146"/>
  <c r="CR99" i="146"/>
  <c r="CP99" i="146"/>
  <c r="GM99" i="146" s="1"/>
  <c r="CB99" i="146"/>
  <c r="BZ99" i="146"/>
  <c r="BL99" i="146"/>
  <c r="BJ99" i="146"/>
  <c r="AV99" i="146"/>
  <c r="AT99" i="146"/>
  <c r="EQ99" i="146" s="1"/>
  <c r="AF99" i="146"/>
  <c r="AD99" i="146"/>
  <c r="P99" i="146"/>
  <c r="N99" i="146"/>
  <c r="DS99" i="146" s="1"/>
  <c r="HE98" i="146"/>
  <c r="GM98" i="146"/>
  <c r="EQ98" i="146"/>
  <c r="GZ97" i="146"/>
  <c r="CO96" i="146"/>
  <c r="BI96" i="146"/>
  <c r="GB92" i="146"/>
  <c r="GA91" i="146"/>
  <c r="FF91" i="146"/>
  <c r="HA91" i="146"/>
  <c r="IC91" i="146"/>
  <c r="GQ106" i="146"/>
  <c r="GT106" i="146" s="1"/>
  <c r="GE106" i="146"/>
  <c r="GH106" i="146" s="1"/>
  <c r="EU106" i="146"/>
  <c r="EX106" i="146" s="1"/>
  <c r="EI106" i="146"/>
  <c r="EL106" i="146" s="1"/>
  <c r="DC106" i="146"/>
  <c r="DF106" i="146" s="1"/>
  <c r="HQ96" i="146"/>
  <c r="HR96" i="146" s="1"/>
  <c r="GB96" i="146"/>
  <c r="FD96" i="146"/>
  <c r="FE96" i="146" s="1"/>
  <c r="EF96" i="146"/>
  <c r="EG96" i="146" s="1"/>
  <c r="CY96" i="146"/>
  <c r="CY126" i="146" s="1"/>
  <c r="CQ96" i="146"/>
  <c r="CQ126" i="146" s="1"/>
  <c r="CI96" i="146"/>
  <c r="BC96" i="146"/>
  <c r="BC126" i="146" s="1"/>
  <c r="AK103" i="146"/>
  <c r="W96" i="146"/>
  <c r="W126" i="146" s="1"/>
  <c r="FL102" i="146"/>
  <c r="AQ100" i="146"/>
  <c r="DP102" i="146"/>
  <c r="GR100" i="146"/>
  <c r="GS101" i="146"/>
  <c r="GH101" i="146"/>
  <c r="GE100" i="146"/>
  <c r="CR101" i="146"/>
  <c r="GL101" i="146"/>
  <c r="GO101" i="146" s="1"/>
  <c r="CP101" i="146"/>
  <c r="GM101" i="146" s="1"/>
  <c r="CB101" i="146"/>
  <c r="BZ101" i="146"/>
  <c r="BL101" i="146"/>
  <c r="BJ101" i="146"/>
  <c r="AV101" i="146"/>
  <c r="EP101" i="146"/>
  <c r="AT101" i="146"/>
  <c r="EQ101" i="146" s="1"/>
  <c r="AF101" i="146"/>
  <c r="AD101" i="146"/>
  <c r="P101" i="146"/>
  <c r="N101" i="146"/>
  <c r="HP96" i="146"/>
  <c r="HS96" i="146" s="1"/>
  <c r="GA96" i="146"/>
  <c r="GD96" i="146" s="1"/>
  <c r="FU100" i="146"/>
  <c r="DG96" i="146"/>
  <c r="DJ96" i="146" s="1"/>
  <c r="CS100" i="146"/>
  <c r="CN96" i="146"/>
  <c r="CN126" i="146" s="1"/>
  <c r="GM100" i="146"/>
  <c r="BH96" i="146"/>
  <c r="AB96" i="146"/>
  <c r="AB126" i="146" s="1"/>
  <c r="BV96" i="146"/>
  <c r="Z96" i="146"/>
  <c r="HG93" i="146"/>
  <c r="HU93" i="146"/>
  <c r="FE93" i="146"/>
  <c r="GB93" i="146"/>
  <c r="HD92" i="146"/>
  <c r="IF92" i="146"/>
  <c r="HX117" i="146"/>
  <c r="IA117" i="146" s="1"/>
  <c r="HX113" i="146"/>
  <c r="IA113" i="146" s="1"/>
  <c r="HY110" i="146"/>
  <c r="HZ110" i="146" s="1"/>
  <c r="GW110" i="146"/>
  <c r="GX110" i="146" s="1"/>
  <c r="ID109" i="146"/>
  <c r="IB109" i="146" s="1"/>
  <c r="II109" i="146" s="1"/>
  <c r="HX105" i="146"/>
  <c r="IA105" i="146" s="1"/>
  <c r="GT104" i="146"/>
  <c r="GH104" i="146"/>
  <c r="EX104" i="146"/>
  <c r="EL104" i="146"/>
  <c r="DF104" i="146"/>
  <c r="BK96" i="146"/>
  <c r="AE96" i="146"/>
  <c r="AE126" i="146" s="1"/>
  <c r="HX102" i="146"/>
  <c r="IA102" i="146" s="1"/>
  <c r="CR102" i="146"/>
  <c r="GL102" i="146"/>
  <c r="GO102" i="146" s="1"/>
  <c r="BG100" i="146"/>
  <c r="HZ101" i="146"/>
  <c r="HH101" i="146"/>
  <c r="HK101" i="146" s="1"/>
  <c r="GT101" i="146"/>
  <c r="GQ100" i="146"/>
  <c r="FG100" i="146"/>
  <c r="FI100" i="146" s="1"/>
  <c r="EJ100" i="146"/>
  <c r="EK101" i="146"/>
  <c r="HI100" i="146"/>
  <c r="DX96" i="146"/>
  <c r="DD100" i="146"/>
  <c r="EB101" i="146"/>
  <c r="FL101" i="146"/>
  <c r="GL100" i="146"/>
  <c r="FM100" i="146"/>
  <c r="DF100" i="146"/>
  <c r="CF96" i="146"/>
  <c r="BY100" i="146"/>
  <c r="FN100" i="146" s="1"/>
  <c r="AZ96" i="146"/>
  <c r="AZ126" i="146" s="1"/>
  <c r="AS100" i="146"/>
  <c r="EP100" i="146" s="1"/>
  <c r="T96" i="146"/>
  <c r="T126" i="146" s="1"/>
  <c r="M100" i="146"/>
  <c r="FQ99" i="146"/>
  <c r="DU99" i="146"/>
  <c r="HC99" i="146"/>
  <c r="HF99" i="146" s="1"/>
  <c r="CU99" i="146"/>
  <c r="DA99" i="146"/>
  <c r="CE99" i="146"/>
  <c r="CK99" i="146"/>
  <c r="BO99" i="146"/>
  <c r="FL99" i="146" s="1"/>
  <c r="BU99" i="146"/>
  <c r="AY99" i="146"/>
  <c r="BE99" i="146"/>
  <c r="AI99" i="146"/>
  <c r="AO99" i="146"/>
  <c r="S99" i="146"/>
  <c r="DP99" i="146" s="1"/>
  <c r="Y99" i="146"/>
  <c r="HA98" i="146"/>
  <c r="CT96" i="146"/>
  <c r="AX96" i="146"/>
  <c r="HD94" i="146"/>
  <c r="IF94" i="146"/>
  <c r="IE94" i="146" s="1"/>
  <c r="HF93" i="146"/>
  <c r="GA89" i="146"/>
  <c r="FF89" i="146"/>
  <c r="GZ98" i="146"/>
  <c r="CR98" i="146"/>
  <c r="BL98" i="146"/>
  <c r="AV98" i="146"/>
  <c r="P98" i="146"/>
  <c r="GL97" i="146"/>
  <c r="GO97" i="146" s="1"/>
  <c r="FN97" i="146"/>
  <c r="FQ97" i="146" s="1"/>
  <c r="EP97" i="146"/>
  <c r="ES97" i="146" s="1"/>
  <c r="DR97" i="146"/>
  <c r="CX97" i="146"/>
  <c r="CS97" i="146"/>
  <c r="CM97" i="146"/>
  <c r="CH97" i="146"/>
  <c r="CC97" i="146"/>
  <c r="BW97" i="146"/>
  <c r="BR97" i="146"/>
  <c r="BR96" i="146" s="1"/>
  <c r="BM97" i="146"/>
  <c r="BG97" i="146"/>
  <c r="BB97" i="146"/>
  <c r="AW97" i="146"/>
  <c r="AQ97" i="146"/>
  <c r="AL97" i="146"/>
  <c r="AG97" i="146"/>
  <c r="AA97" i="146"/>
  <c r="AA96" i="146" s="1"/>
  <c r="V97" i="146"/>
  <c r="DS97" i="146" s="1"/>
  <c r="Q97" i="146"/>
  <c r="K97" i="146"/>
  <c r="ID94" i="146"/>
  <c r="IB94" i="146" s="1"/>
  <c r="GC94" i="146"/>
  <c r="FY94" i="146"/>
  <c r="FA94" i="146"/>
  <c r="DM94" i="146"/>
  <c r="EG93" i="146"/>
  <c r="IG92" i="146"/>
  <c r="IC92" i="146"/>
  <c r="IB92" i="146" s="1"/>
  <c r="FC92" i="146"/>
  <c r="EG92" i="146"/>
  <c r="DU92" i="146"/>
  <c r="EF91" i="146"/>
  <c r="HZ90" i="146"/>
  <c r="GZ90" i="146"/>
  <c r="FY90" i="146"/>
  <c r="FX87" i="146"/>
  <c r="FY87" i="146" s="1"/>
  <c r="HB90" i="146"/>
  <c r="ID90" i="146"/>
  <c r="DE90" i="146"/>
  <c r="DD87" i="146"/>
  <c r="DE87" i="146" s="1"/>
  <c r="DP90" i="146"/>
  <c r="HD89" i="146"/>
  <c r="IF89" i="146"/>
  <c r="IE89" i="146" s="1"/>
  <c r="EF88" i="146"/>
  <c r="CU87" i="146"/>
  <c r="GJ88" i="146"/>
  <c r="CE87" i="146"/>
  <c r="BO87" i="146"/>
  <c r="AY87" i="146"/>
  <c r="EN88" i="146"/>
  <c r="AI87" i="146"/>
  <c r="S87" i="146"/>
  <c r="FB87" i="146"/>
  <c r="HD86" i="146"/>
  <c r="IF86" i="146"/>
  <c r="IE86" i="146" s="1"/>
  <c r="HD85" i="146"/>
  <c r="IF85" i="146"/>
  <c r="IE85" i="146" s="1"/>
  <c r="HG83" i="146"/>
  <c r="HV83" i="146"/>
  <c r="HU83" i="146"/>
  <c r="HF83" i="146"/>
  <c r="HD83" i="146"/>
  <c r="IF83" i="146"/>
  <c r="IE83" i="146" s="1"/>
  <c r="IH83" i="146" s="1"/>
  <c r="HG82" i="146"/>
  <c r="HU82" i="146"/>
  <c r="FE82" i="146"/>
  <c r="GB82" i="146"/>
  <c r="HA82" i="146"/>
  <c r="IC82" i="146"/>
  <c r="IB82" i="146" s="1"/>
  <c r="II82" i="146" s="1"/>
  <c r="EH75" i="146"/>
  <c r="FC75" i="146"/>
  <c r="HA89" i="146"/>
  <c r="IC89" i="146"/>
  <c r="IB89" i="146" s="1"/>
  <c r="II89" i="146" s="1"/>
  <c r="HC88" i="146"/>
  <c r="HF88" i="146" s="1"/>
  <c r="DU88" i="146"/>
  <c r="HV88" i="146"/>
  <c r="F87" i="146"/>
  <c r="H87" i="146" s="1"/>
  <c r="G88" i="146"/>
  <c r="GD86" i="146"/>
  <c r="HP86" i="146"/>
  <c r="HS86" i="146" s="1"/>
  <c r="HA86" i="146"/>
  <c r="IC86" i="146"/>
  <c r="IB86" i="146" s="1"/>
  <c r="II86" i="146" s="1"/>
  <c r="HA85" i="146"/>
  <c r="IC85" i="146"/>
  <c r="HP83" i="146"/>
  <c r="HD81" i="146"/>
  <c r="IF81" i="146"/>
  <c r="IE81" i="146" s="1"/>
  <c r="CL96" i="146"/>
  <c r="BF96" i="146"/>
  <c r="AP96" i="146"/>
  <c r="J96" i="146"/>
  <c r="ES93" i="146"/>
  <c r="HV92" i="146"/>
  <c r="HC92" i="146"/>
  <c r="HF92" i="146" s="1"/>
  <c r="HV91" i="146"/>
  <c r="HK91" i="146"/>
  <c r="HG91" i="146"/>
  <c r="GY91" i="146"/>
  <c r="EH91" i="146"/>
  <c r="HF90" i="146"/>
  <c r="ES90" i="146"/>
  <c r="EE90" i="146"/>
  <c r="GO89" i="146"/>
  <c r="GZ89" i="146"/>
  <c r="HF89" i="146" s="1"/>
  <c r="ET89" i="146"/>
  <c r="DI89" i="146"/>
  <c r="EF89" i="146"/>
  <c r="DH87" i="146"/>
  <c r="HU88" i="146"/>
  <c r="GM88" i="146"/>
  <c r="FO88" i="146"/>
  <c r="EQ88" i="146"/>
  <c r="DS88" i="146"/>
  <c r="HG86" i="146"/>
  <c r="HU86" i="146"/>
  <c r="FE86" i="146"/>
  <c r="GB86" i="146"/>
  <c r="FE85" i="146"/>
  <c r="GB85" i="146"/>
  <c r="HD84" i="146"/>
  <c r="IF84" i="146"/>
  <c r="IE84" i="146" s="1"/>
  <c r="HF82" i="146"/>
  <c r="GA81" i="146"/>
  <c r="FF81" i="146"/>
  <c r="HA81" i="146"/>
  <c r="IC81" i="146"/>
  <c r="HA80" i="146"/>
  <c r="IC80" i="146"/>
  <c r="IB80" i="146" s="1"/>
  <c r="II80" i="146" s="1"/>
  <c r="CS98" i="146"/>
  <c r="CC98" i="146"/>
  <c r="BM98" i="146"/>
  <c r="AW98" i="146"/>
  <c r="AG98" i="146"/>
  <c r="Q98" i="146"/>
  <c r="CZ97" i="146"/>
  <c r="CJ97" i="146"/>
  <c r="BT97" i="146"/>
  <c r="BD97" i="146"/>
  <c r="AN97" i="146"/>
  <c r="X97" i="146"/>
  <c r="HV94" i="146"/>
  <c r="FB94" i="146"/>
  <c r="DN94" i="146"/>
  <c r="ID91" i="146"/>
  <c r="FQ90" i="146"/>
  <c r="FJ90" i="146"/>
  <c r="FH87" i="146"/>
  <c r="EK90" i="146"/>
  <c r="EJ87" i="146"/>
  <c r="ES89" i="146"/>
  <c r="CX87" i="146"/>
  <c r="CM87" i="146"/>
  <c r="CH87" i="146"/>
  <c r="BW87" i="146"/>
  <c r="BR87" i="146"/>
  <c r="FL88" i="146"/>
  <c r="BG87" i="146"/>
  <c r="BB87" i="146"/>
  <c r="AQ87" i="146"/>
  <c r="AL87" i="146"/>
  <c r="AA87" i="146"/>
  <c r="V87" i="146"/>
  <c r="DP88" i="146"/>
  <c r="K87" i="146"/>
  <c r="HP82" i="146"/>
  <c r="EH80" i="146"/>
  <c r="FJ77" i="146"/>
  <c r="DJ77" i="146"/>
  <c r="EG85" i="146"/>
  <c r="FH77" i="146"/>
  <c r="FI77" i="146" s="1"/>
  <c r="EF81" i="146"/>
  <c r="GZ80" i="146"/>
  <c r="GO80" i="146"/>
  <c r="ES80" i="146"/>
  <c r="EK80" i="146"/>
  <c r="EF80" i="146"/>
  <c r="HZ79" i="146"/>
  <c r="HA78" i="146"/>
  <c r="FQ78" i="146"/>
  <c r="FO78" i="146"/>
  <c r="DS78" i="146"/>
  <c r="HO77" i="146"/>
  <c r="GO77" i="146"/>
  <c r="FZ77" i="146"/>
  <c r="FB77" i="146"/>
  <c r="ED77" i="146"/>
  <c r="CR77" i="146"/>
  <c r="GJ77" i="146"/>
  <c r="CB77" i="146"/>
  <c r="BB77" i="146"/>
  <c r="BD77" i="146"/>
  <c r="EN77" i="146"/>
  <c r="V77" i="146"/>
  <c r="X77" i="146"/>
  <c r="HZ76" i="146"/>
  <c r="HU76" i="146"/>
  <c r="HV76" i="146"/>
  <c r="GB76" i="146"/>
  <c r="FE76" i="146"/>
  <c r="HD75" i="146"/>
  <c r="IF75" i="146"/>
  <c r="IE75" i="146" s="1"/>
  <c r="FQ74" i="146"/>
  <c r="HE74" i="146"/>
  <c r="FZ72" i="146"/>
  <c r="FY72" i="146"/>
  <c r="EJ72" i="146"/>
  <c r="DD72" i="146"/>
  <c r="GJ72" i="146"/>
  <c r="EN72" i="146"/>
  <c r="HF67" i="146"/>
  <c r="GD64" i="146"/>
  <c r="HP64" i="146"/>
  <c r="HS64" i="146" s="1"/>
  <c r="HA61" i="146"/>
  <c r="IC61" i="146"/>
  <c r="IB61" i="146" s="1"/>
  <c r="FJ60" i="146"/>
  <c r="EH60" i="146"/>
  <c r="DJ60" i="146"/>
  <c r="GJ60" i="146"/>
  <c r="GM59" i="146"/>
  <c r="EQ59" i="146"/>
  <c r="GA58" i="146"/>
  <c r="HD58" i="146"/>
  <c r="IF58" i="146"/>
  <c r="IE58" i="146" s="1"/>
  <c r="IH58" i="146" s="1"/>
  <c r="HF57" i="146"/>
  <c r="GW54" i="146"/>
  <c r="GX54" i="146" s="1"/>
  <c r="EK54" i="146"/>
  <c r="HY54" i="146"/>
  <c r="HZ54" i="146" s="1"/>
  <c r="HA55" i="146"/>
  <c r="IC55" i="146"/>
  <c r="IB55" i="146" s="1"/>
  <c r="II55" i="146" s="1"/>
  <c r="FZ54" i="146"/>
  <c r="FJ54" i="146"/>
  <c r="DF54" i="146"/>
  <c r="DP54" i="146"/>
  <c r="HF51" i="146"/>
  <c r="GE87" i="146"/>
  <c r="GH87" i="146" s="1"/>
  <c r="FG87" i="146"/>
  <c r="EI87" i="146"/>
  <c r="DK87" i="146"/>
  <c r="DM87" i="146" s="1"/>
  <c r="CT87" i="146"/>
  <c r="DA87" i="146" s="1"/>
  <c r="CD87" i="146"/>
  <c r="CJ87" i="146" s="1"/>
  <c r="BN87" i="146"/>
  <c r="AX87" i="146"/>
  <c r="BE87" i="146" s="1"/>
  <c r="AH87" i="146"/>
  <c r="AN87" i="146" s="1"/>
  <c r="R87" i="146"/>
  <c r="FF86" i="146"/>
  <c r="ET86" i="146"/>
  <c r="FF82" i="146"/>
  <c r="ET82" i="146"/>
  <c r="GZ79" i="146"/>
  <c r="DJ79" i="146"/>
  <c r="EF79" i="146"/>
  <c r="GZ78" i="146"/>
  <c r="DD77" i="146"/>
  <c r="AT77" i="146"/>
  <c r="AV77" i="146"/>
  <c r="N77" i="146"/>
  <c r="P77" i="146"/>
  <c r="FI75" i="146"/>
  <c r="FJ75" i="146"/>
  <c r="EK75" i="146"/>
  <c r="EL75" i="146"/>
  <c r="DE75" i="146"/>
  <c r="EF75" i="146"/>
  <c r="DF75" i="146"/>
  <c r="GJ75" i="146"/>
  <c r="DP75" i="146"/>
  <c r="HD74" i="146"/>
  <c r="IF74" i="146"/>
  <c r="FC74" i="146"/>
  <c r="GZ74" i="146"/>
  <c r="HF74" i="146" s="1"/>
  <c r="ET74" i="146"/>
  <c r="HA74" i="146"/>
  <c r="IC74" i="146"/>
  <c r="IB74" i="146" s="1"/>
  <c r="FO72" i="146"/>
  <c r="DS72" i="146"/>
  <c r="HD70" i="146"/>
  <c r="IF70" i="146"/>
  <c r="GA69" i="146"/>
  <c r="FF69" i="146"/>
  <c r="HD69" i="146"/>
  <c r="IF69" i="146"/>
  <c r="IE69" i="146" s="1"/>
  <c r="HD67" i="146"/>
  <c r="IF67" i="146"/>
  <c r="IE67" i="146" s="1"/>
  <c r="HD64" i="146"/>
  <c r="IF64" i="146"/>
  <c r="IE64" i="146" s="1"/>
  <c r="IH64" i="146" s="1"/>
  <c r="HA63" i="146"/>
  <c r="IC63" i="146"/>
  <c r="GW60" i="146"/>
  <c r="GX60" i="146" s="1"/>
  <c r="EK60" i="146"/>
  <c r="HY60" i="146"/>
  <c r="HZ60" i="146" s="1"/>
  <c r="HA62" i="146"/>
  <c r="IC62" i="146"/>
  <c r="IB62" i="146" s="1"/>
  <c r="HA60" i="146"/>
  <c r="FO59" i="146"/>
  <c r="DS59" i="146"/>
  <c r="HF58" i="146"/>
  <c r="HD57" i="146"/>
  <c r="IF57" i="146"/>
  <c r="IE57" i="146" s="1"/>
  <c r="HF55" i="146"/>
  <c r="GY54" i="146"/>
  <c r="HU53" i="146"/>
  <c r="HV53" i="146"/>
  <c r="HX88" i="146"/>
  <c r="IA88" i="146" s="1"/>
  <c r="GV88" i="146"/>
  <c r="GY88" i="146" s="1"/>
  <c r="CR88" i="146"/>
  <c r="CB88" i="146"/>
  <c r="BL88" i="146"/>
  <c r="AV88" i="146"/>
  <c r="AF88" i="146"/>
  <c r="P88" i="146"/>
  <c r="CO87" i="146"/>
  <c r="BY87" i="146"/>
  <c r="CC87" i="146" s="1"/>
  <c r="BI87" i="146"/>
  <c r="BM87" i="146" s="1"/>
  <c r="AS87" i="146"/>
  <c r="AC87" i="146"/>
  <c r="M87" i="146"/>
  <c r="ES86" i="146"/>
  <c r="HV85" i="146"/>
  <c r="HG85" i="146"/>
  <c r="HC85" i="146"/>
  <c r="HF85" i="146" s="1"/>
  <c r="GD85" i="146"/>
  <c r="HV84" i="146"/>
  <c r="HG84" i="146"/>
  <c r="FJ84" i="146"/>
  <c r="EF84" i="146"/>
  <c r="EF83" i="146"/>
  <c r="DJ83" i="146"/>
  <c r="ES82" i="146"/>
  <c r="FC80" i="146"/>
  <c r="GP79" i="146"/>
  <c r="ES79" i="146"/>
  <c r="EE79" i="146"/>
  <c r="HD79" i="146"/>
  <c r="IF79" i="146"/>
  <c r="IE79" i="146" s="1"/>
  <c r="GO78" i="146"/>
  <c r="GB78" i="146"/>
  <c r="FC78" i="146"/>
  <c r="ES78" i="146"/>
  <c r="DH77" i="146"/>
  <c r="DI78" i="146"/>
  <c r="ET77" i="146"/>
  <c r="DV77" i="146"/>
  <c r="DM77" i="146"/>
  <c r="HX77" i="146"/>
  <c r="AL77" i="146"/>
  <c r="EQ77" i="146" s="1"/>
  <c r="AN77" i="146"/>
  <c r="HP76" i="146"/>
  <c r="HS76" i="146" s="1"/>
  <c r="GD76" i="146"/>
  <c r="HB76" i="146"/>
  <c r="ID76" i="146"/>
  <c r="IB76" i="146" s="1"/>
  <c r="II76" i="146" s="1"/>
  <c r="IA75" i="146"/>
  <c r="GW75" i="146"/>
  <c r="GX75" i="146" s="1"/>
  <c r="ES74" i="146"/>
  <c r="FL72" i="146"/>
  <c r="DP72" i="146"/>
  <c r="HD71" i="146"/>
  <c r="IF71" i="146"/>
  <c r="HA69" i="146"/>
  <c r="IC69" i="146"/>
  <c r="HD66" i="146"/>
  <c r="IF66" i="146"/>
  <c r="IE66" i="146" s="1"/>
  <c r="HG64" i="146"/>
  <c r="HV64" i="146"/>
  <c r="HU64" i="146"/>
  <c r="HF63" i="146"/>
  <c r="EF60" i="146"/>
  <c r="DI60" i="146"/>
  <c r="EN60" i="146"/>
  <c r="IC60" i="146" s="1"/>
  <c r="IB60" i="146" s="1"/>
  <c r="GJ59" i="146"/>
  <c r="FL59" i="146"/>
  <c r="EN59" i="146"/>
  <c r="DP59" i="146"/>
  <c r="HU57" i="146"/>
  <c r="HG57" i="146"/>
  <c r="HV57" i="146"/>
  <c r="HD56" i="146"/>
  <c r="IF56" i="146"/>
  <c r="IE56" i="146" s="1"/>
  <c r="EF54" i="146"/>
  <c r="DI54" i="146"/>
  <c r="FB54" i="146"/>
  <c r="FL54" i="146"/>
  <c r="FD53" i="146"/>
  <c r="EG53" i="146"/>
  <c r="DA88" i="146"/>
  <c r="CK88" i="146"/>
  <c r="BU88" i="146"/>
  <c r="BE88" i="146"/>
  <c r="AO88" i="146"/>
  <c r="Y88" i="146"/>
  <c r="ID85" i="146"/>
  <c r="ID84" i="146"/>
  <c r="IB84" i="146" s="1"/>
  <c r="II84" i="146" s="1"/>
  <c r="FI84" i="146"/>
  <c r="ID81" i="146"/>
  <c r="HY80" i="146"/>
  <c r="GW80" i="146"/>
  <c r="EJ77" i="146"/>
  <c r="EK79" i="146"/>
  <c r="DV79" i="146"/>
  <c r="DP79" i="146"/>
  <c r="ET78" i="146"/>
  <c r="HK77" i="146"/>
  <c r="GH77" i="146"/>
  <c r="FV77" i="146"/>
  <c r="FK77" i="146"/>
  <c r="EX77" i="146"/>
  <c r="EE77" i="146"/>
  <c r="DZ77" i="146"/>
  <c r="DA77" i="146"/>
  <c r="CP77" i="146"/>
  <c r="GM77" i="146" s="1"/>
  <c r="CK77" i="146"/>
  <c r="BZ77" i="146"/>
  <c r="BU77" i="146"/>
  <c r="BJ77" i="146"/>
  <c r="FO77" i="146" s="1"/>
  <c r="BL77" i="146"/>
  <c r="AW77" i="146"/>
  <c r="AD77" i="146"/>
  <c r="AF77" i="146"/>
  <c r="Q77" i="146"/>
  <c r="DP77" i="146"/>
  <c r="ES76" i="146"/>
  <c r="HC76" i="146"/>
  <c r="HF76" i="146" s="1"/>
  <c r="GY75" i="146"/>
  <c r="DV75" i="146"/>
  <c r="GZ75" i="146"/>
  <c r="HD73" i="146"/>
  <c r="IF73" i="146"/>
  <c r="GM72" i="146"/>
  <c r="EQ72" i="146"/>
  <c r="HD68" i="146"/>
  <c r="IF68" i="146"/>
  <c r="FE67" i="146"/>
  <c r="GB67" i="146"/>
  <c r="HF65" i="146"/>
  <c r="HA65" i="146"/>
  <c r="IC65" i="146"/>
  <c r="HF64" i="146"/>
  <c r="FE64" i="146"/>
  <c r="GB64" i="146"/>
  <c r="HG62" i="146"/>
  <c r="HV62" i="146"/>
  <c r="HU62" i="146"/>
  <c r="HP61" i="146"/>
  <c r="HS61" i="146" s="1"/>
  <c r="GD61" i="146"/>
  <c r="EL60" i="146"/>
  <c r="FL60" i="146"/>
  <c r="FD59" i="146"/>
  <c r="EG59" i="146"/>
  <c r="DJ54" i="146"/>
  <c r="GJ54" i="146"/>
  <c r="II53" i="146"/>
  <c r="GW53" i="146"/>
  <c r="GX53" i="146" s="1"/>
  <c r="FC53" i="146"/>
  <c r="DV53" i="146"/>
  <c r="IB52" i="146"/>
  <c r="II52" i="146" s="1"/>
  <c r="HQ52" i="146"/>
  <c r="GP52" i="146"/>
  <c r="HD52" i="146"/>
  <c r="GZ52" i="146"/>
  <c r="FF51" i="146"/>
  <c r="FO51" i="146"/>
  <c r="EQ51" i="146"/>
  <c r="DS51" i="146"/>
  <c r="HF50" i="146"/>
  <c r="DV50" i="146"/>
  <c r="EE50" i="146"/>
  <c r="GZ50" i="146"/>
  <c r="IG73" i="146"/>
  <c r="IC73" i="146"/>
  <c r="IB73" i="146" s="1"/>
  <c r="FQ73" i="146"/>
  <c r="FD73" i="146"/>
  <c r="FH72" i="146"/>
  <c r="EZ72" i="146"/>
  <c r="DH72" i="146"/>
  <c r="ID71" i="146"/>
  <c r="FD71" i="146"/>
  <c r="HV70" i="146"/>
  <c r="HC70" i="146"/>
  <c r="HF70" i="146" s="1"/>
  <c r="GD70" i="146"/>
  <c r="ES69" i="146"/>
  <c r="HV68" i="146"/>
  <c r="HC68" i="146"/>
  <c r="HF68" i="146" s="1"/>
  <c r="GZ67" i="146"/>
  <c r="GA67" i="146"/>
  <c r="GZ66" i="146"/>
  <c r="GA66" i="146"/>
  <c r="IF65" i="146"/>
  <c r="IE65" i="146" s="1"/>
  <c r="GZ65" i="146"/>
  <c r="GA65" i="146"/>
  <c r="DU65" i="146"/>
  <c r="FF64" i="146"/>
  <c r="ET64" i="146"/>
  <c r="IF63" i="146"/>
  <c r="IE63" i="146" s="1"/>
  <c r="GZ63" i="146"/>
  <c r="GA63" i="146"/>
  <c r="DU63" i="146"/>
  <c r="IG62" i="146"/>
  <c r="HY62" i="146"/>
  <c r="GW62" i="146"/>
  <c r="FC62" i="146"/>
  <c r="DV62" i="146"/>
  <c r="HG60" i="146"/>
  <c r="DN60" i="146"/>
  <c r="DA60" i="146"/>
  <c r="CS60" i="146"/>
  <c r="CK60" i="146"/>
  <c r="CC60" i="146"/>
  <c r="BU60" i="146"/>
  <c r="BM60" i="146"/>
  <c r="BE60" i="146"/>
  <c r="AW60" i="146"/>
  <c r="AO60" i="146"/>
  <c r="AG60" i="146"/>
  <c r="Y60" i="146"/>
  <c r="Q60" i="146"/>
  <c r="DU59" i="146"/>
  <c r="ES58" i="146"/>
  <c r="EF58" i="146"/>
  <c r="DJ58" i="146"/>
  <c r="HV56" i="146"/>
  <c r="HG56" i="146"/>
  <c r="HC56" i="146"/>
  <c r="HF56" i="146" s="1"/>
  <c r="GZ55" i="146"/>
  <c r="GA55" i="146"/>
  <c r="DU55" i="146"/>
  <c r="HG54" i="146"/>
  <c r="DN54" i="146"/>
  <c r="DA54" i="146"/>
  <c r="CS54" i="146"/>
  <c r="CK54" i="146"/>
  <c r="CC54" i="146"/>
  <c r="BU54" i="146"/>
  <c r="BM54" i="146"/>
  <c r="BE54" i="146"/>
  <c r="AW54" i="146"/>
  <c r="AO54" i="146"/>
  <c r="AG54" i="146"/>
  <c r="Y54" i="146"/>
  <c r="Q54" i="146"/>
  <c r="EL53" i="146"/>
  <c r="DU53" i="146"/>
  <c r="IA52" i="146"/>
  <c r="FF52" i="146"/>
  <c r="GA52" i="146"/>
  <c r="GC52" i="146" s="1"/>
  <c r="IC51" i="146"/>
  <c r="IB51" i="146" s="1"/>
  <c r="HV48" i="146"/>
  <c r="HG48" i="146"/>
  <c r="HU48" i="146"/>
  <c r="IF48" i="146"/>
  <c r="IE48" i="146" s="1"/>
  <c r="HD48" i="146"/>
  <c r="HC75" i="146"/>
  <c r="HF75" i="146" s="1"/>
  <c r="FR75" i="146"/>
  <c r="ET75" i="146"/>
  <c r="IG74" i="146"/>
  <c r="HY74" i="146"/>
  <c r="GW74" i="146"/>
  <c r="GP74" i="146"/>
  <c r="EF74" i="146"/>
  <c r="GZ73" i="146"/>
  <c r="HF73" i="146" s="1"/>
  <c r="FC73" i="146"/>
  <c r="HU72" i="146"/>
  <c r="IG71" i="146"/>
  <c r="IC71" i="146"/>
  <c r="IB71" i="146" s="1"/>
  <c r="HY71" i="146"/>
  <c r="GW71" i="146"/>
  <c r="GP71" i="146"/>
  <c r="FC71" i="146"/>
  <c r="DV71" i="146"/>
  <c r="ID70" i="146"/>
  <c r="FD70" i="146"/>
  <c r="HG69" i="146"/>
  <c r="FR69" i="146"/>
  <c r="FD69" i="146"/>
  <c r="EH69" i="146"/>
  <c r="DV69" i="146"/>
  <c r="ID68" i="146"/>
  <c r="FD68" i="146"/>
  <c r="FR67" i="146"/>
  <c r="FJ67" i="146"/>
  <c r="FR66" i="146"/>
  <c r="FJ66" i="146"/>
  <c r="FR65" i="146"/>
  <c r="FJ65" i="146"/>
  <c r="EF65" i="146"/>
  <c r="ES64" i="146"/>
  <c r="FR63" i="146"/>
  <c r="FJ63" i="146"/>
  <c r="EF63" i="146"/>
  <c r="DJ63" i="146"/>
  <c r="IF62" i="146"/>
  <c r="ET62" i="146"/>
  <c r="EL62" i="146"/>
  <c r="DU62" i="146"/>
  <c r="IG61" i="146"/>
  <c r="GP61" i="146"/>
  <c r="FF61" i="146"/>
  <c r="ET61" i="146"/>
  <c r="EF61" i="146"/>
  <c r="DE61" i="146"/>
  <c r="DA59" i="146"/>
  <c r="CK59" i="146"/>
  <c r="BU59" i="146"/>
  <c r="BE59" i="146"/>
  <c r="AO59" i="146"/>
  <c r="Y59" i="146"/>
  <c r="GZ58" i="146"/>
  <c r="HQ57" i="146"/>
  <c r="FZ57" i="146"/>
  <c r="FB57" i="146"/>
  <c r="ID56" i="146"/>
  <c r="IB56" i="146" s="1"/>
  <c r="FD56" i="146"/>
  <c r="FR55" i="146"/>
  <c r="FJ55" i="146"/>
  <c r="EK55" i="146"/>
  <c r="EF55" i="146"/>
  <c r="DJ55" i="146"/>
  <c r="DE55" i="146"/>
  <c r="CV47" i="146"/>
  <c r="CN47" i="146"/>
  <c r="CF47" i="146"/>
  <c r="GK47" i="146" s="1"/>
  <c r="BX47" i="146"/>
  <c r="BX29" i="146" s="1"/>
  <c r="BX146" i="146" s="1"/>
  <c r="BP47" i="146"/>
  <c r="BH47" i="146"/>
  <c r="AZ47" i="146"/>
  <c r="AR47" i="146"/>
  <c r="AJ47" i="146"/>
  <c r="AB47" i="146"/>
  <c r="T47" i="146"/>
  <c r="L47" i="146"/>
  <c r="DQ47" i="146" s="1"/>
  <c r="HC53" i="146"/>
  <c r="HF53" i="146" s="1"/>
  <c r="ES52" i="146"/>
  <c r="DV52" i="146"/>
  <c r="EG51" i="146"/>
  <c r="FD51" i="146"/>
  <c r="HE50" i="146"/>
  <c r="IG50" i="146"/>
  <c r="IE50" i="146" s="1"/>
  <c r="HA50" i="146"/>
  <c r="IC50" i="146"/>
  <c r="GZ71" i="146"/>
  <c r="IG70" i="146"/>
  <c r="IC70" i="146"/>
  <c r="IB70" i="146" s="1"/>
  <c r="ID69" i="146"/>
  <c r="IG68" i="146"/>
  <c r="IC68" i="146"/>
  <c r="ID67" i="146"/>
  <c r="IB67" i="146" s="1"/>
  <c r="II67" i="146" s="1"/>
  <c r="ID66" i="146"/>
  <c r="IB66" i="146" s="1"/>
  <c r="II66" i="146" s="1"/>
  <c r="FD66" i="146"/>
  <c r="ID65" i="146"/>
  <c r="ID63" i="146"/>
  <c r="FJ62" i="146"/>
  <c r="EK62" i="146"/>
  <c r="EF62" i="146"/>
  <c r="EH62" i="146" s="1"/>
  <c r="IF61" i="146"/>
  <c r="GZ61" i="146"/>
  <c r="DI61" i="146"/>
  <c r="ID57" i="146"/>
  <c r="IB57" i="146" s="1"/>
  <c r="II57" i="146" s="1"/>
  <c r="FY57" i="146"/>
  <c r="FA57" i="146"/>
  <c r="FI55" i="146"/>
  <c r="DI55" i="146"/>
  <c r="FF45" i="146"/>
  <c r="GA45" i="146"/>
  <c r="GZ51" i="146"/>
  <c r="GX50" i="146"/>
  <c r="FR50" i="146"/>
  <c r="HB50" i="146"/>
  <c r="ID50" i="146"/>
  <c r="EJ48" i="146"/>
  <c r="EK49" i="146"/>
  <c r="EL49" i="146"/>
  <c r="HM47" i="146"/>
  <c r="HN47" i="146" s="1"/>
  <c r="GP48" i="146"/>
  <c r="GE47" i="146"/>
  <c r="FX47" i="146"/>
  <c r="FY47" i="146" s="1"/>
  <c r="FS47" i="146"/>
  <c r="FV47" i="146" s="1"/>
  <c r="FG47" i="146"/>
  <c r="EZ47" i="146"/>
  <c r="EU47" i="146"/>
  <c r="EX47" i="146" s="1"/>
  <c r="EI47" i="146"/>
  <c r="EB47" i="146"/>
  <c r="DW47" i="146"/>
  <c r="DL47" i="146"/>
  <c r="DG47" i="146"/>
  <c r="CY47" i="146"/>
  <c r="CT47" i="146"/>
  <c r="CU48" i="146"/>
  <c r="CI47" i="146"/>
  <c r="CD47" i="146"/>
  <c r="CE48" i="146"/>
  <c r="BS47" i="146"/>
  <c r="BS29" i="146" s="1"/>
  <c r="BS146" i="146" s="1"/>
  <c r="BN47" i="146"/>
  <c r="BO48" i="146"/>
  <c r="BC47" i="146"/>
  <c r="AX47" i="146"/>
  <c r="AY48" i="146"/>
  <c r="AM47" i="146"/>
  <c r="AH47" i="146"/>
  <c r="AI48" i="146"/>
  <c r="W47" i="146"/>
  <c r="R47" i="146"/>
  <c r="S48" i="146"/>
  <c r="F47" i="146"/>
  <c r="HZ46" i="146"/>
  <c r="HU46" i="146"/>
  <c r="HG46" i="146"/>
  <c r="HV46" i="146"/>
  <c r="IA45" i="146"/>
  <c r="FH43" i="146"/>
  <c r="FI44" i="146"/>
  <c r="FJ44" i="146"/>
  <c r="HY44" i="146"/>
  <c r="HV44" i="146"/>
  <c r="HG44" i="146"/>
  <c r="HA44" i="146"/>
  <c r="IC44" i="146"/>
  <c r="IB44" i="146" s="1"/>
  <c r="FU43" i="146"/>
  <c r="FV43" i="146"/>
  <c r="ID43" i="146"/>
  <c r="HB43" i="146"/>
  <c r="CX43" i="146"/>
  <c r="GL43" i="146"/>
  <c r="CZ43" i="146"/>
  <c r="CE43" i="146"/>
  <c r="CJ43" i="146"/>
  <c r="CK43" i="146"/>
  <c r="GI43" i="146"/>
  <c r="GP43" i="146" s="1"/>
  <c r="IF39" i="146"/>
  <c r="GJ38" i="146"/>
  <c r="DP38" i="146"/>
  <c r="IG38" i="146"/>
  <c r="HE38" i="146"/>
  <c r="HD49" i="146"/>
  <c r="IF49" i="146"/>
  <c r="IE49" i="146" s="1"/>
  <c r="IH49" i="146" s="1"/>
  <c r="GZ49" i="146"/>
  <c r="HL47" i="146"/>
  <c r="FW47" i="146"/>
  <c r="EY47" i="146"/>
  <c r="FB47" i="146" s="1"/>
  <c r="EA47" i="146"/>
  <c r="ED47" i="146" s="1"/>
  <c r="DK47" i="146"/>
  <c r="HX48" i="146"/>
  <c r="E47" i="146"/>
  <c r="HB46" i="146"/>
  <c r="ID46" i="146"/>
  <c r="HN43" i="146"/>
  <c r="HO43" i="146"/>
  <c r="GM43" i="146"/>
  <c r="BR43" i="146"/>
  <c r="FO43" i="146" s="1"/>
  <c r="BT43" i="146"/>
  <c r="FN43" i="146"/>
  <c r="FQ43" i="146" s="1"/>
  <c r="AY43" i="146"/>
  <c r="BD43" i="146"/>
  <c r="BE43" i="146"/>
  <c r="IF43" i="146"/>
  <c r="IE43" i="146" s="1"/>
  <c r="ET51" i="146"/>
  <c r="EF50" i="146"/>
  <c r="DU50" i="146"/>
  <c r="HZ49" i="146"/>
  <c r="GX49" i="146"/>
  <c r="GO49" i="146"/>
  <c r="EE49" i="146"/>
  <c r="EF49" i="146"/>
  <c r="HC49" i="146"/>
  <c r="HF49" i="146" s="1"/>
  <c r="DU49" i="146"/>
  <c r="GR47" i="146"/>
  <c r="GH48" i="146"/>
  <c r="FV48" i="146"/>
  <c r="EX48" i="146"/>
  <c r="EE48" i="146"/>
  <c r="DZ48" i="146"/>
  <c r="DJ48" i="146"/>
  <c r="DC47" i="146"/>
  <c r="CZ48" i="146"/>
  <c r="CQ47" i="146"/>
  <c r="CL47" i="146"/>
  <c r="CM48" i="146"/>
  <c r="CJ48" i="146"/>
  <c r="CA47" i="146"/>
  <c r="BV47" i="146"/>
  <c r="BW48" i="146"/>
  <c r="BT48" i="146"/>
  <c r="BK47" i="146"/>
  <c r="BF47" i="146"/>
  <c r="BG48" i="146"/>
  <c r="FL48" i="146" s="1"/>
  <c r="BD48" i="146"/>
  <c r="AU47" i="146"/>
  <c r="AP47" i="146"/>
  <c r="AP29" i="146" s="1"/>
  <c r="AQ48" i="146"/>
  <c r="AN48" i="146"/>
  <c r="AE47" i="146"/>
  <c r="Z47" i="146"/>
  <c r="AA48" i="146"/>
  <c r="X48" i="146"/>
  <c r="O47" i="146"/>
  <c r="DT47" i="146" s="1"/>
  <c r="J47" i="146"/>
  <c r="K48" i="146"/>
  <c r="DP48" i="146" s="1"/>
  <c r="IF46" i="146"/>
  <c r="HP46" i="146"/>
  <c r="HD45" i="146"/>
  <c r="IF45" i="146"/>
  <c r="IE45" i="146" s="1"/>
  <c r="ET45" i="146"/>
  <c r="GZ45" i="146"/>
  <c r="HC45" i="146"/>
  <c r="HF45" i="146" s="1"/>
  <c r="DU45" i="146"/>
  <c r="ET44" i="146"/>
  <c r="FY43" i="146"/>
  <c r="FZ43" i="146"/>
  <c r="DA43" i="146"/>
  <c r="AL43" i="146"/>
  <c r="EQ43" i="146" s="1"/>
  <c r="HD43" i="146" s="1"/>
  <c r="EP43" i="146"/>
  <c r="AN43" i="146"/>
  <c r="S43" i="146"/>
  <c r="X43" i="146"/>
  <c r="Y43" i="146"/>
  <c r="DO43" i="146"/>
  <c r="EE43" i="146" s="1"/>
  <c r="HF42" i="146"/>
  <c r="FR42" i="146"/>
  <c r="GA42" i="146"/>
  <c r="GZ42" i="146"/>
  <c r="EH40" i="146"/>
  <c r="HF37" i="146"/>
  <c r="FH48" i="146"/>
  <c r="FJ49" i="146"/>
  <c r="ES49" i="146"/>
  <c r="ET49" i="146"/>
  <c r="DV49" i="146"/>
  <c r="DD48" i="146"/>
  <c r="HO48" i="146"/>
  <c r="HJ48" i="146"/>
  <c r="GQ47" i="146"/>
  <c r="GT47" i="146" s="1"/>
  <c r="GO48" i="146"/>
  <c r="GF47" i="146"/>
  <c r="GG47" i="146" s="1"/>
  <c r="FZ48" i="146"/>
  <c r="FT47" i="146"/>
  <c r="FU47" i="146" s="1"/>
  <c r="FB48" i="146"/>
  <c r="EV47" i="146"/>
  <c r="ED48" i="146"/>
  <c r="DX47" i="146"/>
  <c r="DN48" i="146"/>
  <c r="DH47" i="146"/>
  <c r="H48" i="146"/>
  <c r="CW47" i="146"/>
  <c r="CO47" i="146"/>
  <c r="CG47" i="146"/>
  <c r="BY47" i="146"/>
  <c r="BQ47" i="146"/>
  <c r="BI47" i="146"/>
  <c r="BI29" i="146" s="1"/>
  <c r="BA47" i="146"/>
  <c r="AS47" i="146"/>
  <c r="AK47" i="146"/>
  <c r="AK29" i="146" s="1"/>
  <c r="AC47" i="146"/>
  <c r="U47" i="146"/>
  <c r="U29" i="146" s="1"/>
  <c r="M47" i="146"/>
  <c r="ES46" i="146"/>
  <c r="HC46" i="146"/>
  <c r="HF46" i="146" s="1"/>
  <c r="FI45" i="146"/>
  <c r="FJ45" i="146"/>
  <c r="ES45" i="146"/>
  <c r="DV45" i="146"/>
  <c r="DI45" i="146"/>
  <c r="DJ45" i="146"/>
  <c r="EF45" i="146"/>
  <c r="HC44" i="146"/>
  <c r="HF44" i="146" s="1"/>
  <c r="HH43" i="146"/>
  <c r="EM43" i="146"/>
  <c r="ET43" i="146" s="1"/>
  <c r="BU43" i="146"/>
  <c r="HA42" i="146"/>
  <c r="IC42" i="146"/>
  <c r="HB38" i="146"/>
  <c r="FQ41" i="146"/>
  <c r="FR41" i="146"/>
  <c r="HC41" i="146"/>
  <c r="HC40" i="146"/>
  <c r="DU40" i="146"/>
  <c r="GJ40" i="146"/>
  <c r="DP40" i="146"/>
  <c r="EH39" i="146"/>
  <c r="FC39" i="146"/>
  <c r="ID38" i="146"/>
  <c r="DN38" i="146"/>
  <c r="HY38" i="146"/>
  <c r="HZ38" i="146" s="1"/>
  <c r="EQ38" i="146"/>
  <c r="EH37" i="146"/>
  <c r="FD37" i="146"/>
  <c r="HE37" i="146"/>
  <c r="IG37" i="146"/>
  <c r="EF34" i="146"/>
  <c r="DI34" i="146"/>
  <c r="GY36" i="146"/>
  <c r="FH34" i="146"/>
  <c r="FI36" i="146"/>
  <c r="FJ36" i="146"/>
  <c r="DF34" i="146"/>
  <c r="CX34" i="146"/>
  <c r="CZ34" i="146"/>
  <c r="BR34" i="146"/>
  <c r="BT34" i="146"/>
  <c r="AL34" i="146"/>
  <c r="AN34" i="146"/>
  <c r="HU33" i="146"/>
  <c r="HV33" i="146"/>
  <c r="FF32" i="146"/>
  <c r="GA32" i="146"/>
  <c r="HU32" i="146"/>
  <c r="HV32" i="146"/>
  <c r="HL30" i="146"/>
  <c r="HO31" i="146"/>
  <c r="EI30" i="146"/>
  <c r="EL31" i="146"/>
  <c r="DG29" i="146"/>
  <c r="CT30" i="146"/>
  <c r="CU31" i="146"/>
  <c r="GI31" i="146"/>
  <c r="GP31" i="146" s="1"/>
  <c r="DA31" i="146"/>
  <c r="CM30" i="146"/>
  <c r="GK30" i="146"/>
  <c r="BN30" i="146"/>
  <c r="BO31" i="146"/>
  <c r="BU31" i="146"/>
  <c r="FK31" i="146"/>
  <c r="FR31" i="146" s="1"/>
  <c r="BH29" i="146"/>
  <c r="FM30" i="146"/>
  <c r="AO31" i="146"/>
  <c r="AH30" i="146"/>
  <c r="AN30" i="146" s="1"/>
  <c r="AI31" i="146"/>
  <c r="EM31" i="146"/>
  <c r="ET31" i="146" s="1"/>
  <c r="AB29" i="146"/>
  <c r="AB146" i="146" s="1"/>
  <c r="HC27" i="146"/>
  <c r="ES27" i="146"/>
  <c r="EZ27" i="146"/>
  <c r="DE26" i="146"/>
  <c r="EB26" i="146"/>
  <c r="GJ26" i="146"/>
  <c r="FL26" i="146"/>
  <c r="EN26" i="146"/>
  <c r="DP26" i="146"/>
  <c r="HB24" i="146"/>
  <c r="ID24" i="146"/>
  <c r="FD44" i="146"/>
  <c r="DH43" i="146"/>
  <c r="DI44" i="146"/>
  <c r="CM43" i="146"/>
  <c r="BG43" i="146"/>
  <c r="AA43" i="146"/>
  <c r="FQ42" i="146"/>
  <c r="EH42" i="146"/>
  <c r="FD42" i="146"/>
  <c r="HE42" i="146"/>
  <c r="IF41" i="146"/>
  <c r="IE41" i="146" s="1"/>
  <c r="IA41" i="146"/>
  <c r="GY41" i="146"/>
  <c r="FI41" i="146"/>
  <c r="FJ41" i="146"/>
  <c r="DU41" i="146"/>
  <c r="HB41" i="146"/>
  <c r="ID41" i="146"/>
  <c r="DI41" i="146"/>
  <c r="DJ41" i="146"/>
  <c r="EF41" i="146"/>
  <c r="ES40" i="146"/>
  <c r="ET40" i="146"/>
  <c r="DV40" i="146"/>
  <c r="HE39" i="146"/>
  <c r="IG39" i="146"/>
  <c r="IC39" i="146"/>
  <c r="IB39" i="146" s="1"/>
  <c r="FO39" i="146"/>
  <c r="EQ39" i="146"/>
  <c r="HD39" i="146" s="1"/>
  <c r="BZ38" i="146"/>
  <c r="FO38" i="146" s="1"/>
  <c r="BG38" i="146"/>
  <c r="FL38" i="146" s="1"/>
  <c r="AT38" i="146"/>
  <c r="N38" i="146"/>
  <c r="FR37" i="146"/>
  <c r="ET37" i="146"/>
  <c r="IF35" i="146"/>
  <c r="IE35" i="146" s="1"/>
  <c r="FQ35" i="146"/>
  <c r="HB35" i="146"/>
  <c r="ID35" i="146"/>
  <c r="IB35" i="146" s="1"/>
  <c r="II35" i="146" s="1"/>
  <c r="EP34" i="146"/>
  <c r="CP34" i="146"/>
  <c r="CR34" i="146"/>
  <c r="BJ34" i="146"/>
  <c r="BL34" i="146"/>
  <c r="AD34" i="146"/>
  <c r="AF34" i="146"/>
  <c r="DP34" i="146"/>
  <c r="ET33" i="146"/>
  <c r="GX32" i="146"/>
  <c r="GY32" i="146"/>
  <c r="GP32" i="146"/>
  <c r="EF32" i="146"/>
  <c r="HC32" i="146"/>
  <c r="HF32" i="146" s="1"/>
  <c r="DU32" i="146"/>
  <c r="HH31" i="146"/>
  <c r="HK31" i="146" s="1"/>
  <c r="GT31" i="146"/>
  <c r="GQ30" i="146"/>
  <c r="FW30" i="146"/>
  <c r="FZ31" i="146"/>
  <c r="DX30" i="146"/>
  <c r="DY31" i="146"/>
  <c r="HI31" i="146"/>
  <c r="HJ31" i="146" s="1"/>
  <c r="H31" i="146"/>
  <c r="E30" i="146"/>
  <c r="HC22" i="146"/>
  <c r="HF22" i="146" s="1"/>
  <c r="DU22" i="146"/>
  <c r="DV22" i="146"/>
  <c r="EB22" i="146"/>
  <c r="HU20" i="146"/>
  <c r="HV20" i="146"/>
  <c r="FQ20" i="146"/>
  <c r="FR20" i="146"/>
  <c r="HC20" i="146"/>
  <c r="HF20" i="146" s="1"/>
  <c r="DE49" i="146"/>
  <c r="HN48" i="146"/>
  <c r="GS48" i="146"/>
  <c r="GG48" i="146"/>
  <c r="FY48" i="146"/>
  <c r="FU48" i="146"/>
  <c r="FA48" i="146"/>
  <c r="EW48" i="146"/>
  <c r="EC48" i="146"/>
  <c r="DY48" i="146"/>
  <c r="DM48" i="146"/>
  <c r="DI48" i="146"/>
  <c r="G48" i="146"/>
  <c r="FD46" i="146"/>
  <c r="FR45" i="146"/>
  <c r="EJ43" i="146"/>
  <c r="GV43" i="146"/>
  <c r="GH43" i="146"/>
  <c r="FB43" i="146"/>
  <c r="EX43" i="146"/>
  <c r="DN43" i="146"/>
  <c r="CU43" i="146"/>
  <c r="BO43" i="146"/>
  <c r="AI43" i="146"/>
  <c r="EN43" i="146" s="1"/>
  <c r="P43" i="146"/>
  <c r="IG42" i="146"/>
  <c r="ET42" i="146"/>
  <c r="IC41" i="146"/>
  <c r="HJ41" i="146"/>
  <c r="GA41" i="146"/>
  <c r="GO40" i="146"/>
  <c r="EK40" i="146"/>
  <c r="EL40" i="146"/>
  <c r="GZ40" i="146"/>
  <c r="DJ40" i="146"/>
  <c r="EF40" i="146"/>
  <c r="GO39" i="146"/>
  <c r="GP39" i="146"/>
  <c r="EL39" i="146"/>
  <c r="GW39" i="146"/>
  <c r="HY39" i="146"/>
  <c r="DU39" i="146"/>
  <c r="GZ39" i="146"/>
  <c r="DV39" i="146"/>
  <c r="FL39" i="146"/>
  <c r="HA39" i="146" s="1"/>
  <c r="CH38" i="146"/>
  <c r="GM38" i="146" s="1"/>
  <c r="BB38" i="146"/>
  <c r="AI38" i="146"/>
  <c r="EN38" i="146" s="1"/>
  <c r="V38" i="146"/>
  <c r="H38" i="146"/>
  <c r="HU38" i="146"/>
  <c r="ES37" i="146"/>
  <c r="EQ37" i="146"/>
  <c r="DS37" i="146"/>
  <c r="GZ36" i="146"/>
  <c r="FC36" i="146"/>
  <c r="ES36" i="146"/>
  <c r="EF36" i="146"/>
  <c r="HC36" i="146"/>
  <c r="HF36" i="146" s="1"/>
  <c r="DU35" i="146"/>
  <c r="FN34" i="146"/>
  <c r="DV34" i="146"/>
  <c r="DJ34" i="146"/>
  <c r="DA34" i="146"/>
  <c r="CH34" i="146"/>
  <c r="GM34" i="146" s="1"/>
  <c r="CJ34" i="146"/>
  <c r="BU34" i="146"/>
  <c r="BB34" i="146"/>
  <c r="BD34" i="146"/>
  <c r="AO34" i="146"/>
  <c r="EN34" i="146"/>
  <c r="V34" i="146"/>
  <c r="X34" i="146"/>
  <c r="HD33" i="146"/>
  <c r="FQ33" i="146"/>
  <c r="HC33" i="146"/>
  <c r="HF33" i="146" s="1"/>
  <c r="HZ32" i="146"/>
  <c r="IA32" i="146"/>
  <c r="HE32" i="146"/>
  <c r="ES32" i="146"/>
  <c r="ET32" i="146"/>
  <c r="DV32" i="146"/>
  <c r="HC31" i="146"/>
  <c r="EU29" i="146"/>
  <c r="DW29" i="146"/>
  <c r="DD30" i="146"/>
  <c r="DF30" i="146" s="1"/>
  <c r="DE31" i="146"/>
  <c r="EF31" i="146"/>
  <c r="CR31" i="146"/>
  <c r="CP31" i="146"/>
  <c r="CO30" i="146"/>
  <c r="CS30" i="146" s="1"/>
  <c r="BE31" i="146"/>
  <c r="AX30" i="146"/>
  <c r="AY31" i="146"/>
  <c r="AR29" i="146"/>
  <c r="AR146" i="146" s="1"/>
  <c r="Y31" i="146"/>
  <c r="R30" i="146"/>
  <c r="X30" i="146" s="1"/>
  <c r="S31" i="146"/>
  <c r="L29" i="146"/>
  <c r="DQ30" i="146"/>
  <c r="EX30" i="146"/>
  <c r="DZ30" i="146"/>
  <c r="HU28" i="146"/>
  <c r="HG28" i="146"/>
  <c r="HV28" i="146"/>
  <c r="IB24" i="146"/>
  <c r="II24" i="146" s="1"/>
  <c r="HU22" i="146"/>
  <c r="HG22" i="146"/>
  <c r="HV22" i="146"/>
  <c r="IG46" i="146"/>
  <c r="IC46" i="146"/>
  <c r="ID45" i="146"/>
  <c r="IB45" i="146" s="1"/>
  <c r="II45" i="146" s="1"/>
  <c r="HJ44" i="146"/>
  <c r="EH44" i="146"/>
  <c r="HB44" i="146"/>
  <c r="GM44" i="146"/>
  <c r="DS44" i="146"/>
  <c r="FK43" i="146"/>
  <c r="CS43" i="146"/>
  <c r="BM43" i="146"/>
  <c r="AG43" i="146"/>
  <c r="DP43" i="146"/>
  <c r="GX42" i="146"/>
  <c r="HB42" i="146"/>
  <c r="ID42" i="146"/>
  <c r="GM42" i="146"/>
  <c r="EQ42" i="146"/>
  <c r="DS42" i="146"/>
  <c r="GZ41" i="146"/>
  <c r="IG40" i="146"/>
  <c r="HY40" i="146"/>
  <c r="GW40" i="146"/>
  <c r="FC40" i="146"/>
  <c r="HD40" i="146"/>
  <c r="IF40" i="146"/>
  <c r="EG39" i="146"/>
  <c r="FH38" i="146"/>
  <c r="EJ38" i="146"/>
  <c r="DM38" i="146"/>
  <c r="DH38" i="146"/>
  <c r="GO37" i="146"/>
  <c r="GP37" i="146"/>
  <c r="GA37" i="146"/>
  <c r="GZ37" i="146"/>
  <c r="EG37" i="146"/>
  <c r="HA37" i="146"/>
  <c r="IC37" i="146"/>
  <c r="IB37" i="146" s="1"/>
  <c r="HY36" i="146"/>
  <c r="HZ36" i="146" s="1"/>
  <c r="GW36" i="146"/>
  <c r="GX36" i="146" s="1"/>
  <c r="FQ36" i="146"/>
  <c r="FR36" i="146"/>
  <c r="GW34" i="146"/>
  <c r="EK34" i="146"/>
  <c r="DV36" i="146"/>
  <c r="HB36" i="146"/>
  <c r="ID36" i="146"/>
  <c r="IB36" i="146" s="1"/>
  <c r="GM36" i="146"/>
  <c r="DS36" i="146"/>
  <c r="GZ35" i="146"/>
  <c r="HF35" i="146" s="1"/>
  <c r="EE35" i="146"/>
  <c r="EG35" i="146" s="1"/>
  <c r="GL34" i="146"/>
  <c r="CS34" i="146"/>
  <c r="BZ34" i="146"/>
  <c r="CB34" i="146"/>
  <c r="BM34" i="146"/>
  <c r="FL34" i="146"/>
  <c r="AS29" i="146"/>
  <c r="AT34" i="146"/>
  <c r="AV34" i="146"/>
  <c r="AG34" i="146"/>
  <c r="M29" i="146"/>
  <c r="N34" i="146"/>
  <c r="P34" i="146"/>
  <c r="HJ33" i="146"/>
  <c r="GA33" i="146"/>
  <c r="HB33" i="146"/>
  <c r="ID33" i="146"/>
  <c r="IB33" i="146" s="1"/>
  <c r="II33" i="146" s="1"/>
  <c r="FI32" i="146"/>
  <c r="FJ32" i="146"/>
  <c r="FS29" i="146"/>
  <c r="FH30" i="146"/>
  <c r="FI31" i="146"/>
  <c r="FJ31" i="146"/>
  <c r="DO31" i="146"/>
  <c r="DU31" i="146" s="1"/>
  <c r="CN29" i="146"/>
  <c r="CN146" i="146" s="1"/>
  <c r="CA29" i="146"/>
  <c r="CA146" i="146" s="1"/>
  <c r="HF25" i="146"/>
  <c r="HE25" i="146"/>
  <c r="IG25" i="146"/>
  <c r="HA25" i="146"/>
  <c r="IC25" i="146"/>
  <c r="IB25" i="146" s="1"/>
  <c r="II25" i="146" s="1"/>
  <c r="FB24" i="146"/>
  <c r="FW24" i="146"/>
  <c r="HG23" i="146"/>
  <c r="HV23" i="146"/>
  <c r="HU23" i="146"/>
  <c r="HF23" i="146"/>
  <c r="HY37" i="146"/>
  <c r="GW37" i="146"/>
  <c r="DI37" i="146"/>
  <c r="EK36" i="146"/>
  <c r="FD35" i="146"/>
  <c r="FJ33" i="146"/>
  <c r="EF33" i="146"/>
  <c r="DJ33" i="146"/>
  <c r="IF32" i="146"/>
  <c r="IE32" i="146" s="1"/>
  <c r="IH32" i="146" s="1"/>
  <c r="EL32" i="146"/>
  <c r="GV31" i="146"/>
  <c r="GY31" i="146" s="1"/>
  <c r="GF30" i="146"/>
  <c r="GG31" i="146"/>
  <c r="FV31" i="146"/>
  <c r="FP31" i="146"/>
  <c r="IG31" i="146" s="1"/>
  <c r="FB31" i="146"/>
  <c r="EV30" i="146"/>
  <c r="EW31" i="146"/>
  <c r="EB30" i="146"/>
  <c r="EC31" i="146"/>
  <c r="DH30" i="146"/>
  <c r="DI31" i="146"/>
  <c r="CZ31" i="146"/>
  <c r="CS31" i="146"/>
  <c r="CI29" i="146"/>
  <c r="GN30" i="146"/>
  <c r="BZ31" i="146"/>
  <c r="FO31" i="146" s="1"/>
  <c r="BT31" i="146"/>
  <c r="BK29" i="146"/>
  <c r="FP30" i="146"/>
  <c r="BG31" i="146"/>
  <c r="FL31" i="146" s="1"/>
  <c r="BD31" i="146"/>
  <c r="AU29" i="146"/>
  <c r="AU146" i="146" s="1"/>
  <c r="AQ31" i="146"/>
  <c r="AN31" i="146"/>
  <c r="AE29" i="146"/>
  <c r="AE146" i="146" s="1"/>
  <c r="AA31" i="146"/>
  <c r="X31" i="146"/>
  <c r="O29" i="146"/>
  <c r="DT30" i="146"/>
  <c r="K31" i="146"/>
  <c r="DP31" i="146" s="1"/>
  <c r="BJ30" i="146"/>
  <c r="AT30" i="146"/>
  <c r="EQ30" i="146" s="1"/>
  <c r="AD30" i="146"/>
  <c r="N30" i="146"/>
  <c r="DS30" i="146" s="1"/>
  <c r="HD25" i="146"/>
  <c r="IF25" i="146"/>
  <c r="IE25" i="146" s="1"/>
  <c r="GZ25" i="146"/>
  <c r="EA25" i="146"/>
  <c r="DV25" i="146"/>
  <c r="GO24" i="146"/>
  <c r="GZ24" i="146"/>
  <c r="EY23" i="146"/>
  <c r="HB22" i="146"/>
  <c r="ID22" i="146"/>
  <c r="IB22" i="146" s="1"/>
  <c r="GM22" i="146"/>
  <c r="FO22" i="146"/>
  <c r="DS22" i="146"/>
  <c r="GN31" i="146"/>
  <c r="FT30" i="146"/>
  <c r="FU31" i="146"/>
  <c r="EZ30" i="146"/>
  <c r="FB30" i="146" s="1"/>
  <c r="FA31" i="146"/>
  <c r="ES31" i="146"/>
  <c r="DL30" i="146"/>
  <c r="DM31" i="146"/>
  <c r="CV29" i="146"/>
  <c r="CV146" i="146" s="1"/>
  <c r="CQ29" i="146"/>
  <c r="CQ146" i="146" s="1"/>
  <c r="CM31" i="146"/>
  <c r="GJ31" i="146" s="1"/>
  <c r="CH31" i="146"/>
  <c r="BP29" i="146"/>
  <c r="BP146" i="146" s="1"/>
  <c r="AZ29" i="146"/>
  <c r="AZ146" i="146" s="1"/>
  <c r="AJ29" i="146"/>
  <c r="EO30" i="146"/>
  <c r="T29" i="146"/>
  <c r="T146" i="146" s="1"/>
  <c r="CW30" i="146"/>
  <c r="CG30" i="146"/>
  <c r="BY30" i="146"/>
  <c r="BQ30" i="146"/>
  <c r="BL30" i="146"/>
  <c r="BD30" i="146"/>
  <c r="AV30" i="146"/>
  <c r="AF30" i="146"/>
  <c r="P30" i="146"/>
  <c r="HA28" i="146"/>
  <c r="IC28" i="146"/>
  <c r="FD21" i="146"/>
  <c r="FE21" i="146" s="1"/>
  <c r="FE28" i="146"/>
  <c r="HD28" i="146"/>
  <c r="IF28" i="146"/>
  <c r="IE28" i="146" s="1"/>
  <c r="HJ26" i="146"/>
  <c r="HK26" i="146"/>
  <c r="DU25" i="146"/>
  <c r="EB25" i="146"/>
  <c r="HC24" i="146"/>
  <c r="HF24" i="146" s="1"/>
  <c r="DU24" i="146"/>
  <c r="EB24" i="146"/>
  <c r="EK23" i="146"/>
  <c r="GW23" i="146"/>
  <c r="GX23" i="146" s="1"/>
  <c r="HY23" i="146"/>
  <c r="HZ23" i="146" s="1"/>
  <c r="HM30" i="146"/>
  <c r="HN31" i="146"/>
  <c r="GR30" i="146"/>
  <c r="GS31" i="146"/>
  <c r="FX30" i="146"/>
  <c r="FY31" i="146"/>
  <c r="EJ30" i="146"/>
  <c r="EK31" i="146"/>
  <c r="HX31" i="146"/>
  <c r="IA31" i="146" s="1"/>
  <c r="CY29" i="146"/>
  <c r="CY146" i="146" s="1"/>
  <c r="BC29" i="146"/>
  <c r="BC146" i="146" s="1"/>
  <c r="AM29" i="146"/>
  <c r="ER30" i="146"/>
  <c r="W29" i="146"/>
  <c r="W146" i="146" s="1"/>
  <c r="F30" i="146"/>
  <c r="G31" i="146"/>
  <c r="GE29" i="146"/>
  <c r="FG29" i="146"/>
  <c r="EA29" i="146"/>
  <c r="DK30" i="146"/>
  <c r="CD29" i="146"/>
  <c r="CE30" i="146"/>
  <c r="BW30" i="146"/>
  <c r="BG30" i="146"/>
  <c r="AQ30" i="146"/>
  <c r="AA30" i="146"/>
  <c r="K30" i="146"/>
  <c r="FC21" i="146"/>
  <c r="EY21" i="146" s="1"/>
  <c r="FF28" i="146"/>
  <c r="EY28" i="146"/>
  <c r="HC28" i="146"/>
  <c r="HF28" i="146" s="1"/>
  <c r="ES28" i="146"/>
  <c r="ET28" i="146"/>
  <c r="EY27" i="146"/>
  <c r="ED27" i="146"/>
  <c r="HE27" i="146"/>
  <c r="IG27" i="146"/>
  <c r="IC23" i="146"/>
  <c r="IB23" i="146" s="1"/>
  <c r="HU19" i="146"/>
  <c r="HG19" i="146"/>
  <c r="HV19" i="146"/>
  <c r="CX21" i="146"/>
  <c r="CZ21" i="146"/>
  <c r="DA21" i="146"/>
  <c r="CM21" i="146"/>
  <c r="BR21" i="146"/>
  <c r="BT21" i="146"/>
  <c r="BU21" i="146"/>
  <c r="FN21" i="146"/>
  <c r="AL21" i="146"/>
  <c r="AN21" i="146"/>
  <c r="EP21" i="146"/>
  <c r="AO21" i="146"/>
  <c r="IA28" i="146"/>
  <c r="GY28" i="146"/>
  <c r="GB21" i="146"/>
  <c r="GC28" i="146"/>
  <c r="GD28" i="146"/>
  <c r="HB28" i="146"/>
  <c r="ID28" i="146"/>
  <c r="DL21" i="146"/>
  <c r="DN28" i="146"/>
  <c r="GZ27" i="146"/>
  <c r="FO27" i="146"/>
  <c r="DS27" i="146"/>
  <c r="HB26" i="146"/>
  <c r="ID26" i="146"/>
  <c r="HE26" i="146"/>
  <c r="IG26" i="146"/>
  <c r="IE26" i="146" s="1"/>
  <c r="GO25" i="146"/>
  <c r="FO24" i="146"/>
  <c r="EQ24" i="146"/>
  <c r="DS24" i="146"/>
  <c r="FJ23" i="146"/>
  <c r="FI23" i="146"/>
  <c r="IG23" i="146"/>
  <c r="HE22" i="146"/>
  <c r="IG22" i="146"/>
  <c r="ES22" i="146"/>
  <c r="ID21" i="146"/>
  <c r="HB21" i="146"/>
  <c r="HE20" i="146"/>
  <c r="IG20" i="146"/>
  <c r="HJ19" i="146"/>
  <c r="HK19" i="146"/>
  <c r="HB19" i="146"/>
  <c r="ID19" i="146"/>
  <c r="CM18" i="146"/>
  <c r="GK18" i="146"/>
  <c r="HJ28" i="146"/>
  <c r="DH21" i="146"/>
  <c r="DI28" i="146"/>
  <c r="EB28" i="146"/>
  <c r="DJ28" i="146"/>
  <c r="GO27" i="146"/>
  <c r="EC27" i="146"/>
  <c r="GJ27" i="146"/>
  <c r="EN27" i="146"/>
  <c r="HF26" i="146"/>
  <c r="FQ26" i="146"/>
  <c r="GW26" i="146"/>
  <c r="GX26" i="146" s="1"/>
  <c r="HY26" i="146"/>
  <c r="HZ26" i="146" s="1"/>
  <c r="EA26" i="146"/>
  <c r="DV26" i="146"/>
  <c r="HE23" i="146"/>
  <c r="EB23" i="146"/>
  <c r="DV23" i="146"/>
  <c r="HB23" i="146"/>
  <c r="GM23" i="146"/>
  <c r="FO23" i="146"/>
  <c r="EQ23" i="146"/>
  <c r="DS23" i="146"/>
  <c r="GO22" i="146"/>
  <c r="GP22" i="146"/>
  <c r="CH21" i="146"/>
  <c r="GM21" i="146" s="1"/>
  <c r="CJ21" i="146"/>
  <c r="GL21" i="146"/>
  <c r="CK21" i="146"/>
  <c r="BW21" i="146"/>
  <c r="BB21" i="146"/>
  <c r="BD21" i="146"/>
  <c r="BE21" i="146"/>
  <c r="V21" i="146"/>
  <c r="X21" i="146"/>
  <c r="Y21" i="146"/>
  <c r="DR21" i="146"/>
  <c r="FW20" i="146"/>
  <c r="HZ20" i="146"/>
  <c r="HJ20" i="146"/>
  <c r="IC20" i="146"/>
  <c r="HZ19" i="146"/>
  <c r="HF19" i="146"/>
  <c r="GM19" i="146"/>
  <c r="EQ19" i="146"/>
  <c r="DS19" i="146"/>
  <c r="EC17" i="146"/>
  <c r="EZ17" i="146"/>
  <c r="DI17" i="146"/>
  <c r="DJ17" i="146"/>
  <c r="DS18" i="146"/>
  <c r="HF17" i="146"/>
  <c r="FQ17" i="146"/>
  <c r="HD17" i="146"/>
  <c r="IF17" i="146"/>
  <c r="IE17" i="146" s="1"/>
  <c r="HQ15" i="146"/>
  <c r="HR16" i="146"/>
  <c r="IA23" i="146"/>
  <c r="FQ22" i="146"/>
  <c r="FR22" i="146"/>
  <c r="EJ21" i="146"/>
  <c r="ED22" i="146"/>
  <c r="EY22" i="146"/>
  <c r="DD21" i="146"/>
  <c r="GM20" i="146"/>
  <c r="EQ20" i="146"/>
  <c r="DS20" i="146"/>
  <c r="GY19" i="146"/>
  <c r="FQ19" i="146"/>
  <c r="HA19" i="146"/>
  <c r="HZ18" i="146"/>
  <c r="GJ18" i="146"/>
  <c r="EQ18" i="146"/>
  <c r="GZ17" i="146"/>
  <c r="ET17" i="146"/>
  <c r="HA17" i="146"/>
  <c r="IC17" i="146"/>
  <c r="IB17" i="146" s="1"/>
  <c r="IA22" i="146"/>
  <c r="GY22" i="146"/>
  <c r="FI22" i="146"/>
  <c r="FH21" i="146"/>
  <c r="FJ22" i="146"/>
  <c r="CU21" i="146"/>
  <c r="CE21" i="146"/>
  <c r="BO21" i="146"/>
  <c r="FL21" i="146" s="1"/>
  <c r="FO21" i="146"/>
  <c r="AY21" i="146"/>
  <c r="AI21" i="146"/>
  <c r="S21" i="146"/>
  <c r="DP21" i="146" s="1"/>
  <c r="DS21" i="146"/>
  <c r="GX20" i="146"/>
  <c r="HB20" i="146"/>
  <c r="ID20" i="146"/>
  <c r="DF20" i="146"/>
  <c r="EB20" i="146"/>
  <c r="ED20" i="146" s="1"/>
  <c r="FL20" i="146"/>
  <c r="EN20" i="146"/>
  <c r="HA20" i="146" s="1"/>
  <c r="ED19" i="146"/>
  <c r="EY19" i="146"/>
  <c r="DQ18" i="146"/>
  <c r="FO18" i="146"/>
  <c r="DP18" i="146"/>
  <c r="DD18" i="146"/>
  <c r="GY16" i="146"/>
  <c r="GA15" i="146"/>
  <c r="GD16" i="146"/>
  <c r="FJ16" i="146"/>
  <c r="FG15" i="146"/>
  <c r="EE15" i="146"/>
  <c r="EH16" i="146"/>
  <c r="DH15" i="146"/>
  <c r="DJ15" i="146" s="1"/>
  <c r="DI16" i="146"/>
  <c r="CF14" i="146"/>
  <c r="GK15" i="146"/>
  <c r="AZ14" i="146"/>
  <c r="T14" i="146"/>
  <c r="FS15" i="146"/>
  <c r="DG14" i="146"/>
  <c r="CA14" i="146"/>
  <c r="AU14" i="146"/>
  <c r="O14" i="146"/>
  <c r="EK22" i="146"/>
  <c r="EA18" i="146"/>
  <c r="EY17" i="146"/>
  <c r="GS16" i="146"/>
  <c r="GR15" i="146"/>
  <c r="GO16" i="146"/>
  <c r="GG16" i="146"/>
  <c r="GF15" i="146"/>
  <c r="FP16" i="146"/>
  <c r="FD15" i="146"/>
  <c r="FE16" i="146"/>
  <c r="EW16" i="146"/>
  <c r="EV15" i="146"/>
  <c r="ES16" i="146"/>
  <c r="EK16" i="146"/>
  <c r="EJ15" i="146"/>
  <c r="EB16" i="146"/>
  <c r="BX14" i="146"/>
  <c r="AR14" i="146"/>
  <c r="L14" i="146"/>
  <c r="DW15" i="146"/>
  <c r="CY15" i="146"/>
  <c r="CY14" i="146" s="1"/>
  <c r="BS15" i="146"/>
  <c r="BS14" i="146" s="1"/>
  <c r="AM15" i="146"/>
  <c r="F15" i="146"/>
  <c r="IG19" i="146"/>
  <c r="IC19" i="146"/>
  <c r="EB19" i="146"/>
  <c r="GZ16" i="146"/>
  <c r="GQ15" i="146"/>
  <c r="GT16" i="146"/>
  <c r="GE15" i="146"/>
  <c r="GH16" i="146"/>
  <c r="EU15" i="146"/>
  <c r="EX16" i="146"/>
  <c r="EI15" i="146"/>
  <c r="HX16" i="146"/>
  <c r="EL16" i="146"/>
  <c r="EA16" i="146"/>
  <c r="DM16" i="146"/>
  <c r="HY16" i="146"/>
  <c r="DE16" i="146"/>
  <c r="DD15" i="146"/>
  <c r="CV14" i="146"/>
  <c r="BP14" i="146"/>
  <c r="AJ14" i="146"/>
  <c r="EO15" i="146"/>
  <c r="FH15" i="146"/>
  <c r="DQ15" i="146"/>
  <c r="CQ15" i="146"/>
  <c r="CQ14" i="146" s="1"/>
  <c r="BK15" i="146"/>
  <c r="AE15" i="146"/>
  <c r="AE14" i="146" s="1"/>
  <c r="GC16" i="146"/>
  <c r="GB15" i="146"/>
  <c r="FT15" i="146"/>
  <c r="FU16" i="146"/>
  <c r="ER16" i="146"/>
  <c r="EG16" i="146"/>
  <c r="EF15" i="146"/>
  <c r="DX15" i="146"/>
  <c r="DY16" i="146"/>
  <c r="DN16" i="146"/>
  <c r="CN14" i="146"/>
  <c r="BH14" i="146"/>
  <c r="AB14" i="146"/>
  <c r="DS16" i="146"/>
  <c r="HP15" i="146"/>
  <c r="FC15" i="146"/>
  <c r="DL15" i="146"/>
  <c r="CI15" i="146"/>
  <c r="CH15" i="146" s="1"/>
  <c r="BC15" i="146"/>
  <c r="BC14" i="146" s="1"/>
  <c r="W15" i="146"/>
  <c r="W14" i="146" s="1"/>
  <c r="DC14" i="146"/>
  <c r="DF15" i="146"/>
  <c r="CT14" i="146"/>
  <c r="DA15" i="146"/>
  <c r="CL14" i="146"/>
  <c r="CS15" i="146"/>
  <c r="CD14" i="146"/>
  <c r="CK15" i="146"/>
  <c r="BV14" i="146"/>
  <c r="CC15" i="146"/>
  <c r="BN14" i="146"/>
  <c r="BU15" i="146"/>
  <c r="BF14" i="146"/>
  <c r="BM15" i="146"/>
  <c r="AX14" i="146"/>
  <c r="BE15" i="146"/>
  <c r="AP14" i="146"/>
  <c r="AW15" i="146"/>
  <c r="AH14" i="146"/>
  <c r="AO15" i="146"/>
  <c r="Z14" i="146"/>
  <c r="AG15" i="146"/>
  <c r="Y15" i="146"/>
  <c r="R14" i="146"/>
  <c r="H15" i="146"/>
  <c r="DK15" i="146"/>
  <c r="DF16" i="146"/>
  <c r="DA16" i="146"/>
  <c r="CW14" i="146"/>
  <c r="CS16" i="146"/>
  <c r="CO14" i="146"/>
  <c r="CK16" i="146"/>
  <c r="GL15" i="146"/>
  <c r="GO15" i="146" s="1"/>
  <c r="CG14" i="146"/>
  <c r="CC16" i="146"/>
  <c r="BY14" i="146"/>
  <c r="BZ15" i="146"/>
  <c r="BU16" i="146"/>
  <c r="BQ14" i="146"/>
  <c r="BM16" i="146"/>
  <c r="FN15" i="146"/>
  <c r="BI14" i="146"/>
  <c r="BJ15" i="146"/>
  <c r="BE16" i="146"/>
  <c r="BA14" i="146"/>
  <c r="BB15" i="146"/>
  <c r="AW16" i="146"/>
  <c r="AS14" i="146"/>
  <c r="AT15" i="146"/>
  <c r="AO16" i="146"/>
  <c r="EP15" i="146"/>
  <c r="ES15" i="146" s="1"/>
  <c r="AK14" i="146"/>
  <c r="AL15" i="146"/>
  <c r="EQ15" i="146" s="1"/>
  <c r="AG16" i="146"/>
  <c r="AC14" i="146"/>
  <c r="Y16" i="146"/>
  <c r="U14" i="146"/>
  <c r="V15" i="146"/>
  <c r="Q16" i="146"/>
  <c r="M14" i="146"/>
  <c r="DR15" i="146"/>
  <c r="N15" i="146"/>
  <c r="H16" i="146"/>
  <c r="FK15" i="146"/>
  <c r="DO15" i="146"/>
  <c r="EA15" i="146" s="1"/>
  <c r="CU15" i="146"/>
  <c r="CM15" i="146"/>
  <c r="CE15" i="146"/>
  <c r="BW15" i="146"/>
  <c r="BO15" i="146"/>
  <c r="BG15" i="146"/>
  <c r="AY15" i="146"/>
  <c r="AQ15" i="146"/>
  <c r="AI15" i="146"/>
  <c r="AA15" i="146"/>
  <c r="S15" i="146"/>
  <c r="K15" i="146"/>
  <c r="J14" i="146"/>
  <c r="CZ16" i="146"/>
  <c r="CR16" i="146"/>
  <c r="CJ16" i="146"/>
  <c r="CB16" i="146"/>
  <c r="BT16" i="146"/>
  <c r="BL16" i="146"/>
  <c r="BD16" i="146"/>
  <c r="AV16" i="146"/>
  <c r="AN16" i="146"/>
  <c r="AF16" i="146"/>
  <c r="X16" i="146"/>
  <c r="P16" i="146"/>
  <c r="CZ15" i="146"/>
  <c r="CR15" i="146"/>
  <c r="CJ15" i="146"/>
  <c r="CB15" i="146"/>
  <c r="BT15" i="146"/>
  <c r="BL15" i="146"/>
  <c r="BD15" i="146"/>
  <c r="AV15" i="146"/>
  <c r="AN15" i="146"/>
  <c r="AF15" i="146"/>
  <c r="X15" i="146"/>
  <c r="P15" i="146"/>
  <c r="E14" i="146"/>
  <c r="GA137" i="146" l="1"/>
  <c r="FF137" i="146"/>
  <c r="FE137" i="146"/>
  <c r="HU59" i="146"/>
  <c r="HV59" i="146"/>
  <c r="HZ16" i="146"/>
  <c r="IB28" i="146"/>
  <c r="IH28" i="146" s="1"/>
  <c r="DO30" i="146"/>
  <c r="IA54" i="146"/>
  <c r="EL87" i="146"/>
  <c r="CZ87" i="146"/>
  <c r="IH80" i="146"/>
  <c r="EN99" i="146"/>
  <c r="ES101" i="146"/>
  <c r="EJ111" i="146"/>
  <c r="GM103" i="146"/>
  <c r="ES113" i="146"/>
  <c r="HD137" i="146"/>
  <c r="FQ137" i="146"/>
  <c r="HD105" i="146"/>
  <c r="HJ129" i="146"/>
  <c r="ID16" i="146"/>
  <c r="FQ88" i="146"/>
  <c r="IH82" i="146"/>
  <c r="HF119" i="146"/>
  <c r="HD135" i="146"/>
  <c r="ET135" i="146"/>
  <c r="HA117" i="146"/>
  <c r="EG137" i="146"/>
  <c r="AQ103" i="146"/>
  <c r="AW103" i="146"/>
  <c r="DE103" i="146"/>
  <c r="FR15" i="146"/>
  <c r="II17" i="146"/>
  <c r="FQ31" i="146"/>
  <c r="IB46" i="146"/>
  <c r="IB41" i="146"/>
  <c r="IH41" i="146" s="1"/>
  <c r="H47" i="146"/>
  <c r="GG87" i="146"/>
  <c r="FL114" i="146"/>
  <c r="DS108" i="146"/>
  <c r="FO133" i="146"/>
  <c r="IC121" i="146"/>
  <c r="IB121" i="146" s="1"/>
  <c r="II121" i="146" s="1"/>
  <c r="FQ105" i="146"/>
  <c r="GX117" i="146"/>
  <c r="HC16" i="146"/>
  <c r="DU102" i="146"/>
  <c r="DU137" i="146"/>
  <c r="IF120" i="146"/>
  <c r="IE120" i="146" s="1"/>
  <c r="HD120" i="146"/>
  <c r="IF122" i="146"/>
  <c r="IE122" i="146" s="1"/>
  <c r="HD122" i="146"/>
  <c r="IC120" i="146"/>
  <c r="IB120" i="146" s="1"/>
  <c r="II120" i="146" s="1"/>
  <c r="FL15" i="146"/>
  <c r="AD15" i="146"/>
  <c r="IB19" i="146"/>
  <c r="EE30" i="146"/>
  <c r="IE40" i="146"/>
  <c r="IE39" i="146"/>
  <c r="IH56" i="146"/>
  <c r="FI87" i="146"/>
  <c r="IH86" i="146"/>
  <c r="DP108" i="146"/>
  <c r="FI103" i="146"/>
  <c r="IF105" i="146"/>
  <c r="IE105" i="146" s="1"/>
  <c r="IA110" i="146"/>
  <c r="GJ101" i="146"/>
  <c r="HB31" i="146"/>
  <c r="ID31" i="146"/>
  <c r="FQ98" i="146"/>
  <c r="EY107" i="146"/>
  <c r="ED107" i="146"/>
  <c r="HC120" i="146"/>
  <c r="EF120" i="146"/>
  <c r="GP135" i="146"/>
  <c r="ID103" i="146"/>
  <c r="IA59" i="146"/>
  <c r="GO98" i="146"/>
  <c r="HZ107" i="146"/>
  <c r="DU117" i="146"/>
  <c r="HC117" i="146"/>
  <c r="ES117" i="146"/>
  <c r="EE119" i="146"/>
  <c r="FC120" i="146"/>
  <c r="AG133" i="146"/>
  <c r="HC105" i="146"/>
  <c r="GD137" i="146"/>
  <c r="HP137" i="146"/>
  <c r="HS137" i="146" s="1"/>
  <c r="EW106" i="146"/>
  <c r="FU115" i="146"/>
  <c r="GZ104" i="146"/>
  <c r="DP133" i="146"/>
  <c r="EN16" i="146"/>
  <c r="DR30" i="146"/>
  <c r="DU30" i="146" s="1"/>
  <c r="EY105" i="146"/>
  <c r="ED105" i="146"/>
  <c r="FC117" i="146"/>
  <c r="GZ135" i="146"/>
  <c r="DV135" i="146"/>
  <c r="GY59" i="146"/>
  <c r="GO117" i="146"/>
  <c r="FQ120" i="146"/>
  <c r="CS133" i="146"/>
  <c r="IC137" i="146"/>
  <c r="IB137" i="146" s="1"/>
  <c r="II137" i="146" s="1"/>
  <c r="HA137" i="146"/>
  <c r="DV138" i="146"/>
  <c r="EE138" i="146"/>
  <c r="GZ138" i="146"/>
  <c r="DP135" i="146"/>
  <c r="ET137" i="146"/>
  <c r="GZ137" i="146"/>
  <c r="HZ137" i="146"/>
  <c r="EH137" i="146"/>
  <c r="CP15" i="146"/>
  <c r="IB20" i="146"/>
  <c r="IA36" i="146"/>
  <c r="IH55" i="146"/>
  <c r="IB85" i="146"/>
  <c r="II85" i="146" s="1"/>
  <c r="II94" i="146"/>
  <c r="BT100" i="146"/>
  <c r="EK106" i="146"/>
  <c r="HZ105" i="146"/>
  <c r="AA142" i="146"/>
  <c r="CM142" i="146"/>
  <c r="FC88" i="146"/>
  <c r="EH88" i="146"/>
  <c r="BW103" i="146"/>
  <c r="BW96" i="146" s="1"/>
  <c r="CC103" i="146"/>
  <c r="HC59" i="146"/>
  <c r="DV59" i="146"/>
  <c r="FC113" i="146"/>
  <c r="EG117" i="146"/>
  <c r="GJ120" i="146"/>
  <c r="HA120" i="146" s="1"/>
  <c r="GX129" i="146"/>
  <c r="FR135" i="146"/>
  <c r="AW133" i="146"/>
  <c r="EH59" i="146"/>
  <c r="FC59" i="146"/>
  <c r="DU119" i="146"/>
  <c r="GZ121" i="146"/>
  <c r="ES122" i="146"/>
  <c r="DE133" i="146"/>
  <c r="GX137" i="146"/>
  <c r="HF137" i="146"/>
  <c r="II39" i="146"/>
  <c r="GJ15" i="146"/>
  <c r="II28" i="146"/>
  <c r="GO31" i="146"/>
  <c r="IA38" i="146"/>
  <c r="IB68" i="146"/>
  <c r="IB69" i="146"/>
  <c r="II69" i="146" s="1"/>
  <c r="IE92" i="146"/>
  <c r="II92" i="146" s="1"/>
  <c r="EQ104" i="146"/>
  <c r="FL108" i="146"/>
  <c r="DS129" i="146"/>
  <c r="N127" i="146"/>
  <c r="HD117" i="146"/>
  <c r="ET59" i="146"/>
  <c r="EW103" i="146"/>
  <c r="DU98" i="146"/>
  <c r="HC98" i="146"/>
  <c r="DP105" i="146"/>
  <c r="IC105" i="146" s="1"/>
  <c r="IB105" i="146" s="1"/>
  <c r="II105" i="146" s="1"/>
  <c r="DU113" i="146"/>
  <c r="HC113" i="146"/>
  <c r="HF113" i="146" s="1"/>
  <c r="GZ122" i="146"/>
  <c r="DV122" i="146"/>
  <c r="DU135" i="146"/>
  <c r="HC135" i="146"/>
  <c r="HF135" i="146" s="1"/>
  <c r="EF135" i="146"/>
  <c r="ES135" i="146"/>
  <c r="GZ107" i="146"/>
  <c r="EE135" i="146"/>
  <c r="GZ120" i="146"/>
  <c r="HC122" i="146"/>
  <c r="HF122" i="146" s="1"/>
  <c r="CB133" i="146"/>
  <c r="GO59" i="146"/>
  <c r="GO113" i="146"/>
  <c r="HZ136" i="146"/>
  <c r="FW21" i="146"/>
  <c r="FC43" i="146"/>
  <c r="DV103" i="146"/>
  <c r="CK111" i="146"/>
  <c r="EQ127" i="146"/>
  <c r="II60" i="146"/>
  <c r="IH60" i="146"/>
  <c r="BU96" i="146"/>
  <c r="GM127" i="146"/>
  <c r="DU118" i="146"/>
  <c r="CZ14" i="146"/>
  <c r="CX14" i="146"/>
  <c r="CW145" i="146"/>
  <c r="CQ95" i="146"/>
  <c r="CQ145" i="146"/>
  <c r="CQ144" i="146" s="1"/>
  <c r="ED16" i="146"/>
  <c r="EY16" i="146"/>
  <c r="EC16" i="146"/>
  <c r="EZ16" i="146"/>
  <c r="DT14" i="146"/>
  <c r="O95" i="146"/>
  <c r="O145" i="146"/>
  <c r="FW19" i="146"/>
  <c r="HD19" i="146"/>
  <c r="IF19" i="146"/>
  <c r="IE19" i="146" s="1"/>
  <c r="IH19" i="146" s="1"/>
  <c r="ET21" i="146"/>
  <c r="ES21" i="146"/>
  <c r="DL29" i="146"/>
  <c r="GW30" i="146"/>
  <c r="DM30" i="146"/>
  <c r="HY30" i="146"/>
  <c r="EB29" i="146"/>
  <c r="EC30" i="146"/>
  <c r="FQ34" i="146"/>
  <c r="FR34" i="146"/>
  <c r="HP41" i="146"/>
  <c r="EC22" i="146"/>
  <c r="EZ22" i="146"/>
  <c r="HA34" i="146"/>
  <c r="IC34" i="146"/>
  <c r="IB34" i="146" s="1"/>
  <c r="HA26" i="146"/>
  <c r="IC26" i="146"/>
  <c r="IB26" i="146" s="1"/>
  <c r="II26" i="146" s="1"/>
  <c r="BO30" i="146"/>
  <c r="BN29" i="146"/>
  <c r="BU30" i="146"/>
  <c r="HP32" i="146"/>
  <c r="HS32" i="146" s="1"/>
  <c r="GD32" i="146"/>
  <c r="FF39" i="146"/>
  <c r="GA39" i="146"/>
  <c r="FE39" i="146"/>
  <c r="DC29" i="146"/>
  <c r="EG50" i="146"/>
  <c r="FD50" i="146"/>
  <c r="HP45" i="146"/>
  <c r="HS45" i="146" s="1"/>
  <c r="GD45" i="146"/>
  <c r="HZ74" i="146"/>
  <c r="IA74" i="146"/>
  <c r="HU66" i="146"/>
  <c r="HG66" i="146"/>
  <c r="HV66" i="146"/>
  <c r="GB71" i="146"/>
  <c r="FE71" i="146"/>
  <c r="FD54" i="146"/>
  <c r="EG54" i="146"/>
  <c r="FD83" i="146"/>
  <c r="EG83" i="146"/>
  <c r="EH83" i="146"/>
  <c r="HF66" i="146"/>
  <c r="DI87" i="146"/>
  <c r="HA90" i="146"/>
  <c r="IC90" i="146"/>
  <c r="IB90" i="146" s="1"/>
  <c r="FF92" i="146"/>
  <c r="GA92" i="146"/>
  <c r="N100" i="146"/>
  <c r="DS100" i="146" s="1"/>
  <c r="P100" i="146"/>
  <c r="DR100" i="146"/>
  <c r="EJ96" i="146"/>
  <c r="HY96" i="146" s="1"/>
  <c r="EK100" i="146"/>
  <c r="HY100" i="146"/>
  <c r="IC99" i="146"/>
  <c r="IB99" i="146" s="1"/>
  <c r="II99" i="146" s="1"/>
  <c r="AN103" i="146"/>
  <c r="AL103" i="146"/>
  <c r="EP103" i="146"/>
  <c r="FE92" i="146"/>
  <c r="DV106" i="146"/>
  <c r="FE124" i="146"/>
  <c r="GB124" i="146"/>
  <c r="AY103" i="146"/>
  <c r="BE103" i="146"/>
  <c r="EC105" i="146"/>
  <c r="EZ105" i="146"/>
  <c r="EB108" i="146"/>
  <c r="HC108" i="146"/>
  <c r="DU108" i="146"/>
  <c r="GZ108" i="146"/>
  <c r="DV108" i="146"/>
  <c r="EA108" i="146"/>
  <c r="BN111" i="146"/>
  <c r="BU111" i="146" s="1"/>
  <c r="BO112" i="146"/>
  <c r="BU112" i="146"/>
  <c r="GV115" i="146"/>
  <c r="GY115" i="146" s="1"/>
  <c r="HX115" i="146"/>
  <c r="IA115" i="146" s="1"/>
  <c r="DN115" i="146"/>
  <c r="CR14" i="146"/>
  <c r="CP14" i="146"/>
  <c r="CO145" i="146"/>
  <c r="AQ14" i="146"/>
  <c r="AW14" i="146"/>
  <c r="AP95" i="146"/>
  <c r="AP145" i="146"/>
  <c r="CZ30" i="146"/>
  <c r="CW29" i="146"/>
  <c r="CW95" i="146" s="1"/>
  <c r="CX30" i="146"/>
  <c r="FT29" i="146"/>
  <c r="FU30" i="146"/>
  <c r="ED25" i="146"/>
  <c r="EY25" i="146"/>
  <c r="FP29" i="146"/>
  <c r="FP146" i="146" s="1"/>
  <c r="BK146" i="146"/>
  <c r="DH29" i="146"/>
  <c r="EF30" i="146"/>
  <c r="DI30" i="146"/>
  <c r="GX37" i="146"/>
  <c r="GY37" i="146"/>
  <c r="FK30" i="146"/>
  <c r="HD36" i="146"/>
  <c r="IF36" i="146"/>
  <c r="IE36" i="146" s="1"/>
  <c r="IH36" i="146" s="1"/>
  <c r="IA40" i="146"/>
  <c r="HZ40" i="146"/>
  <c r="DE30" i="146"/>
  <c r="IA39" i="146"/>
  <c r="HZ39" i="146"/>
  <c r="AQ29" i="146"/>
  <c r="AW29" i="146"/>
  <c r="ED30" i="146"/>
  <c r="DX29" i="146"/>
  <c r="HI30" i="146"/>
  <c r="DY30" i="146"/>
  <c r="FO34" i="146"/>
  <c r="DJ30" i="146"/>
  <c r="HJ43" i="146"/>
  <c r="HK43" i="146"/>
  <c r="V47" i="146"/>
  <c r="X47" i="146"/>
  <c r="BB47" i="146"/>
  <c r="BD47" i="146"/>
  <c r="CH47" i="146"/>
  <c r="CJ47" i="146"/>
  <c r="GL47" i="146"/>
  <c r="DI47" i="146"/>
  <c r="EW47" i="146"/>
  <c r="HU45" i="146"/>
  <c r="HG45" i="146"/>
  <c r="HV45" i="146"/>
  <c r="DO47" i="146"/>
  <c r="K47" i="146"/>
  <c r="Q47" i="146"/>
  <c r="AA47" i="146"/>
  <c r="AG47" i="146"/>
  <c r="AQ47" i="146"/>
  <c r="AW47" i="146"/>
  <c r="FK47" i="146"/>
  <c r="BG47" i="146"/>
  <c r="BM47" i="146"/>
  <c r="BW47" i="146"/>
  <c r="CC47" i="146"/>
  <c r="CM47" i="146"/>
  <c r="CS47" i="146"/>
  <c r="FZ47" i="146"/>
  <c r="IH39" i="146"/>
  <c r="GO43" i="146"/>
  <c r="EM47" i="146"/>
  <c r="AI47" i="146"/>
  <c r="AO47" i="146"/>
  <c r="GJ48" i="146"/>
  <c r="CU47" i="146"/>
  <c r="DA47" i="146"/>
  <c r="HH47" i="146"/>
  <c r="DZ47" i="146"/>
  <c r="FA47" i="146"/>
  <c r="GH47" i="146"/>
  <c r="FE66" i="146"/>
  <c r="GB66" i="146"/>
  <c r="HU71" i="146"/>
  <c r="HG71" i="146"/>
  <c r="HV71" i="146"/>
  <c r="EG61" i="146"/>
  <c r="EH61" i="146"/>
  <c r="FD61" i="146"/>
  <c r="IE62" i="146"/>
  <c r="IH62" i="146" s="1"/>
  <c r="GB70" i="146"/>
  <c r="FE70" i="146"/>
  <c r="FD74" i="146"/>
  <c r="EG74" i="146"/>
  <c r="HU55" i="146"/>
  <c r="HG55" i="146"/>
  <c r="HV55" i="146"/>
  <c r="GA62" i="146"/>
  <c r="HU65" i="146"/>
  <c r="HG65" i="146"/>
  <c r="HV65" i="146"/>
  <c r="HP67" i="146"/>
  <c r="HS67" i="146" s="1"/>
  <c r="GD67" i="146"/>
  <c r="HG68" i="146"/>
  <c r="GB73" i="146"/>
  <c r="FE73" i="146"/>
  <c r="HU50" i="146"/>
  <c r="HG50" i="146"/>
  <c r="HV50" i="146"/>
  <c r="HD51" i="146"/>
  <c r="IF51" i="146"/>
  <c r="IE51" i="146" s="1"/>
  <c r="IH51" i="146" s="1"/>
  <c r="HU52" i="146"/>
  <c r="HV52" i="146"/>
  <c r="HG52" i="146"/>
  <c r="EH54" i="146"/>
  <c r="GB59" i="146"/>
  <c r="FE59" i="146"/>
  <c r="GC67" i="146"/>
  <c r="HQ67" i="146"/>
  <c r="HU75" i="146"/>
  <c r="HG75" i="146"/>
  <c r="HV75" i="146"/>
  <c r="GZ77" i="146"/>
  <c r="FR77" i="146"/>
  <c r="GW77" i="146"/>
  <c r="EK77" i="146"/>
  <c r="HY77" i="146"/>
  <c r="HZ77" i="146" s="1"/>
  <c r="IH66" i="146"/>
  <c r="HF71" i="146"/>
  <c r="GA78" i="146"/>
  <c r="FF78" i="146"/>
  <c r="GA80" i="146"/>
  <c r="FD84" i="146"/>
  <c r="EG84" i="146"/>
  <c r="AV87" i="146"/>
  <c r="AT87" i="146"/>
  <c r="IH52" i="146"/>
  <c r="IH57" i="146"/>
  <c r="HD59" i="146"/>
  <c r="IF59" i="146"/>
  <c r="IE59" i="146" s="1"/>
  <c r="IH67" i="146"/>
  <c r="GA74" i="146"/>
  <c r="FF74" i="146"/>
  <c r="IH76" i="146"/>
  <c r="HG78" i="146"/>
  <c r="HU78" i="146"/>
  <c r="HV78" i="146"/>
  <c r="HV79" i="146"/>
  <c r="HG79" i="146"/>
  <c r="HU79" i="146"/>
  <c r="BU87" i="146"/>
  <c r="FK87" i="146"/>
  <c r="HF52" i="146"/>
  <c r="DF72" i="146"/>
  <c r="DE72" i="146"/>
  <c r="EG80" i="146"/>
  <c r="FD80" i="146"/>
  <c r="FF80" i="146" s="1"/>
  <c r="HU80" i="146"/>
  <c r="HG80" i="146"/>
  <c r="HV80" i="146"/>
  <c r="HF80" i="146"/>
  <c r="EP87" i="146"/>
  <c r="BD87" i="146"/>
  <c r="BT87" i="146"/>
  <c r="IB81" i="146"/>
  <c r="II81" i="146" s="1"/>
  <c r="GC85" i="146"/>
  <c r="HQ85" i="146"/>
  <c r="HR85" i="146" s="1"/>
  <c r="FD89" i="146"/>
  <c r="EG89" i="146"/>
  <c r="BM96" i="146"/>
  <c r="FK96" i="146"/>
  <c r="HF78" i="146"/>
  <c r="G87" i="146"/>
  <c r="GW87" i="146"/>
  <c r="FD88" i="146"/>
  <c r="EG88" i="146"/>
  <c r="EG91" i="146"/>
  <c r="FD91" i="146"/>
  <c r="DP97" i="146"/>
  <c r="K96" i="146"/>
  <c r="BB96" i="146"/>
  <c r="GK96" i="146"/>
  <c r="CF126" i="146"/>
  <c r="GK126" i="146" s="1"/>
  <c r="FG96" i="146"/>
  <c r="FJ100" i="146"/>
  <c r="IH92" i="146"/>
  <c r="FH96" i="146"/>
  <c r="M96" i="146"/>
  <c r="Q96" i="146" s="1"/>
  <c r="BY96" i="146"/>
  <c r="CC96" i="146" s="1"/>
  <c r="AF112" i="146"/>
  <c r="AD112" i="146"/>
  <c r="AC111" i="146"/>
  <c r="AF111" i="146" s="1"/>
  <c r="CR112" i="146"/>
  <c r="CP112" i="146"/>
  <c r="CO111" i="146"/>
  <c r="CR111" i="146" s="1"/>
  <c r="FR101" i="146"/>
  <c r="FQ101" i="146"/>
  <c r="AF103" i="146"/>
  <c r="AD103" i="146"/>
  <c r="GI103" i="146"/>
  <c r="GP103" i="146" s="1"/>
  <c r="CE103" i="146"/>
  <c r="CK103" i="146"/>
  <c r="DE106" i="146"/>
  <c r="AO106" i="146"/>
  <c r="EM106" i="146"/>
  <c r="ET106" i="146" s="1"/>
  <c r="AI106" i="146"/>
  <c r="GO108" i="146"/>
  <c r="DN106" i="146"/>
  <c r="GV106" i="146"/>
  <c r="GY106" i="146" s="1"/>
  <c r="HX106" i="146"/>
  <c r="IA106" i="146" s="1"/>
  <c r="EF112" i="146"/>
  <c r="EG113" i="146"/>
  <c r="FD113" i="146"/>
  <c r="FT111" i="146"/>
  <c r="FU112" i="146"/>
  <c r="EH114" i="146"/>
  <c r="FC114" i="146"/>
  <c r="BB115" i="146"/>
  <c r="BD115" i="146"/>
  <c r="HC129" i="146"/>
  <c r="EB129" i="146"/>
  <c r="DU129" i="146"/>
  <c r="AY100" i="146"/>
  <c r="BE100" i="146"/>
  <c r="BD100" i="146"/>
  <c r="HC101" i="146"/>
  <c r="BD103" i="146"/>
  <c r="GV103" i="146"/>
  <c r="GY103" i="146" s="1"/>
  <c r="HX103" i="146"/>
  <c r="IA103" i="146" s="1"/>
  <c r="DN103" i="146"/>
  <c r="HY106" i="146"/>
  <c r="GG106" i="146"/>
  <c r="BT111" i="146"/>
  <c r="HU113" i="146"/>
  <c r="HG113" i="146"/>
  <c r="EV111" i="146"/>
  <c r="BW115" i="146"/>
  <c r="CC115" i="146"/>
  <c r="HG125" i="146"/>
  <c r="HV125" i="146"/>
  <c r="HU125" i="146"/>
  <c r="Y127" i="146"/>
  <c r="R142" i="146"/>
  <c r="BU127" i="146"/>
  <c r="BN142" i="146"/>
  <c r="HG130" i="146"/>
  <c r="HF130" i="146"/>
  <c r="HU130" i="146"/>
  <c r="ED132" i="146"/>
  <c r="EY132" i="146"/>
  <c r="ID100" i="146"/>
  <c r="HB100" i="146"/>
  <c r="EI96" i="146"/>
  <c r="EL100" i="146"/>
  <c r="ES104" i="146"/>
  <c r="CP106" i="146"/>
  <c r="CP96" i="146" s="1"/>
  <c r="CR106" i="146"/>
  <c r="BU106" i="146"/>
  <c r="BO106" i="146"/>
  <c r="BT106" i="146"/>
  <c r="J111" i="146"/>
  <c r="K112" i="146"/>
  <c r="Q112" i="146"/>
  <c r="DO112" i="146"/>
  <c r="BV111" i="146"/>
  <c r="CC111" i="146" s="1"/>
  <c r="BW112" i="146"/>
  <c r="CC112" i="146"/>
  <c r="HD113" i="146"/>
  <c r="IF113" i="146"/>
  <c r="IE113" i="146" s="1"/>
  <c r="IH113" i="146" s="1"/>
  <c r="DP114" i="146"/>
  <c r="BR115" i="146"/>
  <c r="BT115" i="146"/>
  <c r="DM115" i="146"/>
  <c r="HY115" i="146"/>
  <c r="HZ115" i="146" s="1"/>
  <c r="GW115" i="146"/>
  <c r="FI115" i="146"/>
  <c r="DV118" i="146"/>
  <c r="GZ118" i="146"/>
  <c r="AF118" i="146"/>
  <c r="AD118" i="146"/>
  <c r="DP129" i="146"/>
  <c r="AK96" i="146"/>
  <c r="BT96" i="146"/>
  <c r="BQ126" i="146"/>
  <c r="CZ96" i="146"/>
  <c r="CW126" i="146"/>
  <c r="S100" i="146"/>
  <c r="Y100" i="146"/>
  <c r="X100" i="146"/>
  <c r="CE100" i="146"/>
  <c r="GI100" i="146"/>
  <c r="GP100" i="146" s="1"/>
  <c r="CK100" i="146"/>
  <c r="CJ100" i="146"/>
  <c r="HJ101" i="146"/>
  <c r="GX101" i="146"/>
  <c r="HC104" i="146"/>
  <c r="HF104" i="146" s="1"/>
  <c r="DU104" i="146"/>
  <c r="BU103" i="146"/>
  <c r="BO103" i="146"/>
  <c r="Y106" i="146"/>
  <c r="S106" i="146"/>
  <c r="X106" i="146"/>
  <c r="CK106" i="146"/>
  <c r="GI106" i="146"/>
  <c r="GP106" i="146" s="1"/>
  <c r="CE106" i="146"/>
  <c r="CJ106" i="146"/>
  <c r="IH109" i="146"/>
  <c r="IF114" i="146"/>
  <c r="IE114" i="146" s="1"/>
  <c r="HD114" i="146"/>
  <c r="HN111" i="146"/>
  <c r="FK115" i="146"/>
  <c r="FR115" i="146" s="1"/>
  <c r="BG115" i="146"/>
  <c r="BG111" i="146" s="1"/>
  <c r="BM115" i="146"/>
  <c r="CJ133" i="146"/>
  <c r="GL133" i="146"/>
  <c r="GO133" i="146" s="1"/>
  <c r="GO103" i="146"/>
  <c r="HD121" i="146"/>
  <c r="IF121" i="146"/>
  <c r="IE121" i="146" s="1"/>
  <c r="IH121" i="146" s="1"/>
  <c r="HF125" i="146"/>
  <c r="EN127" i="146"/>
  <c r="AI142" i="146"/>
  <c r="EN142" i="146" s="1"/>
  <c r="EG127" i="146"/>
  <c r="EG141" i="146"/>
  <c r="FD141" i="146"/>
  <c r="CW142" i="146"/>
  <c r="EN129" i="146"/>
  <c r="GC127" i="146"/>
  <c r="ED133" i="146"/>
  <c r="FQ123" i="146"/>
  <c r="IF128" i="146"/>
  <c r="IE128" i="146" s="1"/>
  <c r="IH128" i="146" s="1"/>
  <c r="DI127" i="146"/>
  <c r="HR127" i="146"/>
  <c r="HO133" i="146"/>
  <c r="CC142" i="146"/>
  <c r="HA113" i="146"/>
  <c r="HF141" i="146"/>
  <c r="HQ141" i="146"/>
  <c r="HR141" i="146" s="1"/>
  <c r="GJ118" i="146"/>
  <c r="HA121" i="146"/>
  <c r="DO127" i="146"/>
  <c r="FU127" i="146"/>
  <c r="FR136" i="146"/>
  <c r="BD14" i="146"/>
  <c r="BB14" i="146"/>
  <c r="BB145" i="146" s="1"/>
  <c r="BA145" i="146"/>
  <c r="EY15" i="146"/>
  <c r="II19" i="146"/>
  <c r="DQ14" i="146"/>
  <c r="L95" i="146"/>
  <c r="L145" i="146"/>
  <c r="EV14" i="146"/>
  <c r="EW15" i="146"/>
  <c r="GR14" i="146"/>
  <c r="GS15" i="146"/>
  <c r="EB18" i="146"/>
  <c r="DE18" i="146"/>
  <c r="EB21" i="146"/>
  <c r="DF21" i="146"/>
  <c r="DE21" i="146"/>
  <c r="EC23" i="146"/>
  <c r="EZ23" i="146"/>
  <c r="FB23" i="146" s="1"/>
  <c r="HA27" i="146"/>
  <c r="IC27" i="146"/>
  <c r="IB27" i="146" s="1"/>
  <c r="II27" i="146" s="1"/>
  <c r="EO29" i="146"/>
  <c r="EO146" i="146" s="1"/>
  <c r="AJ146" i="146"/>
  <c r="FW23" i="146"/>
  <c r="V29" i="146"/>
  <c r="HP33" i="146"/>
  <c r="HS33" i="146" s="1"/>
  <c r="GD33" i="146"/>
  <c r="AV29" i="146"/>
  <c r="AT29" i="146"/>
  <c r="HU35" i="146"/>
  <c r="HG35" i="146"/>
  <c r="HP37" i="146"/>
  <c r="GY40" i="146"/>
  <c r="GX40" i="146"/>
  <c r="AL29" i="146"/>
  <c r="AK146" i="146"/>
  <c r="GB46" i="146"/>
  <c r="FE46" i="146"/>
  <c r="FF46" i="146"/>
  <c r="IH26" i="146"/>
  <c r="GQ29" i="146"/>
  <c r="GT30" i="146"/>
  <c r="BZ47" i="146"/>
  <c r="CB47" i="146"/>
  <c r="ES43" i="146"/>
  <c r="G47" i="146"/>
  <c r="DM47" i="146"/>
  <c r="FF71" i="146"/>
  <c r="GA71" i="146"/>
  <c r="HP55" i="146"/>
  <c r="AF87" i="146"/>
  <c r="AD87" i="146"/>
  <c r="IE70" i="146"/>
  <c r="IH70" i="146" s="1"/>
  <c r="HG76" i="146"/>
  <c r="HD78" i="146"/>
  <c r="IF78" i="146"/>
  <c r="IE78" i="146" s="1"/>
  <c r="IC88" i="146"/>
  <c r="IB88" i="146" s="1"/>
  <c r="II88" i="146" s="1"/>
  <c r="HA88" i="146"/>
  <c r="HP81" i="146"/>
  <c r="HS81" i="146" s="1"/>
  <c r="GD81" i="146"/>
  <c r="IH94" i="146"/>
  <c r="FN96" i="146"/>
  <c r="FQ96" i="146" s="1"/>
  <c r="BL96" i="146"/>
  <c r="P112" i="146"/>
  <c r="DR112" i="146"/>
  <c r="N112" i="146"/>
  <c r="M111" i="146"/>
  <c r="BO100" i="146"/>
  <c r="BO96" i="146" s="1"/>
  <c r="BU100" i="146"/>
  <c r="ET102" i="146"/>
  <c r="GZ102" i="146"/>
  <c r="S103" i="146"/>
  <c r="Y103" i="146"/>
  <c r="HD107" i="146"/>
  <c r="IF107" i="146"/>
  <c r="IE107" i="146" s="1"/>
  <c r="AY115" i="146"/>
  <c r="AY111" i="146" s="1"/>
  <c r="BE115" i="146"/>
  <c r="HC136" i="146"/>
  <c r="EF136" i="146"/>
  <c r="DU136" i="146"/>
  <c r="AO103" i="146"/>
  <c r="EM103" i="146"/>
  <c r="ET103" i="146" s="1"/>
  <c r="AI103" i="146"/>
  <c r="EN103" i="146" s="1"/>
  <c r="FO115" i="146"/>
  <c r="DV123" i="146"/>
  <c r="GZ123" i="146"/>
  <c r="AI100" i="146"/>
  <c r="EN100" i="146" s="1"/>
  <c r="EM100" i="146"/>
  <c r="ET100" i="146" s="1"/>
  <c r="AO100" i="146"/>
  <c r="FO104" i="146"/>
  <c r="AD106" i="146"/>
  <c r="AF106" i="146"/>
  <c r="AN14" i="146"/>
  <c r="EP14" i="146"/>
  <c r="AK95" i="146"/>
  <c r="AK145" i="146"/>
  <c r="AV14" i="146"/>
  <c r="AT14" i="146"/>
  <c r="AS95" i="146"/>
  <c r="CJ14" i="146"/>
  <c r="GL14" i="146"/>
  <c r="CG145" i="146"/>
  <c r="AR95" i="146"/>
  <c r="AR145" i="146"/>
  <c r="AR144" i="146" s="1"/>
  <c r="GG15" i="146"/>
  <c r="GF14" i="146"/>
  <c r="AU95" i="146"/>
  <c r="AU145" i="146"/>
  <c r="AU144" i="146" s="1"/>
  <c r="GK14" i="146"/>
  <c r="GK145" i="146" s="1"/>
  <c r="CF145" i="146"/>
  <c r="GO21" i="146"/>
  <c r="GP21" i="146"/>
  <c r="EC28" i="146"/>
  <c r="ED28" i="146"/>
  <c r="EZ28" i="146"/>
  <c r="FL30" i="146"/>
  <c r="DK29" i="146"/>
  <c r="HX30" i="146"/>
  <c r="IA30" i="146" s="1"/>
  <c r="GV30" i="146"/>
  <c r="DN30" i="146"/>
  <c r="ER29" i="146"/>
  <c r="ER146" i="146" s="1"/>
  <c r="AM146" i="146"/>
  <c r="ED23" i="146"/>
  <c r="FI30" i="146"/>
  <c r="DS15" i="146"/>
  <c r="AF14" i="146"/>
  <c r="AD14" i="146"/>
  <c r="BR15" i="146"/>
  <c r="FO15" i="146" s="1"/>
  <c r="CB14" i="146"/>
  <c r="BZ14" i="146"/>
  <c r="BY145" i="146"/>
  <c r="S14" i="146"/>
  <c r="Y14" i="146"/>
  <c r="W95" i="146"/>
  <c r="W145" i="146"/>
  <c r="W144" i="146" s="1"/>
  <c r="FF15" i="146"/>
  <c r="FC14" i="146"/>
  <c r="FM14" i="146"/>
  <c r="BH95" i="146"/>
  <c r="BH145" i="146"/>
  <c r="DX14" i="146"/>
  <c r="DY15" i="146"/>
  <c r="HI15" i="146"/>
  <c r="AE95" i="146"/>
  <c r="AE145" i="146"/>
  <c r="AE144" i="146" s="1"/>
  <c r="ET15" i="146"/>
  <c r="BP95" i="146"/>
  <c r="BP145" i="146"/>
  <c r="BP144" i="146" s="1"/>
  <c r="IA16" i="146"/>
  <c r="HG16" i="146"/>
  <c r="HU16" i="146"/>
  <c r="F14" i="146"/>
  <c r="G15" i="146"/>
  <c r="DZ15" i="146"/>
  <c r="DW14" i="146"/>
  <c r="HH15" i="146"/>
  <c r="HK15" i="146" s="1"/>
  <c r="BX95" i="146"/>
  <c r="BX145" i="146"/>
  <c r="BX144" i="146" s="1"/>
  <c r="CA95" i="146"/>
  <c r="CA145" i="146"/>
  <c r="CA144" i="146" s="1"/>
  <c r="T95" i="146"/>
  <c r="T145" i="146"/>
  <c r="T144" i="146" s="1"/>
  <c r="EH15" i="146"/>
  <c r="EE14" i="146"/>
  <c r="GD15" i="146"/>
  <c r="GA14" i="146"/>
  <c r="HU17" i="146"/>
  <c r="HG17" i="146"/>
  <c r="HV17" i="146"/>
  <c r="IH17" i="146"/>
  <c r="HD18" i="146"/>
  <c r="IF18" i="146"/>
  <c r="IE18" i="146" s="1"/>
  <c r="HD23" i="146"/>
  <c r="IF23" i="146"/>
  <c r="IE23" i="146" s="1"/>
  <c r="IH23" i="146" s="1"/>
  <c r="HD24" i="146"/>
  <c r="IF24" i="146"/>
  <c r="IE24" i="146" s="1"/>
  <c r="IH24" i="146" s="1"/>
  <c r="HD27" i="146"/>
  <c r="IF27" i="146"/>
  <c r="IE27" i="146" s="1"/>
  <c r="IH27" i="146" s="1"/>
  <c r="GW21" i="146"/>
  <c r="DM21" i="146"/>
  <c r="HY21" i="146"/>
  <c r="DN21" i="146"/>
  <c r="EQ21" i="146"/>
  <c r="ED29" i="146"/>
  <c r="EA146" i="146"/>
  <c r="F29" i="146"/>
  <c r="G30" i="146"/>
  <c r="FX29" i="146"/>
  <c r="FY30" i="146"/>
  <c r="HM29" i="146"/>
  <c r="HN30" i="146"/>
  <c r="EZ24" i="146"/>
  <c r="EC24" i="146"/>
  <c r="BT30" i="146"/>
  <c r="BQ29" i="146"/>
  <c r="BR30" i="146"/>
  <c r="FN30" i="146"/>
  <c r="HG24" i="146"/>
  <c r="HU24" i="146"/>
  <c r="HG25" i="146"/>
  <c r="HU25" i="146"/>
  <c r="HV25" i="146"/>
  <c r="HE30" i="146"/>
  <c r="IG30" i="146"/>
  <c r="EV29" i="146"/>
  <c r="EW30" i="146"/>
  <c r="GB35" i="146"/>
  <c r="HZ37" i="146"/>
  <c r="IA37" i="146"/>
  <c r="J29" i="146"/>
  <c r="EY29" i="146"/>
  <c r="FV29" i="146"/>
  <c r="GO34" i="146"/>
  <c r="GP34" i="146"/>
  <c r="EL38" i="146"/>
  <c r="EK38" i="146"/>
  <c r="GW38" i="146"/>
  <c r="FR43" i="146"/>
  <c r="Z29" i="146"/>
  <c r="S30" i="146"/>
  <c r="DP30" i="146" s="1"/>
  <c r="R29" i="146"/>
  <c r="Y30" i="146"/>
  <c r="AY30" i="146"/>
  <c r="AX29" i="146"/>
  <c r="BE30" i="146"/>
  <c r="HH30" i="146"/>
  <c r="HK30" i="146" s="1"/>
  <c r="GA36" i="146"/>
  <c r="GX39" i="146"/>
  <c r="GY39" i="146"/>
  <c r="EG40" i="146"/>
  <c r="FD40" i="146"/>
  <c r="II41" i="146"/>
  <c r="GW43" i="146"/>
  <c r="GX43" i="146" s="1"/>
  <c r="HY43" i="146"/>
  <c r="EK43" i="146"/>
  <c r="EL43" i="146"/>
  <c r="HG20" i="146"/>
  <c r="BA29" i="146"/>
  <c r="EP29" i="146" s="1"/>
  <c r="E29" i="146"/>
  <c r="H30" i="146"/>
  <c r="FD32" i="146"/>
  <c r="EG32" i="146"/>
  <c r="II32" i="146"/>
  <c r="BJ29" i="146"/>
  <c r="ES34" i="146"/>
  <c r="ET34" i="146"/>
  <c r="DS38" i="146"/>
  <c r="EF43" i="146"/>
  <c r="EH43" i="146" s="1"/>
  <c r="DI43" i="146"/>
  <c r="FX27" i="146"/>
  <c r="FA27" i="146"/>
  <c r="FJ30" i="146"/>
  <c r="CF29" i="146"/>
  <c r="DJ29" i="146"/>
  <c r="EL30" i="146"/>
  <c r="EI29" i="146"/>
  <c r="HG32" i="146"/>
  <c r="EQ34" i="146"/>
  <c r="GB37" i="146"/>
  <c r="FE37" i="146"/>
  <c r="FF37" i="146"/>
  <c r="HF40" i="146"/>
  <c r="AD47" i="146"/>
  <c r="AF47" i="146"/>
  <c r="BJ47" i="146"/>
  <c r="BL47" i="146"/>
  <c r="FN47" i="146"/>
  <c r="FQ47" i="146" s="1"/>
  <c r="CP47" i="146"/>
  <c r="CR47" i="146"/>
  <c r="EF48" i="146"/>
  <c r="DD47" i="146"/>
  <c r="DE47" i="146" s="1"/>
  <c r="DE48" i="146"/>
  <c r="HU42" i="146"/>
  <c r="HG42" i="146"/>
  <c r="HV42" i="146"/>
  <c r="HC43" i="146"/>
  <c r="FP47" i="146"/>
  <c r="IG47" i="146" s="1"/>
  <c r="EG49" i="146"/>
  <c r="FD49" i="146"/>
  <c r="GV47" i="146"/>
  <c r="DN47" i="146"/>
  <c r="HX47" i="146"/>
  <c r="HO47" i="146"/>
  <c r="IH33" i="146"/>
  <c r="IC38" i="146"/>
  <c r="IB38" i="146" s="1"/>
  <c r="HA38" i="146"/>
  <c r="FI43" i="146"/>
  <c r="FJ43" i="146"/>
  <c r="S47" i="146"/>
  <c r="Y47" i="146"/>
  <c r="ER47" i="146"/>
  <c r="HE47" i="146" s="1"/>
  <c r="GI47" i="146"/>
  <c r="CE47" i="146"/>
  <c r="GJ47" i="146" s="1"/>
  <c r="CK47" i="146"/>
  <c r="EC47" i="146"/>
  <c r="GW48" i="146"/>
  <c r="EJ47" i="146"/>
  <c r="EK47" i="146" s="1"/>
  <c r="EK48" i="146"/>
  <c r="EL48" i="146"/>
  <c r="HY48" i="146"/>
  <c r="HZ48" i="146" s="1"/>
  <c r="HU61" i="146"/>
  <c r="HG61" i="146"/>
  <c r="HV61" i="146"/>
  <c r="FM47" i="146"/>
  <c r="FD55" i="146"/>
  <c r="EG55" i="146"/>
  <c r="EH55" i="146"/>
  <c r="GB56" i="146"/>
  <c r="FE56" i="146"/>
  <c r="FF56" i="146"/>
  <c r="HR57" i="146"/>
  <c r="HS57" i="146"/>
  <c r="GB68" i="146"/>
  <c r="FE68" i="146"/>
  <c r="FF68" i="146"/>
  <c r="FE69" i="146"/>
  <c r="GB69" i="146"/>
  <c r="GX71" i="146"/>
  <c r="GY71" i="146"/>
  <c r="GY62" i="146"/>
  <c r="GX62" i="146"/>
  <c r="HP63" i="146"/>
  <c r="HU67" i="146"/>
  <c r="HG67" i="146"/>
  <c r="HV67" i="146"/>
  <c r="HG70" i="146"/>
  <c r="EF72" i="146"/>
  <c r="DI72" i="146"/>
  <c r="FC50" i="146"/>
  <c r="EH50" i="146"/>
  <c r="IB65" i="146"/>
  <c r="II65" i="146" s="1"/>
  <c r="HA77" i="146"/>
  <c r="IC77" i="146"/>
  <c r="IB77" i="146" s="1"/>
  <c r="HA79" i="146"/>
  <c r="IC79" i="146"/>
  <c r="IB79" i="146" s="1"/>
  <c r="II79" i="146" s="1"/>
  <c r="GX80" i="146"/>
  <c r="GY80" i="146"/>
  <c r="HA59" i="146"/>
  <c r="IC59" i="146"/>
  <c r="IB59" i="146" s="1"/>
  <c r="II59" i="146" s="1"/>
  <c r="IC72" i="146"/>
  <c r="IB72" i="146" s="1"/>
  <c r="HA72" i="146"/>
  <c r="IA77" i="146"/>
  <c r="HQ78" i="146"/>
  <c r="GC78" i="146"/>
  <c r="FC79" i="146"/>
  <c r="EH79" i="146"/>
  <c r="BL87" i="146"/>
  <c r="FN87" i="146"/>
  <c r="FQ87" i="146" s="1"/>
  <c r="BJ87" i="146"/>
  <c r="II62" i="146"/>
  <c r="HD72" i="146"/>
  <c r="IF72" i="146"/>
  <c r="IE72" i="146" s="1"/>
  <c r="IH72" i="146" s="1"/>
  <c r="IE74" i="146"/>
  <c r="IH74" i="146" s="1"/>
  <c r="FQ77" i="146"/>
  <c r="FE78" i="146"/>
  <c r="Y87" i="146"/>
  <c r="DO87" i="146"/>
  <c r="CK87" i="146"/>
  <c r="GI87" i="146"/>
  <c r="FJ87" i="146"/>
  <c r="GY53" i="146"/>
  <c r="HP58" i="146"/>
  <c r="EL72" i="146"/>
  <c r="HY72" i="146"/>
  <c r="GW72" i="146"/>
  <c r="EK72" i="146"/>
  <c r="GC76" i="146"/>
  <c r="HQ76" i="146"/>
  <c r="HR76" i="146" s="1"/>
  <c r="EG81" i="146"/>
  <c r="FD81" i="146"/>
  <c r="FZ87" i="146"/>
  <c r="X87" i="146"/>
  <c r="FL87" i="146"/>
  <c r="EK87" i="146"/>
  <c r="HD88" i="146"/>
  <c r="IF88" i="146"/>
  <c r="IE88" i="146" s="1"/>
  <c r="IH88" i="146" s="1"/>
  <c r="GX88" i="146"/>
  <c r="FC90" i="146"/>
  <c r="EG90" i="146"/>
  <c r="EH90" i="146"/>
  <c r="J126" i="146"/>
  <c r="II83" i="146"/>
  <c r="AG87" i="146"/>
  <c r="HY87" i="146"/>
  <c r="IH85" i="146"/>
  <c r="AW87" i="146"/>
  <c r="EN87" i="146"/>
  <c r="GJ87" i="146"/>
  <c r="IH89" i="146"/>
  <c r="EQ97" i="146"/>
  <c r="AL96" i="146"/>
  <c r="FL97" i="146"/>
  <c r="BG96" i="146"/>
  <c r="CX96" i="146"/>
  <c r="HP89" i="146"/>
  <c r="HS89" i="146" s="1"/>
  <c r="GD89" i="146"/>
  <c r="R96" i="146"/>
  <c r="DO96" i="146" s="1"/>
  <c r="CD96" i="146"/>
  <c r="GJ99" i="146"/>
  <c r="HA99" i="146" s="1"/>
  <c r="AT100" i="146"/>
  <c r="AT96" i="146" s="1"/>
  <c r="AT126" i="146" s="1"/>
  <c r="AV100" i="146"/>
  <c r="GQ96" i="146"/>
  <c r="GT96" i="146" s="1"/>
  <c r="GT100" i="146"/>
  <c r="FK100" i="146"/>
  <c r="FR100" i="146" s="1"/>
  <c r="CE96" i="146"/>
  <c r="FO101" i="146"/>
  <c r="FS96" i="146"/>
  <c r="FV96" i="146" s="1"/>
  <c r="GR96" i="146"/>
  <c r="GS100" i="146"/>
  <c r="DC96" i="146"/>
  <c r="GN96" i="146"/>
  <c r="CI126" i="146"/>
  <c r="GN126" i="146" s="1"/>
  <c r="HP91" i="146"/>
  <c r="HS91" i="146" s="1"/>
  <c r="GD91" i="146"/>
  <c r="AC96" i="146"/>
  <c r="AG96" i="146" s="1"/>
  <c r="CR96" i="146"/>
  <c r="CO126" i="146"/>
  <c r="FO99" i="146"/>
  <c r="HD99" i="146" s="1"/>
  <c r="EU96" i="146"/>
  <c r="EX96" i="146" s="1"/>
  <c r="EX100" i="146"/>
  <c r="GF96" i="146"/>
  <c r="GG100" i="146"/>
  <c r="DT96" i="146"/>
  <c r="O126" i="146"/>
  <c r="DT126" i="146" s="1"/>
  <c r="AV112" i="146"/>
  <c r="AT112" i="146"/>
  <c r="AT111" i="146" s="1"/>
  <c r="AS111" i="146"/>
  <c r="AN100" i="146"/>
  <c r="X103" i="146"/>
  <c r="DM106" i="146"/>
  <c r="FN106" i="146"/>
  <c r="FQ106" i="146" s="1"/>
  <c r="BJ106" i="146"/>
  <c r="FO106" i="146" s="1"/>
  <c r="BL106" i="146"/>
  <c r="EB106" i="146"/>
  <c r="EC107" i="146"/>
  <c r="EZ107" i="146"/>
  <c r="FL106" i="146"/>
  <c r="DA106" i="146"/>
  <c r="CU106" i="146"/>
  <c r="IA108" i="146"/>
  <c r="HZ108" i="146"/>
  <c r="FA110" i="146"/>
  <c r="FX110" i="146"/>
  <c r="H111" i="146"/>
  <c r="E126" i="146"/>
  <c r="DG111" i="146"/>
  <c r="DJ111" i="146" s="1"/>
  <c r="DJ112" i="146"/>
  <c r="FS111" i="146"/>
  <c r="FV111" i="146" s="1"/>
  <c r="FV112" i="146"/>
  <c r="HI112" i="146"/>
  <c r="DX111" i="146"/>
  <c r="DY112" i="146"/>
  <c r="CH115" i="146"/>
  <c r="CJ115" i="146"/>
  <c r="GL115" i="146"/>
  <c r="EK115" i="146"/>
  <c r="GI115" i="146"/>
  <c r="GP115" i="146" s="1"/>
  <c r="CE115" i="146"/>
  <c r="CK115" i="146"/>
  <c r="ET116" i="146"/>
  <c r="GZ116" i="146"/>
  <c r="FN118" i="146"/>
  <c r="FQ118" i="146" s="1"/>
  <c r="BL118" i="146"/>
  <c r="BJ118" i="146"/>
  <c r="FO118" i="146" s="1"/>
  <c r="ES129" i="146"/>
  <c r="AV103" i="146"/>
  <c r="AT103" i="146"/>
  <c r="IA104" i="146"/>
  <c r="HZ104" i="146"/>
  <c r="EA103" i="146"/>
  <c r="ED103" i="146" s="1"/>
  <c r="EY104" i="146"/>
  <c r="ED104" i="146"/>
  <c r="FU103" i="146"/>
  <c r="IB110" i="146"/>
  <c r="II110" i="146" s="1"/>
  <c r="EP112" i="146"/>
  <c r="GJ114" i="146"/>
  <c r="DP116" i="146"/>
  <c r="AQ115" i="146"/>
  <c r="AW115" i="146"/>
  <c r="HY118" i="146"/>
  <c r="GW118" i="146"/>
  <c r="DM118" i="146"/>
  <c r="AO127" i="146"/>
  <c r="EM127" i="146"/>
  <c r="ET127" i="146" s="1"/>
  <c r="AH142" i="146"/>
  <c r="CK127" i="146"/>
  <c r="GI127" i="146"/>
  <c r="GP127" i="146" s="1"/>
  <c r="CD142" i="146"/>
  <c r="DN127" i="146"/>
  <c r="GV127" i="146"/>
  <c r="GY127" i="146" s="1"/>
  <c r="HX127" i="146"/>
  <c r="IA127" i="146" s="1"/>
  <c r="FA131" i="146"/>
  <c r="FX131" i="146"/>
  <c r="GW133" i="146"/>
  <c r="GX133" i="146" s="1"/>
  <c r="DM133" i="146"/>
  <c r="HY133" i="146"/>
  <c r="HZ133" i="146" s="1"/>
  <c r="GD134" i="146"/>
  <c r="HP134" i="146"/>
  <c r="DQ96" i="146"/>
  <c r="L126" i="146"/>
  <c r="DQ126" i="146" s="1"/>
  <c r="HZ102" i="146"/>
  <c r="BL103" i="146"/>
  <c r="BJ103" i="146"/>
  <c r="FN103" i="146"/>
  <c r="GW103" i="146"/>
  <c r="DM103" i="146"/>
  <c r="HY103" i="146"/>
  <c r="HZ103" i="146" s="1"/>
  <c r="GS106" i="146"/>
  <c r="HD108" i="146"/>
  <c r="IF108" i="146"/>
  <c r="IE108" i="146" s="1"/>
  <c r="HK108" i="146"/>
  <c r="HJ108" i="146"/>
  <c r="AH111" i="146"/>
  <c r="AI112" i="146"/>
  <c r="AO112" i="146"/>
  <c r="EM112" i="146"/>
  <c r="ET112" i="146" s="1"/>
  <c r="CT111" i="146"/>
  <c r="DA111" i="146" s="1"/>
  <c r="CU112" i="146"/>
  <c r="DA112" i="146"/>
  <c r="DW111" i="146"/>
  <c r="DZ112" i="146"/>
  <c r="HH112" i="146"/>
  <c r="HK112" i="146" s="1"/>
  <c r="X112" i="146"/>
  <c r="V112" i="146"/>
  <c r="U111" i="146"/>
  <c r="DV114" i="146"/>
  <c r="GZ114" i="146"/>
  <c r="CX115" i="146"/>
  <c r="CX111" i="146" s="1"/>
  <c r="CZ115" i="146"/>
  <c r="HC116" i="146"/>
  <c r="HF116" i="146" s="1"/>
  <c r="EF116" i="146"/>
  <c r="DU116" i="146"/>
  <c r="EN116" i="146"/>
  <c r="CU115" i="146"/>
  <c r="DA115" i="146"/>
  <c r="HH115" i="146"/>
  <c r="HK115" i="146" s="1"/>
  <c r="DZ115" i="146"/>
  <c r="BD118" i="146"/>
  <c r="BB118" i="146"/>
  <c r="EQ118" i="146" s="1"/>
  <c r="FD125" i="146"/>
  <c r="EG125" i="146"/>
  <c r="EQ129" i="146"/>
  <c r="FL129" i="146"/>
  <c r="EA101" i="146"/>
  <c r="GZ101" i="146"/>
  <c r="DV101" i="146"/>
  <c r="EY102" i="146"/>
  <c r="CB103" i="146"/>
  <c r="BZ103" i="146"/>
  <c r="HK104" i="146"/>
  <c r="HJ104" i="146"/>
  <c r="HI103" i="146"/>
  <c r="DY103" i="146"/>
  <c r="DS106" i="146"/>
  <c r="DQ111" i="146"/>
  <c r="EU111" i="146"/>
  <c r="EX111" i="146" s="1"/>
  <c r="GW112" i="146"/>
  <c r="DL111" i="146"/>
  <c r="DM112" i="146"/>
  <c r="HY112" i="146"/>
  <c r="HC114" i="146"/>
  <c r="DU114" i="146"/>
  <c r="G111" i="146"/>
  <c r="AV115" i="146"/>
  <c r="EW115" i="146"/>
  <c r="ES116" i="146"/>
  <c r="EP118" i="146"/>
  <c r="ES118" i="146" s="1"/>
  <c r="AN133" i="146"/>
  <c r="EP133" i="146"/>
  <c r="ES133" i="146" s="1"/>
  <c r="FL112" i="146"/>
  <c r="HX118" i="146"/>
  <c r="IA118" i="146" s="1"/>
  <c r="K127" i="146"/>
  <c r="DM127" i="146"/>
  <c r="EW127" i="146"/>
  <c r="AL133" i="146"/>
  <c r="EQ133" i="146" s="1"/>
  <c r="GZ133" i="146"/>
  <c r="HD136" i="146"/>
  <c r="IF136" i="146"/>
  <c r="IE136" i="146" s="1"/>
  <c r="IH136" i="146" s="1"/>
  <c r="P142" i="146"/>
  <c r="BL142" i="146"/>
  <c r="DU123" i="146"/>
  <c r="FK127" i="146"/>
  <c r="FR127" i="146" s="1"/>
  <c r="DR133" i="146"/>
  <c r="DV133" i="146" s="1"/>
  <c r="FZ133" i="146"/>
  <c r="GH133" i="146"/>
  <c r="AX111" i="146"/>
  <c r="BE111" i="146" s="1"/>
  <c r="FN115" i="146"/>
  <c r="FQ115" i="146" s="1"/>
  <c r="BT127" i="146"/>
  <c r="AO133" i="146"/>
  <c r="FE139" i="146"/>
  <c r="GB139" i="146"/>
  <c r="Q142" i="146"/>
  <c r="DO142" i="146"/>
  <c r="CS142" i="146"/>
  <c r="CR142" i="146"/>
  <c r="GY133" i="146"/>
  <c r="FE140" i="146"/>
  <c r="GB140" i="146"/>
  <c r="GC140" i="146" s="1"/>
  <c r="FY109" i="146"/>
  <c r="HM109" i="146"/>
  <c r="GI112" i="146"/>
  <c r="GP112" i="146" s="1"/>
  <c r="HA133" i="146"/>
  <c r="IC133" i="146"/>
  <c r="IB133" i="146" s="1"/>
  <c r="FI106" i="146"/>
  <c r="IH122" i="146"/>
  <c r="EL133" i="146"/>
  <c r="FQ15" i="146"/>
  <c r="CI14" i="146"/>
  <c r="GN15" i="146"/>
  <c r="EC20" i="146"/>
  <c r="EZ20" i="146"/>
  <c r="DV21" i="146"/>
  <c r="HC21" i="146"/>
  <c r="DU21" i="146"/>
  <c r="FR21" i="146"/>
  <c r="FQ21" i="146"/>
  <c r="CE29" i="146"/>
  <c r="CD146" i="146"/>
  <c r="GR29" i="146"/>
  <c r="GS30" i="146"/>
  <c r="FD33" i="146"/>
  <c r="EG33" i="146"/>
  <c r="HE31" i="146"/>
  <c r="P29" i="146"/>
  <c r="N29" i="146"/>
  <c r="M146" i="146"/>
  <c r="DJ38" i="146"/>
  <c r="DI38" i="146"/>
  <c r="EF38" i="146"/>
  <c r="CO29" i="146"/>
  <c r="CO95" i="146" s="1"/>
  <c r="CR30" i="146"/>
  <c r="CP30" i="146"/>
  <c r="FD36" i="146"/>
  <c r="EG36" i="146"/>
  <c r="EH36" i="146"/>
  <c r="HG40" i="146"/>
  <c r="HV40" i="146"/>
  <c r="HU40" i="146"/>
  <c r="EZ26" i="146"/>
  <c r="EC26" i="146"/>
  <c r="FM29" i="146"/>
  <c r="BH146" i="146"/>
  <c r="CT29" i="146"/>
  <c r="CU30" i="146"/>
  <c r="GJ30" i="146" s="1"/>
  <c r="DA30" i="146"/>
  <c r="HL29" i="146"/>
  <c r="HO30" i="146"/>
  <c r="N47" i="146"/>
  <c r="DS47" i="146" s="1"/>
  <c r="P47" i="146"/>
  <c r="DR47" i="146"/>
  <c r="AY47" i="146"/>
  <c r="BE47" i="146"/>
  <c r="FJ72" i="146"/>
  <c r="FI72" i="146"/>
  <c r="CR87" i="146"/>
  <c r="CP87" i="146"/>
  <c r="GM87" i="146" s="1"/>
  <c r="HA75" i="146"/>
  <c r="IC75" i="146"/>
  <c r="IB75" i="146" s="1"/>
  <c r="II75" i="146" s="1"/>
  <c r="II58" i="146"/>
  <c r="EQ87" i="146"/>
  <c r="FF75" i="146"/>
  <c r="GA75" i="146"/>
  <c r="HQ82" i="146"/>
  <c r="HR82" i="146" s="1"/>
  <c r="GC82" i="146"/>
  <c r="GJ97" i="146"/>
  <c r="CM96" i="146"/>
  <c r="BZ100" i="146"/>
  <c r="BZ96" i="146" s="1"/>
  <c r="CB100" i="146"/>
  <c r="DD96" i="146"/>
  <c r="DE100" i="146"/>
  <c r="FP96" i="146"/>
  <c r="BK126" i="146"/>
  <c r="FP126" i="146" s="1"/>
  <c r="Z126" i="146"/>
  <c r="HC102" i="146"/>
  <c r="HF102" i="146" s="1"/>
  <c r="CB112" i="146"/>
  <c r="BZ112" i="146"/>
  <c r="BZ111" i="146" s="1"/>
  <c r="BY111" i="146"/>
  <c r="CB111" i="146" s="1"/>
  <c r="ER96" i="146"/>
  <c r="AM126" i="146"/>
  <c r="ER126" i="146" s="1"/>
  <c r="GJ104" i="146"/>
  <c r="HU105" i="146"/>
  <c r="HV105" i="146"/>
  <c r="HG105" i="146"/>
  <c r="GO106" i="146"/>
  <c r="S115" i="146"/>
  <c r="S111" i="146" s="1"/>
  <c r="Y115" i="146"/>
  <c r="X118" i="146"/>
  <c r="V118" i="146"/>
  <c r="DS118" i="146" s="1"/>
  <c r="EB103" i="146"/>
  <c r="EC103" i="146" s="1"/>
  <c r="EC104" i="146"/>
  <c r="EZ104" i="146"/>
  <c r="GW106" i="146"/>
  <c r="GX106" i="146" s="1"/>
  <c r="EH112" i="146"/>
  <c r="FD114" i="146"/>
  <c r="EG114" i="146"/>
  <c r="HK114" i="146"/>
  <c r="HJ114" i="146"/>
  <c r="DV129" i="146"/>
  <c r="EA129" i="146"/>
  <c r="GZ129" i="146"/>
  <c r="FB130" i="146"/>
  <c r="FW130" i="146"/>
  <c r="DZ106" i="146"/>
  <c r="HH106" i="146"/>
  <c r="HK106" i="146" s="1"/>
  <c r="H14" i="146"/>
  <c r="E95" i="146"/>
  <c r="E145" i="146"/>
  <c r="AA14" i="146"/>
  <c r="AA145" i="146" s="1"/>
  <c r="AG14" i="146"/>
  <c r="Z95" i="146"/>
  <c r="Z145" i="146"/>
  <c r="BG14" i="146"/>
  <c r="FK14" i="146"/>
  <c r="BM14" i="146"/>
  <c r="BF145" i="146"/>
  <c r="BW14" i="146"/>
  <c r="CC14" i="146"/>
  <c r="BV145" i="146"/>
  <c r="CM14" i="146"/>
  <c r="CS14" i="146"/>
  <c r="CL145" i="146"/>
  <c r="DM15" i="146"/>
  <c r="GW15" i="146"/>
  <c r="HY15" i="146"/>
  <c r="DL14" i="146"/>
  <c r="AB95" i="146"/>
  <c r="AB145" i="146"/>
  <c r="AB144" i="146" s="1"/>
  <c r="HE16" i="146"/>
  <c r="HB15" i="146"/>
  <c r="ID15" i="146"/>
  <c r="EO14" i="146"/>
  <c r="AJ95" i="146"/>
  <c r="AJ145" i="146"/>
  <c r="AJ144" i="146" s="1"/>
  <c r="EX15" i="146"/>
  <c r="EU14" i="146"/>
  <c r="GT15" i="146"/>
  <c r="GQ14" i="146"/>
  <c r="CY95" i="146"/>
  <c r="CY145" i="146"/>
  <c r="CY144" i="146" s="1"/>
  <c r="EK15" i="146"/>
  <c r="EJ14" i="146"/>
  <c r="ED18" i="146"/>
  <c r="EY18" i="146"/>
  <c r="FV15" i="146"/>
  <c r="FS14" i="146"/>
  <c r="IC18" i="146"/>
  <c r="HA18" i="146"/>
  <c r="HD21" i="146"/>
  <c r="IF21" i="146"/>
  <c r="IE21" i="146" s="1"/>
  <c r="HD20" i="146"/>
  <c r="IF20" i="146"/>
  <c r="IE20" i="146" s="1"/>
  <c r="IH20" i="146" s="1"/>
  <c r="FB22" i="146"/>
  <c r="FW22" i="146"/>
  <c r="HQ14" i="146"/>
  <c r="HR15" i="146"/>
  <c r="FX17" i="146"/>
  <c r="FA17" i="146"/>
  <c r="HL20" i="146"/>
  <c r="GY23" i="146"/>
  <c r="FF21" i="146"/>
  <c r="EZ25" i="146"/>
  <c r="EC25" i="146"/>
  <c r="GN29" i="146"/>
  <c r="GN146" i="146" s="1"/>
  <c r="CI146" i="146"/>
  <c r="K14" i="146"/>
  <c r="Q14" i="146"/>
  <c r="DO14" i="146"/>
  <c r="J95" i="146"/>
  <c r="J145" i="146"/>
  <c r="EN15" i="146"/>
  <c r="DP15" i="146"/>
  <c r="DV15" i="146"/>
  <c r="GZ15" i="146"/>
  <c r="HC15" i="146"/>
  <c r="DU15" i="146"/>
  <c r="X14" i="146"/>
  <c r="V14" i="146"/>
  <c r="U95" i="146"/>
  <c r="U145" i="146"/>
  <c r="BL14" i="146"/>
  <c r="FN14" i="146"/>
  <c r="BI95" i="146"/>
  <c r="BI145" i="146"/>
  <c r="BT14" i="146"/>
  <c r="BR14" i="146"/>
  <c r="BR145" i="146" s="1"/>
  <c r="BQ95" i="146"/>
  <c r="BQ145" i="146"/>
  <c r="CX15" i="146"/>
  <c r="GM15" i="146" s="1"/>
  <c r="DN15" i="146"/>
  <c r="GV15" i="146"/>
  <c r="GY15" i="146" s="1"/>
  <c r="HX15" i="146"/>
  <c r="DK14" i="146"/>
  <c r="AI14" i="146"/>
  <c r="EM14" i="146"/>
  <c r="AO14" i="146"/>
  <c r="AY14" i="146"/>
  <c r="BE14" i="146"/>
  <c r="AX95" i="146"/>
  <c r="AX145" i="146"/>
  <c r="BO14" i="146"/>
  <c r="BU14" i="146"/>
  <c r="BN95" i="146"/>
  <c r="BN145" i="146"/>
  <c r="CE14" i="146"/>
  <c r="GI14" i="146"/>
  <c r="CK14" i="146"/>
  <c r="CD95" i="146"/>
  <c r="CD145" i="146"/>
  <c r="CU14" i="146"/>
  <c r="DA14" i="146"/>
  <c r="CT95" i="146"/>
  <c r="CT145" i="146"/>
  <c r="BC95" i="146"/>
  <c r="BC145" i="146"/>
  <c r="BC144" i="146" s="1"/>
  <c r="HP14" i="146"/>
  <c r="HS15" i="146"/>
  <c r="CN95" i="146"/>
  <c r="CN145" i="146"/>
  <c r="CN144" i="146" s="1"/>
  <c r="EF14" i="146"/>
  <c r="EG15" i="146"/>
  <c r="FT14" i="146"/>
  <c r="FU15" i="146"/>
  <c r="BK14" i="146"/>
  <c r="FP15" i="146"/>
  <c r="FI15" i="146"/>
  <c r="FH14" i="146"/>
  <c r="CV95" i="146"/>
  <c r="CV145" i="146"/>
  <c r="CV144" i="146" s="1"/>
  <c r="EL15" i="146"/>
  <c r="EI14" i="146"/>
  <c r="GH15" i="146"/>
  <c r="GE14" i="146"/>
  <c r="EC19" i="146"/>
  <c r="EZ19" i="146"/>
  <c r="AM14" i="146"/>
  <c r="AL14" i="146" s="1"/>
  <c r="ER15" i="146"/>
  <c r="GP15" i="146"/>
  <c r="IG16" i="146"/>
  <c r="FD14" i="146"/>
  <c r="FE15" i="146"/>
  <c r="HV16" i="146"/>
  <c r="DT15" i="146"/>
  <c r="DG145" i="146"/>
  <c r="AZ95" i="146"/>
  <c r="AZ145" i="146"/>
  <c r="AZ144" i="146" s="1"/>
  <c r="DH14" i="146"/>
  <c r="DI15" i="146"/>
  <c r="FJ15" i="146"/>
  <c r="FG14" i="146"/>
  <c r="ID18" i="146"/>
  <c r="HB18" i="146"/>
  <c r="EN21" i="146"/>
  <c r="HA21" i="146" s="1"/>
  <c r="GJ21" i="146"/>
  <c r="FI21" i="146"/>
  <c r="FJ21" i="146"/>
  <c r="EK21" i="146"/>
  <c r="EL21" i="146"/>
  <c r="HF16" i="146"/>
  <c r="DF18" i="146"/>
  <c r="EY26" i="146"/>
  <c r="ED26" i="146"/>
  <c r="DJ21" i="146"/>
  <c r="DI21" i="146"/>
  <c r="GC21" i="146"/>
  <c r="GD21" i="146"/>
  <c r="FB27" i="146"/>
  <c r="FW27" i="146"/>
  <c r="FB28" i="146"/>
  <c r="FW28" i="146"/>
  <c r="EJ29" i="146"/>
  <c r="EK30" i="146"/>
  <c r="BY29" i="146"/>
  <c r="CB30" i="146"/>
  <c r="BZ30" i="146"/>
  <c r="CC30" i="146"/>
  <c r="GM31" i="146"/>
  <c r="HD31" i="146" s="1"/>
  <c r="EZ29" i="146"/>
  <c r="FA30" i="146"/>
  <c r="HD22" i="146"/>
  <c r="IF22" i="146"/>
  <c r="IE22" i="146" s="1"/>
  <c r="IH22" i="146" s="1"/>
  <c r="IH25" i="146"/>
  <c r="DT29" i="146"/>
  <c r="O146" i="146"/>
  <c r="GF29" i="146"/>
  <c r="GG30" i="146"/>
  <c r="HL24" i="146"/>
  <c r="HO24" i="146" s="1"/>
  <c r="FZ24" i="146"/>
  <c r="BV29" i="146"/>
  <c r="BV95" i="146" s="1"/>
  <c r="EE31" i="146"/>
  <c r="DV31" i="146"/>
  <c r="GZ31" i="146"/>
  <c r="GX31" i="146"/>
  <c r="DS34" i="146"/>
  <c r="FC35" i="146"/>
  <c r="FE35" i="146" s="1"/>
  <c r="EH35" i="146"/>
  <c r="GX34" i="146"/>
  <c r="GY34" i="146"/>
  <c r="HV37" i="146"/>
  <c r="HG37" i="146"/>
  <c r="HU37" i="146"/>
  <c r="FJ38" i="146"/>
  <c r="FI38" i="146"/>
  <c r="FF40" i="146"/>
  <c r="GA40" i="146"/>
  <c r="HU41" i="146"/>
  <c r="HG41" i="146"/>
  <c r="HV41" i="146"/>
  <c r="HD44" i="146"/>
  <c r="IF44" i="146"/>
  <c r="IE44" i="146" s="1"/>
  <c r="IH44" i="146" s="1"/>
  <c r="DV30" i="146"/>
  <c r="HB30" i="146"/>
  <c r="ID30" i="146"/>
  <c r="EG31" i="146"/>
  <c r="FD31" i="146"/>
  <c r="HH29" i="146"/>
  <c r="DZ29" i="146"/>
  <c r="DW146" i="146"/>
  <c r="HU36" i="146"/>
  <c r="HG36" i="146"/>
  <c r="HV36" i="146"/>
  <c r="HU39" i="146"/>
  <c r="HV39" i="146"/>
  <c r="HF39" i="146"/>
  <c r="HG39" i="146"/>
  <c r="GI30" i="146"/>
  <c r="FW29" i="146"/>
  <c r="FZ30" i="146"/>
  <c r="HZ31" i="146"/>
  <c r="AC29" i="146"/>
  <c r="AC95" i="146" s="1"/>
  <c r="HC34" i="146"/>
  <c r="IH35" i="146"/>
  <c r="FD41" i="146"/>
  <c r="EG41" i="146"/>
  <c r="EH41" i="146"/>
  <c r="GB42" i="146"/>
  <c r="FF42" i="146"/>
  <c r="FE42" i="146"/>
  <c r="FL43" i="146"/>
  <c r="HA43" i="146" s="1"/>
  <c r="FE44" i="146"/>
  <c r="GB44" i="146"/>
  <c r="FF44" i="146"/>
  <c r="GH30" i="146"/>
  <c r="EN31" i="146"/>
  <c r="HA31" i="146" s="1"/>
  <c r="CL29" i="146"/>
  <c r="IF31" i="146"/>
  <c r="IE31" i="146" s="1"/>
  <c r="HG33" i="146"/>
  <c r="FI34" i="146"/>
  <c r="FJ34" i="146"/>
  <c r="HY34" i="146"/>
  <c r="FD34" i="146"/>
  <c r="EG34" i="146"/>
  <c r="EH34" i="146"/>
  <c r="HA40" i="146"/>
  <c r="IC40" i="146"/>
  <c r="IB40" i="146" s="1"/>
  <c r="II40" i="146" s="1"/>
  <c r="HF41" i="146"/>
  <c r="IB42" i="146"/>
  <c r="DJ43" i="146"/>
  <c r="FD45" i="146"/>
  <c r="EG45" i="146"/>
  <c r="AL47" i="146"/>
  <c r="AN47" i="146"/>
  <c r="EP47" i="146"/>
  <c r="ES47" i="146" s="1"/>
  <c r="BR47" i="146"/>
  <c r="BT47" i="146"/>
  <c r="CX47" i="146"/>
  <c r="CZ47" i="146"/>
  <c r="HI47" i="146"/>
  <c r="HJ47" i="146" s="1"/>
  <c r="DY47" i="146"/>
  <c r="FH47" i="146"/>
  <c r="FI47" i="146" s="1"/>
  <c r="FI48" i="146"/>
  <c r="FJ48" i="146"/>
  <c r="HP42" i="146"/>
  <c r="DV43" i="146"/>
  <c r="GZ43" i="146"/>
  <c r="DU43" i="146"/>
  <c r="IH45" i="146"/>
  <c r="IE46" i="146"/>
  <c r="IH46" i="146" s="1"/>
  <c r="FC48" i="146"/>
  <c r="EH48" i="146"/>
  <c r="GS47" i="146"/>
  <c r="EH49" i="146"/>
  <c r="FC49" i="146"/>
  <c r="HG49" i="146"/>
  <c r="HV49" i="146"/>
  <c r="HU49" i="146"/>
  <c r="BF29" i="146"/>
  <c r="BF95" i="146" s="1"/>
  <c r="GJ43" i="146"/>
  <c r="II44" i="146"/>
  <c r="IA44" i="146"/>
  <c r="HZ44" i="146"/>
  <c r="BO47" i="146"/>
  <c r="BU47" i="146"/>
  <c r="GN47" i="146"/>
  <c r="EE47" i="146"/>
  <c r="DJ47" i="146"/>
  <c r="EL47" i="146"/>
  <c r="HG51" i="146"/>
  <c r="HU51" i="146"/>
  <c r="HV51" i="146"/>
  <c r="II49" i="146"/>
  <c r="IE61" i="146"/>
  <c r="IH61" i="146" s="1"/>
  <c r="II70" i="146"/>
  <c r="IB50" i="146"/>
  <c r="II50" i="146" s="1"/>
  <c r="FE51" i="146"/>
  <c r="GB51" i="146"/>
  <c r="EO47" i="146"/>
  <c r="II56" i="146"/>
  <c r="HG58" i="146"/>
  <c r="HV58" i="146"/>
  <c r="HU58" i="146"/>
  <c r="FD63" i="146"/>
  <c r="EG63" i="146"/>
  <c r="EH63" i="146"/>
  <c r="FD65" i="146"/>
  <c r="EG65" i="146"/>
  <c r="HZ71" i="146"/>
  <c r="IA71" i="146"/>
  <c r="FF73" i="146"/>
  <c r="GA73" i="146"/>
  <c r="GX74" i="146"/>
  <c r="GY74" i="146"/>
  <c r="II51" i="146"/>
  <c r="EH58" i="146"/>
  <c r="FD58" i="146"/>
  <c r="EG58" i="146"/>
  <c r="IA62" i="146"/>
  <c r="HZ62" i="146"/>
  <c r="HU63" i="146"/>
  <c r="HG63" i="146"/>
  <c r="HV63" i="146"/>
  <c r="HP66" i="146"/>
  <c r="GD66" i="146"/>
  <c r="FB72" i="146"/>
  <c r="FA72" i="146"/>
  <c r="FF53" i="146"/>
  <c r="GA53" i="146"/>
  <c r="IA60" i="146"/>
  <c r="HF61" i="146"/>
  <c r="HQ64" i="146"/>
  <c r="HR64" i="146" s="1"/>
  <c r="GC64" i="146"/>
  <c r="IE68" i="146"/>
  <c r="IH68" i="146" s="1"/>
  <c r="IE73" i="146"/>
  <c r="IH73" i="146" s="1"/>
  <c r="FC77" i="146"/>
  <c r="HZ80" i="146"/>
  <c r="IA80" i="146"/>
  <c r="FE53" i="146"/>
  <c r="GB53" i="146"/>
  <c r="FD60" i="146"/>
  <c r="EG60" i="146"/>
  <c r="FF66" i="146"/>
  <c r="IE71" i="146"/>
  <c r="IH71" i="146" s="1"/>
  <c r="EF77" i="146"/>
  <c r="DI77" i="146"/>
  <c r="P87" i="146"/>
  <c r="DR87" i="146"/>
  <c r="N87" i="146"/>
  <c r="DS87" i="146" s="1"/>
  <c r="CB87" i="146"/>
  <c r="BZ87" i="146"/>
  <c r="HG53" i="146"/>
  <c r="IB63" i="146"/>
  <c r="II63" i="146" s="1"/>
  <c r="HP69" i="146"/>
  <c r="HS69" i="146" s="1"/>
  <c r="GD69" i="146"/>
  <c r="FD75" i="146"/>
  <c r="EG75" i="146"/>
  <c r="DS77" i="146"/>
  <c r="EG79" i="146"/>
  <c r="FD79" i="146"/>
  <c r="AO87" i="146"/>
  <c r="EM87" i="146"/>
  <c r="ET87" i="146" s="1"/>
  <c r="HA54" i="146"/>
  <c r="IC54" i="146"/>
  <c r="IB54" i="146" s="1"/>
  <c r="GY60" i="146"/>
  <c r="IH75" i="146"/>
  <c r="HF79" i="146"/>
  <c r="GD82" i="146"/>
  <c r="DP87" i="146"/>
  <c r="IH84" i="146"/>
  <c r="HQ86" i="146"/>
  <c r="HR86" i="146" s="1"/>
  <c r="GC86" i="146"/>
  <c r="Q87" i="146"/>
  <c r="HG92" i="146"/>
  <c r="CS96" i="146"/>
  <c r="CL126" i="146"/>
  <c r="CS126" i="146" s="1"/>
  <c r="CS87" i="146"/>
  <c r="EL77" i="146"/>
  <c r="DF87" i="146"/>
  <c r="HU90" i="146"/>
  <c r="HG90" i="146"/>
  <c r="HV90" i="146"/>
  <c r="V96" i="146"/>
  <c r="EN97" i="146"/>
  <c r="AQ96" i="146"/>
  <c r="GM97" i="146"/>
  <c r="CH96" i="146"/>
  <c r="HC97" i="146"/>
  <c r="HF97" i="146" s="1"/>
  <c r="DU97" i="146"/>
  <c r="HU98" i="146"/>
  <c r="HG98" i="146"/>
  <c r="AH96" i="146"/>
  <c r="DA96" i="146"/>
  <c r="CT126" i="146"/>
  <c r="DA126" i="146" s="1"/>
  <c r="EB100" i="146"/>
  <c r="EZ101" i="146"/>
  <c r="EC101" i="146"/>
  <c r="FL100" i="146"/>
  <c r="HQ93" i="146"/>
  <c r="HR93" i="146" s="1"/>
  <c r="GC93" i="146"/>
  <c r="AI96" i="146"/>
  <c r="FM96" i="146"/>
  <c r="BH126" i="146"/>
  <c r="FM126" i="146" s="1"/>
  <c r="DS101" i="146"/>
  <c r="GE96" i="146"/>
  <c r="GH96" i="146" s="1"/>
  <c r="GH100" i="146"/>
  <c r="IC102" i="146"/>
  <c r="IB102" i="146" s="1"/>
  <c r="II102" i="146" s="1"/>
  <c r="HA102" i="146"/>
  <c r="GC96" i="146"/>
  <c r="IB91" i="146"/>
  <c r="GC92" i="146"/>
  <c r="HQ92" i="146"/>
  <c r="AS96" i="146"/>
  <c r="AW96" i="146" s="1"/>
  <c r="HG97" i="146"/>
  <c r="HU97" i="146"/>
  <c r="HF98" i="146"/>
  <c r="EO96" i="146"/>
  <c r="AJ126" i="146"/>
  <c r="EO126" i="146" s="1"/>
  <c r="DK96" i="146"/>
  <c r="DM96" i="146" s="1"/>
  <c r="GV100" i="146"/>
  <c r="GY100" i="146" s="1"/>
  <c r="DN100" i="146"/>
  <c r="HX100" i="146"/>
  <c r="IA100" i="146" s="1"/>
  <c r="IF102" i="146"/>
  <c r="IE102" i="146" s="1"/>
  <c r="IH102" i="146" s="1"/>
  <c r="HD102" i="146"/>
  <c r="EC102" i="146"/>
  <c r="EZ102" i="146"/>
  <c r="BL112" i="146"/>
  <c r="FN112" i="146"/>
  <c r="BJ112" i="146"/>
  <c r="BI111" i="146"/>
  <c r="BI146" i="146" s="1"/>
  <c r="HE103" i="146"/>
  <c r="IG103" i="146"/>
  <c r="DY106" i="146"/>
  <c r="GM106" i="146"/>
  <c r="EN108" i="146"/>
  <c r="GY108" i="146"/>
  <c r="GX108" i="146"/>
  <c r="HL109" i="146"/>
  <c r="HO109" i="146" s="1"/>
  <c r="FZ109" i="146"/>
  <c r="IH110" i="146"/>
  <c r="GE111" i="146"/>
  <c r="GH111" i="146" s="1"/>
  <c r="GH112" i="146"/>
  <c r="DH111" i="146"/>
  <c r="DI111" i="146" s="1"/>
  <c r="DI112" i="146"/>
  <c r="HE111" i="146"/>
  <c r="IG111" i="146"/>
  <c r="HU117" i="146"/>
  <c r="HG117" i="146"/>
  <c r="HD119" i="146"/>
  <c r="IF119" i="146"/>
  <c r="IE119" i="146" s="1"/>
  <c r="IH119" i="146" s="1"/>
  <c r="GL118" i="146"/>
  <c r="GO118" i="146" s="1"/>
  <c r="CJ118" i="146"/>
  <c r="CH118" i="146"/>
  <c r="ES123" i="146"/>
  <c r="FO129" i="146"/>
  <c r="GW100" i="146"/>
  <c r="HJ102" i="146"/>
  <c r="EN104" i="146"/>
  <c r="IC104" i="146" s="1"/>
  <c r="IB104" i="146" s="1"/>
  <c r="II104" i="146" s="1"/>
  <c r="CU103" i="146"/>
  <c r="DA103" i="146"/>
  <c r="GY104" i="146"/>
  <c r="GX104" i="146"/>
  <c r="DP106" i="146"/>
  <c r="BE106" i="146"/>
  <c r="AY106" i="146"/>
  <c r="BD106" i="146"/>
  <c r="DK111" i="146"/>
  <c r="HX112" i="146"/>
  <c r="IA112" i="146" s="1"/>
  <c r="DN112" i="146"/>
  <c r="GV112" i="146"/>
  <c r="GY112" i="146" s="1"/>
  <c r="GR111" i="146"/>
  <c r="GS111" i="146" s="1"/>
  <c r="FQ114" i="146"/>
  <c r="DY115" i="146"/>
  <c r="HI115" i="146"/>
  <c r="HJ115" i="146" s="1"/>
  <c r="DO115" i="146"/>
  <c r="DU115" i="146" s="1"/>
  <c r="K115" i="146"/>
  <c r="Q115" i="146"/>
  <c r="HZ117" i="146"/>
  <c r="HU119" i="146"/>
  <c r="HG119" i="146"/>
  <c r="H127" i="146"/>
  <c r="E142" i="146"/>
  <c r="BE127" i="146"/>
  <c r="AX142" i="146"/>
  <c r="DA127" i="146"/>
  <c r="CT142" i="146"/>
  <c r="DA142" i="146" s="1"/>
  <c r="DZ127" i="146"/>
  <c r="HH127" i="146"/>
  <c r="HK127" i="146" s="1"/>
  <c r="FA128" i="146"/>
  <c r="FX128" i="146"/>
  <c r="HV133" i="146"/>
  <c r="G133" i="146"/>
  <c r="F142" i="146"/>
  <c r="HI133" i="146"/>
  <c r="HJ133" i="146" s="1"/>
  <c r="DY133" i="146"/>
  <c r="HG134" i="146"/>
  <c r="HF134" i="146"/>
  <c r="HU134" i="146"/>
  <c r="HU99" i="146"/>
  <c r="HG99" i="146"/>
  <c r="EN101" i="146"/>
  <c r="HA101" i="146" s="1"/>
  <c r="FO100" i="146"/>
  <c r="CU100" i="146"/>
  <c r="DA100" i="146"/>
  <c r="CJ103" i="146"/>
  <c r="DP103" i="146"/>
  <c r="HF105" i="146"/>
  <c r="IC107" i="146"/>
  <c r="IB107" i="146" s="1"/>
  <c r="II107" i="146" s="1"/>
  <c r="HA107" i="146"/>
  <c r="GY110" i="146"/>
  <c r="AP111" i="146"/>
  <c r="AW111" i="146" s="1"/>
  <c r="AQ112" i="146"/>
  <c r="AQ111" i="146" s="1"/>
  <c r="AW112" i="146"/>
  <c r="EI111" i="146"/>
  <c r="EL111" i="146" s="1"/>
  <c r="EL112" i="146"/>
  <c r="CJ112" i="146"/>
  <c r="GL112" i="146"/>
  <c r="GO112" i="146" s="1"/>
  <c r="CH112" i="146"/>
  <c r="CG111" i="146"/>
  <c r="GF111" i="146"/>
  <c r="AL115" i="146"/>
  <c r="EQ115" i="146" s="1"/>
  <c r="AN115" i="146"/>
  <c r="EP115" i="146"/>
  <c r="IF116" i="146"/>
  <c r="IE116" i="146" s="1"/>
  <c r="HD116" i="146"/>
  <c r="EM115" i="146"/>
  <c r="ET115" i="146" s="1"/>
  <c r="AI115" i="146"/>
  <c r="EN115" i="146" s="1"/>
  <c r="AO115" i="146"/>
  <c r="BO115" i="146"/>
  <c r="BU115" i="146"/>
  <c r="FE117" i="146"/>
  <c r="GB117" i="146"/>
  <c r="CR118" i="146"/>
  <c r="CP118" i="146"/>
  <c r="HI118" i="146"/>
  <c r="HJ118" i="146" s="1"/>
  <c r="DY118" i="146"/>
  <c r="IF123" i="146"/>
  <c r="IE123" i="146" s="1"/>
  <c r="HD123" i="146"/>
  <c r="GM129" i="146"/>
  <c r="HA134" i="146"/>
  <c r="IC134" i="146"/>
  <c r="IB134" i="146" s="1"/>
  <c r="II134" i="146" s="1"/>
  <c r="EF138" i="146"/>
  <c r="DU138" i="146"/>
  <c r="HC138" i="146"/>
  <c r="X96" i="146"/>
  <c r="U126" i="146"/>
  <c r="BD96" i="146"/>
  <c r="GL96" i="146"/>
  <c r="CJ96" i="146"/>
  <c r="CG126" i="146"/>
  <c r="DO100" i="146"/>
  <c r="HH100" i="146"/>
  <c r="HK100" i="146" s="1"/>
  <c r="EV96" i="146"/>
  <c r="EW96" i="146" s="1"/>
  <c r="EW100" i="146"/>
  <c r="ES102" i="146"/>
  <c r="FK103" i="146"/>
  <c r="FR103" i="146" s="1"/>
  <c r="DS104" i="146"/>
  <c r="DR106" i="146"/>
  <c r="GJ108" i="146"/>
  <c r="FB110" i="146"/>
  <c r="FW110" i="146"/>
  <c r="GK111" i="146"/>
  <c r="FG111" i="146"/>
  <c r="FJ111" i="146" s="1"/>
  <c r="FJ112" i="146"/>
  <c r="HZ113" i="146"/>
  <c r="P115" i="146"/>
  <c r="GS115" i="146"/>
  <c r="EE115" i="146"/>
  <c r="EH115" i="146" s="1"/>
  <c r="EH116" i="146"/>
  <c r="FC116" i="146"/>
  <c r="HF117" i="146"/>
  <c r="BD133" i="146"/>
  <c r="BA142" i="146"/>
  <c r="R111" i="146"/>
  <c r="Y111" i="146" s="1"/>
  <c r="BF111" i="146"/>
  <c r="BF126" i="146" s="1"/>
  <c r="GV118" i="146"/>
  <c r="GY118" i="146" s="1"/>
  <c r="GJ127" i="146"/>
  <c r="CE142" i="146"/>
  <c r="GJ142" i="146" s="1"/>
  <c r="HC127" i="146"/>
  <c r="DU127" i="146"/>
  <c r="GX127" i="146"/>
  <c r="DS133" i="146"/>
  <c r="U142" i="146"/>
  <c r="X142" i="146" s="1"/>
  <c r="HC123" i="146"/>
  <c r="HF123" i="146" s="1"/>
  <c r="HL128" i="146"/>
  <c r="FZ128" i="146"/>
  <c r="DV136" i="146"/>
  <c r="HA123" i="146"/>
  <c r="IC123" i="146"/>
  <c r="IB123" i="146" s="1"/>
  <c r="II123" i="146" s="1"/>
  <c r="G127" i="146"/>
  <c r="GJ129" i="146"/>
  <c r="FY130" i="146"/>
  <c r="HM130" i="146"/>
  <c r="ET133" i="146"/>
  <c r="DA133" i="146"/>
  <c r="AG142" i="146"/>
  <c r="AF142" i="146"/>
  <c r="DE127" i="146"/>
  <c r="IE131" i="146"/>
  <c r="IH131" i="146" s="1"/>
  <c r="FB133" i="146"/>
  <c r="HQ137" i="146"/>
  <c r="HR137" i="146" s="1"/>
  <c r="GC137" i="146"/>
  <c r="FJ133" i="146"/>
  <c r="GO104" i="146"/>
  <c r="FL118" i="146"/>
  <c r="CK133" i="146"/>
  <c r="IF138" i="146"/>
  <c r="IE138" i="146" s="1"/>
  <c r="HD138" i="146"/>
  <c r="FU106" i="146"/>
  <c r="GB119" i="146"/>
  <c r="AN127" i="146"/>
  <c r="CZ127" i="146"/>
  <c r="HA136" i="146"/>
  <c r="HQ140" i="146"/>
  <c r="HR140" i="146" s="1"/>
  <c r="BM142" i="146"/>
  <c r="P14" i="146"/>
  <c r="N14" i="146"/>
  <c r="DR14" i="146"/>
  <c r="M95" i="146"/>
  <c r="M145" i="146"/>
  <c r="HD16" i="146"/>
  <c r="IF16" i="146"/>
  <c r="IE16" i="146" s="1"/>
  <c r="GB14" i="146"/>
  <c r="GC15" i="146"/>
  <c r="DD14" i="146"/>
  <c r="DE15" i="146"/>
  <c r="EB15" i="146"/>
  <c r="ED15" i="146" s="1"/>
  <c r="BS95" i="146"/>
  <c r="BS145" i="146"/>
  <c r="BS144" i="146" s="1"/>
  <c r="FB17" i="146"/>
  <c r="FW17" i="146"/>
  <c r="HG27" i="146"/>
  <c r="HU27" i="146"/>
  <c r="GH29" i="146"/>
  <c r="CJ30" i="146"/>
  <c r="CH30" i="146"/>
  <c r="GM30" i="146" s="1"/>
  <c r="GL30" i="146"/>
  <c r="GO30" i="146" s="1"/>
  <c r="CG29" i="146"/>
  <c r="CG95" i="146" s="1"/>
  <c r="CK30" i="146"/>
  <c r="HD42" i="146"/>
  <c r="IF42" i="146"/>
  <c r="IE42" i="146" s="1"/>
  <c r="IH42" i="146" s="1"/>
  <c r="DQ29" i="146"/>
  <c r="L146" i="146"/>
  <c r="HD37" i="146"/>
  <c r="IF37" i="146"/>
  <c r="IE37" i="146" s="1"/>
  <c r="IH37" i="146" s="1"/>
  <c r="HF27" i="146"/>
  <c r="AI30" i="146"/>
  <c r="EN30" i="146" s="1"/>
  <c r="AH29" i="146"/>
  <c r="EM30" i="146"/>
  <c r="GZ30" i="146" s="1"/>
  <c r="AO30" i="146"/>
  <c r="AT47" i="146"/>
  <c r="AV47" i="146"/>
  <c r="EN48" i="146"/>
  <c r="HA48" i="146" s="1"/>
  <c r="EG62" i="146"/>
  <c r="FD62" i="146"/>
  <c r="ID47" i="146"/>
  <c r="HB47" i="146"/>
  <c r="HG73" i="146"/>
  <c r="HV73" i="146"/>
  <c r="HU73" i="146"/>
  <c r="GD52" i="146"/>
  <c r="HP52" i="146"/>
  <c r="HS52" i="146" s="1"/>
  <c r="HP65" i="146"/>
  <c r="HS65" i="146" s="1"/>
  <c r="GD65" i="146"/>
  <c r="HU74" i="146"/>
  <c r="HG74" i="146"/>
  <c r="HV74" i="146"/>
  <c r="DE77" i="146"/>
  <c r="DF77" i="146"/>
  <c r="HX87" i="146"/>
  <c r="DN87" i="146"/>
  <c r="EE87" i="146"/>
  <c r="GV87" i="146"/>
  <c r="GY87" i="146" s="1"/>
  <c r="GL87" i="146"/>
  <c r="GO87" i="146" s="1"/>
  <c r="HG89" i="146"/>
  <c r="HU89" i="146"/>
  <c r="BE96" i="146"/>
  <c r="AX126" i="146"/>
  <c r="GO100" i="146"/>
  <c r="HZ88" i="146"/>
  <c r="BR111" i="146"/>
  <c r="BR126" i="146" s="1"/>
  <c r="BD112" i="146"/>
  <c r="BB112" i="146"/>
  <c r="BA111" i="146"/>
  <c r="BD111" i="146" s="1"/>
  <c r="V115" i="146"/>
  <c r="DS115" i="146" s="1"/>
  <c r="X115" i="146"/>
  <c r="IF98" i="146"/>
  <c r="IE98" i="146" s="1"/>
  <c r="IH98" i="146" s="1"/>
  <c r="HD98" i="146"/>
  <c r="DS127" i="146"/>
  <c r="N142" i="146"/>
  <c r="DS142" i="146" s="1"/>
  <c r="FO127" i="146"/>
  <c r="BJ142" i="146"/>
  <c r="FO142" i="146" s="1"/>
  <c r="HC121" i="146"/>
  <c r="HF121" i="146" s="1"/>
  <c r="DU121" i="146"/>
  <c r="EZ132" i="146"/>
  <c r="EC132" i="146"/>
  <c r="FD134" i="146"/>
  <c r="EF133" i="146"/>
  <c r="EG134" i="146"/>
  <c r="FO97" i="146"/>
  <c r="DP100" i="146"/>
  <c r="DW96" i="146"/>
  <c r="DY96" i="146" s="1"/>
  <c r="G96" i="146"/>
  <c r="F126" i="146"/>
  <c r="FL103" i="146"/>
  <c r="P103" i="146"/>
  <c r="N103" i="146"/>
  <c r="DS103" i="146" s="1"/>
  <c r="DR103" i="146"/>
  <c r="HG104" i="146"/>
  <c r="HV104" i="146"/>
  <c r="HU104" i="146"/>
  <c r="HH103" i="146"/>
  <c r="HK103" i="146" s="1"/>
  <c r="DZ103" i="146"/>
  <c r="HG110" i="146"/>
  <c r="FM111" i="146"/>
  <c r="BT112" i="146"/>
  <c r="FH111" i="146"/>
  <c r="FI112" i="146"/>
  <c r="EN114" i="146"/>
  <c r="CB115" i="146"/>
  <c r="AA115" i="146"/>
  <c r="AA111" i="146" s="1"/>
  <c r="AA126" i="146" s="1"/>
  <c r="AG115" i="146"/>
  <c r="FL116" i="146"/>
  <c r="CM115" i="146"/>
  <c r="CM111" i="146" s="1"/>
  <c r="CS115" i="146"/>
  <c r="FI118" i="146"/>
  <c r="BT133" i="146"/>
  <c r="BQ142" i="146"/>
  <c r="BT142" i="146" s="1"/>
  <c r="ES108" i="146"/>
  <c r="FK112" i="146"/>
  <c r="FR112" i="146" s="1"/>
  <c r="HP124" i="146"/>
  <c r="HS124" i="146" s="1"/>
  <c r="GD124" i="146"/>
  <c r="BG127" i="146"/>
  <c r="BD127" i="146"/>
  <c r="HL131" i="146"/>
  <c r="HO131" i="146" s="1"/>
  <c r="FZ131" i="146"/>
  <c r="CH133" i="146"/>
  <c r="GM133" i="146" s="1"/>
  <c r="AK142" i="146"/>
  <c r="CG142" i="146"/>
  <c r="FI127" i="146"/>
  <c r="Y133" i="146"/>
  <c r="GG127" i="146"/>
  <c r="DJ133" i="146"/>
  <c r="HA138" i="146"/>
  <c r="IC138" i="146"/>
  <c r="IB138" i="146" s="1"/>
  <c r="II138" i="146" s="1"/>
  <c r="AW142" i="146"/>
  <c r="X127" i="146"/>
  <c r="GS127" i="146"/>
  <c r="FE127" i="146"/>
  <c r="DN133" i="146"/>
  <c r="GJ112" i="146"/>
  <c r="CE111" i="146"/>
  <c r="EN118" i="146"/>
  <c r="GP133" i="146"/>
  <c r="HZ138" i="146"/>
  <c r="BU133" i="146"/>
  <c r="ES127" i="146"/>
  <c r="EK127" i="146"/>
  <c r="IH132" i="146"/>
  <c r="FN133" i="146"/>
  <c r="FQ133" i="146" s="1"/>
  <c r="IH141" i="146"/>
  <c r="IA87" i="146" l="1"/>
  <c r="GE146" i="146"/>
  <c r="HA108" i="146"/>
  <c r="II23" i="146"/>
  <c r="HF15" i="146"/>
  <c r="GX103" i="146"/>
  <c r="GP47" i="146"/>
  <c r="BW111" i="146"/>
  <c r="EQ100" i="146"/>
  <c r="GW96" i="146"/>
  <c r="IH81" i="146"/>
  <c r="GY30" i="146"/>
  <c r="EL96" i="146"/>
  <c r="HA118" i="146"/>
  <c r="HZ127" i="146"/>
  <c r="BB111" i="146"/>
  <c r="GG111" i="146"/>
  <c r="GX100" i="146"/>
  <c r="IA15" i="146"/>
  <c r="BZ126" i="146"/>
  <c r="GO127" i="146"/>
  <c r="GX115" i="146"/>
  <c r="CM145" i="146"/>
  <c r="HD129" i="146"/>
  <c r="GO115" i="146"/>
  <c r="BW126" i="146"/>
  <c r="HG107" i="146"/>
  <c r="HU107" i="146"/>
  <c r="HU121" i="146"/>
  <c r="HG121" i="146"/>
  <c r="HG138" i="146"/>
  <c r="HU138" i="146"/>
  <c r="IH69" i="146"/>
  <c r="HF120" i="146"/>
  <c r="IH123" i="146"/>
  <c r="IB18" i="146"/>
  <c r="II18" i="146" s="1"/>
  <c r="HJ112" i="146"/>
  <c r="DF96" i="146"/>
  <c r="IF97" i="146"/>
  <c r="IE97" i="146" s="1"/>
  <c r="HF107" i="146"/>
  <c r="GA113" i="146"/>
  <c r="FF113" i="146"/>
  <c r="HG137" i="146"/>
  <c r="HV137" i="146"/>
  <c r="HU137" i="146"/>
  <c r="EH138" i="146"/>
  <c r="FC138" i="146"/>
  <c r="FW105" i="146"/>
  <c r="FB105" i="146"/>
  <c r="GA120" i="146"/>
  <c r="FF120" i="146"/>
  <c r="BE142" i="146"/>
  <c r="CZ111" i="146"/>
  <c r="FO30" i="146"/>
  <c r="ES106" i="146"/>
  <c r="HU120" i="146"/>
  <c r="HG120" i="146"/>
  <c r="EG135" i="146"/>
  <c r="FD135" i="146"/>
  <c r="HG122" i="146"/>
  <c r="HU122" i="146"/>
  <c r="HV122" i="146"/>
  <c r="IH137" i="146"/>
  <c r="GA59" i="146"/>
  <c r="FF59" i="146"/>
  <c r="HG135" i="146"/>
  <c r="HV135" i="146"/>
  <c r="HU135" i="146"/>
  <c r="EE118" i="146"/>
  <c r="EH118" i="146" s="1"/>
  <c r="FC119" i="146"/>
  <c r="EH119" i="146"/>
  <c r="EG119" i="146"/>
  <c r="FW107" i="146"/>
  <c r="FB107" i="146"/>
  <c r="IH105" i="146"/>
  <c r="IC118" i="146"/>
  <c r="IB118" i="146" s="1"/>
  <c r="II118" i="146" s="1"/>
  <c r="ES115" i="146"/>
  <c r="CU96" i="146"/>
  <c r="BW145" i="146"/>
  <c r="S96" i="146"/>
  <c r="S126" i="146" s="1"/>
  <c r="HZ106" i="146"/>
  <c r="FJ96" i="146"/>
  <c r="FC135" i="146"/>
  <c r="EE133" i="146"/>
  <c r="EH135" i="146"/>
  <c r="HA105" i="146"/>
  <c r="HF59" i="146"/>
  <c r="HG59" i="146"/>
  <c r="GA88" i="146"/>
  <c r="FF88" i="146"/>
  <c r="HA135" i="146"/>
  <c r="IC135" i="146"/>
  <c r="IB135" i="146" s="1"/>
  <c r="GA117" i="146"/>
  <c r="FF117" i="146"/>
  <c r="IC16" i="146"/>
  <c r="IB16" i="146" s="1"/>
  <c r="IH16" i="146" s="1"/>
  <c r="HA16" i="146"/>
  <c r="EG120" i="146"/>
  <c r="EF118" i="146"/>
  <c r="EG118" i="146" s="1"/>
  <c r="FD120" i="146"/>
  <c r="HP138" i="146"/>
  <c r="HS138" i="146" s="1"/>
  <c r="IH120" i="146"/>
  <c r="HU30" i="146"/>
  <c r="HV30" i="146"/>
  <c r="CJ95" i="146"/>
  <c r="GL95" i="146"/>
  <c r="BW95" i="146"/>
  <c r="CP95" i="146"/>
  <c r="HD30" i="146"/>
  <c r="IF30" i="146"/>
  <c r="IE30" i="146" s="1"/>
  <c r="BM95" i="146"/>
  <c r="FK95" i="146"/>
  <c r="BG95" i="146"/>
  <c r="IF118" i="146"/>
  <c r="IE118" i="146" s="1"/>
  <c r="IH118" i="146" s="1"/>
  <c r="CZ95" i="146"/>
  <c r="CX95" i="146"/>
  <c r="AF95" i="146"/>
  <c r="AD95" i="146"/>
  <c r="EQ14" i="146"/>
  <c r="AL145" i="146"/>
  <c r="EP142" i="146"/>
  <c r="AN142" i="146"/>
  <c r="GC14" i="146"/>
  <c r="GB145" i="146"/>
  <c r="P95" i="146"/>
  <c r="DR95" i="146"/>
  <c r="N95" i="146"/>
  <c r="GZ100" i="146"/>
  <c r="DV100" i="146"/>
  <c r="BA126" i="146"/>
  <c r="BD126" i="146" s="1"/>
  <c r="HQ138" i="146"/>
  <c r="HF138" i="146"/>
  <c r="GC117" i="146"/>
  <c r="HQ117" i="146"/>
  <c r="GV111" i="146"/>
  <c r="GY111" i="146" s="1"/>
  <c r="HX111" i="146"/>
  <c r="IA111" i="146" s="1"/>
  <c r="DN111" i="146"/>
  <c r="AL111" i="146"/>
  <c r="EQ111" i="146" s="1"/>
  <c r="FX102" i="146"/>
  <c r="FA102" i="146"/>
  <c r="EG133" i="146"/>
  <c r="EH133" i="146"/>
  <c r="AI29" i="146"/>
  <c r="AO29" i="146"/>
  <c r="EM29" i="146"/>
  <c r="AH146" i="146"/>
  <c r="AO146" i="146" s="1"/>
  <c r="HD133" i="146"/>
  <c r="IF133" i="146"/>
  <c r="IE133" i="146" s="1"/>
  <c r="IH133" i="146" s="1"/>
  <c r="GL142" i="146"/>
  <c r="CJ142" i="146"/>
  <c r="FL127" i="146"/>
  <c r="BG142" i="146"/>
  <c r="FL142" i="146" s="1"/>
  <c r="IF115" i="146"/>
  <c r="IE115" i="146" s="1"/>
  <c r="DU103" i="146"/>
  <c r="HC103" i="146"/>
  <c r="G126" i="146"/>
  <c r="IC100" i="146"/>
  <c r="IB100" i="146" s="1"/>
  <c r="II100" i="146" s="1"/>
  <c r="FE134" i="146"/>
  <c r="GB134" i="146"/>
  <c r="HD127" i="146"/>
  <c r="IF127" i="146"/>
  <c r="IE127" i="146" s="1"/>
  <c r="II37" i="146"/>
  <c r="DE14" i="146"/>
  <c r="EB14" i="146"/>
  <c r="DD145" i="146"/>
  <c r="DS14" i="146"/>
  <c r="IH138" i="146"/>
  <c r="HJ127" i="146"/>
  <c r="HO128" i="146"/>
  <c r="BD142" i="146"/>
  <c r="FZ110" i="146"/>
  <c r="HL110" i="146"/>
  <c r="HD104" i="146"/>
  <c r="IF104" i="146"/>
  <c r="IE104" i="146" s="1"/>
  <c r="IH104" i="146" s="1"/>
  <c r="FD138" i="146"/>
  <c r="EG138" i="146"/>
  <c r="CH111" i="146"/>
  <c r="GM112" i="146"/>
  <c r="IC103" i="146"/>
  <c r="IB103" i="146" s="1"/>
  <c r="II103" i="146" s="1"/>
  <c r="FY128" i="146"/>
  <c r="HM128" i="146"/>
  <c r="GM118" i="146"/>
  <c r="HD118" i="146" s="1"/>
  <c r="FQ112" i="146"/>
  <c r="HD101" i="146"/>
  <c r="IF101" i="146"/>
  <c r="IE101" i="146" s="1"/>
  <c r="EZ100" i="146"/>
  <c r="FX101" i="146"/>
  <c r="AO96" i="146"/>
  <c r="EM96" i="146"/>
  <c r="AH126" i="146"/>
  <c r="IF77" i="146"/>
  <c r="IE77" i="146" s="1"/>
  <c r="IH77" i="146" s="1"/>
  <c r="HD77" i="146"/>
  <c r="II73" i="146"/>
  <c r="GD73" i="146"/>
  <c r="HP73" i="146"/>
  <c r="HS73" i="146" s="1"/>
  <c r="FE63" i="146"/>
  <c r="GB63" i="146"/>
  <c r="FF63" i="146"/>
  <c r="EQ47" i="146"/>
  <c r="II42" i="146"/>
  <c r="CM29" i="146"/>
  <c r="CM146" i="146" s="1"/>
  <c r="CS29" i="146"/>
  <c r="CL146" i="146"/>
  <c r="GC44" i="146"/>
  <c r="HQ44" i="146"/>
  <c r="HR44" i="146" s="1"/>
  <c r="GD44" i="146"/>
  <c r="FE41" i="146"/>
  <c r="GB41" i="146"/>
  <c r="FF41" i="146"/>
  <c r="HD34" i="146"/>
  <c r="IF34" i="146"/>
  <c r="IE34" i="146" s="1"/>
  <c r="IH34" i="146" s="1"/>
  <c r="EH31" i="146"/>
  <c r="FC31" i="146"/>
  <c r="FA29" i="146"/>
  <c r="EZ146" i="146"/>
  <c r="FG146" i="146"/>
  <c r="FJ14" i="146"/>
  <c r="FG145" i="146"/>
  <c r="IG15" i="146"/>
  <c r="HE15" i="146"/>
  <c r="FA19" i="146"/>
  <c r="FX19" i="146"/>
  <c r="EL14" i="146"/>
  <c r="EI145" i="146"/>
  <c r="FI14" i="146"/>
  <c r="FH145" i="146"/>
  <c r="FI145" i="146" s="1"/>
  <c r="BU95" i="146"/>
  <c r="BO95" i="146"/>
  <c r="AY95" i="146"/>
  <c r="AH95" i="146"/>
  <c r="HX14" i="146"/>
  <c r="DN14" i="146"/>
  <c r="GV14" i="146"/>
  <c r="DK145" i="146"/>
  <c r="FQ14" i="146"/>
  <c r="FN145" i="146"/>
  <c r="V145" i="146"/>
  <c r="HG15" i="146"/>
  <c r="HU15" i="146"/>
  <c r="Q145" i="146"/>
  <c r="DP14" i="146"/>
  <c r="K145" i="146"/>
  <c r="HM17" i="146"/>
  <c r="FY17" i="146"/>
  <c r="EO95" i="146"/>
  <c r="HZ15" i="146"/>
  <c r="CL95" i="146"/>
  <c r="ED129" i="146"/>
  <c r="EY129" i="146"/>
  <c r="EA127" i="146"/>
  <c r="ED127" i="146" s="1"/>
  <c r="DE96" i="146"/>
  <c r="II68" i="146"/>
  <c r="FM146" i="146"/>
  <c r="FE36" i="146"/>
  <c r="GB36" i="146"/>
  <c r="EH38" i="146"/>
  <c r="FD38" i="146"/>
  <c r="EG38" i="146"/>
  <c r="DR29" i="146"/>
  <c r="FQ127" i="146"/>
  <c r="GC139" i="146"/>
  <c r="HQ139" i="146"/>
  <c r="HR139" i="146" s="1"/>
  <c r="DU133" i="146"/>
  <c r="HC133" i="146"/>
  <c r="HF133" i="146" s="1"/>
  <c r="FN142" i="146"/>
  <c r="HF114" i="146"/>
  <c r="GX112" i="146"/>
  <c r="HJ103" i="146"/>
  <c r="EA100" i="146"/>
  <c r="ED101" i="146"/>
  <c r="EY101" i="146"/>
  <c r="FA101" i="146" s="1"/>
  <c r="X111" i="146"/>
  <c r="EM111" i="146"/>
  <c r="ET111" i="146" s="1"/>
  <c r="AO111" i="146"/>
  <c r="HZ118" i="146"/>
  <c r="FA107" i="146"/>
  <c r="FX107" i="146"/>
  <c r="IG126" i="146"/>
  <c r="HE126" i="146"/>
  <c r="GS96" i="146"/>
  <c r="Y96" i="146"/>
  <c r="R126" i="146"/>
  <c r="Y126" i="146" s="1"/>
  <c r="FL96" i="146"/>
  <c r="BG126" i="146"/>
  <c r="GY72" i="146"/>
  <c r="GX72" i="146"/>
  <c r="IH65" i="146"/>
  <c r="GC69" i="146"/>
  <c r="HQ69" i="146"/>
  <c r="HR69" i="146" s="1"/>
  <c r="GC68" i="146"/>
  <c r="HQ68" i="146"/>
  <c r="GD68" i="146"/>
  <c r="FE55" i="146"/>
  <c r="GB55" i="146"/>
  <c r="FF55" i="146"/>
  <c r="FO47" i="146"/>
  <c r="FY27" i="146"/>
  <c r="HM27" i="146"/>
  <c r="FE32" i="146"/>
  <c r="GB32" i="146"/>
  <c r="FS146" i="146"/>
  <c r="BT29" i="146"/>
  <c r="BR29" i="146"/>
  <c r="BR146" i="146" s="1"/>
  <c r="BQ146" i="146"/>
  <c r="HZ21" i="146"/>
  <c r="IA21" i="146"/>
  <c r="HV15" i="146"/>
  <c r="FM145" i="146"/>
  <c r="S145" i="146"/>
  <c r="GV29" i="146"/>
  <c r="DN29" i="146"/>
  <c r="HX29" i="146"/>
  <c r="DK146" i="146"/>
  <c r="GO14" i="146"/>
  <c r="GL145" i="146"/>
  <c r="AT145" i="146"/>
  <c r="HJ106" i="146"/>
  <c r="IH78" i="146"/>
  <c r="II78" i="146"/>
  <c r="AN146" i="146"/>
  <c r="L144" i="146"/>
  <c r="FW15" i="146"/>
  <c r="DV127" i="146"/>
  <c r="GZ127" i="146"/>
  <c r="HF127" i="146" s="1"/>
  <c r="FE141" i="146"/>
  <c r="GB141" i="146"/>
  <c r="GC141" i="146" s="1"/>
  <c r="FL115" i="146"/>
  <c r="IC129" i="146"/>
  <c r="IB129" i="146" s="1"/>
  <c r="II129" i="146" s="1"/>
  <c r="HA129" i="146"/>
  <c r="DO111" i="146"/>
  <c r="Q111" i="146"/>
  <c r="BU142" i="146"/>
  <c r="FK142" i="146"/>
  <c r="EZ129" i="146"/>
  <c r="EC129" i="146"/>
  <c r="EB127" i="146"/>
  <c r="EC127" i="146" s="1"/>
  <c r="GJ103" i="146"/>
  <c r="HA103" i="146" s="1"/>
  <c r="CP111" i="146"/>
  <c r="HA104" i="146"/>
  <c r="DP96" i="146"/>
  <c r="ES87" i="146"/>
  <c r="HP74" i="146"/>
  <c r="HS74" i="146" s="1"/>
  <c r="GD74" i="146"/>
  <c r="HQ59" i="146"/>
  <c r="GC59" i="146"/>
  <c r="GB74" i="146"/>
  <c r="FE74" i="146"/>
  <c r="FE61" i="146"/>
  <c r="GB61" i="146"/>
  <c r="EN47" i="146"/>
  <c r="FR47" i="146"/>
  <c r="GM47" i="146"/>
  <c r="GY43" i="146"/>
  <c r="FR30" i="146"/>
  <c r="FD30" i="146"/>
  <c r="EG30" i="146"/>
  <c r="IC31" i="146"/>
  <c r="IB31" i="146" s="1"/>
  <c r="II31" i="146" s="1"/>
  <c r="CR145" i="146"/>
  <c r="GC124" i="146"/>
  <c r="HQ124" i="146"/>
  <c r="HR124" i="146" s="1"/>
  <c r="AN111" i="146"/>
  <c r="EK96" i="146"/>
  <c r="FE83" i="146"/>
  <c r="FF83" i="146"/>
  <c r="GB83" i="146"/>
  <c r="GC71" i="146"/>
  <c r="HQ71" i="146"/>
  <c r="GB50" i="146"/>
  <c r="FE50" i="146"/>
  <c r="FX22" i="146"/>
  <c r="FA22" i="146"/>
  <c r="GX30" i="146"/>
  <c r="O144" i="146"/>
  <c r="HC115" i="146"/>
  <c r="CH142" i="146"/>
  <c r="GM142" i="146" s="1"/>
  <c r="FQ100" i="146"/>
  <c r="AL142" i="146"/>
  <c r="EQ142" i="146" s="1"/>
  <c r="EK111" i="146"/>
  <c r="FC30" i="146"/>
  <c r="IH50" i="146"/>
  <c r="G142" i="146"/>
  <c r="H142" i="146"/>
  <c r="DP115" i="146"/>
  <c r="EQ112" i="146"/>
  <c r="DN96" i="146"/>
  <c r="GV96" i="146"/>
  <c r="GY96" i="146" s="1"/>
  <c r="HX96" i="146"/>
  <c r="IA96" i="146" s="1"/>
  <c r="EB96" i="146"/>
  <c r="EC100" i="146"/>
  <c r="GM96" i="146"/>
  <c r="CH126" i="146"/>
  <c r="IC87" i="146"/>
  <c r="IB87" i="146" s="1"/>
  <c r="HA87" i="146"/>
  <c r="FD77" i="146"/>
  <c r="EG77" i="146"/>
  <c r="GB60" i="146"/>
  <c r="FE60" i="146"/>
  <c r="FF60" i="146"/>
  <c r="FE65" i="146"/>
  <c r="GB65" i="146"/>
  <c r="FC47" i="146"/>
  <c r="BG29" i="146"/>
  <c r="FK29" i="146"/>
  <c r="BM29" i="146"/>
  <c r="BF146" i="146"/>
  <c r="BM146" i="146" s="1"/>
  <c r="FF49" i="146"/>
  <c r="GA49" i="146"/>
  <c r="GA48" i="146"/>
  <c r="FF48" i="146"/>
  <c r="HV43" i="146"/>
  <c r="HG43" i="146"/>
  <c r="HU43" i="146"/>
  <c r="GC42" i="146"/>
  <c r="HQ42" i="146"/>
  <c r="HR42" i="146" s="1"/>
  <c r="HP40" i="146"/>
  <c r="BW29" i="146"/>
  <c r="BW146" i="146" s="1"/>
  <c r="CC29" i="146"/>
  <c r="BV146" i="146"/>
  <c r="GG29" i="146"/>
  <c r="GF146" i="146"/>
  <c r="GG146" i="146" s="1"/>
  <c r="BZ29" i="146"/>
  <c r="BZ146" i="146" s="1"/>
  <c r="CB29" i="146"/>
  <c r="BY146" i="146"/>
  <c r="HL27" i="146"/>
  <c r="HO27" i="146" s="1"/>
  <c r="FZ27" i="146"/>
  <c r="FW26" i="146"/>
  <c r="FB26" i="146"/>
  <c r="FU14" i="146"/>
  <c r="FT145" i="146"/>
  <c r="CU145" i="146"/>
  <c r="GP14" i="146"/>
  <c r="BQ144" i="146"/>
  <c r="BT145" i="146"/>
  <c r="BI144" i="146"/>
  <c r="BL145" i="146"/>
  <c r="Q95" i="146"/>
  <c r="K95" i="146"/>
  <c r="FW18" i="146"/>
  <c r="EX14" i="146"/>
  <c r="EU145" i="146"/>
  <c r="EO145" i="146"/>
  <c r="EO144" i="146" s="1"/>
  <c r="GX15" i="146"/>
  <c r="AG95" i="146"/>
  <c r="AA95" i="146"/>
  <c r="HL130" i="146"/>
  <c r="HO130" i="146" s="1"/>
  <c r="FZ130" i="146"/>
  <c r="GB114" i="146"/>
  <c r="FE114" i="146"/>
  <c r="FX104" i="146"/>
  <c r="EZ103" i="146"/>
  <c r="FA104" i="146"/>
  <c r="HD47" i="146"/>
  <c r="IF47" i="146"/>
  <c r="IE47" i="146" s="1"/>
  <c r="GB33" i="146"/>
  <c r="FE33" i="146"/>
  <c r="CK29" i="146"/>
  <c r="FA20" i="146"/>
  <c r="FX20" i="146"/>
  <c r="FB20" i="146"/>
  <c r="GN14" i="146"/>
  <c r="GN145" i="146" s="1"/>
  <c r="GN144" i="146" s="1"/>
  <c r="CI95" i="146"/>
  <c r="GN95" i="146" s="1"/>
  <c r="CI145" i="146"/>
  <c r="CI144" i="146" s="1"/>
  <c r="HZ112" i="146"/>
  <c r="ID111" i="146"/>
  <c r="HB111" i="146"/>
  <c r="FB102" i="146"/>
  <c r="FW102" i="146"/>
  <c r="FE125" i="146"/>
  <c r="GB125" i="146"/>
  <c r="V111" i="146"/>
  <c r="V146" i="146" s="1"/>
  <c r="HH111" i="146"/>
  <c r="HK111" i="146" s="1"/>
  <c r="DZ111" i="146"/>
  <c r="FQ103" i="146"/>
  <c r="HB126" i="146"/>
  <c r="ID126" i="146"/>
  <c r="FY131" i="146"/>
  <c r="HM131" i="146"/>
  <c r="HN131" i="146" s="1"/>
  <c r="AO142" i="146"/>
  <c r="EM142" i="146"/>
  <c r="ET142" i="146" s="1"/>
  <c r="ES112" i="146"/>
  <c r="GX96" i="146"/>
  <c r="HI111" i="146"/>
  <c r="DY111" i="146"/>
  <c r="HM110" i="146"/>
  <c r="HN110" i="146" s="1"/>
  <c r="FY110" i="146"/>
  <c r="AV111" i="146"/>
  <c r="IG96" i="146"/>
  <c r="HE96" i="146"/>
  <c r="AF96" i="146"/>
  <c r="AC126" i="146"/>
  <c r="AF126" i="146" s="1"/>
  <c r="HZ87" i="146"/>
  <c r="DO126" i="146"/>
  <c r="HZ72" i="146"/>
  <c r="IA72" i="146"/>
  <c r="DV87" i="146"/>
  <c r="GZ87" i="146"/>
  <c r="FO87" i="146"/>
  <c r="IF87" i="146" s="1"/>
  <c r="IE87" i="146" s="1"/>
  <c r="IH87" i="146" s="1"/>
  <c r="GA79" i="146"/>
  <c r="FF79" i="146"/>
  <c r="II77" i="146"/>
  <c r="FF50" i="146"/>
  <c r="GA50" i="146"/>
  <c r="GC56" i="146"/>
  <c r="HQ56" i="146"/>
  <c r="GD56" i="146"/>
  <c r="GX48" i="146"/>
  <c r="GY48" i="146"/>
  <c r="HF43" i="146"/>
  <c r="EL29" i="146"/>
  <c r="EI146" i="146"/>
  <c r="GK29" i="146"/>
  <c r="GK146" i="146" s="1"/>
  <c r="CF146" i="146"/>
  <c r="CF144" i="146" s="1"/>
  <c r="BL29" i="146"/>
  <c r="S29" i="146"/>
  <c r="S146" i="146" s="1"/>
  <c r="Y29" i="146"/>
  <c r="R146" i="146"/>
  <c r="IC43" i="146"/>
  <c r="IB43" i="146" s="1"/>
  <c r="EW29" i="146"/>
  <c r="EV146" i="146"/>
  <c r="II22" i="146"/>
  <c r="HN29" i="146"/>
  <c r="HM146" i="146"/>
  <c r="HA30" i="146"/>
  <c r="IC30" i="146"/>
  <c r="IB30" i="146" s="1"/>
  <c r="II30" i="146" s="1"/>
  <c r="IH18" i="146"/>
  <c r="EH14" i="146"/>
  <c r="EE145" i="146"/>
  <c r="DY14" i="146"/>
  <c r="HI14" i="146"/>
  <c r="DX145" i="146"/>
  <c r="FF14" i="146"/>
  <c r="FC145" i="146"/>
  <c r="R145" i="146"/>
  <c r="BY144" i="146"/>
  <c r="CB145" i="146"/>
  <c r="FH29" i="146"/>
  <c r="HY29" i="146" s="1"/>
  <c r="CF95" i="146"/>
  <c r="GK95" i="146" s="1"/>
  <c r="GG14" i="146"/>
  <c r="GF145" i="146"/>
  <c r="CJ145" i="146"/>
  <c r="ES14" i="146"/>
  <c r="HG123" i="146"/>
  <c r="HU123" i="146"/>
  <c r="FD136" i="146"/>
  <c r="EG136" i="146"/>
  <c r="EH136" i="146"/>
  <c r="IH107" i="146"/>
  <c r="HG102" i="146"/>
  <c r="HU102" i="146"/>
  <c r="P111" i="146"/>
  <c r="DR111" i="146"/>
  <c r="IF99" i="146"/>
  <c r="IE99" i="146" s="1"/>
  <c r="IH99" i="146" s="1"/>
  <c r="HY47" i="146"/>
  <c r="HZ47" i="146" s="1"/>
  <c r="IC48" i="146"/>
  <c r="IB48" i="146" s="1"/>
  <c r="X29" i="146"/>
  <c r="FX23" i="146"/>
  <c r="FA23" i="146"/>
  <c r="EZ21" i="146"/>
  <c r="EC21" i="146"/>
  <c r="ED21" i="146"/>
  <c r="GS14" i="146"/>
  <c r="GR145" i="146"/>
  <c r="DQ95" i="146"/>
  <c r="DV112" i="146"/>
  <c r="GZ112" i="146"/>
  <c r="CP126" i="146"/>
  <c r="EW111" i="146"/>
  <c r="HF129" i="146"/>
  <c r="EG112" i="146"/>
  <c r="IC108" i="146"/>
  <c r="IB108" i="146" s="1"/>
  <c r="II108" i="146" s="1"/>
  <c r="CB96" i="146"/>
  <c r="BY126" i="146"/>
  <c r="CB126" i="146" s="1"/>
  <c r="BV126" i="146"/>
  <c r="IC97" i="146"/>
  <c r="IB97" i="146" s="1"/>
  <c r="II97" i="146" s="1"/>
  <c r="HA97" i="146"/>
  <c r="GB88" i="146"/>
  <c r="FE88" i="146"/>
  <c r="GB80" i="146"/>
  <c r="FE80" i="146"/>
  <c r="II74" i="146"/>
  <c r="HV77" i="146"/>
  <c r="HG77" i="146"/>
  <c r="HU77" i="146"/>
  <c r="HF77" i="146"/>
  <c r="HR67" i="146"/>
  <c r="ET47" i="146"/>
  <c r="IA48" i="146"/>
  <c r="EF47" i="146"/>
  <c r="EH47" i="146" s="1"/>
  <c r="AP146" i="146"/>
  <c r="DD29" i="146"/>
  <c r="IH40" i="146"/>
  <c r="DI29" i="146"/>
  <c r="DH146" i="146"/>
  <c r="FU29" i="146"/>
  <c r="FT146" i="146"/>
  <c r="FU146" i="146" s="1"/>
  <c r="DC145" i="146"/>
  <c r="DF145" i="146" s="1"/>
  <c r="AW95" i="146"/>
  <c r="AQ95" i="146"/>
  <c r="EA106" i="146"/>
  <c r="ED106" i="146" s="1"/>
  <c r="EY108" i="146"/>
  <c r="ED108" i="146"/>
  <c r="HF108" i="146"/>
  <c r="GZ106" i="146"/>
  <c r="ES103" i="146"/>
  <c r="DU100" i="146"/>
  <c r="HC100" i="146"/>
  <c r="HF100" i="146" s="1"/>
  <c r="HP92" i="146"/>
  <c r="HS92" i="146" s="1"/>
  <c r="GD92" i="146"/>
  <c r="AP126" i="146"/>
  <c r="GD39" i="146"/>
  <c r="HP39" i="146"/>
  <c r="GC39" i="146"/>
  <c r="EC29" i="146"/>
  <c r="EB146" i="146"/>
  <c r="EC146" i="146" s="1"/>
  <c r="DM29" i="146"/>
  <c r="DL146" i="146"/>
  <c r="DM146" i="146" s="1"/>
  <c r="DT95" i="146"/>
  <c r="FB16" i="146"/>
  <c r="FW16" i="146"/>
  <c r="CZ145" i="146"/>
  <c r="FF43" i="146"/>
  <c r="GA43" i="146"/>
  <c r="EE29" i="146"/>
  <c r="II36" i="146"/>
  <c r="M144" i="146"/>
  <c r="P145" i="146"/>
  <c r="FA132" i="146"/>
  <c r="FX132" i="146"/>
  <c r="EC15" i="146"/>
  <c r="EZ15" i="146"/>
  <c r="FB15" i="146" s="1"/>
  <c r="GZ115" i="146"/>
  <c r="DV115" i="146"/>
  <c r="II91" i="146"/>
  <c r="IH91" i="146"/>
  <c r="N96" i="146"/>
  <c r="N145" i="146" s="1"/>
  <c r="II54" i="146"/>
  <c r="IH54" i="146"/>
  <c r="FE79" i="146"/>
  <c r="GB79" i="146"/>
  <c r="FE75" i="146"/>
  <c r="GB75" i="146"/>
  <c r="DU87" i="146"/>
  <c r="HC87" i="146"/>
  <c r="HF87" i="146" s="1"/>
  <c r="GC53" i="146"/>
  <c r="HQ53" i="146"/>
  <c r="EH77" i="146"/>
  <c r="HP53" i="146"/>
  <c r="HS53" i="146" s="1"/>
  <c r="GD53" i="146"/>
  <c r="HQ51" i="146"/>
  <c r="HR51" i="146" s="1"/>
  <c r="GC51" i="146"/>
  <c r="FE45" i="146"/>
  <c r="GB45" i="146"/>
  <c r="GB34" i="146"/>
  <c r="FE34" i="146"/>
  <c r="FF34" i="146"/>
  <c r="HF34" i="146"/>
  <c r="HG34" i="146"/>
  <c r="FZ29" i="146"/>
  <c r="FW146" i="146"/>
  <c r="FE31" i="146"/>
  <c r="GB31" i="146"/>
  <c r="HU31" i="146"/>
  <c r="HG31" i="146"/>
  <c r="HV31" i="146"/>
  <c r="GH14" i="146"/>
  <c r="GE145" i="146"/>
  <c r="GH145" i="146" s="1"/>
  <c r="DA145" i="146"/>
  <c r="CD144" i="146"/>
  <c r="CK145" i="146"/>
  <c r="GJ14" i="146"/>
  <c r="CE145" i="146"/>
  <c r="BO145" i="146"/>
  <c r="ET14" i="146"/>
  <c r="EM145" i="146"/>
  <c r="BT95" i="146"/>
  <c r="BR95" i="146"/>
  <c r="BL95" i="146"/>
  <c r="X145" i="146"/>
  <c r="HA15" i="146"/>
  <c r="IC15" i="146"/>
  <c r="IB15" i="146" s="1"/>
  <c r="DV14" i="146"/>
  <c r="GZ14" i="146"/>
  <c r="DO145" i="146"/>
  <c r="FA25" i="146"/>
  <c r="FX25" i="146"/>
  <c r="HR14" i="146"/>
  <c r="HQ145" i="146"/>
  <c r="CM144" i="146"/>
  <c r="BW144" i="146"/>
  <c r="FR14" i="146"/>
  <c r="FK145" i="146"/>
  <c r="IH63" i="146"/>
  <c r="CU29" i="146"/>
  <c r="DA29" i="146"/>
  <c r="CT146" i="146"/>
  <c r="CT144" i="146" s="1"/>
  <c r="FA26" i="146"/>
  <c r="FX26" i="146"/>
  <c r="GI29" i="146"/>
  <c r="HN109" i="146"/>
  <c r="GZ142" i="146"/>
  <c r="DR142" i="146"/>
  <c r="HU133" i="146"/>
  <c r="HG133" i="146"/>
  <c r="DP127" i="146"/>
  <c r="K142" i="146"/>
  <c r="DP142" i="146" s="1"/>
  <c r="HD106" i="146"/>
  <c r="IF106" i="146"/>
  <c r="IE106" i="146" s="1"/>
  <c r="FD116" i="146"/>
  <c r="EG116" i="146"/>
  <c r="EF115" i="146"/>
  <c r="EG115" i="146" s="1"/>
  <c r="HG114" i="146"/>
  <c r="HU114" i="146"/>
  <c r="FO103" i="146"/>
  <c r="BJ96" i="146"/>
  <c r="ID96" i="146"/>
  <c r="HB96" i="146"/>
  <c r="CK142" i="146"/>
  <c r="GI142" i="146"/>
  <c r="GP142" i="146" s="1"/>
  <c r="EY103" i="146"/>
  <c r="FB103" i="146" s="1"/>
  <c r="FB104" i="146"/>
  <c r="FW104" i="146"/>
  <c r="HZ96" i="146"/>
  <c r="GJ115" i="146"/>
  <c r="EC106" i="146"/>
  <c r="EQ96" i="146"/>
  <c r="AL126" i="146"/>
  <c r="GA90" i="146"/>
  <c r="FF90" i="146"/>
  <c r="FE90" i="146"/>
  <c r="HS82" i="146"/>
  <c r="II72" i="146"/>
  <c r="FJ47" i="146"/>
  <c r="GC37" i="146"/>
  <c r="HQ37" i="146"/>
  <c r="HR37" i="146" s="1"/>
  <c r="FD43" i="146"/>
  <c r="EG43" i="146"/>
  <c r="H29" i="146"/>
  <c r="E146" i="146"/>
  <c r="FE40" i="146"/>
  <c r="GB40" i="146"/>
  <c r="GD40" i="146" s="1"/>
  <c r="HP36" i="146"/>
  <c r="GD36" i="146"/>
  <c r="AY29" i="146"/>
  <c r="AY146" i="146" s="1"/>
  <c r="BE29" i="146"/>
  <c r="AX146" i="146"/>
  <c r="FB29" i="146"/>
  <c r="EY146" i="146"/>
  <c r="FB146" i="146" s="1"/>
  <c r="FQ30" i="146"/>
  <c r="HC30" i="146"/>
  <c r="HF30" i="146" s="1"/>
  <c r="G29" i="146"/>
  <c r="F146" i="146"/>
  <c r="GX21" i="146"/>
  <c r="GY21" i="146"/>
  <c r="DZ14" i="146"/>
  <c r="HH14" i="146"/>
  <c r="DW145" i="146"/>
  <c r="DZ145" i="146" s="1"/>
  <c r="G14" i="146"/>
  <c r="F95" i="146"/>
  <c r="F145" i="146"/>
  <c r="BH144" i="146"/>
  <c r="R95" i="146"/>
  <c r="DO95" i="146" s="1"/>
  <c r="BY95" i="146"/>
  <c r="FN95" i="146" s="1"/>
  <c r="FQ95" i="146" s="1"/>
  <c r="FA28" i="146"/>
  <c r="FX28" i="146"/>
  <c r="GK144" i="146"/>
  <c r="AS145" i="146"/>
  <c r="AW145" i="146" s="1"/>
  <c r="AK144" i="146"/>
  <c r="HF136" i="146"/>
  <c r="HG136" i="146"/>
  <c r="N111" i="146"/>
  <c r="DS112" i="146"/>
  <c r="HP71" i="146"/>
  <c r="HS71" i="146" s="1"/>
  <c r="GD71" i="146"/>
  <c r="GW47" i="146"/>
  <c r="GX47" i="146" s="1"/>
  <c r="AL146" i="146"/>
  <c r="HS37" i="146"/>
  <c r="AS146" i="146"/>
  <c r="AV146" i="146" s="1"/>
  <c r="HB14" i="146"/>
  <c r="ID14" i="146"/>
  <c r="ID145" i="146" s="1"/>
  <c r="DQ145" i="146"/>
  <c r="BD145" i="146"/>
  <c r="FR133" i="146"/>
  <c r="Y142" i="146"/>
  <c r="AY96" i="146"/>
  <c r="AY126" i="146" s="1"/>
  <c r="IF129" i="146"/>
  <c r="IE129" i="146" s="1"/>
  <c r="IH129" i="146" s="1"/>
  <c r="FU111" i="146"/>
  <c r="AD96" i="146"/>
  <c r="AD145" i="146" s="1"/>
  <c r="ES100" i="146"/>
  <c r="DR96" i="146"/>
  <c r="P96" i="146"/>
  <c r="M126" i="146"/>
  <c r="FE91" i="146"/>
  <c r="GB91" i="146"/>
  <c r="GX87" i="146"/>
  <c r="FE89" i="146"/>
  <c r="GB89" i="146"/>
  <c r="FR87" i="146"/>
  <c r="FE84" i="146"/>
  <c r="FF84" i="146"/>
  <c r="GB84" i="146"/>
  <c r="GD78" i="146"/>
  <c r="HP78" i="146"/>
  <c r="HS78" i="146" s="1"/>
  <c r="HP62" i="146"/>
  <c r="GC70" i="146"/>
  <c r="HQ70" i="146"/>
  <c r="HR70" i="146" s="1"/>
  <c r="GC66" i="146"/>
  <c r="HQ66" i="146"/>
  <c r="HR66" i="146" s="1"/>
  <c r="DP47" i="146"/>
  <c r="GO47" i="146"/>
  <c r="HJ30" i="146"/>
  <c r="II46" i="146"/>
  <c r="FB25" i="146"/>
  <c r="FW25" i="146"/>
  <c r="EA14" i="146"/>
  <c r="CP145" i="146"/>
  <c r="EC108" i="146"/>
  <c r="EZ108" i="146"/>
  <c r="EQ103" i="146"/>
  <c r="HZ100" i="146"/>
  <c r="GB54" i="146"/>
  <c r="FE54" i="146"/>
  <c r="FF54" i="146"/>
  <c r="DF47" i="146"/>
  <c r="BO29" i="146"/>
  <c r="BU29" i="146"/>
  <c r="BN146" i="146"/>
  <c r="BU146" i="146" s="1"/>
  <c r="II34" i="146"/>
  <c r="EU146" i="146"/>
  <c r="EX146" i="146" s="1"/>
  <c r="HZ30" i="146"/>
  <c r="FZ19" i="146"/>
  <c r="HL19" i="146"/>
  <c r="DT145" i="146"/>
  <c r="IC21" i="146"/>
  <c r="IB21" i="146" s="1"/>
  <c r="II21" i="146" s="1"/>
  <c r="BN126" i="146"/>
  <c r="BU126" i="146" s="1"/>
  <c r="HD97" i="146"/>
  <c r="IC101" i="146"/>
  <c r="IB101" i="146" s="1"/>
  <c r="II101" i="146" s="1"/>
  <c r="GZ103" i="146"/>
  <c r="II136" i="146"/>
  <c r="IF103" i="146"/>
  <c r="IE103" i="146" s="1"/>
  <c r="IH103" i="146" s="1"/>
  <c r="ID29" i="146"/>
  <c r="ID146" i="146" s="1"/>
  <c r="HB29" i="146"/>
  <c r="HB146" i="146" s="1"/>
  <c r="DQ146" i="146"/>
  <c r="EH87" i="146"/>
  <c r="FC87" i="146"/>
  <c r="ET30" i="146"/>
  <c r="ES30" i="146"/>
  <c r="CJ29" i="146"/>
  <c r="CH29" i="146"/>
  <c r="GL29" i="146"/>
  <c r="CG146" i="146"/>
  <c r="CJ146" i="146" s="1"/>
  <c r="FZ17" i="146"/>
  <c r="HL17" i="146"/>
  <c r="HO17" i="146" s="1"/>
  <c r="HN130" i="146"/>
  <c r="FK111" i="146"/>
  <c r="FR111" i="146" s="1"/>
  <c r="BM111" i="146"/>
  <c r="BL111" i="146"/>
  <c r="FN111" i="146"/>
  <c r="FI111" i="146"/>
  <c r="DZ96" i="146"/>
  <c r="HH96" i="146"/>
  <c r="HD142" i="146"/>
  <c r="IF142" i="146"/>
  <c r="IE142" i="146" s="1"/>
  <c r="BE126" i="146"/>
  <c r="FE62" i="146"/>
  <c r="GB62" i="146"/>
  <c r="DU14" i="146"/>
  <c r="HC14" i="146"/>
  <c r="DR145" i="146"/>
  <c r="HQ119" i="146"/>
  <c r="FC115" i="146"/>
  <c r="FF115" i="146" s="1"/>
  <c r="FF116" i="146"/>
  <c r="GA116" i="146"/>
  <c r="HC106" i="146"/>
  <c r="HF106" i="146" s="1"/>
  <c r="DU106" i="146"/>
  <c r="GL126" i="146"/>
  <c r="CJ111" i="146"/>
  <c r="GL111" i="146"/>
  <c r="BJ111" i="146"/>
  <c r="FO111" i="146" s="1"/>
  <c r="FO112" i="146"/>
  <c r="AV96" i="146"/>
  <c r="AS126" i="146"/>
  <c r="AV126" i="146" s="1"/>
  <c r="AQ126" i="146"/>
  <c r="GA77" i="146"/>
  <c r="FF77" i="146"/>
  <c r="GB58" i="146"/>
  <c r="FE58" i="146"/>
  <c r="FF58" i="146"/>
  <c r="GD42" i="146"/>
  <c r="HZ34" i="146"/>
  <c r="IA34" i="146"/>
  <c r="IH31" i="146"/>
  <c r="AF29" i="146"/>
  <c r="AD29" i="146"/>
  <c r="AC146" i="146"/>
  <c r="GP30" i="146"/>
  <c r="FF35" i="146"/>
  <c r="GA35" i="146"/>
  <c r="HE29" i="146"/>
  <c r="HE146" i="146" s="1"/>
  <c r="IG29" i="146"/>
  <c r="IG146" i="146" s="1"/>
  <c r="DT146" i="146"/>
  <c r="EK29" i="146"/>
  <c r="EJ146" i="146"/>
  <c r="EK146" i="146" s="1"/>
  <c r="FZ28" i="146"/>
  <c r="HL28" i="146"/>
  <c r="DI14" i="146"/>
  <c r="DH145" i="146"/>
  <c r="DI145" i="146" s="1"/>
  <c r="DJ14" i="146"/>
  <c r="FE14" i="146"/>
  <c r="FD145" i="146"/>
  <c r="FE145" i="146" s="1"/>
  <c r="ER14" i="146"/>
  <c r="ER145" i="146" s="1"/>
  <c r="ER144" i="146" s="1"/>
  <c r="AM95" i="146"/>
  <c r="ER95" i="146" s="1"/>
  <c r="AM145" i="146"/>
  <c r="AM144" i="146" s="1"/>
  <c r="FP14" i="146"/>
  <c r="FP145" i="146" s="1"/>
  <c r="FP144" i="146" s="1"/>
  <c r="BK95" i="146"/>
  <c r="FP95" i="146" s="1"/>
  <c r="BK145" i="146"/>
  <c r="BK144" i="146" s="1"/>
  <c r="EG14" i="146"/>
  <c r="EF145" i="146"/>
  <c r="EG145" i="146" s="1"/>
  <c r="HS14" i="146"/>
  <c r="HP145" i="146"/>
  <c r="HS145" i="146" s="1"/>
  <c r="DA95" i="146"/>
  <c r="CU95" i="146"/>
  <c r="CK95" i="146"/>
  <c r="GI95" i="146"/>
  <c r="GP95" i="146" s="1"/>
  <c r="CE95" i="146"/>
  <c r="BU145" i="146"/>
  <c r="BN144" i="146"/>
  <c r="BU144" i="146" s="1"/>
  <c r="AX144" i="146"/>
  <c r="BE145" i="146"/>
  <c r="AH145" i="146"/>
  <c r="EN14" i="146"/>
  <c r="AI145" i="146"/>
  <c r="BR144" i="146"/>
  <c r="BJ14" i="146"/>
  <c r="X95" i="146"/>
  <c r="V95" i="146"/>
  <c r="HL22" i="146"/>
  <c r="HO22" i="146" s="1"/>
  <c r="FZ22" i="146"/>
  <c r="FV14" i="146"/>
  <c r="FS145" i="146"/>
  <c r="FV145" i="146" s="1"/>
  <c r="EK14" i="146"/>
  <c r="EJ145" i="146"/>
  <c r="EK145" i="146" s="1"/>
  <c r="GT14" i="146"/>
  <c r="GQ145" i="146"/>
  <c r="GT145" i="146" s="1"/>
  <c r="DM14" i="146"/>
  <c r="HY14" i="146"/>
  <c r="GW14" i="146"/>
  <c r="DL145" i="146"/>
  <c r="DM145" i="146" s="1"/>
  <c r="CS145" i="146"/>
  <c r="CL144" i="146"/>
  <c r="BV144" i="146"/>
  <c r="CC144" i="146" s="1"/>
  <c r="CC145" i="146"/>
  <c r="BF144" i="146"/>
  <c r="BM144" i="146" s="1"/>
  <c r="BM145" i="146"/>
  <c r="FL14" i="146"/>
  <c r="FL145" i="146" s="1"/>
  <c r="BG145" i="146"/>
  <c r="HG129" i="146"/>
  <c r="HU129" i="146"/>
  <c r="EE111" i="146"/>
  <c r="EH111" i="146" s="1"/>
  <c r="AG126" i="146"/>
  <c r="CM126" i="146"/>
  <c r="HP75" i="146"/>
  <c r="HS75" i="146" s="1"/>
  <c r="GD75" i="146"/>
  <c r="HR52" i="146"/>
  <c r="II71" i="146"/>
  <c r="HC47" i="146"/>
  <c r="DU47" i="146"/>
  <c r="HO29" i="146"/>
  <c r="HL146" i="146"/>
  <c r="HO146" i="146" s="1"/>
  <c r="CP29" i="146"/>
  <c r="CP146" i="146" s="1"/>
  <c r="CR29" i="146"/>
  <c r="CO146" i="146"/>
  <c r="CR146" i="146" s="1"/>
  <c r="GS29" i="146"/>
  <c r="GR146" i="146"/>
  <c r="GJ29" i="146"/>
  <c r="CE146" i="146"/>
  <c r="HG21" i="146"/>
  <c r="HF21" i="146"/>
  <c r="II16" i="146"/>
  <c r="II133" i="146"/>
  <c r="GW111" i="146"/>
  <c r="GX111" i="146" s="1"/>
  <c r="DM111" i="146"/>
  <c r="HY111" i="146"/>
  <c r="HZ111" i="146" s="1"/>
  <c r="HG101" i="146"/>
  <c r="HU101" i="146"/>
  <c r="CU111" i="146"/>
  <c r="CU126" i="146" s="1"/>
  <c r="EN112" i="146"/>
  <c r="AI111" i="146"/>
  <c r="EN111" i="146" s="1"/>
  <c r="IH108" i="146"/>
  <c r="HS134" i="146"/>
  <c r="GX118" i="146"/>
  <c r="HA116" i="146"/>
  <c r="IC116" i="146"/>
  <c r="IB116" i="146" s="1"/>
  <c r="II116" i="146" s="1"/>
  <c r="HG116" i="146"/>
  <c r="HU116" i="146"/>
  <c r="GM115" i="146"/>
  <c r="HD115" i="146" s="1"/>
  <c r="H126" i="146"/>
  <c r="GG96" i="146"/>
  <c r="CR126" i="146"/>
  <c r="GJ96" i="146"/>
  <c r="CE126" i="146"/>
  <c r="HJ100" i="146"/>
  <c r="CK96" i="146"/>
  <c r="GI96" i="146"/>
  <c r="GP96" i="146" s="1"/>
  <c r="CD126" i="146"/>
  <c r="CJ126" i="146" s="1"/>
  <c r="CX126" i="146"/>
  <c r="FE81" i="146"/>
  <c r="GB81" i="146"/>
  <c r="GP87" i="146"/>
  <c r="HR78" i="146"/>
  <c r="FD72" i="146"/>
  <c r="EG72" i="146"/>
  <c r="FE49" i="146"/>
  <c r="GB49" i="146"/>
  <c r="FD48" i="146"/>
  <c r="EG48" i="146"/>
  <c r="DG146" i="146"/>
  <c r="DJ146" i="146" s="1"/>
  <c r="HD38" i="146"/>
  <c r="IF38" i="146"/>
  <c r="IE38" i="146" s="1"/>
  <c r="IH38" i="146" s="1"/>
  <c r="FN29" i="146"/>
  <c r="BD29" i="146"/>
  <c r="BB29" i="146"/>
  <c r="BB146" i="146" s="1"/>
  <c r="BB144" i="146" s="1"/>
  <c r="BA146" i="146"/>
  <c r="BD146" i="146" s="1"/>
  <c r="HZ43" i="146"/>
  <c r="IA43" i="146"/>
  <c r="FF36" i="146"/>
  <c r="AA29" i="146"/>
  <c r="AA146" i="146" s="1"/>
  <c r="AA144" i="146" s="1"/>
  <c r="AG29" i="146"/>
  <c r="Z146" i="146"/>
  <c r="AG146" i="146" s="1"/>
  <c r="GY38" i="146"/>
  <c r="GX38" i="146"/>
  <c r="K29" i="146"/>
  <c r="Q29" i="146"/>
  <c r="DO29" i="146"/>
  <c r="J146" i="146"/>
  <c r="Q146" i="146" s="1"/>
  <c r="GC35" i="146"/>
  <c r="HQ35" i="146"/>
  <c r="FX24" i="146"/>
  <c r="FA24" i="146"/>
  <c r="FY29" i="146"/>
  <c r="FX146" i="146"/>
  <c r="FY146" i="146" s="1"/>
  <c r="ED146" i="146"/>
  <c r="GD14" i="146"/>
  <c r="GA145" i="146"/>
  <c r="GD145" i="146" s="1"/>
  <c r="HJ15" i="146"/>
  <c r="FM95" i="146"/>
  <c r="BZ145" i="146"/>
  <c r="BZ144" i="146" s="1"/>
  <c r="AC145" i="146"/>
  <c r="IF15" i="146"/>
  <c r="IE15" i="146" s="1"/>
  <c r="IH15" i="146" s="1"/>
  <c r="HD15" i="146"/>
  <c r="II20" i="146"/>
  <c r="CH14" i="146"/>
  <c r="AV95" i="146"/>
  <c r="AT95" i="146"/>
  <c r="AN95" i="146"/>
  <c r="AL95" i="146"/>
  <c r="DU112" i="146"/>
  <c r="HC112" i="146"/>
  <c r="HF112" i="146" s="1"/>
  <c r="BI126" i="146"/>
  <c r="BM126" i="146" s="1"/>
  <c r="II61" i="146"/>
  <c r="IH79" i="146"/>
  <c r="GT29" i="146"/>
  <c r="GQ146" i="146"/>
  <c r="GC46" i="146"/>
  <c r="HQ46" i="146"/>
  <c r="GD46" i="146"/>
  <c r="AN29" i="146"/>
  <c r="GD37" i="146"/>
  <c r="AT146" i="146"/>
  <c r="U146" i="146"/>
  <c r="X146" i="146" s="1"/>
  <c r="FZ23" i="146"/>
  <c r="HL23" i="146"/>
  <c r="EZ18" i="146"/>
  <c r="FB18" i="146" s="1"/>
  <c r="EC18" i="146"/>
  <c r="EW14" i="146"/>
  <c r="EV145" i="146"/>
  <c r="EW145" i="146" s="1"/>
  <c r="BA95" i="146"/>
  <c r="IA133" i="146"/>
  <c r="CZ142" i="146"/>
  <c r="GJ106" i="146"/>
  <c r="GJ100" i="146"/>
  <c r="HA100" i="146" s="1"/>
  <c r="CZ126" i="146"/>
  <c r="EP96" i="146"/>
  <c r="ES96" i="146" s="1"/>
  <c r="AN96" i="146"/>
  <c r="AK126" i="146"/>
  <c r="HG118" i="146"/>
  <c r="HU118" i="146"/>
  <c r="HA114" i="146"/>
  <c r="IC114" i="146"/>
  <c r="IB114" i="146" s="1"/>
  <c r="II114" i="146" s="1"/>
  <c r="DP112" i="146"/>
  <c r="K111" i="146"/>
  <c r="DP111" i="146" s="1"/>
  <c r="FW132" i="146"/>
  <c r="FB132" i="146"/>
  <c r="HF101" i="146"/>
  <c r="FF114" i="146"/>
  <c r="GA114" i="146"/>
  <c r="FC112" i="146"/>
  <c r="FD112" i="146"/>
  <c r="FE113" i="146"/>
  <c r="GB113" i="146"/>
  <c r="EN106" i="146"/>
  <c r="IC106" i="146" s="1"/>
  <c r="IB106" i="146" s="1"/>
  <c r="II106" i="146" s="1"/>
  <c r="AD111" i="146"/>
  <c r="FI96" i="146"/>
  <c r="HI96" i="146"/>
  <c r="HJ96" i="146" s="1"/>
  <c r="BB126" i="146"/>
  <c r="FR96" i="146"/>
  <c r="IH59" i="146"/>
  <c r="HP80" i="146"/>
  <c r="GD80" i="146"/>
  <c r="GX77" i="146"/>
  <c r="GY77" i="146"/>
  <c r="HQ73" i="146"/>
  <c r="HR73" i="146" s="1"/>
  <c r="GC73" i="146"/>
  <c r="FF62" i="146"/>
  <c r="HK47" i="146"/>
  <c r="FL47" i="146"/>
  <c r="GZ47" i="146"/>
  <c r="DV47" i="146"/>
  <c r="HI29" i="146"/>
  <c r="DY29" i="146"/>
  <c r="DX146" i="146"/>
  <c r="DY146" i="146" s="1"/>
  <c r="AQ146" i="146"/>
  <c r="HF31" i="146"/>
  <c r="CZ29" i="146"/>
  <c r="CX29" i="146"/>
  <c r="CX146" i="146" s="1"/>
  <c r="CW146" i="146"/>
  <c r="CZ146" i="146" s="1"/>
  <c r="DF14" i="146"/>
  <c r="AQ145" i="146"/>
  <c r="BO111" i="146"/>
  <c r="BO126" i="146" s="1"/>
  <c r="HG108" i="146"/>
  <c r="HU108" i="146"/>
  <c r="FA105" i="146"/>
  <c r="FX105" i="146"/>
  <c r="IH134" i="146"/>
  <c r="EP111" i="146"/>
  <c r="ES111" i="146" s="1"/>
  <c r="FU96" i="146"/>
  <c r="HD100" i="146"/>
  <c r="IF100" i="146"/>
  <c r="IE100" i="146" s="1"/>
  <c r="IH100" i="146" s="1"/>
  <c r="II90" i="146"/>
  <c r="IH90" i="146"/>
  <c r="EF87" i="146"/>
  <c r="DF29" i="146"/>
  <c r="DC146" i="146"/>
  <c r="EX29" i="146"/>
  <c r="FB19" i="146"/>
  <c r="FA16" i="146"/>
  <c r="FX16" i="146"/>
  <c r="CX145" i="146"/>
  <c r="HC118" i="146"/>
  <c r="HF118" i="146" s="1"/>
  <c r="GI111" i="146"/>
  <c r="GP111" i="146" s="1"/>
  <c r="EH30" i="146"/>
  <c r="HL21" i="146"/>
  <c r="FM144" i="146" l="1"/>
  <c r="HJ111" i="146"/>
  <c r="CC146" i="146"/>
  <c r="AD146" i="146"/>
  <c r="HD103" i="146"/>
  <c r="GW29" i="146"/>
  <c r="FR142" i="146"/>
  <c r="GD117" i="146"/>
  <c r="HP117" i="146"/>
  <c r="HS117" i="146" s="1"/>
  <c r="HP88" i="146"/>
  <c r="HS88" i="146" s="1"/>
  <c r="GD88" i="146"/>
  <c r="HL107" i="146"/>
  <c r="HO107" i="146" s="1"/>
  <c r="FZ107" i="146"/>
  <c r="GD120" i="146"/>
  <c r="HP120" i="146"/>
  <c r="HS120" i="146" s="1"/>
  <c r="P146" i="146"/>
  <c r="II135" i="146"/>
  <c r="IH135" i="146"/>
  <c r="HP59" i="146"/>
  <c r="HS59" i="146" s="1"/>
  <c r="GD59" i="146"/>
  <c r="GD113" i="146"/>
  <c r="HP113" i="146"/>
  <c r="HS113" i="146" s="1"/>
  <c r="AD144" i="146"/>
  <c r="GG145" i="146"/>
  <c r="FE120" i="146"/>
  <c r="GB120" i="146"/>
  <c r="FD118" i="146"/>
  <c r="GA135" i="146"/>
  <c r="FC133" i="146"/>
  <c r="FF135" i="146"/>
  <c r="FE135" i="146"/>
  <c r="GB135" i="146"/>
  <c r="HL105" i="146"/>
  <c r="HO105" i="146" s="1"/>
  <c r="FZ105" i="146"/>
  <c r="CX144" i="146"/>
  <c r="AQ144" i="146"/>
  <c r="GS146" i="146"/>
  <c r="HR138" i="146"/>
  <c r="GA119" i="146"/>
  <c r="FC118" i="146"/>
  <c r="FF118" i="146" s="1"/>
  <c r="FF119" i="146"/>
  <c r="FE119" i="146"/>
  <c r="FF138" i="146"/>
  <c r="GA138" i="146"/>
  <c r="GD138" i="146" s="1"/>
  <c r="DV95" i="146"/>
  <c r="EG87" i="146"/>
  <c r="FD87" i="146"/>
  <c r="HU47" i="146"/>
  <c r="HG47" i="146"/>
  <c r="HV47" i="146"/>
  <c r="BD95" i="146"/>
  <c r="BB95" i="146"/>
  <c r="DV29" i="146"/>
  <c r="GZ29" i="146"/>
  <c r="DO146" i="146"/>
  <c r="HQ49" i="146"/>
  <c r="GC49" i="146"/>
  <c r="GB112" i="146"/>
  <c r="GC113" i="146"/>
  <c r="HQ113" i="146"/>
  <c r="FZ132" i="146"/>
  <c r="HL132" i="146"/>
  <c r="HO132" i="146" s="1"/>
  <c r="FE112" i="146"/>
  <c r="HA112" i="146"/>
  <c r="IC112" i="146"/>
  <c r="IB112" i="146" s="1"/>
  <c r="II112" i="146" s="1"/>
  <c r="GB48" i="146"/>
  <c r="FE48" i="146"/>
  <c r="GB72" i="146"/>
  <c r="FE72" i="146"/>
  <c r="GC81" i="146"/>
  <c r="HQ81" i="146"/>
  <c r="HR81" i="146" s="1"/>
  <c r="FO14" i="146"/>
  <c r="BJ145" i="146"/>
  <c r="AH144" i="146"/>
  <c r="AO144" i="146" s="1"/>
  <c r="AO145" i="146"/>
  <c r="HP35" i="146"/>
  <c r="HS35" i="146" s="1"/>
  <c r="GD35" i="146"/>
  <c r="AF146" i="146"/>
  <c r="HQ62" i="146"/>
  <c r="HR62" i="146" s="1"/>
  <c r="GC62" i="146"/>
  <c r="FQ111" i="146"/>
  <c r="IH116" i="146"/>
  <c r="GM29" i="146"/>
  <c r="CH146" i="146"/>
  <c r="FF87" i="146"/>
  <c r="GA87" i="146"/>
  <c r="IG14" i="146"/>
  <c r="IG145" i="146" s="1"/>
  <c r="IG144" i="146" s="1"/>
  <c r="BO146" i="146"/>
  <c r="HQ54" i="146"/>
  <c r="GC54" i="146"/>
  <c r="GD54" i="146"/>
  <c r="HA47" i="146"/>
  <c r="IC47" i="146"/>
  <c r="IB47" i="146" s="1"/>
  <c r="II47" i="146" s="1"/>
  <c r="GC91" i="146"/>
  <c r="HQ91" i="146"/>
  <c r="HR91" i="146" s="1"/>
  <c r="HC96" i="146"/>
  <c r="DU96" i="146"/>
  <c r="HB145" i="146"/>
  <c r="HB144" i="146" s="1"/>
  <c r="EQ29" i="146"/>
  <c r="EQ146" i="146" s="1"/>
  <c r="IF112" i="146"/>
  <c r="IE112" i="146" s="1"/>
  <c r="IH112" i="146" s="1"/>
  <c r="HD112" i="146"/>
  <c r="AN145" i="146"/>
  <c r="FY28" i="146"/>
  <c r="HM28" i="146"/>
  <c r="HN28" i="146" s="1"/>
  <c r="H146" i="146"/>
  <c r="EQ126" i="146"/>
  <c r="FO96" i="146"/>
  <c r="BJ126" i="146"/>
  <c r="FO126" i="146" s="1"/>
  <c r="DA146" i="146"/>
  <c r="FR145" i="146"/>
  <c r="HR145" i="146"/>
  <c r="DO144" i="146"/>
  <c r="DV145" i="146"/>
  <c r="CE144" i="146"/>
  <c r="DJ145" i="146"/>
  <c r="GB30" i="146"/>
  <c r="HQ31" i="146"/>
  <c r="HQ34" i="146"/>
  <c r="GC34" i="146"/>
  <c r="GD34" i="146"/>
  <c r="HR53" i="146"/>
  <c r="GC75" i="146"/>
  <c r="HQ75" i="146"/>
  <c r="HR75" i="146" s="1"/>
  <c r="HP43" i="146"/>
  <c r="FZ16" i="146"/>
  <c r="HL16" i="146"/>
  <c r="HZ29" i="146"/>
  <c r="HY146" i="146"/>
  <c r="AW126" i="146"/>
  <c r="CG144" i="146"/>
  <c r="CJ144" i="146" s="1"/>
  <c r="FI29" i="146"/>
  <c r="FH146" i="146"/>
  <c r="FI146" i="146" s="1"/>
  <c r="FJ29" i="146"/>
  <c r="Y145" i="146"/>
  <c r="R144" i="146"/>
  <c r="HJ14" i="146"/>
  <c r="HI145" i="146"/>
  <c r="II43" i="146"/>
  <c r="IH43" i="146"/>
  <c r="HP50" i="146"/>
  <c r="HS50" i="146" s="1"/>
  <c r="GD50" i="146"/>
  <c r="GD79" i="146"/>
  <c r="HP79" i="146"/>
  <c r="DS29" i="146"/>
  <c r="FA103" i="146"/>
  <c r="BL144" i="146"/>
  <c r="CB146" i="146"/>
  <c r="FL29" i="146"/>
  <c r="BG146" i="146"/>
  <c r="BG144" i="146" s="1"/>
  <c r="FC29" i="146"/>
  <c r="FF30" i="146"/>
  <c r="HR71" i="146"/>
  <c r="EF29" i="146"/>
  <c r="HL15" i="146"/>
  <c r="AT144" i="146"/>
  <c r="DN146" i="146"/>
  <c r="S144" i="146"/>
  <c r="FV146" i="146"/>
  <c r="FO29" i="146"/>
  <c r="FO146" i="146" s="1"/>
  <c r="IA47" i="146"/>
  <c r="FL126" i="146"/>
  <c r="FY107" i="146"/>
  <c r="HM107" i="146"/>
  <c r="CK146" i="146"/>
  <c r="Z144" i="146"/>
  <c r="V144" i="146"/>
  <c r="GY14" i="146"/>
  <c r="GV145" i="146"/>
  <c r="HM19" i="146"/>
  <c r="HN19" i="146" s="1"/>
  <c r="FY19" i="146"/>
  <c r="FJ145" i="146"/>
  <c r="HS42" i="146"/>
  <c r="IH101" i="146"/>
  <c r="HQ134" i="146"/>
  <c r="GC134" i="146"/>
  <c r="EN29" i="146"/>
  <c r="EN146" i="146" s="1"/>
  <c r="AI146" i="146"/>
  <c r="FY102" i="146"/>
  <c r="HM102" i="146"/>
  <c r="GC145" i="146"/>
  <c r="ES142" i="146"/>
  <c r="EQ145" i="146"/>
  <c r="EQ144" i="146" s="1"/>
  <c r="BL146" i="146"/>
  <c r="CH95" i="146"/>
  <c r="GM95" i="146" s="1"/>
  <c r="HR46" i="146"/>
  <c r="HS46" i="146"/>
  <c r="HO28" i="146"/>
  <c r="HQ58" i="146"/>
  <c r="GC58" i="146"/>
  <c r="GD58" i="146"/>
  <c r="AI126" i="146"/>
  <c r="EN126" i="146" s="1"/>
  <c r="GO111" i="146"/>
  <c r="DU145" i="146"/>
  <c r="HK96" i="146"/>
  <c r="HU103" i="146"/>
  <c r="HG103" i="146"/>
  <c r="HV103" i="146"/>
  <c r="HO19" i="146"/>
  <c r="CP144" i="146"/>
  <c r="HS62" i="146"/>
  <c r="GC84" i="146"/>
  <c r="HQ84" i="146"/>
  <c r="GD84" i="146"/>
  <c r="HQ89" i="146"/>
  <c r="HR89" i="146" s="1"/>
  <c r="GC89" i="146"/>
  <c r="BA144" i="146"/>
  <c r="BD144" i="146" s="1"/>
  <c r="DS111" i="146"/>
  <c r="AN144" i="146"/>
  <c r="F144" i="146"/>
  <c r="G145" i="146"/>
  <c r="BE146" i="146"/>
  <c r="HP90" i="146"/>
  <c r="GD90" i="146"/>
  <c r="GC90" i="146"/>
  <c r="FW103" i="146"/>
  <c r="FZ103" i="146" s="1"/>
  <c r="HL104" i="146"/>
  <c r="FZ104" i="146"/>
  <c r="IC142" i="146"/>
  <c r="IB142" i="146" s="1"/>
  <c r="II142" i="146" s="1"/>
  <c r="HA142" i="146"/>
  <c r="HC142" i="146"/>
  <c r="HF142" i="146" s="1"/>
  <c r="DU142" i="146"/>
  <c r="GP29" i="146"/>
  <c r="GI146" i="146"/>
  <c r="HG14" i="146"/>
  <c r="HU14" i="146"/>
  <c r="GJ145" i="146"/>
  <c r="GC45" i="146"/>
  <c r="HQ45" i="146"/>
  <c r="HR45" i="146" s="1"/>
  <c r="HM132" i="146"/>
  <c r="HN132" i="146" s="1"/>
  <c r="FY132" i="146"/>
  <c r="M148" i="146"/>
  <c r="GX29" i="146"/>
  <c r="GW146" i="146"/>
  <c r="FB108" i="146"/>
  <c r="FW108" i="146"/>
  <c r="EY106" i="146"/>
  <c r="FB106" i="146" s="1"/>
  <c r="DE29" i="146"/>
  <c r="DD146" i="146"/>
  <c r="DE146" i="146" s="1"/>
  <c r="GC80" i="146"/>
  <c r="HQ80" i="146"/>
  <c r="HR80" i="146" s="1"/>
  <c r="BT126" i="146"/>
  <c r="HM23" i="146"/>
  <c r="HN23" i="146" s="1"/>
  <c r="FY23" i="146"/>
  <c r="EP145" i="146"/>
  <c r="FF145" i="146"/>
  <c r="Y146" i="146"/>
  <c r="HL102" i="146"/>
  <c r="HO102" i="146" s="1"/>
  <c r="FZ102" i="146"/>
  <c r="IH47" i="146"/>
  <c r="FX103" i="146"/>
  <c r="FY103" i="146" s="1"/>
  <c r="FY104" i="146"/>
  <c r="HM104" i="146"/>
  <c r="HL18" i="146"/>
  <c r="FZ26" i="146"/>
  <c r="HL26" i="146"/>
  <c r="HO26" i="146" s="1"/>
  <c r="GB77" i="146"/>
  <c r="FE77" i="146"/>
  <c r="II87" i="146"/>
  <c r="HF115" i="146"/>
  <c r="FY22" i="146"/>
  <c r="HM22" i="146"/>
  <c r="HN22" i="146" s="1"/>
  <c r="GC74" i="146"/>
  <c r="HQ74" i="146"/>
  <c r="HR74" i="146" s="1"/>
  <c r="IH114" i="146"/>
  <c r="HG127" i="146"/>
  <c r="HU127" i="146"/>
  <c r="IA29" i="146"/>
  <c r="HX146" i="146"/>
  <c r="IA146" i="146" s="1"/>
  <c r="BT146" i="146"/>
  <c r="GC32" i="146"/>
  <c r="HQ32" i="146"/>
  <c r="HR32" i="146" s="1"/>
  <c r="HN27" i="146"/>
  <c r="HR68" i="146"/>
  <c r="HS68" i="146"/>
  <c r="EA96" i="146"/>
  <c r="ED96" i="146" s="1"/>
  <c r="ED100" i="146"/>
  <c r="FL111" i="146"/>
  <c r="DU29" i="146"/>
  <c r="HC29" i="146"/>
  <c r="DR146" i="146"/>
  <c r="DU146" i="146" s="1"/>
  <c r="GC36" i="146"/>
  <c r="HQ36" i="146"/>
  <c r="HR36" i="146" s="1"/>
  <c r="H145" i="146"/>
  <c r="CS95" i="146"/>
  <c r="CM95" i="146"/>
  <c r="GJ95" i="146" s="1"/>
  <c r="HN17" i="146"/>
  <c r="J144" i="146"/>
  <c r="Q144" i="146" s="1"/>
  <c r="FQ145" i="146"/>
  <c r="BE95" i="146"/>
  <c r="FF31" i="146"/>
  <c r="GA31" i="146"/>
  <c r="GB138" i="146"/>
  <c r="GC138" i="146" s="1"/>
  <c r="FE138" i="146"/>
  <c r="HO110" i="146"/>
  <c r="IF14" i="146"/>
  <c r="DS95" i="146"/>
  <c r="EP146" i="146"/>
  <c r="FL95" i="146"/>
  <c r="IH30" i="146"/>
  <c r="CR95" i="146"/>
  <c r="GO95" i="146"/>
  <c r="FY105" i="146"/>
  <c r="HM105" i="146"/>
  <c r="HN105" i="146" s="1"/>
  <c r="FC111" i="146"/>
  <c r="FF111" i="146" s="1"/>
  <c r="FF112" i="146"/>
  <c r="AN126" i="146"/>
  <c r="EP126" i="146"/>
  <c r="FY16" i="146"/>
  <c r="HM16" i="146"/>
  <c r="HN16" i="146" s="1"/>
  <c r="GD114" i="146"/>
  <c r="HP114" i="146"/>
  <c r="GA112" i="146"/>
  <c r="EQ95" i="146"/>
  <c r="HF47" i="146"/>
  <c r="GX14" i="146"/>
  <c r="GW145" i="146"/>
  <c r="GX145" i="146" s="1"/>
  <c r="AI144" i="146"/>
  <c r="BE144" i="146"/>
  <c r="DZ146" i="146"/>
  <c r="EN96" i="146"/>
  <c r="HA96" i="146" s="1"/>
  <c r="HF14" i="146"/>
  <c r="HC145" i="146"/>
  <c r="HA106" i="146"/>
  <c r="GJ111" i="146"/>
  <c r="GJ146" i="146" s="1"/>
  <c r="DT144" i="146"/>
  <c r="ED14" i="146"/>
  <c r="EY14" i="146"/>
  <c r="GD62" i="146"/>
  <c r="P126" i="146"/>
  <c r="DR126" i="146"/>
  <c r="AD126" i="146"/>
  <c r="DQ144" i="146"/>
  <c r="AS144" i="146"/>
  <c r="AV145" i="146"/>
  <c r="CB95" i="146"/>
  <c r="BZ95" i="146"/>
  <c r="G95" i="146"/>
  <c r="HK14" i="146"/>
  <c r="HH145" i="146"/>
  <c r="HK145" i="146" s="1"/>
  <c r="G146" i="146"/>
  <c r="HQ40" i="146"/>
  <c r="HR40" i="146" s="1"/>
  <c r="GC40" i="146"/>
  <c r="GY47" i="146"/>
  <c r="GZ96" i="146"/>
  <c r="GB116" i="146"/>
  <c r="FD115" i="146"/>
  <c r="FE115" i="146" s="1"/>
  <c r="FE116" i="146"/>
  <c r="IC127" i="146"/>
  <c r="IB127" i="146" s="1"/>
  <c r="II127" i="146" s="1"/>
  <c r="HA127" i="146"/>
  <c r="HG142" i="146"/>
  <c r="HU142" i="146"/>
  <c r="HM26" i="146"/>
  <c r="HN26" i="146" s="1"/>
  <c r="FY26" i="146"/>
  <c r="CU146" i="146"/>
  <c r="CU144" i="146" s="1"/>
  <c r="FY25" i="146"/>
  <c r="HM25" i="146"/>
  <c r="U144" i="146"/>
  <c r="X144" i="146" s="1"/>
  <c r="AY145" i="146"/>
  <c r="AY144" i="146" s="1"/>
  <c r="FZ146" i="146"/>
  <c r="HQ79" i="146"/>
  <c r="HR79" i="146" s="1"/>
  <c r="GC79" i="146"/>
  <c r="DS96" i="146"/>
  <c r="N126" i="146"/>
  <c r="HU115" i="146"/>
  <c r="HG115" i="146"/>
  <c r="IG95" i="146"/>
  <c r="HE95" i="146"/>
  <c r="HS39" i="146"/>
  <c r="HR39" i="146"/>
  <c r="HG106" i="146"/>
  <c r="HU106" i="146"/>
  <c r="DI146" i="146"/>
  <c r="AW146" i="146"/>
  <c r="CC126" i="146"/>
  <c r="HB95" i="146"/>
  <c r="ID95" i="146"/>
  <c r="GB136" i="146"/>
  <c r="FE136" i="146"/>
  <c r="FF136" i="146"/>
  <c r="EH145" i="146"/>
  <c r="EW146" i="146"/>
  <c r="II38" i="146"/>
  <c r="HR56" i="146"/>
  <c r="HS56" i="146"/>
  <c r="HG87" i="146"/>
  <c r="HU87" i="146"/>
  <c r="HV87" i="146"/>
  <c r="DV126" i="146"/>
  <c r="HM20" i="146"/>
  <c r="FY20" i="146"/>
  <c r="FZ20" i="146"/>
  <c r="GC33" i="146"/>
  <c r="HQ33" i="146"/>
  <c r="HR33" i="146" s="1"/>
  <c r="H95" i="146"/>
  <c r="BT144" i="146"/>
  <c r="FU145" i="146"/>
  <c r="HH146" i="146"/>
  <c r="HP48" i="146"/>
  <c r="HS48" i="146" s="1"/>
  <c r="GD48" i="146"/>
  <c r="GA47" i="146"/>
  <c r="HD87" i="146"/>
  <c r="V126" i="146"/>
  <c r="EC96" i="146"/>
  <c r="HV142" i="146"/>
  <c r="HQ83" i="146"/>
  <c r="GC83" i="146"/>
  <c r="GD83" i="146"/>
  <c r="CO144" i="146"/>
  <c r="CR144" i="146" s="1"/>
  <c r="GC61" i="146"/>
  <c r="HQ61" i="146"/>
  <c r="HR61" i="146" s="1"/>
  <c r="FX129" i="146"/>
  <c r="FA129" i="146"/>
  <c r="EZ127" i="146"/>
  <c r="GZ111" i="146"/>
  <c r="DV111" i="146"/>
  <c r="GC55" i="146"/>
  <c r="HQ55" i="146"/>
  <c r="GD55" i="146"/>
  <c r="FQ142" i="146"/>
  <c r="E144" i="146"/>
  <c r="IA14" i="146"/>
  <c r="HX145" i="146"/>
  <c r="EL145" i="146"/>
  <c r="FJ146" i="146"/>
  <c r="GC41" i="146"/>
  <c r="HQ41" i="146"/>
  <c r="GD41" i="146"/>
  <c r="GC63" i="146"/>
  <c r="HQ63" i="146"/>
  <c r="GD63" i="146"/>
  <c r="HS66" i="146"/>
  <c r="AO126" i="146"/>
  <c r="EM126" i="146"/>
  <c r="ET126" i="146" s="1"/>
  <c r="FX100" i="146"/>
  <c r="HM101" i="146"/>
  <c r="HR92" i="146"/>
  <c r="HN128" i="146"/>
  <c r="X126" i="146"/>
  <c r="DE145" i="146"/>
  <c r="FD133" i="146"/>
  <c r="GO142" i="146"/>
  <c r="ET29" i="146"/>
  <c r="EM146" i="146"/>
  <c r="ET146" i="146" s="1"/>
  <c r="DU95" i="146"/>
  <c r="GH146" i="146"/>
  <c r="ES29" i="146"/>
  <c r="FR95" i="146"/>
  <c r="HG30" i="146"/>
  <c r="FX18" i="146"/>
  <c r="FZ18" i="146" s="1"/>
  <c r="FA18" i="146"/>
  <c r="FY24" i="146"/>
  <c r="HM24" i="146"/>
  <c r="HN24" i="146" s="1"/>
  <c r="HJ29" i="146"/>
  <c r="HI146" i="146"/>
  <c r="HA111" i="146"/>
  <c r="IC111" i="146"/>
  <c r="IB111" i="146" s="1"/>
  <c r="II111" i="146" s="1"/>
  <c r="GT146" i="146"/>
  <c r="BL126" i="146"/>
  <c r="FN126" i="146"/>
  <c r="EP95" i="146"/>
  <c r="GM14" i="146"/>
  <c r="GM145" i="146" s="1"/>
  <c r="CH145" i="146"/>
  <c r="CH144" i="146" s="1"/>
  <c r="AC144" i="146"/>
  <c r="AF144" i="146" s="1"/>
  <c r="AF145" i="146"/>
  <c r="DP29" i="146"/>
  <c r="K146" i="146"/>
  <c r="K144" i="146" s="1"/>
  <c r="FQ29" i="146"/>
  <c r="FN146" i="146"/>
  <c r="CK126" i="146"/>
  <c r="GI126" i="146"/>
  <c r="GP126" i="146" s="1"/>
  <c r="GJ126" i="146"/>
  <c r="CS144" i="146"/>
  <c r="HZ14" i="146"/>
  <c r="HY145" i="146"/>
  <c r="HZ145" i="146" s="1"/>
  <c r="IH21" i="146"/>
  <c r="EN145" i="146"/>
  <c r="EN144" i="146" s="1"/>
  <c r="HP77" i="146"/>
  <c r="GD77" i="146"/>
  <c r="GA115" i="146"/>
  <c r="GD115" i="146" s="1"/>
  <c r="GD116" i="146"/>
  <c r="HP116" i="146"/>
  <c r="IH142" i="146"/>
  <c r="GO29" i="146"/>
  <c r="GL146" i="146"/>
  <c r="GO146" i="146" s="1"/>
  <c r="HE14" i="146"/>
  <c r="HE145" i="146" s="1"/>
  <c r="HE144" i="146" s="1"/>
  <c r="FX108" i="146"/>
  <c r="FX106" i="146" s="1"/>
  <c r="FA108" i="146"/>
  <c r="HL25" i="146"/>
  <c r="HO25" i="146" s="1"/>
  <c r="FZ25" i="146"/>
  <c r="ID144" i="146"/>
  <c r="Y95" i="146"/>
  <c r="S95" i="146"/>
  <c r="DP95" i="146" s="1"/>
  <c r="HV14" i="146"/>
  <c r="GB43" i="146"/>
  <c r="GD43" i="146" s="1"/>
  <c r="FE43" i="146"/>
  <c r="DV96" i="146"/>
  <c r="IH106" i="146"/>
  <c r="DV142" i="146"/>
  <c r="II15" i="146"/>
  <c r="BJ95" i="146"/>
  <c r="FO95" i="146" s="1"/>
  <c r="BO144" i="146"/>
  <c r="CK144" i="146"/>
  <c r="FA15" i="146"/>
  <c r="FX15" i="146"/>
  <c r="GO96" i="146"/>
  <c r="EH29" i="146"/>
  <c r="EE146" i="146"/>
  <c r="CW144" i="146"/>
  <c r="CZ144" i="146" s="1"/>
  <c r="FD47" i="146"/>
  <c r="EG47" i="146"/>
  <c r="HQ88" i="146"/>
  <c r="HR88" i="146" s="1"/>
  <c r="GC88" i="146"/>
  <c r="EF111" i="146"/>
  <c r="EG111" i="146" s="1"/>
  <c r="HG112" i="146"/>
  <c r="HU112" i="146"/>
  <c r="GS145" i="146"/>
  <c r="FX21" i="146"/>
  <c r="FA21" i="146"/>
  <c r="FB21" i="146"/>
  <c r="II48" i="146"/>
  <c r="IH48" i="146"/>
  <c r="DU111" i="146"/>
  <c r="HC111" i="146"/>
  <c r="HF111" i="146" s="1"/>
  <c r="CB144" i="146"/>
  <c r="DY145" i="146"/>
  <c r="HN146" i="146"/>
  <c r="EL146" i="146"/>
  <c r="Q126" i="146"/>
  <c r="HQ125" i="146"/>
  <c r="HR125" i="146" s="1"/>
  <c r="GC125" i="146"/>
  <c r="N146" i="146"/>
  <c r="N144" i="146" s="1"/>
  <c r="HQ114" i="146"/>
  <c r="HR114" i="146" s="1"/>
  <c r="GC114" i="146"/>
  <c r="EX145" i="146"/>
  <c r="GI145" i="146"/>
  <c r="HK29" i="146"/>
  <c r="GD49" i="146"/>
  <c r="HP49" i="146"/>
  <c r="HS49" i="146" s="1"/>
  <c r="FR29" i="146"/>
  <c r="FK146" i="146"/>
  <c r="GC65" i="146"/>
  <c r="HQ65" i="146"/>
  <c r="HR65" i="146" s="1"/>
  <c r="HQ60" i="146"/>
  <c r="GC60" i="146"/>
  <c r="GD60" i="146"/>
  <c r="GM126" i="146"/>
  <c r="IC115" i="146"/>
  <c r="IB115" i="146" s="1"/>
  <c r="II115" i="146" s="1"/>
  <c r="HA115" i="146"/>
  <c r="GC50" i="146"/>
  <c r="HQ50" i="146"/>
  <c r="HR50" i="146" s="1"/>
  <c r="AP144" i="146"/>
  <c r="AW144" i="146" s="1"/>
  <c r="FE30" i="146"/>
  <c r="K126" i="146"/>
  <c r="DP126" i="146" s="1"/>
  <c r="GY29" i="146"/>
  <c r="GV146" i="146"/>
  <c r="GY146" i="146" s="1"/>
  <c r="BJ146" i="146"/>
  <c r="EZ106" i="146"/>
  <c r="FA106" i="146" s="1"/>
  <c r="FB101" i="146"/>
  <c r="EY100" i="146"/>
  <c r="FA100" i="146" s="1"/>
  <c r="FW101" i="146"/>
  <c r="FF38" i="146"/>
  <c r="FE38" i="146"/>
  <c r="GB38" i="146"/>
  <c r="FB129" i="146"/>
  <c r="FW129" i="146"/>
  <c r="EY127" i="146"/>
  <c r="FB127" i="146" s="1"/>
  <c r="AG145" i="146"/>
  <c r="IC14" i="146"/>
  <c r="HA14" i="146"/>
  <c r="DP145" i="146"/>
  <c r="DN145" i="146"/>
  <c r="AO95" i="146"/>
  <c r="EM95" i="146"/>
  <c r="AI95" i="146"/>
  <c r="EN95" i="146" s="1"/>
  <c r="FA146" i="146"/>
  <c r="CS146" i="146"/>
  <c r="ET96" i="146"/>
  <c r="GM111" i="146"/>
  <c r="EC14" i="146"/>
  <c r="EZ14" i="146"/>
  <c r="EB145" i="146"/>
  <c r="HF103" i="146"/>
  <c r="HU100" i="146"/>
  <c r="HG100" i="146"/>
  <c r="AL144" i="146"/>
  <c r="IH97" i="146"/>
  <c r="CC95" i="146"/>
  <c r="FK126" i="146"/>
  <c r="FR126" i="146" s="1"/>
  <c r="ET95" i="146" l="1"/>
  <c r="HR113" i="146"/>
  <c r="HR59" i="146"/>
  <c r="GO126" i="146"/>
  <c r="IH127" i="146"/>
  <c r="HK146" i="146"/>
  <c r="GC135" i="146"/>
  <c r="HQ135" i="146"/>
  <c r="HP135" i="146"/>
  <c r="GD135" i="146"/>
  <c r="GA133" i="146"/>
  <c r="GD119" i="146"/>
  <c r="GA118" i="146"/>
  <c r="GD118" i="146" s="1"/>
  <c r="HP119" i="146"/>
  <c r="GC119" i="146"/>
  <c r="FE118" i="146"/>
  <c r="DS126" i="146"/>
  <c r="GC120" i="146"/>
  <c r="GB118" i="146"/>
  <c r="HQ120" i="146"/>
  <c r="HR120" i="146" s="1"/>
  <c r="FQ146" i="146"/>
  <c r="HR117" i="146"/>
  <c r="IC95" i="146"/>
  <c r="IB95" i="146" s="1"/>
  <c r="HA95" i="146"/>
  <c r="FZ129" i="146"/>
  <c r="HL129" i="146"/>
  <c r="FW127" i="146"/>
  <c r="FZ127" i="146" s="1"/>
  <c r="IB14" i="146"/>
  <c r="FW100" i="146"/>
  <c r="FY100" i="146" s="1"/>
  <c r="FZ101" i="146"/>
  <c r="HL101" i="146"/>
  <c r="HM21" i="146"/>
  <c r="FY21" i="146"/>
  <c r="FZ21" i="146"/>
  <c r="GB47" i="146"/>
  <c r="GD47" i="146" s="1"/>
  <c r="FE47" i="146"/>
  <c r="HP115" i="146"/>
  <c r="HS115" i="146" s="1"/>
  <c r="HS116" i="146"/>
  <c r="GD38" i="146"/>
  <c r="HQ38" i="146"/>
  <c r="GC38" i="146"/>
  <c r="EY96" i="146"/>
  <c r="EY145" i="146" s="1"/>
  <c r="FB100" i="146"/>
  <c r="FD29" i="146"/>
  <c r="FF29" i="146" s="1"/>
  <c r="FR146" i="146"/>
  <c r="FY15" i="146"/>
  <c r="HM15" i="146"/>
  <c r="HN15" i="146" s="1"/>
  <c r="HJ146" i="146"/>
  <c r="FX96" i="146"/>
  <c r="HR41" i="146"/>
  <c r="HS41" i="146"/>
  <c r="IA145" i="146"/>
  <c r="HM129" i="146"/>
  <c r="FY129" i="146"/>
  <c r="FX127" i="146"/>
  <c r="FY127" i="146" s="1"/>
  <c r="HP47" i="146"/>
  <c r="GZ126" i="146"/>
  <c r="HQ136" i="146"/>
  <c r="HQ133" i="146" s="1"/>
  <c r="GC136" i="146"/>
  <c r="GD136" i="146"/>
  <c r="HQ116" i="146"/>
  <c r="HR116" i="146" s="1"/>
  <c r="GB115" i="146"/>
  <c r="GB111" i="146" s="1"/>
  <c r="GC116" i="146"/>
  <c r="EA145" i="146"/>
  <c r="ED145" i="146" s="1"/>
  <c r="ES146" i="146"/>
  <c r="HD14" i="146"/>
  <c r="GL144" i="146"/>
  <c r="GX146" i="146"/>
  <c r="DA144" i="146"/>
  <c r="HL103" i="146"/>
  <c r="HO103" i="146" s="1"/>
  <c r="HO104" i="146"/>
  <c r="HS90" i="146"/>
  <c r="HR90" i="146"/>
  <c r="HR84" i="146"/>
  <c r="HS84" i="146"/>
  <c r="HR134" i="146"/>
  <c r="IC96" i="146"/>
  <c r="IB96" i="146" s="1"/>
  <c r="FC146" i="146"/>
  <c r="HD29" i="146"/>
  <c r="IF29" i="146"/>
  <c r="DS146" i="146"/>
  <c r="HZ146" i="146"/>
  <c r="HQ30" i="146"/>
  <c r="HR54" i="146"/>
  <c r="HS54" i="146"/>
  <c r="HQ72" i="146"/>
  <c r="HR72" i="146" s="1"/>
  <c r="GC72" i="146"/>
  <c r="HR35" i="146"/>
  <c r="HA145" i="146"/>
  <c r="FA14" i="146"/>
  <c r="FX14" i="146"/>
  <c r="EZ96" i="146"/>
  <c r="FA96" i="146" s="1"/>
  <c r="HR60" i="146"/>
  <c r="HS60" i="146"/>
  <c r="GI144" i="146"/>
  <c r="GP144" i="146" s="1"/>
  <c r="GP145" i="146"/>
  <c r="HA29" i="146"/>
  <c r="HA146" i="146" s="1"/>
  <c r="IC29" i="146"/>
  <c r="DP146" i="146"/>
  <c r="DP144" i="146" s="1"/>
  <c r="HM18" i="146"/>
  <c r="HN18" i="146" s="1"/>
  <c r="FY18" i="146"/>
  <c r="HR63" i="146"/>
  <c r="HS63" i="146"/>
  <c r="HU111" i="146"/>
  <c r="HG111" i="146"/>
  <c r="HV111" i="146"/>
  <c r="HN25" i="146"/>
  <c r="HG96" i="146"/>
  <c r="HU96" i="146"/>
  <c r="HV96" i="146"/>
  <c r="DU126" i="146"/>
  <c r="HC126" i="146"/>
  <c r="HF126" i="146" s="1"/>
  <c r="FB14" i="146"/>
  <c r="FW14" i="146"/>
  <c r="GA111" i="146"/>
  <c r="GD111" i="146" s="1"/>
  <c r="GD112" i="146"/>
  <c r="IF95" i="146"/>
  <c r="IE95" i="146" s="1"/>
  <c r="IH95" i="146" s="1"/>
  <c r="HD95" i="146"/>
  <c r="IE14" i="146"/>
  <c r="IH14" i="146" s="1"/>
  <c r="GD31" i="146"/>
  <c r="GA30" i="146"/>
  <c r="HP31" i="146"/>
  <c r="HR31" i="146" s="1"/>
  <c r="FN144" i="146"/>
  <c r="HM103" i="146"/>
  <c r="HN103" i="146" s="1"/>
  <c r="HN104" i="146"/>
  <c r="EP144" i="146"/>
  <c r="ES145" i="146"/>
  <c r="GJ144" i="146"/>
  <c r="GP146" i="146"/>
  <c r="HS36" i="146"/>
  <c r="G144" i="146"/>
  <c r="F148" i="146"/>
  <c r="AG144" i="146"/>
  <c r="EG29" i="146"/>
  <c r="EF146" i="146"/>
  <c r="EG146" i="146" s="1"/>
  <c r="HS79" i="146"/>
  <c r="Y144" i="146"/>
  <c r="GC31" i="146"/>
  <c r="ET145" i="146"/>
  <c r="HF96" i="146"/>
  <c r="HO23" i="146"/>
  <c r="HR49" i="146"/>
  <c r="IC126" i="146"/>
  <c r="IB126" i="146" s="1"/>
  <c r="HA126" i="146"/>
  <c r="HQ43" i="146"/>
  <c r="HR43" i="146" s="1"/>
  <c r="GC43" i="146"/>
  <c r="FY108" i="146"/>
  <c r="HM108" i="146"/>
  <c r="HM106" i="146" s="1"/>
  <c r="ES95" i="146"/>
  <c r="HC95" i="146"/>
  <c r="HM100" i="146"/>
  <c r="HN101" i="146"/>
  <c r="HR55" i="146"/>
  <c r="HS55" i="146"/>
  <c r="FA127" i="146"/>
  <c r="HR83" i="146"/>
  <c r="HS83" i="146"/>
  <c r="IF126" i="146"/>
  <c r="IE126" i="146" s="1"/>
  <c r="HD126" i="146"/>
  <c r="AV144" i="146"/>
  <c r="HS114" i="146"/>
  <c r="HP112" i="146"/>
  <c r="ES126" i="146"/>
  <c r="IH115" i="146"/>
  <c r="HF29" i="146"/>
  <c r="HC146" i="146"/>
  <c r="HC144" i="146" s="1"/>
  <c r="HL108" i="146"/>
  <c r="FZ108" i="146"/>
  <c r="FW106" i="146"/>
  <c r="FZ106" i="146" s="1"/>
  <c r="P144" i="146"/>
  <c r="GZ145" i="146"/>
  <c r="HF145" i="146" s="1"/>
  <c r="DR144" i="146"/>
  <c r="DV144" i="146" s="1"/>
  <c r="HN102" i="146"/>
  <c r="GY145" i="146"/>
  <c r="FZ15" i="146"/>
  <c r="FL146" i="146"/>
  <c r="FL144" i="146" s="1"/>
  <c r="HO16" i="146"/>
  <c r="GC30" i="146"/>
  <c r="EM144" i="146"/>
  <c r="ET144" i="146" s="1"/>
  <c r="FK144" i="146"/>
  <c r="GM146" i="146"/>
  <c r="GM144" i="146" s="1"/>
  <c r="BJ144" i="146"/>
  <c r="HQ48" i="146"/>
  <c r="HR48" i="146" s="1"/>
  <c r="GC48" i="146"/>
  <c r="FD111" i="146"/>
  <c r="FE111" i="146" s="1"/>
  <c r="HQ112" i="146"/>
  <c r="GC112" i="146"/>
  <c r="DV146" i="146"/>
  <c r="FE87" i="146"/>
  <c r="GB87" i="146"/>
  <c r="GB29" i="146" s="1"/>
  <c r="GZ95" i="146"/>
  <c r="FQ126" i="146"/>
  <c r="FE133" i="146"/>
  <c r="FF133" i="146"/>
  <c r="FY101" i="146"/>
  <c r="H144" i="146"/>
  <c r="E148" i="146"/>
  <c r="H148" i="146" s="1"/>
  <c r="FF47" i="146"/>
  <c r="HN20" i="146"/>
  <c r="HO20" i="146"/>
  <c r="HD96" i="146"/>
  <c r="IF96" i="146"/>
  <c r="IE96" i="146" s="1"/>
  <c r="IH96" i="146" s="1"/>
  <c r="DS145" i="146"/>
  <c r="DS144" i="146" s="1"/>
  <c r="DS148" i="146" s="1"/>
  <c r="GO145" i="146"/>
  <c r="HQ77" i="146"/>
  <c r="HR77" i="146" s="1"/>
  <c r="GC77" i="146"/>
  <c r="HO18" i="146"/>
  <c r="N148" i="146"/>
  <c r="V147" i="146" s="1"/>
  <c r="U147" i="146"/>
  <c r="HD111" i="146"/>
  <c r="IF111" i="146"/>
  <c r="IE111" i="146" s="1"/>
  <c r="IH111" i="146" s="1"/>
  <c r="HR58" i="146"/>
  <c r="HS58" i="146"/>
  <c r="GB133" i="146"/>
  <c r="HN107" i="146"/>
  <c r="HS40" i="146"/>
  <c r="HJ145" i="146"/>
  <c r="HR34" i="146"/>
  <c r="HS34" i="146"/>
  <c r="GD87" i="146"/>
  <c r="HP87" i="146"/>
  <c r="HS87" i="146" s="1"/>
  <c r="FO145" i="146"/>
  <c r="FO144" i="146" s="1"/>
  <c r="DF146" i="146"/>
  <c r="HS80" i="146"/>
  <c r="HU29" i="146"/>
  <c r="HG29" i="146"/>
  <c r="GZ146" i="146"/>
  <c r="HV29" i="146"/>
  <c r="GC111" i="146" l="1"/>
  <c r="HQ118" i="146"/>
  <c r="GC118" i="146"/>
  <c r="HA144" i="146"/>
  <c r="HS119" i="146"/>
  <c r="HP118" i="146"/>
  <c r="HS118" i="146" s="1"/>
  <c r="HR119" i="146"/>
  <c r="IH126" i="146"/>
  <c r="FQ144" i="146"/>
  <c r="HS135" i="146"/>
  <c r="HP133" i="146"/>
  <c r="HO15" i="146"/>
  <c r="HR135" i="146"/>
  <c r="HR133" i="146"/>
  <c r="HS133" i="146"/>
  <c r="U148" i="146"/>
  <c r="HR112" i="146"/>
  <c r="GC133" i="146"/>
  <c r="GD133" i="146"/>
  <c r="HG95" i="146"/>
  <c r="HU95" i="146"/>
  <c r="HV95" i="146"/>
  <c r="FR144" i="146"/>
  <c r="HM96" i="146"/>
  <c r="II126" i="146"/>
  <c r="J147" i="146"/>
  <c r="G148" i="146"/>
  <c r="GA29" i="146"/>
  <c r="GD30" i="146"/>
  <c r="EH146" i="146"/>
  <c r="FY14" i="146"/>
  <c r="HM14" i="146"/>
  <c r="FX145" i="146"/>
  <c r="HN129" i="146"/>
  <c r="HM127" i="146"/>
  <c r="HN21" i="146"/>
  <c r="HO21" i="146"/>
  <c r="IC145" i="146"/>
  <c r="GC87" i="146"/>
  <c r="HQ87" i="146"/>
  <c r="HR87" i="146" s="1"/>
  <c r="DR148" i="146"/>
  <c r="DU144" i="146"/>
  <c r="HF95" i="146"/>
  <c r="FZ14" i="146"/>
  <c r="HL14" i="146"/>
  <c r="GO144" i="146"/>
  <c r="FB96" i="146"/>
  <c r="EC145" i="146"/>
  <c r="HQ47" i="146"/>
  <c r="HR47" i="146" s="1"/>
  <c r="GC47" i="146"/>
  <c r="HO101" i="146"/>
  <c r="HL100" i="146"/>
  <c r="HN100" i="146" s="1"/>
  <c r="II14" i="146"/>
  <c r="FY106" i="146"/>
  <c r="HU146" i="146"/>
  <c r="HG146" i="146"/>
  <c r="HV146" i="146"/>
  <c r="HU145" i="146"/>
  <c r="GZ144" i="146"/>
  <c r="HG145" i="146"/>
  <c r="HV145" i="146"/>
  <c r="IF145" i="146"/>
  <c r="IB29" i="146"/>
  <c r="IC146" i="146"/>
  <c r="IB146" i="146" s="1"/>
  <c r="HQ29" i="146"/>
  <c r="IE29" i="146"/>
  <c r="IF146" i="146"/>
  <c r="IE146" i="146" s="1"/>
  <c r="II96" i="146"/>
  <c r="HD145" i="146"/>
  <c r="GC115" i="146"/>
  <c r="HQ115" i="146"/>
  <c r="HR115" i="146" s="1"/>
  <c r="HR136" i="146"/>
  <c r="HS136" i="146"/>
  <c r="HO108" i="146"/>
  <c r="HL106" i="146"/>
  <c r="HO106" i="146" s="1"/>
  <c r="HC148" i="146"/>
  <c r="HF144" i="146"/>
  <c r="GC29" i="146"/>
  <c r="GB146" i="146"/>
  <c r="HF146" i="146"/>
  <c r="HP111" i="146"/>
  <c r="HS111" i="146" s="1"/>
  <c r="HS112" i="146"/>
  <c r="HN108" i="146"/>
  <c r="ES144" i="146"/>
  <c r="HS31" i="146"/>
  <c r="HP30" i="146"/>
  <c r="EZ145" i="146"/>
  <c r="FA145" i="146" s="1"/>
  <c r="HS43" i="146"/>
  <c r="HD146" i="146"/>
  <c r="HG126" i="146"/>
  <c r="HU126" i="146"/>
  <c r="HV126" i="146"/>
  <c r="HS77" i="146"/>
  <c r="FE29" i="146"/>
  <c r="FD146" i="146"/>
  <c r="FE146" i="146" s="1"/>
  <c r="HS38" i="146"/>
  <c r="HR38" i="146"/>
  <c r="FW96" i="146"/>
  <c r="FZ96" i="146" s="1"/>
  <c r="FZ100" i="146"/>
  <c r="HO129" i="146"/>
  <c r="HL127" i="146"/>
  <c r="HO127" i="146" s="1"/>
  <c r="II95" i="146"/>
  <c r="IH146" i="146" l="1"/>
  <c r="IH29" i="146"/>
  <c r="HR118" i="146"/>
  <c r="HP29" i="146"/>
  <c r="HS30" i="146"/>
  <c r="II29" i="146"/>
  <c r="HG144" i="146"/>
  <c r="HU144" i="146"/>
  <c r="HV144" i="146"/>
  <c r="FW145" i="146"/>
  <c r="FZ145" i="146" s="1"/>
  <c r="IC144" i="146"/>
  <c r="IB145" i="146"/>
  <c r="GD29" i="146"/>
  <c r="GA146" i="146"/>
  <c r="GD146" i="146" s="1"/>
  <c r="HD144" i="146"/>
  <c r="HD148" i="146" s="1"/>
  <c r="HR30" i="146"/>
  <c r="IF144" i="146"/>
  <c r="IE145" i="146"/>
  <c r="FY96" i="146"/>
  <c r="HO14" i="146"/>
  <c r="FF146" i="146"/>
  <c r="HN106" i="146"/>
  <c r="HR29" i="146"/>
  <c r="HS47" i="146"/>
  <c r="FY145" i="146"/>
  <c r="FB145" i="146"/>
  <c r="HQ111" i="146"/>
  <c r="HR111" i="146" s="1"/>
  <c r="GC146" i="146"/>
  <c r="II146" i="146"/>
  <c r="HL96" i="146"/>
  <c r="HO96" i="146" s="1"/>
  <c r="HO100" i="146"/>
  <c r="HN127" i="146"/>
  <c r="HN14" i="146"/>
  <c r="HM145" i="146"/>
  <c r="Q147" i="146"/>
  <c r="K147" i="146"/>
  <c r="J148" i="146"/>
  <c r="DO147" i="146"/>
  <c r="IB147" i="146"/>
  <c r="P147" i="146"/>
  <c r="GZ147" i="146"/>
  <c r="V148" i="146"/>
  <c r="AD147" i="146" s="1"/>
  <c r="AC147" i="146"/>
  <c r="HL145" i="146" l="1"/>
  <c r="HO145" i="146" s="1"/>
  <c r="HN145" i="146"/>
  <c r="AC148" i="146"/>
  <c r="DV147" i="146"/>
  <c r="DO148" i="146"/>
  <c r="DU147" i="146"/>
  <c r="HN96" i="146"/>
  <c r="HQ146" i="146"/>
  <c r="R147" i="146"/>
  <c r="K148" i="146"/>
  <c r="Q148" i="146"/>
  <c r="P148" i="146"/>
  <c r="IH145" i="146"/>
  <c r="IE144" i="146"/>
  <c r="DP147" i="146"/>
  <c r="DP148" i="146" s="1"/>
  <c r="HA147" i="146"/>
  <c r="HA148" i="146" s="1"/>
  <c r="HG147" i="146"/>
  <c r="HV147" i="146"/>
  <c r="GZ148" i="146"/>
  <c r="HU147" i="146"/>
  <c r="HF147" i="146"/>
  <c r="IC147" i="146"/>
  <c r="II147" i="146"/>
  <c r="IH147" i="146"/>
  <c r="II145" i="146"/>
  <c r="IB144" i="146"/>
  <c r="II144" i="146" s="1"/>
  <c r="HS29" i="146"/>
  <c r="HP146" i="146"/>
  <c r="HS146" i="146" s="1"/>
  <c r="IB148" i="146" l="1"/>
  <c r="HR146" i="146"/>
  <c r="R148" i="146"/>
  <c r="Y147" i="146"/>
  <c r="S147" i="146"/>
  <c r="X147" i="146"/>
  <c r="DV148" i="146"/>
  <c r="DU148" i="146"/>
  <c r="IC148" i="146"/>
  <c r="HU148" i="146"/>
  <c r="HG148" i="146"/>
  <c r="HV148" i="146"/>
  <c r="HF148" i="146"/>
  <c r="IE148" i="146"/>
  <c r="II148" i="146" s="1"/>
  <c r="IH144" i="146"/>
  <c r="AD148" i="146"/>
  <c r="AL147" i="146" s="1"/>
  <c r="EQ147" i="146" s="1"/>
  <c r="EQ148" i="146" s="1"/>
  <c r="AK147" i="146"/>
  <c r="AK148" i="146" l="1"/>
  <c r="EP147" i="146"/>
  <c r="IF148" i="146"/>
  <c r="IH148" i="146"/>
  <c r="S148" i="146"/>
  <c r="Y148" i="146"/>
  <c r="Z147" i="146"/>
  <c r="X148" i="146"/>
  <c r="AA147" i="146" l="1"/>
  <c r="AG147" i="146"/>
  <c r="Z148" i="146"/>
  <c r="AF147" i="146"/>
  <c r="EP148" i="146"/>
  <c r="AL148" i="146"/>
  <c r="AT147" i="146" s="1"/>
  <c r="AS147" i="146"/>
  <c r="AH147" i="146" l="1"/>
  <c r="AA148" i="146"/>
  <c r="AG148" i="146"/>
  <c r="AF148" i="146"/>
  <c r="AS148" i="146"/>
  <c r="AT148" i="146" l="1"/>
  <c r="BB147" i="146" s="1"/>
  <c r="BA147" i="146"/>
  <c r="AH148" i="146"/>
  <c r="EM147" i="146"/>
  <c r="AI147" i="146"/>
  <c r="EN147" i="146" s="1"/>
  <c r="EN148" i="146" s="1"/>
  <c r="AO147" i="146"/>
  <c r="AN147" i="146"/>
  <c r="AI148" i="146" l="1"/>
  <c r="AO148" i="146"/>
  <c r="AP147" i="146"/>
  <c r="AN148" i="146"/>
  <c r="BA148" i="146"/>
  <c r="EM148" i="146"/>
  <c r="ET147" i="146"/>
  <c r="ES147" i="146"/>
  <c r="ET148" i="146" l="1"/>
  <c r="ES148" i="146"/>
  <c r="AQ147" i="146"/>
  <c r="AW147" i="146"/>
  <c r="AP148" i="146"/>
  <c r="AV147" i="146"/>
  <c r="BI147" i="146"/>
  <c r="BB148" i="146"/>
  <c r="BJ147" i="146" s="1"/>
  <c r="FO147" i="146" s="1"/>
  <c r="FO148" i="146" s="1"/>
  <c r="BI148" i="146" l="1"/>
  <c r="FN147" i="146"/>
  <c r="AX147" i="146"/>
  <c r="AQ148" i="146"/>
  <c r="AW148" i="146"/>
  <c r="AV148" i="146"/>
  <c r="AX148" i="146" l="1"/>
  <c r="AY147" i="146"/>
  <c r="BE147" i="146"/>
  <c r="BD147" i="146"/>
  <c r="FN148" i="146"/>
  <c r="BJ148" i="146"/>
  <c r="BR147" i="146" s="1"/>
  <c r="BQ147" i="146"/>
  <c r="BQ148" i="146" l="1"/>
  <c r="AY148" i="146"/>
  <c r="BE148" i="146"/>
  <c r="BF147" i="146"/>
  <c r="BD148" i="146"/>
  <c r="BG147" i="146" l="1"/>
  <c r="FL147" i="146" s="1"/>
  <c r="FL148" i="146" s="1"/>
  <c r="BM147" i="146"/>
  <c r="BF148" i="146"/>
  <c r="FK147" i="146"/>
  <c r="BL147" i="146"/>
  <c r="BY147" i="146"/>
  <c r="BR148" i="146"/>
  <c r="BZ147" i="146" s="1"/>
  <c r="FR147" i="146" l="1"/>
  <c r="FK148" i="146"/>
  <c r="FQ147" i="146"/>
  <c r="BY148" i="146"/>
  <c r="BG148" i="146"/>
  <c r="BN147" i="146"/>
  <c r="BM148" i="146"/>
  <c r="BL148" i="146"/>
  <c r="BZ148" i="146" l="1"/>
  <c r="CH147" i="146" s="1"/>
  <c r="GM147" i="146" s="1"/>
  <c r="GM148" i="146" s="1"/>
  <c r="CG147" i="146"/>
  <c r="BN148" i="146"/>
  <c r="BO147" i="146"/>
  <c r="BU147" i="146"/>
  <c r="BT147" i="146"/>
  <c r="FR148" i="146"/>
  <c r="FQ148" i="146"/>
  <c r="BO148" i="146" l="1"/>
  <c r="BU148" i="146"/>
  <c r="BV147" i="146"/>
  <c r="BT148" i="146"/>
  <c r="GL147" i="146"/>
  <c r="CG148" i="146"/>
  <c r="CO147" i="146" l="1"/>
  <c r="CH148" i="146"/>
  <c r="CP147" i="146" s="1"/>
  <c r="BW147" i="146"/>
  <c r="CC147" i="146"/>
  <c r="BV148" i="146"/>
  <c r="CB147" i="146"/>
  <c r="GL148" i="146"/>
  <c r="BW148" i="146" l="1"/>
  <c r="CD147" i="146"/>
  <c r="CC148" i="146"/>
  <c r="CB148" i="146"/>
  <c r="CO148" i="146"/>
  <c r="CD148" i="146" l="1"/>
  <c r="CE147" i="146"/>
  <c r="GJ147" i="146" s="1"/>
  <c r="GJ148" i="146" s="1"/>
  <c r="GI147" i="146"/>
  <c r="CK147" i="146"/>
  <c r="CJ147" i="146"/>
  <c r="CP148" i="146"/>
  <c r="CX147" i="146" s="1"/>
  <c r="CW147" i="146"/>
  <c r="CW148" i="146" l="1"/>
  <c r="GI148" i="146"/>
  <c r="GP147" i="146"/>
  <c r="GO147" i="146"/>
  <c r="CL147" i="146"/>
  <c r="CE148" i="146"/>
  <c r="CK148" i="146"/>
  <c r="CJ148" i="146"/>
  <c r="CM147" i="146" l="1"/>
  <c r="CS147" i="146"/>
  <c r="CL148" i="146"/>
  <c r="CR147" i="146"/>
  <c r="CX148" i="146"/>
  <c r="GP148" i="146"/>
  <c r="GO148" i="146"/>
  <c r="CS148" i="146" l="1"/>
  <c r="CT147" i="146"/>
  <c r="CM148" i="146"/>
  <c r="CR148" i="146"/>
  <c r="CT148" i="146" l="1"/>
  <c r="CU147" i="146"/>
  <c r="DA147" i="146"/>
  <c r="CZ147" i="146"/>
  <c r="CU148" i="146" l="1"/>
  <c r="DA148" i="146"/>
  <c r="CZ148" i="146"/>
  <c r="C26" i="129" l="1"/>
  <c r="C25" i="129" s="1"/>
  <c r="C24" i="129"/>
  <c r="C23" i="129"/>
  <c r="C22" i="129" s="1"/>
  <c r="C21" i="129" s="1"/>
  <c r="C19" i="129"/>
  <c r="C16" i="129"/>
  <c r="C15" i="129" s="1"/>
  <c r="C13" i="129"/>
  <c r="C10" i="129"/>
  <c r="C9" i="129"/>
  <c r="L342" i="30" l="1"/>
  <c r="L347" i="30" l="1"/>
  <c r="J87" i="30" l="1"/>
  <c r="J243" i="30" l="1"/>
  <c r="J234" i="30" l="1"/>
  <c r="J233" i="30" s="1"/>
  <c r="M162" i="30" l="1"/>
  <c r="L162" i="30"/>
  <c r="M161" i="30"/>
  <c r="L161" i="30"/>
  <c r="M160" i="30"/>
  <c r="L160" i="30"/>
  <c r="M159" i="30"/>
  <c r="L159" i="30"/>
  <c r="M158" i="30"/>
  <c r="M157" i="30"/>
  <c r="L157" i="30"/>
  <c r="M156" i="30"/>
  <c r="L156" i="30"/>
  <c r="M155" i="30"/>
  <c r="L155" i="30"/>
  <c r="M154" i="30"/>
  <c r="L154" i="30"/>
  <c r="M153" i="30"/>
  <c r="L153" i="30"/>
  <c r="M152" i="30"/>
  <c r="L152" i="30"/>
  <c r="J343" i="30" l="1"/>
  <c r="L348" i="30" l="1"/>
  <c r="J339" i="30"/>
  <c r="J338" i="30" s="1"/>
  <c r="L365" i="30"/>
  <c r="J185" i="30"/>
  <c r="J183" i="30" s="1"/>
  <c r="M183" i="30" s="1"/>
  <c r="J179" i="30"/>
  <c r="M176" i="30"/>
  <c r="J166" i="30"/>
  <c r="J201" i="30"/>
  <c r="J204" i="30"/>
  <c r="M204" i="30" s="1"/>
  <c r="J209" i="30"/>
  <c r="M209" i="30" s="1"/>
  <c r="J222" i="30"/>
  <c r="J245" i="30" s="1"/>
  <c r="J227" i="30"/>
  <c r="M227" i="30" s="1"/>
  <c r="M234" i="30"/>
  <c r="J445" i="30"/>
  <c r="J441" i="30"/>
  <c r="J433" i="30"/>
  <c r="J428" i="30" s="1"/>
  <c r="M428" i="30" s="1"/>
  <c r="J425" i="30"/>
  <c r="J412" i="30"/>
  <c r="J411" i="30" s="1"/>
  <c r="M411" i="30" s="1"/>
  <c r="J407" i="30"/>
  <c r="M407" i="30" s="1"/>
  <c r="J398" i="30"/>
  <c r="M398" i="30" s="1"/>
  <c r="J388" i="30"/>
  <c r="J381" i="30"/>
  <c r="J374" i="30"/>
  <c r="M374" i="30" s="1"/>
  <c r="J284" i="30"/>
  <c r="M284" i="30" s="1"/>
  <c r="J273" i="30"/>
  <c r="M273" i="30" s="1"/>
  <c r="J253" i="30"/>
  <c r="J148" i="30"/>
  <c r="M148" i="30" s="1"/>
  <c r="J138" i="30"/>
  <c r="J133" i="30"/>
  <c r="M133" i="30" s="1"/>
  <c r="J123" i="30"/>
  <c r="J104" i="30"/>
  <c r="J101" i="30" s="1"/>
  <c r="J95" i="30"/>
  <c r="M95" i="30" s="1"/>
  <c r="J93" i="30"/>
  <c r="M93" i="30" s="1"/>
  <c r="J85" i="30"/>
  <c r="M85" i="30" s="1"/>
  <c r="J71" i="30"/>
  <c r="M71" i="30" s="1"/>
  <c r="J68" i="30"/>
  <c r="M68" i="30" s="1"/>
  <c r="J60" i="30"/>
  <c r="M52" i="30"/>
  <c r="J54" i="30"/>
  <c r="M54" i="30" s="1"/>
  <c r="J47" i="30"/>
  <c r="M47" i="30" s="1"/>
  <c r="J37" i="30"/>
  <c r="M32" i="30"/>
  <c r="J22" i="30"/>
  <c r="M22" i="30" s="1"/>
  <c r="M236" i="30"/>
  <c r="L236" i="30"/>
  <c r="M235" i="30"/>
  <c r="L235" i="30"/>
  <c r="M233" i="30"/>
  <c r="L233" i="30"/>
  <c r="M232" i="30"/>
  <c r="L232" i="30"/>
  <c r="M231" i="30"/>
  <c r="L231" i="30"/>
  <c r="M230" i="30"/>
  <c r="L230" i="30"/>
  <c r="M229" i="30"/>
  <c r="L229" i="30"/>
  <c r="M228" i="30"/>
  <c r="L228" i="30"/>
  <c r="M226" i="30"/>
  <c r="L226" i="30"/>
  <c r="M225" i="30"/>
  <c r="L225" i="30"/>
  <c r="M224" i="30"/>
  <c r="L224" i="30"/>
  <c r="M223" i="30"/>
  <c r="L223" i="30"/>
  <c r="M222" i="30"/>
  <c r="L222" i="30"/>
  <c r="M221" i="30"/>
  <c r="L221" i="30"/>
  <c r="M219" i="30"/>
  <c r="L219" i="30"/>
  <c r="M218" i="30"/>
  <c r="L218" i="30"/>
  <c r="M217" i="30"/>
  <c r="L217" i="30"/>
  <c r="M216" i="30"/>
  <c r="L216" i="30"/>
  <c r="M215" i="30"/>
  <c r="L215" i="30"/>
  <c r="M214" i="30"/>
  <c r="L214" i="30"/>
  <c r="M213" i="30"/>
  <c r="L213" i="30"/>
  <c r="M212" i="30"/>
  <c r="L212" i="30"/>
  <c r="M211" i="30"/>
  <c r="L211" i="30"/>
  <c r="M210" i="30"/>
  <c r="L210" i="30"/>
  <c r="M207" i="30"/>
  <c r="L207" i="30"/>
  <c r="M206" i="30"/>
  <c r="L206" i="30"/>
  <c r="M205" i="30"/>
  <c r="L205" i="30"/>
  <c r="M203" i="30"/>
  <c r="L203" i="30"/>
  <c r="M202" i="30"/>
  <c r="L202" i="30"/>
  <c r="M201" i="30"/>
  <c r="M200" i="30"/>
  <c r="L200" i="30"/>
  <c r="M199" i="30"/>
  <c r="L199" i="30"/>
  <c r="M198" i="30"/>
  <c r="L198" i="30"/>
  <c r="M197" i="30"/>
  <c r="L197" i="30"/>
  <c r="M196" i="30"/>
  <c r="L196" i="30"/>
  <c r="M195" i="30"/>
  <c r="L195" i="30"/>
  <c r="M194" i="30"/>
  <c r="L194" i="30"/>
  <c r="M193" i="30"/>
  <c r="L193" i="30"/>
  <c r="M192" i="30"/>
  <c r="L192" i="30"/>
  <c r="M191" i="30"/>
  <c r="L191" i="30"/>
  <c r="M190" i="30"/>
  <c r="L190" i="30"/>
  <c r="M189" i="30"/>
  <c r="L189" i="30"/>
  <c r="M188" i="30"/>
  <c r="L188" i="30"/>
  <c r="M187" i="30"/>
  <c r="L187" i="30"/>
  <c r="M186" i="30"/>
  <c r="L186" i="30"/>
  <c r="M185" i="30"/>
  <c r="M184" i="30"/>
  <c r="L184" i="30"/>
  <c r="M182" i="30"/>
  <c r="L182" i="30"/>
  <c r="M181" i="30"/>
  <c r="L181" i="30"/>
  <c r="M180" i="30"/>
  <c r="L180" i="30"/>
  <c r="M179" i="30"/>
  <c r="L179" i="30"/>
  <c r="M178" i="30"/>
  <c r="L178" i="30"/>
  <c r="M177" i="30"/>
  <c r="L177" i="30"/>
  <c r="M175" i="30"/>
  <c r="L175" i="30"/>
  <c r="M174" i="30"/>
  <c r="L174" i="30"/>
  <c r="M173" i="30"/>
  <c r="L173" i="30"/>
  <c r="M172" i="30"/>
  <c r="L172" i="30"/>
  <c r="M171" i="30"/>
  <c r="L171" i="30"/>
  <c r="M170" i="30"/>
  <c r="L170" i="30"/>
  <c r="M169" i="30"/>
  <c r="L169" i="30"/>
  <c r="M168" i="30"/>
  <c r="L168" i="30"/>
  <c r="M167" i="30"/>
  <c r="L167" i="30"/>
  <c r="M166" i="30"/>
  <c r="L166" i="30"/>
  <c r="M448" i="30"/>
  <c r="L448" i="30"/>
  <c r="M447" i="30"/>
  <c r="L447" i="30"/>
  <c r="M446" i="30"/>
  <c r="L446" i="30"/>
  <c r="M445" i="30"/>
  <c r="L445" i="30"/>
  <c r="M444" i="30"/>
  <c r="L444" i="30"/>
  <c r="M443" i="30"/>
  <c r="L443" i="30"/>
  <c r="M442" i="30"/>
  <c r="L442" i="30"/>
  <c r="M441" i="30"/>
  <c r="L441" i="30"/>
  <c r="M440" i="30"/>
  <c r="L440" i="30"/>
  <c r="M439" i="30"/>
  <c r="L439" i="30"/>
  <c r="M438" i="30"/>
  <c r="L438" i="30"/>
  <c r="M437" i="30"/>
  <c r="L437" i="30"/>
  <c r="M436" i="30"/>
  <c r="L436" i="30"/>
  <c r="M435" i="30"/>
  <c r="L435" i="30"/>
  <c r="M434" i="30"/>
  <c r="L434" i="30"/>
  <c r="M433" i="30"/>
  <c r="L433" i="30"/>
  <c r="M432" i="30"/>
  <c r="L432" i="30"/>
  <c r="M431" i="30"/>
  <c r="L431" i="30"/>
  <c r="M430" i="30"/>
  <c r="L430" i="30"/>
  <c r="M429" i="30"/>
  <c r="L429" i="30"/>
  <c r="M427" i="30"/>
  <c r="L427" i="30"/>
  <c r="M426" i="30"/>
  <c r="L426" i="30"/>
  <c r="M425" i="30"/>
  <c r="L425" i="30"/>
  <c r="M424" i="30"/>
  <c r="L424" i="30"/>
  <c r="M423" i="30"/>
  <c r="L423" i="30"/>
  <c r="M422" i="30"/>
  <c r="L422" i="30"/>
  <c r="M421" i="30"/>
  <c r="L421" i="30"/>
  <c r="M420" i="30"/>
  <c r="L420" i="30"/>
  <c r="M419" i="30"/>
  <c r="L419" i="30"/>
  <c r="M418" i="30"/>
  <c r="L418" i="30"/>
  <c r="M417" i="30"/>
  <c r="L417" i="30"/>
  <c r="M416" i="30"/>
  <c r="L416" i="30"/>
  <c r="M415" i="30"/>
  <c r="L415" i="30"/>
  <c r="M414" i="30"/>
  <c r="L414" i="30"/>
  <c r="M413" i="30"/>
  <c r="L413" i="30"/>
  <c r="M412" i="30"/>
  <c r="L412" i="30"/>
  <c r="M410" i="30"/>
  <c r="L410" i="30"/>
  <c r="M409" i="30"/>
  <c r="L409" i="30"/>
  <c r="M408" i="30"/>
  <c r="L408" i="30"/>
  <c r="L407" i="30"/>
  <c r="M406" i="30"/>
  <c r="L406" i="30"/>
  <c r="M405" i="30"/>
  <c r="L405" i="30"/>
  <c r="M404" i="30"/>
  <c r="L404" i="30"/>
  <c r="M403" i="30"/>
  <c r="M402" i="30"/>
  <c r="L402" i="30"/>
  <c r="M401" i="30"/>
  <c r="L401" i="30"/>
  <c r="M400" i="30"/>
  <c r="L400" i="30"/>
  <c r="M399" i="30"/>
  <c r="L399" i="30"/>
  <c r="L398" i="30"/>
  <c r="M395" i="30"/>
  <c r="L395" i="30"/>
  <c r="M394" i="30"/>
  <c r="L394" i="30"/>
  <c r="M393" i="30"/>
  <c r="L393" i="30"/>
  <c r="M392" i="30"/>
  <c r="L392" i="30"/>
  <c r="M391" i="30"/>
  <c r="L391" i="30"/>
  <c r="M390" i="30"/>
  <c r="L390" i="30"/>
  <c r="M389" i="30"/>
  <c r="L389" i="30"/>
  <c r="L388" i="30"/>
  <c r="M387" i="30"/>
  <c r="L387" i="30"/>
  <c r="M386" i="30"/>
  <c r="L386" i="30"/>
  <c r="M385" i="30"/>
  <c r="L385" i="30"/>
  <c r="M384" i="30"/>
  <c r="L384" i="30"/>
  <c r="M383" i="30"/>
  <c r="L383" i="30"/>
  <c r="M382" i="30"/>
  <c r="L382" i="30"/>
  <c r="M381" i="30"/>
  <c r="L381" i="30"/>
  <c r="M380" i="30"/>
  <c r="L380" i="30"/>
  <c r="M379" i="30"/>
  <c r="L379" i="30"/>
  <c r="M378" i="30"/>
  <c r="L378" i="30"/>
  <c r="M377" i="30"/>
  <c r="L377" i="30"/>
  <c r="M376" i="30"/>
  <c r="L376" i="30"/>
  <c r="M375" i="30"/>
  <c r="L375" i="30"/>
  <c r="L374" i="30"/>
  <c r="M343" i="30"/>
  <c r="M338" i="30"/>
  <c r="M365" i="30"/>
  <c r="M364" i="30"/>
  <c r="L364" i="30"/>
  <c r="M363" i="30"/>
  <c r="L363" i="30"/>
  <c r="M362" i="30"/>
  <c r="L362" i="30"/>
  <c r="M361" i="30"/>
  <c r="L361" i="30"/>
  <c r="M360" i="30"/>
  <c r="L360" i="30"/>
  <c r="M359" i="30"/>
  <c r="L359" i="30"/>
  <c r="M358" i="30"/>
  <c r="L358" i="30"/>
  <c r="M357" i="30"/>
  <c r="L357" i="30"/>
  <c r="M356" i="30"/>
  <c r="L356" i="30"/>
  <c r="M355" i="30"/>
  <c r="L355" i="30"/>
  <c r="M353" i="30"/>
  <c r="L353" i="30"/>
  <c r="M352" i="30"/>
  <c r="L352" i="30"/>
  <c r="M351" i="30"/>
  <c r="L351" i="30"/>
  <c r="M350" i="30"/>
  <c r="L350" i="30"/>
  <c r="M348" i="30"/>
  <c r="M347" i="30"/>
  <c r="M346" i="30"/>
  <c r="M345" i="30"/>
  <c r="M344" i="30"/>
  <c r="M342" i="30"/>
  <c r="M341" i="30"/>
  <c r="M340" i="30"/>
  <c r="M339" i="30"/>
  <c r="M336" i="30"/>
  <c r="L336" i="30"/>
  <c r="M335" i="30"/>
  <c r="L335" i="30"/>
  <c r="M334" i="30"/>
  <c r="L334" i="30"/>
  <c r="M332" i="30"/>
  <c r="L332" i="30"/>
  <c r="M331" i="30"/>
  <c r="L331" i="30"/>
  <c r="M329" i="30"/>
  <c r="L329" i="30"/>
  <c r="M328" i="30"/>
  <c r="L328" i="30"/>
  <c r="M327" i="30"/>
  <c r="L327" i="30"/>
  <c r="M325" i="30"/>
  <c r="L325" i="30"/>
  <c r="M324" i="30"/>
  <c r="L324" i="30"/>
  <c r="M322" i="30"/>
  <c r="L322" i="30"/>
  <c r="M321" i="30"/>
  <c r="L321" i="30"/>
  <c r="M320" i="30"/>
  <c r="L320" i="30"/>
  <c r="M319" i="30"/>
  <c r="L319" i="30"/>
  <c r="M318" i="30"/>
  <c r="L318" i="30"/>
  <c r="M315" i="30"/>
  <c r="M314" i="30"/>
  <c r="M313" i="30"/>
  <c r="M312" i="30"/>
  <c r="M311" i="30"/>
  <c r="M310" i="30"/>
  <c r="M309" i="30"/>
  <c r="M308" i="30"/>
  <c r="M307" i="30"/>
  <c r="M306" i="30"/>
  <c r="M305" i="30"/>
  <c r="M304" i="30"/>
  <c r="M303" i="30"/>
  <c r="M302" i="30"/>
  <c r="M301" i="30"/>
  <c r="M300" i="30"/>
  <c r="M299" i="30"/>
  <c r="M298" i="30"/>
  <c r="M297" i="30"/>
  <c r="M296" i="30"/>
  <c r="M295" i="30"/>
  <c r="M294" i="30"/>
  <c r="M293" i="30"/>
  <c r="M292" i="30"/>
  <c r="M291" i="30"/>
  <c r="M290" i="30"/>
  <c r="M289" i="30"/>
  <c r="M288" i="30"/>
  <c r="M287" i="30"/>
  <c r="M286" i="30"/>
  <c r="M285" i="30"/>
  <c r="M283" i="30"/>
  <c r="M282" i="30"/>
  <c r="M280" i="30"/>
  <c r="M279" i="30"/>
  <c r="M278" i="30"/>
  <c r="M277" i="30"/>
  <c r="M276" i="30"/>
  <c r="M275" i="30"/>
  <c r="M274" i="30"/>
  <c r="M272" i="30"/>
  <c r="M271" i="30"/>
  <c r="M270" i="30"/>
  <c r="M269" i="30"/>
  <c r="M268" i="30"/>
  <c r="M267" i="30"/>
  <c r="M266" i="30"/>
  <c r="M265" i="30"/>
  <c r="M264" i="30"/>
  <c r="M263" i="30"/>
  <c r="M262" i="30"/>
  <c r="M261" i="30"/>
  <c r="M260" i="30"/>
  <c r="M259" i="30"/>
  <c r="M258" i="30"/>
  <c r="M257" i="30"/>
  <c r="M256" i="30"/>
  <c r="M255" i="30"/>
  <c r="M254" i="30"/>
  <c r="M251" i="30"/>
  <c r="M249" i="30"/>
  <c r="M247" i="30"/>
  <c r="M245" i="30"/>
  <c r="M243" i="30"/>
  <c r="M239" i="30"/>
  <c r="M238" i="30"/>
  <c r="M237" i="30"/>
  <c r="M151" i="30"/>
  <c r="M150" i="30"/>
  <c r="M149" i="30"/>
  <c r="M147" i="30"/>
  <c r="M146" i="30"/>
  <c r="M145" i="30"/>
  <c r="M144" i="30"/>
  <c r="M143" i="30"/>
  <c r="M142" i="30"/>
  <c r="M141" i="30"/>
  <c r="M140" i="30"/>
  <c r="M139" i="30"/>
  <c r="M136" i="30"/>
  <c r="M135" i="30"/>
  <c r="M134" i="30"/>
  <c r="M132" i="30"/>
  <c r="M131" i="30"/>
  <c r="M130" i="30"/>
  <c r="M129" i="30"/>
  <c r="M128" i="30"/>
  <c r="M127" i="30"/>
  <c r="M126" i="30"/>
  <c r="M125" i="30"/>
  <c r="M124" i="30"/>
  <c r="M121" i="30"/>
  <c r="M120" i="30"/>
  <c r="M119" i="30"/>
  <c r="M118" i="30"/>
  <c r="M117" i="30"/>
  <c r="M116" i="30"/>
  <c r="M115" i="30"/>
  <c r="M114" i="30"/>
  <c r="M113" i="30"/>
  <c r="M112" i="30"/>
  <c r="M111" i="30"/>
  <c r="M110" i="30"/>
  <c r="M109" i="30"/>
  <c r="M108" i="30"/>
  <c r="M106" i="30"/>
  <c r="M105" i="30"/>
  <c r="M103" i="30"/>
  <c r="M102" i="30"/>
  <c r="M100" i="30"/>
  <c r="M99" i="30"/>
  <c r="M98" i="30"/>
  <c r="M97" i="30"/>
  <c r="M96" i="30"/>
  <c r="M92" i="30"/>
  <c r="M91" i="30"/>
  <c r="M90" i="30"/>
  <c r="M89" i="30"/>
  <c r="M88" i="30"/>
  <c r="M87" i="30"/>
  <c r="M86" i="30"/>
  <c r="M84" i="30"/>
  <c r="M83" i="30"/>
  <c r="M82" i="30"/>
  <c r="M81" i="30"/>
  <c r="M78" i="30"/>
  <c r="M77" i="30"/>
  <c r="M76" i="30"/>
  <c r="M75" i="30"/>
  <c r="M74" i="30"/>
  <c r="M73" i="30"/>
  <c r="M72" i="30"/>
  <c r="M70" i="30"/>
  <c r="M69" i="30"/>
  <c r="M67" i="30"/>
  <c r="M66" i="30"/>
  <c r="M65" i="30"/>
  <c r="M64" i="30"/>
  <c r="M63" i="30"/>
  <c r="M62" i="30"/>
  <c r="M61" i="30"/>
  <c r="M60" i="30"/>
  <c r="M59" i="30"/>
  <c r="M58" i="30"/>
  <c r="M57" i="30"/>
  <c r="M56" i="30"/>
  <c r="M55" i="30"/>
  <c r="M50" i="30"/>
  <c r="M49" i="30"/>
  <c r="M48" i="30"/>
  <c r="M46" i="30"/>
  <c r="M45" i="30"/>
  <c r="M44" i="30"/>
  <c r="M43" i="30"/>
  <c r="M42" i="30"/>
  <c r="M41" i="30"/>
  <c r="M40" i="30"/>
  <c r="M39" i="30"/>
  <c r="M38" i="30"/>
  <c r="M35" i="30"/>
  <c r="M34" i="30"/>
  <c r="M33" i="30"/>
  <c r="M31" i="30"/>
  <c r="M30" i="30"/>
  <c r="M29" i="30"/>
  <c r="M28" i="30"/>
  <c r="M27" i="30"/>
  <c r="M26" i="30"/>
  <c r="M25" i="30"/>
  <c r="M24" i="30"/>
  <c r="M23" i="30"/>
  <c r="L227" i="30" l="1"/>
  <c r="J122" i="30"/>
  <c r="M122" i="30" s="1"/>
  <c r="L403" i="30"/>
  <c r="L176" i="30"/>
  <c r="J137" i="30"/>
  <c r="M137" i="30" s="1"/>
  <c r="M138" i="30"/>
  <c r="M123" i="30"/>
  <c r="J36" i="30"/>
  <c r="M36" i="30" s="1"/>
  <c r="M37" i="30"/>
  <c r="L201" i="30"/>
  <c r="J165" i="30"/>
  <c r="J397" i="30"/>
  <c r="M397" i="30" s="1"/>
  <c r="J281" i="30"/>
  <c r="M281" i="30" s="1"/>
  <c r="J208" i="30"/>
  <c r="M208" i="30" s="1"/>
  <c r="J242" i="30"/>
  <c r="M242" i="30" s="1"/>
  <c r="J241" i="30"/>
  <c r="M241" i="30" s="1"/>
  <c r="L185" i="30"/>
  <c r="J220" i="30"/>
  <c r="L183" i="30"/>
  <c r="L204" i="30"/>
  <c r="L209" i="30"/>
  <c r="L234" i="30"/>
  <c r="J252" i="30"/>
  <c r="M252" i="30" s="1"/>
  <c r="L411" i="30"/>
  <c r="J21" i="30"/>
  <c r="J53" i="30"/>
  <c r="M253" i="30"/>
  <c r="J373" i="30"/>
  <c r="L373" i="30" s="1"/>
  <c r="J396" i="30"/>
  <c r="M396" i="30" s="1"/>
  <c r="J80" i="30"/>
  <c r="M80" i="30" s="1"/>
  <c r="L428" i="30"/>
  <c r="M388" i="30"/>
  <c r="M101" i="30"/>
  <c r="J94" i="30"/>
  <c r="M94" i="30" s="1"/>
  <c r="M104" i="30"/>
  <c r="L208" i="30" l="1"/>
  <c r="L220" i="30"/>
  <c r="L165" i="30"/>
  <c r="M220" i="30"/>
  <c r="J244" i="30"/>
  <c r="M165" i="30"/>
  <c r="J240" i="30"/>
  <c r="L397" i="30"/>
  <c r="L396" i="30"/>
  <c r="J372" i="30"/>
  <c r="L372" i="30" s="1"/>
  <c r="M21" i="30"/>
  <c r="J79" i="30"/>
  <c r="M373" i="30"/>
  <c r="M53" i="30"/>
  <c r="J51" i="30"/>
  <c r="M51" i="30" s="1"/>
  <c r="J248" i="30" l="1"/>
  <c r="M240" i="30"/>
  <c r="J246" i="30"/>
  <c r="M246" i="30" s="1"/>
  <c r="M244" i="30"/>
  <c r="J371" i="30"/>
  <c r="M371" i="30" s="1"/>
  <c r="M372" i="30"/>
  <c r="M79" i="30"/>
  <c r="J107" i="30"/>
  <c r="M107" i="30" s="1"/>
  <c r="L371" i="30" l="1"/>
  <c r="J250" i="30"/>
  <c r="M250" i="30" s="1"/>
  <c r="M248" i="30"/>
  <c r="L315" i="30"/>
  <c r="L314" i="30"/>
  <c r="L313" i="30"/>
  <c r="L312" i="30"/>
  <c r="L311" i="30"/>
  <c r="L310" i="30"/>
  <c r="L309" i="30"/>
  <c r="L308" i="30"/>
  <c r="L307" i="30"/>
  <c r="L306" i="30"/>
  <c r="L305" i="30"/>
  <c r="L304" i="30"/>
  <c r="L303" i="30"/>
  <c r="L302" i="30"/>
  <c r="L301" i="30"/>
  <c r="L300" i="30"/>
  <c r="L299" i="30"/>
  <c r="L298" i="30"/>
  <c r="L297" i="30"/>
  <c r="L296" i="30"/>
  <c r="L295" i="30"/>
  <c r="L294" i="30"/>
  <c r="L293" i="30"/>
  <c r="L292" i="30"/>
  <c r="L291" i="30"/>
  <c r="L290" i="30"/>
  <c r="L289" i="30"/>
  <c r="L288" i="30"/>
  <c r="L287" i="30"/>
  <c r="L286" i="30"/>
  <c r="L285" i="30"/>
  <c r="L284" i="30"/>
  <c r="L283" i="30"/>
  <c r="L282" i="30"/>
  <c r="L281" i="30"/>
  <c r="L280" i="30"/>
  <c r="L279" i="30"/>
  <c r="L278" i="30"/>
  <c r="L277" i="30"/>
  <c r="L276" i="30"/>
  <c r="L275" i="30"/>
  <c r="L274" i="30"/>
  <c r="L273" i="30"/>
  <c r="L272" i="30"/>
  <c r="L271" i="30"/>
  <c r="L270" i="30"/>
  <c r="L269" i="30"/>
  <c r="L268" i="30"/>
  <c r="L267" i="30"/>
  <c r="L266" i="30"/>
  <c r="L265" i="30"/>
  <c r="L264" i="30"/>
  <c r="L263" i="30"/>
  <c r="L262" i="30"/>
  <c r="L261" i="30"/>
  <c r="L260" i="30"/>
  <c r="L259" i="30"/>
  <c r="L258" i="30"/>
  <c r="L257" i="30"/>
  <c r="L256" i="30"/>
  <c r="L255" i="30"/>
  <c r="L254" i="30"/>
  <c r="L253" i="30"/>
  <c r="L252" i="30"/>
  <c r="L251" i="30"/>
  <c r="L249" i="30"/>
  <c r="L248" i="30"/>
  <c r="L247" i="30"/>
  <c r="L246" i="30"/>
  <c r="L245" i="30"/>
  <c r="L244" i="30"/>
  <c r="L243" i="30"/>
  <c r="L242" i="30"/>
  <c r="L241" i="30"/>
  <c r="L240" i="30"/>
  <c r="L239" i="30"/>
  <c r="L238" i="30"/>
  <c r="L237" i="30"/>
  <c r="L150" i="30"/>
  <c r="L149" i="30"/>
  <c r="L148" i="30"/>
  <c r="L147" i="30"/>
  <c r="L146" i="30"/>
  <c r="L145" i="30"/>
  <c r="L144" i="30"/>
  <c r="L142" i="30"/>
  <c r="L141" i="30"/>
  <c r="L140" i="30"/>
  <c r="L139" i="30"/>
  <c r="L138" i="30"/>
  <c r="L135" i="30"/>
  <c r="L134" i="30"/>
  <c r="L133" i="30"/>
  <c r="L132" i="30"/>
  <c r="L131" i="30"/>
  <c r="L130" i="30"/>
  <c r="L129" i="30"/>
  <c r="L127" i="30"/>
  <c r="L126" i="30"/>
  <c r="L125" i="30"/>
  <c r="L124" i="30"/>
  <c r="L123" i="30"/>
  <c r="L120" i="30"/>
  <c r="L119" i="30"/>
  <c r="L118" i="30"/>
  <c r="L117" i="30"/>
  <c r="L116" i="30"/>
  <c r="L115" i="30"/>
  <c r="L114" i="30"/>
  <c r="L112" i="30"/>
  <c r="L111" i="30"/>
  <c r="L110" i="30"/>
  <c r="L109" i="30"/>
  <c r="L108" i="30"/>
  <c r="L105" i="30"/>
  <c r="L103" i="30"/>
  <c r="L102" i="30"/>
  <c r="L100" i="30"/>
  <c r="L99" i="30"/>
  <c r="L98" i="30"/>
  <c r="L97" i="30"/>
  <c r="L96" i="30"/>
  <c r="L95" i="30"/>
  <c r="L93" i="30"/>
  <c r="L92" i="30"/>
  <c r="L91" i="30"/>
  <c r="L90" i="30"/>
  <c r="L89" i="30"/>
  <c r="L88" i="30"/>
  <c r="L87" i="30"/>
  <c r="L86" i="30"/>
  <c r="L85" i="30"/>
  <c r="L84" i="30"/>
  <c r="L83" i="30"/>
  <c r="L82" i="30"/>
  <c r="L81" i="30"/>
  <c r="L80" i="30"/>
  <c r="L79" i="30"/>
  <c r="L78" i="30"/>
  <c r="L77" i="30"/>
  <c r="L76" i="30"/>
  <c r="L75" i="30"/>
  <c r="L74" i="30"/>
  <c r="L73" i="30"/>
  <c r="L72" i="30"/>
  <c r="L71" i="30"/>
  <c r="L70" i="30"/>
  <c r="L69" i="30"/>
  <c r="L68" i="30"/>
  <c r="L67" i="30"/>
  <c r="L66" i="30"/>
  <c r="L65" i="30"/>
  <c r="L64" i="30"/>
  <c r="L63" i="30"/>
  <c r="L62" i="30"/>
  <c r="L61" i="30"/>
  <c r="L60" i="30"/>
  <c r="L59" i="30"/>
  <c r="L58" i="30"/>
  <c r="L57" i="30"/>
  <c r="L56" i="30"/>
  <c r="L55" i="30"/>
  <c r="L54" i="30"/>
  <c r="L53" i="30"/>
  <c r="L52" i="30"/>
  <c r="L51" i="30"/>
  <c r="L50" i="30"/>
  <c r="L49" i="30"/>
  <c r="L48" i="30"/>
  <c r="L47" i="30"/>
  <c r="L46" i="30"/>
  <c r="L45" i="30"/>
  <c r="L44" i="30"/>
  <c r="L43" i="30"/>
  <c r="L42" i="30"/>
  <c r="L41" i="30"/>
  <c r="L40" i="30"/>
  <c r="L39" i="30"/>
  <c r="L38" i="30"/>
  <c r="L37" i="30"/>
  <c r="L36" i="30"/>
  <c r="L35" i="30"/>
  <c r="L34" i="30"/>
  <c r="L33" i="30"/>
  <c r="L32" i="30"/>
  <c r="L31" i="30"/>
  <c r="L30" i="30"/>
  <c r="L29" i="30"/>
  <c r="L28" i="30"/>
  <c r="L27" i="30"/>
  <c r="L26" i="30"/>
  <c r="L25" i="30"/>
  <c r="L24" i="30"/>
  <c r="L23" i="30"/>
  <c r="L22" i="30"/>
  <c r="L21" i="30"/>
  <c r="L163" i="30" l="1"/>
  <c r="L158" i="30"/>
  <c r="L106" i="30"/>
  <c r="L101" i="30"/>
  <c r="L107" i="30"/>
  <c r="L94" i="30"/>
  <c r="L104" i="30"/>
  <c r="L250" i="30"/>
  <c r="C70" i="1"/>
  <c r="F10" i="1" l="1"/>
  <c r="E10" i="1"/>
  <c r="L121" i="30" l="1"/>
  <c r="L113" i="30" l="1"/>
  <c r="L136" i="30" l="1"/>
  <c r="L151" i="30" l="1"/>
  <c r="L122" i="30"/>
  <c r="L128" i="30"/>
  <c r="L137" i="30" l="1"/>
  <c r="L143" i="30"/>
  <c r="L346" i="30" l="1"/>
  <c r="L345" i="30" l="1"/>
  <c r="L340" i="30"/>
  <c r="L343" i="30" l="1"/>
  <c r="L344" i="30"/>
  <c r="L339" i="30"/>
  <c r="L338" i="30"/>
  <c r="L341" i="30"/>
</calcChain>
</file>

<file path=xl/comments1.xml><?xml version="1.0" encoding="utf-8"?>
<comments xmlns="http://schemas.openxmlformats.org/spreadsheetml/2006/main">
  <authors>
    <author>shalomaevays</author>
  </authors>
  <commentList>
    <comment ref="E11" authorId="0" shapeId="0">
      <text>
        <r>
          <rPr>
            <b/>
            <sz val="9"/>
            <color indexed="81"/>
            <rFont val="Tahoma"/>
            <family val="2"/>
            <charset val="204"/>
          </rPr>
          <t>shalomaevays:</t>
        </r>
        <r>
          <rPr>
            <sz val="9"/>
            <color indexed="81"/>
            <rFont val="Tahoma"/>
            <family val="2"/>
            <charset val="204"/>
          </rPr>
          <t xml:space="preserve">
раскрытие территориальными сетевыми организациями и организацией по управлению единой национальной (общероссийской) электрической сетью
</t>
        </r>
      </text>
    </comment>
    <comment ref="F11" authorId="0" shapeId="0">
      <text>
        <r>
          <rPr>
            <b/>
            <sz val="9"/>
            <color indexed="81"/>
            <rFont val="Tahoma"/>
            <family val="2"/>
            <charset val="204"/>
          </rPr>
          <t>shalomaevays:</t>
        </r>
        <r>
          <rPr>
            <sz val="9"/>
            <color indexed="81"/>
            <rFont val="Tahoma"/>
            <family val="2"/>
            <charset val="204"/>
          </rPr>
          <t xml:space="preserve">
раскрытие другими субъектами рынков электрической энергии 
Но, например, "Газпром энерго" публикует до 1 апреля</t>
        </r>
      </text>
    </comment>
    <comment ref="E12" authorId="0" shapeId="0">
      <text>
        <r>
          <rPr>
            <b/>
            <sz val="9"/>
            <color indexed="81"/>
            <rFont val="Tahoma"/>
            <family val="2"/>
            <charset val="204"/>
          </rPr>
          <t xml:space="preserve">shalomaevays:
</t>
        </r>
        <r>
          <rPr>
            <sz val="9"/>
            <color indexed="81"/>
            <rFont val="Tahoma"/>
            <family val="2"/>
            <charset val="204"/>
          </rPr>
          <t>В соот. с п.12 Правил государственного регулирования (пересмотра, применения) цен (тарифов) в электроэнергетике, утв. постановлением ПП РФ от 29 декабря 2011 г. N 1178:</t>
        </r>
        <r>
          <rPr>
            <b/>
            <sz val="9"/>
            <color indexed="81"/>
            <rFont val="Tahoma"/>
            <family val="2"/>
            <charset val="204"/>
          </rPr>
          <t xml:space="preserve">
</t>
        </r>
        <r>
          <rPr>
            <sz val="9"/>
            <color indexed="81"/>
            <rFont val="Tahoma"/>
            <family val="2"/>
            <charset val="204"/>
          </rPr>
          <t xml:space="preserve">
Организации, осуществляющие регулируемую деятельность, </t>
        </r>
        <r>
          <rPr>
            <b/>
            <u/>
            <sz val="10"/>
            <color indexed="81"/>
            <rFont val="Tahoma"/>
            <family val="2"/>
            <charset val="204"/>
          </rPr>
          <t>до 1 мая</t>
        </r>
        <r>
          <rPr>
            <b/>
            <sz val="10"/>
            <color indexed="81"/>
            <rFont val="Tahoma"/>
            <family val="2"/>
            <charset val="204"/>
          </rPr>
          <t xml:space="preserve"> </t>
        </r>
        <r>
          <rPr>
            <sz val="9"/>
            <color indexed="81"/>
            <rFont val="Tahoma"/>
            <family val="2"/>
            <charset val="204"/>
          </rPr>
          <t>года</t>
        </r>
        <r>
          <rPr>
            <sz val="8"/>
            <color indexed="81"/>
            <rFont val="Tahoma"/>
            <family val="2"/>
            <charset val="204"/>
          </rPr>
          <t xml:space="preserve">, </t>
        </r>
        <r>
          <rPr>
            <sz val="9"/>
            <color indexed="81"/>
            <rFont val="Tahoma"/>
            <family val="2"/>
            <charset val="204"/>
          </rPr>
          <t xml:space="preserve">предшествующего очередному периоду регулирования, представляют в органы исполнительной власти субъектов Российской Федерации в области государственного регулирования тарифов </t>
        </r>
        <r>
          <rPr>
            <b/>
            <sz val="9"/>
            <color indexed="81"/>
            <rFont val="Tahoma"/>
            <family val="2"/>
            <charset val="204"/>
          </rPr>
          <t>предложения об установлении тарифов и (или) предельных уровней тарифов</t>
        </r>
        <r>
          <rPr>
            <sz val="9"/>
            <color indexed="81"/>
            <rFont val="Tahoma"/>
            <family val="2"/>
            <charset val="204"/>
          </rPr>
          <t xml:space="preserve"> </t>
        </r>
        <r>
          <rPr>
            <b/>
            <sz val="9"/>
            <color indexed="81"/>
            <rFont val="Tahoma"/>
            <family val="2"/>
            <charset val="204"/>
          </rPr>
          <t xml:space="preserve">на электрическую энергию (мощность), поставляемую населению и приравненным к нему категориям потребителей, </t>
        </r>
        <r>
          <rPr>
            <sz val="9"/>
            <color indexed="81"/>
            <rFont val="Tahoma"/>
            <family val="2"/>
            <charset val="204"/>
          </rPr>
          <t xml:space="preserve">покупателям на розничных рынках на территориях, не объединенных в ценовые зоны оптового рынка, за исключением электрической энергии (мощности), поставляемой населению и приравненным к нему категориям потребителей, на тепловую энергию и </t>
        </r>
        <r>
          <rPr>
            <b/>
            <sz val="9"/>
            <color indexed="81"/>
            <rFont val="Tahoma"/>
            <family val="2"/>
            <charset val="204"/>
          </rPr>
          <t>на услуги по передаче электрической энергии</t>
        </r>
        <r>
          <rPr>
            <sz val="9"/>
            <color indexed="81"/>
            <rFont val="Tahoma"/>
            <family val="2"/>
            <charset val="204"/>
          </rPr>
          <t xml:space="preserve"> по электрическим сетям, принадлежащим на праве собственности или на ином законном основании </t>
        </r>
        <r>
          <rPr>
            <b/>
            <sz val="9"/>
            <color indexed="81"/>
            <rFont val="Tahoma"/>
            <family val="2"/>
            <charset val="204"/>
          </rPr>
          <t>территориальным сетевым организациям.</t>
        </r>
      </text>
    </comment>
    <comment ref="F12" authorId="0" shapeId="0">
      <text>
        <r>
          <rPr>
            <b/>
            <sz val="9"/>
            <color indexed="81"/>
            <rFont val="Tahoma"/>
            <family val="2"/>
            <charset val="204"/>
          </rPr>
          <t>shalomaevays:</t>
        </r>
        <r>
          <rPr>
            <sz val="9"/>
            <color indexed="81"/>
            <rFont val="Tahoma"/>
            <family val="2"/>
            <charset val="204"/>
          </rPr>
          <t xml:space="preserve">
для собственников объектов ЕНЭС законодательно не установлены сроки предоставления предложения об установлении тарифов в ФАС России
</t>
        </r>
      </text>
    </comment>
    <comment ref="E15" authorId="0" shapeId="0">
      <text>
        <r>
          <rPr>
            <b/>
            <sz val="9"/>
            <color indexed="81"/>
            <rFont val="Tahoma"/>
            <family val="2"/>
            <charset val="204"/>
          </rPr>
          <t xml:space="preserve">shalomaevays:
</t>
        </r>
        <r>
          <rPr>
            <sz val="9"/>
            <color indexed="81"/>
            <rFont val="Tahoma"/>
            <family val="2"/>
            <charset val="204"/>
          </rPr>
          <t xml:space="preserve">В соот. с п. 87 Основ ценообразования в области регулируемых цен (тарифов) в электроэнергетике, утв. постановлением ПП РФ от 29 декабря 2011 г. N 1178:
</t>
        </r>
        <r>
          <rPr>
            <sz val="9"/>
            <color indexed="81"/>
            <rFont val="Tahoma"/>
            <family val="2"/>
            <charset val="204"/>
          </rPr>
          <t xml:space="preserve">
уполномоченные органы исполнительной власти субъектов Российской Федерации на очередной календарный год устанавливают </t>
        </r>
        <r>
          <rPr>
            <b/>
            <u/>
            <sz val="9"/>
            <color indexed="81"/>
            <rFont val="Tahoma"/>
            <family val="2"/>
            <charset val="204"/>
          </rPr>
          <t>не позднее 31 декабря</t>
        </r>
        <r>
          <rPr>
            <sz val="9"/>
            <color indexed="81"/>
            <rFont val="Tahoma"/>
            <family val="2"/>
            <charset val="204"/>
          </rPr>
          <t xml:space="preserve"> года, предшествующего очередному году, плату за технологическое присоединение к электрическим сетям, не отнесенным к единой национальной (общероссийской) электрической сети, в виде формулы платы за технологическое присоединение, стандартизированных тарифных ставок и ставки за 1 кВт максимальной мощности с разбивкой по категориям потребителей, уровням напряжения электрических сетей, к которым осуществляется технологическое присоединение, и (или) объемам присоединенной максимальной мощности.
Регулирующий орган в своем решении по утверждению платы за технологическое присоединение </t>
        </r>
        <r>
          <rPr>
            <b/>
            <sz val="9"/>
            <color indexed="81"/>
            <rFont val="Tahoma"/>
            <family val="2"/>
            <charset val="204"/>
          </rPr>
          <t xml:space="preserve">отражает расходы сетевой организации, связанные с осуществлением технологического присоединения к электрическим сетям, не включаемые в плату за технологическое присоединение. </t>
        </r>
        <r>
          <rPr>
            <sz val="9"/>
            <color indexed="81"/>
            <rFont val="Tahoma"/>
            <family val="2"/>
            <charset val="204"/>
          </rPr>
          <t>Размер указанных расходов включается в тариф на услуги по передаче электрической энергии.</t>
        </r>
      </text>
    </comment>
    <comment ref="E16" authorId="0" shapeId="0">
      <text>
        <r>
          <rPr>
            <b/>
            <sz val="9"/>
            <color indexed="81"/>
            <rFont val="Tahoma"/>
            <family val="2"/>
            <charset val="204"/>
          </rPr>
          <t>shalomaevays:</t>
        </r>
        <r>
          <rPr>
            <sz val="9"/>
            <color indexed="81"/>
            <rFont val="Tahoma"/>
            <family val="2"/>
            <charset val="204"/>
          </rPr>
          <t xml:space="preserve">
В соот. с п. 87 Основ ценообразования в области регулируемых цен (тарифов) в электроэнергетике, утв. постановлением ПП РФ от 29 декабря 2011 г. N 1178:
Территориальные сетевые организации ежегодно, </t>
        </r>
        <r>
          <rPr>
            <b/>
            <u/>
            <sz val="10"/>
            <color indexed="81"/>
            <rFont val="Tahoma"/>
            <family val="2"/>
            <charset val="204"/>
          </rPr>
          <t>не позднее 1 ноября</t>
        </r>
        <r>
          <rPr>
            <sz val="9"/>
            <color indexed="81"/>
            <rFont val="Tahoma"/>
            <family val="2"/>
            <charset val="204"/>
          </rPr>
          <t>, представляют в органы исполнительной власти субъектов Российской Федерации в области государственного регулирования тарифов прогнозные сведения о расходах за технологическое присоединение на очередной календарный год.</t>
        </r>
      </text>
    </comment>
  </commentList>
</comments>
</file>

<file path=xl/comments2.xml><?xml version="1.0" encoding="utf-8"?>
<comments xmlns="http://schemas.openxmlformats.org/spreadsheetml/2006/main">
  <authors>
    <author>shalomaevays</author>
  </authors>
  <commentList>
    <comment ref="C4" authorId="0" shapeId="0">
      <text>
        <r>
          <rPr>
            <b/>
            <sz val="9"/>
            <color indexed="81"/>
            <rFont val="Tahoma"/>
            <family val="2"/>
            <charset val="204"/>
          </rPr>
          <t xml:space="preserve">shalomaevays:
</t>
        </r>
        <r>
          <rPr>
            <sz val="9"/>
            <color indexed="81"/>
            <rFont val="Tahoma"/>
            <family val="2"/>
            <charset val="204"/>
          </rPr>
          <t xml:space="preserve">В соот. с п. 87 Основ ценообразования в области регулируемых цен (тарифов) в электроэнергетике, утв. постановлением ПП РФ от 29 декабря 2011 г. N 1178:
</t>
        </r>
        <r>
          <rPr>
            <sz val="9"/>
            <color indexed="81"/>
            <rFont val="Tahoma"/>
            <family val="2"/>
            <charset val="204"/>
          </rPr>
          <t xml:space="preserve">
уполномоченные органы исполнительной власти субъектов Российской Федерации на очередной календарный год устанавливают </t>
        </r>
        <r>
          <rPr>
            <b/>
            <u/>
            <sz val="9"/>
            <color indexed="81"/>
            <rFont val="Tahoma"/>
            <family val="2"/>
            <charset val="204"/>
          </rPr>
          <t>не позднее 31 декабря</t>
        </r>
        <r>
          <rPr>
            <sz val="9"/>
            <color indexed="81"/>
            <rFont val="Tahoma"/>
            <family val="2"/>
            <charset val="204"/>
          </rPr>
          <t xml:space="preserve"> года, предшествующего очередному году, плату за технологическое присоединение к электрическим сетям, не отнесенным к единой национальной (общероссийской) электрической сети, в виде формулы платы за технологическое присоединение, стандартизированных тарифных ставок и ставки за 1 кВт максимальной мощности с разбивкой по категориям потребителей, уровням напряжения электрических сетей, к которым осуществляется технологическое присоединение, и (или) объемам присоединенной максимальной мощности.
Регулирующий орган в своем решении по утверждению платы за технологическое присоединение </t>
        </r>
        <r>
          <rPr>
            <b/>
            <sz val="9"/>
            <color indexed="81"/>
            <rFont val="Tahoma"/>
            <family val="2"/>
            <charset val="204"/>
          </rPr>
          <t xml:space="preserve">отражает расходы сетевой организации, связанные с осуществлением технологического присоединения к электрическим сетям, не включаемые в плату за технологическое присоединение. </t>
        </r>
        <r>
          <rPr>
            <sz val="9"/>
            <color indexed="81"/>
            <rFont val="Tahoma"/>
            <family val="2"/>
            <charset val="204"/>
          </rPr>
          <t>Размер указанных расходов включается в тариф на услуги по передаче электрической энергии.</t>
        </r>
      </text>
    </comment>
    <comment ref="C7" authorId="0" shapeId="0">
      <text>
        <r>
          <rPr>
            <b/>
            <sz val="9"/>
            <color indexed="81"/>
            <rFont val="Tahoma"/>
            <family val="2"/>
            <charset val="204"/>
          </rPr>
          <t xml:space="preserve">shalomaevays:
</t>
        </r>
        <r>
          <rPr>
            <sz val="9"/>
            <color indexed="81"/>
            <rFont val="Tahoma"/>
            <family val="2"/>
            <charset val="204"/>
          </rPr>
          <t>В соот. с п.12 Правил государственного регулирования (пересмотра, применения) цен (тарифов) в электроэнергетике, утв. постановлением ПП РФ от 29 декабря 2011 г. N 1178:</t>
        </r>
        <r>
          <rPr>
            <b/>
            <sz val="9"/>
            <color indexed="81"/>
            <rFont val="Tahoma"/>
            <family val="2"/>
            <charset val="204"/>
          </rPr>
          <t xml:space="preserve">
</t>
        </r>
        <r>
          <rPr>
            <sz val="9"/>
            <color indexed="81"/>
            <rFont val="Tahoma"/>
            <family val="2"/>
            <charset val="204"/>
          </rPr>
          <t xml:space="preserve">
Организации, осуществляющие регулируемую деятельность, </t>
        </r>
        <r>
          <rPr>
            <b/>
            <u/>
            <sz val="10"/>
            <color indexed="81"/>
            <rFont val="Tahoma"/>
            <family val="2"/>
            <charset val="204"/>
          </rPr>
          <t>до 1 мая</t>
        </r>
        <r>
          <rPr>
            <b/>
            <sz val="10"/>
            <color indexed="81"/>
            <rFont val="Tahoma"/>
            <family val="2"/>
            <charset val="204"/>
          </rPr>
          <t xml:space="preserve"> </t>
        </r>
        <r>
          <rPr>
            <sz val="9"/>
            <color indexed="81"/>
            <rFont val="Tahoma"/>
            <family val="2"/>
            <charset val="204"/>
          </rPr>
          <t>года</t>
        </r>
        <r>
          <rPr>
            <sz val="8"/>
            <color indexed="81"/>
            <rFont val="Tahoma"/>
            <family val="2"/>
            <charset val="204"/>
          </rPr>
          <t xml:space="preserve">, </t>
        </r>
        <r>
          <rPr>
            <sz val="9"/>
            <color indexed="81"/>
            <rFont val="Tahoma"/>
            <family val="2"/>
            <charset val="204"/>
          </rPr>
          <t xml:space="preserve">предшествующего очередному периоду регулирования, представляют в органы исполнительной власти субъектов Российской Федерации в области государственного регулирования тарифов </t>
        </r>
        <r>
          <rPr>
            <b/>
            <sz val="9"/>
            <color indexed="81"/>
            <rFont val="Tahoma"/>
            <family val="2"/>
            <charset val="204"/>
          </rPr>
          <t>предложения об установлении тарифов и (или) предельных уровней тарифов</t>
        </r>
        <r>
          <rPr>
            <sz val="9"/>
            <color indexed="81"/>
            <rFont val="Tahoma"/>
            <family val="2"/>
            <charset val="204"/>
          </rPr>
          <t xml:space="preserve"> </t>
        </r>
        <r>
          <rPr>
            <b/>
            <sz val="9"/>
            <color indexed="81"/>
            <rFont val="Tahoma"/>
            <family val="2"/>
            <charset val="204"/>
          </rPr>
          <t xml:space="preserve">на электрическую энергию (мощность), поставляемую населению и приравненным к нему категориям потребителей, </t>
        </r>
        <r>
          <rPr>
            <sz val="9"/>
            <color indexed="81"/>
            <rFont val="Tahoma"/>
            <family val="2"/>
            <charset val="204"/>
          </rPr>
          <t xml:space="preserve">покупателям на розничных рынках на территориях, не объединенных в ценовые зоны оптового рынка, за исключением электрической энергии (мощности), поставляемой населению и приравненным к нему категориям потребителей, на тепловую энергию и </t>
        </r>
        <r>
          <rPr>
            <b/>
            <sz val="9"/>
            <color indexed="81"/>
            <rFont val="Tahoma"/>
            <family val="2"/>
            <charset val="204"/>
          </rPr>
          <t>на услуги по передаче электрической энергии</t>
        </r>
        <r>
          <rPr>
            <sz val="9"/>
            <color indexed="81"/>
            <rFont val="Tahoma"/>
            <family val="2"/>
            <charset val="204"/>
          </rPr>
          <t xml:space="preserve"> по электрическим сетям, принадлежащим на праве собственности или на ином законном основании </t>
        </r>
        <r>
          <rPr>
            <b/>
            <sz val="9"/>
            <color indexed="81"/>
            <rFont val="Tahoma"/>
            <family val="2"/>
            <charset val="204"/>
          </rPr>
          <t>территориальным сетевым организациям.</t>
        </r>
      </text>
    </comment>
    <comment ref="C10" authorId="0" shapeId="0">
      <text>
        <r>
          <rPr>
            <b/>
            <sz val="9"/>
            <color indexed="81"/>
            <rFont val="Tahoma"/>
            <family val="2"/>
            <charset val="204"/>
          </rPr>
          <t>shalomaevays:</t>
        </r>
        <r>
          <rPr>
            <sz val="9"/>
            <color indexed="81"/>
            <rFont val="Tahoma"/>
            <family val="2"/>
            <charset val="204"/>
          </rPr>
          <t xml:space="preserve">
В соот. с п. 87 Основ ценообразования в области регулируемых цен (тарифов) в электроэнергетике, утв. постановлением ПП РФ от 29 декабря 2011 г. N 1178:
Территориальные сетевые организации ежегодно, </t>
        </r>
        <r>
          <rPr>
            <b/>
            <u/>
            <sz val="10"/>
            <color indexed="81"/>
            <rFont val="Tahoma"/>
            <family val="2"/>
            <charset val="204"/>
          </rPr>
          <t>не позднее 1 ноября</t>
        </r>
        <r>
          <rPr>
            <sz val="9"/>
            <color indexed="81"/>
            <rFont val="Tahoma"/>
            <family val="2"/>
            <charset val="204"/>
          </rPr>
          <t>, представляют в органы исполнительной власти субъектов Российской Федерации в области государственного регулирования тарифов прогнозные сведения о расходах за технологическое присоединение на очередной календарный год.</t>
        </r>
      </text>
    </comment>
  </commentList>
</comments>
</file>

<file path=xl/sharedStrings.xml><?xml version="1.0" encoding="utf-8"?>
<sst xmlns="http://schemas.openxmlformats.org/spreadsheetml/2006/main" count="15095" uniqueCount="2216">
  <si>
    <t>Наименование пункта Стандарта</t>
  </si>
  <si>
    <t>Формат</t>
  </si>
  <si>
    <t>Срок опубликования</t>
  </si>
  <si>
    <t>Место опубликования</t>
  </si>
  <si>
    <t>ежегодно, не позднее 1 апреля</t>
  </si>
  <si>
    <t>на официальном сайте в сети "Интернет", определяемом Правительством РФ для раскрытия информации об инвестиционных программах</t>
  </si>
  <si>
    <t>ежегодно, до 1 апреля</t>
  </si>
  <si>
    <t xml:space="preserve">на официальном сайте  организации или на ином официальном сайте в сети Интернет, определяемом Правительством РФ, и (или) в печатных средствах массовой информации </t>
  </si>
  <si>
    <t>Приложение 2</t>
  </si>
  <si>
    <t>к приказу Федеральной службы по тарифам</t>
  </si>
  <si>
    <t>от 24 октября 2014 г. № 1831-э</t>
  </si>
  <si>
    <t>Форма раскрытия информации о структуре и объемах затрат</t>
  </si>
  <si>
    <t>на оказание услуг по передаче электрической энергии сетевыми</t>
  </si>
  <si>
    <t>организациями, регулирование деятельности которых осуществляется</t>
  </si>
  <si>
    <t>методом долгосрочной индексации необходимой валовой выручки</t>
  </si>
  <si>
    <t>Наименование организации:</t>
  </si>
  <si>
    <t>ИНН:</t>
  </si>
  <si>
    <t>КПП:</t>
  </si>
  <si>
    <t>Долгосрочный период регулирования:</t>
  </si>
  <si>
    <t>-</t>
  </si>
  <si>
    <t xml:space="preserve"> гг.</t>
  </si>
  <si>
    <t>№ п/п</t>
  </si>
  <si>
    <t>Показатель</t>
  </si>
  <si>
    <t>Ед. изм.</t>
  </si>
  <si>
    <t>Год</t>
  </si>
  <si>
    <t>Примечание ***</t>
  </si>
  <si>
    <t>план *</t>
  </si>
  <si>
    <t>факт **</t>
  </si>
  <si>
    <t>I</t>
  </si>
  <si>
    <t>Структура затрат</t>
  </si>
  <si>
    <t>х</t>
  </si>
  <si>
    <t>1</t>
  </si>
  <si>
    <t>Необходимая валовая выручка на содержание</t>
  </si>
  <si>
    <t>тыс. руб.</t>
  </si>
  <si>
    <t>1.1</t>
  </si>
  <si>
    <t>Подконтрольные расходы, всего</t>
  </si>
  <si>
    <t>1.1.1</t>
  </si>
  <si>
    <t>Материальные расходы, всего</t>
  </si>
  <si>
    <t>1.1.1.1</t>
  </si>
  <si>
    <t>в том числе на сырье, материалы, запасные части, инструмент, топливо</t>
  </si>
  <si>
    <t>1.1.1.2</t>
  </si>
  <si>
    <t>на ремонт</t>
  </si>
  <si>
    <t>1.1.1.3</t>
  </si>
  <si>
    <t>в том числе на работы и услуги производственного характера (в том числе услуги сторонних организаций по содержанию сетей и распределительных устройств)</t>
  </si>
  <si>
    <t>1.1.1.3.1</t>
  </si>
  <si>
    <t>в том числе на ремонт</t>
  </si>
  <si>
    <t>1.1.2</t>
  </si>
  <si>
    <t>Фонд оплаты труда</t>
  </si>
  <si>
    <t>1.1.2.1</t>
  </si>
  <si>
    <t>1.1.3</t>
  </si>
  <si>
    <t>Прочие подконтрольные расходы (с расшифровкой)</t>
  </si>
  <si>
    <t>1.1.3.1</t>
  </si>
  <si>
    <t>в том числе прибыль на социальное развитие (включая социальные выплаты)</t>
  </si>
  <si>
    <t>1.1.3.2</t>
  </si>
  <si>
    <t>в том числе транспортные услуги</t>
  </si>
  <si>
    <t>1.1.3.3</t>
  </si>
  <si>
    <t>в том числе прочие расходы (с расшифровкой)****</t>
  </si>
  <si>
    <t>1.1.4</t>
  </si>
  <si>
    <t>Расходы на обслуживание операционных заемных средств в составе подконтрольных расходов</t>
  </si>
  <si>
    <t>1.1.5</t>
  </si>
  <si>
    <t>Расходы из прибыли в составе подконтрольных расходов</t>
  </si>
  <si>
    <t>1.2</t>
  </si>
  <si>
    <t>Неподконтрольные расходы, включенные в НВВ, всего</t>
  </si>
  <si>
    <t>1.2.1</t>
  </si>
  <si>
    <t>Оплата услуг ОАО "ФСК ЕЭС"</t>
  </si>
  <si>
    <t>1.2.2</t>
  </si>
  <si>
    <t>Расходы на оплату технологического присоединения к сетям смежной сетевой организации</t>
  </si>
  <si>
    <t>1.2.3</t>
  </si>
  <si>
    <t>Плата за аренду имущества</t>
  </si>
  <si>
    <t>1.2.4</t>
  </si>
  <si>
    <t>отчисления на социальные нужды</t>
  </si>
  <si>
    <t>1.2.5</t>
  </si>
  <si>
    <t>расходы на возврат и обслуживание долгосрочных заемных средств, направляемых на финансирование капитальных вложений</t>
  </si>
  <si>
    <t>1.2.6</t>
  </si>
  <si>
    <t>амортизация</t>
  </si>
  <si>
    <t>1.2.7</t>
  </si>
  <si>
    <t>прибыль на капитальные вложения</t>
  </si>
  <si>
    <t>1.2.8</t>
  </si>
  <si>
    <t>налог на прибыль</t>
  </si>
  <si>
    <t>1.2.9</t>
  </si>
  <si>
    <t>прочие налоги</t>
  </si>
  <si>
    <t>1.2.10</t>
  </si>
  <si>
    <t>Расходы сетевой организации, связанные с осуществлением технологического присоединения к электрическим сетям, не включенные в плату за технологическое присоединение</t>
  </si>
  <si>
    <t>1.2.10.1</t>
  </si>
  <si>
    <t>Справочно: "Количество льготных технологических присоединений"</t>
  </si>
  <si>
    <t>ед.</t>
  </si>
  <si>
    <t>1.2.11</t>
  </si>
  <si>
    <t>Средства, подлежащие дополнительному учету по результатам вступивших в законную силу решений суда, решений ФСТ России, принятых по итогам рассмотрения разногласий или досудебного урегулирования споров, решения ФСТ России об отмене решения регулирующего органа, принятого им с превышением полномочий (предписания)</t>
  </si>
  <si>
    <t>1.2.12</t>
  </si>
  <si>
    <t>прочие неподконтрольные расходы (с расшифровкой)</t>
  </si>
  <si>
    <t>1.3</t>
  </si>
  <si>
    <t>недополученный по независящим причинам доход (+)/избыток средств, полученный в предыдущем периоде регулирования (-)</t>
  </si>
  <si>
    <t>II</t>
  </si>
  <si>
    <t>Справочно: расходы на ремонт, всего (пункт 1.1.1.2 + пункт 1.1.2.1 + пункт 1.1.3.1)</t>
  </si>
  <si>
    <t>III</t>
  </si>
  <si>
    <t>Необходимая валовая выручка на оплату технологического расхода (потерь) электроэнергии</t>
  </si>
  <si>
    <t>Справочно:
Объем технологических потерь</t>
  </si>
  <si>
    <t>МВт∙ч</t>
  </si>
  <si>
    <t>Справочно:
Цена покупки электрической энергии сетевой организацией в целях компенсации технологического расхода электрической энергии</t>
  </si>
  <si>
    <t>IV</t>
  </si>
  <si>
    <t>Натуральные (количественные) показатели, используемые при определении структуры и объемов затрат на оказание услуг по передаче электрической энергии сетевыми организациями</t>
  </si>
  <si>
    <t>общее количество точек подключения на конец года</t>
  </si>
  <si>
    <t>шт.</t>
  </si>
  <si>
    <t>2</t>
  </si>
  <si>
    <t>Трансформаторная мощность подстанций, всего</t>
  </si>
  <si>
    <t>МВа</t>
  </si>
  <si>
    <t>2.n</t>
  </si>
  <si>
    <t>в том числе трансформаторная мощность подстанций на i уровне напряжения</t>
  </si>
  <si>
    <t>3</t>
  </si>
  <si>
    <t>Количество условных единиц по линиям электропередач, всего</t>
  </si>
  <si>
    <t>у.е.</t>
  </si>
  <si>
    <t>3.n</t>
  </si>
  <si>
    <t>в том числе количество условных единиц по линиям электропередач на i уровне напряжения</t>
  </si>
  <si>
    <t>4</t>
  </si>
  <si>
    <t>Количество условных единиц по подстанциям, всего</t>
  </si>
  <si>
    <t>4.n</t>
  </si>
  <si>
    <t>в том числе количество условных единиц по подстанциям на i уровне напряжения</t>
  </si>
  <si>
    <t>5</t>
  </si>
  <si>
    <t>Длина линий электропередач, всего</t>
  </si>
  <si>
    <t>км</t>
  </si>
  <si>
    <t>5.n</t>
  </si>
  <si>
    <t>в том числе длина линий электропередач на i уровне напряжения</t>
  </si>
  <si>
    <t>6</t>
  </si>
  <si>
    <t>Доля кабельных линий электропередач</t>
  </si>
  <si>
    <t>%</t>
  </si>
  <si>
    <t>7</t>
  </si>
  <si>
    <t>Ввод в эксплуатацию новых объектов электросетевого комплекса на конец года</t>
  </si>
  <si>
    <t>7.1</t>
  </si>
  <si>
    <t>в том числе за счет платы за технологическое присоединение</t>
  </si>
  <si>
    <t>8</t>
  </si>
  <si>
    <t>норматив технологического расхода (потерь) электрической энергии, установленный Минэнерго России *****</t>
  </si>
  <si>
    <t>Примечание:</t>
  </si>
  <si>
    <r>
      <t>_____</t>
    </r>
    <r>
      <rPr>
        <sz val="10"/>
        <rFont val="Times New Roman"/>
        <family val="1"/>
        <charset val="204"/>
      </rPr>
      <t>*</t>
    </r>
    <r>
      <rPr>
        <sz val="10"/>
        <color indexed="9"/>
        <rFont val="Times New Roman"/>
        <family val="1"/>
        <charset val="204"/>
      </rPr>
      <t>_</t>
    </r>
    <r>
      <rPr>
        <sz val="10"/>
        <rFont val="Times New Roman"/>
        <family val="1"/>
        <charset val="204"/>
      </rPr>
      <t>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 в столбце &lt;план&gt; указываются соответствующие значения. Плановые значения составляющих подконтрольных расходов раскрываются в отношении расходов, учтенных регулирующим органом на первый год долгосрочного периода регулирования.</t>
    </r>
  </si>
  <si>
    <r>
      <t>_____</t>
    </r>
    <r>
      <rPr>
        <sz val="10"/>
        <rFont val="Times New Roman"/>
        <family val="1"/>
        <charset val="204"/>
      </rPr>
      <t>**</t>
    </r>
    <r>
      <rPr>
        <sz val="10"/>
        <color indexed="9"/>
        <rFont val="Times New Roman"/>
        <family val="1"/>
        <charset val="204"/>
      </rPr>
      <t>_</t>
    </r>
    <r>
      <rPr>
        <sz val="10"/>
        <rFont val="Times New Roman"/>
        <family val="1"/>
        <charset val="204"/>
      </rPr>
      <t>Информация о фактических затратах на оказание регулируемых услуг заполняется на основании данных раздельного учета расходов по регулируемым видам деятельности.</t>
    </r>
  </si>
  <si>
    <r>
      <t>_____</t>
    </r>
    <r>
      <rPr>
        <sz val="10"/>
        <rFont val="Times New Roman"/>
        <family val="1"/>
        <charset val="204"/>
      </rPr>
      <t>***</t>
    </r>
    <r>
      <rPr>
        <sz val="10"/>
        <color indexed="9"/>
        <rFont val="Times New Roman"/>
        <family val="1"/>
        <charset val="204"/>
      </rPr>
      <t>_</t>
    </r>
    <r>
      <rPr>
        <sz val="10"/>
        <rFont val="Times New Roman"/>
        <family val="1"/>
        <charset val="204"/>
      </rPr>
      <t>При наличии отклонений фактических значений показателей от плановых значений более чем на 15 процентов в столбце &lt;Примечание&gt; указываются причины их возникновения.</t>
    </r>
  </si>
  <si>
    <r>
      <t>_____</t>
    </r>
    <r>
      <rPr>
        <sz val="10"/>
        <rFont val="Times New Roman"/>
        <family val="1"/>
        <charset val="204"/>
      </rPr>
      <t>****</t>
    </r>
    <r>
      <rPr>
        <sz val="10"/>
        <color indexed="9"/>
        <rFont val="Times New Roman"/>
        <family val="1"/>
        <charset val="204"/>
      </rPr>
      <t>_</t>
    </r>
    <r>
      <rPr>
        <sz val="10"/>
        <rFont val="Times New Roman"/>
        <family val="1"/>
        <charset val="204"/>
      </rPr>
      <t>В соответствии с пунктом 28 Основ ценообразования в области регулируемых цен (тарифов) в электроэнергетике, утвержденных постановлением Правительства Российской Федерации от 29.12.2011 № 1178.</t>
    </r>
  </si>
  <si>
    <r>
      <t>_____</t>
    </r>
    <r>
      <rPr>
        <sz val="10"/>
        <rFont val="Times New Roman"/>
        <family val="1"/>
        <charset val="204"/>
      </rPr>
      <t>*****</t>
    </r>
    <r>
      <rPr>
        <sz val="10"/>
        <color indexed="9"/>
        <rFont val="Times New Roman"/>
        <family val="1"/>
        <charset val="204"/>
      </rPr>
      <t>_</t>
    </r>
    <r>
      <rPr>
        <sz val="10"/>
        <rFont val="Times New Roman"/>
        <family val="1"/>
        <charset val="204"/>
      </rPr>
      <t>В соответствии с пунктом 4.2.14.8 Положения о Министерстве энергетики Российской Федерации, утвержденного постановлением Правительства Российской Федерации от 28.05.2008 № 400.</t>
    </r>
  </si>
  <si>
    <t>&gt;&gt;&gt;</t>
  </si>
  <si>
    <t>Постановление Правительства РФ от 21.01.2004 N 24 "Об утверждении стандартов раскрытия информации субъектами оптового и розничных рынков электрической энергии" (приложение №1)</t>
  </si>
  <si>
    <t>на официальном сайте  организации или на ином официальном сайте в сети Интернет, определяемом Правительством РФ и (или) в периодическом печатном издании, в котором публикуются нормативные правовые акты органа исполнительной власти в области регулирования тарифов</t>
  </si>
  <si>
    <r>
      <t xml:space="preserve">Поданных заявок </t>
    </r>
    <r>
      <rPr>
        <sz val="10"/>
        <color rgb="FF000000"/>
        <rFont val="Arial"/>
        <family val="2"/>
        <charset val="204"/>
      </rPr>
      <t>и объема мощности, необходимого для их удовлетворения;</t>
    </r>
  </si>
  <si>
    <r>
      <t>Аннулированных заявок</t>
    </r>
    <r>
      <rPr>
        <sz val="10"/>
        <color rgb="FF000000"/>
        <rFont val="Arial"/>
        <family val="2"/>
        <charset val="204"/>
      </rPr>
      <t xml:space="preserve"> на технологическое присоединение;</t>
    </r>
  </si>
  <si>
    <r>
      <t>Выполненных присоединений</t>
    </r>
    <r>
      <rPr>
        <sz val="10"/>
        <color rgb="FF000000"/>
        <rFont val="Arial"/>
        <family val="2"/>
        <charset val="204"/>
      </rPr>
      <t xml:space="preserve"> и присоединенной мощности;</t>
    </r>
  </si>
  <si>
    <t>Приложение № 1</t>
  </si>
  <si>
    <t>о размере цен (тарифов), долгосрочных параметров регулирования</t>
  </si>
  <si>
    <t>(расчетный период регулирования)</t>
  </si>
  <si>
    <t>(полное и сокращенное наименование юридического лица)</t>
  </si>
  <si>
    <t>Полное наименование</t>
  </si>
  <si>
    <t>Сокращенное наименование</t>
  </si>
  <si>
    <t>Место нахождения</t>
  </si>
  <si>
    <t>Фактический адрес</t>
  </si>
  <si>
    <t>ИНН</t>
  </si>
  <si>
    <t>КПП</t>
  </si>
  <si>
    <t>Ф.И.О. руководителя</t>
  </si>
  <si>
    <t>Адрес электронной почты</t>
  </si>
  <si>
    <t>Контактный телефон</t>
  </si>
  <si>
    <t>Факс</t>
  </si>
  <si>
    <t>Единица измерения</t>
  </si>
  <si>
    <t>1.</t>
  </si>
  <si>
    <t>Показатели эффективности деятельности организации</t>
  </si>
  <si>
    <t>1.1.</t>
  </si>
  <si>
    <t>Выручка</t>
  </si>
  <si>
    <t>тыс. рублей</t>
  </si>
  <si>
    <t>1.2.</t>
  </si>
  <si>
    <t>Прибыль (убыток) от продаж</t>
  </si>
  <si>
    <t>1.3.</t>
  </si>
  <si>
    <t>EBITDA (прибыль до процентов, налогов и амортизации)</t>
  </si>
  <si>
    <t>1.4.</t>
  </si>
  <si>
    <t>Чистая прибыль (убыток)</t>
  </si>
  <si>
    <t>2.</t>
  </si>
  <si>
    <t>Показатели рентабельности организации</t>
  </si>
  <si>
    <t>2.1.</t>
  </si>
  <si>
    <t>процент</t>
  </si>
  <si>
    <t>3.</t>
  </si>
  <si>
    <t>3.1.</t>
  </si>
  <si>
    <t>МВт</t>
  </si>
  <si>
    <t>3.2.</t>
  </si>
  <si>
    <t>МВт·ч</t>
  </si>
  <si>
    <t>3.3.</t>
  </si>
  <si>
    <t>3.5.</t>
  </si>
  <si>
    <t>тыс. кВт·ч</t>
  </si>
  <si>
    <t>3.6.</t>
  </si>
  <si>
    <t>3.7.</t>
  </si>
  <si>
    <t>3.8.</t>
  </si>
  <si>
    <t>4.</t>
  </si>
  <si>
    <t>Необходимая валовая выручка по регулируемым видам деятельности организации - всего</t>
  </si>
  <si>
    <t>4.1.</t>
  </si>
  <si>
    <t>в том числе:</t>
  </si>
  <si>
    <t>оплата труда</t>
  </si>
  <si>
    <t>ремонт основных фондов</t>
  </si>
  <si>
    <t>материальные затраты</t>
  </si>
  <si>
    <t>4.2.</t>
  </si>
  <si>
    <t>4.3.</t>
  </si>
  <si>
    <t>4.4.</t>
  </si>
  <si>
    <t>4.4.1.</t>
  </si>
  <si>
    <t>Реквизиты инвестиционной программы (кем утверждена, дата утверждения, номер приказа)</t>
  </si>
  <si>
    <t>Справочно:</t>
  </si>
  <si>
    <t>5.</t>
  </si>
  <si>
    <t>Показатели численности персонала и фонда оплаты труда по регулируемым видам деятельности</t>
  </si>
  <si>
    <t>5.1.</t>
  </si>
  <si>
    <t>Среднесписочная численность персонала</t>
  </si>
  <si>
    <t>человек</t>
  </si>
  <si>
    <t>5.2.</t>
  </si>
  <si>
    <t>Среднемесячная заработная плата на одного работника</t>
  </si>
  <si>
    <t>5.3.</t>
  </si>
  <si>
    <t>Реквизиты отраслевого тарифного соглашения (дата утверждения, срок действия)</t>
  </si>
  <si>
    <t>Уставный капитал (складочный капитал, уставный фонд, вклады товарищей)</t>
  </si>
  <si>
    <t>Анализ финансовой устойчивости по величине излишка (недостатка) собственных оборотных средств</t>
  </si>
  <si>
    <t>Фактические показатели за год, предшествующий базовому периоду</t>
  </si>
  <si>
    <t>ставка на содержание сетей</t>
  </si>
  <si>
    <t>ставка на оплату технологического расхода (потерь)</t>
  </si>
  <si>
    <t>одноставочный тариф</t>
  </si>
  <si>
    <t>от 670 кВт до 10 МВт</t>
  </si>
  <si>
    <t>не менее 10 МВт</t>
  </si>
  <si>
    <t>цена на электрическую энергию</t>
  </si>
  <si>
    <t>в том числе топливная составляющая</t>
  </si>
  <si>
    <t>цена на генерирующую мощность</t>
  </si>
  <si>
    <t>средний одноставочный тариф на тепловую энергию</t>
  </si>
  <si>
    <t>4.3.1.</t>
  </si>
  <si>
    <t>одноставочный тариф на горячее водоснабжение</t>
  </si>
  <si>
    <t>4.3.2.</t>
  </si>
  <si>
    <t>тариф на отборный пар давлением:</t>
  </si>
  <si>
    <t>4.3.3.</t>
  </si>
  <si>
    <t>тариф на острый и редуцированный пар</t>
  </si>
  <si>
    <t>двухставочный тариф на тепловую энергию</t>
  </si>
  <si>
    <t>ставка на содержание тепловой мощности</t>
  </si>
  <si>
    <t>4.4.2.</t>
  </si>
  <si>
    <t>тариф на тепловую энергию</t>
  </si>
  <si>
    <t>4.5.</t>
  </si>
  <si>
    <t>средний тариф на теплоноситель, в том числе:</t>
  </si>
  <si>
    <t>вода</t>
  </si>
  <si>
    <t>пар</t>
  </si>
  <si>
    <t>ежегодно, до 1 марта</t>
  </si>
  <si>
    <t>на официальном сайте организации или на ином официальном сайте в сети Интернет, определяемом Правительством РФ</t>
  </si>
  <si>
    <t>на официальном сайте организации или на ином официальном сайте в сети Интернет, определяемом Правительством Российской Федерации,</t>
  </si>
  <si>
    <r>
      <t>а) Годовая финансовая</t>
    </r>
    <r>
      <rPr>
        <sz val="10"/>
        <color rgb="FF000000"/>
        <rFont val="Arial"/>
        <family val="2"/>
        <charset val="204"/>
      </rPr>
      <t xml:space="preserve"> (бухгалтерская) отчетность, а также аудиторское заключение (в случае, если в соответствии с законодательством РФ осуществлялась аудиторская проверка)</t>
    </r>
  </si>
  <si>
    <t>(форма)</t>
  </si>
  <si>
    <t xml:space="preserve"> год</t>
  </si>
  <si>
    <t>6.</t>
  </si>
  <si>
    <t>в том числе</t>
  </si>
  <si>
    <t>на официальном сайте организации или на ином официальном сайте в сети Интернет, определяемом Правительством РФ, и (или) в периодическом печатном издании, в котором публикуются нормативные правовые акты органа исполнительной власти субъекта Российской Федерации в области регулирования тарифов</t>
  </si>
  <si>
    <r>
      <t>О перечне</t>
    </r>
    <r>
      <rPr>
        <sz val="10"/>
        <color rgb="FF000000"/>
        <rFont val="Arial"/>
        <family val="2"/>
        <charset val="204"/>
      </rPr>
      <t xml:space="preserve"> </t>
    </r>
    <r>
      <rPr>
        <b/>
        <sz val="10"/>
        <color rgb="FF000000"/>
        <rFont val="Arial"/>
        <family val="2"/>
        <charset val="204"/>
      </rPr>
      <t xml:space="preserve">зон деятельности сетевой организации </t>
    </r>
    <r>
      <rPr>
        <sz val="10"/>
        <color rgb="FF000000"/>
        <rFont val="Arial"/>
        <family val="2"/>
        <charset val="204"/>
      </rPr>
      <t>с детализацией по населенным пунктам и районам городов, определяемых в соответствии с границами балансовой принадлежности электросетевого хозяйства, находящегося в собственности сетевой организации или на ином законном основании;</t>
    </r>
  </si>
  <si>
    <t>ежеквартально</t>
  </si>
  <si>
    <t>по мере обновления, но не реже одного раза в месяц</t>
  </si>
  <si>
    <r>
      <t xml:space="preserve">О наличии объема свободной </t>
    </r>
    <r>
      <rPr>
        <sz val="10"/>
        <color rgb="FF000000"/>
        <rFont val="Arial"/>
        <family val="2"/>
        <charset val="204"/>
      </rPr>
      <t xml:space="preserve">для технологического присоединения потребителей </t>
    </r>
    <r>
      <rPr>
        <b/>
        <sz val="10"/>
        <color rgb="FF000000"/>
        <rFont val="Arial"/>
        <family val="2"/>
        <charset val="204"/>
      </rPr>
      <t>трансформаторной мощности</t>
    </r>
    <r>
      <rPr>
        <sz val="10"/>
        <color rgb="FF000000"/>
        <rFont val="Arial"/>
        <family val="2"/>
        <charset val="204"/>
      </rPr>
      <t xml:space="preserve"> с указанием текущего объема свободной мощности по центрам питания </t>
    </r>
    <r>
      <rPr>
        <b/>
        <sz val="10"/>
        <color rgb="FF000000"/>
        <rFont val="Arial"/>
        <family val="2"/>
        <charset val="204"/>
      </rPr>
      <t>напряжением 35 кВ и выше;</t>
    </r>
  </si>
  <si>
    <r>
      <t>О наличии</t>
    </r>
    <r>
      <rPr>
        <sz val="10"/>
        <color rgb="FF000000"/>
        <rFont val="Arial"/>
        <family val="2"/>
        <charset val="204"/>
      </rPr>
      <t xml:space="preserve"> </t>
    </r>
    <r>
      <rPr>
        <b/>
        <sz val="10"/>
        <color rgb="FF000000"/>
        <rFont val="Arial"/>
        <family val="2"/>
        <charset val="204"/>
      </rPr>
      <t>объема свободной</t>
    </r>
    <r>
      <rPr>
        <sz val="10"/>
        <color rgb="FF000000"/>
        <rFont val="Arial"/>
        <family val="2"/>
        <charset val="204"/>
      </rPr>
      <t xml:space="preserve"> для технологического присоединения потребителей </t>
    </r>
    <r>
      <rPr>
        <b/>
        <sz val="10"/>
        <color rgb="FF000000"/>
        <rFont val="Arial"/>
        <family val="2"/>
        <charset val="204"/>
      </rPr>
      <t>трансформаторной мощности</t>
    </r>
    <r>
      <rPr>
        <sz val="10"/>
        <color rgb="FF000000"/>
        <rFont val="Arial"/>
        <family val="2"/>
        <charset val="204"/>
      </rPr>
      <t xml:space="preserve"> по подстанциям и распределительным пунктам </t>
    </r>
    <r>
      <rPr>
        <b/>
        <sz val="10"/>
        <color rgb="FF000000"/>
        <rFont val="Arial"/>
        <family val="2"/>
        <charset val="204"/>
      </rPr>
      <t>напряжением ниже 35 кВ</t>
    </r>
    <r>
      <rPr>
        <sz val="10"/>
        <color rgb="FF000000"/>
        <rFont val="Arial"/>
        <family val="2"/>
        <charset val="204"/>
      </rPr>
      <t xml:space="preserve"> с дифференциацией по всем уровням напряжения;</t>
    </r>
  </si>
  <si>
    <r>
      <t>О вводе в ремонт и выводе из ремонта электросетевых объектов</t>
    </r>
    <r>
      <rPr>
        <sz val="10"/>
        <color rgb="FF000000"/>
        <rFont val="Arial"/>
        <family val="2"/>
        <charset val="204"/>
      </rPr>
      <t xml:space="preserve"> с указанием сроков (сводная информация);</t>
    </r>
  </si>
  <si>
    <t>в отношении трансф. подстанций 35 кВ и выше - на официальном сайте организации или на ином официальном сайте в сети Интернет, определяемом Правительством РФ</t>
  </si>
  <si>
    <t>подлежит доведению до сведения заявителей с момента поступления заявки на ТП и совершения СО дальнейших юридически значимых действий по рассмотрению этой заявки, заключению и исполнению договора об осуществлении ТП в отношении каждой заявки</t>
  </si>
  <si>
    <t>использованиее личного кабинета заявителя на официальном сайте сетевой организации или ином официальном сайте в сети Интернет, определяемом Правительством РФ. Порядок создания личного кабинета определяется сетевой организацией самостоятельно.</t>
  </si>
  <si>
    <r>
      <rPr>
        <b/>
        <sz val="10"/>
        <color rgb="FF000000"/>
        <rFont val="Arial"/>
        <family val="2"/>
        <charset val="204"/>
      </rPr>
      <t>Значения целевых показателей</t>
    </r>
    <r>
      <rPr>
        <sz val="10"/>
        <color rgb="FF000000"/>
        <rFont val="Arial"/>
        <family val="2"/>
        <charset val="204"/>
      </rPr>
      <t xml:space="preserve"> для целей формирования инвестиционной программы, установленные в порядке, утвержденном Министерством энергетики Российской Федерации;</t>
    </r>
  </si>
  <si>
    <r>
      <rPr>
        <b/>
        <sz val="10"/>
        <color rgb="FF000000"/>
        <rFont val="Arial"/>
        <family val="2"/>
        <charset val="204"/>
      </rPr>
      <t xml:space="preserve">Программа научно-исследовательских и (или) опытно-конструкторских работ </t>
    </r>
    <r>
      <rPr>
        <sz val="10"/>
        <color rgb="FF000000"/>
        <rFont val="Arial"/>
        <family val="2"/>
        <charset val="204"/>
      </rPr>
      <t xml:space="preserve">на период реализации инвестиционной программы (проекта инвестиционной программы) </t>
    </r>
  </si>
  <si>
    <r>
      <rPr>
        <b/>
        <sz val="10"/>
        <color rgb="FF000000"/>
        <rFont val="Arial"/>
        <family val="2"/>
        <charset val="204"/>
      </rPr>
      <t>Копия решения об одобрении проекта инвестиционной программы</t>
    </r>
    <r>
      <rPr>
        <sz val="10"/>
        <color rgb="FF000000"/>
        <rFont val="Arial"/>
        <family val="2"/>
        <charset val="204"/>
      </rPr>
      <t xml:space="preserve"> советом директоров (наблюдательным советом) сетевой организации, а при отсутствии совета директоров (наблюдательного совета) - коллегиальным (единоличным) исполнительным органом управления или иным уполномоченным органом сетевой организации</t>
    </r>
  </si>
  <si>
    <r>
      <rPr>
        <b/>
        <sz val="10"/>
        <color rgb="FF000000"/>
        <rFont val="Arial"/>
        <family val="2"/>
        <charset val="204"/>
      </rPr>
      <t xml:space="preserve">Программа по энергосбережению и повышению энергетической эффективности </t>
    </r>
    <r>
      <rPr>
        <sz val="10"/>
        <color rgb="FF000000"/>
        <rFont val="Arial"/>
        <family val="2"/>
        <charset val="204"/>
      </rPr>
      <t>(для организаций, которые в соответствии с законодательством об энергосбережении и о повышении энергетической эффективности утверждают и реализовывают программы в области энергосбережения и повышения энергетической эффективности);</t>
    </r>
  </si>
  <si>
    <r>
      <rPr>
        <b/>
        <sz val="10"/>
        <color rgb="FF000000"/>
        <rFont val="Arial"/>
        <family val="2"/>
        <charset val="204"/>
      </rPr>
      <t>Заключения (отчеты) по результатам проведения технологического и ценового аудита инвестиционных проектов</t>
    </r>
    <r>
      <rPr>
        <sz val="10"/>
        <color rgb="FF000000"/>
        <rFont val="Arial"/>
        <family val="2"/>
        <charset val="204"/>
      </rPr>
      <t xml:space="preserve"> строительства объектов электроэнергетики в случаях, если получение таких заключений (отчетов) является обязательным;</t>
    </r>
  </si>
  <si>
    <r>
      <rPr>
        <b/>
        <sz val="10"/>
        <color rgb="FF000000"/>
        <rFont val="Arial"/>
        <family val="2"/>
        <charset val="204"/>
      </rPr>
      <t>Информация о наличии</t>
    </r>
    <r>
      <rPr>
        <sz val="10"/>
        <color rgb="FF000000"/>
        <rFont val="Arial"/>
        <family val="2"/>
        <charset val="204"/>
      </rPr>
      <t xml:space="preserve"> у сетевой организации предусмотренных законодательством РФ о приватизации </t>
    </r>
    <r>
      <rPr>
        <b/>
        <sz val="10"/>
        <color rgb="FF000000"/>
        <rFont val="Arial"/>
        <family val="2"/>
        <charset val="204"/>
      </rPr>
      <t xml:space="preserve">инвестиционных обязательств </t>
    </r>
    <r>
      <rPr>
        <sz val="10"/>
        <color rgb="FF000000"/>
        <rFont val="Arial"/>
        <family val="2"/>
        <charset val="204"/>
      </rPr>
      <t>в отношении объектов электросетевого хозяйства, а также об условиях таких обязательств</t>
    </r>
  </si>
  <si>
    <t>ежегодно, до 1 марта, или в сроки, предусмотренные Правилами утверждения инвестиционных программ субъектов электроэнергетики для раскрытия информации о проекте изменений в инвестиционную программу, и обновляется в сроки, установленные Правилами утверждения инвестиционных программ субъектов электроэнергетики</t>
  </si>
  <si>
    <t>введенной (выведенной) мощности и (или) других характеристик объектов инвестиционной деятельности, предусмотренных соответствующими инвестиционными проектами, а также дат ввода (вывода) указанных объектов;</t>
  </si>
  <si>
    <t>объемов финансирования и освоения капитальных вложений, а также источников финансирования инвестиционных проектов инвестиционной программы;</t>
  </si>
  <si>
    <t>объемов ввода объектов основных средств в натуральном и стоимостном выражении по инвестиционным проектам инвестиционной программы;</t>
  </si>
  <si>
    <t>значений количественных показателей инвестиционной программы и достигнутых результатов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t>
  </si>
  <si>
    <r>
      <rPr>
        <b/>
        <sz val="10"/>
        <color rgb="FF000000"/>
        <rFont val="Arial"/>
        <family val="2"/>
        <charset val="204"/>
      </rPr>
      <t>Отчет о реализации инвестиционной программы</t>
    </r>
    <r>
      <rPr>
        <sz val="10"/>
        <color rgb="FF000000"/>
        <rFont val="Arial"/>
        <family val="2"/>
        <charset val="204"/>
      </rPr>
      <t>, сформированный с распределением по перечням инвестиционных проектов, с указанием фактических:</t>
    </r>
  </si>
  <si>
    <t>стоимостных, технических, количественных и иных показателей технологических решений капитального строительства введенных в эксплуатацию объектов электроэнергетики, соответствующих типовым технологическим решениям капитального строительства объектов электроэнергетики, в отношении которых Министерством энергетики РФ установлены укрупненные нормативы цены;</t>
  </si>
  <si>
    <r>
      <rPr>
        <b/>
        <sz val="10"/>
        <color rgb="FF000000"/>
        <rFont val="Arial"/>
        <family val="2"/>
        <charset val="204"/>
      </rPr>
      <t>Отчет о выполненных закупках товаров, работ и услуг</t>
    </r>
    <r>
      <rPr>
        <sz val="10"/>
        <color rgb="FF000000"/>
        <rFont val="Arial"/>
        <family val="2"/>
        <charset val="204"/>
      </rPr>
      <t xml:space="preserve"> для реализации утвержденной инвестиционной программы с распределением по каждому инвестиционному проекту;</t>
    </r>
  </si>
  <si>
    <t>ежеквартально, не позднее чем через 45 дней после окончания отчетного квартала, а также ежегодно, до 1 апреля, по результатам исполнения инвестиционной программы за предыдущий календарный год</t>
  </si>
  <si>
    <t>подписывается с использованием усиленной квалифицированной электронной подписи, подлежит опубликованию на официальном сайте в сети "Интернет", определяемом Правительством РФ</t>
  </si>
  <si>
    <t>на официальном сайте сетевой организации или на ином официальном сайте в сети Интернет, определяемом Правительством РФ, в соответствии с законодательством РФ и локальными документами, определяющими порядок проведения открытых закупочных процедур</t>
  </si>
  <si>
    <t xml:space="preserve">на официальном сайте сетевой организации в сети Интернет, предоставляется потребителям путем размещения в печатном виде в центрах очного обслуживания </t>
  </si>
  <si>
    <t>в соответствии с законодательством РФ и локал. документами, определяющими порядок проведения открытых закупочных процедур</t>
  </si>
  <si>
    <r>
      <rPr>
        <b/>
        <sz val="10"/>
        <color rgb="FF000000"/>
        <rFont val="Arial"/>
        <family val="2"/>
        <charset val="204"/>
      </rPr>
      <t>Наименование лица</t>
    </r>
    <r>
      <rPr>
        <sz val="10"/>
        <color rgb="FF000000"/>
        <rFont val="Arial"/>
        <family val="2"/>
        <charset val="204"/>
      </rPr>
      <t>, которое намеревается осуществить перераспределение максимальной мощности принадлежащих ему энергопринимающих устройств, и его контактные данные;</t>
    </r>
  </si>
  <si>
    <t>Наименование и место нахождения центра питания;</t>
  </si>
  <si>
    <t>Объем планируемой к перераспределению максимальной мощности;</t>
  </si>
  <si>
    <t>на официальном сайте сетевой организации или ином официальном сайте в сети Интернет, определенном Правительством РФ</t>
  </si>
  <si>
    <t>в течение 5 рабочих дней со дня получения заявления от лица, намерев.осуществить перераспределение  мощности, а также направляется по письм. запросу заинтересов. лицам в течение 7 рабочих дней со дня получения такого запроса</t>
  </si>
  <si>
    <t xml:space="preserve"> форма, утв. уполномоченным Правительством РФ федеральным органом исполнительной власти</t>
  </si>
  <si>
    <t>не позднее 1 апреля года, следующего за отчетным</t>
  </si>
  <si>
    <t>н/д</t>
  </si>
  <si>
    <r>
      <rPr>
        <b/>
        <sz val="14"/>
        <color theme="3"/>
        <rFont val="Arial"/>
        <family val="2"/>
        <charset val="204"/>
      </rPr>
      <t xml:space="preserve">Порядок раскрытия информации сетевой организацией </t>
    </r>
    <r>
      <rPr>
        <b/>
        <sz val="10"/>
        <color theme="1"/>
        <rFont val="Arial"/>
        <family val="2"/>
        <charset val="204"/>
      </rPr>
      <t xml:space="preserve">
</t>
    </r>
    <r>
      <rPr>
        <sz val="10"/>
        <color theme="1"/>
        <rFont val="Arial"/>
        <family val="2"/>
        <charset val="204"/>
      </rPr>
      <t>(в соответ. с ПП РФ от 21.01.2004 № 24 "Об утверждении стандартов раскрытия информации субъектами оптового и розничных рынков электрической энергии")</t>
    </r>
  </si>
  <si>
    <t>за 10 дней до представления в регулирующий орган предложения об установлении цен (тарифов) и (или) их предельных уровней:
не позднее 20 апреля</t>
  </si>
  <si>
    <t>за 10 дней до представления в регулирующий орган прогнозных сведений о расходах за тех. присоединение на очередной календарный год: 
не позднее 20 октября</t>
  </si>
  <si>
    <t>в течение 5 дней со дня поступления в СО решения регулирующего органа об установлении тарифов:
(решение должно поступить  не позднее 31 декабря)</t>
  </si>
  <si>
    <t xml:space="preserve">Этап </t>
  </si>
  <si>
    <t>Дата</t>
  </si>
  <si>
    <t>Выноски</t>
  </si>
  <si>
    <t>Линия</t>
  </si>
  <si>
    <t>Приложение 1</t>
  </si>
  <si>
    <t>организациями, регулирование деятельности которых</t>
  </si>
  <si>
    <t>осуществляется методом доходности инвестированного капитала</t>
  </si>
  <si>
    <t>Необходимая валовая выручка на содержание (далее - НВВ)</t>
  </si>
  <si>
    <t>Подконтрольные (операционные) расходы, включенные в НВВ</t>
  </si>
  <si>
    <t>Прочие операционные расходы (с расшифровкой)</t>
  </si>
  <si>
    <t>1.2.7.1</t>
  </si>
  <si>
    <t>Возврат инвестированного капитала, всего</t>
  </si>
  <si>
    <t>1.3.1</t>
  </si>
  <si>
    <t>в том числе размер средств, направляемых на реализацию инвестиционных программ</t>
  </si>
  <si>
    <t>1.4</t>
  </si>
  <si>
    <t>Доход на инвестированный капитал, всего</t>
  </si>
  <si>
    <t>1.4.1</t>
  </si>
  <si>
    <t>1.5</t>
  </si>
  <si>
    <t>Изменение необходимой валовой выручки, производимое в целях сглаживания тарифов (+/-)</t>
  </si>
  <si>
    <t>1.6</t>
  </si>
  <si>
    <t>Корректировки необходимой валовой выручки, учтенные в утвержденных тарифных решениях</t>
  </si>
  <si>
    <t>1.7</t>
  </si>
  <si>
    <t>Экономия операционных расходов</t>
  </si>
  <si>
    <t>1.8</t>
  </si>
  <si>
    <t>Экономия от снижения технологических потерь</t>
  </si>
  <si>
    <t>Объем технологических потерь</t>
  </si>
  <si>
    <t>Цена покупки электрической энергии сетевой организацией в целях компенсации технологического расхода электрической энергии</t>
  </si>
  <si>
    <t>Норма доходности на инвестированный капитал</t>
  </si>
  <si>
    <t>норма доходности на инвестированный капитал, установленная ФСТ России</t>
  </si>
  <si>
    <t>норма доходности на капитал, инвестированный до начала долгосрочного периода регулирования</t>
  </si>
  <si>
    <t>V</t>
  </si>
  <si>
    <r>
      <t>_____</t>
    </r>
    <r>
      <rPr>
        <sz val="10"/>
        <rFont val="Times New Roman"/>
        <family val="1"/>
        <charset val="204"/>
      </rPr>
      <t>***</t>
    </r>
    <r>
      <rPr>
        <sz val="10"/>
        <color indexed="9"/>
        <rFont val="Times New Roman"/>
        <family val="1"/>
        <charset val="204"/>
      </rPr>
      <t>_</t>
    </r>
    <r>
      <rPr>
        <sz val="10"/>
        <rFont val="Times New Roman"/>
        <family val="1"/>
        <charset val="204"/>
      </rPr>
      <t>При наличии отклонений фактических значений показателей от плановых значений в столбце &lt;Примечание&gt; указываются причины их возникновения. В отношении показателей, перечисленных в разделе I         II формы, причины возникновения отклонений фактических значений показателей от плановых указываются при наличии указанных отклонений в размере, превышающем 15 процентов.</t>
    </r>
  </si>
  <si>
    <t>Приложение 4</t>
  </si>
  <si>
    <t>Форма раскрытия информации о движении активов, включающий балансовую</t>
  </si>
  <si>
    <t>стоимость активов на начало года, балансовую стоимость активов на конец года,</t>
  </si>
  <si>
    <t>а также информацию о выбытии активов в течение года, о вводе активов в течение</t>
  </si>
  <si>
    <t>года, в том числе за счет переоценки, модернизации, реконструкции, строительства</t>
  </si>
  <si>
    <t>и приобретения нового оборудования</t>
  </si>
  <si>
    <t>Наименование</t>
  </si>
  <si>
    <t>организации</t>
  </si>
  <si>
    <t>№
п/п</t>
  </si>
  <si>
    <t>Примечание *</t>
  </si>
  <si>
    <t>план</t>
  </si>
  <si>
    <t>факт</t>
  </si>
  <si>
    <t>Остаточная балансовая стоимость активов на начало года долгосрочного периода регулирования</t>
  </si>
  <si>
    <t>Ввод активов (основных средств), всего</t>
  </si>
  <si>
    <t>МВА</t>
  </si>
  <si>
    <t>2.1</t>
  </si>
  <si>
    <t>Увеличение стоимости активов (основных средств) за счет переоценки</t>
  </si>
  <si>
    <t>2.2</t>
  </si>
  <si>
    <t>Ввод активов (основных средств) за год</t>
  </si>
  <si>
    <t>2.2.1</t>
  </si>
  <si>
    <t>в том числе модернизация и реконструкция</t>
  </si>
  <si>
    <t>2.2.2</t>
  </si>
  <si>
    <t>в том числе новое строительство</t>
  </si>
  <si>
    <t>2.2.3</t>
  </si>
  <si>
    <t>Прочее, в том числе приобретение нового оборудования</t>
  </si>
  <si>
    <t>Выбытие активов (основных средств)</t>
  </si>
  <si>
    <t>Остаточная балансовая стоимость активов на конец года долгосрочного периода регулирования</t>
  </si>
  <si>
    <r>
      <t>_____</t>
    </r>
    <r>
      <rPr>
        <sz val="10"/>
        <rFont val="Times New Roman"/>
        <family val="1"/>
        <charset val="204"/>
      </rPr>
      <t>*</t>
    </r>
    <r>
      <rPr>
        <sz val="10"/>
        <color indexed="9"/>
        <rFont val="Times New Roman"/>
        <family val="1"/>
        <charset val="204"/>
      </rPr>
      <t>_</t>
    </r>
    <r>
      <rPr>
        <sz val="10"/>
        <rFont val="Times New Roman"/>
        <family val="1"/>
        <charset val="204"/>
      </rPr>
      <t>При наличии отклонений фактических значений показателей от плановых значений более чем на 15 процентов в столбце &lt;Примечание&gt; указываются причины их возникновения.</t>
    </r>
  </si>
  <si>
    <t>Общие положения</t>
  </si>
  <si>
    <r>
      <t xml:space="preserve">Уведомление регулирующего органа о месте опубликования информации в течение </t>
    </r>
    <r>
      <rPr>
        <b/>
        <i/>
        <u/>
        <sz val="10"/>
        <color theme="1"/>
        <rFont val="Arial"/>
        <family val="2"/>
        <charset val="204"/>
      </rPr>
      <t>10 дней</t>
    </r>
    <r>
      <rPr>
        <i/>
        <sz val="10"/>
        <color theme="1"/>
        <rFont val="Arial"/>
        <family val="2"/>
        <charset val="204"/>
      </rPr>
      <t xml:space="preserve"> со дня ее опубликования</t>
    </r>
  </si>
  <si>
    <r>
      <rPr>
        <b/>
        <sz val="10"/>
        <color theme="1"/>
        <rFont val="Arial"/>
        <family val="2"/>
        <charset val="204"/>
      </rPr>
      <t>4.</t>
    </r>
    <r>
      <rPr>
        <sz val="10"/>
        <color theme="1"/>
        <rFont val="Arial"/>
        <family val="2"/>
        <charset val="204"/>
      </rPr>
      <t xml:space="preserve"> Субъекты рынков электрической энергии </t>
    </r>
    <r>
      <rPr>
        <b/>
        <sz val="10"/>
        <color theme="1"/>
        <rFont val="Arial"/>
        <family val="2"/>
        <charset val="204"/>
      </rPr>
      <t>направляют сведения о месте опубликования информации в органы государственной власти</t>
    </r>
    <r>
      <rPr>
        <sz val="10"/>
        <color theme="1"/>
        <rFont val="Arial"/>
        <family val="2"/>
        <charset val="204"/>
      </rPr>
      <t xml:space="preserve">, осуществляющие государственный контроль (надзор) в части соблюдения стандартов раскрытия соответствующей информации, </t>
    </r>
    <r>
      <rPr>
        <b/>
        <sz val="10"/>
        <color theme="1"/>
        <rFont val="Arial"/>
        <family val="2"/>
        <charset val="204"/>
      </rPr>
      <t>в срок, не превышающий 10 дней со дня ее опубликовани</t>
    </r>
    <r>
      <rPr>
        <sz val="10"/>
        <color theme="1"/>
        <rFont val="Arial"/>
        <family val="2"/>
        <charset val="204"/>
      </rPr>
      <t>я. Субъекты естественных монополий, являющиеся субъектами рынков электрической энергии, направляют информацию в Федеральную антимонопольную службу.</t>
    </r>
  </si>
  <si>
    <r>
      <rPr>
        <b/>
        <sz val="10"/>
        <color theme="1"/>
        <rFont val="Arial"/>
        <family val="2"/>
        <charset val="204"/>
      </rPr>
      <t>6. Любые изменения раскрытой информации</t>
    </r>
    <r>
      <rPr>
        <sz val="10"/>
        <color theme="1"/>
        <rFont val="Arial"/>
        <family val="2"/>
        <charset val="204"/>
      </rPr>
      <t xml:space="preserve"> (за исключением информации, отчетным периодом раскрытия которой являются час или сутки, и информации, предоставляемой по письменным запросам потребителей (заинтересованных лиц) подлежат опубликованию субъектами рынков электрической энергии с даты принятия соответствующего решения в течение следующего периода времени:
а) в официальных печатных изданиях в течение 30 календарных дней;
б) в электронных средствах массовой информации, </t>
    </r>
    <r>
      <rPr>
        <b/>
        <sz val="10"/>
        <color theme="1"/>
        <rFont val="Arial"/>
        <family val="2"/>
        <charset val="204"/>
      </rPr>
      <t>на официальных сайтах субъектов</t>
    </r>
    <r>
      <rPr>
        <sz val="10"/>
        <color theme="1"/>
        <rFont val="Arial"/>
        <family val="2"/>
        <charset val="204"/>
      </rPr>
      <t xml:space="preserve"> рынков электрической энергии или ином официальном сайте в сети "Интернет", определяемом Правительством Российской Федерации, в целях обеспечения доступа к информации о регулируемой деятельности субъектов естественных монополий, </t>
    </r>
    <r>
      <rPr>
        <b/>
        <sz val="10"/>
        <color theme="1"/>
        <rFont val="Arial"/>
        <family val="2"/>
        <charset val="204"/>
      </rPr>
      <t>в течение 5 рабочих дней.</t>
    </r>
  </si>
  <si>
    <r>
      <t>Любые изменения раскрытой информации подлежат опубликованию в течение</t>
    </r>
    <r>
      <rPr>
        <b/>
        <i/>
        <sz val="10"/>
        <color theme="1"/>
        <rFont val="Arial"/>
        <family val="2"/>
        <charset val="204"/>
      </rPr>
      <t xml:space="preserve"> </t>
    </r>
    <r>
      <rPr>
        <b/>
        <i/>
        <u/>
        <sz val="10"/>
        <color theme="1"/>
        <rFont val="Arial"/>
        <family val="2"/>
        <charset val="204"/>
      </rPr>
      <t>5 рабочих дней</t>
    </r>
    <r>
      <rPr>
        <i/>
        <sz val="10"/>
        <color theme="1"/>
        <rFont val="Arial"/>
        <family val="2"/>
        <charset val="204"/>
      </rPr>
      <t xml:space="preserve"> с даты принятия соответствующего решения</t>
    </r>
  </si>
  <si>
    <t xml:space="preserve">12. Субъекты рынков электрической энергии раскрывают следующую информацию:  </t>
  </si>
  <si>
    <r>
      <t xml:space="preserve">
б) Структура и объем затрат </t>
    </r>
    <r>
      <rPr>
        <sz val="10"/>
        <color rgb="FF000000"/>
        <rFont val="Arial"/>
        <family val="2"/>
        <charset val="204"/>
      </rPr>
      <t>на производство и реализацию товаров, работ и услуг</t>
    </r>
    <r>
      <rPr>
        <b/>
        <sz val="10"/>
        <color rgb="FF000000"/>
        <rFont val="Arial"/>
        <family val="2"/>
        <charset val="204"/>
      </rPr>
      <t xml:space="preserve">
</t>
    </r>
  </si>
  <si>
    <r>
      <rPr>
        <b/>
        <sz val="10"/>
        <color theme="1"/>
        <rFont val="Arial"/>
        <family val="2"/>
        <charset val="204"/>
      </rPr>
      <t>г) Предложение о размере цен (тарифов)</t>
    </r>
    <r>
      <rPr>
        <sz val="10"/>
        <color theme="1"/>
        <rFont val="Arial"/>
        <family val="2"/>
        <charset val="204"/>
      </rPr>
      <t xml:space="preserve">, долгосрочных параметров регулирования (при применении метода доходности инвестированного капитала или метода долгосрочной индексации необходимой валовой выручки), подлежащих регулированию в соответствии с Основами ценообразования в области регулируемых цен (тарифов) в электроэнергетике, утвержденными постановлением Правительства Российской Федерации от 29 декабря 2011 г. N 1178 "О ценообразовании в области регулируемых цен (тарифов) в электроэнергетике"
</t>
    </r>
  </si>
  <si>
    <t>Приложение 3</t>
  </si>
  <si>
    <t>Форма раскрытия информации о структуре и объемах затрат на оказание услуг</t>
  </si>
  <si>
    <t xml:space="preserve"> по передаче электрической энергии сетевыми организациями,</t>
  </si>
  <si>
    <t>регулирование деятельности которых осуществляется методом экономически</t>
  </si>
  <si>
    <t>обоснованных расходов (затрат)</t>
  </si>
  <si>
    <t>Наименование организации</t>
  </si>
  <si>
    <t>Себестоимость, всего</t>
  </si>
  <si>
    <t>Фонд оплаты труда и отчисления на социальные нужды, всего</t>
  </si>
  <si>
    <t>Амортизационные отчисления</t>
  </si>
  <si>
    <t>Прочие расходы</t>
  </si>
  <si>
    <t>1.1.4.1</t>
  </si>
  <si>
    <t>1.1.4.2</t>
  </si>
  <si>
    <t>налоги, пошлины и сборы</t>
  </si>
  <si>
    <t>1.1.4.3</t>
  </si>
  <si>
    <t>Расходы на обслуживание операционных заемных средств</t>
  </si>
  <si>
    <t>1.1.4.4</t>
  </si>
  <si>
    <t>расходы на возврат и обслуживание заемных средств, направляемых на финансирование капитальных вложений</t>
  </si>
  <si>
    <t>1.1.4.5</t>
  </si>
  <si>
    <t>прочие расходы (с расшифровкой)****</t>
  </si>
  <si>
    <t>Прибыль до налогообложения</t>
  </si>
  <si>
    <t>Налог на прибыль</t>
  </si>
  <si>
    <t>Чистая прибыль, всего</t>
  </si>
  <si>
    <t>1.2.2.1</t>
  </si>
  <si>
    <t>в том числе прибыль на капитальные вложения (инвестиции)</t>
  </si>
  <si>
    <t>1.2.2.2</t>
  </si>
  <si>
    <t>в том числе прибыль на возврат инвестиционных кредитов</t>
  </si>
  <si>
    <t>1.2.2.3</t>
  </si>
  <si>
    <t>в том числе дивиденды по акциям</t>
  </si>
  <si>
    <t>1.2.2.4</t>
  </si>
  <si>
    <t>в том числе прочие расходы из прибыли (с расшифровкой)</t>
  </si>
  <si>
    <t>Недополученный по независящим причинам доход (+)/избыток средств, полученный в предыдущем периоде регулирования (-)</t>
  </si>
  <si>
    <t>в том числе расходы сетевой организации, связанные с осуществлением технологического присоединения к электрическим сетям, не включенные в плату за технологическое присоединение</t>
  </si>
  <si>
    <t>1.4.1.1</t>
  </si>
  <si>
    <t>Количество условных единиц по линиям электропередач, всего, в том числе:</t>
  </si>
  <si>
    <t>Количество условных единиц по подстанциям, всего, в том числе:</t>
  </si>
  <si>
    <t>в том числе Количество условных единиц по подстанциям на i уровне напряжения</t>
  </si>
  <si>
    <t>Длина линий электропередач, всего, в том числе:</t>
  </si>
  <si>
    <r>
      <t>_____</t>
    </r>
    <r>
      <rPr>
        <sz val="10"/>
        <rFont val="Times New Roman"/>
        <family val="1"/>
        <charset val="204"/>
      </rPr>
      <t>*</t>
    </r>
    <r>
      <rPr>
        <sz val="10"/>
        <color indexed="9"/>
        <rFont val="Times New Roman"/>
        <family val="1"/>
        <charset val="204"/>
      </rPr>
      <t>_</t>
    </r>
    <r>
      <rPr>
        <sz val="10"/>
        <rFont val="Times New Roman"/>
        <family val="1"/>
        <charset val="204"/>
      </rPr>
      <t>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 в столбце &lt;план&gt; указываются соответствующие значения.</t>
    </r>
  </si>
  <si>
    <r>
      <t>_____</t>
    </r>
    <r>
      <rPr>
        <sz val="10"/>
        <rFont val="Times New Roman"/>
        <family val="1"/>
        <charset val="204"/>
      </rPr>
      <t>****</t>
    </r>
    <r>
      <rPr>
        <sz val="10"/>
        <color indexed="9"/>
        <rFont val="Times New Roman"/>
        <family val="1"/>
        <charset val="204"/>
      </rPr>
      <t>_</t>
    </r>
    <r>
      <rPr>
        <sz val="10"/>
        <rFont val="Times New Roman"/>
        <family val="1"/>
        <charset val="204"/>
      </rPr>
      <t>В соответствии с пунктом 28 Основ ценообразования в области регулируемых цен (тарифов) в электроэнергетике, утвержденных постановлением Правительства Российской Федерации от 29.12.2011 № 1178, за исключением подпунктов 1.1.4.1 - 1.1.4.4.</t>
    </r>
  </si>
  <si>
    <t>Приложение 5</t>
  </si>
  <si>
    <t>Форма раскрытия информации субъектами рынков</t>
  </si>
  <si>
    <t>электрической энергии и мощности, являющимися</t>
  </si>
  <si>
    <t>субъектами естественных монополий *</t>
  </si>
  <si>
    <t>Диффе-ренциация</t>
  </si>
  <si>
    <t>ВН1</t>
  </si>
  <si>
    <t>ВН</t>
  </si>
  <si>
    <t>СН1</t>
  </si>
  <si>
    <t>СН2</t>
  </si>
  <si>
    <t>НН</t>
  </si>
  <si>
    <t>Комментарии</t>
  </si>
  <si>
    <t>1. Тариф для населения</t>
  </si>
  <si>
    <t>Руб./МВтч</t>
  </si>
  <si>
    <t>1.1. цена закупки электрической энергии для населения</t>
  </si>
  <si>
    <t>1.2. стоимость услуг по передаче электрической энергии для населения</t>
  </si>
  <si>
    <t>1.3. стоимость иных услуг, оказание которых является неотъемлемой частью поставки электрической энергии потребителю</t>
  </si>
  <si>
    <t>1.4. сбытовая надбавка гарантирующего поставщика</t>
  </si>
  <si>
    <t>2. Среднегодовая цена на электрическую энергию по договору энергоснабжения, 1 ценовая категория</t>
  </si>
  <si>
    <t>2.1. в том числе цена закупки электрической энергии</t>
  </si>
  <si>
    <t>2.2. в том числе стоимость услуг по передаче электрической энергии</t>
  </si>
  <si>
    <t>2.3. в том числе стоимость иных услуг, оказание которых является неотъемлемой частью поставки электрической энергии потребителю</t>
  </si>
  <si>
    <t>2.4. в том числе сбытовая надбавка гарантирующего поставщика</t>
  </si>
  <si>
    <t>3. Среднегодовая цена на электрическую энергию по договору энергоснабжения, 2 ценовая категория</t>
  </si>
  <si>
    <t>День</t>
  </si>
  <si>
    <t>Ночь</t>
  </si>
  <si>
    <t>Пик</t>
  </si>
  <si>
    <t>Полупик</t>
  </si>
  <si>
    <t>3.1. в том числе цена закупки электрической энергии</t>
  </si>
  <si>
    <t>3.2. в том числе стоимость услуг по передаче электрической энергии</t>
  </si>
  <si>
    <t>3.3. в том числе стоимость иных услуг, оказание которых является неотъемлемой частью поставки электрической энергии потребителю</t>
  </si>
  <si>
    <t>3.4. в том числе сбытовая надбавка гарантирующего поставщика</t>
  </si>
  <si>
    <t>4. Среднегодовая цена на электрическую энергию по договору энергоснабжения, 3 ценовая категория</t>
  </si>
  <si>
    <t>электричес-кая энергия</t>
  </si>
  <si>
    <t>мощность</t>
  </si>
  <si>
    <t>Руб./МВт
в месяц</t>
  </si>
  <si>
    <t>4.1. в том числе цена закупки электрической энергии</t>
  </si>
  <si>
    <t>4.2. в том числе стоимость услуг по передаче электрической энергии</t>
  </si>
  <si>
    <t>4.3. в том числе стоимость иных услуг, оказание которых является неотъемлемой частью поставки электрической энергии потребителю</t>
  </si>
  <si>
    <t>4.4. в том числе сбытовая надбавка гарантирующего поставщика</t>
  </si>
  <si>
    <t>5. Среднегодовая цена на электрическую энергию по договору энергоснабжения, 4 ценовая категория</t>
  </si>
  <si>
    <t>5.1. в том числе цена закупки электрической энергии</t>
  </si>
  <si>
    <t>5.2. в том числе стоимость услуг по передаче электрической энергии</t>
  </si>
  <si>
    <t>потери</t>
  </si>
  <si>
    <t>содержание</t>
  </si>
  <si>
    <t>5.3. в том числе стоимость иных услуг, оказание которых является неотъемлемой частью поставки электрической энергии потребителю</t>
  </si>
  <si>
    <t>5.4. в том числе сбытовая надбавка гарантирующего поставщика</t>
  </si>
  <si>
    <t>6. Среднегодовая цена на электрическую энергию по договору энергоснабжения, 5 ценовая категория</t>
  </si>
  <si>
    <t>6.1. в том числе цена закупки электрической энергии</t>
  </si>
  <si>
    <t>6.2. в том числе стоимость услуг по передаче электрической энергии</t>
  </si>
  <si>
    <t>6.3. в том числе стоимость иных услуг, оказание которых является неотъемлемой частью поставки электрической энергии потребителю</t>
  </si>
  <si>
    <t>6.4. в том числе сбытовая надбавка гарантирующего поставщика</t>
  </si>
  <si>
    <t>7. Среднегодовая цена на электрическую энергию по договору энергоснабжения, 6 ценовая категория</t>
  </si>
  <si>
    <t>7.1. в том числе цена закупки электрической энергии</t>
  </si>
  <si>
    <t>7.2. в том числе стоимость услуг по передаче электрической энергии</t>
  </si>
  <si>
    <t>7.3. в том числе стоимость иных услуг, оказание которых является неотъемлемой частью поставки электрической энергии потребителю</t>
  </si>
  <si>
    <t>7.4. в том числе сбытовая надбавка гарантирующего поставщика</t>
  </si>
  <si>
    <r>
      <t>____</t>
    </r>
    <r>
      <rPr>
        <sz val="10"/>
        <rFont val="Times New Roman"/>
        <family val="1"/>
        <charset val="204"/>
      </rPr>
      <t>*</t>
    </r>
    <r>
      <rPr>
        <sz val="10"/>
        <color indexed="9"/>
        <rFont val="Times New Roman"/>
        <family val="1"/>
        <charset val="204"/>
      </rPr>
      <t>_</t>
    </r>
    <r>
      <rPr>
        <sz val="10"/>
        <rFont val="Times New Roman"/>
        <family val="1"/>
        <charset val="204"/>
      </rPr>
      <t>Заполняется субъектами естественных монополий, которым присвоен статус гарантирующего поставщика.</t>
    </r>
  </si>
  <si>
    <t>Прил 1_№1831 (RAB)</t>
  </si>
  <si>
    <t>Заполняется субъектами естественных монополий, которым присвоен статус гарантирующего поставщика.</t>
  </si>
  <si>
    <t>Приказ ФСТ России от 24.10.2014 N 1831-э "Об утверждении форм раскрытия информации субъектами рынков электрической энергии и мощности, являющимися субъектами естественных монополий"  (приложение №3)</t>
  </si>
  <si>
    <t xml:space="preserve">ИП утверждаются органом исполнительной власти 
</t>
  </si>
  <si>
    <r>
      <t xml:space="preserve">ИП </t>
    </r>
    <r>
      <rPr>
        <b/>
        <u/>
        <sz val="9"/>
        <color theme="0"/>
        <rFont val="Arial"/>
        <family val="2"/>
        <charset val="204"/>
      </rPr>
      <t>не</t>
    </r>
    <r>
      <rPr>
        <b/>
        <sz val="9"/>
        <color theme="0"/>
        <rFont val="Arial"/>
        <family val="2"/>
        <charset val="204"/>
      </rPr>
      <t xml:space="preserve"> утверждаются органом исполнительной власти 
</t>
    </r>
  </si>
  <si>
    <t>№ пп Стандарта по сроку опубликования</t>
  </si>
  <si>
    <t>ежегодно, не позднее 1 июня</t>
  </si>
  <si>
    <t>к стандартам раскрытия информации
субъектами оптового и розничных
рынков электрической энергии</t>
  </si>
  <si>
    <t>(в ред. Постановления Правительства РФ
от 30.01.2019 № 64)</t>
  </si>
  <si>
    <t>П Р Е Д Л О Ж Е Н И Е</t>
  </si>
  <si>
    <t xml:space="preserve">(вид цены (тарифа) на </t>
  </si>
  <si>
    <t>I. Информация об организации</t>
  </si>
  <si>
    <t>II. Основные показатели деятельности организации</t>
  </si>
  <si>
    <t>Наименование
показателей</t>
  </si>
  <si>
    <t>Показатели, утвержденные
на базовый
период *</t>
  </si>
  <si>
    <t>Предложения
на расчетный период регулирования</t>
  </si>
  <si>
    <t>1. Основные показатели деятельности организаций, относящихся к субъектам
естественных монополий, а также коммерческого оператора оптового рынка
электрической энергии (мощности)</t>
  </si>
  <si>
    <t>Рентабельность продаж (величина прибыли от продаж в каждом рубле выручки). Нормальное значение для отрасли электроэнергетики от 9 процентов и более</t>
  </si>
  <si>
    <t>процентов</t>
  </si>
  <si>
    <t>Показатели регулируемых видов деятельности организации</t>
  </si>
  <si>
    <t>Расчетный объем услуг в части управления технологическими
режимами **</t>
  </si>
  <si>
    <t>Расчетный объем услуг в части обеспечения надежности **</t>
  </si>
  <si>
    <t>Заявленная мощность ***</t>
  </si>
  <si>
    <t>3.4.</t>
  </si>
  <si>
    <t>Объем полезного отпуска электроэнергии - всего ***</t>
  </si>
  <si>
    <r>
      <t xml:space="preserve">Объем полезного отпуска электроэнергии населению и приравненным к нему категориям потребителей </t>
    </r>
    <r>
      <rPr>
        <vertAlign val="superscript"/>
        <sz val="10"/>
        <rFont val="Times New Roman"/>
        <family val="1"/>
        <charset val="204"/>
      </rPr>
      <t>3</t>
    </r>
  </si>
  <si>
    <t>Уровень потерь электрической энергии ***</t>
  </si>
  <si>
    <t>Реквизиты программы энергоэффективности (кем утверждена, дата утверждения, номер
приказа)***</t>
  </si>
  <si>
    <t>Суммарный объем производства и потребления электрической энергии участниками оптового рынка электрической энергии ****</t>
  </si>
  <si>
    <r>
      <t>Расходы, связанные с производством и реализацией товаров, работ
и услуг **</t>
    </r>
    <r>
      <rPr>
        <vertAlign val="superscript"/>
        <sz val="10"/>
        <rFont val="Times New Roman"/>
        <family val="1"/>
        <charset val="204"/>
      </rPr>
      <t>,</t>
    </r>
    <r>
      <rPr>
        <sz val="10"/>
        <rFont val="Times New Roman"/>
        <family val="1"/>
        <charset val="204"/>
      </rPr>
      <t xml:space="preserve"> ****;
операционные (подконтрольные)
расходы *** - всего</t>
    </r>
  </si>
  <si>
    <r>
      <t>Расходы, за исключением указанных в позиции
4.1 **</t>
    </r>
    <r>
      <rPr>
        <vertAlign val="superscript"/>
        <sz val="10"/>
        <rFont val="Times New Roman"/>
        <family val="1"/>
        <charset val="204"/>
      </rPr>
      <t>,</t>
    </r>
    <r>
      <rPr>
        <sz val="10"/>
        <rFont val="Times New Roman"/>
        <family val="1"/>
        <charset val="204"/>
      </rPr>
      <t xml:space="preserve"> ****;
неподконтрольные
расходы *** - всего ***</t>
    </r>
  </si>
  <si>
    <t>Выпадающие, излишние доходы (расходы) прошлых лет</t>
  </si>
  <si>
    <t>Инвестиции, осуществляемые за счет тарифных источников</t>
  </si>
  <si>
    <t>Объем условных единиц ***</t>
  </si>
  <si>
    <t>4.6.</t>
  </si>
  <si>
    <t>Операционные (подконтрольные) расходы
на условную единицу ***</t>
  </si>
  <si>
    <t>тыс. рублей
(у.е.)</t>
  </si>
  <si>
    <t>тыс. рублей
на человека</t>
  </si>
  <si>
    <t>7.</t>
  </si>
  <si>
    <t>2. Основные показатели деятельности гарантирующих поставщиков</t>
  </si>
  <si>
    <t>Объемы полезного отпуска электрической энергии - всего</t>
  </si>
  <si>
    <t>населению и приравненным к нему категориям потребителей</t>
  </si>
  <si>
    <t>1.1.А.</t>
  </si>
  <si>
    <t>в пределах социальной нормы</t>
  </si>
  <si>
    <t>первое полугодие</t>
  </si>
  <si>
    <t>второе полугодие</t>
  </si>
  <si>
    <t>1.1.Б.</t>
  </si>
  <si>
    <t>сверх социальной нормы</t>
  </si>
  <si>
    <t>1.1.1.</t>
  </si>
  <si>
    <t>население, проживающее в городских населенных пунктах в домах, не оборудованных в установленном порядке стационарными электроплитами и (или) электроотопительными установками</t>
  </si>
  <si>
    <t>1.1.1.А.</t>
  </si>
  <si>
    <t>1.1.1.Б.</t>
  </si>
  <si>
    <t>1.1.2.</t>
  </si>
  <si>
    <t>население, проживающее в городских населенных пунктах в домах, оборудованных в установленном порядке стационарными электроплитами</t>
  </si>
  <si>
    <t>1.1.2.А.</t>
  </si>
  <si>
    <t>1.1.2.Б.</t>
  </si>
  <si>
    <t>1.1.3.</t>
  </si>
  <si>
    <t>население, проживающее в городских населенных пунктах в домах, оборудованных в установленном порядке стационарными электроотопительными установками</t>
  </si>
  <si>
    <t>1.1.3.А.</t>
  </si>
  <si>
    <t>1.1.3.Б.</t>
  </si>
  <si>
    <t>1.1.4.</t>
  </si>
  <si>
    <t>население, проживающее в городских населенных пунктах в домах, оборудованных в установленном порядке стационарными электроплитами и электроотопительными установками</t>
  </si>
  <si>
    <t>1.1.4.А.</t>
  </si>
  <si>
    <t>1.1.4.Б.</t>
  </si>
  <si>
    <t>1.1.5.</t>
  </si>
  <si>
    <t>население, проживающее в сельских населенных пунктах</t>
  </si>
  <si>
    <t>1.1.5.А.</t>
  </si>
  <si>
    <t>1.1.5.Б.</t>
  </si>
  <si>
    <t>1.1.6.</t>
  </si>
  <si>
    <t>потребители, приравненные к населению, - всего</t>
  </si>
  <si>
    <t>1.1.6.А.</t>
  </si>
  <si>
    <t>1.1.6.Б.</t>
  </si>
  <si>
    <t>потребителям, за исключением электрической энергии, поставляемой населению и приравненным к нему категориям потребителей и сетевым организациям</t>
  </si>
  <si>
    <t>менее 670 кВт</t>
  </si>
  <si>
    <t>сетевым организациям, приобретающим электрическую энергию в целях компенсации потерь электрической энергии в сетях</t>
  </si>
  <si>
    <t>в первом полугодии</t>
  </si>
  <si>
    <t>во втором полугодии</t>
  </si>
  <si>
    <t>Количество обслуживаемых договоров - всего</t>
  </si>
  <si>
    <t>с населением и приравненным к нему категориям потребителей</t>
  </si>
  <si>
    <t>тыс. штук</t>
  </si>
  <si>
    <t>2.2.</t>
  </si>
  <si>
    <t>с потребителями, за исключением электрической энергии, поставляемой населению и приравненным к нему категориям потребителей и сетевым организациям</t>
  </si>
  <si>
    <t>2.3.</t>
  </si>
  <si>
    <t>с сетевыми организациями, приобретающими электрическую энергию в целях компенсации потерь электрической энергии в сетях</t>
  </si>
  <si>
    <t>Количество точек учета по обслуживаемым договорам - всего</t>
  </si>
  <si>
    <t>по населению и приравненным к нему категориям потребителей</t>
  </si>
  <si>
    <t>штук</t>
  </si>
  <si>
    <t>по потребителям, за исключением электрической энергии, поставляемой населению и приравненным к нему категориям потребителей и сетевым организациям</t>
  </si>
  <si>
    <t>Количество точек подключения</t>
  </si>
  <si>
    <t>Необходимая валовая выручка гарантирующего поставщика</t>
  </si>
  <si>
    <t>6.1.</t>
  </si>
  <si>
    <t>6.2.</t>
  </si>
  <si>
    <t>6.3.</t>
  </si>
  <si>
    <t>Проценты по обслуживанию заемных средств</t>
  </si>
  <si>
    <t>8.</t>
  </si>
  <si>
    <t>Резерв по сомнительным долгам</t>
  </si>
  <si>
    <t>9.</t>
  </si>
  <si>
    <t>Необходимые расходы из прибыли</t>
  </si>
  <si>
    <t>10.</t>
  </si>
  <si>
    <t>11.</t>
  </si>
  <si>
    <t>Рентабельность продаж (величина прибыли от продаж в каждом рубле выручки)</t>
  </si>
  <si>
    <t>12.</t>
  </si>
  <si>
    <t>Реквизиты инвестиционной программы (кем утверждена, дата утверждения, номер приказа или решения, электронный адрес размещения)</t>
  </si>
  <si>
    <t>3. Основные показатели деятельности генерирующих объектов</t>
  </si>
  <si>
    <t>Установленная мощность</t>
  </si>
  <si>
    <t>Среднегодовое значение положительных разниц объемов располагаемой мощности и объемов потребления мощности на собственные и (или) хозяйственные нужды</t>
  </si>
  <si>
    <t>Производство электрической энергии</t>
  </si>
  <si>
    <t>млн. кВт·ч</t>
  </si>
  <si>
    <t>Полезный отпуск электрической энергии</t>
  </si>
  <si>
    <t>Отпуск тепловой энергии с коллекторов</t>
  </si>
  <si>
    <t>тыс. Гкал</t>
  </si>
  <si>
    <t>Отпуск тепловой энергии в сеть</t>
  </si>
  <si>
    <t>Необходимая валовая выручка - всего</t>
  </si>
  <si>
    <t>млн. рублей</t>
  </si>
  <si>
    <t>7.1.</t>
  </si>
  <si>
    <t>относимая на электрическую энергию</t>
  </si>
  <si>
    <t>7.2.</t>
  </si>
  <si>
    <t>относимая на электрическую мощность</t>
  </si>
  <si>
    <t>7.3.</t>
  </si>
  <si>
    <t>относимая на тепловую энергию, отпускаемую с коллекторов источников</t>
  </si>
  <si>
    <t>Топливо - всего</t>
  </si>
  <si>
    <t>8.1.</t>
  </si>
  <si>
    <t>топливо на электрическую энергию</t>
  </si>
  <si>
    <t>удельный расход условного топлива на электрическую энергию</t>
  </si>
  <si>
    <t>г/кВт·ч</t>
  </si>
  <si>
    <t>8.2.</t>
  </si>
  <si>
    <t>топливо на тепловую энергию</t>
  </si>
  <si>
    <t>удельный расход условного топлива на тепловую энергию</t>
  </si>
  <si>
    <t>кг/Гкал</t>
  </si>
  <si>
    <t>реквизиты решения по удельному расходу условного топлива на отпуск тепловой и электрической энергии</t>
  </si>
  <si>
    <t>Амортизация</t>
  </si>
  <si>
    <t>Показатели численности персонала и фонда оплаты труда по регулируемым видам деятельности:</t>
  </si>
  <si>
    <t>10.1.</t>
  </si>
  <si>
    <t>среднесписочная численность персонала</t>
  </si>
  <si>
    <t>10.2.</t>
  </si>
  <si>
    <t>среднемесячная заработная плата на одного работника</t>
  </si>
  <si>
    <t>10.3.</t>
  </si>
  <si>
    <t>реквизиты отраслевого тарифного соглашения (дата утверждения, срок действия)</t>
  </si>
  <si>
    <t>Расходы на производство - всего</t>
  </si>
  <si>
    <t>11.1.</t>
  </si>
  <si>
    <t>относимые на электрическую энергию</t>
  </si>
  <si>
    <t>11.2.</t>
  </si>
  <si>
    <t>относимые на электрическую мощность</t>
  </si>
  <si>
    <t>11.3.</t>
  </si>
  <si>
    <t>относимые на тепловую энергию, отпускаемую с коллекторов источников</t>
  </si>
  <si>
    <t>Объем перекрестного субсидирования - всего</t>
  </si>
  <si>
    <t>12.1.</t>
  </si>
  <si>
    <t>от производства тепловой энергии</t>
  </si>
  <si>
    <t>12.2.</t>
  </si>
  <si>
    <t>от производства электрической энергии</t>
  </si>
  <si>
    <t>13.</t>
  </si>
  <si>
    <t>Необходимые расходы из прибыли - всего</t>
  </si>
  <si>
    <t>13.1.</t>
  </si>
  <si>
    <t>13.2.</t>
  </si>
  <si>
    <t>13.3.</t>
  </si>
  <si>
    <t>14.</t>
  </si>
  <si>
    <t>Капитальные вложения из прибыли (с учетом налога на прибыль) - всего</t>
  </si>
  <si>
    <t>14.1.</t>
  </si>
  <si>
    <t>14.2.</t>
  </si>
  <si>
    <t>14.3.</t>
  </si>
  <si>
    <t>15.</t>
  </si>
  <si>
    <t>16.</t>
  </si>
  <si>
    <t>Рентабельность продаж (величина прибыли от продажи в каждом рубле выручки)</t>
  </si>
  <si>
    <t>17.</t>
  </si>
  <si>
    <t>III. Цены (тарифы) по регулируемым видам деятельности организации</t>
  </si>
  <si>
    <t>первое полу-годие</t>
  </si>
  <si>
    <t>второе полу-годие</t>
  </si>
  <si>
    <t>Для организаций, относящихся к субъектам естественных монополий:</t>
  </si>
  <si>
    <t>услуги по оперативно-диспетчерскому управлению в электроэнергетике:</t>
  </si>
  <si>
    <t>тариф на услуги по
оперативно-диспетчерскому управлению в электроэнергетике в части управления технологическими режимами работы объектов электроэнергетики и энергопринимающих устройств потребителей электрической энергии, обеспечения функционирования технологической инфраструктуры оптового и розничных рынков, оказываемые акционерным обществом "Системный оператор Единой энергетической системы"</t>
  </si>
  <si>
    <t>рублей/МВт
в месяц</t>
  </si>
  <si>
    <t>предельный максимальный уровень цен (тарифов) на услуги по оперативно-диспетчерскому управлению в электроэнергетике в части организации отбора исполнителей и оплаты услуг по обеспечению системной надежности, услуг по обеспечению вывода Единой энергетической системы России из аварийных ситуаций, услуг по формированию технологического резерва мощностей, оказываемых акционерным обществом "Системный оператор Единой энергетической системы"</t>
  </si>
  <si>
    <t>рублей/МВт·ч</t>
  </si>
  <si>
    <t>услуги по передаче электрической энергии:</t>
  </si>
  <si>
    <t>двухставочный тариф:</t>
  </si>
  <si>
    <t>Для коммерческого 
оператора</t>
  </si>
  <si>
    <t>Для гарантирующих поставщиков:</t>
  </si>
  <si>
    <t>величина сбытовой надбавки для населения и приравненных к нему категорий потребителей</t>
  </si>
  <si>
    <t>величина сбытовой надбавки для сетевых организаций, покупающих электрическую энергию для компенсации потерь электрической энергии</t>
  </si>
  <si>
    <t>величина сбытовой надбавки для прочих потребителей:</t>
  </si>
  <si>
    <t>Для генерирующих объектов:</t>
  </si>
  <si>
    <t>рублей/
тыс. кВт·ч</t>
  </si>
  <si>
    <t>рублей/Гкал</t>
  </si>
  <si>
    <r>
      <t>1,2 - 2,5 кг/см</t>
    </r>
    <r>
      <rPr>
        <vertAlign val="superscript"/>
        <sz val="10"/>
        <rFont val="Times New Roman"/>
        <family val="1"/>
        <charset val="204"/>
      </rPr>
      <t>2</t>
    </r>
  </si>
  <si>
    <r>
      <t>2,5 - 7,0 кг/см</t>
    </r>
    <r>
      <rPr>
        <vertAlign val="superscript"/>
        <sz val="10"/>
        <rFont val="Times New Roman"/>
        <family val="1"/>
        <charset val="204"/>
      </rPr>
      <t>2</t>
    </r>
  </si>
  <si>
    <r>
      <t>7,0 - 13,0 кг/см</t>
    </r>
    <r>
      <rPr>
        <vertAlign val="superscript"/>
        <sz val="10"/>
        <rFont val="Times New Roman"/>
        <family val="1"/>
        <charset val="204"/>
      </rPr>
      <t>2</t>
    </r>
  </si>
  <si>
    <r>
      <t>&gt; 13 кг/см</t>
    </r>
    <r>
      <rPr>
        <vertAlign val="superscript"/>
        <sz val="10"/>
        <rFont val="Times New Roman"/>
        <family val="1"/>
        <charset val="204"/>
      </rPr>
      <t>2</t>
    </r>
  </si>
  <si>
    <t>рублей/Гкал/ч
в месяц</t>
  </si>
  <si>
    <t>рублей/
куб. метр</t>
  </si>
  <si>
    <r>
      <t>_____</t>
    </r>
    <r>
      <rPr>
        <sz val="8"/>
        <rFont val="Times New Roman"/>
        <family val="1"/>
        <charset val="204"/>
      </rPr>
      <t>*</t>
    </r>
    <r>
      <rPr>
        <sz val="8"/>
        <color indexed="9"/>
        <rFont val="Times New Roman"/>
        <family val="1"/>
        <charset val="204"/>
      </rPr>
      <t>_</t>
    </r>
    <r>
      <rPr>
        <sz val="8"/>
        <rFont val="Times New Roman"/>
        <family val="1"/>
        <charset val="204"/>
      </rPr>
      <t>Базовый период - год, предшествующий расчетному периоду регулирования.</t>
    </r>
  </si>
  <si>
    <r>
      <t>_____</t>
    </r>
    <r>
      <rPr>
        <sz val="8"/>
        <rFont val="Times New Roman"/>
        <family val="1"/>
        <charset val="204"/>
      </rPr>
      <t>**</t>
    </r>
    <r>
      <rPr>
        <sz val="8"/>
        <color indexed="9"/>
        <rFont val="Times New Roman"/>
        <family val="1"/>
        <charset val="204"/>
      </rPr>
      <t>_</t>
    </r>
    <r>
      <rPr>
        <sz val="8"/>
        <rFont val="Times New Roman"/>
        <family val="1"/>
        <charset val="204"/>
      </rPr>
      <t>Заполняются организацией, осуществляющей оперативно-диспетчерское управление в электроэнергетике.</t>
    </r>
  </si>
  <si>
    <r>
      <t>_____</t>
    </r>
    <r>
      <rPr>
        <sz val="8"/>
        <rFont val="Times New Roman"/>
        <family val="1"/>
        <charset val="204"/>
      </rPr>
      <t>***</t>
    </r>
    <r>
      <rPr>
        <sz val="8"/>
        <color indexed="9"/>
        <rFont val="Times New Roman"/>
        <family val="1"/>
        <charset val="204"/>
      </rPr>
      <t>_</t>
    </r>
    <r>
      <rPr>
        <sz val="8"/>
        <rFont val="Times New Roman"/>
        <family val="1"/>
        <charset val="204"/>
      </rPr>
      <t>Заполняются сетевыми организациями, осуществляющими передачу электрической энергии (мощности) по электрическим сетям.</t>
    </r>
  </si>
  <si>
    <r>
      <t>_____</t>
    </r>
    <r>
      <rPr>
        <sz val="8"/>
        <rFont val="Times New Roman"/>
        <family val="1"/>
        <charset val="204"/>
      </rPr>
      <t>****</t>
    </r>
    <r>
      <rPr>
        <sz val="8"/>
        <color indexed="9"/>
        <rFont val="Times New Roman"/>
        <family val="1"/>
        <charset val="204"/>
      </rPr>
      <t>_</t>
    </r>
    <r>
      <rPr>
        <sz val="8"/>
        <rFont val="Times New Roman"/>
        <family val="1"/>
        <charset val="204"/>
      </rPr>
      <t>Заполняются коммерческим оператором оптового рынка электрической энергии (мощности).</t>
    </r>
  </si>
  <si>
    <t>Примечания:</t>
  </si>
  <si>
    <r>
      <t>1.</t>
    </r>
    <r>
      <rPr>
        <sz val="12"/>
        <color indexed="9"/>
        <rFont val="Times New Roman"/>
        <family val="1"/>
        <charset val="204"/>
      </rPr>
      <t>_</t>
    </r>
    <r>
      <rPr>
        <sz val="12"/>
        <rFont val="Times New Roman"/>
        <family val="1"/>
        <charset val="204"/>
      </rPr>
      <t>Предложение о размере цен (тарифов) акционерного общества "Российский концерн по производству электрической и тепловой энергии на атомных станциях" заполняется в целом по компании.</t>
    </r>
  </si>
  <si>
    <r>
      <t>2.</t>
    </r>
    <r>
      <rPr>
        <sz val="12"/>
        <color indexed="9"/>
        <rFont val="Times New Roman"/>
        <family val="1"/>
        <charset val="204"/>
      </rPr>
      <t>_</t>
    </r>
    <r>
      <rPr>
        <sz val="12"/>
        <rFont val="Times New Roman"/>
        <family val="1"/>
        <charset val="204"/>
      </rPr>
      <t>При подготовке предложений о размере цен (тарифов) с целью поставки электрической энергии по регулируемым договорам позиции 9, 10, 12, 13 и 14 раздела 3 "Основные показатели деятельности генерирующих объектов" не заполняются.</t>
    </r>
  </si>
  <si>
    <t xml:space="preserve">Приказ Минэнерго РФ от 13.12.2011 N 585 "Об утверждении Порядка ведения раздельного учета доходов и расходов субъектами естественных монополий в сфере услуг по передаче электрической энергии и оперативно-диспетчерскому управлению в электроэнергетике" </t>
  </si>
  <si>
    <t>Таблица 1.1</t>
  </si>
  <si>
    <t>Показатели раздельного учета доходов и расходов субъекта естественных монополий, оказывающего услуги по передаче электрической энергии (мощности) по единой национальной (общероссийской) электрической сети, согласно</t>
  </si>
  <si>
    <t>форме "Отчет о прибылях и убытках"</t>
  </si>
  <si>
    <t xml:space="preserve"> </t>
  </si>
  <si>
    <t>Заполняется:</t>
  </si>
  <si>
    <t>Субъектами естественных монополий, оказывающими услуги по передаче электрической энергии (мощности) по единой национальной (общероссийской) электрической сети</t>
  </si>
  <si>
    <t>Период заполнения:</t>
  </si>
  <si>
    <t>Годовая, Квартальная</t>
  </si>
  <si>
    <t>Организация:</t>
  </si>
  <si>
    <t>Идентификационный номер налогоплательщика (ИНН):</t>
  </si>
  <si>
    <t>Местонахождение (адрес):</t>
  </si>
  <si>
    <t>Отчетный период:</t>
  </si>
  <si>
    <t>Код показа-теля</t>
  </si>
  <si>
    <t>За отчетный период, всего по предприятию</t>
  </si>
  <si>
    <t>из графы 5 по видам деятельности *</t>
  </si>
  <si>
    <t>За аналогичный период предыдущего года, всего по предприятию</t>
  </si>
  <si>
    <t>из графы 10 по видам деятельности *</t>
  </si>
  <si>
    <t>Примечания:
принцип разделения показателей по субъектам РФ и по видам деятельности согласно ОРД предприятия</t>
  </si>
  <si>
    <t>Передача
по ЕНЭС</t>
  </si>
  <si>
    <t>Технологическое присоединение</t>
  </si>
  <si>
    <t>Прочие виды деятельности</t>
  </si>
  <si>
    <t>По субъектам Российской Федерации, перечисленным в приложении к Основам ценообразования в отношении электрической и тепловой энергии в Российской Федерации, утвержденных Постановлением Правительства РФ от 26.02.2004 № 109 **</t>
  </si>
  <si>
    <t>По остальным субъектам Российской Федерации</t>
  </si>
  <si>
    <t>Выручка (нетто) от продажи товаров,</t>
  </si>
  <si>
    <t>010</t>
  </si>
  <si>
    <t>продукции, работ, услуг (за минусом налога</t>
  </si>
  <si>
    <t>на добавленную стоимость, акцизов</t>
  </si>
  <si>
    <t>и аналогичных обязательных платежей)</t>
  </si>
  <si>
    <t>Себестоимость проданных товаров,</t>
  </si>
  <si>
    <t>020</t>
  </si>
  <si>
    <t>продукции, работ, услуг</t>
  </si>
  <si>
    <t>Валовая прибыль</t>
  </si>
  <si>
    <t>030</t>
  </si>
  <si>
    <t>Коммерческие расходы</t>
  </si>
  <si>
    <t>040</t>
  </si>
  <si>
    <t>Управленческие расходы</t>
  </si>
  <si>
    <t>050</t>
  </si>
  <si>
    <t>060</t>
  </si>
  <si>
    <t>Проценты к получению</t>
  </si>
  <si>
    <t>070</t>
  </si>
  <si>
    <t>Проценты к уплате</t>
  </si>
  <si>
    <t>080</t>
  </si>
  <si>
    <t>Прочие доходы</t>
  </si>
  <si>
    <t>090</t>
  </si>
  <si>
    <t>100</t>
  </si>
  <si>
    <t>110</t>
  </si>
  <si>
    <t>120</t>
  </si>
  <si>
    <t>Чистая прибыль</t>
  </si>
  <si>
    <t>130</t>
  </si>
  <si>
    <t>Списание дебиторских и кредиторских</t>
  </si>
  <si>
    <t>задолженностей, по которым истек срок</t>
  </si>
  <si>
    <t>исковой давности</t>
  </si>
  <si>
    <t xml:space="preserve">Прибыль (убыток) прошлых лет, </t>
  </si>
  <si>
    <t>выявленная в отчетном году</t>
  </si>
  <si>
    <r>
      <t>_____</t>
    </r>
    <r>
      <rPr>
        <b/>
        <sz val="6"/>
        <rFont val="Times New Roman"/>
        <family val="1"/>
        <charset val="204"/>
      </rPr>
      <t>*</t>
    </r>
    <r>
      <rPr>
        <b/>
        <sz val="6"/>
        <color indexed="9"/>
        <rFont val="Times New Roman"/>
        <family val="1"/>
        <charset val="204"/>
      </rPr>
      <t>_</t>
    </r>
    <r>
      <rPr>
        <b/>
        <sz val="6"/>
        <rFont val="Times New Roman"/>
        <family val="1"/>
        <charset val="204"/>
      </rPr>
      <t>Полное наименование видов деятельности:</t>
    </r>
  </si>
  <si>
    <r>
      <t>_______</t>
    </r>
    <r>
      <rPr>
        <sz val="6"/>
        <rFont val="Times New Roman"/>
        <family val="1"/>
        <charset val="204"/>
      </rPr>
      <t>гр. 5, 11 - оказание услуг по передаче электрической энергии (мощности) по единой национальной (общероссийской) электрической сети;</t>
    </r>
  </si>
  <si>
    <r>
      <t>_______</t>
    </r>
    <r>
      <rPr>
        <sz val="6"/>
        <rFont val="Times New Roman"/>
        <family val="1"/>
        <charset val="204"/>
      </rPr>
      <t>гр. 8, 14 - оказание услуг по технологическому присоединению к электрическим сетям.</t>
    </r>
  </si>
  <si>
    <r>
      <t>____</t>
    </r>
    <r>
      <rPr>
        <b/>
        <sz val="6"/>
        <rFont val="Times New Roman"/>
        <family val="1"/>
        <charset val="204"/>
      </rPr>
      <t>**</t>
    </r>
    <r>
      <rPr>
        <b/>
        <sz val="6"/>
        <color indexed="9"/>
        <rFont val="Times New Roman"/>
        <family val="1"/>
        <charset val="204"/>
      </rPr>
      <t>_</t>
    </r>
    <r>
      <rPr>
        <b/>
        <sz val="6"/>
        <rFont val="Times New Roman"/>
        <family val="1"/>
        <charset val="204"/>
      </rPr>
      <t>Чеченская Республика, Республика Ингушетия, Республика Дагестан, Республика Северная Осетия - Алания, Кабардино-Балкарская Республика, Карачаево-Черкесская Республика, Ставропольский край.</t>
    </r>
  </si>
  <si>
    <t>Приложение к таблице 1.1</t>
  </si>
  <si>
    <t>Расшифровка показателей таблицы 1.1 по виду деятельности "Оказание услуг по технологическому присоединению к электрическим сетям" по субъектам Российской Федерации</t>
  </si>
  <si>
    <t>Выручка (нетто) от продажи товаров, продукции, работ,
услуг (за минусом налога на добавленную стоимость, акцизов и аналогичных обязательных платежей)</t>
  </si>
  <si>
    <t>Себестоимость проданных товаров, продукции, работ, услуг</t>
  </si>
  <si>
    <t>Прибыль до налогообло-жения</t>
  </si>
  <si>
    <t>Всего по виду деятельности "оказание услуг</t>
  </si>
  <si>
    <t>по технологическому присоединению</t>
  </si>
  <si>
    <t>к электрическим сетям" за отчетный период</t>
  </si>
  <si>
    <t>в том числе по субъектам РФ</t>
  </si>
  <si>
    <t>&lt;расшифровываются по всем субъектам РФ,</t>
  </si>
  <si>
    <t>в которых субъект естественных монополий</t>
  </si>
  <si>
    <t>оказывает соответствующие услуги&gt;</t>
  </si>
  <si>
    <t>к электрическим сетям" за аналогичный</t>
  </si>
  <si>
    <t>период прошлого года</t>
  </si>
  <si>
    <t>Руководитель</t>
  </si>
  <si>
    <t>(подпись)</t>
  </si>
  <si>
    <t>(Фамилия, имя, отчество)</t>
  </si>
  <si>
    <t>Главный бухгалтер</t>
  </si>
  <si>
    <t>Таблица 1.4</t>
  </si>
  <si>
    <t>Расшифровка расходов субъекта естественных монополий, оказывающего услуги по передаче электрической энергии (мощности) по единой национальной (общероссийской) электрической сети</t>
  </si>
  <si>
    <t>За отчетный период, всего по предприя-тию</t>
  </si>
  <si>
    <t>в том числе по видам деятельности *</t>
  </si>
  <si>
    <t>За анало-гичный период предыду-щего года, всего по предприя-тию</t>
  </si>
  <si>
    <t>Примеча-ния: прин-цип разде-ления показателей по видам деятельнос-ти согласно ОРД предприя-тия</t>
  </si>
  <si>
    <t>Техноло-гическое присоеди-нение</t>
  </si>
  <si>
    <t>Прочие
виды деятель-ности</t>
  </si>
  <si>
    <t>По субъектам Российской Федерации, перечисленным в приложении к Основам цено-образования в отношении электрической и тепловой энергии в Российской Феде-рации, утвержденных Пос-тановлением Правительства РФ от 26.02.2004 № 109 **</t>
  </si>
  <si>
    <t>По остальным субъектам Российс-кой Феде-рации</t>
  </si>
  <si>
    <t>Расшифровка расходов субъекта естественных монополий</t>
  </si>
  <si>
    <t>Расходы, связанные с производством и реализацией, всего (сумма строк 110, 120, 130, 140, 150, 160)</t>
  </si>
  <si>
    <t>Материальные расходы, всего (сумма строк 111, 112, 113, 114)</t>
  </si>
  <si>
    <t>Расходы на приобретение сырья и материалов</t>
  </si>
  <si>
    <t>111</t>
  </si>
  <si>
    <t>Расходы на приобретение электрической энергии на компенсацию технологического расхода (потерь) электрической энергии в сетях, в том числе по уровням напряжения:</t>
  </si>
  <si>
    <t>112</t>
  </si>
  <si>
    <t>Расходы на приобретение электрической энергии на хозяйственные нужды</t>
  </si>
  <si>
    <t>113</t>
  </si>
  <si>
    <t>характера</t>
  </si>
  <si>
    <t>114</t>
  </si>
  <si>
    <t>Суммы начисленной амортизации</t>
  </si>
  <si>
    <t>Расходы на оплату труда и выплату страховых взносов (сумма строк 131, 132)</t>
  </si>
  <si>
    <t>Расходы на оплату труда</t>
  </si>
  <si>
    <t>131</t>
  </si>
  <si>
    <t>Управленческий персонал</t>
  </si>
  <si>
    <t>Специалисты и технические</t>
  </si>
  <si>
    <t>Основные производственные</t>
  </si>
  <si>
    <t>Справочно: среднесписочная численность промышленно-производственного персонала</t>
  </si>
  <si>
    <t>чел.</t>
  </si>
  <si>
    <t>Расходы на выплату страховых взносов в Пенсионный фонд Российской Федерации, Фонд социального страхования Российской Федерации, Федеральный фонд обязательного медицинского страхования и территориальные фонды обязательного медицинского страхования</t>
  </si>
  <si>
    <t>132</t>
  </si>
  <si>
    <t>Прочие расходы, всего, в том числе (сумма строк 141, 142, 143, 144, 145)</t>
  </si>
  <si>
    <t>140</t>
  </si>
  <si>
    <t>Арендная плата</t>
  </si>
  <si>
    <t>141</t>
  </si>
  <si>
    <t>Расходы на страхование</t>
  </si>
  <si>
    <t>142</t>
  </si>
  <si>
    <t>Налоги, пошлины и сборы</t>
  </si>
  <si>
    <t>143</t>
  </si>
  <si>
    <t>Расходы по договорам использования объектов ЕНЭС</t>
  </si>
  <si>
    <t>144</t>
  </si>
  <si>
    <t>Другие прочие расходы</t>
  </si>
  <si>
    <t>145</t>
  </si>
  <si>
    <t>Расходы на ремонт основных средств, выполняемые подрядным способом</t>
  </si>
  <si>
    <t>150</t>
  </si>
  <si>
    <t>Расходы на оплату услуг по транзиту</t>
  </si>
  <si>
    <t>160</t>
  </si>
  <si>
    <t>Прочие расходы (внереализационные, операционные)</t>
  </si>
  <si>
    <t>200</t>
  </si>
  <si>
    <t>в том числе проценты по кредитам</t>
  </si>
  <si>
    <t>210</t>
  </si>
  <si>
    <t>300</t>
  </si>
  <si>
    <t>Расходы из прибыли до распределения</t>
  </si>
  <si>
    <t>400</t>
  </si>
  <si>
    <t>Расходы из чистой прибыли (сумма строк 510, 520, 530, 540, 550)</t>
  </si>
  <si>
    <t>500</t>
  </si>
  <si>
    <t>Возврат заемных средств на цели</t>
  </si>
  <si>
    <t>510</t>
  </si>
  <si>
    <t>Прибыль, направленная на инвестиции</t>
  </si>
  <si>
    <t>520</t>
  </si>
  <si>
    <t>Резервный фонд</t>
  </si>
  <si>
    <t>530</t>
  </si>
  <si>
    <t>Выплата дивидендов</t>
  </si>
  <si>
    <t>540</t>
  </si>
  <si>
    <t>Прочие расходы из прибыли</t>
  </si>
  <si>
    <t>550</t>
  </si>
  <si>
    <t>Справочные показатели:</t>
  </si>
  <si>
    <t>Из строки 100 прямые расходы</t>
  </si>
  <si>
    <t>600</t>
  </si>
  <si>
    <t>Из строки 100 косвенные расходы</t>
  </si>
  <si>
    <t>700</t>
  </si>
  <si>
    <t>Расходы на приобретение, сооружение и изготовление основных средств, а также на достройку, дооборудование, реконструкцию, модернизацию и техническое перевооружение основных средств</t>
  </si>
  <si>
    <t>800</t>
  </si>
  <si>
    <t>Расходы на ремонт основных средств (включая арендованные), всего, в том числе:</t>
  </si>
  <si>
    <t>900</t>
  </si>
  <si>
    <t>материальные расходы</t>
  </si>
  <si>
    <t>расходы на оплату труда и выплату страховых взносов</t>
  </si>
  <si>
    <t>расходы на ремонт основных средств, выполняемый подрядным способом</t>
  </si>
  <si>
    <t>прочие расходы</t>
  </si>
  <si>
    <t>Расшифровка доходов и расходов в части компенсации технологического расхода (потерь) электрической энергии в сетях (для отчета за год) ****</t>
  </si>
  <si>
    <t>Доходы от оказания субъектом естественных монополий услуг по передаче электрической энергии по ЕНЭС по ставке тарифа на компенсацию технологического расхода (потерь) электрической энергии в сетях</t>
  </si>
  <si>
    <t>1000</t>
  </si>
  <si>
    <t>&lt;расшифровываются по всем субъектам РФ, в которых субъект естественных монополий оказывает соответствующие услуги&gt;</t>
  </si>
  <si>
    <t>Расходы на приобретение субъектом естественных монополий электрической энергии на компенсацию технологического расхода (потерь) электрической энергии в сетях</t>
  </si>
  <si>
    <t>1100</t>
  </si>
  <si>
    <r>
      <t>_____</t>
    </r>
    <r>
      <rPr>
        <b/>
        <sz val="5.5"/>
        <rFont val="Times New Roman"/>
        <family val="1"/>
        <charset val="204"/>
      </rPr>
      <t>*</t>
    </r>
    <r>
      <rPr>
        <b/>
        <sz val="5.5"/>
        <color indexed="9"/>
        <rFont val="Times New Roman"/>
        <family val="1"/>
        <charset val="204"/>
      </rPr>
      <t>_</t>
    </r>
    <r>
      <rPr>
        <b/>
        <sz val="5.5"/>
        <rFont val="Times New Roman"/>
        <family val="1"/>
        <charset val="204"/>
      </rPr>
      <t>Полное наименование видов деятельности:</t>
    </r>
  </si>
  <si>
    <r>
      <t>_______</t>
    </r>
    <r>
      <rPr>
        <sz val="5.5"/>
        <rFont val="Times New Roman"/>
        <family val="1"/>
        <charset val="204"/>
      </rPr>
      <t>гр. 5, 11 - оказание услуг по передаче электрической энергии (мощности) по единой национальной (общероссийской) электрической сети;</t>
    </r>
  </si>
  <si>
    <r>
      <t>_______</t>
    </r>
    <r>
      <rPr>
        <sz val="5.5"/>
        <rFont val="Times New Roman"/>
        <family val="1"/>
        <charset val="204"/>
      </rPr>
      <t>гр. 8, 14 - оказание услуг по технологическому присоединению к электрическим сетям.</t>
    </r>
  </si>
  <si>
    <r>
      <t>____</t>
    </r>
    <r>
      <rPr>
        <b/>
        <sz val="5.5"/>
        <rFont val="Times New Roman"/>
        <family val="1"/>
        <charset val="204"/>
      </rPr>
      <t>**</t>
    </r>
    <r>
      <rPr>
        <b/>
        <sz val="5.5"/>
        <color indexed="9"/>
        <rFont val="Times New Roman"/>
        <family val="1"/>
        <charset val="204"/>
      </rPr>
      <t>_</t>
    </r>
    <r>
      <rPr>
        <b/>
        <sz val="5.5"/>
        <rFont val="Times New Roman"/>
        <family val="1"/>
        <charset val="204"/>
      </rPr>
      <t>Чеченская Республика, Республика Ингушетия, Республика Дагестан, Республика Северная Осетия - Алания, Кабардино-Балкарская Республика, Карачаево-Черкесская Республика, Ставропольский край.</t>
    </r>
  </si>
  <si>
    <r>
      <t>___</t>
    </r>
    <r>
      <rPr>
        <b/>
        <sz val="5.5"/>
        <rFont val="Times New Roman"/>
        <family val="1"/>
        <charset val="204"/>
      </rPr>
      <t>***</t>
    </r>
    <r>
      <rPr>
        <b/>
        <sz val="5.5"/>
        <color indexed="9"/>
        <rFont val="Times New Roman"/>
        <family val="1"/>
        <charset val="204"/>
      </rPr>
      <t>_</t>
    </r>
    <r>
      <rPr>
        <b/>
        <sz val="5.5"/>
        <rFont val="Times New Roman"/>
        <family val="1"/>
        <charset val="204"/>
      </rPr>
      <t>В целях настоящей таблицы под промышленно-производственным персоналом понимается персонал, расходы на оплату труда которого учитываются по счету 20 "Основное производство".</t>
    </r>
  </si>
  <si>
    <r>
      <t>__</t>
    </r>
    <r>
      <rPr>
        <b/>
        <sz val="5.5"/>
        <rFont val="Times New Roman"/>
        <family val="1"/>
        <charset val="204"/>
      </rPr>
      <t>****</t>
    </r>
    <r>
      <rPr>
        <b/>
        <sz val="5.5"/>
        <color indexed="9"/>
        <rFont val="Times New Roman"/>
        <family val="1"/>
        <charset val="204"/>
      </rPr>
      <t>_</t>
    </r>
    <r>
      <rPr>
        <b/>
        <sz val="5.5"/>
        <rFont val="Times New Roman"/>
        <family val="1"/>
        <charset val="204"/>
      </rPr>
      <t>Заполняется субъектом естественных монополий в годовой отчетности.</t>
    </r>
  </si>
  <si>
    <t>Приложение к таблице 1.4</t>
  </si>
  <si>
    <t>Расшифровка дебиторской задолженности, заемных средств и стоимости активов</t>
  </si>
  <si>
    <t>По состоянию на начало отчетного периода, всего по предприя-тию</t>
  </si>
  <si>
    <t>По состоянию на конец отчетного периода, всего по предприя-тию</t>
  </si>
  <si>
    <t>Дебиторская задолженность</t>
  </si>
  <si>
    <t>1200</t>
  </si>
  <si>
    <t>в том числе по расчетам с покупателями и заказчиками</t>
  </si>
  <si>
    <t>Заемные средства, учитываемые в долгосрочных обязательствах, которые могут быть прямо отнесены на регулируемые виды деятельности</t>
  </si>
  <si>
    <t>1300</t>
  </si>
  <si>
    <t>Заемные средства, учитываемые в краткосрочных обязательствах, которые могут быть прямо отнесены на регулируемые виды деятельности</t>
  </si>
  <si>
    <t>1400</t>
  </si>
  <si>
    <t>Основные средства</t>
  </si>
  <si>
    <t>1500</t>
  </si>
  <si>
    <t>Незавершенное строительство</t>
  </si>
  <si>
    <t>1600</t>
  </si>
  <si>
    <t>+ Формы раздельного учёта доходов и расходов субъекта естественных монополий</t>
  </si>
  <si>
    <t>?</t>
  </si>
  <si>
    <t xml:space="preserve">19. Сетевая организация помимо информации, предусмотренной пунктом 12 настоящего документа, раскрывает информацию: </t>
  </si>
  <si>
    <t>утв. приказы ФАС России</t>
  </si>
  <si>
    <r>
      <t>в) о расходах на строительство введенных в эксплуатацию объектов электросетевого хозяйства для целей технологического присоединения и реализации иных мероприятий инвестиционной программы, на подготовку и выдачу сетевой организацией технических условий и их согласование с системным оператором</t>
    </r>
    <r>
      <rPr>
        <sz val="10"/>
        <color rgb="FF000000"/>
        <rFont val="Arial"/>
        <family val="2"/>
        <charset val="204"/>
      </rPr>
      <t xml:space="preserve"> (субъектом оперативно-диспетчерского управления в технологически изолированных территориальных электроэнергетических системах), н</t>
    </r>
    <r>
      <rPr>
        <b/>
        <sz val="10"/>
        <color rgb="FF000000"/>
        <rFont val="Arial"/>
        <family val="2"/>
        <charset val="204"/>
      </rPr>
      <t xml:space="preserve">а проверку сетевой организацией выполнения заявителем технических условий </t>
    </r>
    <r>
      <rPr>
        <sz val="10"/>
        <color rgb="FF000000"/>
        <rFont val="Arial"/>
        <family val="2"/>
        <charset val="204"/>
      </rPr>
      <t>в соответствии с разделом IX Правил технологического присоединения энергопринимающих устройств потребителей электрической энергии, объектов по производству электрической энергии, а также объектов электросетевого хозяйства, принадлежащих сетевым организациям и иным лицам, к электрическим сетям, утвержденных постановлением Правительства Российской Федерации от 27 декабря 2004 г. N 861 "Об утверждении Правил недискриминационного доступа к услугам по передаче электрической энергии и оказания этих услуг, Правил недискриминационного доступа к услугам по оперативно-диспетчерскому управлению в электроэнергетике и оказания этих услуг, Правил недискриминационного доступа к услугам администратора торговой системы оптового рынка и оказания этих услуг и Правил технологического присоединения энергопринимающих устройств потребителей электрической энергии, объектов по производству электрической энергии, а также объектов электросетевого хозяйства, принадлежащих сетевым организациям и иным лицам, к электрическим сетям" (далее - Правила технологического присоединения)</t>
    </r>
  </si>
  <si>
    <t>Приказ ФАС России от 29.08.2017 N 1135/17 "Об утверждении методических указаний по определению размера платы за технологическое присоединение к электрическим сетям" 
(приложения 1-5)</t>
  </si>
  <si>
    <r>
      <t xml:space="preserve">г) Об основных потребительских характеристиках регулируемых товаров, работ и услуг </t>
    </r>
    <r>
      <rPr>
        <sz val="10"/>
        <color rgb="FF000000"/>
        <rFont val="Arial"/>
        <family val="2"/>
        <charset val="204"/>
      </rPr>
      <t>субъектов естественных монополий и их соответствии государственным и иным утвержденным стандартам качества, включая информацию: </t>
    </r>
  </si>
  <si>
    <r>
      <t>О балансе электрической энергии и мощности</t>
    </r>
    <r>
      <rPr>
        <sz val="10"/>
        <color rgb="FF000000"/>
        <rFont val="Arial"/>
        <family val="2"/>
        <charset val="204"/>
      </rPr>
      <t>,</t>
    </r>
    <r>
      <rPr>
        <b/>
        <sz val="10"/>
        <color rgb="FF000000"/>
        <rFont val="Arial"/>
        <family val="2"/>
        <charset val="204"/>
      </rPr>
      <t xml:space="preserve"> </t>
    </r>
    <r>
      <rPr>
        <sz val="10"/>
        <color rgb="FF000000"/>
        <rFont val="Arial"/>
        <family val="2"/>
        <charset val="204"/>
      </rPr>
      <t xml:space="preserve">в том числе об отпуске электроэнергии в сеть и отпуске электроэнергии из сети сетевой компании по уровням напряжений, используемым для ценообразования, потребителям электрической энергии и территориальным сетевым организациям, присоединенным к сетям сетевой организации, об объеме переданной электроэнергии по договорам об оказании услуг по передаче электроэнергии потребителям сетевой организации в разрезе уровней напряжений, используемых для ценообразования, а также о потерях электроэнергии в сетях сетевой организации в абсолютном и относительном выражении по уровням напряжения, используемым для целей ценообразования
</t>
    </r>
  </si>
  <si>
    <r>
      <t>О затратах на оплату потерь</t>
    </r>
    <r>
      <rPr>
        <sz val="10"/>
        <color rgb="FF000000"/>
        <rFont val="Arial"/>
        <family val="2"/>
        <charset val="204"/>
      </rPr>
      <t>, в том числе о затратах сетевой организации на покупку потерь в собственных сетях, об уровне нормативных потерь электроэнергии на текущий период с указанием источника опубликования решения об установлении уровня нормативных потерь, о перечне мероприятий по снижению размеров потерь в сетях, а также о сроках их исполнения и источниках финансирования, о закупке сетевыми организациями электрической энергии для компенсации потерь в сетях и ее стоимости, а также о размере фактических потерь, оплачиваемых покупателями при осуществлении расчетов за электрическую энергию по уровням напряжения</t>
    </r>
    <r>
      <rPr>
        <b/>
        <sz val="10"/>
        <color rgb="FF000000"/>
        <rFont val="Arial"/>
        <family val="2"/>
        <charset val="204"/>
      </rPr>
      <t xml:space="preserve">
</t>
    </r>
  </si>
  <si>
    <r>
      <t>О техническом состоянии сетей</t>
    </r>
    <r>
      <rPr>
        <sz val="10"/>
        <color rgb="FF000000"/>
        <rFont val="Arial"/>
        <family val="2"/>
        <charset val="204"/>
      </rPr>
      <t>,</t>
    </r>
    <r>
      <rPr>
        <b/>
        <sz val="10"/>
        <color rgb="FF000000"/>
        <rFont val="Arial"/>
        <family val="2"/>
        <charset val="204"/>
      </rPr>
      <t xml:space="preserve"> </t>
    </r>
    <r>
      <rPr>
        <sz val="10"/>
        <color rgb="FF000000"/>
        <rFont val="Arial"/>
        <family val="2"/>
        <charset val="204"/>
      </rPr>
      <t>в том числе о сводных данных об аварийных отключениях в месяц по границам территориальных зон деятельности организации, вызванных авариями или внеплановыми отключениями объектов электросетевого хозяйства, с указанием даты аварийного отключения объектов электросетевого хозяйства и включения их в работу, причин аварий (по итогам расследования в установленном порядке) и мероприятий по их устранению</t>
    </r>
  </si>
  <si>
    <r>
      <t>Об объеме недопоставленной</t>
    </r>
    <r>
      <rPr>
        <sz val="10"/>
        <color rgb="FF000000"/>
        <rFont val="Arial"/>
        <family val="2"/>
        <charset val="204"/>
      </rPr>
      <t xml:space="preserve"> </t>
    </r>
    <r>
      <rPr>
        <b/>
        <sz val="10"/>
        <color rgb="FF000000"/>
        <rFont val="Arial"/>
        <family val="2"/>
        <charset val="204"/>
      </rPr>
      <t>в результате аварийных отключений</t>
    </r>
    <r>
      <rPr>
        <sz val="10"/>
        <color rgb="FF000000"/>
        <rFont val="Arial"/>
        <family val="2"/>
        <charset val="204"/>
      </rPr>
      <t xml:space="preserve"> </t>
    </r>
    <r>
      <rPr>
        <b/>
        <sz val="10"/>
        <color rgb="FF000000"/>
        <rFont val="Arial"/>
        <family val="2"/>
        <charset val="204"/>
      </rPr>
      <t>электрической энергии</t>
    </r>
  </si>
  <si>
    <r>
      <t xml:space="preserve">д) О наличии (об отсутствии) технической возможности доступа к регулируемым товарам, работам и услугам </t>
    </r>
    <r>
      <rPr>
        <sz val="10"/>
        <color rgb="FF000000"/>
        <rFont val="Arial"/>
        <family val="2"/>
        <charset val="204"/>
      </rPr>
      <t xml:space="preserve">субъектов естественных монополий и о регистрации и ходе реализации заявок на технологическое присоединение к электрическим сетям, включая информацию, содержащую сводные данные по субъектам Российской Федерации о поданных заявках на технологическое присоединение к электрическим сетям и заключенных договорах об осуществлении технологического присоединения к электрическим сетям с указанием количества:
</t>
    </r>
  </si>
  <si>
    <r>
      <t>Заключенных договоров</t>
    </r>
    <r>
      <rPr>
        <sz val="10"/>
        <color rgb="FF000000"/>
        <rFont val="Arial"/>
        <family val="2"/>
        <charset val="204"/>
      </rPr>
      <t xml:space="preserve"> об осуществлении технологического присоединения к электрическим сетям, содержащих сведения об объеме присоединяемой мощности, о сроках и плате по каждому договору;</t>
    </r>
  </si>
  <si>
    <r>
      <t>е) о величине резервируемой максимальной мощности,</t>
    </r>
    <r>
      <rPr>
        <sz val="10"/>
        <color rgb="FF000000"/>
        <rFont val="Arial"/>
        <family val="2"/>
        <charset val="204"/>
      </rPr>
      <t xml:space="preserve"> определяемой в соответствии с Правилами недискриминационного доступа к услугам по передаче электрической энергии и оказания этих услуг, утвержденными постановлением Правительства Российской Федерации от 27 декабря 2004 г. N 861 "Об утверждении Правил недискриминационного доступа к услугам по передаче электрической энергии и оказания этих услуг, Правил недискриминационного доступа к услугам по оперативно-диспетчерскому управлению в электроэнергетике и оказания этих услуг, Правил недискриминационного доступа к услугам администратора торговой системы оптового рынка и оказания этих услуг и Правил технологического присоединения энергопринимающих устройств потребителей электрической энергии, объектов по производству электрической энергии, а также объектов электросетевого хозяйства, принадлежащих сетевым организациям и иным лицам, к электрическим сетям", с распределением по уровням напряжения;
</t>
    </r>
  </si>
  <si>
    <r>
      <t>ж) О результатах</t>
    </r>
    <r>
      <rPr>
        <sz val="10"/>
        <color rgb="FF000000"/>
        <rFont val="Arial"/>
        <family val="2"/>
        <charset val="204"/>
      </rPr>
      <t> </t>
    </r>
    <r>
      <rPr>
        <b/>
        <sz val="10"/>
        <color rgb="FF000000"/>
        <rFont val="Arial"/>
        <family val="2"/>
        <charset val="204"/>
      </rPr>
      <t xml:space="preserve">контрольных замеров электрических параметров </t>
    </r>
    <r>
      <rPr>
        <sz val="10"/>
        <color rgb="FF000000"/>
        <rFont val="Arial"/>
        <family val="2"/>
        <charset val="204"/>
      </rPr>
      <t>режимов работы оборудования объектов электросетевого хозяйства, то есть замеров потокораспределения, нагрузок и уровней напряжения;</t>
    </r>
  </si>
  <si>
    <r>
      <t>з)</t>
    </r>
    <r>
      <rPr>
        <sz val="10"/>
        <color rgb="FF000000"/>
        <rFont val="Arial"/>
        <family val="2"/>
        <charset val="204"/>
      </rPr>
      <t> </t>
    </r>
    <r>
      <rPr>
        <b/>
        <sz val="10"/>
        <color rgb="FF000000"/>
        <rFont val="Arial"/>
        <family val="2"/>
        <charset val="204"/>
      </rPr>
      <t xml:space="preserve">Об условиях, на которых осуществляется поставка регулируемых товаров, работ и услуг </t>
    </r>
    <r>
      <rPr>
        <sz val="10"/>
        <color rgb="FF000000"/>
        <rFont val="Arial"/>
        <family val="2"/>
        <charset val="204"/>
      </rPr>
      <t>субъектами естественных монополий, и (или) условиях договоров об осуществлении технологического присоединения к электрическим сетям с указанием типовых форм договоров об оказании услуг по передаче электрической энергии, типовых договоров об осуществлении технологического присоединения к электрическим сетям и источника официального опубликования нормативного правового акта, регулирующего условия этих договоров;</t>
    </r>
    <r>
      <rPr>
        <b/>
        <sz val="10"/>
        <color rgb="FF000000"/>
        <rFont val="Arial"/>
        <family val="2"/>
        <charset val="204"/>
      </rPr>
      <t xml:space="preserve">
</t>
    </r>
  </si>
  <si>
    <r>
      <t>и)</t>
    </r>
    <r>
      <rPr>
        <sz val="10"/>
        <color rgb="FF000000"/>
        <rFont val="Arial"/>
        <family val="2"/>
        <charset val="204"/>
      </rPr>
      <t> </t>
    </r>
    <r>
      <rPr>
        <b/>
        <sz val="10"/>
        <color rgb="FF000000"/>
        <rFont val="Arial"/>
        <family val="2"/>
        <charset val="204"/>
      </rPr>
      <t>О порядке</t>
    </r>
    <r>
      <rPr>
        <sz val="10"/>
        <color rgb="FF000000"/>
        <rFont val="Arial"/>
        <family val="2"/>
        <charset val="204"/>
      </rPr>
      <t xml:space="preserve"> </t>
    </r>
    <r>
      <rPr>
        <b/>
        <sz val="10"/>
        <color rgb="FF000000"/>
        <rFont val="Arial"/>
        <family val="2"/>
        <charset val="204"/>
      </rPr>
      <t>выполнения</t>
    </r>
    <r>
      <rPr>
        <sz val="10"/>
        <color rgb="FF000000"/>
        <rFont val="Arial"/>
        <family val="2"/>
        <charset val="204"/>
      </rPr>
      <t xml:space="preserve"> технологических, технических и других </t>
    </r>
    <r>
      <rPr>
        <b/>
        <sz val="10"/>
        <color rgb="FF000000"/>
        <rFont val="Arial"/>
        <family val="2"/>
        <charset val="204"/>
      </rPr>
      <t>мероприятий, связанных с технологическим присоединением</t>
    </r>
    <r>
      <rPr>
        <sz val="10"/>
        <color rgb="FF000000"/>
        <rFont val="Arial"/>
        <family val="2"/>
        <charset val="204"/>
      </rPr>
      <t xml:space="preserve"> к электрическим сетям, включая перечень мероприятий, необходимых для осуществления технологического присоединения к электрическим сетям, и порядок выполнения этих мероприятий с указанием ссылок на нормативные правовые акты;</t>
    </r>
  </si>
  <si>
    <r>
      <t>к) О возможности подачи заявки на осуществление технологического присоединения энергопринимающих устройств заявителей</t>
    </r>
    <r>
      <rPr>
        <sz val="10"/>
        <color rgb="FF000000"/>
        <rFont val="Arial"/>
        <family val="2"/>
        <charset val="204"/>
      </rPr>
      <t>, указанных в пунктах 12(1), 13 и 14 Правил технологического присоединения, к электрическим сетям классом напряжения</t>
    </r>
    <r>
      <rPr>
        <b/>
        <sz val="10"/>
        <color rgb="FF000000"/>
        <rFont val="Arial"/>
        <family val="2"/>
        <charset val="204"/>
      </rPr>
      <t xml:space="preserve"> до 10 кВ</t>
    </r>
    <r>
      <rPr>
        <sz val="10"/>
        <color rgb="FF000000"/>
        <rFont val="Arial"/>
        <family val="2"/>
        <charset val="204"/>
      </rPr>
      <t xml:space="preserve"> включительно посредством официального сайта сетевой организации или иного официального сайта в сети "Интернет", определяемого Правительством Российской Федерации;</t>
    </r>
    <r>
      <rPr>
        <b/>
        <sz val="10"/>
        <color rgb="FF000000"/>
        <rFont val="Arial"/>
        <family val="2"/>
        <charset val="204"/>
      </rPr>
      <t xml:space="preserve">
</t>
    </r>
  </si>
  <si>
    <r>
      <t>л) Об основных этапах обработки заявок юридических и физических лиц и индивидуальных предпринимателей на технологическое присоединение к электрическим сетям</t>
    </r>
    <r>
      <rPr>
        <sz val="10"/>
        <color rgb="FF000000"/>
        <rFont val="Arial"/>
        <family val="2"/>
        <charset val="204"/>
      </rPr>
      <t xml:space="preserve">, включая информацию о дате поступления заявки и ее регистрационном номере, о направлении в адрес заявителей подписанного со стороны сетевой организации договора об осуществлении технологического присоединения к электрическим сетям и технических условий, о дате заключения такого договора, о ходе выполнения сетевой организацией технических условий, о фактическом присоединении и фактическом приеме (подаче) напряжения и мощности на объекты заявителя, а также информацию о составлении и подписании документов о технологическом присоединении;
</t>
    </r>
  </si>
  <si>
    <r>
      <t>м)</t>
    </r>
    <r>
      <rPr>
        <sz val="10"/>
        <color rgb="FF000000"/>
        <rFont val="Arial"/>
        <family val="2"/>
        <charset val="204"/>
      </rPr>
      <t> </t>
    </r>
    <r>
      <rPr>
        <b/>
        <sz val="10"/>
        <color rgb="FF000000"/>
        <rFont val="Arial"/>
        <family val="2"/>
        <charset val="204"/>
      </rPr>
      <t xml:space="preserve">Об инвестиционной программе </t>
    </r>
    <r>
      <rPr>
        <sz val="10"/>
        <color rgb="FF000000"/>
        <rFont val="Arial"/>
        <family val="2"/>
        <charset val="204"/>
      </rPr>
      <t xml:space="preserve">(о проекте инвестиционной программы и (или) проекте изменений, вносимых в инвестиционную программу (далее - проект инвестиционной программы), и обосновывающих ее материалах, </t>
    </r>
    <r>
      <rPr>
        <b/>
        <sz val="10"/>
        <color theme="4"/>
        <rFont val="Arial"/>
        <family val="2"/>
        <charset val="204"/>
      </rPr>
      <t>включая:</t>
    </r>
  </si>
  <si>
    <r>
      <rPr>
        <b/>
        <sz val="10"/>
        <color rgb="FF000000"/>
        <rFont val="Arial"/>
        <family val="2"/>
        <charset val="204"/>
      </rPr>
      <t>Перечни инвестиционных проектов на период реализации инвестиционной программы</t>
    </r>
    <r>
      <rPr>
        <sz val="10"/>
        <color rgb="FF000000"/>
        <rFont val="Arial"/>
        <family val="2"/>
        <charset val="204"/>
      </rPr>
      <t xml:space="preserve"> </t>
    </r>
    <r>
      <rPr>
        <b/>
        <sz val="10"/>
        <color rgb="FF000000"/>
        <rFont val="Arial"/>
        <family val="2"/>
        <charset val="204"/>
      </rPr>
      <t>(проекта инвестиционной программы)</t>
    </r>
    <r>
      <rPr>
        <sz val="10"/>
        <color rgb="FF000000"/>
        <rFont val="Arial"/>
        <family val="2"/>
        <charset val="204"/>
      </rPr>
      <t xml:space="preserve">, реализуемых с использованием инвестиционных ресурсов, включаемых в регулируемые государством цены (тарифы), и инвестиционных проектов, реализуемых без использования таких инвестиционных ресурсов, с указанием идентификаторов инвестиционных проектов, одной или нескольких целей реализации инвестиционных проектов (развитие электрической сети, усиление электрической сети, связанное с подключением новых потребителей, замещение (обновление) электрической сети, повышение надежности оказываемых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повышение экономической эффективности (мероприятия, направленные на снижение эксплуатационных затрат) оказания услуг в сфере электроэнергетики,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 и плановых значений количественных показателей инвестиционной программы (проекта инвестиционной программы), указанных для каждого года ее реализации, в том числе показателей, характеризующих достижение указанных целей инвестиционной программы (проекта инвестиционной программы) по отдельным проектам (группам проектов, инвестиционной программе в целом). Под идентификатором инвестиционного проекта понимаются уникальное цифровое, буквенное, символьное обозначение или комбинации таких обозначений, включая коды, предназначенные для однозначного определения (идентификации) инвестиционного проекта. Идентификатор инвестиционного проекта определяется субъектом рынков электрической энергии однократно в соответствии с методическими указаниями по определению субъектами рынков идентификаторов инвестиционных проектов, утвержденными Министерством энергетики Российской Федерации, и не подлежит изменению. </t>
    </r>
  </si>
  <si>
    <r>
      <rPr>
        <b/>
        <sz val="10"/>
        <color rgb="FF000000"/>
        <rFont val="Arial"/>
        <family val="2"/>
        <charset val="204"/>
      </rPr>
      <t>Паспорта инвестиционных проектов</t>
    </r>
    <r>
      <rPr>
        <sz val="10"/>
        <color rgb="FF000000"/>
        <rFont val="Arial"/>
        <family val="2"/>
        <charset val="204"/>
      </rPr>
      <t>, предусмотренных инвестиционной программой (проектом инвестиционной программы), содержащие информацию, предусмотренную пунктом 27 настоящего документа;</t>
    </r>
  </si>
  <si>
    <r>
      <t xml:space="preserve">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и (или)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 </t>
    </r>
    <r>
      <rPr>
        <sz val="10"/>
        <color rgb="FF000000"/>
        <rFont val="Arial"/>
        <family val="2"/>
        <charset val="204"/>
      </rPr>
      <t>(раскрывается организацией по управлению единой национальной (общероссийской) электрической сетью);</t>
    </r>
  </si>
  <si>
    <r>
      <rPr>
        <b/>
        <sz val="10"/>
        <color rgb="FF000000"/>
        <rFont val="Arial"/>
        <family val="2"/>
        <charset val="204"/>
      </rPr>
      <t xml:space="preserve">Финансовый план </t>
    </r>
    <r>
      <rPr>
        <sz val="10"/>
        <color rgb="FF000000"/>
        <rFont val="Arial"/>
        <family val="2"/>
        <charset val="204"/>
      </rPr>
      <t>субъекта рынков электрической энергии, составленный на период реализации инвестиционной программы (проекта инвестиционной программы), начиная с первого года ее реализации с распределением по видам деятельности, в том числе регулируемым государством, а также с указанием источников и способов финансирования инвестиционной программы (проекта инвестиционной программы) и отчетных показателей исполнения финансового плана субъекта рынков электрической энергии за предыдущий и текущий годы;</t>
    </r>
  </si>
  <si>
    <r>
      <rPr>
        <b/>
        <sz val="10"/>
        <color rgb="FF000000"/>
        <rFont val="Arial"/>
        <family val="2"/>
        <charset val="204"/>
      </rPr>
      <t>План ввода основных средств</t>
    </r>
    <r>
      <rPr>
        <sz val="10"/>
        <color rgb="FF000000"/>
        <rFont val="Arial"/>
        <family val="2"/>
        <charset val="204"/>
      </rPr>
      <t xml:space="preserve"> в натуральном и стоимостном выражении с распределением
 по инвестиционным проектам, составленный на период реализации инвестиционной программы; </t>
    </r>
  </si>
  <si>
    <r>
      <t xml:space="preserve">План финансирования и освоения капитальных вложений по инвестиционным проектам в отношении каждого года периода реализации инвестиционной программы (проекта инвестиционной программы) </t>
    </r>
    <r>
      <rPr>
        <sz val="10"/>
        <color rgb="FF000000"/>
        <rFont val="Arial"/>
        <family val="2"/>
        <charset val="204"/>
      </rPr>
      <t>с указанием по каждому инвестиционному проекту планируемых источников финансирования, полной и остаточной стоимости инвестиционных проектов (по состоянию на начало календарного года, в котором раскрывается инвестиционная программа (проект инвестиционной программы), плановых объемов финансирования и освоения капитальных вложений в отношении каждого года периода реализации инвестиционной программы (проекта инвестиционной программы);</t>
    </r>
  </si>
  <si>
    <r>
      <rPr>
        <b/>
        <sz val="10"/>
        <color rgb="FF000000"/>
        <rFont val="Arial"/>
        <family val="2"/>
        <charset val="204"/>
      </rPr>
      <t xml:space="preserve">Результаты расчетов объемов финансовых потребностей, </t>
    </r>
    <r>
      <rPr>
        <sz val="10"/>
        <color rgb="FF000000"/>
        <rFont val="Arial"/>
        <family val="2"/>
        <charset val="204"/>
      </rPr>
      <t>необходимых для строительства объектов электроэнергетики, выполненных в соответствии с укрупненными нормативами цены типовых технологических решений капитального строительства объектов электроэнергетики;</t>
    </r>
  </si>
  <si>
    <r>
      <rPr>
        <b/>
        <sz val="10"/>
        <color rgb="FF000000"/>
        <rFont val="Arial"/>
        <family val="2"/>
        <charset val="204"/>
      </rPr>
      <t>Краткое описание инвестиционной программы</t>
    </r>
    <r>
      <rPr>
        <sz val="10"/>
        <color rgb="FF000000"/>
        <rFont val="Arial"/>
        <family val="2"/>
        <charset val="204"/>
      </rPr>
      <t xml:space="preserve"> (проекта инвестиционной программы) по основным направлениям инвестиционных проектов;</t>
    </r>
  </si>
  <si>
    <r>
      <rPr>
        <b/>
        <sz val="10"/>
        <color rgb="FF000000"/>
        <rFont val="Arial"/>
        <family val="2"/>
        <charset val="204"/>
      </rPr>
      <t>Материалы, обосновывающие стоимость инвестиционных проектов, предусмотренных проектом инвестиционной программы,</t>
    </r>
    <r>
      <rPr>
        <sz val="10"/>
        <color rgb="FF000000"/>
        <rFont val="Arial"/>
        <family val="2"/>
        <charset val="204"/>
      </rPr>
      <t xml:space="preserve"> содержащие сводку затрат, сводный сметный расчет и пояснительную записку к сметной документации, разработанные в составе утвержденной в соответствии с законодательством о градостроительной деятельности проектной документации по инвестиционному проекту (далее - утвержденная проектная документация), и копию решения об утверждении проектной документации, а при отсутствии утвержденной проектной документации сметный расчет стоимости реализации инвестиционного проекта, составленный в ценах, сложившихся ко времени составления такого сметного расчета, в том числе с использованием укрупненных сметных нормативов и другой ценовой информации (в сметном расчете указываются использованные документы и источники ценовой информации), с приложением копий документов, использованных в качестве источников ценовой информации для подготовки сметного расчета (за исключением укрупненных сметных нормативов);
</t>
    </r>
  </si>
  <si>
    <r>
      <t xml:space="preserve">н) Об отчетах о реализации инвестиционной программы </t>
    </r>
    <r>
      <rPr>
        <sz val="10"/>
        <color rgb="FF000000"/>
        <rFont val="Arial"/>
        <family val="2"/>
        <charset val="204"/>
      </rPr>
      <t xml:space="preserve">и об обосновывающих их материалах, </t>
    </r>
    <r>
      <rPr>
        <b/>
        <sz val="10"/>
        <color theme="4"/>
        <rFont val="Arial"/>
        <family val="2"/>
        <charset val="204"/>
      </rPr>
      <t>включая:</t>
    </r>
  </si>
  <si>
    <r>
      <rPr>
        <b/>
        <sz val="10"/>
        <color rgb="FF000000"/>
        <rFont val="Arial"/>
        <family val="2"/>
        <charset val="204"/>
      </rPr>
      <t xml:space="preserve">Отчет об исполнении финансового плана </t>
    </r>
    <r>
      <rPr>
        <sz val="10"/>
        <color rgb="FF000000"/>
        <rFont val="Arial"/>
        <family val="2"/>
        <charset val="204"/>
      </rPr>
      <t>субъекта рынков электрической энергии;</t>
    </r>
  </si>
  <si>
    <r>
      <rPr>
        <b/>
        <sz val="10"/>
        <color rgb="FF000000"/>
        <rFont val="Arial"/>
        <family val="2"/>
        <charset val="204"/>
      </rPr>
      <t>Паспорта инвестиционных проектов</t>
    </r>
    <r>
      <rPr>
        <sz val="10"/>
        <color rgb="FF000000"/>
        <rFont val="Arial"/>
        <family val="2"/>
        <charset val="204"/>
      </rPr>
      <t>, содержащие информацию, предусмотренную пунктом 27 настоящего документа, по состоянию на отчетную дату;</t>
    </r>
  </si>
  <si>
    <r>
      <rPr>
        <b/>
        <sz val="10"/>
        <color rgb="FF000000"/>
        <rFont val="Arial"/>
        <family val="2"/>
        <charset val="204"/>
      </rPr>
      <t xml:space="preserve">Заключение по результатам проведения технологического и ценового аудита отчета о реализации инвестиционной программы </t>
    </r>
    <r>
      <rPr>
        <sz val="10"/>
        <color rgb="FF000000"/>
        <rFont val="Arial"/>
        <family val="2"/>
        <charset val="204"/>
      </rPr>
      <t>(при наличии такового), выполненное в соответствии с методическими рекомендациями по проведению технологического и ценового аудита инвестиционных программ (проектов инвестиционных программ) сетевых организаций, отнесенных к числу субъектов электроэнергетики, инвестиционные программы которых утверждаются Министерством энергетики Российской Федерации и (или) органами исполнительной власти субъектов Российской Федерации, уполномоченными на утверждение инвестиционных программ субъектов электроэнергетики, и отчетов об их реализации, утвержденными распоряжением Правительства Российской Федерации от 23 сентября 2016 г. N 2002-р;</t>
    </r>
  </si>
  <si>
    <r>
      <t>о)</t>
    </r>
    <r>
      <rPr>
        <sz val="10"/>
        <rFont val="Arial"/>
        <family val="2"/>
        <charset val="204"/>
      </rPr>
      <t> </t>
    </r>
    <r>
      <rPr>
        <b/>
        <sz val="10"/>
        <rFont val="Arial"/>
        <family val="2"/>
        <charset val="204"/>
      </rPr>
      <t>О способах приобретения, стоимости и объемах товаров</t>
    </r>
    <r>
      <rPr>
        <sz val="10"/>
        <rFont val="Arial"/>
        <family val="2"/>
        <charset val="204"/>
      </rPr>
      <t xml:space="preserve">, необходимых для оказания услуг по передаче электроэнергии, </t>
    </r>
    <r>
      <rPr>
        <b/>
        <sz val="10"/>
        <color theme="4"/>
        <rFont val="Arial"/>
        <family val="2"/>
        <charset val="204"/>
      </rPr>
      <t>включая информацию:</t>
    </r>
  </si>
  <si>
    <r>
      <rPr>
        <b/>
        <sz val="10"/>
        <color rgb="FF000000"/>
        <rFont val="Arial"/>
        <family val="2"/>
        <charset val="204"/>
      </rPr>
      <t>О корпоративных правилах осуществления закупок</t>
    </r>
    <r>
      <rPr>
        <sz val="10"/>
        <color rgb="FF000000"/>
        <rFont val="Arial"/>
        <family val="2"/>
        <charset val="204"/>
      </rPr>
      <t xml:space="preserve"> (включая использование конкурсов и аукционов);</t>
    </r>
  </si>
  <si>
    <r>
      <rPr>
        <b/>
        <sz val="10"/>
        <color rgb="FF000000"/>
        <rFont val="Arial"/>
        <family val="2"/>
        <charset val="204"/>
      </rPr>
      <t xml:space="preserve">О проведении закупок товаров, </t>
    </r>
    <r>
      <rPr>
        <sz val="10"/>
        <color rgb="FF000000"/>
        <rFont val="Arial"/>
        <family val="2"/>
        <charset val="204"/>
      </rPr>
      <t>необходимых для производства регулируемых услуг (включая использование конкурсов и аукционов), с указанием наименований товаров и предполагаемых объемов закупок;</t>
    </r>
  </si>
  <si>
    <r>
      <t xml:space="preserve">п) О паспортах услуг (процессов) </t>
    </r>
    <r>
      <rPr>
        <sz val="10"/>
        <color rgb="FF000000"/>
        <rFont val="Arial"/>
        <family val="2"/>
        <charset val="204"/>
      </rPr>
      <t>согласно единым стандартам качества обслуживания сетевыми организациями потребителей услуг сетевых организаций. Под паспортом услуги (процесса) понимается документ, содержащий систематизированную в хронологическом порядке информацию об этапах и о сроках оказываемой потребителям услуги (осуществляемого процесса), порядок определения стоимости (если законодательством Российской Федерации предусмотрено взимание платы за исполнение услуги (процесса), а также описание результата с указанием нормативных правовых актов, регламентирующих оказание соответствующей услуги (осуществление процесса);</t>
    </r>
  </si>
  <si>
    <r>
      <t>р)</t>
    </r>
    <r>
      <rPr>
        <sz val="10"/>
        <rFont val="Arial"/>
        <family val="2"/>
        <charset val="204"/>
      </rPr>
      <t> </t>
    </r>
    <r>
      <rPr>
        <b/>
        <sz val="10"/>
        <rFont val="Arial"/>
        <family val="2"/>
        <charset val="204"/>
      </rPr>
      <t xml:space="preserve">О лицах, намеревающихся перераспределить максимальную мощность </t>
    </r>
    <r>
      <rPr>
        <sz val="10"/>
        <rFont val="Arial"/>
        <family val="2"/>
        <charset val="204"/>
      </rPr>
      <t>принадлежащих им энергопринимающих устройств в пользу иных лиц, включая:</t>
    </r>
  </si>
  <si>
    <r>
      <t>с) О качестве обслуживания</t>
    </r>
    <r>
      <rPr>
        <sz val="10"/>
        <color rgb="FF000000"/>
        <rFont val="Arial"/>
        <family val="2"/>
        <charset val="204"/>
      </rPr>
      <t xml:space="preserve"> </t>
    </r>
    <r>
      <rPr>
        <b/>
        <sz val="10"/>
        <color rgb="FF000000"/>
        <rFont val="Arial"/>
        <family val="2"/>
        <charset val="204"/>
      </rPr>
      <t>потребителей</t>
    </r>
    <r>
      <rPr>
        <sz val="10"/>
        <color rgb="FF000000"/>
        <rFont val="Arial"/>
        <family val="2"/>
        <charset val="204"/>
      </rPr>
      <t xml:space="preserve"> услуг сетевой организации;</t>
    </r>
  </si>
  <si>
    <r>
      <t xml:space="preserve">т) Об объеме и о стоимости электрической энергии (мощности) за расчетный период, приобретенной по каждому договору купли-продажи (поставки) электрической энергии (мощности) в целях компенсации потерь электрической энергии, </t>
    </r>
    <r>
      <rPr>
        <sz val="10"/>
        <color rgb="FF000000"/>
        <rFont val="Arial"/>
        <family val="2"/>
        <charset val="204"/>
      </rPr>
      <t xml:space="preserve">заключенному с производителем электрической энергии (мощности) на розничном рынке электрической энергии, осуществляющим производство электрической энергии (мощности) на квалифицированных генерирующих объектах, функционирующих на основе использования возобновляемых источников энергии, объемы которой подтверждены сертификатом, выданным советом рынка, с указанием наименования такого производителя;
</t>
    </r>
  </si>
  <si>
    <r>
      <t>у) О выделенных</t>
    </r>
    <r>
      <rPr>
        <sz val="10"/>
        <color rgb="FF000000"/>
        <rFont val="Arial"/>
        <family val="2"/>
        <charset val="204"/>
      </rPr>
      <t xml:space="preserve"> оператором подвижной радиотелефонной связи </t>
    </r>
    <r>
      <rPr>
        <b/>
        <sz val="10"/>
        <color rgb="FF000000"/>
        <rFont val="Arial"/>
        <family val="2"/>
        <charset val="204"/>
      </rPr>
      <t>абонентских номерах и (или) об адресах электронной почты,</t>
    </r>
    <r>
      <rPr>
        <sz val="10"/>
        <color rgb="FF000000"/>
        <rFont val="Arial"/>
        <family val="2"/>
        <charset val="204"/>
      </rPr>
      <t xml:space="preserve"> предназначенных для направления потребителю электрической энергии (мощности), потребителю услуг по передаче электрической энергии уведомления о введении полного и (или) частичного ограничения режима потребления электрической энергии.</t>
    </r>
    <r>
      <rPr>
        <b/>
        <sz val="10"/>
        <color rgb="FF000000"/>
        <rFont val="Arial"/>
        <family val="2"/>
        <charset val="204"/>
      </rPr>
      <t xml:space="preserve">
</t>
    </r>
  </si>
  <si>
    <r>
      <rPr>
        <b/>
        <sz val="10"/>
        <color theme="1"/>
        <rFont val="Arial"/>
        <family val="2"/>
        <charset val="204"/>
      </rPr>
      <t>б)</t>
    </r>
    <r>
      <rPr>
        <sz val="10"/>
        <color theme="1"/>
        <rFont val="Arial"/>
        <family val="2"/>
        <charset val="204"/>
      </rPr>
      <t xml:space="preserve"> </t>
    </r>
    <r>
      <rPr>
        <b/>
        <sz val="10"/>
        <color theme="1"/>
        <rFont val="Arial"/>
        <family val="2"/>
        <charset val="204"/>
      </rPr>
      <t>О расходах, связанных с осуществлением технологического присоединения, не включаемых в плату за технологическое присоединение (и подлежащих учету (учтенных) в тарифах на услуги по передаче электрической энергии)</t>
    </r>
    <r>
      <rPr>
        <sz val="10"/>
        <color theme="1"/>
        <rFont val="Arial"/>
        <family val="2"/>
        <charset val="204"/>
      </rPr>
      <t>, с указанием источника официального опубликования решения регулирующего органа об установлении тарифов, содержащего информацию о размере таких расходов</t>
    </r>
  </si>
  <si>
    <r>
      <rPr>
        <b/>
        <sz val="10"/>
        <color theme="1"/>
        <rFont val="Arial"/>
        <family val="2"/>
        <charset val="204"/>
      </rPr>
      <t>а) О ценах (тарифах) на товары, работы и услуги</t>
    </r>
    <r>
      <rPr>
        <sz val="10"/>
        <color theme="1"/>
        <rFont val="Arial"/>
        <family val="2"/>
        <charset val="204"/>
      </rPr>
      <t xml:space="preserve"> субъектов естественных монополий, в отношении которых применяется государственное регулирование (далее - регулируемые товары, работы и услуги), включая информацию о тарифах на услуги по передаче электрической энергии и размерах платы за технологическое присоединение к электрическим сетям на текущий период регулирования, с указанием источника официального опубликования решения регулирующего органа об установлении тарифов</t>
    </r>
  </si>
  <si>
    <r>
      <t xml:space="preserve">за 10 дней до представления в регулирующий орган предложения об установлении цен (тарифов) и (или) их предельных уровней:
</t>
    </r>
    <r>
      <rPr>
        <sz val="8"/>
        <color rgb="FFFF0000"/>
        <rFont val="Arial"/>
        <family val="2"/>
        <charset val="204"/>
      </rPr>
      <t>?</t>
    </r>
  </si>
  <si>
    <t>ждем ответа юристов на СЗ</t>
  </si>
  <si>
    <t>в отношении трансф. подстанций 35 кВ и выше - ежемесячно;
в отношении подстанций и распред.пунктов напряжением ниже 35 кВ с дифференциацией по уровням напряжения - предоставляется потребителю в течение 7 дней со дня поступления соответствующего письменного запроса</t>
  </si>
  <si>
    <t>20, 21</t>
  </si>
  <si>
    <r>
      <rPr>
        <sz val="8"/>
        <rFont val="Arial"/>
        <family val="2"/>
        <charset val="204"/>
      </rPr>
      <t>ежегодно, до 1 марта;</t>
    </r>
    <r>
      <rPr>
        <sz val="8"/>
        <color rgb="FFFF0000"/>
        <rFont val="Arial"/>
        <family val="2"/>
        <charset val="204"/>
      </rPr>
      <t xml:space="preserve">
</t>
    </r>
    <r>
      <rPr>
        <sz val="8"/>
        <rFont val="Arial"/>
        <family val="2"/>
        <charset val="204"/>
      </rPr>
      <t>в отношении подстанций и распред.пунктов напряжением ниже 35 кВ с дифференциацией по уровням напряжения - предоставляется потребителю в течение 7 дней со дня поступления соответствующего письменного запроса</t>
    </r>
  </si>
  <si>
    <t>21, 29</t>
  </si>
  <si>
    <t>2 раза в год в конце каждого полугодия текущего года</t>
  </si>
  <si>
    <t>предоставляется системному оператору</t>
  </si>
  <si>
    <t>б) информацию о решении органа исполнительной власти субъекта Российской Федерации в области государственного регулирования тарифов об установлении единых для всех территориальных сетевых организаций на территории субъекта Российской Федерации стандартизированных тарифных ставок, определяющих величину платы за технологическое присоединение к электрическим сетям территориальных сетевых организаций;</t>
  </si>
  <si>
    <t>в) информацию о фактических средних данных о присоединенных объемах максимальной мощности за 3 предыдущих года по каждому мероприятию;</t>
  </si>
  <si>
    <t>г) информацию о фактических средних данных о длине линий электропередачи и об объемах максимальной мощности построенных объектов за 3 предыдущих года по каждому мероприятию;</t>
  </si>
  <si>
    <t>д) информацию об осуществлении технологического присоединения по договорам, заключенным за текущий год;</t>
  </si>
  <si>
    <t>е) информацию о поданных заявках на технологическое присоединение за текущий год;</t>
  </si>
  <si>
    <t>Постановление Правительства РФ от 21.01.2004 N 24 "Об утверждении стандартов раскрытия информации субъектами оптового и розничных рынков электрической энергии" (приложение №2-5)</t>
  </si>
  <si>
    <r>
      <rPr>
        <b/>
        <i/>
        <u/>
        <sz val="10"/>
        <color rgb="FF000000"/>
        <rFont val="Arial"/>
        <family val="2"/>
        <charset val="204"/>
      </rPr>
      <t>Территориальные сетевые организации раскрывают:</t>
    </r>
    <r>
      <rPr>
        <b/>
        <sz val="10"/>
        <color rgb="FF000000"/>
        <rFont val="Arial"/>
        <family val="2"/>
        <charset val="204"/>
      </rPr>
      <t xml:space="preserve">
</t>
    </r>
    <r>
      <rPr>
        <sz val="10"/>
        <color rgb="FF000000"/>
        <rFont val="Arial"/>
        <family val="2"/>
        <charset val="204"/>
      </rPr>
      <t>а) информацию о расходах на строительство введенных в эксплуатацию объектов электросетевого хозяйства для целей технологического присоединения и реализации иных мероприятий инвестиционной программы территориальной сетевой организации, на подготовку и выдачу сетевой организацией технических условий и их согласование с системным оператором (субъектом оперативно-диспетчерского управления в технологически изолированных территориальных электроэнергетических системах), на проверку сетевой организацией выполнения заявителем технических условий в соответствии с разделом IX Правил технологического присоединения, а также в соответствии с методическими указаниями по определению размера платы за технологическое присоединение к электрическим сетям, утвержденными Федеральной антимонопольной службой;</t>
    </r>
  </si>
  <si>
    <t>Приказ Минэнерго России от 05.05.2016 N 380 "Об утверждении форм раскрытия сетевой организацией информации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t>
  </si>
  <si>
    <r>
      <rPr>
        <u/>
        <sz val="10"/>
        <color rgb="FF000000"/>
        <rFont val="Arial"/>
        <family val="2"/>
        <charset val="204"/>
      </rPr>
      <t xml:space="preserve">Организация по управлению единой национальной (общероссийской) электрической сетью </t>
    </r>
    <r>
      <rPr>
        <sz val="10"/>
        <color rgb="FF000000"/>
        <rFont val="Arial"/>
        <family val="2"/>
        <charset val="204"/>
      </rPr>
      <t>формирует указанные перечни инвестиционных проектов с распределением на инвестиционные проекты, по результатам выполнения которых обеспечивается соответствие объектов электроэнергетики, на строительство (реконструкцию, модернизацию) которых направлена реализация указанных инвестиционных проектов, критериям отнесения объектов электросетевого хозяйства к единой национальной (общероссийской) электрической сети, утвержденным постановлением Правительства Российской Федерации от 26 января 2006 г. N 41 "О критериях отнесения объектов электросетевого хозяйства к единой национальной (общероссийской) электрической сети", а также на иные инвестиционные проекты. Перечень и порядок расчета количественных показателей инвестиционной программы (проекта инвестиционной программы) определяются в соответствии с методическими указаниями, утвержденными Министерством энергетики Российской Федерации;</t>
    </r>
  </si>
  <si>
    <t>к приказу Минэнерго России</t>
  </si>
  <si>
    <t>от 13.04.2017 № 310</t>
  </si>
  <si>
    <t xml:space="preserve">Форма № </t>
  </si>
  <si>
    <t xml:space="preserve"> Финансовый план субъекта электроэнергетики</t>
  </si>
  <si>
    <t>Инвестиционная программа</t>
  </si>
  <si>
    <t>полное наименование субъекта электроэнергетики</t>
  </si>
  <si>
    <t xml:space="preserve">Субъект Российской Федерации: </t>
  </si>
  <si>
    <t xml:space="preserve">Год раскрытия (предоставления) информации: </t>
  </si>
  <si>
    <t>Утвержденные плановые значения показателей приведены в соответствии</t>
  </si>
  <si>
    <t>с</t>
  </si>
  <si>
    <t>реквизиты решения органа исполнительной власти, утвердившего инвестиционную программу</t>
  </si>
  <si>
    <t>1. Финансово-экономическая модель деятельности субъекта электроэнергетики</t>
  </si>
  <si>
    <t>Год N-3</t>
  </si>
  <si>
    <t>Год N-2</t>
  </si>
  <si>
    <t>Год N-1</t>
  </si>
  <si>
    <t>Год N</t>
  </si>
  <si>
    <t>Год N+1</t>
  </si>
  <si>
    <t>Год N+2</t>
  </si>
  <si>
    <t>Итого за период реализации инвестиционной программы</t>
  </si>
  <si>
    <t>Факт</t>
  </si>
  <si>
    <t>Прогноз (Факт)</t>
  </si>
  <si>
    <t>План (Утвержденный план)</t>
  </si>
  <si>
    <t>Факт (Предложение по корректировке утвержденного плана)</t>
  </si>
  <si>
    <t>Предложение по корректировке утвержденного плана</t>
  </si>
  <si>
    <t>БЮДЖЕТ ДОХОДОВ И РАСХОДОВ</t>
  </si>
  <si>
    <t>Выручка от реализации товаров (работ, услуг) всего, в том числе *:</t>
  </si>
  <si>
    <t>млн рублей</t>
  </si>
  <si>
    <t>Производство и поставка электрической энергии и мощности всего, в том числе:</t>
  </si>
  <si>
    <t>производство и поставка электрической энергии на оптовом рынке электрической энергии и мощности</t>
  </si>
  <si>
    <t>производство и поставка электрической мощности на оптовом рынке электрической энергии и мощности</t>
  </si>
  <si>
    <t>производство и поставка электрической энергии (мощности) на розничных рынках электрической энергии</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</si>
  <si>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</si>
  <si>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</si>
  <si>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</si>
  <si>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Оказание услуг по технологическому присоединению</t>
  </si>
  <si>
    <t>Реализация электрической энергии и мощности</t>
  </si>
  <si>
    <t>Реализации тепловой энергии (мощности)</t>
  </si>
  <si>
    <t>Оказание услуг по оперативно-диспетчерскому управлению в электроэнергетике всего, в том числе:</t>
  </si>
  <si>
    <t>1.8.1</t>
  </si>
  <si>
    <t>в части управления технологическими режимами</t>
  </si>
  <si>
    <t>1.8.2</t>
  </si>
  <si>
    <t>в части обеспечения надежности</t>
  </si>
  <si>
    <t>1.9</t>
  </si>
  <si>
    <t>Прочая деятельность</t>
  </si>
  <si>
    <t>Себестоимость товаров (работ, услуг), коммерческие и управленческие расходы всего, в том числе:</t>
  </si>
  <si>
    <t>2.1.1</t>
  </si>
  <si>
    <t>2.1.2</t>
  </si>
  <si>
    <t>2.1.3</t>
  </si>
  <si>
    <t>2.3</t>
  </si>
  <si>
    <t>2.4</t>
  </si>
  <si>
    <t>2.5</t>
  </si>
  <si>
    <t>2.6</t>
  </si>
  <si>
    <t>2.7</t>
  </si>
  <si>
    <t>2.8</t>
  </si>
  <si>
    <t>2.8.1</t>
  </si>
  <si>
    <t>2.8.2</t>
  </si>
  <si>
    <t>2.9</t>
  </si>
  <si>
    <t>II.I</t>
  </si>
  <si>
    <t>Материальные расходы всего, в том числе:</t>
  </si>
  <si>
    <t>расходы на топливо на технологические цели</t>
  </si>
  <si>
    <t>покупная энергия, в том числе:</t>
  </si>
  <si>
    <t>2.1.2.1</t>
  </si>
  <si>
    <t>покупная электрическая энергия (мощность) всего, в том числе:</t>
  </si>
  <si>
    <t>2.1.2.1.1</t>
  </si>
  <si>
    <t>на технологические цели, включая энергию на компенсацию потерь при ее передаче</t>
  </si>
  <si>
    <t>2.1.2.1.2</t>
  </si>
  <si>
    <t>для последующей перепродажи</t>
  </si>
  <si>
    <t>2.1.2.2</t>
  </si>
  <si>
    <t>покупная тепловая энергия (мощность)</t>
  </si>
  <si>
    <t>сырье, материалы, запасные части, инструменты</t>
  </si>
  <si>
    <t>2.1.4</t>
  </si>
  <si>
    <t>прочие материальные расходы</t>
  </si>
  <si>
    <t>II.II</t>
  </si>
  <si>
    <t>Работы и услуги производственного характера всего, в том числе:</t>
  </si>
  <si>
    <t>услуги по передаче электрической энергии по единой (национальной) общероссийской электрической сети</t>
  </si>
  <si>
    <t>услуги по передаче электрической энергии по сетям территориальной сетевой организации</t>
  </si>
  <si>
    <t>услуги по передаче тепловой энергии, теплоносителя</t>
  </si>
  <si>
    <t>2.2.4</t>
  </si>
  <si>
    <t>услуги инфраструктурных организаций *****</t>
  </si>
  <si>
    <t>2.2.5</t>
  </si>
  <si>
    <t>прочие услуги производственного характера</t>
  </si>
  <si>
    <t>II.III</t>
  </si>
  <si>
    <t>Расходы на оплату труда с учетом страховых взносов</t>
  </si>
  <si>
    <t>II.IV</t>
  </si>
  <si>
    <t>Амортизация основных средств и нематериальных активов</t>
  </si>
  <si>
    <t>II.V</t>
  </si>
  <si>
    <t>Налоги и сборы всего, в том числе:</t>
  </si>
  <si>
    <t>2.5.1</t>
  </si>
  <si>
    <t>налог на имущество организации</t>
  </si>
  <si>
    <t>2.5.2</t>
  </si>
  <si>
    <t>прочие налоги и сборы</t>
  </si>
  <si>
    <t>II.VI</t>
  </si>
  <si>
    <t>Прочие расходы всего, в том числе:</t>
  </si>
  <si>
    <t>2.6.1</t>
  </si>
  <si>
    <t>работы и услуги непроизводственного характера</t>
  </si>
  <si>
    <t>2.6.2</t>
  </si>
  <si>
    <t>арендная плата, лизинговые платежи</t>
  </si>
  <si>
    <t>2.6.3</t>
  </si>
  <si>
    <t>иные прочие расходы</t>
  </si>
  <si>
    <t>II.VII</t>
  </si>
  <si>
    <t>Иные сведения:</t>
  </si>
  <si>
    <t>2.7.1</t>
  </si>
  <si>
    <t>Расходы на ремонт</t>
  </si>
  <si>
    <t>2.7.2</t>
  </si>
  <si>
    <t>2.7.3</t>
  </si>
  <si>
    <t>Прибыль (убыток) от продаж (строка I - строка II) всего, в том числе:</t>
  </si>
  <si>
    <t>3.1</t>
  </si>
  <si>
    <t>3.1.1</t>
  </si>
  <si>
    <t>3.1.2</t>
  </si>
  <si>
    <t>3.1.3</t>
  </si>
  <si>
    <t>3.2</t>
  </si>
  <si>
    <t>3.3</t>
  </si>
  <si>
    <t>3.4</t>
  </si>
  <si>
    <t>3.5</t>
  </si>
  <si>
    <t>3.6</t>
  </si>
  <si>
    <t>3.7</t>
  </si>
  <si>
    <t>3.8</t>
  </si>
  <si>
    <t>3.8.1</t>
  </si>
  <si>
    <t>3.8.2</t>
  </si>
  <si>
    <t>3.9</t>
  </si>
  <si>
    <t>Прочие доходы и расходы (сальдо) (строка 4.1 - строка 4.2)</t>
  </si>
  <si>
    <t>4.1</t>
  </si>
  <si>
    <t>Прочие доходы всего, в том числе:</t>
  </si>
  <si>
    <t>4.1.1</t>
  </si>
  <si>
    <t>доходы от участия в других организациях</t>
  </si>
  <si>
    <t>4.1.2</t>
  </si>
  <si>
    <t>проценты к получению</t>
  </si>
  <si>
    <t>4.1.3</t>
  </si>
  <si>
    <t>восстановление резервов всего, в том числе:</t>
  </si>
  <si>
    <t>4.1.3.1</t>
  </si>
  <si>
    <t>по сомнительным долгам</t>
  </si>
  <si>
    <t>4.1.4</t>
  </si>
  <si>
    <t>прочие внереализационные доходы</t>
  </si>
  <si>
    <t>4.2</t>
  </si>
  <si>
    <t>4.2.1</t>
  </si>
  <si>
    <t>расходы, связанные с персоналом</t>
  </si>
  <si>
    <t>4.2.2</t>
  </si>
  <si>
    <t>проценты к уплате</t>
  </si>
  <si>
    <t>4.2.3</t>
  </si>
  <si>
    <t>создание резервов всего, в том числе:</t>
  </si>
  <si>
    <t>4.2.3.1</t>
  </si>
  <si>
    <t>4.2.4</t>
  </si>
  <si>
    <t>прочие внереализационные расходы</t>
  </si>
  <si>
    <t>Прибыль (убыток) до налогообложения (строка III + строка IV) всего, в том числе:</t>
  </si>
  <si>
    <t>5.1</t>
  </si>
  <si>
    <t>Производство и поставка электрической энергии на оптовом рынке электрической энергии и мощности</t>
  </si>
  <si>
    <t>5.1.1</t>
  </si>
  <si>
    <t>5.1.2</t>
  </si>
  <si>
    <t>5.1.3</t>
  </si>
  <si>
    <t>5.2</t>
  </si>
  <si>
    <t>5.3</t>
  </si>
  <si>
    <t>5.4</t>
  </si>
  <si>
    <t>5.5</t>
  </si>
  <si>
    <t>5.6</t>
  </si>
  <si>
    <t>5.7</t>
  </si>
  <si>
    <t>5.8</t>
  </si>
  <si>
    <t>5.8.1</t>
  </si>
  <si>
    <t>5.8.2</t>
  </si>
  <si>
    <t>5.9</t>
  </si>
  <si>
    <t>VI</t>
  </si>
  <si>
    <t>Налог на прибыль всего, в том числе:</t>
  </si>
  <si>
    <t>6.1</t>
  </si>
  <si>
    <t>6.1.1</t>
  </si>
  <si>
    <t>6.1.2</t>
  </si>
  <si>
    <t>6.1.3</t>
  </si>
  <si>
    <t>6.2</t>
  </si>
  <si>
    <t>Производство и поставка тепловой энергии (мощности);</t>
  </si>
  <si>
    <t>6.3</t>
  </si>
  <si>
    <t>Оказание услуг по передаче электрической энергии;</t>
  </si>
  <si>
    <t>6.4</t>
  </si>
  <si>
    <t>Оказание услуг по передаче тепловой энергии, теплоносителя;</t>
  </si>
  <si>
    <t>6.5</t>
  </si>
  <si>
    <t>Оказание услуг по технологическому присоединению;</t>
  </si>
  <si>
    <t>6.6</t>
  </si>
  <si>
    <t>Реализация электрической энергии и мощности;</t>
  </si>
  <si>
    <t>6.7</t>
  </si>
  <si>
    <t>Реализации тепловой энергии (мощности);</t>
  </si>
  <si>
    <t>6.8</t>
  </si>
  <si>
    <t>6.8.1</t>
  </si>
  <si>
    <t>6.8.2</t>
  </si>
  <si>
    <t>6.9</t>
  </si>
  <si>
    <t>Прочая деятельность;</t>
  </si>
  <si>
    <t>VII</t>
  </si>
  <si>
    <t>Чистая прибыль (убыток) всего, в том числе:</t>
  </si>
  <si>
    <t>7.1.1</t>
  </si>
  <si>
    <t>7.1.2</t>
  </si>
  <si>
    <t>7.1.3</t>
  </si>
  <si>
    <t>7.2</t>
  </si>
  <si>
    <t>7.3</t>
  </si>
  <si>
    <t>7.4</t>
  </si>
  <si>
    <t>7.5</t>
  </si>
  <si>
    <t>7.6</t>
  </si>
  <si>
    <t>7.7</t>
  </si>
  <si>
    <t>7.8</t>
  </si>
  <si>
    <t>7.8.1</t>
  </si>
  <si>
    <t>7.8.2</t>
  </si>
  <si>
    <t>7.9</t>
  </si>
  <si>
    <t>VIII</t>
  </si>
  <si>
    <t>Направления использования чистой прибыли</t>
  </si>
  <si>
    <t>8.1</t>
  </si>
  <si>
    <t>На инвестиции</t>
  </si>
  <si>
    <t>8.2</t>
  </si>
  <si>
    <t>8.3</t>
  </si>
  <si>
    <t>8.4</t>
  </si>
  <si>
    <t>Остаток на развитие</t>
  </si>
  <si>
    <t>IX</t>
  </si>
  <si>
    <t>9.1</t>
  </si>
  <si>
    <t>Прибыль до налогообложения без учета процентов к уплате и амортизации (строка V + строка 4.2.2 + строка II.IV)</t>
  </si>
  <si>
    <t>9.2</t>
  </si>
  <si>
    <t>Долг (кредиты и займы) на начало периода всего, в том числе:</t>
  </si>
  <si>
    <t>9.2.1</t>
  </si>
  <si>
    <t>краткосрочные кредиты и займы на начало периода</t>
  </si>
  <si>
    <t>9.3</t>
  </si>
  <si>
    <t>Долг (кредиты и займы) на конец периода, в том числе</t>
  </si>
  <si>
    <t>9.3.1</t>
  </si>
  <si>
    <t>краткосрочные кредиты и займы на конец периода</t>
  </si>
  <si>
    <t>9.4</t>
  </si>
  <si>
    <t>Отношение долга (кредиты и займы) на конец периода (строка 9.3) к прибыли до налогообложения без учета процентов к уплате и амортизации (строка 9.1)</t>
  </si>
  <si>
    <t>БЮДЖЕТ ДВИЖЕНИЯ ДЕНЕЖНЫХ СРЕДСТВ</t>
  </si>
  <si>
    <t>X</t>
  </si>
  <si>
    <t>Поступления от текущих операций всего, в том числе:</t>
  </si>
  <si>
    <t>10.1</t>
  </si>
  <si>
    <t>10.1.1</t>
  </si>
  <si>
    <t>10.1.2</t>
  </si>
  <si>
    <t>10.1.3</t>
  </si>
  <si>
    <t>10.2</t>
  </si>
  <si>
    <t>10.3</t>
  </si>
  <si>
    <t>10.4</t>
  </si>
  <si>
    <t>10.5</t>
  </si>
  <si>
    <t>10.6</t>
  </si>
  <si>
    <t>10.7</t>
  </si>
  <si>
    <t>10.8</t>
  </si>
  <si>
    <t>10.8.1</t>
  </si>
  <si>
    <t>10.8.2</t>
  </si>
  <si>
    <t>10.9</t>
  </si>
  <si>
    <t>Поступления денежных средств за счет средств бюджетов бюджетной системы Российской Федерации (субсидия) всего, в том числе:</t>
  </si>
  <si>
    <t>10.9.1</t>
  </si>
  <si>
    <t>за счет средств федерального бюджета</t>
  </si>
  <si>
    <t>10.9.2</t>
  </si>
  <si>
    <t>за счет средств консолидированного бюджета субъекта Российской Федерации</t>
  </si>
  <si>
    <t>10.10</t>
  </si>
  <si>
    <t>XI</t>
  </si>
  <si>
    <t>Платежи по текущим операциям всего, в том числе:</t>
  </si>
  <si>
    <t>11.1</t>
  </si>
  <si>
    <t>Оплата поставщикам топлива</t>
  </si>
  <si>
    <t>11.2</t>
  </si>
  <si>
    <t>Оплата покупной энергии всего, в том числе:</t>
  </si>
  <si>
    <t>11.2.1</t>
  </si>
  <si>
    <t>на оптовом рынке электрической энергии и мощности</t>
  </si>
  <si>
    <t>11.2.2</t>
  </si>
  <si>
    <t>на розничных рынках электрической энергии</t>
  </si>
  <si>
    <t>11.2.3</t>
  </si>
  <si>
    <t>на компенсацию потерь</t>
  </si>
  <si>
    <t>11.3</t>
  </si>
  <si>
    <t>Оплата услуг по передаче электрической энергии по единой (национальной) общероссийской электрической сети</t>
  </si>
  <si>
    <t>11.4</t>
  </si>
  <si>
    <t>Оплата услуг по передаче электрической энергии по сетям территориальных сетевых организаций</t>
  </si>
  <si>
    <t>11.5</t>
  </si>
  <si>
    <t>Оплата услуг по передаче тепловой энергии, теплоносителя</t>
  </si>
  <si>
    <t>11.6</t>
  </si>
  <si>
    <t>Оплата труда</t>
  </si>
  <si>
    <t>11.7</t>
  </si>
  <si>
    <t>Страховые взносы</t>
  </si>
  <si>
    <t>11.8</t>
  </si>
  <si>
    <t>Оплата налогов и сборов всего, в том числе:</t>
  </si>
  <si>
    <t>11.8.1</t>
  </si>
  <si>
    <t>11.9</t>
  </si>
  <si>
    <t>Оплата сырья, материалов, запасных частей, инструментов</t>
  </si>
  <si>
    <t>11.10</t>
  </si>
  <si>
    <t>Оплата прочих услуг производственного характера</t>
  </si>
  <si>
    <t>11.11</t>
  </si>
  <si>
    <t>Арендная плата и лизинговые платежи</t>
  </si>
  <si>
    <t>11.12</t>
  </si>
  <si>
    <t>Проценты по долговым обязательствам (за исключением процентов по долговым обязательствам, включаемым в стоимость инвестиционного актива)</t>
  </si>
  <si>
    <t>11.13</t>
  </si>
  <si>
    <t>Прочие платежи по текущей деятельности</t>
  </si>
  <si>
    <t>XII</t>
  </si>
  <si>
    <t>Поступления от инвестиционных операций всего, в том числе:</t>
  </si>
  <si>
    <t>12.1</t>
  </si>
  <si>
    <t>Поступления от реализации имущества и имущественных прав</t>
  </si>
  <si>
    <t>12.2</t>
  </si>
  <si>
    <t>Поступления по заключенным инвестиционным соглашениям, в том числе</t>
  </si>
  <si>
    <t>12.2.1</t>
  </si>
  <si>
    <t>по использованию средств бюджетов бюджетной системы Российской Федерации всего, в том числе:</t>
  </si>
  <si>
    <t>12.2.1.1</t>
  </si>
  <si>
    <t>средства федерального бюджета</t>
  </si>
  <si>
    <t>12.2.1.2</t>
  </si>
  <si>
    <t>средства консолидированного бюджета субъекта Российской Федерации</t>
  </si>
  <si>
    <t>12.3</t>
  </si>
  <si>
    <t>Прочие поступления по инвестиционным операциям</t>
  </si>
  <si>
    <t>XIII</t>
  </si>
  <si>
    <t>Платежи по инвестиционным операциям всего, в том числе:</t>
  </si>
  <si>
    <t>13.1</t>
  </si>
  <si>
    <t>Инвестиции в основной капитал всего, в том числе:</t>
  </si>
  <si>
    <t>13.1.1</t>
  </si>
  <si>
    <t>техническое перевооружение и реконструкция</t>
  </si>
  <si>
    <t>13.1.2</t>
  </si>
  <si>
    <t>новое строительство и расширение</t>
  </si>
  <si>
    <t>13.1.3</t>
  </si>
  <si>
    <t>проектно-изыскательные работы для объектов нового строительства будущих лет</t>
  </si>
  <si>
    <t>13.1.4</t>
  </si>
  <si>
    <t>приобретение объектов основных средств, земельных участков</t>
  </si>
  <si>
    <t>13.1.5</t>
  </si>
  <si>
    <t>проведение научно-исследовательских и опытно-конструкторских разработок</t>
  </si>
  <si>
    <t>13.1.6</t>
  </si>
  <si>
    <t>прочие выплаты, связанные с инвестициями в основной капитал</t>
  </si>
  <si>
    <t>13.2</t>
  </si>
  <si>
    <t>Приобретение нематериальных активов</t>
  </si>
  <si>
    <t>13.3</t>
  </si>
  <si>
    <t>Прочие платежи по инвестиционным операциям всего, в том числе:</t>
  </si>
  <si>
    <t>13.4</t>
  </si>
  <si>
    <t>13.4.1</t>
  </si>
  <si>
    <t>проценты по долговым обязательствам, включаемым в стоимость инвестиционного актива</t>
  </si>
  <si>
    <t>XIV</t>
  </si>
  <si>
    <t>Поступления от финансовых операций всего, в том числе:</t>
  </si>
  <si>
    <t>14.1</t>
  </si>
  <si>
    <t>Процентные поступления</t>
  </si>
  <si>
    <t>14.2</t>
  </si>
  <si>
    <t>Поступления по полученным кредитам всего, в том числе:</t>
  </si>
  <si>
    <t>14.2.1</t>
  </si>
  <si>
    <t>на текущую деятельность</t>
  </si>
  <si>
    <t>14.2.2</t>
  </si>
  <si>
    <t>на инвестиционные операции</t>
  </si>
  <si>
    <t>14.2.3</t>
  </si>
  <si>
    <t>на рефинансирование кредитов и займов</t>
  </si>
  <si>
    <t>14.3</t>
  </si>
  <si>
    <t>Поступления от эмиссии акций **</t>
  </si>
  <si>
    <t>14.4</t>
  </si>
  <si>
    <t>Поступления от реализации финансовых инструментов всего, в том числе:</t>
  </si>
  <si>
    <t>14.4.1</t>
  </si>
  <si>
    <t>облигационные займы</t>
  </si>
  <si>
    <t>14.4.2</t>
  </si>
  <si>
    <t>вексели</t>
  </si>
  <si>
    <t>14.5</t>
  </si>
  <si>
    <t>Поступления от займов организаций</t>
  </si>
  <si>
    <t>14.6</t>
  </si>
  <si>
    <t>Поступления за счет средств инвесторов</t>
  </si>
  <si>
    <t>14.7</t>
  </si>
  <si>
    <t>Прочие поступления по финансовым операциям</t>
  </si>
  <si>
    <t>XV</t>
  </si>
  <si>
    <t>Платежи по финансовым операциям всего, в том числе:</t>
  </si>
  <si>
    <t>15.1</t>
  </si>
  <si>
    <t>Погашение кредитов и займов всего, в том числе:</t>
  </si>
  <si>
    <t>15.1.1</t>
  </si>
  <si>
    <t>15.1.2</t>
  </si>
  <si>
    <t>15.1.3</t>
  </si>
  <si>
    <t>15.2</t>
  </si>
  <si>
    <t>15.3</t>
  </si>
  <si>
    <t>Прочие выплаты по финансовым операциям</t>
  </si>
  <si>
    <t>XVI</t>
  </si>
  <si>
    <t>Сальдо денежных средств по операционной деятельности (строка X - строка XI) всего, в том числе:</t>
  </si>
  <si>
    <t>XVII</t>
  </si>
  <si>
    <t>Сальдо денежных средств по инвестиционным операциям всего (строка XII - строка XIII), всего, в том числе</t>
  </si>
  <si>
    <t>17.1</t>
  </si>
  <si>
    <t>Сальдо денежных средств по инвестиционным операциям</t>
  </si>
  <si>
    <t>17.2</t>
  </si>
  <si>
    <t>Сальдо денежных средств по прочей деятельности</t>
  </si>
  <si>
    <t>XVIII</t>
  </si>
  <si>
    <t>Сальдо денежных средств по финансовым операциям всего (строка XIV - строка XV), в том числе</t>
  </si>
  <si>
    <t>18.1</t>
  </si>
  <si>
    <t>Сальдо денежных средств по привлечению и погашению кредитов и займов</t>
  </si>
  <si>
    <t>18.2</t>
  </si>
  <si>
    <t>Сальдо денежных средств по прочей финансовой деятельности</t>
  </si>
  <si>
    <t>XIX</t>
  </si>
  <si>
    <t>Сальдо денежных средств от транзитных операций</t>
  </si>
  <si>
    <t>XX</t>
  </si>
  <si>
    <t>Итого сальдо денежных средств (строка XVI + строка XVII + строка XVIII + строка XIX)</t>
  </si>
  <si>
    <t>XXI</t>
  </si>
  <si>
    <t>Остаток денежных средств на начало периода</t>
  </si>
  <si>
    <t>XXII</t>
  </si>
  <si>
    <t>Остаток денежных средств на конец периода</t>
  </si>
  <si>
    <t>XXIII</t>
  </si>
  <si>
    <t>23.1</t>
  </si>
  <si>
    <t>Дебиторская задолженность на конец периода всего, в том числе:</t>
  </si>
  <si>
    <t>23.1.1</t>
  </si>
  <si>
    <t>производство и поставка электрической энергии и мощности всего, в том числе:</t>
  </si>
  <si>
    <t>23.1.1.а</t>
  </si>
  <si>
    <t>из нее просроченная</t>
  </si>
  <si>
    <t>23.1.1.1</t>
  </si>
  <si>
    <t>23.1.1.1.а</t>
  </si>
  <si>
    <t>23.1.1.2</t>
  </si>
  <si>
    <t>23.1.1.2.а</t>
  </si>
  <si>
    <t>23.1.1.3</t>
  </si>
  <si>
    <t>23.1.1.3.а</t>
  </si>
  <si>
    <t>23.1.2</t>
  </si>
  <si>
    <t>производство и поставка тепловой энергии (мощности)</t>
  </si>
  <si>
    <t>23.1.2.а</t>
  </si>
  <si>
    <t>23.1.3</t>
  </si>
  <si>
    <t>оказание услуг по передаче электрической энергии</t>
  </si>
  <si>
    <t>23.1.3.а</t>
  </si>
  <si>
    <t>23.1.4</t>
  </si>
  <si>
    <t>оказание услуг по передаче тепловой энергии, теплоносителя</t>
  </si>
  <si>
    <t>23.1.4.а</t>
  </si>
  <si>
    <t>23.1.5</t>
  </si>
  <si>
    <t>оказание услуг по технологическому присоединению</t>
  </si>
  <si>
    <t>23.1.5.а</t>
  </si>
  <si>
    <t>23.1.7</t>
  </si>
  <si>
    <t>реализация электрической энергии и мощности</t>
  </si>
  <si>
    <t>23.1.6.а</t>
  </si>
  <si>
    <t>реализации тепловой энергии (мощности)</t>
  </si>
  <si>
    <t>23.1.7.а</t>
  </si>
  <si>
    <t>23.1.8</t>
  </si>
  <si>
    <t>оказание услуг по оперативно-диспетчерскому управлению в электроэнергетике 
всего, в том числе:</t>
  </si>
  <si>
    <t>23.1.8.а</t>
  </si>
  <si>
    <t>23.1.8.1</t>
  </si>
  <si>
    <t>23.1.8.1.а</t>
  </si>
  <si>
    <t>23.1.8.2</t>
  </si>
  <si>
    <t>23.1.8.2.а</t>
  </si>
  <si>
    <t>23.1.9</t>
  </si>
  <si>
    <t>прочая деятельность</t>
  </si>
  <si>
    <t>23.1.9.а</t>
  </si>
  <si>
    <t>23.2</t>
  </si>
  <si>
    <t>Кредиторская задолженность на конец периода всего, в том числе:</t>
  </si>
  <si>
    <t>23.2.1</t>
  </si>
  <si>
    <t>поставщикам топлива на технологические цели</t>
  </si>
  <si>
    <t>23.2.1.а</t>
  </si>
  <si>
    <t>23.2.2</t>
  </si>
  <si>
    <t>поставщикам покупной энергии всего, в том числе:</t>
  </si>
  <si>
    <t>23.2.2.1</t>
  </si>
  <si>
    <t>23.2.2.1.а</t>
  </si>
  <si>
    <t>23.2.2.2</t>
  </si>
  <si>
    <t>на розничных рынках</t>
  </si>
  <si>
    <t>23.2.2.2.а</t>
  </si>
  <si>
    <t>23.2.3</t>
  </si>
  <si>
    <t>по оплате услуг на передачу электрической энергии по единой (национальной) общероссийской электрической сети</t>
  </si>
  <si>
    <t>23.2.3.а</t>
  </si>
  <si>
    <t>23.2.4</t>
  </si>
  <si>
    <t>по оплате услуг территориальных сетевых организаций</t>
  </si>
  <si>
    <t>23.2.4.а</t>
  </si>
  <si>
    <t>23.2.5</t>
  </si>
  <si>
    <t>перед персоналом по оплате труда</t>
  </si>
  <si>
    <t>23.2.5.а</t>
  </si>
  <si>
    <t>23.2.6</t>
  </si>
  <si>
    <t>перед бюджетами и внебюджетными фондами</t>
  </si>
  <si>
    <t>23.2.6.а</t>
  </si>
  <si>
    <t>23.2.7</t>
  </si>
  <si>
    <t>по договорам технологического присоединения</t>
  </si>
  <si>
    <t>23.2.7.а</t>
  </si>
  <si>
    <t>23.2.8</t>
  </si>
  <si>
    <t>по обязательствам перед поставщиками и подрядчиками по исполнению инвестиционной программы</t>
  </si>
  <si>
    <t>23.2.8.а</t>
  </si>
  <si>
    <t>23.2.9</t>
  </si>
  <si>
    <t>прочая кредиторская задолженность</t>
  </si>
  <si>
    <t>23.2.9.а</t>
  </si>
  <si>
    <t>23.3</t>
  </si>
  <si>
    <t>Отношение поступлений денежных средств к выручке от реализованных товаров и оказанных услуг (с учетом НДС) всего, в том числе:</t>
  </si>
  <si>
    <t>23.3.1</t>
  </si>
  <si>
    <t>от производства и поставки электрической энергии и мощности</t>
  </si>
  <si>
    <t>23.3.1.1</t>
  </si>
  <si>
    <t>от производства и поставки электрической энергии на оптовом рынке электрической энергии и мощности</t>
  </si>
  <si>
    <t>23.3.1.2</t>
  </si>
  <si>
    <t>от производства и поставки электрической мощности на оптовом рынке электрической энергии и мощности</t>
  </si>
  <si>
    <t>23.3.1.3</t>
  </si>
  <si>
    <t>от производства и поставки электрической энергии (мощности) на розничных рынках электрической энергии</t>
  </si>
  <si>
    <t>23.3.2</t>
  </si>
  <si>
    <t>от производства и поставки тепловой энергии (мощности)</t>
  </si>
  <si>
    <t>23.3.3</t>
  </si>
  <si>
    <t>от оказания услуг по передаче электрической энергии</t>
  </si>
  <si>
    <t>23.3.4</t>
  </si>
  <si>
    <t>от оказания услуг по передаче тепловой энергии, теплоносителя</t>
  </si>
  <si>
    <t>23.3.5</t>
  </si>
  <si>
    <t>от реализации электрической энергии и мощности</t>
  </si>
  <si>
    <t>23.3.6</t>
  </si>
  <si>
    <t>от реализации тепловой энергии (мощности)</t>
  </si>
  <si>
    <t>23.3.7</t>
  </si>
  <si>
    <t>от оказания услуг по оперативно-диспетчерскому управлению в электроэнергетике 
всего, в том числе:</t>
  </si>
  <si>
    <t>23.3.7.1</t>
  </si>
  <si>
    <t>23.3.7.2</t>
  </si>
  <si>
    <t>ТЕХНИКО-ЭКОНОМИЧЕСКИЕ ПОКАЗАТЕЛИ</t>
  </si>
  <si>
    <t>XXIV</t>
  </si>
  <si>
    <t>В отношении деятельности по производству электрической, тепловой энергии (мощности)</t>
  </si>
  <si>
    <t>24.1</t>
  </si>
  <si>
    <t>Установленная электрическая мощность</t>
  </si>
  <si>
    <t>24.2</t>
  </si>
  <si>
    <t>Установленная тепловая мощность</t>
  </si>
  <si>
    <t>Гкал/час</t>
  </si>
  <si>
    <t>24.3</t>
  </si>
  <si>
    <t>Располагаемая электрическая мощность</t>
  </si>
  <si>
    <t>24.4</t>
  </si>
  <si>
    <t>Присоединенная тепловая мощность</t>
  </si>
  <si>
    <t>24.5</t>
  </si>
  <si>
    <t>Объем выработанной электрической энергии</t>
  </si>
  <si>
    <t>млн кВт.ч</t>
  </si>
  <si>
    <t>24.6</t>
  </si>
  <si>
    <t>Объем продукции отпущенной с шин (коллекторов)</t>
  </si>
  <si>
    <t>24.6.1</t>
  </si>
  <si>
    <t>электрической энергии</t>
  </si>
  <si>
    <t>24.6.2</t>
  </si>
  <si>
    <t>тепловой энергии</t>
  </si>
  <si>
    <t>24.7</t>
  </si>
  <si>
    <t>Объем покупной продукции для последующей продажи</t>
  </si>
  <si>
    <t>24.7.1</t>
  </si>
  <si>
    <t>24.7.2</t>
  </si>
  <si>
    <t>электрической мощности</t>
  </si>
  <si>
    <t>24.7.3</t>
  </si>
  <si>
    <t>24.8</t>
  </si>
  <si>
    <t>Объем покупной продукции на технологические цели</t>
  </si>
  <si>
    <t>24.8.1</t>
  </si>
  <si>
    <t>24.8.2</t>
  </si>
  <si>
    <t>24.9</t>
  </si>
  <si>
    <t>Объем продукции отпущенной (проданной) потребителям</t>
  </si>
  <si>
    <t>24.9.1</t>
  </si>
  <si>
    <t>24.9.2</t>
  </si>
  <si>
    <t>24.9.3</t>
  </si>
  <si>
    <t>XXV</t>
  </si>
  <si>
    <t>В отношении деятельности по передаче электрической энергии</t>
  </si>
  <si>
    <t>25.1</t>
  </si>
  <si>
    <t>Объем отпуска электрической энергии из сети (полезный отпуск) всего, в том числе:</t>
  </si>
  <si>
    <t>25.1.1</t>
  </si>
  <si>
    <t>потребителям, присоединенным к единой (национальной) общероссийской электрической сети всего, в том числе:</t>
  </si>
  <si>
    <t>25.1.1.1</t>
  </si>
  <si>
    <t>территориальные сетевые организации</t>
  </si>
  <si>
    <t>25.1.1.2</t>
  </si>
  <si>
    <t>потребители, не являющиеся территориальными сетевыми организациями</t>
  </si>
  <si>
    <t>25.2</t>
  </si>
  <si>
    <t>Объем технологического расхода (потерь) при передаче электрической энергии</t>
  </si>
  <si>
    <t>25.3</t>
  </si>
  <si>
    <t>Заявленная мощность ***/фактическая мощность всего, в том числе:</t>
  </si>
  <si>
    <t>25.3.1</t>
  </si>
  <si>
    <t>потребителей, присоединенных к единой (национальной) общероссийской электрической сети всего, в том числе:</t>
  </si>
  <si>
    <t>25.3.1.1</t>
  </si>
  <si>
    <t>25.3.1.2</t>
  </si>
  <si>
    <t>25.4</t>
  </si>
  <si>
    <t>Количество условных единиц обслуживаемого электросетевого оборудования</t>
  </si>
  <si>
    <t>25.5</t>
  </si>
  <si>
    <t>Необходимая валовая выручка сетевой организации в части содержания (строка 1.3 - 
строка 2.2.1 - строка 2.2.2 - строка 2.1.2.1.1)</t>
  </si>
  <si>
    <t>XXVI</t>
  </si>
  <si>
    <t>В отношении сбытовой деятельности</t>
  </si>
  <si>
    <t>26.1</t>
  </si>
  <si>
    <t>Полезный отпуск электрической энергии потребителям</t>
  </si>
  <si>
    <t>26.2</t>
  </si>
  <si>
    <t>Отпуск тепловой энергии потребителям</t>
  </si>
  <si>
    <t>26.3</t>
  </si>
  <si>
    <t>Необходимая валовая выручка сбытовой организации без учета покупной электрической энергии (мощности) для последующей перепродажи и оплаты услуг по передаче электрической энергии</t>
  </si>
  <si>
    <t>26.4</t>
  </si>
  <si>
    <t>Необходимая валовая выручка сбытовой организации без учета затрат на покупку тепловой энергии и оплаты услуг по ее передаче</t>
  </si>
  <si>
    <t>XXVII</t>
  </si>
  <si>
    <t>В отношении деятельности по оперативно-диспетчерскому управлению</t>
  </si>
  <si>
    <t>27.1</t>
  </si>
  <si>
    <t>Установленная мощность в Единой энергетической системе России, в том числе</t>
  </si>
  <si>
    <t>27.1.1</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</si>
  <si>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оптовом рынке</t>
  </si>
  <si>
    <t>27.1.2</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</si>
  <si>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розничном рынке</t>
  </si>
  <si>
    <t>27.1.3</t>
  </si>
  <si>
    <t>средняя мощность поставки электрической энергии по группам точек поставки импорта на оптовом рынке</t>
  </si>
  <si>
    <t>27.2</t>
  </si>
  <si>
    <t>Объем потребления в Единой энергетической системе России, в том числе</t>
  </si>
  <si>
    <t>27.2.1</t>
  </si>
  <si>
    <t>суммарный объем потребления (покупки) электрической энергии по всем группам 
точек поставки, зарегистрированным на оптовом рынке</t>
  </si>
  <si>
    <t>27.2.2</t>
  </si>
  <si>
    <t>суммарный объем поставки электрической энергии на экспорт из России</t>
  </si>
  <si>
    <t>27.3</t>
  </si>
  <si>
    <t>Собственная необходимая валовая выручка субъекта оперативно-диспетчерского управления, всего, в том числе</t>
  </si>
  <si>
    <t>27.3.1</t>
  </si>
  <si>
    <t>27.3.2</t>
  </si>
  <si>
    <t>XXVIII</t>
  </si>
  <si>
    <t>Среднесписочная численность работников</t>
  </si>
  <si>
    <t>2. Источники финансирования инвестиционной программы субъекта электроэнергетики</t>
  </si>
  <si>
    <t>Источники финансирования инвестиционной программы всего (строка I + строка II) всего, в том числе:</t>
  </si>
  <si>
    <t>Собственные средства всего, в том числе:</t>
  </si>
  <si>
    <t>Прибыль, направляемая на инвестиции, в том числе:</t>
  </si>
  <si>
    <t>полученная от реализации продукции и оказанных услуг по регулируемым ценам (тарифам):</t>
  </si>
  <si>
    <t>производства и поставки электрической энергии и мощности</t>
  </si>
  <si>
    <t>1.1.1.1.1</t>
  </si>
  <si>
    <t>1.1.1.1.2</t>
  </si>
  <si>
    <t>1.1.1.1.3</t>
  </si>
  <si>
    <t>производства и поставки тепловой энергии (мощности)</t>
  </si>
  <si>
    <t>оказания услуг по передаче электрической энергии</t>
  </si>
  <si>
    <t>1.1.1.4</t>
  </si>
  <si>
    <t>оказания услуг по передаче тепловой энергии, теплоносителя</t>
  </si>
  <si>
    <t>1.1.1.5</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</si>
  <si>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</si>
  <si>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</si>
  <si>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</si>
  <si>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</si>
  <si>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авансовое использование прибыли</t>
  </si>
  <si>
    <t>1.1.1.5.2</t>
  </si>
  <si>
    <t>от технологического присоединения потребителей</t>
  </si>
  <si>
    <t>1.1.1.5.2.а</t>
  </si>
  <si>
    <t>1.1.1.6</t>
  </si>
  <si>
    <t>реализации электрической энергии и мощности</t>
  </si>
  <si>
    <t>1.1.1.7</t>
  </si>
  <si>
    <t>1.1.1.8</t>
  </si>
  <si>
    <t>оказания услуг по оперативно-диспетчерскому управлению в электроэнергетике всего, в том числе:</t>
  </si>
  <si>
    <t>1.1.1.8.1</t>
  </si>
  <si>
    <t>1.1.1.8.2</t>
  </si>
  <si>
    <t>прибыль от продажи электрической энергии (мощности) по нерегулируемым ценам, всего, в том числе:</t>
  </si>
  <si>
    <t>1.1.2.2</t>
  </si>
  <si>
    <t>1.1.2.3</t>
  </si>
  <si>
    <t>прочая прибыль</t>
  </si>
  <si>
    <t>Амортизация основных средств всего, в том числе:</t>
  </si>
  <si>
    <t>текущая амортизация, учтенная в ценах (тарифах) всего, в том числе:</t>
  </si>
  <si>
    <t>1.2.1.1</t>
  </si>
  <si>
    <t>производство и поставка электрической энергии и мощности</t>
  </si>
  <si>
    <t>1.2.1.1.1</t>
  </si>
  <si>
    <t>1.2.1.1.2</t>
  </si>
  <si>
    <t>1.2.1.1.3</t>
  </si>
  <si>
    <t>1.2.1.2</t>
  </si>
  <si>
    <t>1.2.1.3</t>
  </si>
  <si>
    <t>1.2.1.4</t>
  </si>
  <si>
    <t>1.2.1.5</t>
  </si>
  <si>
    <t>1.2.1.6</t>
  </si>
  <si>
    <t>1.2.1.7</t>
  </si>
  <si>
    <t>оказание услуг по оперативно-диспетчерскому управлению в электроэнергетике всего, в том числе:</t>
  </si>
  <si>
    <t>1.2.1.7.1</t>
  </si>
  <si>
    <t>1.2.1.7.2</t>
  </si>
  <si>
    <t>прочая текущая амортизация</t>
  </si>
  <si>
    <t>недоиспользованная амортизация прошлых лет всего, в том числе:</t>
  </si>
  <si>
    <t>1.2.3.1</t>
  </si>
  <si>
    <t>1.2.3.1.1</t>
  </si>
  <si>
    <t>1.2.3.1.2</t>
  </si>
  <si>
    <t>1.2.3.2</t>
  </si>
  <si>
    <t>1.2.3.3</t>
  </si>
  <si>
    <t>1.2.3.4</t>
  </si>
  <si>
    <t>1.2.3.5</t>
  </si>
  <si>
    <t>1.2.3.6</t>
  </si>
  <si>
    <t>1.2.3.7</t>
  </si>
  <si>
    <t>1.2.3.7.1</t>
  </si>
  <si>
    <t>1.2.3.7.2</t>
  </si>
  <si>
    <t>Возврат налога на добавленную стоимость ****</t>
  </si>
  <si>
    <t>Прочие собственные средства всего, в том числе:</t>
  </si>
  <si>
    <t>средства от эмиссии акций</t>
  </si>
  <si>
    <t>1.4.2</t>
  </si>
  <si>
    <t>остаток собственных средств на начало года</t>
  </si>
  <si>
    <t>Привлеченные средства всего, в том числе:</t>
  </si>
  <si>
    <t>Кредиты</t>
  </si>
  <si>
    <t>Облигационные займы</t>
  </si>
  <si>
    <t>Вексели</t>
  </si>
  <si>
    <t>Займы организаций</t>
  </si>
  <si>
    <t>Бюджетное финансирование</t>
  </si>
  <si>
    <t>2.5.1.1</t>
  </si>
  <si>
    <t>в том числе средства федерального бюджета, недоиспользованные в прошлых периодах</t>
  </si>
  <si>
    <t>2.5.2.1</t>
  </si>
  <si>
    <t>в том числе средства консолидированного бюджета субъекта Российской Федерации, недоиспользованные в прошлых периодах</t>
  </si>
  <si>
    <t>Использование лизинга</t>
  </si>
  <si>
    <t>Прочие привлеченные средства</t>
  </si>
  <si>
    <t>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t>
  </si>
  <si>
    <t>цен (тарифов) на услуги по передаче электрической энергии;</t>
  </si>
  <si>
    <t>амортизации, учтенной в ценах (тарифах) на услуги по передаче электрической 
энергии;</t>
  </si>
  <si>
    <t>кредитов</t>
  </si>
  <si>
    <t>Для субъектов электроэнергетики, осуществляющих регулируемые виды деятельности с использованием метода доходности инвестированного капитала</t>
  </si>
  <si>
    <t>3.2.1</t>
  </si>
  <si>
    <t>возврат инвестированного капитала, направляемый на инвестиции</t>
  </si>
  <si>
    <t>3.2.2</t>
  </si>
  <si>
    <t>доход на инвестированный капитал, направляемый на инвестиции</t>
  </si>
  <si>
    <t>3.2.3</t>
  </si>
  <si>
    <t>заемные средства, направляемые на инвестиции</t>
  </si>
  <si>
    <r>
      <t>_____</t>
    </r>
    <r>
      <rPr>
        <b/>
        <sz val="5.85"/>
        <rFont val="Times New Roman"/>
        <family val="1"/>
        <charset val="204"/>
      </rPr>
      <t>Примечание:</t>
    </r>
  </si>
  <si>
    <r>
      <t>_____</t>
    </r>
    <r>
      <rPr>
        <sz val="5.85"/>
        <rFont val="Times New Roman"/>
        <family val="1"/>
        <charset val="204"/>
      </rPr>
      <t>*</t>
    </r>
    <r>
      <rPr>
        <sz val="5.85"/>
        <color indexed="9"/>
        <rFont val="Times New Roman"/>
        <family val="1"/>
        <charset val="204"/>
      </rPr>
      <t>_</t>
    </r>
    <r>
      <rPr>
        <sz val="5.85"/>
        <rFont val="Times New Roman"/>
        <family val="1"/>
        <charset val="204"/>
      </rPr>
      <t>В строках, содержащих слова "всего, в том числе" указывается сумма нижерасположенных строк соответствующего раздела (подраздела).</t>
    </r>
  </si>
  <si>
    <r>
      <t>_____</t>
    </r>
    <r>
      <rPr>
        <sz val="5.85"/>
        <rFont val="Times New Roman"/>
        <family val="1"/>
        <charset val="204"/>
      </rPr>
      <t>**</t>
    </r>
    <r>
      <rPr>
        <sz val="5.85"/>
        <color indexed="9"/>
        <rFont val="Times New Roman"/>
        <family val="1"/>
        <charset val="204"/>
      </rPr>
      <t>_</t>
    </r>
    <r>
      <rPr>
        <sz val="5.85"/>
        <rFont val="Times New Roman"/>
        <family val="1"/>
        <charset val="204"/>
      </rPr>
      <t>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r>
  </si>
  <si>
    <r>
      <t>_____</t>
    </r>
    <r>
      <rPr>
        <sz val="5.85"/>
        <rFont val="Times New Roman"/>
        <family val="1"/>
        <charset val="204"/>
      </rPr>
      <t>***</t>
    </r>
    <r>
      <rPr>
        <sz val="5.85"/>
        <color indexed="9"/>
        <rFont val="Times New Roman"/>
        <family val="1"/>
        <charset val="204"/>
      </rPr>
      <t>_</t>
    </r>
    <r>
      <rPr>
        <sz val="5.85"/>
        <rFont val="Times New Roman"/>
        <family val="1"/>
        <charset val="204"/>
      </rPr>
      <t>Указывается на основании заключенных договоров на оказание услуг по передаче электрической энергии.</t>
    </r>
  </si>
  <si>
    <r>
      <t>_____</t>
    </r>
    <r>
      <rPr>
        <sz val="5.85"/>
        <rFont val="Times New Roman"/>
        <family val="1"/>
        <charset val="204"/>
      </rPr>
      <t>****</t>
    </r>
    <r>
      <rPr>
        <sz val="5.85"/>
        <color indexed="9"/>
        <rFont val="Times New Roman"/>
        <family val="1"/>
        <charset val="204"/>
      </rPr>
      <t>_</t>
    </r>
    <r>
      <rPr>
        <sz val="5.85"/>
        <rFont val="Times New Roman"/>
        <family val="1"/>
        <charset val="204"/>
      </rPr>
      <t>Указываются денежные средства в виде положительного сальдо от налога на добавленную стоимость к уплате и налога на добавленную стоимость к возврату, рассчитанные с учетом налогового вычета, в том числе связанного с капитальными вложениями.</t>
    </r>
  </si>
  <si>
    <r>
      <t>_____</t>
    </r>
    <r>
      <rPr>
        <sz val="5.85"/>
        <rFont val="Times New Roman"/>
        <family val="1"/>
        <charset val="204"/>
      </rPr>
      <t>*****</t>
    </r>
    <r>
      <rPr>
        <sz val="5.85"/>
        <color indexed="9"/>
        <rFont val="Times New Roman"/>
        <family val="1"/>
        <charset val="204"/>
      </rPr>
      <t>_</t>
    </r>
    <r>
      <rPr>
        <sz val="5.85"/>
        <rFont val="Times New Roman"/>
        <family val="1"/>
        <charset val="204"/>
      </rPr>
      <t>Указывается суммарно стоимость оказанных субъекту электроэнергетики услуг:</t>
    </r>
  </si>
  <si>
    <r>
      <t>_____</t>
    </r>
    <r>
      <rPr>
        <sz val="5.85"/>
        <rFont val="Times New Roman"/>
        <family val="1"/>
        <charset val="204"/>
      </rPr>
      <t>по оперативно-диспетчерскому управлению в электроэнергетике;</t>
    </r>
  </si>
  <si>
    <r>
      <t>_____</t>
    </r>
    <r>
      <rPr>
        <sz val="5.85"/>
        <rFont val="Times New Roman"/>
        <family val="1"/>
        <charset val="204"/>
      </rPr>
      <t>по организации оптовой торговли электрической энергией, мощностью и иными допущенными к обращению на оптовом рынке товарами и услугами;</t>
    </r>
  </si>
  <si>
    <r>
      <t>_____</t>
    </r>
    <r>
      <rPr>
        <sz val="5.85"/>
        <rFont val="Times New Roman"/>
        <family val="1"/>
        <charset val="204"/>
      </rPr>
      <t>по расчету требований и обязательств участников оптового рынка.</t>
    </r>
  </si>
  <si>
    <t>Приказ Минэнерго России от 13.04.2017 N 310 "Об утверждении формы финансового плана субъекта электроэнергетики, правил заполнения указанной формы и требований к форматам электронных документов, содержащих информацию о финансовом плане субъекта электроэнергетики" 
(приложение 1)</t>
  </si>
  <si>
    <t>Форма ОТ/ФЭО</t>
  </si>
  <si>
    <t xml:space="preserve">в форме электронных документов в соответствии с требованиями к их форматам раскрытия, утвержденными Министерством энергетики Российской Федерации
</t>
  </si>
  <si>
    <t>в течение 10 дней со дня вступления в силу изменений, внесенных в инвестиционную программу</t>
  </si>
  <si>
    <t>на официальном сайте сетевой организации</t>
  </si>
  <si>
    <t>ежеквартально;
в случае если появление свободной для технологического присоединения потребителей трансформаторной мощности в центре питания связано с отказом потребителей услуг полностью или частично от максимальной мощности принадлежащих им энергопринимающих устройств -
 течение 3 дней со дня, с которого максимальная мощность потребителя услуг считается сниженной</t>
  </si>
  <si>
    <t xml:space="preserve"> в форме электронных документов в соответствии с требованиями к их форматам раскрытия, утвержденными Министерством энергетики РФ
</t>
  </si>
  <si>
    <r>
      <t>Приказ Минэнерго России от 25.04.2018 N 320 "Об утверждении форм раскрытия сетевой организацией информации об отчетах о реализации инвестиционной программы и об обосновывающих их материалах, указанной в абзацах втором - пятом, седьмом и девятом подпункта</t>
    </r>
    <r>
      <rPr>
        <sz val="8"/>
        <color rgb="FFC00000"/>
        <rFont val="Arial"/>
        <family val="2"/>
        <charset val="204"/>
      </rPr>
      <t xml:space="preserve"> "н"</t>
    </r>
    <r>
      <rPr>
        <sz val="8"/>
        <rFont val="Arial"/>
        <family val="2"/>
        <charset val="204"/>
      </rPr>
      <t xml:space="preserve"> </t>
    </r>
    <r>
      <rPr>
        <sz val="8"/>
        <color rgb="FFC00000"/>
        <rFont val="Arial"/>
        <family val="2"/>
        <charset val="204"/>
      </rPr>
      <t>пункта 19</t>
    </r>
    <r>
      <rPr>
        <sz val="8"/>
        <rFont val="Arial"/>
        <family val="2"/>
        <charset val="204"/>
      </rPr>
      <t xml:space="preserve"> стандартов раскрытия информации субъектами оптового и розничных рынков электрической энергии, утвержденных постановлением Правительства Российской Федерации от 21 января 2004 г. N 24, правил заполнения указанных форм и требований к форматам раскрытия сетевой организацией электронных документов, содержащих информацию об отчетах о реализации инвестиционной программы и об обосновывающих их материалах" </t>
    </r>
  </si>
  <si>
    <r>
      <t xml:space="preserve">
Приказ Минэнерго России от 05.05.2016 N 380 "Об утверждении форм раскрытия сетевой организацией информации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 указанной в абзацах втором - четвертом, шестом, восьмом и десятом подпункта</t>
    </r>
    <r>
      <rPr>
        <sz val="8"/>
        <color rgb="FFC00000"/>
        <rFont val="Arial"/>
        <family val="2"/>
        <charset val="204"/>
      </rPr>
      <t xml:space="preserve"> "м" пункта 19 </t>
    </r>
    <r>
      <rPr>
        <sz val="8"/>
        <rFont val="Arial"/>
        <family val="2"/>
        <charset val="204"/>
      </rPr>
      <t>стандартов раскрытия информации субъектами оптового и розничных рынков электрической энергии, утвержденных ПП РФ от 21 января 2004 г. N 24, правил заполнения указанных форм и требований к форматам раскрытия сетевой организацией электронных документов, содержащих информацию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t>
    </r>
  </si>
  <si>
    <t>Приложение N 20 (квартальный)</t>
  </si>
  <si>
    <t>Приложение № 20</t>
  </si>
  <si>
    <t>к приказу Минэнерго России
от 25 апреля 2018 г. № 320</t>
  </si>
  <si>
    <t>Форма 20. Отчет об исполнении финансового плана субъекта электроэнергетики (квартальный)</t>
  </si>
  <si>
    <t>Утвержденные плановые значения показателей приведены в соответствии с</t>
  </si>
  <si>
    <t>Отчетный год N</t>
  </si>
  <si>
    <t>Отклонение от плановых значений по итогам отчетного периода</t>
  </si>
  <si>
    <t>Причины
отклонений</t>
  </si>
  <si>
    <t>План</t>
  </si>
  <si>
    <t>в ед. измерений</t>
  </si>
  <si>
    <t>в процентах,
%</t>
  </si>
  <si>
    <t>Сальдо денежных средств по инвестиционным операциям всего (строка XII - строка XIII), всего в том числе</t>
  </si>
  <si>
    <t>от оказания услуг по оперативно-диспетчерскому управлению в электроэнергетике всего, в том числе:</t>
  </si>
  <si>
    <t>млн.кВт.ч</t>
  </si>
  <si>
    <t>тыс.Гкал</t>
  </si>
  <si>
    <t>Необходимая валовая выручка сетевой организации в части содержания (строка 1.3 - строка 2.2.1 - строка 2.2.2 - строка 2.1.2.1.1)</t>
  </si>
  <si>
    <t>суммарный объем потребления (покупки) электрической энергии по всем группам точек поставки, зарегистрированным на оптовом рынке</t>
  </si>
  <si>
    <t>Собственная необходимая валовая выручка субъекта оперативно-диспетчерского управления, всего в том числе</t>
  </si>
  <si>
    <t>2 Источники финансирования инвестиционной программы субъекта электроэнергетики</t>
  </si>
  <si>
    <t>прибыль от продажи электрической энергии (мощности) по нерегулируемым ценам, всего в том числе:</t>
  </si>
  <si>
    <t>в том числе средства федерального бюджета, недоиспользованные в прошлых
периодах</t>
  </si>
  <si>
    <t>амортизации, учтенной в ценах (тарифах) на услуги по передаче электрической
энергии;</t>
  </si>
  <si>
    <t>Погашение кредитов и займов всего всего, в том числе:</t>
  </si>
  <si>
    <t>* В строках, содержащих слова "всего, в том числе" указывается сумма нижерасположенных строк соответствующего раздела (подраздела).</t>
  </si>
  <si>
    <t>** 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</si>
  <si>
    <t>*** Указывается на основании заключенных договоров на оказание услуг по передаче электрической энергии.</t>
  </si>
  <si>
    <t>**** Указываются денежные средства в виде положительного сальдо от налога на добавленную стоимость к уплате и налога на добавленную стоимость к возврату, рассчитанные с учетом налогового вычета, в том</t>
  </si>
  <si>
    <t>числе связанного с капитальными вложениями.</t>
  </si>
  <si>
    <t>***** Указывается суммарно стоимость оказанных субъекту электроэнергетики услуг.</t>
  </si>
  <si>
    <t>Приложение № 9</t>
  </si>
  <si>
    <t>Форма 9. Отчет об исполнении финансового плана субъекта электроэнергетики</t>
  </si>
  <si>
    <t>Отклонение от плановых значений года N</t>
  </si>
  <si>
    <t>Причины отклонений</t>
  </si>
  <si>
    <t>Отклонения от плановых значений года N</t>
  </si>
  <si>
    <t>Для субъектов электроэнергетики осуществляющих регулируемые виды деятельности с использованием метода доходности инвестированного капитала</t>
  </si>
  <si>
    <t>**** Указываются денежные средства в виде положительного сальдо от налога на добавленную стоимость к уплате и налога на добавленную стоимость к возврату, рассчитанные с учетом налогового вычета, в том числе.</t>
  </si>
  <si>
    <t>Приложение N 9 (годовой)</t>
  </si>
  <si>
    <t>Выпадающие доходы, 
связанные с ТП</t>
  </si>
  <si>
    <t xml:space="preserve">Отчет об исполнении 
финансового плана 
(квартальный) </t>
  </si>
  <si>
    <t>Расходы на строительство 
введенных в эксплуатацию 
объектов для целей ТП</t>
  </si>
  <si>
    <t>Предложение 
о размере тарифов, 
долгосрочных 
параметров 
регулирования</t>
  </si>
  <si>
    <t>* Сроки предоставления раздельного учета по приказу №585 согласно пояснению отдела юридического сопровождения  (аналогично п. 12а)</t>
  </si>
  <si>
    <t xml:space="preserve">Структура и объем 
затрат на реализацию услуг
Раздельный учет 
(приказ №585)
Отчет об исполнении 
финансового плана 
(годовой) </t>
  </si>
  <si>
    <t>Тарифы на услуги ПЭЭ и 
размеры платы за ТП
Финансовый план 
(в рамках ИП)</t>
  </si>
  <si>
    <t>** Финансовый план и Отчет об исполнении финансового плана совместно с ФЭО.</t>
  </si>
  <si>
    <t>АО "Электромагистраль"</t>
  </si>
  <si>
    <t>Новосибирская область</t>
  </si>
  <si>
    <t/>
  </si>
  <si>
    <t>(расшифровка подписи)</t>
  </si>
  <si>
    <t>(должность)</t>
  </si>
  <si>
    <t>Ответственный:</t>
  </si>
  <si>
    <t>Итого</t>
  </si>
  <si>
    <t>Командировочные расходы</t>
  </si>
  <si>
    <t>Услуги сторонних организаций и прочие расходы</t>
  </si>
  <si>
    <t>Прочие услуги производственного характера</t>
  </si>
  <si>
    <t>Услуги производственного характера</t>
  </si>
  <si>
    <t>Страхование</t>
  </si>
  <si>
    <t>Покупные энергоресурсы на собственные нужды и компенсацию потерь</t>
  </si>
  <si>
    <t>Оплата  труда, отчисления и выплаты социального характера</t>
  </si>
  <si>
    <t>Плата за выбросы (в пределах норм)</t>
  </si>
  <si>
    <t>Налог на имущество</t>
  </si>
  <si>
    <t>Налоги и сборы из себестоимости</t>
  </si>
  <si>
    <t>МТР на собственные нужды</t>
  </si>
  <si>
    <t>Аренда и лизинг</t>
  </si>
  <si>
    <t>Всего себестоимость по предприятию</t>
  </si>
  <si>
    <t>Статья аналитика</t>
  </si>
  <si>
    <t>Единица измерения: рубль (код по ОКЕИ 383)</t>
  </si>
  <si>
    <t>Отчетная смета затрат с</t>
  </si>
  <si>
    <t>Наименование предприятия</t>
  </si>
  <si>
    <t>Акционерное общество "Электромагистраль"</t>
  </si>
  <si>
    <t>Отбор:</t>
  </si>
  <si>
    <t>16</t>
  </si>
  <si>
    <t>12267</t>
  </si>
  <si>
    <t>35.12</t>
  </si>
  <si>
    <t>91731643</t>
  </si>
  <si>
    <t>2120</t>
  </si>
  <si>
    <t>2110</t>
  </si>
  <si>
    <t>Бухгалтерский баланс</t>
  </si>
  <si>
    <t>Коды</t>
  </si>
  <si>
    <t>Форма по ОКУД</t>
  </si>
  <si>
    <t>Дата (число, месяц, год)</t>
  </si>
  <si>
    <t>Организация</t>
  </si>
  <si>
    <t>по ОКПО</t>
  </si>
  <si>
    <t>Идентификационный номер налогоплательщика</t>
  </si>
  <si>
    <t>5407466122</t>
  </si>
  <si>
    <t>Вид экономической деятельности</t>
  </si>
  <si>
    <t>Передача электроэнергии и технологическое присоединение к распределительным электросетям</t>
  </si>
  <si>
    <t>Организационно-правовая форма / форма собственности</t>
  </si>
  <si>
    <t>Непубличное акционерное общество</t>
  </si>
  <si>
    <t>/</t>
  </si>
  <si>
    <t>Частная собственность</t>
  </si>
  <si>
    <t>по ОКОПФ / ОКФС</t>
  </si>
  <si>
    <t>Единица измерения:</t>
  </si>
  <si>
    <t>по ОКЕИ</t>
  </si>
  <si>
    <t>384</t>
  </si>
  <si>
    <t>Местонахождение (адрес)</t>
  </si>
  <si>
    <t>630007, Новосибирск г, Советская ул, дом № 3а</t>
  </si>
  <si>
    <t>Пояснения</t>
  </si>
  <si>
    <t>Наименование показателя</t>
  </si>
  <si>
    <t>Код</t>
  </si>
  <si>
    <t>На 31 декабря 2018 г.</t>
  </si>
  <si>
    <t>АКТИВ</t>
  </si>
  <si>
    <t>I. ВНЕОБОРОТНЫЕ АКТИВЫ</t>
  </si>
  <si>
    <t>в т.ч. незавершенное строительство</t>
  </si>
  <si>
    <t>Финансовые вложения</t>
  </si>
  <si>
    <t>Отложенные налоговые активы</t>
  </si>
  <si>
    <t>Прочие внеоборотные активы</t>
  </si>
  <si>
    <t>Итого по разделу I</t>
  </si>
  <si>
    <t>II. ОБОРОТНЫЕ АКТИВЫ</t>
  </si>
  <si>
    <t>Запасы</t>
  </si>
  <si>
    <t>в т.ч. сырье, материалы и другие аналогичные ценности</t>
  </si>
  <si>
    <t>затраты в незавершенном производстве</t>
  </si>
  <si>
    <t>готовая продукция и товары для перепродажи</t>
  </si>
  <si>
    <t>Налог на добавленную стоимость по приобретенным ценностям</t>
  </si>
  <si>
    <t>Платежи по которой ожидаются более чем через 12 месяцев после отчетной даты</t>
  </si>
  <si>
    <t>в т.ч. покупатели и заказчики</t>
  </si>
  <si>
    <t>Платежи по которой ожидаются в течении 12 месяцев после отчетной даты</t>
  </si>
  <si>
    <t>Финансовые вложения (за исключением денежных эквивалентов)</t>
  </si>
  <si>
    <t>Денежные средства и денежные эквиваленты</t>
  </si>
  <si>
    <t>Прочие оборотные активы</t>
  </si>
  <si>
    <t>Итого по разделу II</t>
  </si>
  <si>
    <t>БАЛАНС</t>
  </si>
  <si>
    <t>ПАССИВ</t>
  </si>
  <si>
    <t>III. КАПИТАЛ И РЕЗЕРВЫ</t>
  </si>
  <si>
    <t>Собственные акции, выкупленные у акционеров</t>
  </si>
  <si>
    <t>Переоценка внеоборотных активов</t>
  </si>
  <si>
    <t>Резервный капитал</t>
  </si>
  <si>
    <t>в т.ч. резервы, образованные в соответствии с законодательством</t>
  </si>
  <si>
    <t>Нераспределенная прибыль (непокрытый убыток)</t>
  </si>
  <si>
    <t>Итого по разделу III</t>
  </si>
  <si>
    <t>IV. ДОЛГОСРОЧНЫЕ ОБЯЗАТЕЛЬСТВА</t>
  </si>
  <si>
    <t>Заемные средства</t>
  </si>
  <si>
    <t>Отложенные налоговые обязательства</t>
  </si>
  <si>
    <t>Прочие обязательства</t>
  </si>
  <si>
    <t>Итого по разделу IV</t>
  </si>
  <si>
    <t>V. КРАТКОСРОЧНЫЕ ОБЯЗАТЕЛЬСТВА</t>
  </si>
  <si>
    <t>Кредиторская задолженность</t>
  </si>
  <si>
    <t>в т.ч. поставщики и подрядчики</t>
  </si>
  <si>
    <t>задолженность перед персоналом организации</t>
  </si>
  <si>
    <t>задолженность перед государственными внебюджетными фондами</t>
  </si>
  <si>
    <t>задолженность по налогам и сборам</t>
  </si>
  <si>
    <t>задолженность перед участниками (учредителями) по выплате доходов</t>
  </si>
  <si>
    <t>прочие кредиторы</t>
  </si>
  <si>
    <t>Доходы будущих периодов</t>
  </si>
  <si>
    <t>Оценочные обязательства</t>
  </si>
  <si>
    <t>Итого по разделу V</t>
  </si>
  <si>
    <t>Отчет о финансовых результатах</t>
  </si>
  <si>
    <t>Себестоимость продаж</t>
  </si>
  <si>
    <t>Валовая прибыль (убыток)</t>
  </si>
  <si>
    <t>Доходы от участия в других организациях</t>
  </si>
  <si>
    <t>Прибыль (убыток) до налогообложения</t>
  </si>
  <si>
    <t>Прочее</t>
  </si>
  <si>
    <t>СПРАВОЧНО</t>
  </si>
  <si>
    <t>Совокупный финансовый результат периода</t>
  </si>
  <si>
    <t>Базовая прибыль (убыток) на акцию, руб.</t>
  </si>
  <si>
    <t>ГСМ</t>
  </si>
  <si>
    <t>Транспортный налог</t>
  </si>
  <si>
    <t>Сумма</t>
  </si>
  <si>
    <t>Плановые значения на заполнены, т.к. инвестиционная программа Общества не утверждена в связи с несоответствием Общества Критериям, утверждённым ПП РФ №977 от 01.12.2009г.</t>
  </si>
  <si>
    <t>Услуги на сторону</t>
  </si>
  <si>
    <t>Покупная э/э на хозяйственные нужды</t>
  </si>
  <si>
    <t>ОСАГО, КАСКО</t>
  </si>
  <si>
    <t>Расшифровка стр. 2200 ф.№2</t>
  </si>
  <si>
    <t>"Прибыль (убыток) от продаж"</t>
  </si>
  <si>
    <t>(тыс.руб)</t>
  </si>
  <si>
    <t>Код стр</t>
  </si>
  <si>
    <t>Выручка от продажи товаров, продукции, работ, услуг ( без НДС)</t>
  </si>
  <si>
    <t>Основное производство в т.ч.</t>
  </si>
  <si>
    <t xml:space="preserve"> - Передача электроэнергии</t>
  </si>
  <si>
    <t xml:space="preserve"> - Технологическое присоединение</t>
  </si>
  <si>
    <t>Вспомогательное производство  в т.ч.</t>
  </si>
  <si>
    <t xml:space="preserve"> - Прочие услуги производственного хар-ра</t>
  </si>
  <si>
    <t>Вспомогательное производство ( на сторону ) в т.ч.</t>
  </si>
  <si>
    <t>Прибыль(убыток) от продаж (стр  2110- 2120)</t>
  </si>
  <si>
    <t>2200</t>
  </si>
  <si>
    <t>Расходы на PR, рекламу и маркетинг</t>
  </si>
  <si>
    <t>Страхование ответственности</t>
  </si>
  <si>
    <t>Камнев О.Н.</t>
  </si>
  <si>
    <t>Прочие 3 дня больничные</t>
  </si>
  <si>
    <t>2020</t>
  </si>
  <si>
    <t>АО "Новосибирскэнергосбыт"</t>
  </si>
  <si>
    <t>строка для регулирования ширины столбцов</t>
  </si>
  <si>
    <t>1111111111</t>
  </si>
  <si>
    <t>11111111111</t>
  </si>
  <si>
    <t>Эта ячейка  для  высоты строки</t>
  </si>
  <si>
    <t>№ п.п</t>
  </si>
  <si>
    <t>Наименование статьи/подстатьи</t>
  </si>
  <si>
    <t>№ статьи</t>
  </si>
  <si>
    <t>Возникновение
обязательств</t>
  </si>
  <si>
    <t>Оплата
(ДДС + НР)</t>
  </si>
  <si>
    <t>Корректировка ДЗ/КЗ</t>
  </si>
  <si>
    <t>Возникновение
обязательств (по итогам кварталов)</t>
  </si>
  <si>
    <t>Отклонение,
абс.</t>
  </si>
  <si>
    <t>% выпол-
нения</t>
  </si>
  <si>
    <t>ДДС</t>
  </si>
  <si>
    <t>Неденежные
расчеты</t>
  </si>
  <si>
    <t>Отклонение
абс.</t>
  </si>
  <si>
    <t>Поступления по операционной деятельности - всего:</t>
  </si>
  <si>
    <t>Поступления по основным видам деятельности</t>
  </si>
  <si>
    <t>Поступления за услуги по передаче электроэнергии</t>
  </si>
  <si>
    <t>Поступления за услуги по технологическому присоединению к электросети</t>
  </si>
  <si>
    <t>Поступления по прочим видам деятельности</t>
  </si>
  <si>
    <t>Поступления от аренды, субаренды имущества</t>
  </si>
  <si>
    <t>Поступления от реализации прочих товаров, работ, услуг</t>
  </si>
  <si>
    <t>Прочие поступления</t>
  </si>
  <si>
    <t>Прочая реализация ТМЦ (материалов, МПЗ, металлолома, товаров)</t>
  </si>
  <si>
    <t>Штрафы (пени, неустойки), возмещение убытков к получению</t>
  </si>
  <si>
    <t>Целевые поступления из бюджетов, субсидии</t>
  </si>
  <si>
    <t>Страховое возмещение</t>
  </si>
  <si>
    <t>Возврат ошибочно перечисленных сумм, ошибочно полученные суммы</t>
  </si>
  <si>
    <t>Поступления по агентским договорам</t>
  </si>
  <si>
    <t>Выплаты по операционной деятельности - всего:</t>
  </si>
  <si>
    <t>Электрическая энергия на компенсацию потерь</t>
  </si>
  <si>
    <t>Тепловая энергия</t>
  </si>
  <si>
    <t>Электрическая энергия на хозяйственные нужды</t>
  </si>
  <si>
    <t>Материалы на выполнение работ по тех.присоединению</t>
  </si>
  <si>
    <t>Прочие материалы</t>
  </si>
  <si>
    <t>Оплата труда, отчисления и выплаты социального характера</t>
  </si>
  <si>
    <t>НДФЛ</t>
  </si>
  <si>
    <t>Отчисления с ФОТ + НСПЗ</t>
  </si>
  <si>
    <t>Выплаты социального характера</t>
  </si>
  <si>
    <t>Услуги по подрядному ремонту ОФ</t>
  </si>
  <si>
    <t>Транспортные услуги</t>
  </si>
  <si>
    <t>Услуги, связанные с персоналом</t>
  </si>
  <si>
    <t>Расходы на обучение</t>
  </si>
  <si>
    <t>Культурно-массовые, спортивные, корпоративные мероприятия</t>
  </si>
  <si>
    <t>Кадровый консалтинг и подбор персонала</t>
  </si>
  <si>
    <t>Услуги по охране труда и ТБ</t>
  </si>
  <si>
    <t>Командировочные и представительские расходы</t>
  </si>
  <si>
    <t>Содержание имущества</t>
  </si>
  <si>
    <t>Услуги коммунального хозяйства и бытового обслуживания</t>
  </si>
  <si>
    <t>Обеспечение безопасности, сторожевая и пожарная охрана</t>
  </si>
  <si>
    <t>Прочие услуги по содержанию имущества</t>
  </si>
  <si>
    <t>Услуги связи</t>
  </si>
  <si>
    <t>Профессиональные услуги, прочие услуги</t>
  </si>
  <si>
    <t>Аудиторские услуги, бухгалтерское, финансовое обслуживание</t>
  </si>
  <si>
    <t>Консультационные, информационные услуги, литература и подписка</t>
  </si>
  <si>
    <t>ПО, лицензии и разработка ПО, ИТ-сервис</t>
  </si>
  <si>
    <t>Лицензирование, сертификация, стандартизация</t>
  </si>
  <si>
    <t>Нотариальное и юридическое обслуживание, судебные издержки</t>
  </si>
  <si>
    <t>Корпоративное обслуживание и управление капиталом</t>
  </si>
  <si>
    <t>Оценка, инвентаризация, паспортизация, регистрация имущества</t>
  </si>
  <si>
    <t>Услуги банков, РКО</t>
  </si>
  <si>
    <t>Услуги экспертной организации</t>
  </si>
  <si>
    <t>Прочие услуги</t>
  </si>
  <si>
    <t>Аренда, субаренда</t>
  </si>
  <si>
    <t>Страхование персонала</t>
  </si>
  <si>
    <t>Страхование имущества</t>
  </si>
  <si>
    <t>Прочее страхование</t>
  </si>
  <si>
    <t>Налоги и сборы</t>
  </si>
  <si>
    <t>Земельный налог</t>
  </si>
  <si>
    <t>Водный налог, плата за пользование водными объектами</t>
  </si>
  <si>
    <t>Плата за выбросы и другие виды негативного воздействия на окружающую среду</t>
  </si>
  <si>
    <t>НДС</t>
  </si>
  <si>
    <t>Пени и штрафы по налогам и сборам, налоговые санкции</t>
  </si>
  <si>
    <t>Прочие налоги и сборы</t>
  </si>
  <si>
    <t>Прочие выплаты</t>
  </si>
  <si>
    <t>Расходы на спонсорство и благотворительность</t>
  </si>
  <si>
    <t>Расходы на содержание социальной сферы</t>
  </si>
  <si>
    <t>Членские взносы, включая НП</t>
  </si>
  <si>
    <t>Штрафы (пени, неустойки), возмещение убытков к оплате</t>
  </si>
  <si>
    <t>Возврат ошибочно полученных сумм, ошибочно перечисленные суммы</t>
  </si>
  <si>
    <t>Выплаты по агентским договорам</t>
  </si>
  <si>
    <t>ДЕНЕЖНЫЙ ПОТОК ПО ОПЕРАЦИОННОЙ ДЕЯТЕЛЬНОСТИ</t>
  </si>
  <si>
    <t>13000000</t>
  </si>
  <si>
    <t>Поступления по финансовой деятельности - всего:</t>
  </si>
  <si>
    <t>21000000</t>
  </si>
  <si>
    <t>Займы полученные</t>
  </si>
  <si>
    <t>Кредиты полученные</t>
  </si>
  <si>
    <t>Реализация собственных векселей</t>
  </si>
  <si>
    <t>Возврат займов выданных</t>
  </si>
  <si>
    <t>Основной долг</t>
  </si>
  <si>
    <t>Проценты</t>
  </si>
  <si>
    <t>Возврат депозитов</t>
  </si>
  <si>
    <t>Реализация финансовых вложений</t>
  </si>
  <si>
    <t>Поступления по договорам цессии</t>
  </si>
  <si>
    <t>Прочие поступления по финансовой деятельности</t>
  </si>
  <si>
    <t>Выплаты по финансовой деятельности - всего:</t>
  </si>
  <si>
    <t>22000000</t>
  </si>
  <si>
    <t xml:space="preserve">Возврат полученных займов </t>
  </si>
  <si>
    <t>Возврат полученных кредитов</t>
  </si>
  <si>
    <t>Погашение собственных векселей</t>
  </si>
  <si>
    <t>Займы выданные</t>
  </si>
  <si>
    <t>Вклады на депозит</t>
  </si>
  <si>
    <t>Приобретенные права требования</t>
  </si>
  <si>
    <t>Прочие выплаты по финансовой деятельности</t>
  </si>
  <si>
    <t>ДЕНЕЖНЫЙ ПОТОК ПО ФИНАНСОВОЙ ДЕЯТЕЛЬНОСТИ</t>
  </si>
  <si>
    <t>23000000</t>
  </si>
  <si>
    <t>Поступления по инвестиционной деятельности - всего:</t>
  </si>
  <si>
    <t>31000000</t>
  </si>
  <si>
    <t>Поступления от продажи акций, долей</t>
  </si>
  <si>
    <t>31010000</t>
  </si>
  <si>
    <t>Поступления от реализации ОС, НМА, незавершенного строительства</t>
  </si>
  <si>
    <t>31020000</t>
  </si>
  <si>
    <t>Дивиденды полученные</t>
  </si>
  <si>
    <t>31030000</t>
  </si>
  <si>
    <t>Поступления в УК и доп.эмиссия</t>
  </si>
  <si>
    <t>31040000</t>
  </si>
  <si>
    <t>Прочие поступления от инвестиционной деятельности</t>
  </si>
  <si>
    <t>Выплаты по инвестиционной деятельности - всего:</t>
  </si>
  <si>
    <t>32000000</t>
  </si>
  <si>
    <t>Приобретение акций, долей</t>
  </si>
  <si>
    <t>Строительство новых объектов</t>
  </si>
  <si>
    <t>Реконструкция, модернизация и ТП</t>
  </si>
  <si>
    <t xml:space="preserve">Приобретение ОС и НМА </t>
  </si>
  <si>
    <t>Лизинг, сублизинг</t>
  </si>
  <si>
    <t>Дивиденды выплаченные</t>
  </si>
  <si>
    <t>Взносы в УК</t>
  </si>
  <si>
    <t>Прочие выплаты по инвестиционной деятельности</t>
  </si>
  <si>
    <t>ДЕНЕЖНЫЙ ПОТОК ПО ИНВЕСТИЦИОННОЙ ДЕЯТЕЛЬНОСТИ</t>
  </si>
  <si>
    <t>33000000</t>
  </si>
  <si>
    <t>ИТОГО ДЕНЕЖНЫЙ ПОТОК</t>
  </si>
  <si>
    <t>43000000</t>
  </si>
  <si>
    <t>ИТОГО ПОСТУПЛЕНИЯ</t>
  </si>
  <si>
    <t>41000000</t>
  </si>
  <si>
    <t>ИТОГО ВЫПЛАТЫ</t>
  </si>
  <si>
    <t>42000000</t>
  </si>
  <si>
    <t>ОСТАТОК СРЕДСТВ НА НАЧАЛО ПЕРИОДА</t>
  </si>
  <si>
    <t>ОСТАТОК СРЕДСТВ НА КОНЕЦ ПЕРИОДА</t>
  </si>
  <si>
    <t>ДЕНЬГИ В ПУТИ</t>
  </si>
  <si>
    <t>по ОКВЭД 2</t>
  </si>
  <si>
    <t>Бухгалтерская отчетность подлежит обязательному аудиту</t>
  </si>
  <si>
    <t>ДА</t>
  </si>
  <si>
    <t>НЕТ</t>
  </si>
  <si>
    <t>Наименование аудиторской организации / фамилия, имя, отчество (при наличии) индивидуального аудитора</t>
  </si>
  <si>
    <t>Идентификационный номер налогоплательщика аудиторской организации / индивидуального аудитора</t>
  </si>
  <si>
    <t>Основной государственный регистрационный номер аудиторской организации / индивидуального аудитора</t>
  </si>
  <si>
    <t>ОГРН/ОГРНИП</t>
  </si>
  <si>
    <t>На 31 декабря 2019 г.</t>
  </si>
  <si>
    <t>Исполнение инвестиционной программы АО "Электромагистраль"</t>
  </si>
  <si>
    <t>Наименование инвестиционной программы</t>
  </si>
  <si>
    <t>Капитальные вложения, тыс. руб. без НДС</t>
  </si>
  <si>
    <r>
      <t xml:space="preserve">Финансирование </t>
    </r>
    <r>
      <rPr>
        <b/>
        <u/>
        <sz val="8"/>
        <rFont val="Arial"/>
        <family val="2"/>
        <charset val="204"/>
      </rPr>
      <t>(в Отчете по ЕСБП в формате ИФ)</t>
    </r>
    <r>
      <rPr>
        <b/>
        <sz val="8"/>
        <rFont val="Arial"/>
        <family val="2"/>
        <charset val="204"/>
      </rPr>
      <t>, тыс.руб. с НДС</t>
    </r>
  </si>
  <si>
    <r>
      <t xml:space="preserve">Источники финансирования </t>
    </r>
    <r>
      <rPr>
        <u/>
        <sz val="8"/>
        <color theme="1"/>
        <rFont val="Arial"/>
        <family val="2"/>
        <charset val="204"/>
      </rPr>
      <t>(для отражения в Отчете по регулируемым видам деятельности)</t>
    </r>
    <r>
      <rPr>
        <sz val="8"/>
        <color theme="1"/>
        <rFont val="Arial"/>
        <family val="2"/>
        <charset val="204"/>
      </rPr>
      <t>, тыс. руб. с НДС</t>
    </r>
  </si>
  <si>
    <t>Комментарий</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</si>
  <si>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</si>
  <si>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</si>
  <si>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</si>
  <si>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</si>
  <si>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</si>
  <si>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Отклонение, тыс. руб.</t>
  </si>
  <si>
    <t>% выполнения</t>
  </si>
  <si>
    <t>Движение ОС по соглашениям о возмещении затрат</t>
  </si>
  <si>
    <t>Не учтено, нерегулируемый вид деятельности</t>
  </si>
  <si>
    <t>Реконструкция ПС 220 кВ Восточная в части замены ячеек выключателей 110-220 кВ (7 шт.) с выполнением сопутствующего объема работ</t>
  </si>
  <si>
    <t>Учтено</t>
  </si>
  <si>
    <t>Реконструкция ограждения на ПС 220 кВ Дружная</t>
  </si>
  <si>
    <t>Реконструкция ограждения на ПС 220 кВ Южная</t>
  </si>
  <si>
    <t>Реконструкция ограждения на ПС 220 кВ Татарская</t>
  </si>
  <si>
    <t>Реконструкция системы телемеханики ПС 220 кВ Дружная</t>
  </si>
  <si>
    <t>Реконструкция ПС 220 кВ Правобережная в части замены ячеек выключателей 220 кВ (3 шт.), с выполнением сопутствующего объема работ</t>
  </si>
  <si>
    <t>Техническое перевооружение системы телемеханики и регистратора аварийных событий на ПС 220 кВ Правобережная</t>
  </si>
  <si>
    <t>Техническое перевооружение системы телемеханики на ПС 220 кВ Строительная</t>
  </si>
  <si>
    <t>Техническое перевооружение системы телемеханики и регистратора аварийных событий на ПС 220 кВ Южная</t>
  </si>
  <si>
    <t>Техническое перевооружение системы телемеханики и регистратора аварийных событий на ПС 220 кВ Татарская</t>
  </si>
  <si>
    <t>Техническое перевооружение системы телемеханики и регистратора аварийных событий на ПС 220 кВ Чулымская</t>
  </si>
  <si>
    <t>Техническое перевооружение системы телемеханики и регистратора аварийных событий на ПС 220 кВ Восточная</t>
  </si>
  <si>
    <t>Реконструкция ПС 220 кВ Южная в части замены ОД, КЗ 220 кВ, установки ячеек выключателей 220 кВ (3 шт.), замены ТСН с выполнением сопутствующего объема работ</t>
  </si>
  <si>
    <t>Реконструкция ПС 220 кВ Южная в части установки линейных регулировочных трансформаторов (2 шт.) мощностью 16 МВА, демонтажа трансформатора 3Т мощностью 16 МВА с выполнением сопутствующего объема работ</t>
  </si>
  <si>
    <t>Реконструкция ПС 220 кВ Тулинская в части замены ячеек выключателей 220 кВ, с выполнением сопутствующего объема работ</t>
  </si>
  <si>
    <t>Реконструкция системы телемеханики ПС 220 кВ Тулинская</t>
  </si>
  <si>
    <t>Реконструкция ПС 220 кВ Татарская</t>
  </si>
  <si>
    <t>Реконструкция ПС 220 кВ Урожай в части замены ячеек выключателей 220 кВ (8 шт.) с выполнением сопутствующего объема работ</t>
  </si>
  <si>
    <t>Замена выключателя ВВБ 220 кВ (В-292) ПС 220 Урожай АО "Электромагистраль"</t>
  </si>
  <si>
    <t>Установка на ПС 220 кВ Урожай АОПО ВЛ 220 кВ Красноозерское - Урожай, ВЛ 220 кВ Зубково - Урожай, ВЛ 220 кВ Урожай - Мынкуль, ВЛ 220 кВ Урожай - Районная</t>
  </si>
  <si>
    <t>Строительство основного и резервного каналов связи (ВОЛС) от ПС 220 кВ Строительная до существующих узлов связи протяженностью 8,8 км по трассе</t>
  </si>
  <si>
    <t>Реконструкция ПС 220 кВ Дружная в части установки линейного регулировочного трансформатора (1 шт.) мощностью 16 МВА с выполнением сопутствующего объема работ</t>
  </si>
  <si>
    <t>Организация АОПО на 1АТ-63 и 2АТ-63 ПС 220 кВ Дружная</t>
  </si>
  <si>
    <t>Замена промежуточной опоры №139/5 ВЛ 220 кВ Заря - Правобережная (236), Новосибирская ТЭЦ-3 - Отрадная (237) на анкерно-угловую</t>
  </si>
  <si>
    <t>Производственная база со складским и гаражным хозяйством</t>
  </si>
  <si>
    <t>Техническое перевооружение систем инженерного обеспечения здания по ул. Советская, 3а с благоустройством прилегающей территории</t>
  </si>
  <si>
    <t>Программа внедрения и модернизации АИИС КУЭ</t>
  </si>
  <si>
    <t>Приобретение ОС</t>
  </si>
  <si>
    <t xml:space="preserve"> Итого, в т.ч.: </t>
  </si>
  <si>
    <t>1. Строительство новых объектов</t>
  </si>
  <si>
    <t>2. Реконструкция, модернизация и ТП</t>
  </si>
  <si>
    <t xml:space="preserve">3. Всего приобретение ОС вне смет строек </t>
  </si>
  <si>
    <t>01.01.2020</t>
  </si>
  <si>
    <t>по</t>
  </si>
  <si>
    <t>Передача э/э</t>
  </si>
  <si>
    <t>Передача э/э (в т.ч. хозспособом ремонты)</t>
  </si>
  <si>
    <t>Справочно: продукция СИ</t>
  </si>
  <si>
    <t>Амортизация основных фондов</t>
  </si>
  <si>
    <t>Аренда земли</t>
  </si>
  <si>
    <t>Канцелярские товары, бумага</t>
  </si>
  <si>
    <t>Материалы в эксплуатацию</t>
  </si>
  <si>
    <t>Материалы на ремонт</t>
  </si>
  <si>
    <t>Материалы, запчасти для транспортных средств</t>
  </si>
  <si>
    <t>Медикаменты и материалы для ОТ и ТБ</t>
  </si>
  <si>
    <t>Оборудование и мебель менее 40 тыс. руб.</t>
  </si>
  <si>
    <t>Расходные материалы, запчасти для ВТ, оргтехники</t>
  </si>
  <si>
    <t>Спецодежда</t>
  </si>
  <si>
    <t>Хозяйственные расходы, питьевая вода</t>
  </si>
  <si>
    <t>Налог на землю</t>
  </si>
  <si>
    <t>Плата за пользование водными объектами</t>
  </si>
  <si>
    <t>Взносы в ПФ</t>
  </si>
  <si>
    <t>Взносы в ФОМС</t>
  </si>
  <si>
    <t>Взносы в ФСС</t>
  </si>
  <si>
    <t>Соц. страх. от несчастных случаев и проф. рисков</t>
  </si>
  <si>
    <t>Покупная теплоэнергия</t>
  </si>
  <si>
    <t>Покупная э/э на технологические цели</t>
  </si>
  <si>
    <t>Добровольное медицинское страхование</t>
  </si>
  <si>
    <t>Обязательное и добровольное страхование имущества</t>
  </si>
  <si>
    <t>Лабораторные исследования</t>
  </si>
  <si>
    <t>Услуги по подрядному ремонту</t>
  </si>
  <si>
    <t>Аудиторское обслуживание</t>
  </si>
  <si>
    <t>Информационное обслуживание</t>
  </si>
  <si>
    <t>ИТ-Сервис, обновление и обслуживание ПП</t>
  </si>
  <si>
    <t>Литература и подписка</t>
  </si>
  <si>
    <t>Нотариальное обслуживание</t>
  </si>
  <si>
    <t>Подготовка и повышение квалификациикадров</t>
  </si>
  <si>
    <t>Почтово-телеграфные и курьерские услуги</t>
  </si>
  <si>
    <t>Представительские расходы</t>
  </si>
  <si>
    <t>Приобретение программного обеспечения</t>
  </si>
  <si>
    <t>Прочие</t>
  </si>
  <si>
    <t>Прочие профессиональные услуги</t>
  </si>
  <si>
    <t>Прочие расходы на транспорт</t>
  </si>
  <si>
    <t>Расходы по набору кадров</t>
  </si>
  <si>
    <t>Расходы по охране труда</t>
  </si>
  <si>
    <t>Сторожевая и пожарная охрана</t>
  </si>
  <si>
    <t>Типографские расходы</t>
  </si>
  <si>
    <t>Услуги коммунального хоз-ва и бытового обслуж.</t>
  </si>
  <si>
    <t>Услуги мобильной связи</t>
  </si>
  <si>
    <t>Услуги организации здравоохранения</t>
  </si>
  <si>
    <t>Услуги предприятий связи</t>
  </si>
  <si>
    <t>в т.ч. текущий налог на прибыль</t>
  </si>
  <si>
    <t>отложенный налог на прибыль</t>
  </si>
  <si>
    <t>Налог на прибыль от операций, результат которых не включается в чистую прибыль (убыток) периода</t>
  </si>
  <si>
    <t>Руководитель
 АО "Электромагистраль"</t>
  </si>
  <si>
    <t>Техническое перевооружение систем охранной сигнализации и видеонаблюдения на ПС 220 кВ Дружная</t>
  </si>
  <si>
    <t>Реконструкция ограждения на ПС 220 кВ Правобережная</t>
  </si>
  <si>
    <t>Реконструкция ограждения на ПС 220 кВ Строительная</t>
  </si>
  <si>
    <t>Техническое перевооружение систем охранной сигнализации и видеонаблюдения на ПС 220 кВ Татарская</t>
  </si>
  <si>
    <t>Техническое перевооружение систем охранной сигнализации и видеонаблюдения на ПС 220 кВ Тулинская</t>
  </si>
  <si>
    <t>Техническое перевооружение систем охранной сигнализации и видеонаблюдения на ПС 220 кВ Урожай</t>
  </si>
  <si>
    <t>Реконструкция ограждения на ПС 220 кВ Чулымская</t>
  </si>
  <si>
    <t>Техническое перевооружение систем охранной сигнализации и видеонаблюдения на ПС 220 кВ Южная</t>
  </si>
  <si>
    <t>Замена промежуточной опоры №90 ВЛ 220 кВ Новосибирская ТЭЦ-3 – Дружная I цепь с отпайкой на ПС Тепличная на анкерно-угловую</t>
  </si>
  <si>
    <t>Техническое перевооружение защит ЗРУ-10 кВ на ПС 220 кВ Дружная</t>
  </si>
  <si>
    <t>Реконструкция ПС 220 кВ Строительная в части замены ОД, КЗ 220 кВ, установки ячеек выключателей 220 кВ (2 шт.) с выполнением сопутствующего объема работ</t>
  </si>
  <si>
    <t>Реконструкция ПС 220 кВ Чулымская в части замены ячеек выключателей 220 кВ (3 шт.) с выполнением сопутствующего объема работ</t>
  </si>
  <si>
    <t>Техническое перевооружение защит ЗРУ-10 кВ на ПС 220 кВ Южная</t>
  </si>
  <si>
    <t>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t>
  </si>
  <si>
    <t>Реконструкция ПС 220 кВ Тулинская в части замены силовых трансформаторов (2 шт.) с увеличением мощности на 17 МВА до 80 МВА и выполнением сопутствующего объема работ</t>
  </si>
  <si>
    <t>Реконструкция ПС 220 Дружная в части замены ячейки выключателя 220 кВ (В-257) с выполнением сопутствующего объема работ</t>
  </si>
  <si>
    <t>Замена воздушного выключателя ВВБ 220 кВ (ОВ-220) на ПС 220 кВ Урожай АО "РЭС" филиал "Карасукские электрические сети"</t>
  </si>
  <si>
    <t>30</t>
  </si>
  <si>
    <t>Колесникова К.С.</t>
  </si>
  <si>
    <t xml:space="preserve">И.о. главного бухгалтера                                         Колесникова К.С.                                                      </t>
  </si>
  <si>
    <t>Подразделение Равно "АО "Электромагистраль""</t>
  </si>
  <si>
    <t>Аренда зданий и помещений</t>
  </si>
  <si>
    <t>Затраты на оплату труда</t>
  </si>
  <si>
    <t>Аттестация, сертификация рабочих мест</t>
  </si>
  <si>
    <t>Реконструкция ВЛ-220 кВ №246 Омская ТЭЦ-4 - Татарск в части установки дополнительных опор для создания габарита ВЛ-220 кВ</t>
  </si>
  <si>
    <t>Замена трансформатора ТМГ-1000/10 УХЛ1, зав. № 160878001 в системе компенсации ёмкостных токов на ПС Восточная</t>
  </si>
  <si>
    <t>Реконструкция устройств передачи аварийных сигналов и команд между ПС Восточная и ТЭЦ-5</t>
  </si>
  <si>
    <t>Реконструкция ограждения на ПС 220 кВ Тулинская</t>
  </si>
  <si>
    <t>Реконструкция ИКУ в части замены приборов учета ЭЭ у потребителей в рамках исполнения ФЗ №522</t>
  </si>
  <si>
    <t>Вид взаиморасчетов</t>
  </si>
  <si>
    <t>Контрагент</t>
  </si>
  <si>
    <t>Расчеты с поставщиками и подрядчиками за выполненные работы, оказанные услуги (60-61.002), 60-61.002</t>
  </si>
  <si>
    <t>Расчеты с поставщиками и подрядчиками за полученные ТМЦ  (в т.ч. ГСМ)  (60-61.001), 60-61.001</t>
  </si>
  <si>
    <t>Расчеты с поставщиками и подрядчиками ОКСа  (60-61.005), 60-61.005</t>
  </si>
  <si>
    <t>на 30 сентября 2020 г.</t>
  </si>
  <si>
    <t>09</t>
  </si>
  <si>
    <t>На 30 сентября 2020 г.</t>
  </si>
  <si>
    <t>И.о. главного бухгалтера 
АО "Электромагистраль"</t>
  </si>
  <si>
    <t>15 октября 2020 г.</t>
  </si>
  <si>
    <t>за 9 месяцев 2020г.</t>
  </si>
  <si>
    <t>За 9 месяцев 2020г.</t>
  </si>
  <si>
    <t>За 9 месяцев 2019г.</t>
  </si>
  <si>
    <t>Руководитель 
АО "Электромагистраль"</t>
  </si>
  <si>
    <t>Отчет за 9 месяцев 2020 года</t>
  </si>
  <si>
    <t>(приказ 829 от 08.10.2020)</t>
  </si>
  <si>
    <t>30.09.2020</t>
  </si>
  <si>
    <t>Поверка приборов</t>
  </si>
  <si>
    <t>9 месяцев 2020 г.</t>
  </si>
  <si>
    <t>Макет 4.48 1 Сведения о кредиторской задолженности и привлечении кредитных ресурсов (10254)</t>
  </si>
  <si>
    <t>Раздел 1. Сведения о кредиторской задолженности на конец отчетного периода (тыс. руб., с НДС)</t>
  </si>
  <si>
    <t>Номер статьи</t>
  </si>
  <si>
    <t>Код стр.</t>
  </si>
  <si>
    <t>Значение показателя</t>
  </si>
  <si>
    <t>Гр1</t>
  </si>
  <si>
    <t>Кредиторская задолженность, всего</t>
  </si>
  <si>
    <t>в том числе просроченная</t>
  </si>
  <si>
    <t>Кредиторская задолженность по оплате электрической энергии и мощности на оптовом рынке электрической энергии и мощности</t>
  </si>
  <si>
    <t>Кредиторская задолженность по оплате электрической энергии (мощности) на розничных рынках электрической энергии</t>
  </si>
  <si>
    <t>1.3.1.</t>
  </si>
  <si>
    <t>Кредиторская задолженность по оплате тепловой энергии (мощности), теплоносителя</t>
  </si>
  <si>
    <t>1.4.1.</t>
  </si>
  <si>
    <t>1.5.</t>
  </si>
  <si>
    <t>Кредиторская задолженность по оплате услуг по передаче тепловой энергии, теплоносителя</t>
  </si>
  <si>
    <t>1.5.1.</t>
  </si>
  <si>
    <t>1.6.</t>
  </si>
  <si>
    <t>Кредиторская задолженность по оплате товарно-материальных ценностей:</t>
  </si>
  <si>
    <t>1.6.1.</t>
  </si>
  <si>
    <t>по оплате за поставленное топливо</t>
  </si>
  <si>
    <t>1.6.1.1.</t>
  </si>
  <si>
    <t>1.7.</t>
  </si>
  <si>
    <t>Кредиторская задолженность по оплате электрической энергии, приобретаемой территориальными сетевыми организациями в целях компенсации потерь</t>
  </si>
  <si>
    <t>Расчеты с поставщиками за электрическую энергию (в целях компенсации потерь), 60-61.004</t>
  </si>
  <si>
    <t>1.7.1.</t>
  </si>
  <si>
    <t>1.8.</t>
  </si>
  <si>
    <t>Кредиторская задолженность по оплате услуг по передаче электрической энергии по сетям единой национальной (общероссийской) электрической сети</t>
  </si>
  <si>
    <t>Расчеты с покупателями по передаче электроэнергии , 62-61.003</t>
  </si>
  <si>
    <t>1.8.1.</t>
  </si>
  <si>
    <t>1.9.</t>
  </si>
  <si>
    <t>Кредиторская задолженность по оплате услуг по передаче электрической энергии по сетям территориальных сетевых организаций</t>
  </si>
  <si>
    <t>1.9.1.</t>
  </si>
  <si>
    <t>1.10.</t>
  </si>
  <si>
    <t>Кредиторская задолженность по договорам технологического присоединения</t>
  </si>
  <si>
    <t>Расчеты с покупателями за технологическое присоединение, 62-61 ТП</t>
  </si>
  <si>
    <t>1.10.1.</t>
  </si>
  <si>
    <t>Расчеты с покупателями за технологическое присоединение (долгосрочные), 62-62 ТП</t>
  </si>
  <si>
    <t>1.11.</t>
  </si>
  <si>
    <t>Кредиторская задолженность по обязательствам перед поставщиками и подрядчиками по исполнению инвестиционной программы</t>
  </si>
  <si>
    <t>1.11.1.</t>
  </si>
  <si>
    <t>1.12.</t>
  </si>
  <si>
    <t>Кредиторская задолженность перед бюджетами бюджетной системы Российской Федерации и внебюджетными фондами</t>
  </si>
  <si>
    <t>1.12.1.</t>
  </si>
  <si>
    <t>1.13.</t>
  </si>
  <si>
    <t>Прочая кредиторская задолженность</t>
  </si>
  <si>
    <t>1.13.1.</t>
  </si>
  <si>
    <t>Макет 4.58 Сведения о дебиторской задолженности (10425)</t>
  </si>
  <si>
    <t>Раздел 1. Сведения о дебиторской задолженности на конец отчетного периода (тыс. руб. с НДС)</t>
  </si>
  <si>
    <t>Фактическое значение показателя</t>
  </si>
  <si>
    <t>Дебиторская задолженность, всего</t>
  </si>
  <si>
    <t>дебиторская задолженность по оплате электрической энергии и мощности на оптовом рынке электрической энергии и мощности</t>
  </si>
  <si>
    <t>дебиторская задолженность по оплате электрической энергии на розничных рынках электрической энергии</t>
  </si>
  <si>
    <t>конечными потребителями</t>
  </si>
  <si>
    <t>1.3.1.1.</t>
  </si>
  <si>
    <t>1.3.2.</t>
  </si>
  <si>
    <t>территориальными сетевыми организациями в целях компенсации потерь электрической энергии</t>
  </si>
  <si>
    <t>1.3.2.1.</t>
  </si>
  <si>
    <t>дебиторская задолженность по оплате услуг по передаче электрической энергии</t>
  </si>
  <si>
    <t>дебиторская задолженность по оплате тепловой энергии (мощности), теплоносителя</t>
  </si>
  <si>
    <t>дебиторская задолженность по оплате услуг по передаче тепловой энергии, теплоносителя</t>
  </si>
  <si>
    <t>прочая дебиторская задолженность</t>
  </si>
  <si>
    <t>по состоянию на</t>
  </si>
  <si>
    <t>2021</t>
  </si>
  <si>
    <t>Бюджетный период: 2021 год</t>
  </si>
  <si>
    <t>УФ2.      БЮДЖЕТ ДВИЖЕНИЯ ДЕНЕЖНЫХ СРЕДСТВ ПРЯМЫМ МЕТОДОМ, тыс.руб.</t>
  </si>
  <si>
    <t>Базовый период: 
2020</t>
  </si>
  <si>
    <t>Январь 
2021</t>
  </si>
  <si>
    <t>Февраль 
2021</t>
  </si>
  <si>
    <t>Март 
2021</t>
  </si>
  <si>
    <t>Апрель 
2021</t>
  </si>
  <si>
    <t>Май 
2021</t>
  </si>
  <si>
    <t>Июнь 
2021</t>
  </si>
  <si>
    <t>Июль 
2021</t>
  </si>
  <si>
    <t>Август 
2021</t>
  </si>
  <si>
    <t>Сентябрь 
2021</t>
  </si>
  <si>
    <t>Октябрь 
2021</t>
  </si>
  <si>
    <t>Ноябрь 
2021</t>
  </si>
  <si>
    <t>Декабрь 
2021</t>
  </si>
  <si>
    <t>ДЗ
01.01.2021</t>
  </si>
  <si>
    <t>КЗ
01.01.2021</t>
  </si>
  <si>
    <t>I квартал
 2021</t>
  </si>
  <si>
    <t>ДЗ 
31.03.2021</t>
  </si>
  <si>
    <t>КЗ 
31.03.2021</t>
  </si>
  <si>
    <t>II квартал
 2021</t>
  </si>
  <si>
    <t>ДЗ 
31.06.2021</t>
  </si>
  <si>
    <t>КЗ
31.06.2021</t>
  </si>
  <si>
    <t>III квартал
 2021</t>
  </si>
  <si>
    <t>ДЗ
30.09.2021</t>
  </si>
  <si>
    <t>КЗ
30.09.2021</t>
  </si>
  <si>
    <t>IV квартал
 2021</t>
  </si>
  <si>
    <t>Итого Год 
2021</t>
  </si>
  <si>
    <t>ДЗ
31.12.2021</t>
  </si>
  <si>
    <t>КЗ
31.12.2021</t>
  </si>
  <si>
    <t>Абс.
отклонение: 
План 2021 -  
Факт 2020</t>
  </si>
  <si>
    <t>В %% 
План 2021 / 
Факт 2020</t>
  </si>
  <si>
    <t>Нарастающий итог
I квартал 
2021</t>
  </si>
  <si>
    <t>- // -</t>
  </si>
  <si>
    <t xml:space="preserve">                                     на  31 марта  2021 г.</t>
  </si>
  <si>
    <t>0710001</t>
  </si>
  <si>
    <t>31/03/2021</t>
  </si>
  <si>
    <r>
      <t xml:space="preserve">Организация   </t>
    </r>
    <r>
      <rPr>
        <i/>
        <sz val="9"/>
        <rFont val="Times New Roman"/>
        <family val="1"/>
        <charset val="204"/>
      </rPr>
      <t>Акционерное общество "Электромагистраль"</t>
    </r>
    <r>
      <rPr>
        <sz val="9"/>
        <rFont val="Times New Roman"/>
        <family val="1"/>
        <charset val="204"/>
      </rPr>
      <t xml:space="preserve">                                                                                                                                          </t>
    </r>
  </si>
  <si>
    <t xml:space="preserve">   по ОКПО</t>
  </si>
  <si>
    <t xml:space="preserve">Идентификационный номер налогоплательщика                                                                               </t>
  </si>
  <si>
    <t xml:space="preserve">       ИНН</t>
  </si>
  <si>
    <r>
      <t xml:space="preserve">Вид экономической деятельности </t>
    </r>
    <r>
      <rPr>
        <i/>
        <sz val="9"/>
        <rFont val="Times New Roman"/>
        <family val="1"/>
        <charset val="204"/>
      </rPr>
      <t xml:space="preserve"> Передача электроэнергии и технологическое присоединение к распределительным электросетям                                                              </t>
    </r>
  </si>
  <si>
    <t xml:space="preserve">  по ОКВЭД 2</t>
  </si>
  <si>
    <r>
      <t xml:space="preserve">Организационно-правовая форма/форма собственности  </t>
    </r>
    <r>
      <rPr>
        <i/>
        <sz val="9"/>
        <rFont val="Times New Roman"/>
        <family val="1"/>
        <charset val="204"/>
      </rPr>
      <t xml:space="preserve">Непубличное акционерное общество/частная собственность         </t>
    </r>
    <r>
      <rPr>
        <sz val="9"/>
        <rFont val="Times New Roman"/>
        <family val="1"/>
        <charset val="204"/>
      </rPr>
      <t xml:space="preserve">                                               </t>
    </r>
  </si>
  <si>
    <t>по ОКОПФ/ОКФС</t>
  </si>
  <si>
    <t>12267/16</t>
  </si>
  <si>
    <t>Единица измерения: тыс. руб.</t>
  </si>
  <si>
    <t xml:space="preserve"> по ОКЕИ</t>
  </si>
  <si>
    <r>
      <t xml:space="preserve">Местонахождение (адрес)   </t>
    </r>
    <r>
      <rPr>
        <i/>
        <sz val="9"/>
        <rFont val="Times New Roman"/>
        <family val="1"/>
        <charset val="204"/>
      </rPr>
      <t>630007, г. Новосибирск, ул. Советская, 3а</t>
    </r>
  </si>
  <si>
    <t xml:space="preserve">Наименование аудиторской организации / фамилия, имя, отчество (при наличии) индивидуального аудитора </t>
  </si>
  <si>
    <t>ОГН/ОГРНИП</t>
  </si>
  <si>
    <t xml:space="preserve">Поясне-
ния </t>
  </si>
  <si>
    <t xml:space="preserve">Наименование показателя </t>
  </si>
  <si>
    <t>Код      строки</t>
  </si>
  <si>
    <t>На 31 марта 2021 г.</t>
  </si>
  <si>
    <t>На 31 декабря 2020 г.</t>
  </si>
  <si>
    <t>АКТИВ
I. ВНЕОБОРОТНЫЕ АКТИВЫ</t>
  </si>
  <si>
    <t>в т. ч. незавершенное строительство</t>
  </si>
  <si>
    <t xml:space="preserve">Финансовые вложения </t>
  </si>
  <si>
    <t xml:space="preserve">  в т.ч. сырье, материалы и другие аналогичные ценности</t>
  </si>
  <si>
    <t>Платежи по которой ожидаются в течение 12 месяцев после отчетной даты</t>
  </si>
  <si>
    <t xml:space="preserve">     в т.ч. покупатели и заказчики</t>
  </si>
  <si>
    <t>Код строки</t>
  </si>
  <si>
    <t>ПАССИВ  
III. КАПИТАЛ И РЕЗЕРВЫ</t>
  </si>
  <si>
    <t xml:space="preserve">     в т.ч. резервы, образованные в соответствии
     с законодательством</t>
  </si>
  <si>
    <t xml:space="preserve">   в т.ч.  поставщики и подрядчики</t>
  </si>
  <si>
    <t xml:space="preserve">     задолженность перед персоналом организации</t>
  </si>
  <si>
    <t xml:space="preserve">      задолженность перед государственными внебюджетными фондами</t>
  </si>
  <si>
    <t xml:space="preserve">     задолженность по налогам и сборам</t>
  </si>
  <si>
    <t xml:space="preserve">     прочие кредиторы</t>
  </si>
  <si>
    <r>
      <t xml:space="preserve">Генеральный директор АО "Электромагистраль" </t>
    </r>
    <r>
      <rPr>
        <u/>
        <sz val="9"/>
        <rFont val="Times New Roman"/>
        <family val="1"/>
        <charset val="204"/>
      </rPr>
      <t xml:space="preserve">                        </t>
    </r>
    <r>
      <rPr>
        <sz val="9"/>
        <rFont val="Times New Roman"/>
        <family val="1"/>
        <charset val="204"/>
      </rPr>
      <t xml:space="preserve"> </t>
    </r>
    <r>
      <rPr>
        <u/>
        <sz val="9"/>
        <rFont val="Times New Roman"/>
        <family val="1"/>
        <charset val="204"/>
      </rPr>
      <t xml:space="preserve">   Камнев О. Н.  </t>
    </r>
    <r>
      <rPr>
        <sz val="9"/>
        <rFont val="Times New Roman"/>
        <family val="1"/>
        <charset val="204"/>
      </rPr>
      <t xml:space="preserve">  Главный  бухгалтер АО "Электромагистраль"  </t>
    </r>
    <r>
      <rPr>
        <u/>
        <sz val="9"/>
        <rFont val="Times New Roman"/>
        <family val="1"/>
        <charset val="204"/>
      </rPr>
      <t xml:space="preserve">                     </t>
    </r>
    <r>
      <rPr>
        <sz val="9"/>
        <rFont val="Times New Roman"/>
        <family val="1"/>
        <charset val="204"/>
      </rPr>
      <t xml:space="preserve"> </t>
    </r>
    <r>
      <rPr>
        <u/>
        <sz val="9"/>
        <rFont val="Times New Roman"/>
        <family val="1"/>
        <charset val="204"/>
      </rPr>
      <t xml:space="preserve">       Ларина Л.Г.   </t>
    </r>
    <r>
      <rPr>
        <sz val="9"/>
        <rFont val="Times New Roman"/>
        <family val="1"/>
        <charset val="204"/>
      </rPr>
      <t xml:space="preserve">                                                                                                                              </t>
    </r>
    <r>
      <rPr>
        <sz val="6"/>
        <rFont val="Times New Roman"/>
        <family val="1"/>
        <charset val="204"/>
      </rPr>
      <t xml:space="preserve">                </t>
    </r>
    <r>
      <rPr>
        <sz val="9"/>
        <rFont val="Times New Roman"/>
        <family val="1"/>
        <charset val="204"/>
      </rPr>
      <t xml:space="preserve">                           </t>
    </r>
    <r>
      <rPr>
        <sz val="6"/>
        <rFont val="Times New Roman"/>
        <family val="1"/>
        <charset val="204"/>
      </rPr>
      <t xml:space="preserve">                                                                                 </t>
    </r>
    <r>
      <rPr>
        <sz val="9"/>
        <rFont val="Times New Roman"/>
        <family val="1"/>
        <charset val="204"/>
      </rPr>
      <t xml:space="preserve">
</t>
    </r>
    <r>
      <rPr>
        <sz val="7"/>
        <rFont val="Times New Roman"/>
        <family val="1"/>
        <charset val="204"/>
      </rPr>
      <t xml:space="preserve">                                </t>
    </r>
    <r>
      <rPr>
        <sz val="9"/>
        <rFont val="Times New Roman"/>
        <family val="1"/>
        <charset val="204"/>
      </rPr>
      <t xml:space="preserve">                                                               </t>
    </r>
    <r>
      <rPr>
        <sz val="7"/>
        <rFont val="Times New Roman"/>
        <family val="1"/>
        <charset val="204"/>
      </rPr>
      <t xml:space="preserve"> Подпись           расшифровка подписи       </t>
    </r>
    <r>
      <rPr>
        <sz val="9"/>
        <rFont val="Times New Roman"/>
        <family val="1"/>
        <charset val="204"/>
      </rPr>
      <t xml:space="preserve">   </t>
    </r>
    <r>
      <rPr>
        <sz val="8"/>
        <rFont val="Times New Roman"/>
        <family val="1"/>
        <charset val="204"/>
      </rPr>
      <t xml:space="preserve">                                                                          </t>
    </r>
    <r>
      <rPr>
        <sz val="9"/>
        <rFont val="Times New Roman"/>
        <family val="1"/>
        <charset val="204"/>
      </rPr>
      <t xml:space="preserve">          </t>
    </r>
    <r>
      <rPr>
        <sz val="8"/>
        <rFont val="Times New Roman"/>
        <family val="1"/>
        <charset val="204"/>
      </rPr>
      <t xml:space="preserve">   </t>
    </r>
    <r>
      <rPr>
        <sz val="7"/>
        <rFont val="Times New Roman"/>
        <family val="1"/>
        <charset val="204"/>
      </rPr>
      <t xml:space="preserve">Подпись           расшифровка подписи              </t>
    </r>
    <r>
      <rPr>
        <sz val="9"/>
        <rFont val="Times New Roman"/>
        <family val="1"/>
        <charset val="204"/>
      </rPr>
      <t xml:space="preserve">                                                                                                                                                                                                                
                                                                                                                                                                                                                                                                                                                              "  15  " апреля 2021 г.                 
</t>
    </r>
  </si>
  <si>
    <t>за 3 месяца 2021 г.</t>
  </si>
  <si>
    <t xml:space="preserve">                                                                                               </t>
  </si>
  <si>
    <t>0710002</t>
  </si>
  <si>
    <r>
      <t xml:space="preserve">Организация           </t>
    </r>
    <r>
      <rPr>
        <i/>
        <sz val="9"/>
        <rFont val="Times New Roman"/>
        <family val="1"/>
        <charset val="204"/>
      </rPr>
      <t xml:space="preserve"> Акционерное общество "Электромагистраль"     </t>
    </r>
    <r>
      <rPr>
        <sz val="9"/>
        <rFont val="Times New Roman"/>
        <family val="1"/>
        <charset val="204"/>
      </rPr>
      <t xml:space="preserve">                                                                                                                                                 </t>
    </r>
  </si>
  <si>
    <r>
      <t xml:space="preserve">Вид экономической деятельности  </t>
    </r>
    <r>
      <rPr>
        <i/>
        <sz val="9"/>
        <rFont val="Times New Roman"/>
        <family val="1"/>
        <charset val="204"/>
      </rPr>
      <t xml:space="preserve">Передача электроэнергии и технологическое присоединение к распределительным электросетям                               </t>
    </r>
    <r>
      <rPr>
        <sz val="9"/>
        <rFont val="Times New Roman"/>
        <family val="1"/>
        <charset val="204"/>
      </rPr>
      <t xml:space="preserve">                                                                                                                   </t>
    </r>
  </si>
  <si>
    <r>
      <t xml:space="preserve">Организационно-правовая форма/форма собственности             </t>
    </r>
    <r>
      <rPr>
        <i/>
        <sz val="9"/>
        <rFont val="Times New Roman"/>
        <family val="1"/>
        <charset val="204"/>
      </rPr>
      <t>Непубличное акционерное общество / частная</t>
    </r>
    <r>
      <rPr>
        <sz val="9"/>
        <rFont val="Times New Roman"/>
        <family val="1"/>
        <charset val="204"/>
      </rPr>
      <t xml:space="preserve">                                                       </t>
    </r>
  </si>
  <si>
    <t xml:space="preserve">Единица измерения: тыс. руб. </t>
  </si>
  <si>
    <t>За 3 месяца 2021 г.</t>
  </si>
  <si>
    <t>За 3 месяца 2020 г.</t>
  </si>
  <si>
    <t xml:space="preserve">Выручка </t>
  </si>
  <si>
    <t xml:space="preserve">     в т.ч. текущий налог наприбыль</t>
  </si>
  <si>
    <t xml:space="preserve">     отложенный налог на прибыль</t>
  </si>
  <si>
    <t xml:space="preserve">Совокупный финансовый результат периода </t>
  </si>
  <si>
    <t>Базовая прибыль (убыток) на акцию,  руб.</t>
  </si>
  <si>
    <t>(5,47)</t>
  </si>
  <si>
    <t>2,21</t>
  </si>
  <si>
    <r>
      <t xml:space="preserve">
Г</t>
    </r>
    <r>
      <rPr>
        <sz val="8"/>
        <rFont val="Times New Roman"/>
        <family val="1"/>
        <charset val="204"/>
      </rPr>
      <t>енеральный директор АО "Электромагистраль"</t>
    </r>
    <r>
      <rPr>
        <u/>
        <sz val="8"/>
        <rFont val="Times New Roman"/>
        <family val="1"/>
        <charset val="204"/>
      </rPr>
      <t xml:space="preserve">                    </t>
    </r>
    <r>
      <rPr>
        <sz val="8"/>
        <rFont val="Times New Roman"/>
        <family val="1"/>
        <charset val="204"/>
      </rPr>
      <t xml:space="preserve"> </t>
    </r>
    <r>
      <rPr>
        <u/>
        <sz val="8"/>
        <rFont val="Times New Roman"/>
        <family val="1"/>
        <charset val="204"/>
      </rPr>
      <t>Камнев О. Н.</t>
    </r>
    <r>
      <rPr>
        <sz val="8"/>
        <rFont val="Times New Roman"/>
        <family val="1"/>
        <charset val="204"/>
      </rPr>
      <t xml:space="preserve">           Главный бухгалтер АО "Электромагистраль"</t>
    </r>
    <r>
      <rPr>
        <u/>
        <sz val="8"/>
        <rFont val="Times New Roman"/>
        <family val="1"/>
        <charset val="204"/>
      </rPr>
      <t xml:space="preserve">                  </t>
    </r>
    <r>
      <rPr>
        <sz val="8"/>
        <rFont val="Times New Roman"/>
        <family val="1"/>
        <charset val="204"/>
      </rPr>
      <t xml:space="preserve">   </t>
    </r>
    <r>
      <rPr>
        <u/>
        <sz val="8"/>
        <rFont val="Times New Roman"/>
        <family val="1"/>
        <charset val="204"/>
      </rPr>
      <t xml:space="preserve"> Ларина Л. Г.</t>
    </r>
    <r>
      <rPr>
        <sz val="9"/>
        <rFont val="Times New Roman"/>
        <family val="1"/>
        <charset val="204"/>
      </rPr>
      <t xml:space="preserve">
</t>
    </r>
    <r>
      <rPr>
        <sz val="7"/>
        <rFont val="Times New Roman"/>
        <family val="1"/>
        <charset val="204"/>
      </rPr>
      <t xml:space="preserve">                                                   </t>
    </r>
    <r>
      <rPr>
        <sz val="9"/>
        <rFont val="Times New Roman"/>
        <family val="1"/>
        <charset val="204"/>
      </rPr>
      <t xml:space="preserve">                         </t>
    </r>
    <r>
      <rPr>
        <sz val="6"/>
        <rFont val="Times New Roman"/>
        <family val="1"/>
        <charset val="204"/>
      </rPr>
      <t xml:space="preserve">               </t>
    </r>
    <r>
      <rPr>
        <sz val="7"/>
        <rFont val="Times New Roman"/>
        <family val="1"/>
        <charset val="204"/>
      </rPr>
      <t xml:space="preserve">  </t>
    </r>
    <r>
      <rPr>
        <sz val="6"/>
        <rFont val="Times New Roman"/>
        <family val="1"/>
        <charset val="204"/>
      </rPr>
      <t xml:space="preserve">Подпись      расшифровка подписи  </t>
    </r>
    <r>
      <rPr>
        <sz val="7"/>
        <rFont val="Times New Roman"/>
        <family val="1"/>
        <charset val="204"/>
      </rPr>
      <t xml:space="preserve"> </t>
    </r>
    <r>
      <rPr>
        <sz val="9"/>
        <rFont val="Times New Roman"/>
        <family val="1"/>
        <charset val="204"/>
      </rPr>
      <t xml:space="preserve">                                                                         </t>
    </r>
    <r>
      <rPr>
        <sz val="6"/>
        <rFont val="Times New Roman"/>
        <family val="1"/>
        <charset val="204"/>
      </rPr>
      <t xml:space="preserve"> Подпись         расшифровка подписи                                                                                                                   </t>
    </r>
    <r>
      <rPr>
        <sz val="9"/>
        <rFont val="Times New Roman"/>
        <family val="1"/>
        <charset val="204"/>
      </rPr>
      <t xml:space="preserve">
                                                                                                                                                                                                                                                                                                                                                                     "  15  " апреля 2021 г.    </t>
    </r>
    <r>
      <rPr>
        <b/>
        <sz val="9"/>
        <rFont val="Times New Roman"/>
        <family val="1"/>
        <charset val="204"/>
      </rPr>
      <t xml:space="preserve">     </t>
    </r>
    <r>
      <rPr>
        <sz val="9"/>
        <rFont val="Times New Roman"/>
        <family val="1"/>
        <charset val="204"/>
      </rPr>
      <t xml:space="preserve">        
</t>
    </r>
  </si>
  <si>
    <t>Отчет за 1 квартал 2021 год</t>
  </si>
  <si>
    <t xml:space="preserve">Управленческие расходы </t>
  </si>
  <si>
    <t>2220</t>
  </si>
  <si>
    <t>Прибыль(убыток) от продаж (стр  2110- 2120-2220)</t>
  </si>
  <si>
    <t xml:space="preserve">Главный бухгалтер                                         Ларина Л.Г.                                                      </t>
  </si>
  <si>
    <t>01.01.2021</t>
  </si>
  <si>
    <t>31.03.2021</t>
  </si>
  <si>
    <t>Аренда имущества</t>
  </si>
  <si>
    <t>Заместител ьглавного бухгалтера</t>
  </si>
  <si>
    <t>Исполнитель:</t>
  </si>
  <si>
    <t>3 месяцев 2021 г.</t>
  </si>
  <si>
    <t>Не учтено, не регулируемый вид деятельности</t>
  </si>
  <si>
    <t>Строительство (реконструкция) системы АИИС КУЭ подстанций АО "Электромагистраль"</t>
  </si>
  <si>
    <t>Реконструкция ПС 220 кВ Урожай в части установки линейного регулировочного трансформатора (2 шт.) мощностью 16 МВА, ячеек ЗРУ 10 кВ с выполнением сопутствующего объема работ</t>
  </si>
  <si>
    <t>Компенсация емкостных токов сети 10 кВ ПС Дружная, доукомплектация яч.№9, 17</t>
  </si>
  <si>
    <t>Установка рекламной продукции на фасад здания Советской 3А</t>
  </si>
  <si>
    <t>Затраты на персонал, осуществляющий инвестиционную деятельность в обществе</t>
  </si>
  <si>
    <t>Отчет за 1 полугодие 2021 год</t>
  </si>
  <si>
    <t>30.06.2021</t>
  </si>
  <si>
    <t>Заместитель главного бухгалтера</t>
  </si>
  <si>
    <t>за 6 месяцев 2021г.</t>
  </si>
  <si>
    <t>06</t>
  </si>
  <si>
    <t>За 6 месяцев 2021г.</t>
  </si>
  <si>
    <t>За 6 месяцев 2020г.</t>
  </si>
  <si>
    <t>И.о. руководителя 
АО "Электромагистраль"</t>
  </si>
  <si>
    <t>Берёзов Ю.И.</t>
  </si>
  <si>
    <t>Главный бухгалтер 
АО "Электромагистраль"</t>
  </si>
  <si>
    <t>Ларина Л.Г.</t>
  </si>
  <si>
    <t>приказ №604 от 06.07.2021</t>
  </si>
  <si>
    <t>14 июля 2021 г.</t>
  </si>
  <si>
    <t>Нарастающий итог
I полугодие 
2021</t>
  </si>
  <si>
    <t>на 30 июня 2021 г.</t>
  </si>
  <si>
    <t>На 30 июня 2021 г.</t>
  </si>
  <si>
    <t>И.о. руководителя
 АО "Электромагистраль"</t>
  </si>
  <si>
    <t>6 месяцев 2021 г.</t>
  </si>
  <si>
    <t>2022</t>
  </si>
  <si>
    <t>3 мес 2022 год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</si>
</sst>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7">
    <numFmt numFmtId="41" formatCode="_-* #,##0_-;\-* #,##0_-;_-* &quot;-&quot;_-;_-@_-"/>
    <numFmt numFmtId="43" formatCode="_-* #,##0.00_-;\-* #,##0.00_-;_-* &quot;-&quot;??_-;_-@_-"/>
    <numFmt numFmtId="164" formatCode="_-* #,##0\ _₽_-;\-* #,##0\ _₽_-;_-* &quot;-&quot;\ _₽_-;_-@_-"/>
    <numFmt numFmtId="166" formatCode="d/mmm"/>
    <numFmt numFmtId="167" formatCode="#,##0.0"/>
    <numFmt numFmtId="168" formatCode="_-* #,##0.00\ [$€]_-;\-* #,##0.00\ [$€]_-;_-* &quot;-&quot;??\ [$€]_-;_-@_-"/>
    <numFmt numFmtId="169" formatCode="* #,##0.00;* \-#,##0.00;* &quot;-&quot;??;@"/>
    <numFmt numFmtId="170" formatCode="_-* #,##0.00_р_._-;\-* #,##0.00_р_._-;_-* &quot;-&quot;??_р_._-;_-@_-"/>
    <numFmt numFmtId="171" formatCode="0000000"/>
    <numFmt numFmtId="172" formatCode="#,##0,"/>
    <numFmt numFmtId="173" formatCode="[=0]&quot;-&quot;;General"/>
    <numFmt numFmtId="174" formatCode="0,"/>
    <numFmt numFmtId="175" formatCode="0.0"/>
    <numFmt numFmtId="176" formatCode="_-* #,##0_р_._-;\-* #,##0_р_._-;_-* &quot;-&quot;_р_._-;_-@_-"/>
    <numFmt numFmtId="177" formatCode="_-* #,##0_р_._-;\-* #,##0_р_._-;_-* &quot;-&quot;??_р_._-;_-@_-"/>
    <numFmt numFmtId="178" formatCode="_-* #,##0.00&quot;р.&quot;_-;\-* #,##0.00&quot;р.&quot;_-;_-* &quot;-&quot;??&quot;р.&quot;_-;_-@_-"/>
    <numFmt numFmtId="179" formatCode="dd\-mmm\-yy"/>
    <numFmt numFmtId="180" formatCode="_-* #,##0\ &quot;руб&quot;_-;\-* #,##0\ &quot;руб&quot;_-;_-* &quot;-&quot;\ &quot;руб&quot;_-;_-@_-"/>
    <numFmt numFmtId="181" formatCode="\ #,##0&quot; руб &quot;;\-#,##0&quot; руб &quot;;&quot; - руб &quot;;@\ "/>
    <numFmt numFmtId="182" formatCode="_-* #,##0.00[$€-1]_-;\-* #,##0.00[$€-1]_-;_-* &quot;-&quot;??[$€-1]_-"/>
    <numFmt numFmtId="183" formatCode="mmmm\ d\,\ yyyy"/>
    <numFmt numFmtId="184" formatCode="mmmm\ d&quot;, &quot;yyyy"/>
    <numFmt numFmtId="185" formatCode="&quot;?.&quot;#,##0_);[Red]\(&quot;?.&quot;#,##0\)"/>
    <numFmt numFmtId="186" formatCode="&quot;?.&quot;#,##0.00_);[Red]\(&quot;?.&quot;#,##0.00\)"/>
    <numFmt numFmtId="187" formatCode="_-* #,##0\ _р_._-;\-* #,##0\ _р_._-;_-* &quot;-&quot;\ _р_._-;_-@_-"/>
    <numFmt numFmtId="188" formatCode="_-* #,##0.00\ _F_-;\-* #,##0.00\ _F_-;_-* &quot;-&quot;??\ _F_-;_-@_-"/>
    <numFmt numFmtId="189" formatCode="&quot;$&quot;#,##0_);[Red]\(&quot;$&quot;#,##0\)"/>
    <numFmt numFmtId="190" formatCode="_-* #,##0.00\ &quot;F&quot;_-;\-* #,##0.00\ &quot;F&quot;_-;_-* &quot;-&quot;??\ &quot;F&quot;_-;_-@_-"/>
    <numFmt numFmtId="191" formatCode="\$#,##0\ ;\(\$#,##0\)"/>
    <numFmt numFmtId="192" formatCode="_-* #,##0.00_р_._-;\-* #,##0.00_р_._-;_-* \-??_р_._-;_-@_-"/>
    <numFmt numFmtId="193" formatCode="#,##0_);\(#,##0\);&quot;- &quot;"/>
    <numFmt numFmtId="194" formatCode="[$-419]mmmm\ yyyy;@"/>
    <numFmt numFmtId="195" formatCode="_(* #,##0_);_(* \(#,##0\);_(* &quot;-&quot;_);_(@_)"/>
    <numFmt numFmtId="196" formatCode="#,##0_ ;[Red]\-#,##0\ "/>
    <numFmt numFmtId="197" formatCode="_(* #,##0_);_(* \(#,##0\);_(* &quot;-&quot;??_);_(@_)"/>
    <numFmt numFmtId="198" formatCode="_(&quot;$&quot;* #,##0_);_(&quot;$&quot;* \(#,##0\);_(&quot;$&quot;* &quot;-&quot;_);_(@_)"/>
    <numFmt numFmtId="199" formatCode="_(&quot;$&quot;* #,##0.00_);_(&quot;$&quot;* \(#,##0.00\);_(&quot;$&quot;* &quot;-&quot;??_);_(@_)"/>
    <numFmt numFmtId="200" formatCode="#,##0.0;[Red]#,##0.0"/>
    <numFmt numFmtId="201" formatCode="#,##0_);[Red]\(#,##0\)"/>
    <numFmt numFmtId="202" formatCode="#,##0.00_);[Red]\(#,##0.00\)"/>
    <numFmt numFmtId="203" formatCode="#,##0.00;[Red]\-#,##0.00;&quot;-&quot;"/>
    <numFmt numFmtId="204" formatCode="#,##0;[Red]\-#,##0;&quot;-&quot;"/>
    <numFmt numFmtId="205" formatCode="_-&quot;£&quot;* #,##0_-;\-&quot;£&quot;* #,##0_-;_-&quot;£&quot;* &quot;-&quot;_-;_-@_-"/>
    <numFmt numFmtId="206" formatCode="_-&quot;£&quot;* #,##0.00_-;\-&quot;£&quot;* #,##0.00_-;_-&quot;£&quot;* &quot;-&quot;??_-;_-@_-"/>
    <numFmt numFmtId="207" formatCode="General_)"/>
    <numFmt numFmtId="208" formatCode="#,##0;\-#,##0;\-"/>
    <numFmt numFmtId="209" formatCode="#,##0;\-###0;\-"/>
    <numFmt numFmtId="210" formatCode="_-* #,##0.00\ _р_._-;\-* #,##0.00\ _р_._-;_-* &quot;-&quot;??\ _р_._-;_-@_-"/>
    <numFmt numFmtId="211" formatCode="_(* #,##0.00_);_(* \(#,##0.00\);_(* &quot;-&quot;??_);_(@_)"/>
    <numFmt numFmtId="212" formatCode="#,###"/>
    <numFmt numFmtId="213" formatCode="#,##0.000"/>
    <numFmt numFmtId="214" formatCode="_-* #,##0.0\ _₽_-;\-* #,##0.0\ _₽_-;_-* &quot;-&quot;?\ _₽_-;_-@_-"/>
    <numFmt numFmtId="215" formatCode="_-* #,##0.0\ _₽_-;\-* #,##0.0\ _₽_-;_-* &quot;-&quot;\ _₽_-;_-@_-"/>
    <numFmt numFmtId="217" formatCode="_-* #,##0_-;\-* #,##0_-;_-* &quot;-&quot;??_-;_-@_-"/>
    <numFmt numFmtId="222" formatCode="[=-1166136000]&quot;(1 166 136)&quot;;General"/>
    <numFmt numFmtId="223" formatCode="[=-993889922.9]&quot;(993 890)&quot;;General"/>
    <numFmt numFmtId="224" formatCode="[=-18597518.33]&quot;(18 598)&quot;;General"/>
    <numFmt numFmtId="225" formatCode="[=-18363000]&quot;(18 363)&quot;;General"/>
    <numFmt numFmtId="226" formatCode="[=-17527385.78]&quot;(17 527)&quot;;General"/>
    <numFmt numFmtId="227" formatCode="[=-146314000]&quot;(146 314)&quot;;General"/>
    <numFmt numFmtId="228" formatCode="[=-97582261.69]&quot;(97 582)&quot;;General"/>
    <numFmt numFmtId="229" formatCode="[=-132161000]&quot;(132 161)&quot;;General"/>
    <numFmt numFmtId="230" formatCode="[=-14153000]&quot;(14 153)&quot;;General"/>
    <numFmt numFmtId="231" formatCode="[=-1172249.8]&quot;(1 172)&quot;;General"/>
    <numFmt numFmtId="232" formatCode="[=-515794.87]&quot;(516)&quot;;General"/>
    <numFmt numFmtId="233" formatCode="###,###,###,##0.000"/>
    <numFmt numFmtId="234" formatCode="0.000000000000000000000000E+00"/>
    <numFmt numFmtId="235" formatCode="_-* #\ ##0_р_._-;\-* #\ ##0_р_._-;_-* &quot;-&quot;??_р_._-;_-@_-"/>
    <numFmt numFmtId="236" formatCode="###\ ###\ ###\ ###;[Red]###\ ###\ ###\ ###;&quot;-&quot;"/>
    <numFmt numFmtId="237" formatCode="###\ ###\ ###\ ###;\(###\ ###\ ###\ ###\);&quot;-&quot;"/>
    <numFmt numFmtId="238" formatCode="###\ ###\ ###\ ###\ ###\ ###;\(###\ ###\ ###\ ###\ ###\ ###\);&quot;-&quot;"/>
    <numFmt numFmtId="239" formatCode="\(###\ ###\ ###\ ###\);[Red]\(###\ ###\ ###\ ###\);&quot;-&quot;"/>
    <numFmt numFmtId="240" formatCode="[=-689776134]&quot;(689 776)&quot;;General"/>
    <numFmt numFmtId="241" formatCode="[=-708081000]&quot;(708 081)&quot;;General"/>
    <numFmt numFmtId="242" formatCode="[=-130239221.71]&quot;(130 239)&quot;;General"/>
    <numFmt numFmtId="243" formatCode="[=-54177235.67]&quot;(54 177)&quot;;General"/>
    <numFmt numFmtId="244" formatCode="[=-56993174.4]&quot;(56 993)&quot;;General"/>
    <numFmt numFmtId="245" formatCode="[=-184416457.38]&quot;(184 416)&quot;;General"/>
    <numFmt numFmtId="246" formatCode="[=-23621033.7]&quot;(23 621)&quot;;General"/>
    <numFmt numFmtId="247" formatCode="[=-7176280.93]&quot;(7 176)&quot;;General"/>
    <numFmt numFmtId="248" formatCode="[=-165786371.81]&quot;(165 786)&quot;;General"/>
    <numFmt numFmtId="249" formatCode="[=-11513189.57]&quot;(11 513)&quot;;General"/>
    <numFmt numFmtId="250" formatCode="[=-7336992.6]&quot;(7 337)&quot;;General"/>
    <numFmt numFmtId="251" formatCode="[=-61592804.59]&quot;(61 593)&quot;;General"/>
    <numFmt numFmtId="252" formatCode="[=-1052000]&quot;(1 052)&quot;;General"/>
    <numFmt numFmtId="253" formatCode="[=-131356000]&quot;(131 356)&quot;;General"/>
    <numFmt numFmtId="254" formatCode="[=-11.07]&quot;(11,07)&quot;;General"/>
  </numFmts>
  <fonts count="269">
    <font>
      <sz val="11"/>
      <color theme="1"/>
      <name val="Calibri"/>
      <family val="2"/>
      <charset val="204"/>
      <scheme val="minor"/>
    </font>
    <font>
      <u/>
      <sz val="11"/>
      <color theme="10"/>
      <name val="Calibri"/>
      <family val="2"/>
      <charset val="204"/>
      <scheme val="minor"/>
    </font>
    <font>
      <b/>
      <sz val="10"/>
      <color theme="0"/>
      <name val="Arial"/>
      <family val="2"/>
      <charset val="204"/>
    </font>
    <font>
      <sz val="10"/>
      <color theme="1"/>
      <name val="Arial"/>
      <family val="2"/>
      <charset val="204"/>
    </font>
    <font>
      <b/>
      <sz val="10"/>
      <color rgb="FFFFFFFF"/>
      <name val="Arial"/>
      <family val="2"/>
      <charset val="204"/>
    </font>
    <font>
      <b/>
      <sz val="10"/>
      <color rgb="FF000000"/>
      <name val="Arial"/>
      <family val="2"/>
      <charset val="204"/>
    </font>
    <font>
      <sz val="10"/>
      <color rgb="FF000000"/>
      <name val="Arial"/>
      <family val="2"/>
      <charset val="204"/>
    </font>
    <font>
      <u/>
      <sz val="10"/>
      <color theme="10"/>
      <name val="Arial"/>
      <family val="2"/>
      <charset val="204"/>
    </font>
    <font>
      <sz val="8"/>
      <color theme="1"/>
      <name val="Arial"/>
      <family val="2"/>
      <charset val="204"/>
    </font>
    <font>
      <b/>
      <sz val="10"/>
      <color theme="1"/>
      <name val="Arial"/>
      <family val="2"/>
      <charset val="204"/>
    </font>
    <font>
      <sz val="10"/>
      <name val="Arial Cyr"/>
      <charset val="204"/>
    </font>
    <font>
      <sz val="10"/>
      <name val="Times New Roman"/>
      <family val="1"/>
      <charset val="204"/>
    </font>
    <font>
      <sz val="11"/>
      <name val="Times New Roman"/>
      <family val="1"/>
      <charset val="204"/>
    </font>
    <font>
      <b/>
      <sz val="12"/>
      <name val="Times New Roman"/>
      <family val="1"/>
      <charset val="204"/>
    </font>
    <font>
      <sz val="12"/>
      <name val="Times New Roman"/>
      <family val="1"/>
      <charset val="204"/>
    </font>
    <font>
      <sz val="10.5"/>
      <name val="Times New Roman"/>
      <family val="1"/>
      <charset val="204"/>
    </font>
    <font>
      <sz val="10"/>
      <color indexed="9"/>
      <name val="Times New Roman"/>
      <family val="1"/>
      <charset val="204"/>
    </font>
    <font>
      <sz val="8"/>
      <color rgb="FF000000"/>
      <name val="Arial"/>
      <family val="2"/>
      <charset val="204"/>
    </font>
    <font>
      <b/>
      <sz val="13"/>
      <name val="Times New Roman"/>
      <family val="1"/>
      <charset val="204"/>
    </font>
    <font>
      <vertAlign val="superscript"/>
      <sz val="10"/>
      <name val="Times New Roman"/>
      <family val="1"/>
      <charset val="204"/>
    </font>
    <font>
      <sz val="13"/>
      <name val="Times New Roman"/>
      <family val="1"/>
      <charset val="204"/>
    </font>
    <font>
      <b/>
      <sz val="10"/>
      <name val="Arial"/>
      <family val="2"/>
      <charset val="204"/>
    </font>
    <font>
      <b/>
      <sz val="10"/>
      <color theme="4"/>
      <name val="Arial"/>
      <family val="2"/>
      <charset val="204"/>
    </font>
    <font>
      <sz val="9"/>
      <name val="Times New Roman"/>
      <family val="1"/>
      <charset val="204"/>
    </font>
    <font>
      <sz val="10"/>
      <name val="Arial"/>
      <family val="2"/>
      <charset val="204"/>
    </font>
    <font>
      <b/>
      <sz val="8"/>
      <color rgb="FFFFFFFF"/>
      <name val="Arial"/>
      <family val="2"/>
      <charset val="204"/>
    </font>
    <font>
      <sz val="12"/>
      <color theme="1"/>
      <name val="Arial"/>
      <family val="2"/>
      <charset val="204"/>
    </font>
    <font>
      <b/>
      <sz val="12"/>
      <color rgb="FFFFFFFF"/>
      <name val="Arial"/>
      <family val="2"/>
      <charset val="204"/>
    </font>
    <font>
      <sz val="12"/>
      <color rgb="FF000000"/>
      <name val="Arial"/>
      <family val="2"/>
      <charset val="204"/>
    </font>
    <font>
      <u/>
      <sz val="12"/>
      <color theme="10"/>
      <name val="Calibri"/>
      <family val="2"/>
      <charset val="204"/>
      <scheme val="minor"/>
    </font>
    <font>
      <b/>
      <sz val="14"/>
      <color theme="3"/>
      <name val="Arial"/>
      <family val="2"/>
      <charset val="204"/>
    </font>
    <font>
      <sz val="9"/>
      <color indexed="81"/>
      <name val="Tahoma"/>
      <family val="2"/>
      <charset val="204"/>
    </font>
    <font>
      <b/>
      <sz val="9"/>
      <color indexed="81"/>
      <name val="Tahoma"/>
      <family val="2"/>
      <charset val="204"/>
    </font>
    <font>
      <b/>
      <u/>
      <sz val="10"/>
      <color indexed="81"/>
      <name val="Tahoma"/>
      <family val="2"/>
      <charset val="204"/>
    </font>
    <font>
      <sz val="8"/>
      <color indexed="81"/>
      <name val="Tahoma"/>
      <family val="2"/>
      <charset val="204"/>
    </font>
    <font>
      <b/>
      <sz val="10"/>
      <color indexed="81"/>
      <name val="Tahoma"/>
      <family val="2"/>
      <charset val="204"/>
    </font>
    <font>
      <b/>
      <u/>
      <sz val="9"/>
      <color indexed="81"/>
      <name val="Tahoma"/>
      <family val="2"/>
      <charset val="204"/>
    </font>
    <font>
      <sz val="10"/>
      <color theme="1"/>
      <name val="Calibri"/>
      <family val="2"/>
      <charset val="204"/>
      <scheme val="minor"/>
    </font>
    <font>
      <sz val="10"/>
      <color theme="10"/>
      <name val="Arial"/>
      <family val="2"/>
      <charset val="204"/>
    </font>
    <font>
      <i/>
      <sz val="10"/>
      <color theme="1"/>
      <name val="Arial"/>
      <family val="2"/>
      <charset val="204"/>
    </font>
    <font>
      <b/>
      <i/>
      <u/>
      <sz val="10"/>
      <color theme="1"/>
      <name val="Arial"/>
      <family val="2"/>
      <charset val="204"/>
    </font>
    <font>
      <b/>
      <i/>
      <sz val="10"/>
      <color theme="1"/>
      <name val="Arial"/>
      <family val="2"/>
      <charset val="204"/>
    </font>
    <font>
      <b/>
      <sz val="9"/>
      <color theme="0"/>
      <name val="Arial"/>
      <family val="2"/>
      <charset val="204"/>
    </font>
    <font>
      <b/>
      <u/>
      <sz val="9"/>
      <color theme="0"/>
      <name val="Arial"/>
      <family val="2"/>
      <charset val="204"/>
    </font>
    <font>
      <sz val="8"/>
      <color indexed="9"/>
      <name val="Times New Roman"/>
      <family val="1"/>
      <charset val="204"/>
    </font>
    <font>
      <sz val="8"/>
      <name val="Times New Roman"/>
      <family val="1"/>
      <charset val="204"/>
    </font>
    <font>
      <sz val="12"/>
      <color indexed="9"/>
      <name val="Times New Roman"/>
      <family val="1"/>
      <charset val="204"/>
    </font>
    <font>
      <b/>
      <sz val="8"/>
      <name val="Times New Roman"/>
      <family val="1"/>
      <charset val="204"/>
    </font>
    <font>
      <b/>
      <sz val="9"/>
      <name val="Times New Roman"/>
      <family val="1"/>
      <charset val="204"/>
    </font>
    <font>
      <b/>
      <sz val="7"/>
      <name val="Times New Roman"/>
      <family val="1"/>
      <charset val="204"/>
    </font>
    <font>
      <sz val="7"/>
      <name val="Times New Roman"/>
      <family val="1"/>
      <charset val="204"/>
    </font>
    <font>
      <b/>
      <sz val="6"/>
      <color indexed="9"/>
      <name val="Times New Roman"/>
      <family val="1"/>
      <charset val="204"/>
    </font>
    <font>
      <b/>
      <sz val="6"/>
      <name val="Times New Roman"/>
      <family val="1"/>
      <charset val="204"/>
    </font>
    <font>
      <sz val="6"/>
      <color indexed="9"/>
      <name val="Times New Roman"/>
      <family val="1"/>
      <charset val="204"/>
    </font>
    <font>
      <sz val="6"/>
      <name val="Times New Roman"/>
      <family val="1"/>
      <charset val="204"/>
    </font>
    <font>
      <i/>
      <sz val="7"/>
      <name val="Times New Roman"/>
      <family val="1"/>
      <charset val="204"/>
    </font>
    <font>
      <i/>
      <sz val="6"/>
      <name val="Times New Roman"/>
      <family val="1"/>
      <charset val="204"/>
    </font>
    <font>
      <b/>
      <sz val="5.5"/>
      <color indexed="9"/>
      <name val="Times New Roman"/>
      <family val="1"/>
      <charset val="204"/>
    </font>
    <font>
      <b/>
      <sz val="5.5"/>
      <name val="Times New Roman"/>
      <family val="1"/>
      <charset val="204"/>
    </font>
    <font>
      <sz val="5.5"/>
      <color indexed="9"/>
      <name val="Times New Roman"/>
      <family val="1"/>
      <charset val="204"/>
    </font>
    <font>
      <sz val="5.5"/>
      <name val="Times New Roman"/>
      <family val="1"/>
      <charset val="204"/>
    </font>
    <font>
      <i/>
      <sz val="10"/>
      <color rgb="FFFF0000"/>
      <name val="Calibri"/>
      <family val="2"/>
      <charset val="204"/>
      <scheme val="minor"/>
    </font>
    <font>
      <sz val="11"/>
      <color rgb="FFFF0000"/>
      <name val="Calibri"/>
      <family val="2"/>
      <charset val="204"/>
      <scheme val="minor"/>
    </font>
    <font>
      <sz val="10"/>
      <color rgb="FFFF0000"/>
      <name val="Arial"/>
      <family val="2"/>
      <charset val="204"/>
    </font>
    <font>
      <sz val="8"/>
      <color rgb="FFFF0000"/>
      <name val="Arial"/>
      <family val="2"/>
      <charset val="204"/>
    </font>
    <font>
      <u/>
      <sz val="11"/>
      <color rgb="FFFF0000"/>
      <name val="Calibri"/>
      <family val="2"/>
      <charset val="204"/>
      <scheme val="minor"/>
    </font>
    <font>
      <u/>
      <sz val="8"/>
      <color rgb="FFFF0000"/>
      <name val="Calibri"/>
      <family val="2"/>
      <charset val="204"/>
      <scheme val="minor"/>
    </font>
    <font>
      <u/>
      <sz val="10"/>
      <color rgb="FFFF0000"/>
      <name val="Calibri"/>
      <family val="2"/>
      <charset val="204"/>
      <scheme val="minor"/>
    </font>
    <font>
      <u/>
      <sz val="10"/>
      <color rgb="FFFF0000"/>
      <name val="Arial"/>
      <family val="2"/>
      <charset val="204"/>
    </font>
    <font>
      <sz val="11"/>
      <color rgb="FFFF0000"/>
      <name val="Arial"/>
      <family val="2"/>
      <charset val="204"/>
    </font>
    <font>
      <sz val="8"/>
      <name val="Arial"/>
      <family val="2"/>
      <charset val="204"/>
    </font>
    <font>
      <b/>
      <i/>
      <u/>
      <sz val="10"/>
      <color rgb="FF000000"/>
      <name val="Arial"/>
      <family val="2"/>
      <charset val="204"/>
    </font>
    <font>
      <u/>
      <sz val="10"/>
      <color rgb="FF000000"/>
      <name val="Arial"/>
      <family val="2"/>
      <charset val="204"/>
    </font>
    <font>
      <sz val="5.75"/>
      <name val="Times New Roman"/>
      <family val="1"/>
      <charset val="204"/>
    </font>
    <font>
      <b/>
      <sz val="5.75"/>
      <name val="Times New Roman"/>
      <family val="1"/>
      <charset val="204"/>
    </font>
    <font>
      <i/>
      <sz val="5.75"/>
      <name val="Times New Roman"/>
      <family val="1"/>
      <charset val="204"/>
    </font>
    <font>
      <sz val="5.85"/>
      <name val="Times New Roman"/>
      <family val="1"/>
      <charset val="204"/>
    </font>
    <font>
      <i/>
      <sz val="5.85"/>
      <name val="Times New Roman"/>
      <family val="1"/>
      <charset val="204"/>
    </font>
    <font>
      <sz val="5.85"/>
      <color indexed="9"/>
      <name val="Times New Roman"/>
      <family val="1"/>
      <charset val="204"/>
    </font>
    <font>
      <b/>
      <sz val="5.85"/>
      <name val="Times New Roman"/>
      <family val="1"/>
      <charset val="204"/>
    </font>
    <font>
      <sz val="8"/>
      <color rgb="FFC00000"/>
      <name val="Arial"/>
      <family val="2"/>
      <charset val="204"/>
    </font>
    <font>
      <i/>
      <sz val="9"/>
      <name val="Times New Roman"/>
      <family val="1"/>
      <charset val="204"/>
    </font>
    <font>
      <i/>
      <sz val="8"/>
      <name val="Times New Roman"/>
      <family val="1"/>
      <charset val="204"/>
    </font>
    <font>
      <sz val="11"/>
      <color theme="1"/>
      <name val="Calibri"/>
      <family val="2"/>
      <charset val="204"/>
      <scheme val="minor"/>
    </font>
    <font>
      <b/>
      <sz val="12"/>
      <name val="Arial"/>
      <family val="2"/>
      <charset val="204"/>
    </font>
    <font>
      <sz val="12"/>
      <name val="Arial"/>
      <family val="2"/>
      <charset val="204"/>
    </font>
    <font>
      <sz val="10"/>
      <name val="Arial Cyr"/>
    </font>
    <font>
      <b/>
      <sz val="14"/>
      <name val="Arial"/>
      <family val="2"/>
      <charset val="204"/>
    </font>
    <font>
      <b/>
      <sz val="18"/>
      <name val="Arial"/>
      <family val="2"/>
      <charset val="204"/>
    </font>
    <font>
      <b/>
      <sz val="12"/>
      <name val="Times New Roman"/>
      <family val="1"/>
    </font>
    <font>
      <b/>
      <sz val="11"/>
      <name val="Times New Roman"/>
      <family val="1"/>
    </font>
    <font>
      <sz val="9"/>
      <name val="Arial"/>
      <family val="2"/>
    </font>
    <font>
      <sz val="9"/>
      <name val="Times New Roman"/>
      <family val="2"/>
    </font>
    <font>
      <i/>
      <sz val="9"/>
      <name val="Times New Roman"/>
      <family val="1"/>
    </font>
    <font>
      <sz val="10"/>
      <name val="Times New Roman"/>
      <family val="1"/>
    </font>
    <font>
      <b/>
      <sz val="10"/>
      <name val="Times New Roman"/>
      <family val="2"/>
    </font>
    <font>
      <sz val="10"/>
      <name val="Arial"/>
      <family val="2"/>
    </font>
    <font>
      <i/>
      <sz val="10"/>
      <name val="Times New Roman"/>
      <family val="1"/>
    </font>
    <font>
      <sz val="8"/>
      <name val="Times New Roman"/>
      <family val="1"/>
    </font>
    <font>
      <b/>
      <sz val="6"/>
      <name val="Arial"/>
      <family val="2"/>
    </font>
    <font>
      <sz val="10"/>
      <name val="Helv"/>
      <charset val="204"/>
    </font>
    <font>
      <sz val="11"/>
      <color theme="1"/>
      <name val="Calibri"/>
      <family val="2"/>
      <scheme val="minor"/>
    </font>
    <font>
      <sz val="8"/>
      <name val="Arial Cyr"/>
    </font>
    <font>
      <sz val="10"/>
      <color indexed="8"/>
      <name val="Arial"/>
      <family val="2"/>
      <charset val="204"/>
    </font>
    <font>
      <b/>
      <sz val="11"/>
      <color indexed="8"/>
      <name val="Calibri"/>
      <family val="2"/>
      <charset val="204"/>
    </font>
    <font>
      <sz val="10"/>
      <name val="Helv"/>
    </font>
    <font>
      <sz val="8"/>
      <name val="Times"/>
      <family val="1"/>
    </font>
    <font>
      <b/>
      <sz val="9"/>
      <name val="Frutiger 45 Light"/>
      <family val="2"/>
    </font>
    <font>
      <sz val="10"/>
      <name val="Arial Cyr"/>
      <family val="2"/>
      <charset val="204"/>
    </font>
    <font>
      <sz val="1"/>
      <color indexed="8"/>
      <name val="Courier"/>
      <family val="1"/>
      <charset val="204"/>
    </font>
    <font>
      <b/>
      <sz val="1"/>
      <color indexed="8"/>
      <name val="Courier"/>
      <family val="1"/>
      <charset val="204"/>
    </font>
    <font>
      <sz val="11"/>
      <color indexed="8"/>
      <name val="Calibri"/>
      <family val="2"/>
      <charset val="204"/>
    </font>
    <font>
      <sz val="12"/>
      <color indexed="8"/>
      <name val="Calibri"/>
      <family val="2"/>
      <charset val="204"/>
    </font>
    <font>
      <sz val="10"/>
      <color theme="1"/>
      <name val="Arial Cyr"/>
      <family val="2"/>
      <charset val="204"/>
    </font>
    <font>
      <sz val="11"/>
      <color indexed="9"/>
      <name val="Calibri"/>
      <family val="2"/>
      <charset val="204"/>
    </font>
    <font>
      <sz val="12"/>
      <color indexed="9"/>
      <name val="Calibri"/>
      <family val="2"/>
      <charset val="204"/>
    </font>
    <font>
      <sz val="10"/>
      <color theme="0"/>
      <name val="Arial Cyr"/>
      <family val="2"/>
      <charset val="204"/>
    </font>
    <font>
      <sz val="10"/>
      <name val="MS Sans Serif"/>
      <family val="2"/>
      <charset val="204"/>
    </font>
    <font>
      <u/>
      <sz val="10"/>
      <color indexed="12"/>
      <name val="Arial Cyr"/>
      <charset val="204"/>
    </font>
    <font>
      <sz val="11"/>
      <color indexed="20"/>
      <name val="Calibri"/>
      <family val="2"/>
      <charset val="204"/>
    </font>
    <font>
      <sz val="10"/>
      <color indexed="8"/>
      <name val="MS Sans Serif"/>
      <family val="2"/>
      <charset val="204"/>
    </font>
    <font>
      <b/>
      <sz val="11"/>
      <color indexed="52"/>
      <name val="Calibri"/>
      <family val="2"/>
      <charset val="204"/>
    </font>
    <font>
      <b/>
      <sz val="11"/>
      <color indexed="9"/>
      <name val="Calibri"/>
      <family val="2"/>
      <charset val="204"/>
    </font>
    <font>
      <sz val="10"/>
      <color indexed="24"/>
      <name val="Arial"/>
      <family val="2"/>
      <charset val="204"/>
    </font>
    <font>
      <sz val="8"/>
      <name val="Palatino"/>
      <family val="1"/>
    </font>
    <font>
      <i/>
      <sz val="11"/>
      <color indexed="23"/>
      <name val="Calibri"/>
      <family val="2"/>
      <charset val="204"/>
    </font>
    <font>
      <i/>
      <sz val="1"/>
      <color indexed="8"/>
      <name val="Courier"/>
      <family val="1"/>
      <charset val="204"/>
    </font>
    <font>
      <u/>
      <sz val="8.5"/>
      <color indexed="36"/>
      <name val="Arial"/>
      <family val="2"/>
      <charset val="204"/>
    </font>
    <font>
      <sz val="11"/>
      <color indexed="17"/>
      <name val="Calibri"/>
      <family val="2"/>
      <charset val="204"/>
    </font>
    <font>
      <b/>
      <sz val="12"/>
      <name val="Arial"/>
      <family val="2"/>
    </font>
    <font>
      <b/>
      <sz val="12"/>
      <color indexed="24"/>
      <name val="Arial"/>
      <family val="2"/>
      <charset val="204"/>
    </font>
    <font>
      <b/>
      <sz val="11"/>
      <color indexed="56"/>
      <name val="Calibri"/>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Arial Cyr"/>
      <family val="2"/>
      <charset val="204"/>
    </font>
    <font>
      <sz val="11"/>
      <color indexed="52"/>
      <name val="Calibri"/>
      <family val="2"/>
      <charset val="204"/>
    </font>
    <font>
      <sz val="11"/>
      <color indexed="60"/>
      <name val="Calibri"/>
      <family val="2"/>
      <charset val="204"/>
    </font>
    <font>
      <sz val="8"/>
      <name val="Helv"/>
      <charset val="204"/>
    </font>
    <font>
      <b/>
      <sz val="11"/>
      <color indexed="63"/>
      <name val="Calibri"/>
      <family val="2"/>
      <charset val="204"/>
    </font>
    <font>
      <b/>
      <sz val="20"/>
      <name val="Times New Roman"/>
      <family val="1"/>
      <charset val="204"/>
    </font>
    <font>
      <sz val="8"/>
      <name val="Helv"/>
    </font>
    <font>
      <b/>
      <sz val="8"/>
      <color indexed="9"/>
      <name val="Arial Cyr"/>
      <family val="2"/>
      <charset val="204"/>
    </font>
    <font>
      <b/>
      <i/>
      <sz val="10"/>
      <name val="Arial"/>
      <family val="2"/>
      <charset val="204"/>
    </font>
    <font>
      <sz val="10"/>
      <color indexed="18"/>
      <name val="Times New Roman"/>
      <family val="1"/>
      <charset val="204"/>
    </font>
    <font>
      <sz val="8"/>
      <name val="Arial"/>
      <family val="2"/>
    </font>
    <font>
      <b/>
      <sz val="18"/>
      <color indexed="56"/>
      <name val="Cambria"/>
      <family val="2"/>
      <charset val="204"/>
    </font>
    <font>
      <b/>
      <i/>
      <sz val="10"/>
      <color indexed="9"/>
      <name val="Arial"/>
      <family val="2"/>
      <charset val="204"/>
    </font>
    <font>
      <b/>
      <sz val="14"/>
      <name val="Times New Roman"/>
      <family val="1"/>
      <charset val="204"/>
    </font>
    <font>
      <sz val="11"/>
      <color indexed="10"/>
      <name val="Calibri"/>
      <family val="2"/>
      <charset val="204"/>
    </font>
    <font>
      <sz val="12"/>
      <color indexed="62"/>
      <name val="Calibri"/>
      <family val="2"/>
      <charset val="204"/>
    </font>
    <font>
      <sz val="10"/>
      <color rgb="FF3F3F76"/>
      <name val="Arial Cyr"/>
      <family val="2"/>
      <charset val="204"/>
    </font>
    <font>
      <b/>
      <sz val="12"/>
      <color indexed="63"/>
      <name val="Calibri"/>
      <family val="2"/>
      <charset val="204"/>
    </font>
    <font>
      <b/>
      <sz val="10"/>
      <color rgb="FF3F3F3F"/>
      <name val="Arial Cyr"/>
      <family val="2"/>
      <charset val="204"/>
    </font>
    <font>
      <b/>
      <sz val="12"/>
      <color indexed="52"/>
      <name val="Calibri"/>
      <family val="2"/>
      <charset val="204"/>
    </font>
    <font>
      <b/>
      <sz val="10"/>
      <color rgb="FFFA7D00"/>
      <name val="Arial Cyr"/>
      <family val="2"/>
      <charset val="204"/>
    </font>
    <font>
      <u/>
      <sz val="11"/>
      <color indexed="12"/>
      <name val="Calibri"/>
      <family val="2"/>
      <charset val="204"/>
    </font>
    <font>
      <u/>
      <sz val="11"/>
      <color theme="10"/>
      <name val="Calibri"/>
      <family val="2"/>
      <charset val="204"/>
    </font>
    <font>
      <u/>
      <sz val="8"/>
      <color indexed="12"/>
      <name val="Arial Cyr"/>
      <charset val="204"/>
    </font>
    <font>
      <b/>
      <sz val="14"/>
      <name val="Franklin Gothic Medium"/>
      <family val="2"/>
      <charset val="204"/>
    </font>
    <font>
      <b/>
      <sz val="15"/>
      <color indexed="56"/>
      <name val="Calibri"/>
      <family val="2"/>
      <charset val="204"/>
    </font>
    <font>
      <b/>
      <sz val="15"/>
      <color theme="3"/>
      <name val="Arial Cyr"/>
      <family val="2"/>
      <charset val="204"/>
    </font>
    <font>
      <b/>
      <sz val="13"/>
      <color indexed="56"/>
      <name val="Calibri"/>
      <family val="2"/>
      <charset val="204"/>
    </font>
    <font>
      <b/>
      <sz val="13"/>
      <color theme="3"/>
      <name val="Arial Cyr"/>
      <family val="2"/>
      <charset val="204"/>
    </font>
    <font>
      <b/>
      <sz val="11"/>
      <color theme="3"/>
      <name val="Arial Cyr"/>
      <family val="2"/>
      <charset val="204"/>
    </font>
    <font>
      <sz val="20"/>
      <name val="Impact"/>
      <family val="2"/>
    </font>
    <font>
      <b/>
      <sz val="9"/>
      <name val="Tahoma"/>
      <family val="2"/>
      <charset val="204"/>
    </font>
    <font>
      <b/>
      <sz val="10"/>
      <color indexed="12"/>
      <name val="Arial Cyr"/>
      <family val="2"/>
      <charset val="204"/>
    </font>
    <font>
      <sz val="9"/>
      <name val="Tahoma"/>
      <family val="2"/>
      <charset val="204"/>
    </font>
    <font>
      <b/>
      <sz val="12"/>
      <color indexed="8"/>
      <name val="Calibri"/>
      <family val="2"/>
      <charset val="204"/>
    </font>
    <font>
      <b/>
      <sz val="10"/>
      <color theme="1"/>
      <name val="Arial Cyr"/>
      <family val="2"/>
      <charset val="204"/>
    </font>
    <font>
      <b/>
      <sz val="12"/>
      <color indexed="9"/>
      <name val="Calibri"/>
      <family val="2"/>
      <charset val="204"/>
    </font>
    <font>
      <b/>
      <sz val="10"/>
      <color theme="0"/>
      <name val="Arial Cyr"/>
      <family val="2"/>
      <charset val="204"/>
    </font>
    <font>
      <sz val="12"/>
      <color indexed="60"/>
      <name val="Calibri"/>
      <family val="2"/>
      <charset val="204"/>
    </font>
    <font>
      <sz val="10"/>
      <color rgb="FF9C6500"/>
      <name val="Arial Cyr"/>
      <family val="2"/>
      <charset val="204"/>
    </font>
    <font>
      <sz val="11"/>
      <name val="Verdana"/>
      <family val="2"/>
      <charset val="204"/>
    </font>
    <font>
      <sz val="11"/>
      <color theme="1"/>
      <name val="Times New Roman"/>
      <family val="2"/>
      <charset val="204"/>
    </font>
    <font>
      <sz val="8"/>
      <color indexed="8"/>
      <name val="Arial"/>
      <family val="2"/>
      <charset val="204"/>
    </font>
    <font>
      <sz val="10"/>
      <color indexed="8"/>
      <name val="Arial Cyr"/>
      <family val="2"/>
      <charset val="204"/>
    </font>
    <font>
      <sz val="12"/>
      <color theme="1"/>
      <name val="Calibri"/>
      <family val="2"/>
      <charset val="204"/>
      <scheme val="minor"/>
    </font>
    <font>
      <sz val="8"/>
      <name val="Arial"/>
      <family val="2"/>
      <charset val="1"/>
    </font>
    <font>
      <sz val="9"/>
      <color indexed="8"/>
      <name val="Calibri"/>
      <family val="2"/>
      <charset val="204"/>
    </font>
    <font>
      <sz val="9"/>
      <color theme="1"/>
      <name val="Calibri"/>
      <family val="2"/>
      <charset val="204"/>
      <scheme val="minor"/>
    </font>
    <font>
      <sz val="12"/>
      <color indexed="20"/>
      <name val="Calibri"/>
      <family val="2"/>
      <charset val="204"/>
    </font>
    <font>
      <sz val="10"/>
      <color rgb="FF9C0006"/>
      <name val="Arial Cyr"/>
      <family val="2"/>
      <charset val="204"/>
    </font>
    <font>
      <sz val="11"/>
      <name val="Times New Roman Cyr"/>
      <family val="1"/>
      <charset val="204"/>
    </font>
    <font>
      <i/>
      <sz val="12"/>
      <color indexed="23"/>
      <name val="Calibri"/>
      <family val="2"/>
      <charset val="204"/>
    </font>
    <font>
      <i/>
      <sz val="10"/>
      <color rgb="FF7F7F7F"/>
      <name val="Arial Cyr"/>
      <family val="2"/>
      <charset val="204"/>
    </font>
    <font>
      <sz val="12"/>
      <color indexed="52"/>
      <name val="Calibri"/>
      <family val="2"/>
      <charset val="204"/>
    </font>
    <font>
      <sz val="10"/>
      <color rgb="FFFA7D00"/>
      <name val="Arial Cyr"/>
      <family val="2"/>
      <charset val="204"/>
    </font>
    <font>
      <sz val="12"/>
      <color indexed="24"/>
      <name val="Arial"/>
      <family val="2"/>
      <charset val="204"/>
    </font>
    <font>
      <sz val="12"/>
      <color indexed="10"/>
      <name val="Calibri"/>
      <family val="2"/>
      <charset val="204"/>
    </font>
    <font>
      <sz val="10"/>
      <color rgb="FFFF0000"/>
      <name val="Arial Cyr"/>
      <family val="2"/>
      <charset val="204"/>
    </font>
    <font>
      <sz val="9"/>
      <name val="Arial Cyr"/>
      <charset val="204"/>
    </font>
    <font>
      <sz val="11"/>
      <color indexed="10"/>
      <name val="Arial Cyr"/>
      <family val="2"/>
      <charset val="204"/>
    </font>
    <font>
      <sz val="12"/>
      <color indexed="17"/>
      <name val="Calibri"/>
      <family val="2"/>
      <charset val="204"/>
    </font>
    <font>
      <sz val="10"/>
      <color rgb="FF006100"/>
      <name val="Arial Cyr"/>
      <family val="2"/>
      <charset val="204"/>
    </font>
    <font>
      <sz val="10"/>
      <name val="Times New Roman CYR"/>
      <family val="1"/>
      <charset val="204"/>
    </font>
    <font>
      <sz val="11"/>
      <color indexed="62"/>
      <name val="Calibri"/>
      <family val="2"/>
      <charset val="204"/>
    </font>
    <font>
      <b/>
      <i/>
      <sz val="11"/>
      <name val="Times New Roman"/>
      <family val="1"/>
      <charset val="204"/>
    </font>
    <font>
      <i/>
      <sz val="11"/>
      <name val="Times New Roman"/>
      <family val="1"/>
      <charset val="204"/>
    </font>
    <font>
      <b/>
      <sz val="11"/>
      <name val="Times New Roman"/>
      <family val="1"/>
      <charset val="204"/>
    </font>
    <font>
      <b/>
      <sz val="11"/>
      <color theme="1"/>
      <name val="Calibri"/>
      <family val="2"/>
      <charset val="204"/>
      <scheme val="minor"/>
    </font>
    <font>
      <sz val="10"/>
      <name val="Arial"/>
      <family val="2"/>
      <charset val="204"/>
    </font>
    <font>
      <sz val="8"/>
      <name val="Arial"/>
      <family val="2"/>
      <charset val="204"/>
    </font>
    <font>
      <b/>
      <sz val="8"/>
      <name val="Arial"/>
      <family val="2"/>
      <charset val="204"/>
    </font>
    <font>
      <sz val="8"/>
      <name val="Arial Cyr"/>
      <charset val="204"/>
    </font>
    <font>
      <sz val="8"/>
      <color theme="0"/>
      <name val="Arial"/>
      <family val="2"/>
      <charset val="204"/>
    </font>
    <font>
      <b/>
      <u/>
      <sz val="8"/>
      <name val="Arial Cyr"/>
    </font>
    <font>
      <b/>
      <sz val="8"/>
      <name val="Arial Cyr"/>
    </font>
    <font>
      <sz val="8"/>
      <color indexed="9"/>
      <name val="Arial Cyr"/>
    </font>
    <font>
      <b/>
      <sz val="8"/>
      <color theme="0"/>
      <name val="Arial"/>
      <family val="2"/>
      <charset val="204"/>
    </font>
    <font>
      <b/>
      <sz val="8"/>
      <color indexed="9"/>
      <name val="Arial Cyr"/>
    </font>
    <font>
      <b/>
      <sz val="8"/>
      <color indexed="9"/>
      <name val="Arial"/>
      <family val="2"/>
      <charset val="204"/>
    </font>
    <font>
      <b/>
      <sz val="8"/>
      <color indexed="9"/>
      <name val="Arial Cyr"/>
      <charset val="204"/>
    </font>
    <font>
      <b/>
      <sz val="8"/>
      <name val="Arial Cyr"/>
      <charset val="204"/>
    </font>
    <font>
      <sz val="8"/>
      <color indexed="9"/>
      <name val="Arial"/>
      <family val="2"/>
      <charset val="204"/>
    </font>
    <font>
      <sz val="8"/>
      <name val="Times New Roman"/>
      <family val="2"/>
    </font>
    <font>
      <b/>
      <sz val="11"/>
      <color theme="1"/>
      <name val="Arial"/>
      <family val="2"/>
      <charset val="204"/>
    </font>
    <font>
      <b/>
      <u/>
      <sz val="8"/>
      <name val="Arial"/>
      <family val="2"/>
      <charset val="204"/>
    </font>
    <font>
      <u/>
      <sz val="8"/>
      <color theme="1"/>
      <name val="Arial"/>
      <family val="2"/>
      <charset val="204"/>
    </font>
    <font>
      <b/>
      <sz val="8"/>
      <color theme="1"/>
      <name val="Arial"/>
      <family val="2"/>
      <charset val="204"/>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i/>
      <sz val="11"/>
      <color rgb="FF7F7F7F"/>
      <name val="Calibri"/>
      <family val="2"/>
      <charset val="204"/>
      <scheme val="minor"/>
    </font>
    <font>
      <sz val="11"/>
      <color theme="0"/>
      <name val="Calibri"/>
      <family val="2"/>
      <charset val="204"/>
      <scheme val="minor"/>
    </font>
    <font>
      <b/>
      <sz val="18"/>
      <color theme="3"/>
      <name val="Cambria"/>
      <family val="1"/>
      <charset val="204"/>
      <scheme val="major"/>
    </font>
    <font>
      <sz val="8"/>
      <name val="Arial"/>
      <family val="2"/>
      <charset val="204"/>
    </font>
    <font>
      <sz val="9"/>
      <name val="Arial"/>
      <family val="2"/>
      <charset val="204"/>
    </font>
    <font>
      <sz val="10"/>
      <name val="Arial"/>
      <family val="2"/>
      <charset val="204"/>
    </font>
    <font>
      <sz val="12"/>
      <name val="Arial"/>
      <family val="2"/>
      <charset val="204"/>
    </font>
    <font>
      <b/>
      <sz val="12"/>
      <name val="Arial"/>
      <family val="2"/>
      <charset val="204"/>
    </font>
    <font>
      <sz val="8"/>
      <name val="Arial"/>
      <family val="2"/>
      <charset val="204"/>
    </font>
    <font>
      <sz val="11"/>
      <color theme="1"/>
      <name val="Arial"/>
      <family val="2"/>
    </font>
    <font>
      <b/>
      <sz val="16"/>
      <color theme="1"/>
      <name val="Arial"/>
      <family val="2"/>
    </font>
    <font>
      <b/>
      <sz val="14"/>
      <color theme="1"/>
      <name val="Arial"/>
      <family val="2"/>
    </font>
    <font>
      <sz val="5"/>
      <color theme="1"/>
      <name val="Arial"/>
      <family val="2"/>
    </font>
    <font>
      <b/>
      <i/>
      <sz val="12"/>
      <color theme="1"/>
      <name val="Arial"/>
      <family val="2"/>
    </font>
    <font>
      <b/>
      <sz val="12"/>
      <color theme="1"/>
      <name val="Arial"/>
      <family val="2"/>
    </font>
    <font>
      <b/>
      <sz val="9"/>
      <color theme="1"/>
      <name val="Arial"/>
      <family val="2"/>
    </font>
    <font>
      <sz val="10"/>
      <color theme="1"/>
      <name val="Arial"/>
      <family val="2"/>
    </font>
    <font>
      <sz val="14"/>
      <color rgb="FFFFFFFF"/>
      <name val="Arial"/>
      <family val="2"/>
    </font>
    <font>
      <sz val="14"/>
      <color rgb="FFFF0000"/>
      <name val="Arial"/>
      <family val="2"/>
    </font>
    <font>
      <sz val="14"/>
      <color theme="1"/>
      <name val="Arial"/>
      <family val="2"/>
    </font>
    <font>
      <sz val="10"/>
      <color theme="1"/>
      <name val="Times New Roman"/>
      <family val="1"/>
      <charset val="204"/>
    </font>
    <font>
      <b/>
      <sz val="11"/>
      <color theme="1"/>
      <name val="Times New Roman"/>
      <family val="1"/>
      <charset val="204"/>
    </font>
    <font>
      <sz val="9"/>
      <color theme="1"/>
      <name val="Times New Roman"/>
      <family val="1"/>
      <charset val="204"/>
    </font>
    <font>
      <b/>
      <sz val="10"/>
      <name val="Times New Roman"/>
      <family val="1"/>
      <charset val="204"/>
    </font>
    <font>
      <i/>
      <sz val="10"/>
      <name val="Times New Roman"/>
      <family val="1"/>
      <charset val="204"/>
    </font>
    <font>
      <i/>
      <sz val="10"/>
      <color theme="1"/>
      <name val="Times New Roman"/>
      <family val="1"/>
      <charset val="204"/>
    </font>
    <font>
      <u/>
      <sz val="9"/>
      <name val="Times New Roman"/>
      <family val="1"/>
      <charset val="204"/>
    </font>
    <font>
      <sz val="7"/>
      <color theme="1"/>
      <name val="Times New Roman"/>
      <family val="1"/>
      <charset val="204"/>
    </font>
    <font>
      <u/>
      <sz val="8"/>
      <name val="Times New Roman"/>
      <family val="1"/>
      <charset val="204"/>
    </font>
    <font>
      <b/>
      <sz val="10"/>
      <color rgb="FFFF0000"/>
      <name val="Times New Roman"/>
      <family val="1"/>
      <charset val="204"/>
    </font>
    <font>
      <sz val="8"/>
      <color rgb="FFFF0000"/>
      <name val="Arial Cyr"/>
      <charset val="204"/>
    </font>
    <font>
      <sz val="9"/>
      <name val="Times New Roman"/>
      <family val="1"/>
    </font>
    <font>
      <sz val="8"/>
      <name val="Arial"/>
      <family val="2"/>
      <charset val="204"/>
    </font>
  </fonts>
  <fills count="119">
    <fill>
      <patternFill patternType="none"/>
    </fill>
    <fill>
      <patternFill patternType="gray125"/>
    </fill>
    <fill>
      <patternFill patternType="solid">
        <fgColor rgb="FFF8F8F0"/>
        <bgColor indexed="64"/>
      </patternFill>
    </fill>
    <fill>
      <patternFill patternType="solid">
        <fgColor indexed="54"/>
        <bgColor indexed="64"/>
      </patternFill>
    </fill>
    <fill>
      <patternFill patternType="solid">
        <fgColor rgb="FFA1B3CE"/>
        <bgColor indexed="64"/>
      </patternFill>
    </fill>
    <fill>
      <patternFill patternType="solid">
        <fgColor rgb="FFFFFFFF"/>
        <bgColor indexed="64"/>
      </patternFill>
    </fill>
    <fill>
      <patternFill patternType="solid">
        <fgColor theme="0"/>
        <bgColor indexed="64"/>
      </patternFill>
    </fill>
    <fill>
      <patternFill patternType="solid">
        <fgColor theme="9" tint="0.59999389629810485"/>
        <bgColor indexed="64"/>
      </patternFill>
    </fill>
    <fill>
      <patternFill patternType="solid">
        <fgColor indexed="55"/>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15"/>
        <bgColor indexed="64"/>
      </patternFill>
    </fill>
    <fill>
      <patternFill patternType="solid">
        <fgColor indexed="15"/>
        <bgColor indexed="4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27"/>
        <bgColor indexed="42"/>
      </patternFill>
    </fill>
    <fill>
      <patternFill patternType="solid">
        <fgColor indexed="43"/>
      </patternFill>
    </fill>
    <fill>
      <patternFill patternType="solid">
        <fgColor indexed="26"/>
      </patternFill>
    </fill>
    <fill>
      <patternFill patternType="solid">
        <fgColor indexed="9"/>
        <bgColor indexed="41"/>
      </patternFill>
    </fill>
    <fill>
      <patternFill patternType="solid">
        <fgColor indexed="54"/>
        <bgColor indexed="23"/>
      </patternFill>
    </fill>
    <fill>
      <patternFill patternType="solid">
        <fgColor indexed="22"/>
        <bgColor indexed="31"/>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gray125">
        <fgColor indexed="13"/>
      </patternFill>
    </fill>
    <fill>
      <patternFill patternType="solid">
        <fgColor indexed="27"/>
        <bgColor indexed="64"/>
      </patternFill>
    </fill>
    <fill>
      <patternFill patternType="solid">
        <fgColor indexed="43"/>
        <bgColor indexed="64"/>
      </patternFill>
    </fill>
    <fill>
      <patternFill patternType="solid">
        <fgColor indexed="42"/>
        <bgColor indexed="64"/>
      </patternFill>
    </fill>
    <fill>
      <patternFill patternType="solid">
        <fgColor indexed="47"/>
        <bgColor indexed="64"/>
      </patternFill>
    </fill>
    <fill>
      <patternFill patternType="solid">
        <fgColor indexed="9"/>
        <bgColor indexed="9"/>
      </patternFill>
    </fill>
    <fill>
      <patternFill patternType="solid">
        <fgColor rgb="FF666699"/>
        <bgColor indexed="64"/>
      </patternFill>
    </fill>
    <fill>
      <patternFill patternType="solid">
        <fgColor rgb="FF0070C0"/>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CC"/>
        <bgColor indexed="64"/>
      </patternFill>
    </fill>
    <fill>
      <patternFill patternType="solid">
        <fgColor rgb="FFF4ECC5"/>
        <bgColor auto="1"/>
      </patternFill>
    </fill>
    <fill>
      <patternFill patternType="solid">
        <fgColor rgb="FFF8F2D8"/>
        <bgColor auto="1"/>
      </patternFill>
    </fill>
    <fill>
      <patternFill patternType="solid">
        <fgColor theme="4" tint="0.80001220740379042"/>
        <bgColor indexed="64"/>
      </patternFill>
    </fill>
    <fill>
      <patternFill patternType="solid">
        <fgColor theme="5" tint="0.80001220740379042"/>
        <bgColor indexed="64"/>
      </patternFill>
    </fill>
    <fill>
      <patternFill patternType="solid">
        <fgColor theme="6" tint="0.80001220740379042"/>
        <bgColor indexed="64"/>
      </patternFill>
    </fill>
    <fill>
      <patternFill patternType="solid">
        <fgColor theme="7" tint="0.80001220740379042"/>
        <bgColor indexed="64"/>
      </patternFill>
    </fill>
    <fill>
      <patternFill patternType="solid">
        <fgColor theme="8" tint="0.80001220740379042"/>
        <bgColor indexed="64"/>
      </patternFill>
    </fill>
    <fill>
      <patternFill patternType="solid">
        <fgColor theme="9" tint="0.80001220740379042"/>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4" tint="0.40000610370189521"/>
        <bgColor indexed="64"/>
      </patternFill>
    </fill>
    <fill>
      <patternFill patternType="solid">
        <fgColor theme="5" tint="0.40000610370189521"/>
        <bgColor indexed="64"/>
      </patternFill>
    </fill>
    <fill>
      <patternFill patternType="solid">
        <fgColor theme="6" tint="0.40000610370189521"/>
        <bgColor indexed="64"/>
      </patternFill>
    </fill>
    <fill>
      <patternFill patternType="solid">
        <fgColor theme="7" tint="0.40000610370189521"/>
        <bgColor indexed="64"/>
      </patternFill>
    </fill>
    <fill>
      <patternFill patternType="solid">
        <fgColor theme="8" tint="0.40000610370189521"/>
        <bgColor indexed="64"/>
      </patternFill>
    </fill>
    <fill>
      <patternFill patternType="solid">
        <fgColor theme="9" tint="0.400006103701895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808080"/>
        <bgColor indexed="64"/>
      </patternFill>
    </fill>
  </fills>
  <borders count="173">
    <border>
      <left/>
      <right/>
      <top/>
      <bottom/>
      <diagonal/>
    </border>
    <border>
      <left style="hair">
        <color indexed="64"/>
      </left>
      <right style="hair">
        <color indexed="64"/>
      </right>
      <top/>
      <bottom style="hair">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bottom/>
      <diagonal/>
    </border>
    <border>
      <left/>
      <right style="hair">
        <color indexed="64"/>
      </right>
      <top/>
      <bottom/>
      <diagonal/>
    </border>
    <border>
      <left style="hair">
        <color indexed="64"/>
      </left>
      <right/>
      <top/>
      <bottom/>
      <diagonal/>
    </border>
    <border>
      <left/>
      <right style="thin">
        <color indexed="64"/>
      </right>
      <top/>
      <bottom/>
      <diagonal/>
    </border>
    <border>
      <left style="thin">
        <color indexed="64"/>
      </left>
      <right/>
      <top/>
      <bottom/>
      <diagonal/>
    </border>
    <border>
      <left style="hair">
        <color indexed="64"/>
      </left>
      <right/>
      <top/>
      <bottom style="hair">
        <color indexed="64"/>
      </bottom>
      <diagonal/>
    </border>
    <border>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style="medium">
        <color rgb="FF000000"/>
      </right>
      <top/>
      <bottom style="thin">
        <color rgb="FF000000"/>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top style="medium">
        <color rgb="FF000000"/>
      </top>
      <bottom/>
      <diagonal/>
    </border>
    <border>
      <left/>
      <right style="medium">
        <color rgb="FF000000"/>
      </right>
      <top style="medium">
        <color rgb="FF000000"/>
      </top>
      <bottom/>
      <diagonal/>
    </border>
    <border>
      <left style="thin">
        <color rgb="FF000000"/>
      </left>
      <right style="thin">
        <color rgb="FF000000"/>
      </right>
      <top/>
      <bottom/>
      <diagonal/>
    </border>
    <border>
      <left style="medium">
        <color rgb="FF000000"/>
      </left>
      <right/>
      <top/>
      <bottom/>
      <diagonal/>
    </border>
    <border>
      <left/>
      <right style="thin">
        <color rgb="FF000000"/>
      </right>
      <top/>
      <bottom/>
      <diagonal/>
    </border>
    <border>
      <left style="thin">
        <color rgb="FF000000"/>
      </left>
      <right/>
      <top/>
      <bottom/>
      <diagonal/>
    </border>
    <border>
      <left/>
      <right style="medium">
        <color rgb="FF000000"/>
      </right>
      <top/>
      <bottom/>
      <diagonal/>
    </border>
    <border>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thin">
        <color rgb="FF000000"/>
      </top>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right style="medium">
        <color rgb="FF000000"/>
      </right>
      <top style="thin">
        <color rgb="FF000000"/>
      </top>
      <bottom/>
      <diagonal/>
    </border>
    <border>
      <left style="medium">
        <color rgb="FF000000"/>
      </left>
      <right/>
      <top style="medium">
        <color rgb="FF000000"/>
      </top>
      <bottom style="thin">
        <color rgb="FF000000"/>
      </bottom>
      <diagonal/>
    </border>
    <border>
      <left style="thin">
        <color rgb="FF000000"/>
      </left>
      <right/>
      <top style="medium">
        <color rgb="FF000000"/>
      </top>
      <bottom style="medium">
        <color rgb="FF000000"/>
      </bottom>
      <diagonal/>
    </border>
    <border>
      <left style="medium">
        <color rgb="FF000000"/>
      </left>
      <right/>
      <top style="medium">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medium">
        <color indexed="30"/>
      </bottom>
      <diagonal/>
    </border>
    <border>
      <left style="thin">
        <color indexed="8"/>
      </left>
      <right style="thin">
        <color indexed="8"/>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double">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right/>
      <top/>
      <bottom style="thick">
        <color indexed="62"/>
      </bottom>
      <diagonal/>
    </border>
    <border>
      <left/>
      <right/>
      <top/>
      <bottom style="thick">
        <color indexed="22"/>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indexed="64"/>
      </left>
      <right style="medium">
        <color indexed="64"/>
      </right>
      <top/>
      <bottom style="thin">
        <color indexed="64"/>
      </bottom>
      <diagonal/>
    </border>
    <border>
      <left/>
      <right style="hair">
        <color indexed="64"/>
      </right>
      <top/>
      <bottom style="hair">
        <color indexed="64"/>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CCC085"/>
      </left>
      <right style="thin">
        <color rgb="FFCCC085"/>
      </right>
      <top style="thin">
        <color rgb="FFCCC085"/>
      </top>
      <bottom style="thin">
        <color rgb="FFCCC085"/>
      </bottom>
      <diagonal/>
    </border>
    <border>
      <left style="thin">
        <color rgb="FFCCC085"/>
      </left>
      <right/>
      <top style="thin">
        <color rgb="FFCCC085"/>
      </top>
      <bottom style="thin">
        <color rgb="FFCCC085"/>
      </bottom>
      <diagonal/>
    </border>
    <border>
      <left/>
      <right/>
      <top style="thin">
        <color rgb="FFCCC085"/>
      </top>
      <bottom style="thin">
        <color rgb="FFCCC085"/>
      </bottom>
      <diagonal/>
    </border>
    <border>
      <left/>
      <right style="thin">
        <color rgb="FFCCC085"/>
      </right>
      <top style="thin">
        <color rgb="FFCCC085"/>
      </top>
      <bottom style="thin">
        <color rgb="FFCCC085"/>
      </bottom>
      <diagonal/>
    </border>
    <border>
      <left style="hair">
        <color auto="1"/>
      </left>
      <right style="hair">
        <color auto="1"/>
      </right>
      <top style="hair">
        <color auto="1"/>
      </top>
      <bottom style="hair">
        <color auto="1"/>
      </bottom>
      <diagonal/>
    </border>
    <border>
      <left style="medium">
        <color indexed="64"/>
      </left>
      <right style="medium">
        <color indexed="64"/>
      </right>
      <top style="medium">
        <color rgb="FFD3D3D3"/>
      </top>
      <bottom style="hair">
        <color rgb="FFD3D3D3"/>
      </bottom>
      <diagonal/>
    </border>
    <border>
      <left style="medium">
        <color indexed="64"/>
      </left>
      <right style="medium">
        <color indexed="64"/>
      </right>
      <top style="hair">
        <color rgb="FFD3D3D3"/>
      </top>
      <bottom style="hair">
        <color rgb="FFD3D3D3"/>
      </bottom>
      <diagonal/>
    </border>
    <border>
      <left style="medium">
        <color indexed="64"/>
      </left>
      <right/>
      <top style="hair">
        <color rgb="FFD3D3D3"/>
      </top>
      <bottom style="hair">
        <color rgb="FFD3D3D3"/>
      </bottom>
      <diagonal/>
    </border>
    <border>
      <left style="medium">
        <color indexed="64"/>
      </left>
      <right style="medium">
        <color indexed="64"/>
      </right>
      <top style="hair">
        <color rgb="FFD3D3D3"/>
      </top>
      <bottom style="medium">
        <color rgb="FFD3D3D3"/>
      </bottom>
      <diagonal/>
    </border>
    <border>
      <left style="medium">
        <color indexed="64"/>
      </left>
      <right style="medium">
        <color indexed="64"/>
      </right>
      <top style="hair">
        <color rgb="FFD3D3D3"/>
      </top>
      <bottom style="medium">
        <color indexed="64"/>
      </bottom>
      <diagonal/>
    </border>
    <border>
      <left/>
      <right style="medium">
        <color indexed="64"/>
      </right>
      <top/>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diagonal/>
    </border>
    <border>
      <left style="medium">
        <color indexed="64"/>
      </left>
      <right/>
      <top/>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s>
  <cellStyleXfs count="60571">
    <xf numFmtId="0" fontId="0" fillId="0" borderId="0"/>
    <xf numFmtId="0" fontId="1" fillId="0" borderId="0" applyNumberFormat="0" applyFill="0" applyBorder="0" applyAlignment="0" applyProtection="0"/>
    <xf numFmtId="0" fontId="10" fillId="0" borderId="0"/>
    <xf numFmtId="168" fontId="86" fillId="0" borderId="0"/>
    <xf numFmtId="0" fontId="24" fillId="0" borderId="0"/>
    <xf numFmtId="0" fontId="83" fillId="0" borderId="0"/>
    <xf numFmtId="9" fontId="24" fillId="0" borderId="0" applyFont="0" applyFill="0" applyBorder="0" applyAlignment="0" applyProtection="0"/>
    <xf numFmtId="169" fontId="21" fillId="0" borderId="0" applyFont="0" applyFill="0" applyBorder="0" applyAlignment="0" applyProtection="0"/>
    <xf numFmtId="170" fontId="24" fillId="0" borderId="0" applyFont="0" applyFill="0" applyBorder="0" applyAlignment="0" applyProtection="0"/>
    <xf numFmtId="0" fontId="7" fillId="0" borderId="0" applyNumberFormat="0" applyFill="0" applyBorder="0" applyAlignment="0" applyProtection="0"/>
    <xf numFmtId="170" fontId="10" fillId="0" borderId="0" applyFont="0" applyFill="0" applyBorder="0" applyAlignment="0" applyProtection="0"/>
    <xf numFmtId="0" fontId="14" fillId="0" borderId="0"/>
    <xf numFmtId="0" fontId="86" fillId="0" borderId="0"/>
    <xf numFmtId="0" fontId="100" fillId="0" borderId="0"/>
    <xf numFmtId="0" fontId="101" fillId="0" borderId="0"/>
    <xf numFmtId="9" fontId="86" fillId="0" borderId="0" applyFont="0" applyFill="0" applyBorder="0" applyAlignment="0" applyProtection="0"/>
    <xf numFmtId="0" fontId="24" fillId="0" borderId="0"/>
    <xf numFmtId="0" fontId="83" fillId="0" borderId="0"/>
    <xf numFmtId="0" fontId="96" fillId="0" borderId="0"/>
    <xf numFmtId="0" fontId="24" fillId="0" borderId="0"/>
    <xf numFmtId="0" fontId="103" fillId="0" borderId="0"/>
    <xf numFmtId="0" fontId="103" fillId="0" borderId="0"/>
    <xf numFmtId="0" fontId="103" fillId="0" borderId="0"/>
    <xf numFmtId="0" fontId="104" fillId="0" borderId="116" applyNumberFormat="0" applyFill="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4" fillId="0" borderId="116" applyNumberFormat="0" applyFill="0" applyAlignment="0" applyProtection="0"/>
    <xf numFmtId="0" fontId="103" fillId="0" borderId="0"/>
    <xf numFmtId="0" fontId="103" fillId="0" borderId="0"/>
    <xf numFmtId="0" fontId="103" fillId="0" borderId="0"/>
    <xf numFmtId="0" fontId="103" fillId="0" borderId="0"/>
    <xf numFmtId="0" fontId="104" fillId="0" borderId="116" applyNumberFormat="0" applyFill="0" applyAlignment="0" applyProtection="0"/>
    <xf numFmtId="0" fontId="105" fillId="0" borderId="0" applyFont="0" applyBorder="0" applyAlignment="0"/>
    <xf numFmtId="0" fontId="105" fillId="0" borderId="0" applyFont="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applyFont="0" applyBorder="0" applyAlignment="0"/>
    <xf numFmtId="0" fontId="105" fillId="0" borderId="0"/>
    <xf numFmtId="0" fontId="100" fillId="0" borderId="0"/>
    <xf numFmtId="0" fontId="105" fillId="0" borderId="0"/>
    <xf numFmtId="0" fontId="24" fillId="0" borderId="0"/>
    <xf numFmtId="0" fontId="105" fillId="0" borderId="0"/>
    <xf numFmtId="0" fontId="24" fillId="0" borderId="0"/>
    <xf numFmtId="0" fontId="105"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5" fillId="0" borderId="0"/>
    <xf numFmtId="0" fontId="105" fillId="0" borderId="0"/>
    <xf numFmtId="0" fontId="96" fillId="0" borderId="0" applyBorder="0" applyAlignment="0"/>
    <xf numFmtId="0" fontId="24" fillId="0" borderId="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96" fillId="0" borderId="0"/>
    <xf numFmtId="0" fontId="24"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96" fillId="0" borderId="0"/>
    <xf numFmtId="0" fontId="24"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7"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5" fillId="0" borderId="0" applyFont="0" applyBorder="0" applyAlignment="0"/>
    <xf numFmtId="0" fontId="105"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24" fillId="0" borderId="0"/>
    <xf numFmtId="0" fontId="100" fillId="0" borderId="0"/>
    <xf numFmtId="0" fontId="24" fillId="0" borderId="0"/>
    <xf numFmtId="0" fontId="100" fillId="0" borderId="0"/>
    <xf numFmtId="0" fontId="24" fillId="0" borderId="0"/>
    <xf numFmtId="0" fontId="100"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7"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105" fillId="0" borderId="0"/>
    <xf numFmtId="0" fontId="24" fillId="0" borderId="0"/>
    <xf numFmtId="0" fontId="105" fillId="0" borderId="0" applyFont="0" applyBorder="0" applyAlignment="0"/>
    <xf numFmtId="0" fontId="105" fillId="0" borderId="0" applyFont="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96" fillId="0" borderId="0"/>
    <xf numFmtId="0" fontId="24"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0" fillId="0" borderId="0"/>
    <xf numFmtId="0" fontId="105"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105" fillId="0" borderId="0" applyFont="0" applyBorder="0" applyAlignment="0"/>
    <xf numFmtId="0" fontId="105" fillId="0" borderId="0" applyFont="0" applyBorder="0" applyAlignment="0"/>
    <xf numFmtId="0" fontId="105" fillId="0" borderId="0"/>
    <xf numFmtId="0" fontId="105" fillId="0" borderId="0"/>
    <xf numFmtId="0" fontId="86" fillId="0" borderId="0"/>
    <xf numFmtId="0" fontId="108" fillId="0" borderId="0"/>
    <xf numFmtId="0" fontId="86" fillId="0" borderId="0"/>
    <xf numFmtId="0" fontId="108"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7"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7"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0" fillId="0" borderId="0"/>
    <xf numFmtId="0" fontId="107" fillId="0" borderId="0"/>
    <xf numFmtId="0" fontId="105" fillId="0" borderId="0"/>
    <xf numFmtId="0" fontId="100" fillId="0" borderId="0"/>
    <xf numFmtId="0" fontId="105" fillId="0" borderId="0"/>
    <xf numFmtId="0" fontId="24" fillId="0" borderId="0"/>
    <xf numFmtId="0" fontId="24" fillId="0" borderId="0"/>
    <xf numFmtId="0" fontId="100" fillId="0" borderId="0"/>
    <xf numFmtId="0" fontId="105" fillId="0" borderId="0"/>
    <xf numFmtId="0" fontId="105" fillId="0" borderId="0"/>
    <xf numFmtId="0" fontId="24" fillId="0" borderId="0"/>
    <xf numFmtId="0" fontId="105"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0" fillId="0" borderId="0"/>
    <xf numFmtId="0" fontId="105" fillId="0" borderId="0"/>
    <xf numFmtId="0" fontId="105" fillId="0" borderId="0"/>
    <xf numFmtId="0" fontId="105" fillId="0" borderId="0"/>
    <xf numFmtId="0" fontId="100" fillId="0" borderId="0"/>
    <xf numFmtId="0" fontId="100" fillId="0" borderId="0"/>
    <xf numFmtId="0" fontId="105" fillId="0" borderId="0"/>
    <xf numFmtId="0" fontId="105" fillId="0" borderId="0"/>
    <xf numFmtId="0" fontId="105" fillId="0" borderId="0"/>
    <xf numFmtId="0" fontId="100" fillId="0" borderId="0"/>
    <xf numFmtId="0" fontId="100"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24" fillId="0" borderId="0"/>
    <xf numFmtId="0" fontId="105" fillId="0" borderId="0"/>
    <xf numFmtId="0" fontId="105" fillId="0" borderId="0"/>
    <xf numFmtId="0" fontId="105" fillId="0" borderId="0" applyFont="0" applyBorder="0" applyAlignment="0"/>
    <xf numFmtId="0" fontId="105" fillId="0" borderId="0" applyFont="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96" fillId="0" borderId="0" applyBorder="0" applyAlignment="0"/>
    <xf numFmtId="0" fontId="96"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96" fillId="0" borderId="0" applyBorder="0" applyAlignment="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96" fillId="0" borderId="0"/>
    <xf numFmtId="0" fontId="24" fillId="0" borderId="0"/>
    <xf numFmtId="0" fontId="24" fillId="0" borderId="0"/>
    <xf numFmtId="0" fontId="96" fillId="0" borderId="0"/>
    <xf numFmtId="0" fontId="24" fillId="0" borderId="0"/>
    <xf numFmtId="0" fontId="24" fillId="0" borderId="0"/>
    <xf numFmtId="0" fontId="105" fillId="0" borderId="0"/>
    <xf numFmtId="0" fontId="105" fillId="0" borderId="0" applyFont="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24" fillId="0" borderId="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96" fillId="0" borderId="0" applyBorder="0" applyAlignment="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xf numFmtId="0" fontId="100" fillId="0" borderId="0"/>
    <xf numFmtId="0" fontId="86"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100" fillId="0" borderId="0"/>
    <xf numFmtId="0" fontId="24" fillId="0" borderId="0"/>
    <xf numFmtId="0" fontId="105" fillId="0" borderId="0"/>
    <xf numFmtId="0" fontId="24"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5" fillId="0" borderId="0" applyFont="0" applyBorder="0" applyAlignment="0"/>
    <xf numFmtId="0" fontId="105" fillId="0" borderId="0" applyFont="0" applyBorder="0" applyAlignment="0"/>
    <xf numFmtId="0" fontId="24" fillId="0" borderId="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24" fillId="0" borderId="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96" fillId="0" borderId="0" applyBorder="0" applyAlignment="0"/>
    <xf numFmtId="0" fontId="24"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xf numFmtId="0" fontId="100" fillId="0" borderId="0"/>
    <xf numFmtId="0" fontId="100" fillId="0" borderId="0"/>
    <xf numFmtId="0" fontId="105" fillId="0" borderId="0" applyFont="0" applyBorder="0" applyAlignment="0"/>
    <xf numFmtId="0" fontId="24" fillId="0" borderId="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24" fillId="0" borderId="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96" fillId="0" borderId="0" applyBorder="0" applyAlignment="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applyFont="0" applyBorder="0" applyAlignment="0"/>
    <xf numFmtId="0" fontId="105" fillId="0" borderId="0" applyFont="0" applyBorder="0" applyAlignment="0"/>
    <xf numFmtId="178" fontId="109" fillId="0" borderId="0">
      <protection locked="0"/>
    </xf>
    <xf numFmtId="178" fontId="109" fillId="0" borderId="0">
      <protection locked="0"/>
    </xf>
    <xf numFmtId="178" fontId="109" fillId="0" borderId="0">
      <protection locked="0"/>
    </xf>
    <xf numFmtId="178" fontId="109" fillId="0" borderId="0">
      <protection locked="0"/>
    </xf>
    <xf numFmtId="179"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9"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9"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9" fontId="109" fillId="0" borderId="0">
      <protection locked="0"/>
    </xf>
    <xf numFmtId="0" fontId="24" fillId="0" borderId="0"/>
    <xf numFmtId="0" fontId="109" fillId="0" borderId="117">
      <protection locked="0"/>
    </xf>
    <xf numFmtId="0" fontId="24" fillId="0" borderId="0"/>
    <xf numFmtId="0" fontId="109" fillId="0" borderId="117">
      <protection locked="0"/>
    </xf>
    <xf numFmtId="179"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179"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179" fontId="109" fillId="0" borderId="117">
      <protection locked="0"/>
    </xf>
    <xf numFmtId="0" fontId="109" fillId="0" borderId="117">
      <protection locked="0"/>
    </xf>
    <xf numFmtId="0" fontId="109" fillId="0" borderId="117">
      <protection locked="0"/>
    </xf>
    <xf numFmtId="0" fontId="109" fillId="0" borderId="117">
      <protection locked="0"/>
    </xf>
    <xf numFmtId="0" fontId="109" fillId="0" borderId="117">
      <protection locked="0"/>
    </xf>
    <xf numFmtId="0" fontId="109" fillId="0" borderId="117">
      <protection locked="0"/>
    </xf>
    <xf numFmtId="0" fontId="109" fillId="0" borderId="117">
      <protection locked="0"/>
    </xf>
    <xf numFmtId="180" fontId="10" fillId="0" borderId="0">
      <alignment horizontal="center"/>
    </xf>
    <xf numFmtId="181" fontId="108" fillId="0" borderId="0">
      <alignment horizontal="center"/>
    </xf>
    <xf numFmtId="0" fontId="111" fillId="42" borderId="0" applyNumberFormat="0" applyBorder="0" applyAlignment="0" applyProtection="0"/>
    <xf numFmtId="0" fontId="111"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1" fillId="46" borderId="0" applyNumberFormat="0" applyBorder="0" applyAlignment="0" applyProtection="0"/>
    <xf numFmtId="0" fontId="111" fillId="47" borderId="0" applyNumberFormat="0" applyBorder="0" applyAlignment="0" applyProtection="0"/>
    <xf numFmtId="0" fontId="112" fillId="42" borderId="0" applyNumberFormat="0" applyBorder="0" applyAlignment="0" applyProtection="0"/>
    <xf numFmtId="0" fontId="113" fillId="18" borderId="0" applyNumberFormat="0" applyBorder="0" applyAlignment="0" applyProtection="0"/>
    <xf numFmtId="0" fontId="112" fillId="43" borderId="0" applyNumberFormat="0" applyBorder="0" applyAlignment="0" applyProtection="0"/>
    <xf numFmtId="0" fontId="113" fillId="22" borderId="0" applyNumberFormat="0" applyBorder="0" applyAlignment="0" applyProtection="0"/>
    <xf numFmtId="0" fontId="112" fillId="44" borderId="0" applyNumberFormat="0" applyBorder="0" applyAlignment="0" applyProtection="0"/>
    <xf numFmtId="0" fontId="113" fillId="26" borderId="0" applyNumberFormat="0" applyBorder="0" applyAlignment="0" applyProtection="0"/>
    <xf numFmtId="0" fontId="112" fillId="45" borderId="0" applyNumberFormat="0" applyBorder="0" applyAlignment="0" applyProtection="0"/>
    <xf numFmtId="0" fontId="113" fillId="30" borderId="0" applyNumberFormat="0" applyBorder="0" applyAlignment="0" applyProtection="0"/>
    <xf numFmtId="0" fontId="112" fillId="46" borderId="0" applyNumberFormat="0" applyBorder="0" applyAlignment="0" applyProtection="0"/>
    <xf numFmtId="182" fontId="111" fillId="46" borderId="0" applyNumberFormat="0" applyBorder="0" applyAlignment="0" applyProtection="0"/>
    <xf numFmtId="0" fontId="113" fillId="34" borderId="0" applyNumberFormat="0" applyBorder="0" applyAlignment="0" applyProtection="0"/>
    <xf numFmtId="0" fontId="112" fillId="47" borderId="0" applyNumberFormat="0" applyBorder="0" applyAlignment="0" applyProtection="0"/>
    <xf numFmtId="0" fontId="113" fillId="38" borderId="0" applyNumberFormat="0" applyBorder="0" applyAlignment="0" applyProtection="0"/>
    <xf numFmtId="183" fontId="84" fillId="48" borderId="118">
      <alignment horizontal="center" vertical="center"/>
      <protection locked="0"/>
    </xf>
    <xf numFmtId="184" fontId="84" fillId="49" borderId="118">
      <alignment horizontal="center" vertical="center"/>
      <protection locked="0"/>
    </xf>
    <xf numFmtId="0" fontId="111" fillId="50" borderId="0" applyNumberFormat="0" applyBorder="0" applyAlignment="0" applyProtection="0"/>
    <xf numFmtId="0" fontId="111" fillId="51" borderId="0" applyNumberFormat="0" applyBorder="0" applyAlignment="0" applyProtection="0"/>
    <xf numFmtId="0" fontId="111" fillId="52" borderId="0" applyNumberFormat="0" applyBorder="0" applyAlignment="0" applyProtection="0"/>
    <xf numFmtId="0" fontId="111" fillId="45" borderId="0" applyNumberFormat="0" applyBorder="0" applyAlignment="0" applyProtection="0"/>
    <xf numFmtId="0" fontId="111" fillId="50" borderId="0" applyNumberFormat="0" applyBorder="0" applyAlignment="0" applyProtection="0"/>
    <xf numFmtId="0" fontId="111" fillId="53" borderId="0" applyNumberFormat="0" applyBorder="0" applyAlignment="0" applyProtection="0"/>
    <xf numFmtId="0" fontId="112" fillId="50" borderId="0" applyNumberFormat="0" applyBorder="0" applyAlignment="0" applyProtection="0"/>
    <xf numFmtId="0" fontId="113" fillId="19" borderId="0" applyNumberFormat="0" applyBorder="0" applyAlignment="0" applyProtection="0"/>
    <xf numFmtId="0" fontId="112" fillId="51" borderId="0" applyNumberFormat="0" applyBorder="0" applyAlignment="0" applyProtection="0"/>
    <xf numFmtId="0" fontId="113" fillId="23" borderId="0" applyNumberFormat="0" applyBorder="0" applyAlignment="0" applyProtection="0"/>
    <xf numFmtId="0" fontId="112" fillId="52" borderId="0" applyNumberFormat="0" applyBorder="0" applyAlignment="0" applyProtection="0"/>
    <xf numFmtId="0" fontId="113" fillId="27" borderId="0" applyNumberFormat="0" applyBorder="0" applyAlignment="0" applyProtection="0"/>
    <xf numFmtId="0" fontId="112" fillId="45" borderId="0" applyNumberFormat="0" applyBorder="0" applyAlignment="0" applyProtection="0"/>
    <xf numFmtId="0" fontId="113" fillId="31" borderId="0" applyNumberFormat="0" applyBorder="0" applyAlignment="0" applyProtection="0"/>
    <xf numFmtId="0" fontId="112" fillId="50" borderId="0" applyNumberFormat="0" applyBorder="0" applyAlignment="0" applyProtection="0"/>
    <xf numFmtId="0" fontId="113" fillId="35" borderId="0" applyNumberFormat="0" applyBorder="0" applyAlignment="0" applyProtection="0"/>
    <xf numFmtId="182" fontId="111" fillId="50" borderId="0" applyNumberFormat="0" applyBorder="0" applyAlignment="0" applyProtection="0"/>
    <xf numFmtId="0" fontId="112" fillId="53" borderId="0" applyNumberFormat="0" applyBorder="0" applyAlignment="0" applyProtection="0"/>
    <xf numFmtId="0" fontId="113" fillId="39" borderId="0" applyNumberFormat="0" applyBorder="0" applyAlignment="0" applyProtection="0"/>
    <xf numFmtId="0" fontId="114" fillId="54" borderId="0" applyNumberFormat="0" applyBorder="0" applyAlignment="0" applyProtection="0"/>
    <xf numFmtId="0" fontId="114" fillId="51" borderId="0" applyNumberFormat="0" applyBorder="0" applyAlignment="0" applyProtection="0"/>
    <xf numFmtId="0" fontId="114" fillId="52" borderId="0" applyNumberFormat="0" applyBorder="0" applyAlignment="0" applyProtection="0"/>
    <xf numFmtId="0" fontId="114" fillId="55" borderId="0" applyNumberFormat="0" applyBorder="0" applyAlignment="0" applyProtection="0"/>
    <xf numFmtId="0" fontId="114" fillId="56" borderId="0" applyNumberFormat="0" applyBorder="0" applyAlignment="0" applyProtection="0"/>
    <xf numFmtId="0" fontId="114" fillId="57" borderId="0" applyNumberFormat="0" applyBorder="0" applyAlignment="0" applyProtection="0"/>
    <xf numFmtId="0" fontId="115" fillId="54" borderId="0" applyNumberFormat="0" applyBorder="0" applyAlignment="0" applyProtection="0"/>
    <xf numFmtId="0" fontId="116" fillId="20" borderId="0" applyNumberFormat="0" applyBorder="0" applyAlignment="0" applyProtection="0"/>
    <xf numFmtId="0" fontId="115" fillId="51" borderId="0" applyNumberFormat="0" applyBorder="0" applyAlignment="0" applyProtection="0"/>
    <xf numFmtId="0" fontId="116" fillId="24" borderId="0" applyNumberFormat="0" applyBorder="0" applyAlignment="0" applyProtection="0"/>
    <xf numFmtId="0" fontId="115" fillId="52" borderId="0" applyNumberFormat="0" applyBorder="0" applyAlignment="0" applyProtection="0"/>
    <xf numFmtId="0" fontId="116" fillId="28" borderId="0" applyNumberFormat="0" applyBorder="0" applyAlignment="0" applyProtection="0"/>
    <xf numFmtId="0" fontId="115" fillId="55" borderId="0" applyNumberFormat="0" applyBorder="0" applyAlignment="0" applyProtection="0"/>
    <xf numFmtId="0" fontId="116" fillId="32" borderId="0" applyNumberFormat="0" applyBorder="0" applyAlignment="0" applyProtection="0"/>
    <xf numFmtId="0" fontId="115" fillId="56" borderId="0" applyNumberFormat="0" applyBorder="0" applyAlignment="0" applyProtection="0"/>
    <xf numFmtId="0" fontId="116" fillId="36" borderId="0" applyNumberFormat="0" applyBorder="0" applyAlignment="0" applyProtection="0"/>
    <xf numFmtId="0" fontId="115" fillId="57" borderId="0" applyNumberFormat="0" applyBorder="0" applyAlignment="0" applyProtection="0"/>
    <xf numFmtId="0" fontId="116" fillId="40" borderId="0" applyNumberFormat="0" applyBorder="0" applyAlignment="0" applyProtection="0"/>
    <xf numFmtId="185" fontId="117" fillId="0" borderId="0" applyFont="0" applyFill="0" applyBorder="0" applyAlignment="0" applyProtection="0"/>
    <xf numFmtId="186" fontId="117" fillId="0" borderId="0" applyFont="0" applyFill="0" applyBorder="0" applyAlignment="0" applyProtection="0"/>
    <xf numFmtId="0" fontId="114" fillId="58"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55" borderId="0" applyNumberFormat="0" applyBorder="0" applyAlignment="0" applyProtection="0"/>
    <xf numFmtId="0" fontId="114" fillId="56" borderId="0" applyNumberFormat="0" applyBorder="0" applyAlignment="0" applyProtection="0"/>
    <xf numFmtId="0" fontId="114" fillId="61" borderId="0" applyNumberFormat="0" applyBorder="0" applyAlignment="0" applyProtection="0"/>
    <xf numFmtId="0" fontId="118" fillId="0" borderId="0" applyNumberFormat="0" applyFill="0" applyBorder="0" applyAlignment="0" applyProtection="0">
      <alignment vertical="top"/>
      <protection locked="0"/>
    </xf>
    <xf numFmtId="0" fontId="24" fillId="0" borderId="0"/>
    <xf numFmtId="0" fontId="118" fillId="0" borderId="0" applyNumberFormat="0" applyFill="0" applyBorder="0" applyAlignment="0" applyProtection="0">
      <alignment vertical="top"/>
      <protection locked="0"/>
    </xf>
    <xf numFmtId="0" fontId="106" fillId="0" borderId="0"/>
    <xf numFmtId="0" fontId="86" fillId="0" borderId="0"/>
    <xf numFmtId="0" fontId="119" fillId="43" borderId="0" applyNumberFormat="0" applyBorder="0" applyAlignment="0" applyProtection="0"/>
    <xf numFmtId="0" fontId="120" fillId="0" borderId="0" applyFill="0" applyBorder="0" applyAlignment="0"/>
    <xf numFmtId="0" fontId="24" fillId="0" borderId="0"/>
    <xf numFmtId="0" fontId="120" fillId="0" borderId="0" applyFill="0" applyBorder="0" applyAlignment="0"/>
    <xf numFmtId="0" fontId="121" fillId="62" borderId="119" applyNumberFormat="0" applyAlignment="0" applyProtection="0"/>
    <xf numFmtId="0" fontId="122" fillId="8" borderId="120" applyNumberFormat="0" applyAlignment="0" applyProtection="0"/>
    <xf numFmtId="187" fontId="85" fillId="0" borderId="0" applyFont="0" applyFill="0" applyBorder="0" applyAlignment="0" applyProtection="0"/>
    <xf numFmtId="188" fontId="10" fillId="0" borderId="0" applyFont="0" applyFill="0" applyBorder="0" applyAlignment="0" applyProtection="0"/>
    <xf numFmtId="3" fontId="123" fillId="0" borderId="0" applyFont="0" applyFill="0" applyBorder="0" applyAlignment="0" applyProtection="0"/>
    <xf numFmtId="0" fontId="24" fillId="0" borderId="0"/>
    <xf numFmtId="189" fontId="117" fillId="0" borderId="0" applyFont="0" applyFill="0" applyBorder="0" applyAlignment="0" applyProtection="0"/>
    <xf numFmtId="0" fontId="24" fillId="0" borderId="0"/>
    <xf numFmtId="190" fontId="10" fillId="0" borderId="0" applyFont="0" applyFill="0" applyBorder="0" applyAlignment="0" applyProtection="0"/>
    <xf numFmtId="191" fontId="123" fillId="0" borderId="0" applyFont="0" applyFill="0" applyBorder="0" applyAlignment="0" applyProtection="0"/>
    <xf numFmtId="0" fontId="24" fillId="0" borderId="0"/>
    <xf numFmtId="182" fontId="124" fillId="0" borderId="0" applyFill="0" applyBorder="0" applyProtection="0">
      <alignment vertical="center"/>
    </xf>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23" fillId="0" borderId="0" applyFont="0" applyFill="0" applyBorder="0" applyAlignment="0" applyProtection="0"/>
    <xf numFmtId="0" fontId="24" fillId="0" borderId="0"/>
    <xf numFmtId="0" fontId="123"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168" fontId="10" fillId="0" borderId="0" applyFont="0" applyFill="0" applyBorder="0" applyAlignment="0" applyProtection="0"/>
    <xf numFmtId="0" fontId="24" fillId="0" borderId="0"/>
    <xf numFmtId="168" fontId="10" fillId="0" borderId="0" applyFont="0" applyFill="0" applyBorder="0" applyAlignment="0" applyProtection="0"/>
    <xf numFmtId="192" fontId="108" fillId="0" borderId="0"/>
    <xf numFmtId="0" fontId="111" fillId="0" borderId="0"/>
    <xf numFmtId="0" fontId="108" fillId="0" borderId="0"/>
    <xf numFmtId="0" fontId="125" fillId="0" borderId="0" applyNumberFormat="0" applyFill="0" applyBorder="0" applyAlignment="0" applyProtection="0"/>
    <xf numFmtId="179" fontId="109" fillId="0" borderId="0">
      <protection locked="0"/>
    </xf>
    <xf numFmtId="0" fontId="24" fillId="0" borderId="0"/>
    <xf numFmtId="179" fontId="109" fillId="0" borderId="0">
      <protection locked="0"/>
    </xf>
    <xf numFmtId="0" fontId="24" fillId="0" borderId="0"/>
    <xf numFmtId="179" fontId="126" fillId="0" borderId="0">
      <protection locked="0"/>
    </xf>
    <xf numFmtId="0" fontId="24" fillId="0" borderId="0"/>
    <xf numFmtId="179" fontId="109" fillId="0" borderId="0">
      <protection locked="0"/>
    </xf>
    <xf numFmtId="0" fontId="24" fillId="0" borderId="0"/>
    <xf numFmtId="179" fontId="109" fillId="0" borderId="0">
      <protection locked="0"/>
    </xf>
    <xf numFmtId="0" fontId="24" fillId="0" borderId="0"/>
    <xf numFmtId="179" fontId="109" fillId="0" borderId="0">
      <protection locked="0"/>
    </xf>
    <xf numFmtId="0" fontId="24" fillId="0" borderId="0"/>
    <xf numFmtId="179" fontId="126" fillId="0" borderId="0">
      <protection locked="0"/>
    </xf>
    <xf numFmtId="0" fontId="24" fillId="0" borderId="0"/>
    <xf numFmtId="2" fontId="123" fillId="0" borderId="0" applyFont="0" applyFill="0" applyBorder="0" applyAlignment="0" applyProtection="0"/>
    <xf numFmtId="0" fontId="24" fillId="0" borderId="0"/>
    <xf numFmtId="0" fontId="127" fillId="0" borderId="0" applyNumberFormat="0" applyFill="0" applyBorder="0" applyAlignment="0" applyProtection="0">
      <alignment vertical="top"/>
      <protection locked="0"/>
    </xf>
    <xf numFmtId="0" fontId="24" fillId="0" borderId="0"/>
    <xf numFmtId="0" fontId="127" fillId="0" borderId="0" applyNumberFormat="0" applyFill="0" applyBorder="0" applyAlignment="0" applyProtection="0">
      <alignment vertical="top"/>
      <protection locked="0"/>
    </xf>
    <xf numFmtId="0" fontId="128" fillId="44" borderId="0" applyNumberFormat="0" applyBorder="0" applyAlignment="0" applyProtection="0"/>
    <xf numFmtId="193" fontId="24" fillId="0" borderId="0" applyFill="0" applyBorder="0" applyProtection="0">
      <alignment horizontal="left"/>
    </xf>
    <xf numFmtId="193" fontId="24" fillId="0" borderId="0">
      <alignment horizontal="right"/>
    </xf>
    <xf numFmtId="0" fontId="129" fillId="0" borderId="46" applyNumberFormat="0" applyAlignment="0" applyProtection="0">
      <alignment horizontal="left" vertical="center"/>
    </xf>
    <xf numFmtId="0" fontId="24" fillId="0" borderId="0"/>
    <xf numFmtId="0" fontId="129" fillId="0" borderId="46" applyNumberFormat="0" applyAlignment="0" applyProtection="0">
      <alignment horizontal="left" vertical="center"/>
    </xf>
    <xf numFmtId="0" fontId="129" fillId="0" borderId="3">
      <alignment horizontal="left" vertical="center"/>
    </xf>
    <xf numFmtId="0" fontId="24" fillId="0" borderId="0"/>
    <xf numFmtId="0" fontId="129" fillId="0" borderId="3">
      <alignment horizontal="left" vertical="center"/>
    </xf>
    <xf numFmtId="0" fontId="88" fillId="0" borderId="0" applyNumberFormat="0" applyFill="0" applyBorder="0" applyAlignment="0" applyProtection="0"/>
    <xf numFmtId="0" fontId="24" fillId="0" borderId="0"/>
    <xf numFmtId="0" fontId="88" fillId="0" borderId="0" applyNumberFormat="0" applyFill="0" applyBorder="0" applyAlignment="0" applyProtection="0"/>
    <xf numFmtId="0" fontId="130" fillId="0" borderId="0" applyNumberFormat="0" applyFill="0" applyBorder="0" applyAlignment="0" applyProtection="0"/>
    <xf numFmtId="0" fontId="24" fillId="0" borderId="0"/>
    <xf numFmtId="0" fontId="130" fillId="0" borderId="0" applyNumberFormat="0" applyFill="0" applyBorder="0" applyAlignment="0" applyProtection="0"/>
    <xf numFmtId="0" fontId="131" fillId="0" borderId="121" applyNumberFormat="0" applyFill="0" applyAlignment="0" applyProtection="0"/>
    <xf numFmtId="0" fontId="131" fillId="0" borderId="0" applyNumberFormat="0" applyFill="0" applyBorder="0" applyAlignment="0" applyProtection="0"/>
    <xf numFmtId="0" fontId="132" fillId="0" borderId="0" applyNumberFormat="0" applyFill="0" applyBorder="0" applyAlignment="0" applyProtection="0">
      <alignment vertical="top"/>
      <protection locked="0"/>
    </xf>
    <xf numFmtId="0" fontId="24" fillId="0" borderId="0"/>
    <xf numFmtId="194" fontId="132" fillId="0" borderId="0" applyNumberFormat="0" applyFill="0" applyBorder="0" applyAlignment="0" applyProtection="0">
      <alignment vertical="top"/>
      <protection locked="0"/>
    </xf>
    <xf numFmtId="0" fontId="132" fillId="0" borderId="0" applyNumberFormat="0" applyFill="0" applyBorder="0" applyAlignment="0" applyProtection="0">
      <alignment vertical="top"/>
      <protection locked="0"/>
    </xf>
    <xf numFmtId="0" fontId="117" fillId="0" borderId="0"/>
    <xf numFmtId="195" fontId="133" fillId="63" borderId="19">
      <alignment horizontal="center" vertical="center" wrapText="1"/>
      <protection locked="0"/>
    </xf>
    <xf numFmtId="0" fontId="24" fillId="0" borderId="0"/>
    <xf numFmtId="0" fontId="134" fillId="0" borderId="0" applyNumberFormat="0" applyFill="0" applyBorder="0" applyAlignment="0" applyProtection="0">
      <alignment vertical="top"/>
      <protection locked="0"/>
    </xf>
    <xf numFmtId="0" fontId="24" fillId="0" borderId="0"/>
    <xf numFmtId="0" fontId="134" fillId="0" borderId="0" applyNumberFormat="0" applyFill="0" applyBorder="0" applyAlignment="0" applyProtection="0">
      <alignment vertical="top"/>
      <protection locked="0"/>
    </xf>
    <xf numFmtId="0" fontId="135" fillId="0" borderId="0">
      <alignment vertical="center"/>
    </xf>
    <xf numFmtId="0" fontId="24" fillId="0" borderId="0"/>
    <xf numFmtId="0" fontId="135" fillId="0" borderId="0">
      <alignment vertical="center"/>
    </xf>
    <xf numFmtId="0" fontId="136" fillId="64" borderId="19">
      <alignment horizontal="left" vertical="center" wrapText="1"/>
    </xf>
    <xf numFmtId="0" fontId="24" fillId="0" borderId="0"/>
    <xf numFmtId="0" fontId="136" fillId="64" borderId="19">
      <alignment horizontal="left" vertical="center" wrapText="1"/>
    </xf>
    <xf numFmtId="196" fontId="133" fillId="0" borderId="11">
      <alignment horizontal="right" vertical="center" wrapText="1"/>
    </xf>
    <xf numFmtId="0" fontId="137" fillId="65" borderId="0"/>
    <xf numFmtId="0" fontId="24" fillId="0" borderId="0"/>
    <xf numFmtId="0" fontId="137" fillId="65" borderId="0"/>
    <xf numFmtId="197" fontId="24" fillId="66" borderId="11">
      <alignment vertical="center"/>
    </xf>
    <xf numFmtId="0" fontId="138" fillId="67" borderId="122">
      <alignment wrapText="1"/>
    </xf>
    <xf numFmtId="0" fontId="24" fillId="0" borderId="0"/>
    <xf numFmtId="0" fontId="139" fillId="0" borderId="123" applyNumberFormat="0" applyFill="0" applyAlignment="0" applyProtection="0"/>
    <xf numFmtId="170" fontId="10" fillId="0" borderId="0" applyFont="0" applyFill="0" applyBorder="0" applyAlignment="0" applyProtection="0"/>
    <xf numFmtId="198" fontId="24" fillId="0" borderId="0" applyFont="0" applyFill="0" applyBorder="0" applyAlignment="0" applyProtection="0"/>
    <xf numFmtId="199" fontId="24" fillId="0" borderId="0" applyFont="0" applyFill="0" applyBorder="0" applyAlignment="0" applyProtection="0"/>
    <xf numFmtId="3" fontId="10" fillId="0" borderId="23" applyFont="0" applyBorder="0">
      <alignment horizontal="center" vertical="center"/>
    </xf>
    <xf numFmtId="0" fontId="140" fillId="68" borderId="0" applyNumberFormat="0" applyBorder="0" applyAlignment="0" applyProtection="0"/>
    <xf numFmtId="182" fontId="85" fillId="0" borderId="0" applyNumberFormat="0" applyFill="0" applyBorder="0" applyAlignment="0" applyProtection="0"/>
    <xf numFmtId="0" fontId="86" fillId="0" borderId="0"/>
    <xf numFmtId="0" fontId="10" fillId="0" borderId="0"/>
    <xf numFmtId="0" fontId="141" fillId="0" borderId="0"/>
    <xf numFmtId="0" fontId="24" fillId="0" borderId="0"/>
    <xf numFmtId="0" fontId="141" fillId="0" borderId="0"/>
    <xf numFmtId="182" fontId="124" fillId="0" borderId="0" applyFill="0" applyBorder="0" applyProtection="0">
      <alignment vertical="center"/>
    </xf>
    <xf numFmtId="0" fontId="103" fillId="0" borderId="0"/>
    <xf numFmtId="0" fontId="105" fillId="0" borderId="0"/>
    <xf numFmtId="0" fontId="10" fillId="69" borderId="124" applyNumberFormat="0" applyFont="0" applyAlignment="0" applyProtection="0"/>
    <xf numFmtId="0" fontId="24" fillId="69" borderId="124" applyNumberFormat="0" applyFont="0" applyAlignment="0" applyProtection="0"/>
    <xf numFmtId="200" fontId="10" fillId="0" borderId="0" applyFont="0" applyAlignment="0">
      <alignment horizontal="center"/>
    </xf>
    <xf numFmtId="201" fontId="117" fillId="0" borderId="0" applyFont="0" applyFill="0" applyBorder="0" applyAlignment="0" applyProtection="0"/>
    <xf numFmtId="202" fontId="117" fillId="0" borderId="0" applyFont="0" applyFill="0" applyBorder="0" applyAlignment="0" applyProtection="0"/>
    <xf numFmtId="0" fontId="10" fillId="0" borderId="0"/>
    <xf numFmtId="0" fontId="24" fillId="0" borderId="0"/>
    <xf numFmtId="0" fontId="10" fillId="0" borderId="0"/>
    <xf numFmtId="201" fontId="117" fillId="0" borderId="0" applyFont="0" applyFill="0" applyBorder="0" applyAlignment="0" applyProtection="0"/>
    <xf numFmtId="202" fontId="117" fillId="0" borderId="0" applyFont="0" applyFill="0" applyBorder="0" applyAlignment="0" applyProtection="0"/>
    <xf numFmtId="0" fontId="142" fillId="62" borderId="125" applyNumberFormat="0" applyAlignment="0" applyProtection="0"/>
    <xf numFmtId="0" fontId="143" fillId="0" borderId="0"/>
    <xf numFmtId="0" fontId="24" fillId="0" borderId="0"/>
    <xf numFmtId="0" fontId="143" fillId="0" borderId="0"/>
    <xf numFmtId="0" fontId="107" fillId="0" borderId="0" applyNumberFormat="0">
      <alignment horizontal="center" vertical="center"/>
    </xf>
    <xf numFmtId="9" fontId="10" fillId="0" borderId="0" applyFont="0" applyFill="0" applyBorder="0" applyAlignment="0" applyProtection="0"/>
    <xf numFmtId="9" fontId="10" fillId="0" borderId="0" applyFont="0" applyFill="0" applyBorder="0" applyAlignment="0" applyProtection="0"/>
    <xf numFmtId="9" fontId="86" fillId="0" borderId="0" applyFont="0" applyFill="0" applyBorder="0" applyAlignment="0" applyProtection="0"/>
    <xf numFmtId="182" fontId="124" fillId="0" borderId="0" applyFill="0" applyBorder="0" applyProtection="0">
      <alignment vertical="center"/>
    </xf>
    <xf numFmtId="0" fontId="144" fillId="0" borderId="0" applyNumberFormat="0">
      <alignment horizontal="left"/>
    </xf>
    <xf numFmtId="0" fontId="108" fillId="70" borderId="0"/>
    <xf numFmtId="0" fontId="24" fillId="0" borderId="0"/>
    <xf numFmtId="0" fontId="138" fillId="0" borderId="122"/>
    <xf numFmtId="0" fontId="24" fillId="0" borderId="0"/>
    <xf numFmtId="0" fontId="145" fillId="71" borderId="122">
      <alignment horizontal="center" vertical="center" wrapText="1"/>
    </xf>
    <xf numFmtId="0" fontId="24" fillId="0" borderId="0"/>
    <xf numFmtId="0" fontId="138" fillId="72" borderId="122">
      <alignment wrapText="1"/>
    </xf>
    <xf numFmtId="0" fontId="24" fillId="0" borderId="0"/>
    <xf numFmtId="0" fontId="24" fillId="65" borderId="4" applyNumberFormat="0" applyFont="0" applyFill="0" applyBorder="0" applyAlignment="0" applyProtection="0"/>
    <xf numFmtId="0" fontId="24" fillId="0" borderId="0"/>
    <xf numFmtId="194" fontId="24" fillId="65" borderId="4" applyNumberFormat="0" applyFont="0" applyFill="0" applyBorder="0" applyAlignment="0" applyProtection="0"/>
    <xf numFmtId="0" fontId="24" fillId="65" borderId="4" applyNumberFormat="0" applyFont="0" applyFill="0" applyBorder="0" applyAlignment="0" applyProtection="0"/>
    <xf numFmtId="0" fontId="143" fillId="0" borderId="0"/>
    <xf numFmtId="0" fontId="24" fillId="0" borderId="0"/>
    <xf numFmtId="0" fontId="143" fillId="0" borderId="0"/>
    <xf numFmtId="197" fontId="146" fillId="66" borderId="11">
      <alignment horizontal="center" vertical="center" wrapText="1"/>
      <protection locked="0"/>
    </xf>
    <xf numFmtId="0" fontId="24" fillId="0" borderId="0"/>
    <xf numFmtId="0" fontId="24" fillId="0" borderId="0">
      <alignment vertical="center"/>
    </xf>
    <xf numFmtId="0" fontId="24" fillId="0" borderId="0"/>
    <xf numFmtId="0" fontId="24" fillId="0" borderId="0">
      <alignment vertical="center"/>
    </xf>
    <xf numFmtId="0" fontId="147" fillId="41" borderId="0">
      <alignment vertical="top"/>
    </xf>
    <xf numFmtId="0" fontId="138" fillId="0" borderId="0">
      <alignment horizontal="left" vertical="center" wrapText="1"/>
    </xf>
    <xf numFmtId="0" fontId="24" fillId="73" borderId="0"/>
    <xf numFmtId="0" fontId="100" fillId="0" borderId="0"/>
    <xf numFmtId="0" fontId="24" fillId="65" borderId="0">
      <alignment horizontal="center" vertical="center"/>
    </xf>
    <xf numFmtId="0" fontId="24" fillId="0" borderId="0"/>
    <xf numFmtId="0" fontId="24" fillId="65" borderId="0">
      <alignment horizontal="center" vertical="center"/>
    </xf>
    <xf numFmtId="195" fontId="70" fillId="63" borderId="19" applyFont="0" applyAlignment="0" applyProtection="0"/>
    <xf numFmtId="0" fontId="24" fillId="0" borderId="0"/>
    <xf numFmtId="0" fontId="94" fillId="64" borderId="19">
      <alignment horizontal="left" vertical="center" wrapText="1"/>
    </xf>
    <xf numFmtId="0" fontId="24" fillId="0" borderId="0"/>
    <xf numFmtId="0" fontId="94" fillId="64" borderId="19">
      <alignment horizontal="left" vertical="center" wrapText="1"/>
    </xf>
    <xf numFmtId="203" fontId="148" fillId="0" borderId="19">
      <alignment horizontal="center" vertical="center" wrapText="1"/>
    </xf>
    <xf numFmtId="0" fontId="24" fillId="0" borderId="0"/>
    <xf numFmtId="204" fontId="148" fillId="63" borderId="19">
      <alignment horizontal="center" vertical="center" wrapText="1"/>
      <protection locked="0"/>
    </xf>
    <xf numFmtId="0" fontId="24" fillId="0" borderId="0"/>
    <xf numFmtId="0" fontId="24" fillId="65" borderId="0"/>
    <xf numFmtId="0" fontId="24" fillId="0" borderId="0"/>
    <xf numFmtId="0" fontId="24" fillId="65" borderId="0"/>
    <xf numFmtId="0" fontId="149" fillId="0" borderId="0" applyNumberFormat="0" applyFill="0" applyBorder="0" applyAlignment="0" applyProtection="0"/>
    <xf numFmtId="0" fontId="123" fillId="0" borderId="126" applyNumberFormat="0" applyFont="0" applyFill="0" applyAlignment="0" applyProtection="0"/>
    <xf numFmtId="0" fontId="24" fillId="0" borderId="0"/>
    <xf numFmtId="194" fontId="123" fillId="0" borderId="126" applyNumberFormat="0" applyFont="0" applyFill="0" applyAlignment="0" applyProtection="0"/>
    <xf numFmtId="0" fontId="123" fillId="0" borderId="126" applyNumberFormat="0" applyFont="0" applyFill="0" applyAlignment="0" applyProtection="0"/>
    <xf numFmtId="197" fontId="150" fillId="74" borderId="127">
      <alignment horizontal="center" vertical="center"/>
    </xf>
    <xf numFmtId="0" fontId="24" fillId="0" borderId="0"/>
    <xf numFmtId="0" fontId="151" fillId="0" borderId="0"/>
    <xf numFmtId="0" fontId="24" fillId="0" borderId="0"/>
    <xf numFmtId="0" fontId="151" fillId="0" borderId="0"/>
    <xf numFmtId="0" fontId="151" fillId="0" borderId="0"/>
    <xf numFmtId="0" fontId="24" fillId="0" borderId="0"/>
    <xf numFmtId="0" fontId="151" fillId="0" borderId="0"/>
    <xf numFmtId="205" fontId="24" fillId="0" borderId="0" applyFont="0" applyFill="0" applyBorder="0" applyAlignment="0" applyProtection="0"/>
    <xf numFmtId="206" fontId="24" fillId="0" borderId="0" applyFont="0" applyFill="0" applyBorder="0" applyAlignment="0" applyProtection="0"/>
    <xf numFmtId="0" fontId="152" fillId="0" borderId="0" applyNumberFormat="0" applyFill="0" applyBorder="0" applyAlignment="0" applyProtection="0"/>
    <xf numFmtId="197" fontId="24" fillId="75" borderId="11" applyNumberFormat="0" applyFill="0" applyBorder="0" applyProtection="0">
      <alignment vertical="center"/>
      <protection locked="0"/>
    </xf>
    <xf numFmtId="0" fontId="24" fillId="0" borderId="0"/>
    <xf numFmtId="0" fontId="115" fillId="58" borderId="0" applyNumberFormat="0" applyBorder="0" applyAlignment="0" applyProtection="0"/>
    <xf numFmtId="0" fontId="116" fillId="17" borderId="0" applyNumberFormat="0" applyBorder="0" applyAlignment="0" applyProtection="0"/>
    <xf numFmtId="0" fontId="115" fillId="59" borderId="0" applyNumberFormat="0" applyBorder="0" applyAlignment="0" applyProtection="0"/>
    <xf numFmtId="0" fontId="116" fillId="21" borderId="0" applyNumberFormat="0" applyBorder="0" applyAlignment="0" applyProtection="0"/>
    <xf numFmtId="0" fontId="115" fillId="60" borderId="0" applyNumberFormat="0" applyBorder="0" applyAlignment="0" applyProtection="0"/>
    <xf numFmtId="0" fontId="116" fillId="25" borderId="0" applyNumberFormat="0" applyBorder="0" applyAlignment="0" applyProtection="0"/>
    <xf numFmtId="0" fontId="115" fillId="55" borderId="0" applyNumberFormat="0" applyBorder="0" applyAlignment="0" applyProtection="0"/>
    <xf numFmtId="0" fontId="116" fillId="29" borderId="0" applyNumberFormat="0" applyBorder="0" applyAlignment="0" applyProtection="0"/>
    <xf numFmtId="0" fontId="115" fillId="56" borderId="0" applyNumberFormat="0" applyBorder="0" applyAlignment="0" applyProtection="0"/>
    <xf numFmtId="0" fontId="116" fillId="33" borderId="0" applyNumberFormat="0" applyBorder="0" applyAlignment="0" applyProtection="0"/>
    <xf numFmtId="0" fontId="115" fillId="61" borderId="0" applyNumberFormat="0" applyBorder="0" applyAlignment="0" applyProtection="0"/>
    <xf numFmtId="0" fontId="116" fillId="37" borderId="0" applyNumberFormat="0" applyBorder="0" applyAlignment="0" applyProtection="0"/>
    <xf numFmtId="207" fontId="108" fillId="0" borderId="128">
      <protection locked="0"/>
    </xf>
    <xf numFmtId="0" fontId="24" fillId="0" borderId="0"/>
    <xf numFmtId="207" fontId="108" fillId="0" borderId="128">
      <protection locked="0"/>
    </xf>
    <xf numFmtId="207" fontId="108" fillId="0" borderId="128">
      <protection locked="0"/>
    </xf>
    <xf numFmtId="207" fontId="108" fillId="0" borderId="128">
      <protection locked="0"/>
    </xf>
    <xf numFmtId="207" fontId="108" fillId="0" borderId="128">
      <protection locked="0"/>
    </xf>
    <xf numFmtId="0" fontId="153" fillId="47" borderId="119" applyNumberFormat="0" applyAlignment="0" applyProtection="0"/>
    <xf numFmtId="0" fontId="154" fillId="13" borderId="110" applyNumberFormat="0" applyAlignment="0" applyProtection="0"/>
    <xf numFmtId="0" fontId="155" fillId="62" borderId="125" applyNumberFormat="0" applyAlignment="0" applyProtection="0"/>
    <xf numFmtId="0" fontId="156" fillId="14" borderId="111" applyNumberFormat="0" applyAlignment="0" applyProtection="0"/>
    <xf numFmtId="0" fontId="157" fillId="62" borderId="119" applyNumberFormat="0" applyAlignment="0" applyProtection="0"/>
    <xf numFmtId="0" fontId="158" fillId="14" borderId="110" applyNumberFormat="0" applyAlignment="0" applyProtection="0"/>
    <xf numFmtId="0" fontId="159" fillId="0" borderId="0" applyNumberFormat="0" applyFill="0" applyBorder="0" applyAlignment="0" applyProtection="0">
      <alignment vertical="top"/>
      <protection locked="0"/>
    </xf>
    <xf numFmtId="0" fontId="160" fillId="0" borderId="0" applyNumberFormat="0" applyFill="0" applyBorder="0" applyAlignment="0" applyProtection="0">
      <alignment vertical="top"/>
      <protection locked="0"/>
    </xf>
    <xf numFmtId="194" fontId="161" fillId="0" borderId="0" applyNumberFormat="0" applyFill="0" applyBorder="0" applyAlignment="0" applyProtection="0">
      <alignment vertical="top"/>
      <protection locked="0"/>
    </xf>
    <xf numFmtId="0" fontId="161" fillId="0" borderId="0" applyNumberFormat="0" applyFill="0" applyBorder="0" applyAlignment="0" applyProtection="0">
      <alignment vertical="top"/>
      <protection locked="0"/>
    </xf>
    <xf numFmtId="178" fontId="111"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11" fillId="0" borderId="0" applyFont="0" applyFill="0" applyBorder="0" applyAlignment="0" applyProtection="0"/>
    <xf numFmtId="178" fontId="111" fillId="0" borderId="0" applyFont="0" applyFill="0" applyBorder="0" applyAlignment="0" applyProtection="0"/>
    <xf numFmtId="178" fontId="111" fillId="0" borderId="0" applyFont="0" applyFill="0" applyBorder="0" applyAlignment="0" applyProtection="0"/>
    <xf numFmtId="176" fontId="24" fillId="76" borderId="11">
      <alignment horizontal="right" indent="1"/>
      <protection locked="0"/>
    </xf>
    <xf numFmtId="0" fontId="162" fillId="0" borderId="0" applyBorder="0">
      <alignment horizontal="center" vertical="center" wrapText="1"/>
    </xf>
    <xf numFmtId="0" fontId="163" fillId="0" borderId="129" applyNumberFormat="0" applyFill="0" applyAlignment="0" applyProtection="0"/>
    <xf numFmtId="0" fontId="164" fillId="0" borderId="107" applyNumberFormat="0" applyFill="0" applyAlignment="0" applyProtection="0"/>
    <xf numFmtId="0" fontId="165" fillId="0" borderId="130" applyNumberFormat="0" applyFill="0" applyAlignment="0" applyProtection="0"/>
    <xf numFmtId="0" fontId="166" fillId="0" borderId="108" applyNumberFormat="0" applyFill="0" applyAlignment="0" applyProtection="0"/>
    <xf numFmtId="0" fontId="131" fillId="0" borderId="121" applyNumberFormat="0" applyFill="0" applyAlignment="0" applyProtection="0"/>
    <xf numFmtId="0" fontId="167" fillId="0" borderId="109" applyNumberFormat="0" applyFill="0" applyAlignment="0" applyProtection="0"/>
    <xf numFmtId="0" fontId="131" fillId="0" borderId="0" applyNumberFormat="0" applyFill="0" applyBorder="0" applyAlignment="0" applyProtection="0"/>
    <xf numFmtId="0" fontId="167" fillId="0" borderId="0" applyNumberFormat="0" applyFill="0" applyBorder="0" applyAlignment="0" applyProtection="0"/>
    <xf numFmtId="182" fontId="131" fillId="0" borderId="0" applyNumberFormat="0" applyFill="0" applyBorder="0" applyAlignment="0" applyProtection="0"/>
    <xf numFmtId="0" fontId="168" fillId="0" borderId="0">
      <alignment vertical="top"/>
    </xf>
    <xf numFmtId="0" fontId="24" fillId="0" borderId="0"/>
    <xf numFmtId="0" fontId="168" fillId="0" borderId="0">
      <alignment vertical="top"/>
    </xf>
    <xf numFmtId="0" fontId="169" fillId="0" borderId="58" applyBorder="0">
      <alignment horizontal="center" vertical="center" wrapText="1"/>
    </xf>
    <xf numFmtId="0" fontId="24" fillId="0" borderId="0"/>
    <xf numFmtId="0" fontId="169" fillId="0" borderId="58" applyBorder="0">
      <alignment horizontal="center" vertical="center" wrapText="1"/>
    </xf>
    <xf numFmtId="207" fontId="170" fillId="77" borderId="128"/>
    <xf numFmtId="0" fontId="24" fillId="0" borderId="0"/>
    <xf numFmtId="207" fontId="170" fillId="77" borderId="128"/>
    <xf numFmtId="207" fontId="170" fillId="77" borderId="128"/>
    <xf numFmtId="207" fontId="170" fillId="77" borderId="128"/>
    <xf numFmtId="207" fontId="170" fillId="77" borderId="128"/>
    <xf numFmtId="4" fontId="171" fillId="78" borderId="11" applyBorder="0">
      <alignment horizontal="right"/>
    </xf>
    <xf numFmtId="0" fontId="24" fillId="0" borderId="0"/>
    <xf numFmtId="208" fontId="98" fillId="78" borderId="19" applyFont="0"/>
    <xf numFmtId="0" fontId="172" fillId="0" borderId="116" applyNumberFormat="0" applyFill="0" applyAlignment="0" applyProtection="0"/>
    <xf numFmtId="0" fontId="173" fillId="0" borderId="115" applyNumberFormat="0" applyFill="0" applyAlignment="0" applyProtection="0"/>
    <xf numFmtId="0" fontId="174" fillId="8" borderId="120" applyNumberFormat="0" applyAlignment="0" applyProtection="0"/>
    <xf numFmtId="0" fontId="175" fillId="15" borderId="113" applyNumberFormat="0" applyAlignment="0" applyProtection="0"/>
    <xf numFmtId="0" fontId="10" fillId="0" borderId="0">
      <alignment wrapText="1"/>
    </xf>
    <xf numFmtId="0" fontId="84" fillId="0" borderId="0">
      <alignment horizontal="center" vertical="top" wrapText="1"/>
    </xf>
    <xf numFmtId="0" fontId="87" fillId="0" borderId="0">
      <alignment horizontal="centerContinuous" vertical="center" wrapText="1"/>
    </xf>
    <xf numFmtId="0" fontId="85" fillId="79" borderId="0" applyFill="0">
      <alignment wrapText="1"/>
    </xf>
    <xf numFmtId="0" fontId="149" fillId="0" borderId="0" applyNumberFormat="0" applyFill="0" applyBorder="0" applyAlignment="0" applyProtection="0"/>
    <xf numFmtId="0" fontId="176" fillId="68" borderId="0" applyNumberFormat="0" applyBorder="0" applyAlignment="0" applyProtection="0"/>
    <xf numFmtId="0" fontId="177" fillId="12" borderId="0" applyNumberFormat="0" applyBorder="0" applyAlignment="0" applyProtection="0"/>
    <xf numFmtId="0" fontId="178" fillId="0" borderId="0"/>
    <xf numFmtId="0" fontId="24" fillId="0" borderId="0"/>
    <xf numFmtId="0" fontId="178"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194"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6" fillId="0" borderId="0"/>
    <xf numFmtId="0" fontId="83" fillId="0" borderId="0"/>
    <xf numFmtId="0" fontId="83" fillId="0" borderId="0"/>
    <xf numFmtId="0" fontId="83" fillId="0" borderId="0"/>
    <xf numFmtId="0" fontId="83" fillId="0" borderId="0"/>
    <xf numFmtId="0" fontId="86" fillId="0" borderId="0"/>
    <xf numFmtId="0" fontId="148"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79"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70" fillId="0" borderId="0">
      <alignment horizontal="left"/>
    </xf>
    <xf numFmtId="0" fontId="70" fillId="0" borderId="0">
      <alignment horizontal="left"/>
    </xf>
    <xf numFmtId="0" fontId="24" fillId="0" borderId="0"/>
    <xf numFmtId="0" fontId="10" fillId="0" borderId="0"/>
    <xf numFmtId="182" fontId="8" fillId="0" borderId="0"/>
    <xf numFmtId="0" fontId="70" fillId="0" borderId="0">
      <alignment horizontal="left"/>
    </xf>
    <xf numFmtId="182" fontId="8" fillId="0" borderId="0"/>
    <xf numFmtId="0" fontId="10" fillId="0" borderId="0"/>
    <xf numFmtId="0" fontId="111" fillId="0" borderId="0"/>
    <xf numFmtId="0" fontId="10" fillId="0" borderId="0"/>
    <xf numFmtId="0" fontId="111" fillId="0" borderId="0"/>
    <xf numFmtId="0" fontId="111" fillId="0" borderId="0"/>
    <xf numFmtId="0" fontId="10" fillId="0" borderId="0"/>
    <xf numFmtId="0" fontId="111" fillId="0" borderId="0"/>
    <xf numFmtId="0" fontId="111" fillId="0" borderId="0"/>
    <xf numFmtId="0" fontId="10" fillId="0" borderId="0"/>
    <xf numFmtId="0" fontId="10" fillId="0" borderId="0"/>
    <xf numFmtId="182" fontId="10" fillId="0" borderId="0"/>
    <xf numFmtId="0" fontId="10"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70" fillId="0" borderId="0">
      <alignment horizontal="left"/>
    </xf>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70" fillId="0" borderId="0">
      <alignment horizontal="left"/>
    </xf>
    <xf numFmtId="0" fontId="83" fillId="0" borderId="0"/>
    <xf numFmtId="0" fontId="83" fillId="0" borderId="0"/>
    <xf numFmtId="0" fontId="83" fillId="0" borderId="0"/>
    <xf numFmtId="0" fontId="70" fillId="0" borderId="0">
      <alignment horizontal="left"/>
    </xf>
    <xf numFmtId="0" fontId="70" fillId="0" borderId="0">
      <alignment horizontal="left"/>
    </xf>
    <xf numFmtId="0" fontId="70" fillId="0" borderId="0">
      <alignment horizontal="left"/>
    </xf>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70" fillId="0" borderId="0">
      <alignment horizontal="left"/>
    </xf>
    <xf numFmtId="0" fontId="86" fillId="0" borderId="0"/>
    <xf numFmtId="0" fontId="86" fillId="0" borderId="0"/>
    <xf numFmtId="0" fontId="86" fillId="0" borderId="0"/>
    <xf numFmtId="0" fontId="86"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 fillId="0" borderId="0"/>
    <xf numFmtId="0" fontId="83" fillId="0" borderId="0"/>
    <xf numFmtId="0" fontId="83" fillId="0" borderId="0"/>
    <xf numFmtId="0" fontId="83" fillId="0" borderId="0"/>
    <xf numFmtId="0" fontId="83" fillId="0" borderId="0"/>
    <xf numFmtId="182" fontId="8"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18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0" fillId="0" borderId="0"/>
    <xf numFmtId="0" fontId="10"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0" fontId="83" fillId="0" borderId="0"/>
    <xf numFmtId="0" fontId="83" fillId="0" borderId="0"/>
    <xf numFmtId="0" fontId="83" fillId="0" borderId="0"/>
    <xf numFmtId="0" fontId="10" fillId="0" borderId="0"/>
    <xf numFmtId="0" fontId="10" fillId="0" borderId="0"/>
    <xf numFmtId="0" fontId="10"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0"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86" fillId="0" borderId="0"/>
    <xf numFmtId="0" fontId="10" fillId="0" borderId="0"/>
    <xf numFmtId="0" fontId="10" fillId="0" borderId="0"/>
    <xf numFmtId="0" fontId="10" fillId="0" borderId="0"/>
    <xf numFmtId="0" fontId="10" fillId="0" borderId="0"/>
    <xf numFmtId="0" fontId="10" fillId="0" borderId="0"/>
    <xf numFmtId="0" fontId="10" fillId="0" borderId="0"/>
    <xf numFmtId="0" fontId="86" fillId="0" borderId="0"/>
    <xf numFmtId="0" fontId="86" fillId="0" borderId="0"/>
    <xf numFmtId="0" fontId="86" fillId="0" borderId="0"/>
    <xf numFmtId="0" fontId="10" fillId="0" borderId="0" applyFont="0" applyBorder="0" applyAlignment="0"/>
    <xf numFmtId="0" fontId="10" fillId="0" borderId="0"/>
    <xf numFmtId="194" fontId="10" fillId="0" borderId="0"/>
    <xf numFmtId="0" fontId="10" fillId="0" borderId="0"/>
    <xf numFmtId="0" fontId="10" fillId="0" borderId="0"/>
    <xf numFmtId="0" fontId="10" fillId="0" borderId="0"/>
    <xf numFmtId="0" fontId="10" fillId="0" borderId="0"/>
    <xf numFmtId="0" fontId="24"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24" fillId="0" borderId="0"/>
    <xf numFmtId="0" fontId="24" fillId="0" borderId="0"/>
    <xf numFmtId="0" fontId="24" fillId="0" borderId="0"/>
    <xf numFmtId="0" fontId="24" fillId="0" borderId="0"/>
    <xf numFmtId="0" fontId="24" fillId="0" borderId="0"/>
    <xf numFmtId="0" fontId="24" fillId="0" borderId="0"/>
    <xf numFmtId="194" fontId="86" fillId="0" borderId="0"/>
    <xf numFmtId="0" fontId="24" fillId="0" borderId="0"/>
    <xf numFmtId="182" fontId="83" fillId="0" borderId="0"/>
    <xf numFmtId="0" fontId="24" fillId="0" borderId="0"/>
    <xf numFmtId="0" fontId="24" fillId="0" borderId="0"/>
    <xf numFmtId="0" fontId="24" fillId="0" borderId="0"/>
    <xf numFmtId="0" fontId="24" fillId="0" borderId="0"/>
    <xf numFmtId="0" fontId="24"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24" fillId="0" borderId="0"/>
    <xf numFmtId="0" fontId="111" fillId="0" borderId="0"/>
    <xf numFmtId="0" fontId="83" fillId="0" borderId="0"/>
    <xf numFmtId="0" fontId="111" fillId="0" borderId="0"/>
    <xf numFmtId="0" fontId="10" fillId="0" borderId="0" applyFont="0" applyBorder="0" applyAlignment="0"/>
    <xf numFmtId="182" fontId="111" fillId="0" borderId="0"/>
    <xf numFmtId="0" fontId="113" fillId="0" borderId="0"/>
    <xf numFmtId="0" fontId="10" fillId="0" borderId="0" applyFont="0" applyBorder="0" applyAlignment="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11"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81" fillId="0" borderId="0"/>
    <xf numFmtId="0" fontId="10" fillId="0" borderId="0" applyFont="0" applyBorder="0" applyAlignment="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applyFont="0" applyBorder="0" applyAlignment="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24" fillId="0" borderId="0"/>
    <xf numFmtId="182" fontId="111" fillId="0" borderId="0"/>
    <xf numFmtId="0" fontId="24" fillId="0" borderId="0"/>
    <xf numFmtId="0" fontId="24" fillId="0" borderId="0"/>
    <xf numFmtId="182" fontId="10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24" fillId="0" borderId="0"/>
    <xf numFmtId="0" fontId="24" fillId="0" borderId="0"/>
    <xf numFmtId="0" fontId="111" fillId="0" borderId="0"/>
    <xf numFmtId="0" fontId="111" fillId="0" borderId="0"/>
    <xf numFmtId="0" fontId="111" fillId="0" borderId="0"/>
    <xf numFmtId="0" fontId="24" fillId="0" borderId="0"/>
    <xf numFmtId="0" fontId="83" fillId="0" borderId="0"/>
    <xf numFmtId="0" fontId="83" fillId="0" borderId="0"/>
    <xf numFmtId="0" fontId="86" fillId="0" borderId="0"/>
    <xf numFmtId="0" fontId="83" fillId="0" borderId="0"/>
    <xf numFmtId="0" fontId="83" fillId="0" borderId="0"/>
    <xf numFmtId="0" fontId="83" fillId="0" borderId="0"/>
    <xf numFmtId="194"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6" fillId="0" borderId="0"/>
    <xf numFmtId="194" fontId="86" fillId="0" borderId="0"/>
    <xf numFmtId="194"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24"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194" fontId="86" fillId="0" borderId="0"/>
    <xf numFmtId="194" fontId="86" fillId="0" borderId="0"/>
    <xf numFmtId="194" fontId="86" fillId="0" borderId="0"/>
    <xf numFmtId="194" fontId="86" fillId="0" borderId="0"/>
    <xf numFmtId="194" fontId="86" fillId="0" borderId="0"/>
    <xf numFmtId="194" fontId="86" fillId="0" borderId="0"/>
    <xf numFmtId="194" fontId="86" fillId="0" borderId="0"/>
    <xf numFmtId="0" fontId="83" fillId="0" borderId="0"/>
    <xf numFmtId="0" fontId="83" fillId="0" borderId="0"/>
    <xf numFmtId="0" fontId="83" fillId="0" borderId="0"/>
    <xf numFmtId="0" fontId="181" fillId="0" borderId="0"/>
    <xf numFmtId="0" fontId="182" fillId="0" borderId="0"/>
    <xf numFmtId="0" fontId="181" fillId="0" borderId="0"/>
    <xf numFmtId="0" fontId="183" fillId="0" borderId="0"/>
    <xf numFmtId="0" fontId="184"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81"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6" fillId="0" borderId="0"/>
    <xf numFmtId="0" fontId="185" fillId="0" borderId="0"/>
    <xf numFmtId="0" fontId="185"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2"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84"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11" fillId="0" borderId="0"/>
    <xf numFmtId="0" fontId="24" fillId="0" borderId="0"/>
    <xf numFmtId="0" fontId="24"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4"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81" fillId="0" borderId="0"/>
    <xf numFmtId="0" fontId="24" fillId="0" borderId="0"/>
    <xf numFmtId="0" fontId="181" fillId="0" borderId="0"/>
    <xf numFmtId="0" fontId="186" fillId="43" borderId="0" applyNumberFormat="0" applyBorder="0" applyAlignment="0" applyProtection="0"/>
    <xf numFmtId="0" fontId="187" fillId="11" borderId="0" applyNumberFormat="0" applyBorder="0" applyAlignment="0" applyProtection="0"/>
    <xf numFmtId="175" fontId="188" fillId="78" borderId="15" applyNumberFormat="0" applyBorder="0" applyAlignment="0">
      <alignment vertical="center"/>
      <protection locked="0"/>
    </xf>
    <xf numFmtId="0" fontId="24" fillId="0" borderId="0"/>
    <xf numFmtId="0" fontId="189" fillId="0" borderId="0" applyNumberFormat="0" applyFill="0" applyBorder="0" applyAlignment="0" applyProtection="0"/>
    <xf numFmtId="0" fontId="190" fillId="0" borderId="0" applyNumberFormat="0" applyFill="0" applyBorder="0" applyAlignment="0" applyProtection="0"/>
    <xf numFmtId="0" fontId="113" fillId="16" borderId="114" applyNumberFormat="0" applyFont="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86" fillId="0" borderId="0" applyFont="0" applyFill="0" applyBorder="0" applyAlignment="0" applyProtection="0"/>
    <xf numFmtId="9" fontId="18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24" fillId="0" borderId="0" applyFont="0" applyFill="0" applyBorder="0" applyAlignment="0" applyProtection="0"/>
    <xf numFmtId="9" fontId="181" fillId="0" borderId="0" applyFont="0" applyFill="0" applyBorder="0" applyAlignment="0" applyProtection="0"/>
    <xf numFmtId="9" fontId="24" fillId="0" borderId="0" applyFont="0" applyFill="0" applyBorder="0" applyAlignment="0" applyProtection="0"/>
    <xf numFmtId="9" fontId="113" fillId="0" borderId="0" applyFont="0" applyFill="0" applyBorder="0" applyAlignment="0" applyProtection="0"/>
    <xf numFmtId="9" fontId="181" fillId="0" borderId="0" applyFont="0" applyFill="0" applyBorder="0" applyAlignment="0" applyProtection="0"/>
    <xf numFmtId="9" fontId="113" fillId="0" borderId="0" applyFont="0" applyFill="0" applyBorder="0" applyAlignment="0" applyProtection="0"/>
    <xf numFmtId="9" fontId="181" fillId="0" borderId="0" applyFont="0" applyFill="0" applyBorder="0" applyAlignment="0" applyProtection="0"/>
    <xf numFmtId="9" fontId="113" fillId="0" borderId="0" applyFont="0" applyFill="0" applyBorder="0" applyAlignment="0" applyProtection="0"/>
    <xf numFmtId="9" fontId="24"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0" fontId="10" fillId="0" borderId="11" applyNumberFormat="0" applyFont="0" applyFill="0" applyAlignment="0" applyProtection="0"/>
    <xf numFmtId="0" fontId="191" fillId="0" borderId="123" applyNumberFormat="0" applyFill="0" applyAlignment="0" applyProtection="0"/>
    <xf numFmtId="0" fontId="192" fillId="0" borderId="112" applyNumberFormat="0" applyFill="0" applyAlignment="0" applyProtection="0"/>
    <xf numFmtId="0" fontId="100" fillId="0" borderId="0"/>
    <xf numFmtId="209" fontId="105" fillId="0" borderId="0"/>
    <xf numFmtId="0" fontId="100" fillId="0" borderId="0"/>
    <xf numFmtId="0" fontId="100" fillId="0" borderId="0"/>
    <xf numFmtId="0" fontId="100" fillId="0" borderId="0"/>
    <xf numFmtId="0" fontId="105" fillId="0" borderId="0"/>
    <xf numFmtId="194" fontId="100" fillId="0" borderId="0"/>
    <xf numFmtId="194" fontId="100" fillId="0" borderId="0"/>
    <xf numFmtId="0" fontId="83" fillId="0" borderId="0"/>
    <xf numFmtId="0" fontId="100" fillId="0" borderId="0"/>
    <xf numFmtId="177" fontId="102" fillId="0" borderId="0" applyFont="0" applyAlignment="0"/>
    <xf numFmtId="3" fontId="193" fillId="0" borderId="0"/>
    <xf numFmtId="0" fontId="194" fillId="0" borderId="0" applyNumberFormat="0" applyFill="0" applyBorder="0" applyAlignment="0" applyProtection="0"/>
    <xf numFmtId="0" fontId="195" fillId="0" borderId="0" applyNumberFormat="0" applyFill="0" applyBorder="0" applyAlignment="0" applyProtection="0"/>
    <xf numFmtId="49" fontId="85" fillId="0" borderId="0">
      <alignment horizontal="center"/>
    </xf>
    <xf numFmtId="187" fontId="86" fillId="0" borderId="0" applyFont="0" applyFill="0" applyBorder="0" applyAlignment="0" applyProtection="0"/>
    <xf numFmtId="3" fontId="196" fillId="0" borderId="131" applyFont="0" applyBorder="0">
      <alignment horizontal="right"/>
      <protection locked="0"/>
    </xf>
    <xf numFmtId="0" fontId="24" fillId="0" borderId="0"/>
    <xf numFmtId="210" fontId="86"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111" fillId="0" borderId="0" applyFont="0" applyFill="0" applyBorder="0" applyAlignment="0" applyProtection="0"/>
    <xf numFmtId="170" fontId="111" fillId="0" borderId="0" applyFont="0" applyFill="0" applyBorder="0" applyAlignment="0" applyProtection="0"/>
    <xf numFmtId="170" fontId="111" fillId="0" borderId="0" applyFont="0" applyFill="0" applyBorder="0" applyAlignment="0" applyProtection="0"/>
    <xf numFmtId="170" fontId="11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24"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11" fillId="0" borderId="0" applyFont="0" applyFill="0" applyBorder="0" applyAlignment="0" applyProtection="0"/>
    <xf numFmtId="170" fontId="111" fillId="0" borderId="0" applyFont="0" applyFill="0" applyBorder="0" applyAlignment="0" applyProtection="0"/>
    <xf numFmtId="170" fontId="111" fillId="0" borderId="0" applyFont="0" applyFill="0" applyBorder="0" applyAlignment="0" applyProtection="0"/>
    <xf numFmtId="170" fontId="10" fillId="0" borderId="0" applyFont="0" applyFill="0" applyBorder="0" applyAlignment="0" applyProtection="0"/>
    <xf numFmtId="170" fontId="184" fillId="0" borderId="0" applyFont="0" applyFill="0" applyBorder="0" applyAlignment="0" applyProtection="0"/>
    <xf numFmtId="170" fontId="181" fillId="0" borderId="0" applyFont="0" applyFill="0" applyBorder="0" applyAlignment="0" applyProtection="0"/>
    <xf numFmtId="170" fontId="181" fillId="0" borderId="0" applyFont="0" applyFill="0" applyBorder="0" applyAlignment="0" applyProtection="0"/>
    <xf numFmtId="170" fontId="111" fillId="0" borderId="0" applyFont="0" applyFill="0" applyBorder="0" applyAlignment="0" applyProtection="0"/>
    <xf numFmtId="170" fontId="113" fillId="0" borderId="0" applyFont="0" applyFill="0" applyBorder="0" applyAlignment="0" applyProtection="0"/>
    <xf numFmtId="211" fontId="181" fillId="0" borderId="0" applyFont="0" applyFill="0" applyBorder="0" applyAlignment="0" applyProtection="0"/>
    <xf numFmtId="170" fontId="113" fillId="0" borderId="0" applyFont="0" applyFill="0" applyBorder="0" applyAlignment="0" applyProtection="0"/>
    <xf numFmtId="170" fontId="181" fillId="0" borderId="0" applyFont="0" applyFill="0" applyBorder="0" applyAlignment="0" applyProtection="0"/>
    <xf numFmtId="170" fontId="113" fillId="0" borderId="0" applyFont="0" applyFill="0" applyBorder="0" applyAlignment="0" applyProtection="0"/>
    <xf numFmtId="211" fontId="113" fillId="0" borderId="0" applyFont="0" applyFill="0" applyBorder="0" applyAlignment="0" applyProtection="0"/>
    <xf numFmtId="170" fontId="111" fillId="0" borderId="0" applyFont="0" applyFill="0" applyBorder="0" applyAlignment="0" applyProtection="0"/>
    <xf numFmtId="170" fontId="111" fillId="0" borderId="0" applyFont="0" applyFill="0" applyBorder="0" applyAlignment="0" applyProtection="0"/>
    <xf numFmtId="170" fontId="24" fillId="0" borderId="0" applyFont="0" applyFill="0" applyBorder="0" applyAlignment="0" applyProtection="0"/>
    <xf numFmtId="170" fontId="83" fillId="0" borderId="0" applyFont="0" applyFill="0" applyBorder="0" applyAlignment="0" applyProtection="0"/>
    <xf numFmtId="170" fontId="111" fillId="0" borderId="0" applyFont="0" applyFill="0" applyBorder="0" applyAlignment="0" applyProtection="0"/>
    <xf numFmtId="170" fontId="111" fillId="0" borderId="0" applyFont="0" applyFill="0" applyBorder="0" applyAlignment="0" applyProtection="0"/>
    <xf numFmtId="170" fontId="83"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4" fontId="171" fillId="79" borderId="0" applyBorder="0">
      <alignment horizontal="right"/>
    </xf>
    <xf numFmtId="0" fontId="24" fillId="0" borderId="0"/>
    <xf numFmtId="4" fontId="171" fillId="80" borderId="29" applyBorder="0">
      <alignment horizontal="right"/>
    </xf>
    <xf numFmtId="4" fontId="171" fillId="79" borderId="11" applyFont="0" applyBorder="0">
      <alignment horizontal="right"/>
    </xf>
    <xf numFmtId="0" fontId="24" fillId="0" borderId="0"/>
    <xf numFmtId="212" fontId="197" fillId="81" borderId="21">
      <alignment vertical="center"/>
    </xf>
    <xf numFmtId="0" fontId="24" fillId="0" borderId="0"/>
    <xf numFmtId="212" fontId="197" fillId="81" borderId="21">
      <alignment vertical="center"/>
    </xf>
    <xf numFmtId="212" fontId="197" fillId="81" borderId="21">
      <alignment vertical="center"/>
    </xf>
    <xf numFmtId="212" fontId="197" fillId="81" borderId="21">
      <alignment vertical="center"/>
    </xf>
    <xf numFmtId="212" fontId="197" fillId="81" borderId="21">
      <alignment vertical="center"/>
    </xf>
    <xf numFmtId="0" fontId="198" fillId="44" borderId="0" applyNumberFormat="0" applyBorder="0" applyAlignment="0" applyProtection="0"/>
    <xf numFmtId="0" fontId="199" fillId="10" borderId="0" applyNumberFormat="0" applyBorder="0" applyAlignment="0" applyProtection="0"/>
    <xf numFmtId="3" fontId="10" fillId="0" borderId="0" applyFont="0" applyBorder="0">
      <alignment horizontal="center"/>
    </xf>
    <xf numFmtId="179"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178" fontId="109" fillId="0" borderId="0">
      <protection locked="0"/>
    </xf>
    <xf numFmtId="204" fontId="14" fillId="78" borderId="11">
      <alignment horizontal="center" vertical="center" wrapText="1"/>
      <protection locked="0"/>
    </xf>
    <xf numFmtId="0" fontId="24" fillId="0" borderId="0"/>
    <xf numFmtId="0" fontId="24" fillId="0" borderId="0"/>
    <xf numFmtId="0" fontId="200" fillId="0" borderId="0"/>
    <xf numFmtId="0" fontId="24" fillId="0" borderId="0"/>
    <xf numFmtId="0" fontId="200" fillId="0" borderId="0"/>
    <xf numFmtId="0" fontId="24" fillId="0" borderId="0"/>
    <xf numFmtId="0" fontId="200" fillId="0" borderId="0"/>
    <xf numFmtId="0" fontId="24" fillId="0" borderId="0"/>
    <xf numFmtId="0" fontId="200" fillId="0" borderId="0"/>
    <xf numFmtId="0" fontId="24" fillId="0" borderId="0"/>
    <xf numFmtId="0" fontId="200" fillId="0" borderId="0"/>
    <xf numFmtId="0" fontId="24" fillId="0" borderId="0"/>
    <xf numFmtId="0" fontId="200" fillId="0" borderId="0"/>
    <xf numFmtId="0" fontId="200" fillId="0" borderId="0"/>
    <xf numFmtId="0" fontId="24" fillId="0" borderId="0"/>
    <xf numFmtId="0" fontId="200" fillId="0" borderId="0"/>
    <xf numFmtId="0" fontId="200" fillId="0" borderId="0"/>
    <xf numFmtId="0" fontId="24" fillId="0" borderId="0"/>
    <xf numFmtId="0" fontId="20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10" fillId="0" borderId="0"/>
    <xf numFmtId="0" fontId="108" fillId="0" borderId="0"/>
    <xf numFmtId="0" fontId="24" fillId="0" borderId="0"/>
    <xf numFmtId="0" fontId="10" fillId="0" borderId="0"/>
    <xf numFmtId="0" fontId="10" fillId="0" borderId="0"/>
    <xf numFmtId="0" fontId="24" fillId="0" borderId="0"/>
    <xf numFmtId="0" fontId="24" fillId="0" borderId="0"/>
    <xf numFmtId="0" fontId="83" fillId="0" borderId="0"/>
    <xf numFmtId="0" fontId="83" fillId="0" borderId="0"/>
    <xf numFmtId="0" fontId="83"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10" fillId="0" borderId="0"/>
    <xf numFmtId="0" fontId="108" fillId="0" borderId="0"/>
    <xf numFmtId="0" fontId="24" fillId="0" borderId="0"/>
    <xf numFmtId="0" fontId="10" fillId="0" borderId="0"/>
    <xf numFmtId="0" fontId="108" fillId="0" borderId="0"/>
    <xf numFmtId="0" fontId="24" fillId="0" borderId="0"/>
    <xf numFmtId="0" fontId="10" fillId="0" borderId="0"/>
    <xf numFmtId="0" fontId="201" fillId="47" borderId="119" applyNumberFormat="0" applyAlignment="0" applyProtection="0"/>
    <xf numFmtId="0" fontId="125" fillId="0" borderId="0" applyNumberFormat="0" applyFill="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201" fillId="47" borderId="119" applyNumberFormat="0" applyAlignment="0" applyProtection="0"/>
    <xf numFmtId="0" fontId="114" fillId="58" borderId="0" applyNumberFormat="0" applyBorder="0" applyAlignment="0" applyProtection="0"/>
    <xf numFmtId="0" fontId="114" fillId="58" borderId="0" applyNumberFormat="0" applyBorder="0" applyAlignment="0" applyProtection="0"/>
    <xf numFmtId="0" fontId="201" fillId="47" borderId="119" applyNumberFormat="0" applyAlignment="0" applyProtection="0"/>
    <xf numFmtId="0" fontId="114" fillId="58" borderId="0" applyNumberFormat="0" applyBorder="0" applyAlignment="0" applyProtection="0"/>
    <xf numFmtId="0" fontId="114" fillId="58" borderId="0" applyNumberFormat="0" applyBorder="0" applyAlignment="0" applyProtection="0"/>
    <xf numFmtId="0" fontId="201" fillId="47" borderId="119" applyNumberFormat="0" applyAlignment="0" applyProtection="0"/>
    <xf numFmtId="0" fontId="114" fillId="58" borderId="0" applyNumberFormat="0" applyBorder="0" applyAlignment="0" applyProtection="0"/>
    <xf numFmtId="0" fontId="104" fillId="0" borderId="116" applyNumberFormat="0" applyFill="0" applyAlignment="0" applyProtection="0"/>
    <xf numFmtId="0" fontId="201" fillId="47" borderId="119" applyNumberFormat="0" applyAlignment="0" applyProtection="0"/>
    <xf numFmtId="0" fontId="104" fillId="0" borderId="116" applyNumberFormat="0" applyFill="0" applyAlignment="0" applyProtection="0"/>
    <xf numFmtId="0" fontId="119" fillId="43" borderId="0" applyNumberFormat="0" applyBorder="0" applyAlignment="0" applyProtection="0"/>
    <xf numFmtId="0" fontId="128" fillId="44" borderId="0" applyNumberFormat="0" applyBorder="0" applyAlignment="0" applyProtection="0"/>
    <xf numFmtId="0" fontId="119" fillId="43" borderId="0" applyNumberFormat="0" applyBorder="0" applyAlignment="0" applyProtection="0"/>
    <xf numFmtId="0" fontId="149" fillId="0" borderId="0" applyNumberFormat="0" applyFill="0" applyBorder="0" applyAlignment="0" applyProtection="0"/>
    <xf numFmtId="0" fontId="125" fillId="0" borderId="0" applyNumberFormat="0" applyFill="0" applyBorder="0" applyAlignment="0" applyProtection="0"/>
    <xf numFmtId="0" fontId="149" fillId="0" borderId="0" applyNumberFormat="0" applyFill="0" applyBorder="0" applyAlignment="0" applyProtection="0"/>
    <xf numFmtId="0" fontId="24" fillId="0" borderId="0"/>
    <xf numFmtId="0" fontId="24" fillId="0" borderId="0"/>
    <xf numFmtId="0" fontId="140" fillId="68" borderId="0" applyNumberFormat="0" applyBorder="0" applyAlignment="0" applyProtection="0"/>
    <xf numFmtId="0" fontId="24" fillId="0" borderId="0"/>
    <xf numFmtId="0" fontId="114" fillId="51" borderId="0" applyNumberFormat="0" applyBorder="0" applyAlignment="0" applyProtection="0"/>
    <xf numFmtId="0" fontId="139" fillId="0" borderId="123" applyNumberFormat="0" applyFill="0" applyAlignment="0" applyProtection="0"/>
    <xf numFmtId="0" fontId="122" fillId="8" borderId="120" applyNumberFormat="0" applyAlignment="0" applyProtection="0"/>
    <xf numFmtId="0" fontId="24" fillId="0" borderId="0"/>
    <xf numFmtId="0" fontId="24" fillId="0" borderId="0"/>
    <xf numFmtId="0" fontId="122" fillId="8" borderId="120" applyNumberFormat="0" applyAlignment="0" applyProtection="0"/>
    <xf numFmtId="0" fontId="152" fillId="0" borderId="0" applyNumberFormat="0" applyFill="0" applyBorder="0" applyAlignment="0" applyProtection="0"/>
    <xf numFmtId="0" fontId="83" fillId="0" borderId="0"/>
    <xf numFmtId="0" fontId="83" fillId="0" borderId="0"/>
    <xf numFmtId="0" fontId="8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9" fillId="16" borderId="114" applyNumberFormat="0" applyFont="0" applyAlignment="0" applyProtection="0"/>
    <xf numFmtId="0" fontId="206" fillId="0" borderId="0"/>
    <xf numFmtId="0" fontId="207" fillId="0" borderId="0"/>
    <xf numFmtId="0" fontId="70" fillId="0" borderId="0"/>
    <xf numFmtId="0" fontId="111" fillId="0" borderId="0"/>
    <xf numFmtId="0" fontId="103" fillId="0" borderId="0"/>
    <xf numFmtId="0" fontId="83" fillId="90" borderId="0" applyNumberFormat="0" applyBorder="0" applyAlignment="0" applyProtection="0"/>
    <xf numFmtId="0" fontId="83" fillId="91" borderId="0" applyNumberFormat="0" applyBorder="0" applyAlignment="0" applyProtection="0"/>
    <xf numFmtId="0" fontId="83" fillId="92" borderId="0" applyNumberFormat="0" applyBorder="0" applyAlignment="0" applyProtection="0"/>
    <xf numFmtId="0" fontId="83" fillId="93" borderId="0" applyNumberFormat="0" applyBorder="0" applyAlignment="0" applyProtection="0"/>
    <xf numFmtId="0" fontId="83" fillId="94" borderId="0" applyNumberFormat="0" applyBorder="0" applyAlignment="0" applyProtection="0"/>
    <xf numFmtId="0" fontId="83" fillId="95" borderId="0" applyNumberFormat="0" applyBorder="0" applyAlignment="0" applyProtection="0"/>
    <xf numFmtId="0" fontId="83" fillId="86" borderId="0" applyNumberFormat="0" applyBorder="0" applyAlignment="0" applyProtection="0"/>
    <xf numFmtId="0" fontId="83" fillId="96" borderId="0" applyNumberFormat="0" applyBorder="0" applyAlignment="0" applyProtection="0"/>
    <xf numFmtId="0" fontId="83" fillId="97" borderId="0" applyNumberFormat="0" applyBorder="0" applyAlignment="0" applyProtection="0"/>
    <xf numFmtId="0" fontId="83" fillId="98" borderId="0" applyNumberFormat="0" applyBorder="0" applyAlignment="0" applyProtection="0"/>
    <xf numFmtId="0" fontId="83" fillId="99" borderId="0" applyNumberFormat="0" applyBorder="0" applyAlignment="0" applyProtection="0"/>
    <xf numFmtId="0" fontId="83" fillId="7" borderId="0" applyNumberFormat="0" applyBorder="0" applyAlignment="0" applyProtection="0"/>
    <xf numFmtId="0" fontId="237" fillId="100" borderId="0" applyNumberFormat="0" applyBorder="0" applyAlignment="0" applyProtection="0"/>
    <xf numFmtId="0" fontId="237" fillId="101" borderId="0" applyNumberFormat="0" applyBorder="0" applyAlignment="0" applyProtection="0"/>
    <xf numFmtId="0" fontId="237" fillId="102" borderId="0" applyNumberFormat="0" applyBorder="0" applyAlignment="0" applyProtection="0"/>
    <xf numFmtId="0" fontId="237" fillId="103" borderId="0" applyNumberFormat="0" applyBorder="0" applyAlignment="0" applyProtection="0"/>
    <xf numFmtId="0" fontId="237" fillId="104" borderId="0" applyNumberFormat="0" applyBorder="0" applyAlignment="0" applyProtection="0"/>
    <xf numFmtId="0" fontId="237" fillId="105" borderId="0" applyNumberFormat="0" applyBorder="0" applyAlignment="0" applyProtection="0"/>
    <xf numFmtId="0" fontId="237" fillId="106" borderId="0" applyNumberFormat="0" applyBorder="0" applyAlignment="0" applyProtection="0"/>
    <xf numFmtId="0" fontId="237" fillId="107" borderId="0" applyNumberFormat="0" applyBorder="0" applyAlignment="0" applyProtection="0"/>
    <xf numFmtId="0" fontId="237" fillId="108" borderId="0" applyNumberFormat="0" applyBorder="0" applyAlignment="0" applyProtection="0"/>
    <xf numFmtId="0" fontId="237" fillId="109" borderId="0" applyNumberFormat="0" applyBorder="0" applyAlignment="0" applyProtection="0"/>
    <xf numFmtId="0" fontId="237" fillId="110" borderId="0" applyNumberFormat="0" applyBorder="0" applyAlignment="0" applyProtection="0"/>
    <xf numFmtId="0" fontId="237" fillId="111" borderId="0" applyNumberFormat="0" applyBorder="0" applyAlignment="0" applyProtection="0"/>
    <xf numFmtId="0" fontId="229" fillId="112" borderId="0" applyNumberFormat="0" applyBorder="0" applyAlignment="0" applyProtection="0"/>
    <xf numFmtId="0" fontId="233" fillId="113" borderId="110" applyNumberFormat="0" applyAlignment="0" applyProtection="0"/>
    <xf numFmtId="0" fontId="235" fillId="114" borderId="113" applyNumberFormat="0" applyAlignment="0" applyProtection="0"/>
    <xf numFmtId="0" fontId="236" fillId="0" borderId="0" applyNumberFormat="0" applyFill="0" applyBorder="0" applyAlignment="0" applyProtection="0"/>
    <xf numFmtId="0" fontId="228" fillId="115" borderId="0" applyNumberFormat="0" applyBorder="0" applyAlignment="0" applyProtection="0"/>
    <xf numFmtId="0" fontId="225" fillId="0" borderId="107" applyNumberFormat="0" applyFill="0" applyAlignment="0" applyProtection="0"/>
    <xf numFmtId="0" fontId="226" fillId="0" borderId="108" applyNumberFormat="0" applyFill="0" applyAlignment="0" applyProtection="0"/>
    <xf numFmtId="0" fontId="227" fillId="0" borderId="109" applyNumberFormat="0" applyFill="0" applyAlignment="0" applyProtection="0"/>
    <xf numFmtId="0" fontId="227" fillId="0" borderId="0" applyNumberFormat="0" applyFill="0" applyBorder="0" applyAlignment="0" applyProtection="0"/>
    <xf numFmtId="0" fontId="231" fillId="116" borderId="110" applyNumberFormat="0" applyAlignment="0" applyProtection="0"/>
    <xf numFmtId="0" fontId="234" fillId="0" borderId="112" applyNumberFormat="0" applyFill="0" applyAlignment="0" applyProtection="0"/>
    <xf numFmtId="0" fontId="230" fillId="117" borderId="0" applyNumberFormat="0" applyBorder="0" applyAlignment="0" applyProtection="0"/>
    <xf numFmtId="0" fontId="83" fillId="87" borderId="114" applyNumberFormat="0" applyFont="0" applyAlignment="0" applyProtection="0"/>
    <xf numFmtId="0" fontId="232" fillId="113" borderId="111" applyNumberFormat="0" applyAlignment="0" applyProtection="0"/>
    <xf numFmtId="0" fontId="238" fillId="0" borderId="0" applyNumberFormat="0" applyFill="0" applyBorder="0" applyAlignment="0" applyProtection="0"/>
    <xf numFmtId="0" fontId="205" fillId="0" borderId="115" applyNumberFormat="0" applyFill="0" applyAlignment="0" applyProtection="0"/>
    <xf numFmtId="0" fontId="62" fillId="0" borderId="0" applyNumberFormat="0" applyFill="0" applyBorder="0" applyAlignment="0" applyProtection="0"/>
    <xf numFmtId="0" fontId="70" fillId="0" borderId="0"/>
    <xf numFmtId="0" fontId="70" fillId="0" borderId="0"/>
    <xf numFmtId="0" fontId="70" fillId="0" borderId="0"/>
    <xf numFmtId="43" fontId="83" fillId="0" borderId="0" applyFont="0" applyFill="0" applyBorder="0" applyAlignment="0" applyProtection="0"/>
    <xf numFmtId="0" fontId="239" fillId="0" borderId="0"/>
    <xf numFmtId="0" fontId="268" fillId="0" borderId="0"/>
    <xf numFmtId="170" fontId="86" fillId="0" borderId="0" applyFont="0" applyFill="0" applyBorder="0" applyAlignment="0" applyProtection="0"/>
  </cellStyleXfs>
  <cellXfs count="2148">
    <xf numFmtId="0" fontId="0" fillId="0" borderId="0" xfId="0"/>
    <xf numFmtId="0" fontId="3" fillId="0" borderId="0" xfId="0" applyFont="1"/>
    <xf numFmtId="0" fontId="3" fillId="0" borderId="0" xfId="0" applyFont="1" applyAlignment="1">
      <alignment vertical="center"/>
    </xf>
    <xf numFmtId="0" fontId="3" fillId="0" borderId="0" xfId="0" applyFont="1" applyAlignment="1">
      <alignment horizontal="center" vertical="center"/>
    </xf>
    <xf numFmtId="0" fontId="11" fillId="0" borderId="0" xfId="2" applyFont="1"/>
    <xf numFmtId="0" fontId="12" fillId="0" borderId="0" xfId="2" applyFont="1"/>
    <xf numFmtId="0" fontId="14" fillId="0" borderId="0" xfId="2" applyFont="1"/>
    <xf numFmtId="0" fontId="12" fillId="0" borderId="0" xfId="2" applyFont="1" applyAlignment="1">
      <alignment horizontal="left"/>
    </xf>
    <xf numFmtId="0" fontId="15" fillId="0" borderId="0" xfId="2" applyFont="1"/>
    <xf numFmtId="0" fontId="3" fillId="6" borderId="0" xfId="0" applyFont="1" applyFill="1"/>
    <xf numFmtId="0" fontId="6" fillId="2" borderId="12" xfId="0" applyFont="1" applyFill="1" applyBorder="1" applyAlignment="1">
      <alignment horizontal="center" vertical="center" wrapText="1"/>
    </xf>
    <xf numFmtId="0" fontId="3" fillId="6" borderId="12"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7" fillId="6" borderId="0" xfId="1" applyFont="1" applyFill="1" applyBorder="1" applyAlignment="1">
      <alignment horizontal="center" vertical="center" wrapText="1"/>
    </xf>
    <xf numFmtId="0" fontId="17" fillId="2" borderId="14" xfId="0" applyFont="1" applyFill="1" applyBorder="1" applyAlignment="1">
      <alignment horizontal="center" vertical="center" wrapText="1"/>
    </xf>
    <xf numFmtId="0" fontId="8" fillId="6" borderId="14" xfId="0" applyFont="1" applyFill="1" applyBorder="1" applyAlignment="1">
      <alignment horizontal="center" vertical="center" wrapText="1"/>
    </xf>
    <xf numFmtId="0" fontId="3" fillId="0" borderId="0" xfId="0" applyFont="1" applyBorder="1"/>
    <xf numFmtId="0" fontId="4" fillId="4" borderId="0" xfId="0" applyFont="1" applyFill="1" applyBorder="1" applyAlignment="1">
      <alignment horizontal="center" vertical="center" wrapText="1"/>
    </xf>
    <xf numFmtId="0" fontId="3" fillId="6" borderId="12" xfId="0" applyFont="1" applyFill="1" applyBorder="1" applyAlignment="1">
      <alignment vertical="center" wrapText="1"/>
    </xf>
    <xf numFmtId="0" fontId="3" fillId="0" borderId="0" xfId="0" applyFont="1" applyBorder="1" applyAlignment="1">
      <alignment horizontal="center" vertical="center"/>
    </xf>
    <xf numFmtId="0" fontId="25" fillId="4" borderId="0" xfId="0" applyFont="1" applyFill="1" applyBorder="1" applyAlignment="1">
      <alignment horizontal="center" vertical="center" wrapText="1"/>
    </xf>
    <xf numFmtId="0" fontId="8" fillId="6" borderId="0" xfId="0" applyFont="1" applyFill="1" applyBorder="1" applyAlignment="1">
      <alignment vertical="center" wrapText="1"/>
    </xf>
    <xf numFmtId="0" fontId="8" fillId="0" borderId="0" xfId="0" applyFont="1" applyBorder="1" applyAlignment="1">
      <alignment horizontal="center" vertical="center"/>
    </xf>
    <xf numFmtId="0" fontId="8" fillId="0" borderId="0" xfId="0" applyFont="1" applyAlignment="1">
      <alignment horizontal="center" vertical="center"/>
    </xf>
    <xf numFmtId="0" fontId="4" fillId="4" borderId="0" xfId="0" applyFont="1" applyFill="1" applyBorder="1" applyAlignment="1">
      <alignment vertical="center" wrapText="1"/>
    </xf>
    <xf numFmtId="0" fontId="26" fillId="6" borderId="12" xfId="0" applyFont="1" applyFill="1" applyBorder="1" applyAlignment="1">
      <alignment horizontal="center" vertical="center" wrapText="1"/>
    </xf>
    <xf numFmtId="0" fontId="27" fillId="4" borderId="13" xfId="0" applyFont="1" applyFill="1" applyBorder="1" applyAlignment="1">
      <alignment horizontal="center" vertical="center" wrapText="1"/>
    </xf>
    <xf numFmtId="0" fontId="28" fillId="2" borderId="12" xfId="0" applyFont="1" applyFill="1" applyBorder="1" applyAlignment="1">
      <alignment horizontal="center" vertical="center" wrapText="1"/>
    </xf>
    <xf numFmtId="0" fontId="27" fillId="4" borderId="13" xfId="0" applyFont="1" applyFill="1" applyBorder="1" applyAlignment="1">
      <alignment vertical="center" wrapText="1"/>
    </xf>
    <xf numFmtId="0" fontId="29" fillId="2" borderId="12" xfId="1" applyFont="1" applyFill="1" applyBorder="1" applyAlignment="1">
      <alignment vertical="center" wrapText="1"/>
    </xf>
    <xf numFmtId="0" fontId="28" fillId="6" borderId="12" xfId="0" applyFont="1" applyFill="1" applyBorder="1" applyAlignment="1">
      <alignment horizontal="center" vertical="center" wrapText="1"/>
    </xf>
    <xf numFmtId="0" fontId="29" fillId="5" borderId="12" xfId="1" applyFont="1" applyFill="1" applyBorder="1" applyAlignment="1">
      <alignment horizontal="left" vertical="center" wrapText="1" indent="3"/>
    </xf>
    <xf numFmtId="0" fontId="26" fillId="6" borderId="1"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0" xfId="0" applyFont="1" applyAlignment="1">
      <alignment horizontal="center" vertical="center"/>
    </xf>
    <xf numFmtId="0" fontId="4" fillId="4" borderId="14" xfId="0" applyFont="1" applyFill="1" applyBorder="1" applyAlignment="1">
      <alignment horizontal="left" vertical="center" wrapText="1" indent="5"/>
    </xf>
    <xf numFmtId="0" fontId="5" fillId="6" borderId="12" xfId="0" applyFont="1" applyFill="1" applyBorder="1" applyAlignment="1">
      <alignment horizontal="justify" vertical="center" wrapText="1"/>
    </xf>
    <xf numFmtId="0" fontId="5" fillId="2" borderId="12" xfId="0" applyFont="1" applyFill="1" applyBorder="1" applyAlignment="1">
      <alignment horizontal="justify" vertical="center" wrapText="1"/>
    </xf>
    <xf numFmtId="0" fontId="5" fillId="5" borderId="14" xfId="0" applyFont="1" applyFill="1" applyBorder="1" applyAlignment="1">
      <alignment horizontal="justify" vertical="center" wrapText="1"/>
    </xf>
    <xf numFmtId="0" fontId="5" fillId="2" borderId="14" xfId="0" applyFont="1" applyFill="1" applyBorder="1" applyAlignment="1">
      <alignment horizontal="justify" vertical="center" wrapText="1"/>
    </xf>
    <xf numFmtId="0" fontId="5" fillId="2" borderId="14" xfId="0" applyFont="1" applyFill="1" applyBorder="1" applyAlignment="1">
      <alignment horizontal="left" vertical="center" wrapText="1" indent="3"/>
    </xf>
    <xf numFmtId="0" fontId="5" fillId="6" borderId="14" xfId="0" applyFont="1" applyFill="1" applyBorder="1" applyAlignment="1">
      <alignment horizontal="left" vertical="center" wrapText="1" indent="5"/>
    </xf>
    <xf numFmtId="0" fontId="5" fillId="6" borderId="14" xfId="0" applyFont="1" applyFill="1" applyBorder="1" applyAlignment="1">
      <alignment horizontal="justify" vertical="center" wrapText="1"/>
    </xf>
    <xf numFmtId="0" fontId="5" fillId="2" borderId="14" xfId="0" applyFont="1" applyFill="1" applyBorder="1" applyAlignment="1">
      <alignment vertical="center" wrapText="1"/>
    </xf>
    <xf numFmtId="0" fontId="6" fillId="6" borderId="14" xfId="0" applyFont="1" applyFill="1" applyBorder="1" applyAlignment="1">
      <alignment horizontal="left" vertical="center" wrapText="1" indent="5"/>
    </xf>
    <xf numFmtId="0" fontId="6" fillId="6" borderId="14" xfId="0" applyFont="1" applyFill="1" applyBorder="1" applyAlignment="1">
      <alignment horizontal="left" vertical="center" wrapText="1" indent="7"/>
    </xf>
    <xf numFmtId="0" fontId="21" fillId="2" borderId="14" xfId="0" applyFont="1" applyFill="1" applyBorder="1" applyAlignment="1">
      <alignment vertical="center" wrapText="1"/>
    </xf>
    <xf numFmtId="0" fontId="6" fillId="6" borderId="14" xfId="0" applyFont="1" applyFill="1" applyBorder="1" applyAlignment="1">
      <alignment horizontal="left" vertical="top" wrapText="1" indent="5"/>
    </xf>
    <xf numFmtId="0" fontId="5" fillId="6" borderId="14" xfId="0" applyFont="1" applyFill="1" applyBorder="1" applyAlignment="1">
      <alignment horizontal="left" vertical="top" wrapText="1" indent="5"/>
    </xf>
    <xf numFmtId="0" fontId="17" fillId="2" borderId="11" xfId="0" applyFont="1" applyFill="1" applyBorder="1" applyAlignment="1">
      <alignment horizontal="center" vertical="center" wrapText="1"/>
    </xf>
    <xf numFmtId="0" fontId="8" fillId="6" borderId="11" xfId="0" applyFont="1" applyFill="1" applyBorder="1" applyAlignment="1">
      <alignment horizontal="center" vertical="center" wrapText="1"/>
    </xf>
    <xf numFmtId="0" fontId="0" fillId="0" borderId="0" xfId="0" applyAlignment="1">
      <alignment vertical="top" wrapText="1"/>
    </xf>
    <xf numFmtId="0" fontId="0" fillId="0" borderId="11" xfId="0" applyBorder="1" applyAlignment="1">
      <alignment horizontal="center" vertical="center"/>
    </xf>
    <xf numFmtId="0" fontId="0" fillId="7" borderId="11" xfId="0" applyFill="1" applyBorder="1" applyAlignment="1">
      <alignment horizontal="center" vertical="top" wrapText="1"/>
    </xf>
    <xf numFmtId="0" fontId="0" fillId="7" borderId="11" xfId="0" applyFill="1" applyBorder="1" applyAlignment="1">
      <alignment horizontal="center"/>
    </xf>
    <xf numFmtId="166" fontId="0" fillId="0" borderId="11" xfId="0" applyNumberFormat="1" applyBorder="1" applyAlignment="1">
      <alignment horizontal="center" vertical="center"/>
    </xf>
    <xf numFmtId="0" fontId="37" fillId="0" borderId="11" xfId="0" applyFont="1" applyBorder="1" applyAlignment="1">
      <alignment vertical="center" wrapText="1"/>
    </xf>
    <xf numFmtId="0" fontId="15" fillId="0" borderId="0" xfId="2" applyFont="1" applyAlignment="1">
      <alignment vertical="center"/>
    </xf>
    <xf numFmtId="0" fontId="15" fillId="0" borderId="7" xfId="2" applyFont="1" applyBorder="1" applyAlignment="1">
      <alignment horizontal="left" vertical="top"/>
    </xf>
    <xf numFmtId="0" fontId="15" fillId="0" borderId="5" xfId="2" applyFont="1" applyBorder="1" applyAlignment="1">
      <alignment horizontal="left" vertical="top"/>
    </xf>
    <xf numFmtId="0" fontId="15" fillId="0" borderId="0" xfId="2" applyFont="1" applyBorder="1" applyAlignment="1">
      <alignment horizontal="left" vertical="top"/>
    </xf>
    <xf numFmtId="0" fontId="15" fillId="0" borderId="2" xfId="2" applyFont="1" applyBorder="1" applyAlignment="1">
      <alignment horizontal="left" vertical="top"/>
    </xf>
    <xf numFmtId="0" fontId="1" fillId="2" borderId="0" xfId="1" applyFill="1" applyBorder="1" applyAlignment="1">
      <alignment horizontal="center" vertical="center" wrapText="1"/>
    </xf>
    <xf numFmtId="0" fontId="38" fillId="6" borderId="14" xfId="1" quotePrefix="1" applyFont="1" applyFill="1" applyBorder="1" applyAlignment="1">
      <alignment horizontal="center" vertical="center" wrapText="1"/>
    </xf>
    <xf numFmtId="0" fontId="9" fillId="0" borderId="0" xfId="0" applyFont="1" applyAlignment="1">
      <alignment horizontal="center" vertical="center" wrapText="1"/>
    </xf>
    <xf numFmtId="0" fontId="8" fillId="6" borderId="12" xfId="0" applyFont="1" applyFill="1" applyBorder="1" applyAlignment="1">
      <alignment horizontal="center" vertical="center" wrapText="1"/>
    </xf>
    <xf numFmtId="0" fontId="4" fillId="4" borderId="0" xfId="0" applyFont="1" applyFill="1" applyBorder="1" applyAlignment="1">
      <alignment horizontal="left" vertical="center" wrapText="1" indent="5"/>
    </xf>
    <xf numFmtId="0" fontId="15" fillId="0" borderId="7" xfId="2" applyFont="1" applyBorder="1" applyAlignment="1">
      <alignment horizontal="center" vertical="center"/>
    </xf>
    <xf numFmtId="0" fontId="15" fillId="0" borderId="8" xfId="2" applyFont="1" applyBorder="1" applyAlignment="1">
      <alignment horizontal="left" vertical="center" wrapText="1"/>
    </xf>
    <xf numFmtId="0" fontId="15" fillId="0" borderId="7" xfId="2" applyFont="1" applyBorder="1" applyAlignment="1">
      <alignment horizontal="center" vertical="top"/>
    </xf>
    <xf numFmtId="0" fontId="8" fillId="6" borderId="12" xfId="0" applyFont="1" applyFill="1" applyBorder="1" applyAlignment="1">
      <alignment horizontal="center" vertical="center" wrapText="1"/>
    </xf>
    <xf numFmtId="0" fontId="3" fillId="6" borderId="12" xfId="0" applyFont="1" applyFill="1" applyBorder="1" applyAlignment="1">
      <alignment horizontal="center" vertical="center" wrapText="1"/>
    </xf>
    <xf numFmtId="0" fontId="39" fillId="0" borderId="0" xfId="0" applyFont="1"/>
    <xf numFmtId="0" fontId="15" fillId="0" borderId="7" xfId="2" applyFont="1" applyBorder="1" applyAlignment="1">
      <alignment horizontal="center" vertical="top" wrapText="1"/>
    </xf>
    <xf numFmtId="0" fontId="15" fillId="0" borderId="8" xfId="2" applyFont="1" applyBorder="1" applyAlignment="1">
      <alignment horizontal="center" vertical="top" wrapText="1"/>
    </xf>
    <xf numFmtId="0" fontId="15" fillId="0" borderId="4" xfId="2" applyFont="1" applyBorder="1" applyAlignment="1">
      <alignment horizontal="center" vertical="top" wrapText="1"/>
    </xf>
    <xf numFmtId="0" fontId="15" fillId="0" borderId="6" xfId="2" applyFont="1" applyBorder="1" applyAlignment="1">
      <alignment horizontal="center" vertical="top" wrapText="1"/>
    </xf>
    <xf numFmtId="0" fontId="15" fillId="0" borderId="16" xfId="2" applyFont="1" applyBorder="1" applyAlignment="1">
      <alignment horizontal="center" vertical="top" wrapText="1"/>
    </xf>
    <xf numFmtId="0" fontId="15" fillId="0" borderId="15" xfId="2" applyFont="1" applyBorder="1" applyAlignment="1">
      <alignment horizontal="center" vertical="top" wrapText="1"/>
    </xf>
    <xf numFmtId="0" fontId="15" fillId="0" borderId="9" xfId="2" applyFont="1" applyBorder="1" applyAlignment="1">
      <alignment horizontal="center" vertical="top" wrapText="1"/>
    </xf>
    <xf numFmtId="0" fontId="15" fillId="0" borderId="10" xfId="2" applyFont="1" applyBorder="1" applyAlignment="1">
      <alignment horizontal="center" vertical="top" wrapText="1"/>
    </xf>
    <xf numFmtId="0" fontId="11" fillId="0" borderId="0" xfId="2" applyFont="1" applyAlignment="1">
      <alignment horizontal="left"/>
    </xf>
    <xf numFmtId="0" fontId="42" fillId="3" borderId="19" xfId="0" applyFont="1" applyFill="1" applyBorder="1" applyAlignment="1" applyProtection="1">
      <alignment horizontal="center" vertical="center" wrapText="1"/>
    </xf>
    <xf numFmtId="0" fontId="11" fillId="0" borderId="0" xfId="2" applyNumberFormat="1" applyFont="1" applyBorder="1" applyAlignment="1">
      <alignment horizontal="left"/>
    </xf>
    <xf numFmtId="0" fontId="14" fillId="0" borderId="0" xfId="2" applyNumberFormat="1" applyFont="1" applyBorder="1" applyAlignment="1">
      <alignment horizontal="left"/>
    </xf>
    <xf numFmtId="0" fontId="23" fillId="0" borderId="0" xfId="2" applyNumberFormat="1" applyFont="1" applyBorder="1" applyAlignment="1">
      <alignment horizontal="left"/>
    </xf>
    <xf numFmtId="0" fontId="14" fillId="0" borderId="0" xfId="2" applyNumberFormat="1" applyFont="1" applyBorder="1" applyAlignment="1">
      <alignment horizontal="right"/>
    </xf>
    <xf numFmtId="0" fontId="18" fillId="0" borderId="0" xfId="2" applyNumberFormat="1" applyFont="1" applyBorder="1" applyAlignment="1">
      <alignment horizontal="left"/>
    </xf>
    <xf numFmtId="0" fontId="20" fillId="0" borderId="0" xfId="2" applyNumberFormat="1" applyFont="1" applyBorder="1" applyAlignment="1">
      <alignment horizontal="center"/>
    </xf>
    <xf numFmtId="0" fontId="18" fillId="0" borderId="0" xfId="2" applyNumberFormat="1" applyFont="1" applyBorder="1" applyAlignment="1">
      <alignment horizontal="right"/>
    </xf>
    <xf numFmtId="0" fontId="12" fillId="0" borderId="0" xfId="2" applyNumberFormat="1" applyFont="1" applyBorder="1" applyAlignment="1">
      <alignment horizontal="left"/>
    </xf>
    <xf numFmtId="0" fontId="14" fillId="0" borderId="0" xfId="2" applyNumberFormat="1" applyFont="1" applyBorder="1" applyAlignment="1">
      <alignment horizontal="center"/>
    </xf>
    <xf numFmtId="0" fontId="44" fillId="0" borderId="0" xfId="2" applyNumberFormat="1" applyFont="1" applyBorder="1" applyAlignment="1">
      <alignment horizontal="left"/>
    </xf>
    <xf numFmtId="0" fontId="45" fillId="0" borderId="0" xfId="2" applyNumberFormat="1" applyFont="1" applyBorder="1" applyAlignment="1">
      <alignment horizontal="left"/>
    </xf>
    <xf numFmtId="0" fontId="14" fillId="0" borderId="0" xfId="2" applyNumberFormat="1" applyFont="1" applyBorder="1" applyAlignment="1">
      <alignment horizontal="left" vertical="top"/>
    </xf>
    <xf numFmtId="0" fontId="1" fillId="6" borderId="0" xfId="1" applyFill="1" applyBorder="1" applyAlignment="1">
      <alignment horizontal="center" vertical="center" wrapText="1"/>
    </xf>
    <xf numFmtId="0" fontId="47" fillId="0" borderId="0" xfId="2" applyNumberFormat="1" applyFont="1" applyBorder="1" applyAlignment="1">
      <alignment horizontal="left"/>
    </xf>
    <xf numFmtId="0" fontId="47" fillId="0" borderId="0" xfId="2" applyNumberFormat="1" applyFont="1" applyBorder="1" applyAlignment="1">
      <alignment horizontal="right"/>
    </xf>
    <xf numFmtId="49" fontId="45" fillId="0" borderId="0" xfId="2" applyNumberFormat="1" applyFont="1" applyBorder="1" applyAlignment="1">
      <alignment horizontal="left" wrapText="1"/>
    </xf>
    <xf numFmtId="0" fontId="49" fillId="0" borderId="0" xfId="2" applyNumberFormat="1" applyFont="1" applyBorder="1" applyAlignment="1">
      <alignment horizontal="center" vertical="center" wrapText="1"/>
    </xf>
    <xf numFmtId="0" fontId="49" fillId="0" borderId="0" xfId="2" applyNumberFormat="1" applyFont="1" applyBorder="1" applyAlignment="1">
      <alignment horizontal="center" vertical="top"/>
    </xf>
    <xf numFmtId="0" fontId="50" fillId="0" borderId="4" xfId="2" applyNumberFormat="1" applyFont="1" applyBorder="1" applyAlignment="1">
      <alignment horizontal="left" vertical="center"/>
    </xf>
    <xf numFmtId="0" fontId="50" fillId="0" borderId="0" xfId="2" applyNumberFormat="1" applyFont="1" applyBorder="1" applyAlignment="1">
      <alignment horizontal="left" vertical="center"/>
    </xf>
    <xf numFmtId="0" fontId="50" fillId="0" borderId="16" xfId="2" applyNumberFormat="1" applyFont="1" applyBorder="1" applyAlignment="1">
      <alignment horizontal="left" vertical="center"/>
    </xf>
    <xf numFmtId="0" fontId="50" fillId="0" borderId="9" xfId="2" applyNumberFormat="1" applyFont="1" applyBorder="1" applyAlignment="1">
      <alignment horizontal="left" vertical="center"/>
    </xf>
    <xf numFmtId="0" fontId="50" fillId="0" borderId="7" xfId="2" applyNumberFormat="1" applyFont="1" applyBorder="1" applyAlignment="1">
      <alignment horizontal="left" vertical="center"/>
    </xf>
    <xf numFmtId="0" fontId="49" fillId="0" borderId="7" xfId="2" applyNumberFormat="1" applyFont="1" applyBorder="1" applyAlignment="1">
      <alignment horizontal="left" vertical="center"/>
    </xf>
    <xf numFmtId="0" fontId="49" fillId="0" borderId="0" xfId="2" applyNumberFormat="1" applyFont="1" applyBorder="1" applyAlignment="1">
      <alignment horizontal="left" vertical="center"/>
    </xf>
    <xf numFmtId="0" fontId="51" fillId="0" borderId="0" xfId="2" applyNumberFormat="1" applyFont="1" applyBorder="1" applyAlignment="1">
      <alignment horizontal="left"/>
    </xf>
    <xf numFmtId="0" fontId="52" fillId="0" borderId="0" xfId="2" applyNumberFormat="1" applyFont="1" applyBorder="1" applyAlignment="1">
      <alignment horizontal="left"/>
    </xf>
    <xf numFmtId="0" fontId="53" fillId="0" borderId="0" xfId="2" applyNumberFormat="1" applyFont="1" applyBorder="1" applyAlignment="1">
      <alignment horizontal="left"/>
    </xf>
    <xf numFmtId="0" fontId="54" fillId="0" borderId="0" xfId="2" applyNumberFormat="1" applyFont="1" applyBorder="1" applyAlignment="1">
      <alignment horizontal="left"/>
    </xf>
    <xf numFmtId="0" fontId="47" fillId="0" borderId="0" xfId="2" applyNumberFormat="1" applyFont="1" applyBorder="1" applyAlignment="1">
      <alignment horizontal="left" vertical="center"/>
    </xf>
    <xf numFmtId="0" fontId="49" fillId="0" borderId="4" xfId="2" applyNumberFormat="1" applyFont="1" applyBorder="1" applyAlignment="1">
      <alignment horizontal="left" vertical="center"/>
    </xf>
    <xf numFmtId="0" fontId="49" fillId="0" borderId="16" xfId="2" applyNumberFormat="1" applyFont="1" applyBorder="1" applyAlignment="1">
      <alignment horizontal="left" vertical="center"/>
    </xf>
    <xf numFmtId="0" fontId="49" fillId="0" borderId="9" xfId="2" applyNumberFormat="1" applyFont="1" applyBorder="1" applyAlignment="1">
      <alignment horizontal="left" vertical="center"/>
    </xf>
    <xf numFmtId="0" fontId="55" fillId="0" borderId="0" xfId="2" applyNumberFormat="1" applyFont="1" applyBorder="1" applyAlignment="1">
      <alignment horizontal="left"/>
    </xf>
    <xf numFmtId="0" fontId="50" fillId="0" borderId="0" xfId="2" applyNumberFormat="1" applyFont="1" applyBorder="1" applyAlignment="1">
      <alignment horizontal="center" vertical="center"/>
    </xf>
    <xf numFmtId="49" fontId="50" fillId="0" borderId="0" xfId="2" applyNumberFormat="1" applyFont="1" applyBorder="1" applyAlignment="1">
      <alignment horizontal="center" vertical="center"/>
    </xf>
    <xf numFmtId="0" fontId="52" fillId="0" borderId="0" xfId="2" applyNumberFormat="1" applyFont="1" applyBorder="1" applyAlignment="1">
      <alignment horizontal="right"/>
    </xf>
    <xf numFmtId="0" fontId="50" fillId="0" borderId="0" xfId="2" applyNumberFormat="1" applyFont="1" applyBorder="1" applyAlignment="1">
      <alignment horizontal="left"/>
    </xf>
    <xf numFmtId="49" fontId="54" fillId="0" borderId="0" xfId="2" applyNumberFormat="1" applyFont="1" applyBorder="1" applyAlignment="1">
      <alignment horizontal="left" wrapText="1"/>
    </xf>
    <xf numFmtId="0" fontId="52" fillId="0" borderId="0" xfId="2" applyNumberFormat="1" applyFont="1" applyBorder="1" applyAlignment="1">
      <alignment horizontal="center" vertical="center" wrapText="1"/>
    </xf>
    <xf numFmtId="0" fontId="52" fillId="0" borderId="0" xfId="2" applyNumberFormat="1" applyFont="1" applyBorder="1" applyAlignment="1">
      <alignment horizontal="center" vertical="top"/>
    </xf>
    <xf numFmtId="0" fontId="52" fillId="0" borderId="0" xfId="2" applyNumberFormat="1" applyFont="1" applyBorder="1" applyAlignment="1">
      <alignment horizontal="left" vertical="center"/>
    </xf>
    <xf numFmtId="0" fontId="54" fillId="0" borderId="0" xfId="2" applyNumberFormat="1" applyFont="1" applyBorder="1" applyAlignment="1">
      <alignment horizontal="left" vertical="center"/>
    </xf>
    <xf numFmtId="0" fontId="57" fillId="0" borderId="0" xfId="2" applyNumberFormat="1" applyFont="1" applyBorder="1" applyAlignment="1">
      <alignment horizontal="left"/>
    </xf>
    <xf numFmtId="0" fontId="58" fillId="0" borderId="0" xfId="2" applyNumberFormat="1" applyFont="1" applyBorder="1" applyAlignment="1">
      <alignment horizontal="left"/>
    </xf>
    <xf numFmtId="0" fontId="59" fillId="0" borderId="0" xfId="2" applyNumberFormat="1" applyFont="1" applyBorder="1" applyAlignment="1">
      <alignment horizontal="left"/>
    </xf>
    <xf numFmtId="0" fontId="60" fillId="0" borderId="0" xfId="2" applyNumberFormat="1" applyFont="1" applyBorder="1" applyAlignment="1">
      <alignment horizontal="left"/>
    </xf>
    <xf numFmtId="0" fontId="52" fillId="0" borderId="0" xfId="2" applyNumberFormat="1" applyFont="1" applyBorder="1" applyAlignment="1">
      <alignment horizontal="center" vertical="center"/>
    </xf>
    <xf numFmtId="0" fontId="5" fillId="6" borderId="12" xfId="0" quotePrefix="1" applyFont="1" applyFill="1" applyBorder="1" applyAlignment="1">
      <alignment horizontal="justify" vertical="center" wrapText="1"/>
    </xf>
    <xf numFmtId="0" fontId="26" fillId="6" borderId="12" xfId="0" applyFont="1" applyFill="1" applyBorder="1" applyAlignment="1">
      <alignment horizontal="center" vertical="center" wrapText="1"/>
    </xf>
    <xf numFmtId="0" fontId="26" fillId="6" borderId="12" xfId="0" applyFont="1" applyFill="1" applyBorder="1" applyAlignment="1">
      <alignment horizontal="center" vertical="center" wrapText="1"/>
    </xf>
    <xf numFmtId="49" fontId="12" fillId="0" borderId="2" xfId="2" applyNumberFormat="1" applyFont="1" applyBorder="1" applyAlignment="1">
      <alignment horizontal="center"/>
    </xf>
    <xf numFmtId="0" fontId="14" fillId="0" borderId="2" xfId="2" applyNumberFormat="1" applyFont="1" applyBorder="1" applyAlignment="1">
      <alignment horizontal="left"/>
    </xf>
    <xf numFmtId="0" fontId="63" fillId="6" borderId="14" xfId="0" applyFont="1" applyFill="1" applyBorder="1" applyAlignment="1">
      <alignment horizontal="center" vertical="center" wrapText="1"/>
    </xf>
    <xf numFmtId="0" fontId="5" fillId="0" borderId="14" xfId="0" applyFont="1" applyFill="1" applyBorder="1" applyAlignment="1">
      <alignment horizontal="left" vertical="center" wrapText="1" indent="3"/>
    </xf>
    <xf numFmtId="0" fontId="5" fillId="2" borderId="1" xfId="0" applyFont="1" applyFill="1" applyBorder="1" applyAlignment="1">
      <alignment horizontal="justify" vertical="center" wrapText="1"/>
    </xf>
    <xf numFmtId="0" fontId="65" fillId="6" borderId="0" xfId="1" applyFont="1" applyFill="1" applyBorder="1" applyAlignment="1">
      <alignment horizontal="left" vertical="center" wrapText="1" indent="3"/>
    </xf>
    <xf numFmtId="0" fontId="65" fillId="6" borderId="0" xfId="1" applyFont="1" applyFill="1" applyBorder="1" applyAlignment="1">
      <alignment vertical="center" wrapText="1"/>
    </xf>
    <xf numFmtId="0" fontId="64" fillId="6" borderId="12" xfId="0" applyFont="1" applyFill="1" applyBorder="1" applyAlignment="1">
      <alignment horizontal="center" vertical="center" wrapText="1"/>
    </xf>
    <xf numFmtId="0" fontId="62" fillId="6" borderId="0" xfId="1" applyFont="1" applyFill="1" applyBorder="1" applyAlignment="1">
      <alignment horizontal="center" vertical="center" wrapText="1"/>
    </xf>
    <xf numFmtId="0" fontId="65" fillId="2" borderId="14" xfId="1" applyFont="1" applyFill="1" applyBorder="1" applyAlignment="1">
      <alignment vertical="center" wrapText="1"/>
    </xf>
    <xf numFmtId="0" fontId="65" fillId="2" borderId="0" xfId="1" applyFont="1" applyFill="1" applyBorder="1" applyAlignment="1">
      <alignment vertical="center" wrapText="1"/>
    </xf>
    <xf numFmtId="0" fontId="66" fillId="2" borderId="14" xfId="1" applyFont="1" applyFill="1" applyBorder="1" applyAlignment="1">
      <alignment vertical="center" wrapText="1"/>
    </xf>
    <xf numFmtId="0" fontId="67" fillId="2" borderId="14" xfId="1" applyFont="1" applyFill="1" applyBorder="1" applyAlignment="1">
      <alignment vertical="center" wrapText="1"/>
    </xf>
    <xf numFmtId="0" fontId="65" fillId="6" borderId="14" xfId="1" applyFont="1" applyFill="1" applyBorder="1" applyAlignment="1">
      <alignment vertical="center" wrapText="1"/>
    </xf>
    <xf numFmtId="0" fontId="64" fillId="2" borderId="12" xfId="0" applyFont="1" applyFill="1" applyBorder="1" applyAlignment="1">
      <alignment horizontal="center" vertical="center" wrapText="1"/>
    </xf>
    <xf numFmtId="0" fontId="65" fillId="5" borderId="14" xfId="1" applyFont="1" applyFill="1" applyBorder="1" applyAlignment="1">
      <alignment horizontal="left" vertical="center" wrapText="1" indent="3"/>
    </xf>
    <xf numFmtId="0" fontId="65" fillId="5" borderId="0" xfId="1" applyFont="1" applyFill="1" applyBorder="1" applyAlignment="1">
      <alignment horizontal="left" vertical="center" wrapText="1" indent="3"/>
    </xf>
    <xf numFmtId="0" fontId="64" fillId="6" borderId="12" xfId="0" applyFont="1" applyFill="1" applyBorder="1" applyAlignment="1">
      <alignment horizontal="center" vertical="center" wrapText="1"/>
    </xf>
    <xf numFmtId="0" fontId="66" fillId="5" borderId="14" xfId="1" applyFont="1" applyFill="1" applyBorder="1" applyAlignment="1">
      <alignment horizontal="left" vertical="center" wrapText="1" indent="3"/>
    </xf>
    <xf numFmtId="0" fontId="67" fillId="5" borderId="14" xfId="1" applyFont="1" applyFill="1" applyBorder="1" applyAlignment="1">
      <alignment horizontal="left" vertical="center" wrapText="1" indent="3"/>
    </xf>
    <xf numFmtId="0" fontId="63" fillId="6" borderId="13" xfId="0" applyFont="1" applyFill="1" applyBorder="1" applyAlignment="1">
      <alignment vertical="center" wrapText="1"/>
    </xf>
    <xf numFmtId="0" fontId="68" fillId="6" borderId="14" xfId="1" applyFont="1" applyFill="1" applyBorder="1" applyAlignment="1">
      <alignment horizontal="center" vertical="center" wrapText="1"/>
    </xf>
    <xf numFmtId="0" fontId="68" fillId="6" borderId="0" xfId="1" applyFont="1" applyFill="1" applyBorder="1" applyAlignment="1">
      <alignment horizontal="center" vertical="center" wrapText="1"/>
    </xf>
    <xf numFmtId="0" fontId="65" fillId="6" borderId="14" xfId="1" applyFont="1" applyFill="1" applyBorder="1" applyAlignment="1">
      <alignment horizontal="left" vertical="center" wrapText="1" indent="3"/>
    </xf>
    <xf numFmtId="0" fontId="69" fillId="6" borderId="14" xfId="0" applyFont="1" applyFill="1" applyBorder="1" applyAlignment="1">
      <alignment horizontal="left" vertical="center" wrapText="1" indent="3"/>
    </xf>
    <xf numFmtId="0" fontId="69" fillId="6" borderId="0" xfId="0" applyFont="1" applyFill="1" applyBorder="1" applyAlignment="1">
      <alignment horizontal="left" vertical="center" wrapText="1" indent="3"/>
    </xf>
    <xf numFmtId="0" fontId="64" fillId="2" borderId="14" xfId="0" applyFont="1" applyFill="1" applyBorder="1" applyAlignment="1">
      <alignment horizontal="center" vertical="center" wrapText="1"/>
    </xf>
    <xf numFmtId="0" fontId="65" fillId="6" borderId="17" xfId="1" applyFont="1" applyFill="1" applyBorder="1" applyAlignment="1">
      <alignment vertical="center" wrapText="1"/>
    </xf>
    <xf numFmtId="0" fontId="65" fillId="6" borderId="18" xfId="1" applyFont="1" applyFill="1" applyBorder="1" applyAlignment="1">
      <alignment vertical="center" wrapText="1"/>
    </xf>
    <xf numFmtId="0" fontId="64" fillId="6" borderId="1" xfId="0" applyFont="1" applyFill="1" applyBorder="1" applyAlignment="1">
      <alignment horizontal="center" vertical="center" wrapText="1"/>
    </xf>
    <xf numFmtId="0" fontId="70" fillId="6" borderId="14" xfId="0" applyFont="1" applyFill="1" applyBorder="1" applyAlignment="1">
      <alignment horizontal="center" vertical="center" wrapText="1"/>
    </xf>
    <xf numFmtId="0" fontId="70" fillId="6" borderId="12" xfId="0" applyFont="1" applyFill="1" applyBorder="1" applyAlignment="1">
      <alignment horizontal="center" vertical="center" wrapText="1"/>
    </xf>
    <xf numFmtId="0" fontId="28" fillId="6" borderId="12" xfId="0" applyFont="1" applyFill="1" applyBorder="1" applyAlignment="1">
      <alignment vertical="center" wrapText="1"/>
    </xf>
    <xf numFmtId="0" fontId="63" fillId="0" borderId="0" xfId="0" applyFont="1" applyAlignment="1">
      <alignment vertical="center"/>
    </xf>
    <xf numFmtId="0" fontId="24" fillId="2" borderId="12" xfId="0" applyFont="1" applyFill="1" applyBorder="1" applyAlignment="1">
      <alignment horizontal="center" vertical="center" wrapText="1"/>
    </xf>
    <xf numFmtId="0" fontId="70" fillId="2" borderId="12" xfId="0" applyFont="1" applyFill="1" applyBorder="1" applyAlignment="1">
      <alignment horizontal="center" vertical="center" wrapText="1"/>
    </xf>
    <xf numFmtId="0" fontId="24" fillId="6" borderId="12" xfId="0" applyFont="1" applyFill="1" applyBorder="1" applyAlignment="1">
      <alignment horizontal="center" vertical="center" wrapText="1"/>
    </xf>
    <xf numFmtId="0" fontId="70" fillId="2" borderId="14" xfId="0" applyFont="1" applyFill="1" applyBorder="1" applyAlignment="1">
      <alignment horizontal="center" vertical="center" wrapText="1"/>
    </xf>
    <xf numFmtId="0" fontId="6" fillId="0" borderId="14" xfId="0" applyFont="1" applyFill="1" applyBorder="1" applyAlignment="1">
      <alignment horizontal="left" vertical="center" wrapText="1" indent="3"/>
    </xf>
    <xf numFmtId="0" fontId="24" fillId="6" borderId="14" xfId="0" applyFont="1" applyFill="1" applyBorder="1" applyAlignment="1">
      <alignment horizontal="center" vertical="center" wrapText="1"/>
    </xf>
    <xf numFmtId="0" fontId="8" fillId="6" borderId="12" xfId="0" applyFont="1" applyFill="1" applyBorder="1" applyAlignment="1">
      <alignment vertical="center" wrapText="1"/>
    </xf>
    <xf numFmtId="0" fontId="70" fillId="6" borderId="14" xfId="0" applyFont="1" applyFill="1" applyBorder="1" applyAlignment="1">
      <alignment vertical="center" wrapText="1"/>
    </xf>
    <xf numFmtId="0" fontId="70" fillId="6" borderId="14" xfId="0" applyFont="1" applyFill="1" applyBorder="1" applyAlignment="1">
      <alignment horizontal="center" vertical="top" wrapText="1"/>
    </xf>
    <xf numFmtId="0" fontId="50" fillId="0" borderId="0" xfId="2" applyFont="1"/>
    <xf numFmtId="0" fontId="50" fillId="0" borderId="0" xfId="2" applyFont="1" applyAlignment="1">
      <alignment horizontal="center"/>
    </xf>
    <xf numFmtId="0" fontId="50" fillId="0" borderId="0" xfId="2" applyFont="1" applyAlignment="1">
      <alignment horizontal="right"/>
    </xf>
    <xf numFmtId="0" fontId="73" fillId="0" borderId="0" xfId="2" applyFont="1"/>
    <xf numFmtId="0" fontId="73" fillId="0" borderId="0" xfId="2" applyFont="1" applyAlignment="1">
      <alignment horizontal="center"/>
    </xf>
    <xf numFmtId="0" fontId="48" fillId="0" borderId="0" xfId="2" applyFont="1"/>
    <xf numFmtId="0" fontId="48" fillId="0" borderId="0" xfId="2" applyFont="1" applyAlignment="1">
      <alignment horizontal="right"/>
    </xf>
    <xf numFmtId="49" fontId="48" fillId="0" borderId="2" xfId="2" applyNumberFormat="1" applyFont="1" applyBorder="1" applyAlignment="1">
      <alignment horizontal="center"/>
    </xf>
    <xf numFmtId="0" fontId="48" fillId="0" borderId="0" xfId="2" applyFont="1" applyAlignment="1">
      <alignment horizontal="left"/>
    </xf>
    <xf numFmtId="0" fontId="48" fillId="0" borderId="0" xfId="2" applyFont="1" applyAlignment="1">
      <alignment horizontal="center"/>
    </xf>
    <xf numFmtId="0" fontId="50" fillId="0" borderId="0" xfId="2" applyFont="1" applyAlignment="1">
      <alignment horizontal="left"/>
    </xf>
    <xf numFmtId="49" fontId="50" fillId="0" borderId="2" xfId="2" applyNumberFormat="1" applyFont="1" applyBorder="1" applyAlignment="1">
      <alignment horizontal="center"/>
    </xf>
    <xf numFmtId="0" fontId="50" fillId="0" borderId="0" xfId="2" applyFont="1" applyBorder="1" applyAlignment="1">
      <alignment horizontal="left"/>
    </xf>
    <xf numFmtId="0" fontId="60" fillId="0" borderId="0" xfId="2" applyFont="1" applyAlignment="1">
      <alignment horizontal="left" vertical="top"/>
    </xf>
    <xf numFmtId="0" fontId="45" fillId="0" borderId="0" xfId="2" applyFont="1" applyAlignment="1">
      <alignment vertical="center"/>
    </xf>
    <xf numFmtId="0" fontId="74" fillId="0" borderId="29" xfId="2" applyFont="1" applyBorder="1" applyAlignment="1">
      <alignment horizontal="center" vertical="center" wrapText="1"/>
    </xf>
    <xf numFmtId="0" fontId="74" fillId="0" borderId="30" xfId="2" applyFont="1" applyBorder="1" applyAlignment="1">
      <alignment horizontal="center" vertical="center" wrapText="1"/>
    </xf>
    <xf numFmtId="0" fontId="74" fillId="0" borderId="0" xfId="2" applyFont="1"/>
    <xf numFmtId="0" fontId="74" fillId="0" borderId="36" xfId="2" applyFont="1" applyBorder="1" applyAlignment="1">
      <alignment horizontal="center" vertical="center" wrapText="1"/>
    </xf>
    <xf numFmtId="0" fontId="74" fillId="0" borderId="11" xfId="2" applyFont="1" applyBorder="1" applyAlignment="1">
      <alignment horizontal="center" vertical="center" wrapText="1"/>
    </xf>
    <xf numFmtId="0" fontId="74" fillId="0" borderId="37" xfId="2" applyFont="1" applyBorder="1" applyAlignment="1">
      <alignment horizontal="center" vertical="center" wrapText="1"/>
    </xf>
    <xf numFmtId="0" fontId="75" fillId="0" borderId="42" xfId="2" applyFont="1" applyBorder="1" applyAlignment="1">
      <alignment horizontal="center" vertical="top"/>
    </xf>
    <xf numFmtId="0" fontId="75" fillId="0" borderId="43" xfId="2" applyFont="1" applyBorder="1" applyAlignment="1">
      <alignment horizontal="center" vertical="top"/>
    </xf>
    <xf numFmtId="0" fontId="75" fillId="0" borderId="44" xfId="2" applyFont="1" applyBorder="1" applyAlignment="1">
      <alignment horizontal="center" vertical="top"/>
    </xf>
    <xf numFmtId="0" fontId="75" fillId="0" borderId="0" xfId="2" applyFont="1" applyAlignment="1">
      <alignment vertical="top"/>
    </xf>
    <xf numFmtId="0" fontId="73" fillId="0" borderId="0" xfId="2" applyFont="1" applyAlignment="1">
      <alignment vertical="top"/>
    </xf>
    <xf numFmtId="0" fontId="76" fillId="0" borderId="50" xfId="2" applyFont="1" applyBorder="1" applyAlignment="1">
      <alignment horizontal="center" vertical="center"/>
    </xf>
    <xf numFmtId="0" fontId="76" fillId="0" borderId="29" xfId="2" applyFont="1" applyBorder="1" applyAlignment="1">
      <alignment horizontal="center" vertical="center"/>
    </xf>
    <xf numFmtId="0" fontId="76" fillId="0" borderId="30" xfId="2" applyFont="1" applyBorder="1" applyAlignment="1">
      <alignment horizontal="center" vertical="center"/>
    </xf>
    <xf numFmtId="0" fontId="76" fillId="0" borderId="0" xfId="2" applyFont="1" applyAlignment="1">
      <alignment vertical="center"/>
    </xf>
    <xf numFmtId="0" fontId="76" fillId="0" borderId="37" xfId="2" applyFont="1" applyBorder="1" applyAlignment="1">
      <alignment horizontal="center" vertical="center"/>
    </xf>
    <xf numFmtId="0" fontId="76" fillId="0" borderId="36" xfId="2" applyFont="1" applyBorder="1" applyAlignment="1">
      <alignment horizontal="center" vertical="center"/>
    </xf>
    <xf numFmtId="0" fontId="76" fillId="0" borderId="11" xfId="2" applyFont="1" applyBorder="1" applyAlignment="1">
      <alignment horizontal="center" vertical="center"/>
    </xf>
    <xf numFmtId="0" fontId="76" fillId="0" borderId="52" xfId="2" applyFont="1" applyBorder="1" applyAlignment="1">
      <alignment horizontal="center" vertical="center"/>
    </xf>
    <xf numFmtId="0" fontId="76" fillId="0" borderId="53" xfId="2" applyFont="1" applyBorder="1" applyAlignment="1">
      <alignment horizontal="center" vertical="center"/>
    </xf>
    <xf numFmtId="0" fontId="76" fillId="0" borderId="54" xfId="2" applyFont="1" applyBorder="1" applyAlignment="1">
      <alignment horizontal="center" vertical="center"/>
    </xf>
    <xf numFmtId="0" fontId="76" fillId="0" borderId="42" xfId="2" applyFont="1" applyBorder="1" applyAlignment="1">
      <alignment horizontal="center" vertical="center"/>
    </xf>
    <xf numFmtId="0" fontId="76" fillId="0" borderId="43" xfId="2" applyFont="1" applyBorder="1" applyAlignment="1">
      <alignment horizontal="center" vertical="center"/>
    </xf>
    <xf numFmtId="0" fontId="76" fillId="0" borderId="44" xfId="2" applyFont="1" applyBorder="1" applyAlignment="1">
      <alignment horizontal="center" vertical="center"/>
    </xf>
    <xf numFmtId="0" fontId="76" fillId="0" borderId="35" xfId="2" applyFont="1" applyBorder="1" applyAlignment="1">
      <alignment horizontal="center" vertical="center"/>
    </xf>
    <xf numFmtId="0" fontId="76" fillId="0" borderId="55" xfId="2" applyFont="1" applyBorder="1" applyAlignment="1">
      <alignment horizontal="center" vertical="center"/>
    </xf>
    <xf numFmtId="0" fontId="76" fillId="0" borderId="56" xfId="2" applyFont="1" applyBorder="1" applyAlignment="1">
      <alignment horizontal="center" vertical="center"/>
    </xf>
    <xf numFmtId="0" fontId="76" fillId="0" borderId="0" xfId="2" applyFont="1" applyAlignment="1">
      <alignment vertical="top"/>
    </xf>
    <xf numFmtId="0" fontId="76" fillId="0" borderId="29" xfId="2" applyFont="1" applyBorder="1" applyAlignment="1">
      <alignment horizontal="center" vertical="center" wrapText="1"/>
    </xf>
    <xf numFmtId="0" fontId="76" fillId="0" borderId="30" xfId="2" applyFont="1" applyBorder="1" applyAlignment="1">
      <alignment horizontal="center" vertical="center" wrapText="1"/>
    </xf>
    <xf numFmtId="0" fontId="76" fillId="0" borderId="0" xfId="2" applyFont="1"/>
    <xf numFmtId="0" fontId="76" fillId="0" borderId="36" xfId="2" applyFont="1" applyBorder="1" applyAlignment="1">
      <alignment horizontal="center" vertical="center" wrapText="1"/>
    </xf>
    <xf numFmtId="0" fontId="76" fillId="0" borderId="11" xfId="2" applyFont="1" applyBorder="1" applyAlignment="1">
      <alignment horizontal="center" vertical="center" wrapText="1"/>
    </xf>
    <xf numFmtId="0" fontId="76" fillId="0" borderId="37" xfId="2" applyFont="1" applyBorder="1" applyAlignment="1">
      <alignment horizontal="center" vertical="center" wrapText="1"/>
    </xf>
    <xf numFmtId="0" fontId="77" fillId="0" borderId="42" xfId="2" applyFont="1" applyBorder="1" applyAlignment="1">
      <alignment horizontal="center" vertical="top"/>
    </xf>
    <xf numFmtId="0" fontId="77" fillId="0" borderId="43" xfId="2" applyFont="1" applyBorder="1" applyAlignment="1">
      <alignment horizontal="center" vertical="top"/>
    </xf>
    <xf numFmtId="0" fontId="77" fillId="0" borderId="44" xfId="2" applyFont="1" applyBorder="1" applyAlignment="1">
      <alignment horizontal="center" vertical="top"/>
    </xf>
    <xf numFmtId="0" fontId="77" fillId="0" borderId="0" xfId="2" applyFont="1" applyAlignment="1">
      <alignment vertical="top"/>
    </xf>
    <xf numFmtId="0" fontId="76" fillId="0" borderId="42" xfId="2" applyFont="1" applyBorder="1" applyAlignment="1">
      <alignment horizontal="center" vertical="center" wrapText="1"/>
    </xf>
    <xf numFmtId="0" fontId="54" fillId="0" borderId="49" xfId="2" applyFont="1" applyBorder="1" applyAlignment="1">
      <alignment horizontal="left"/>
    </xf>
    <xf numFmtId="0" fontId="54" fillId="0" borderId="0" xfId="2" applyFont="1" applyAlignment="1">
      <alignment horizontal="left"/>
    </xf>
    <xf numFmtId="0" fontId="78" fillId="0" borderId="0" xfId="2" applyFont="1" applyAlignment="1">
      <alignment horizontal="left"/>
    </xf>
    <xf numFmtId="0" fontId="76" fillId="0" borderId="0" xfId="2" applyFont="1" applyAlignment="1">
      <alignment horizontal="left"/>
    </xf>
    <xf numFmtId="0" fontId="70" fillId="6" borderId="1" xfId="0" applyFont="1" applyFill="1" applyBorder="1" applyAlignment="1">
      <alignment horizontal="center" vertical="center" wrapText="1"/>
    </xf>
    <xf numFmtId="0" fontId="24" fillId="6" borderId="1" xfId="0" applyFont="1" applyFill="1" applyBorder="1" applyAlignment="1">
      <alignment horizontal="center" vertical="center" wrapText="1"/>
    </xf>
    <xf numFmtId="0" fontId="23" fillId="0" borderId="0" xfId="2" applyNumberFormat="1" applyFont="1" applyBorder="1" applyAlignment="1">
      <alignment horizontal="right"/>
    </xf>
    <xf numFmtId="0" fontId="23" fillId="0" borderId="0" xfId="2" applyNumberFormat="1" applyFont="1" applyBorder="1" applyAlignment="1">
      <alignment horizontal="right" vertical="top" wrapText="1"/>
    </xf>
    <xf numFmtId="0" fontId="12" fillId="0" borderId="0" xfId="2" applyNumberFormat="1" applyFont="1" applyBorder="1" applyAlignment="1">
      <alignment horizontal="right"/>
    </xf>
    <xf numFmtId="0" fontId="12" fillId="0" borderId="0" xfId="2" applyNumberFormat="1" applyFont="1" applyBorder="1" applyAlignment="1">
      <alignment horizontal="center" wrapText="1"/>
    </xf>
    <xf numFmtId="0" fontId="45" fillId="0" borderId="0" xfId="2" applyNumberFormat="1" applyFont="1" applyBorder="1" applyAlignment="1">
      <alignment horizontal="left" indent="1"/>
    </xf>
    <xf numFmtId="0" fontId="23" fillId="0" borderId="8" xfId="2" applyNumberFormat="1" applyFont="1" applyBorder="1" applyAlignment="1">
      <alignment horizontal="center" vertical="center"/>
    </xf>
    <xf numFmtId="0" fontId="23" fillId="0" borderId="11" xfId="2" applyNumberFormat="1" applyFont="1" applyBorder="1" applyAlignment="1">
      <alignment horizontal="center" vertical="center" wrapText="1"/>
    </xf>
    <xf numFmtId="0" fontId="81" fillId="0" borderId="54" xfId="2" applyNumberFormat="1" applyFont="1" applyBorder="1" applyAlignment="1">
      <alignment horizontal="center" vertical="top"/>
    </xf>
    <xf numFmtId="0" fontId="81" fillId="0" borderId="42" xfId="2" applyNumberFormat="1" applyFont="1" applyBorder="1" applyAlignment="1">
      <alignment horizontal="center" vertical="top"/>
    </xf>
    <xf numFmtId="0" fontId="81" fillId="0" borderId="6" xfId="2" applyNumberFormat="1" applyFont="1" applyBorder="1" applyAlignment="1">
      <alignment horizontal="center" vertical="top"/>
    </xf>
    <xf numFmtId="0" fontId="45" fillId="0" borderId="58" xfId="2" applyNumberFormat="1" applyFont="1" applyBorder="1" applyAlignment="1">
      <alignment horizontal="center" vertical="center"/>
    </xf>
    <xf numFmtId="0" fontId="45" fillId="0" borderId="28" xfId="2" applyNumberFormat="1" applyFont="1" applyBorder="1" applyAlignment="1">
      <alignment horizontal="center" vertical="center"/>
    </xf>
    <xf numFmtId="0" fontId="45" fillId="0" borderId="59" xfId="2" applyNumberFormat="1" applyFont="1" applyBorder="1" applyAlignment="1">
      <alignment horizontal="center" vertical="center"/>
    </xf>
    <xf numFmtId="10" fontId="45" fillId="0" borderId="59" xfId="2" applyNumberFormat="1" applyFont="1" applyBorder="1" applyAlignment="1">
      <alignment horizontal="center" vertical="center"/>
    </xf>
    <xf numFmtId="0" fontId="45" fillId="0" borderId="28" xfId="2" applyNumberFormat="1" applyFont="1" applyBorder="1" applyAlignment="1">
      <alignment horizontal="left" vertical="center" wrapText="1"/>
    </xf>
    <xf numFmtId="0" fontId="45" fillId="0" borderId="36" xfId="2" applyNumberFormat="1" applyFont="1" applyBorder="1" applyAlignment="1">
      <alignment horizontal="center" vertical="center"/>
    </xf>
    <xf numFmtId="0" fontId="45" fillId="0" borderId="37" xfId="2" applyNumberFormat="1" applyFont="1" applyBorder="1" applyAlignment="1">
      <alignment horizontal="center" vertical="center"/>
    </xf>
    <xf numFmtId="0" fontId="45" fillId="0" borderId="11" xfId="2" applyNumberFormat="1" applyFont="1" applyBorder="1" applyAlignment="1">
      <alignment horizontal="center" vertical="center"/>
    </xf>
    <xf numFmtId="10" fontId="45" fillId="0" borderId="11" xfId="2" applyNumberFormat="1" applyFont="1" applyBorder="1" applyAlignment="1">
      <alignment horizontal="center" vertical="center"/>
    </xf>
    <xf numFmtId="0" fontId="45" fillId="0" borderId="37" xfId="2" applyNumberFormat="1" applyFont="1" applyBorder="1" applyAlignment="1">
      <alignment horizontal="left" vertical="center" wrapText="1"/>
    </xf>
    <xf numFmtId="0" fontId="45" fillId="0" borderId="43" xfId="2" applyNumberFormat="1" applyFont="1" applyBorder="1" applyAlignment="1">
      <alignment horizontal="center" vertical="center"/>
    </xf>
    <xf numFmtId="0" fontId="45" fillId="0" borderId="42" xfId="2" applyNumberFormat="1" applyFont="1" applyBorder="1" applyAlignment="1">
      <alignment horizontal="center" vertical="center"/>
    </xf>
    <xf numFmtId="0" fontId="45" fillId="0" borderId="44" xfId="2" applyNumberFormat="1" applyFont="1" applyBorder="1" applyAlignment="1">
      <alignment horizontal="center" vertical="center"/>
    </xf>
    <xf numFmtId="10" fontId="45" fillId="0" borderId="44" xfId="2" applyNumberFormat="1" applyFont="1" applyBorder="1" applyAlignment="1">
      <alignment horizontal="center" vertical="center"/>
    </xf>
    <xf numFmtId="0" fontId="45" fillId="0" borderId="42" xfId="2" applyNumberFormat="1" applyFont="1" applyBorder="1" applyAlignment="1">
      <alignment horizontal="left" vertical="center" wrapText="1"/>
    </xf>
    <xf numFmtId="0" fontId="45" fillId="0" borderId="55" xfId="2" applyNumberFormat="1" applyFont="1" applyBorder="1" applyAlignment="1">
      <alignment horizontal="center" vertical="center"/>
    </xf>
    <xf numFmtId="0" fontId="45" fillId="0" borderId="35" xfId="2" applyNumberFormat="1" applyFont="1" applyBorder="1" applyAlignment="1">
      <alignment horizontal="center" vertical="center"/>
    </xf>
    <xf numFmtId="0" fontId="45" fillId="0" borderId="56" xfId="2" applyNumberFormat="1" applyFont="1" applyBorder="1" applyAlignment="1">
      <alignment horizontal="center" vertical="center"/>
    </xf>
    <xf numFmtId="10" fontId="45" fillId="0" borderId="56" xfId="2" applyNumberFormat="1" applyFont="1" applyBorder="1" applyAlignment="1">
      <alignment horizontal="center" vertical="center"/>
    </xf>
    <xf numFmtId="0" fontId="45" fillId="0" borderId="35" xfId="2" applyNumberFormat="1" applyFont="1" applyBorder="1" applyAlignment="1">
      <alignment horizontal="left" vertical="center" wrapText="1"/>
    </xf>
    <xf numFmtId="0" fontId="45" fillId="0" borderId="53" xfId="2" applyNumberFormat="1" applyFont="1" applyBorder="1" applyAlignment="1">
      <alignment horizontal="center" vertical="center"/>
    </xf>
    <xf numFmtId="0" fontId="45" fillId="0" borderId="52" xfId="2" applyNumberFormat="1" applyFont="1" applyBorder="1" applyAlignment="1">
      <alignment horizontal="center" vertical="center"/>
    </xf>
    <xf numFmtId="0" fontId="45" fillId="0" borderId="54" xfId="2" applyNumberFormat="1" applyFont="1" applyBorder="1" applyAlignment="1">
      <alignment horizontal="center" vertical="center"/>
    </xf>
    <xf numFmtId="10" fontId="45" fillId="0" borderId="54" xfId="2" applyNumberFormat="1" applyFont="1" applyBorder="1" applyAlignment="1">
      <alignment horizontal="center" vertical="center"/>
    </xf>
    <xf numFmtId="0" fontId="45" fillId="0" borderId="52" xfId="2" applyNumberFormat="1" applyFont="1" applyBorder="1" applyAlignment="1">
      <alignment horizontal="left" vertical="center" wrapText="1"/>
    </xf>
    <xf numFmtId="0" fontId="81" fillId="0" borderId="43" xfId="2" applyNumberFormat="1" applyFont="1" applyBorder="1" applyAlignment="1">
      <alignment horizontal="center" vertical="top"/>
    </xf>
    <xf numFmtId="0" fontId="81" fillId="0" borderId="39" xfId="2" applyNumberFormat="1" applyFont="1" applyBorder="1" applyAlignment="1">
      <alignment horizontal="center" vertical="top"/>
    </xf>
    <xf numFmtId="0" fontId="81" fillId="0" borderId="44" xfId="2" applyNumberFormat="1" applyFont="1" applyBorder="1" applyAlignment="1">
      <alignment horizontal="center" vertical="top"/>
    </xf>
    <xf numFmtId="0" fontId="45" fillId="0" borderId="0" xfId="2" applyFont="1"/>
    <xf numFmtId="0" fontId="45" fillId="0" borderId="8" xfId="2" applyNumberFormat="1" applyFont="1" applyBorder="1" applyAlignment="1">
      <alignment horizontal="center" vertical="center"/>
    </xf>
    <xf numFmtId="0" fontId="45" fillId="0" borderId="11" xfId="2" applyNumberFormat="1" applyFont="1" applyBorder="1" applyAlignment="1">
      <alignment horizontal="center" vertical="center" wrapText="1"/>
    </xf>
    <xf numFmtId="0" fontId="45" fillId="0" borderId="54" xfId="2" applyNumberFormat="1" applyFont="1" applyBorder="1" applyAlignment="1">
      <alignment horizontal="center" vertical="top"/>
    </xf>
    <xf numFmtId="0" fontId="45" fillId="0" borderId="42" xfId="2" applyNumberFormat="1" applyFont="1" applyBorder="1" applyAlignment="1">
      <alignment horizontal="center" vertical="top"/>
    </xf>
    <xf numFmtId="0" fontId="45" fillId="0" borderId="6" xfId="2" applyNumberFormat="1" applyFont="1" applyBorder="1" applyAlignment="1">
      <alignment horizontal="center" vertical="top"/>
    </xf>
    <xf numFmtId="0" fontId="82" fillId="0" borderId="43" xfId="2" applyNumberFormat="1" applyFont="1" applyBorder="1" applyAlignment="1">
      <alignment horizontal="center" vertical="top"/>
    </xf>
    <xf numFmtId="0" fontId="82" fillId="0" borderId="42" xfId="2" applyNumberFormat="1" applyFont="1" applyBorder="1" applyAlignment="1">
      <alignment horizontal="center" vertical="top"/>
    </xf>
    <xf numFmtId="0" fontId="82" fillId="0" borderId="39" xfId="2" applyNumberFormat="1" applyFont="1" applyBorder="1" applyAlignment="1">
      <alignment horizontal="center" vertical="top"/>
    </xf>
    <xf numFmtId="0" fontId="82" fillId="0" borderId="44" xfId="2" applyNumberFormat="1" applyFont="1" applyBorder="1" applyAlignment="1">
      <alignment horizontal="center" vertical="top"/>
    </xf>
    <xf numFmtId="0" fontId="70" fillId="0" borderId="14" xfId="0" applyFont="1" applyFill="1" applyBorder="1" applyAlignment="1">
      <alignment vertical="center" wrapText="1"/>
    </xf>
    <xf numFmtId="0" fontId="1" fillId="0" borderId="0" xfId="1" applyFill="1" applyBorder="1" applyAlignment="1">
      <alignment horizontal="center" vertical="center" wrapText="1"/>
    </xf>
    <xf numFmtId="14" fontId="0" fillId="0" borderId="0" xfId="0" applyNumberFormat="1"/>
    <xf numFmtId="0" fontId="45" fillId="0" borderId="58" xfId="2" applyNumberFormat="1" applyFont="1" applyBorder="1" applyAlignment="1">
      <alignment horizontal="center" vertical="center"/>
    </xf>
    <xf numFmtId="0" fontId="45" fillId="0" borderId="55" xfId="2" applyNumberFormat="1" applyFont="1" applyBorder="1" applyAlignment="1">
      <alignment horizontal="center" vertical="center"/>
    </xf>
    <xf numFmtId="0" fontId="45" fillId="0" borderId="28" xfId="2" applyNumberFormat="1" applyFont="1" applyBorder="1" applyAlignment="1">
      <alignment horizontal="center" vertical="center"/>
    </xf>
    <xf numFmtId="0" fontId="45" fillId="0" borderId="35" xfId="2" applyNumberFormat="1" applyFont="1" applyBorder="1" applyAlignment="1">
      <alignment horizontal="center" vertical="center"/>
    </xf>
    <xf numFmtId="0" fontId="45" fillId="9" borderId="36" xfId="2" applyNumberFormat="1" applyFont="1" applyFill="1" applyBorder="1" applyAlignment="1">
      <alignment horizontal="center" vertical="center"/>
    </xf>
    <xf numFmtId="0" fontId="45" fillId="9" borderId="37" xfId="2" applyNumberFormat="1" applyFont="1" applyFill="1" applyBorder="1" applyAlignment="1">
      <alignment horizontal="center" vertical="center"/>
    </xf>
    <xf numFmtId="0" fontId="23" fillId="9" borderId="0" xfId="2" applyNumberFormat="1" applyFont="1" applyFill="1" applyBorder="1" applyAlignment="1">
      <alignment horizontal="left"/>
    </xf>
    <xf numFmtId="0" fontId="45" fillId="9" borderId="11" xfId="2" applyNumberFormat="1" applyFont="1" applyFill="1" applyBorder="1" applyAlignment="1">
      <alignment horizontal="center" vertical="center"/>
    </xf>
    <xf numFmtId="3" fontId="45" fillId="0" borderId="59" xfId="2" applyNumberFormat="1" applyFont="1" applyBorder="1" applyAlignment="1">
      <alignment horizontal="center" vertical="center"/>
    </xf>
    <xf numFmtId="3" fontId="45" fillId="0" borderId="36" xfId="2" applyNumberFormat="1" applyFont="1" applyBorder="1" applyAlignment="1">
      <alignment horizontal="center" vertical="center"/>
    </xf>
    <xf numFmtId="3" fontId="45" fillId="0" borderId="11" xfId="2" applyNumberFormat="1" applyFont="1" applyBorder="1" applyAlignment="1">
      <alignment horizontal="center" vertical="center"/>
    </xf>
    <xf numFmtId="3" fontId="45" fillId="0" borderId="43" xfId="2" applyNumberFormat="1" applyFont="1" applyBorder="1" applyAlignment="1">
      <alignment horizontal="center" vertical="center"/>
    </xf>
    <xf numFmtId="3" fontId="45" fillId="0" borderId="44" xfId="2" applyNumberFormat="1" applyFont="1" applyBorder="1" applyAlignment="1">
      <alignment horizontal="center" vertical="center"/>
    </xf>
    <xf numFmtId="3" fontId="45" fillId="0" borderId="55" xfId="2" applyNumberFormat="1" applyFont="1" applyBorder="1" applyAlignment="1">
      <alignment horizontal="center" vertical="center"/>
    </xf>
    <xf numFmtId="3" fontId="45" fillId="0" borderId="56" xfId="2" applyNumberFormat="1" applyFont="1" applyBorder="1" applyAlignment="1">
      <alignment horizontal="center" vertical="center"/>
    </xf>
    <xf numFmtId="3" fontId="45" fillId="0" borderId="54" xfId="2" applyNumberFormat="1" applyFont="1" applyBorder="1" applyAlignment="1">
      <alignment horizontal="center" vertical="center"/>
    </xf>
    <xf numFmtId="3" fontId="45" fillId="6" borderId="36" xfId="2" applyNumberFormat="1" applyFont="1" applyFill="1" applyBorder="1" applyAlignment="1">
      <alignment horizontal="center" vertical="center"/>
    </xf>
    <xf numFmtId="3" fontId="45" fillId="6" borderId="11" xfId="2" applyNumberFormat="1" applyFont="1" applyFill="1" applyBorder="1" applyAlignment="1">
      <alignment horizontal="center" vertical="center"/>
    </xf>
    <xf numFmtId="0" fontId="45" fillId="6" borderId="36" xfId="2" applyNumberFormat="1" applyFont="1" applyFill="1" applyBorder="1" applyAlignment="1">
      <alignment horizontal="center" vertical="center"/>
    </xf>
    <xf numFmtId="0" fontId="45" fillId="6" borderId="37" xfId="2" applyNumberFormat="1" applyFont="1" applyFill="1" applyBorder="1" applyAlignment="1">
      <alignment horizontal="center" vertical="center"/>
    </xf>
    <xf numFmtId="0" fontId="45" fillId="6" borderId="11" xfId="2" applyNumberFormat="1" applyFont="1" applyFill="1" applyBorder="1" applyAlignment="1">
      <alignment horizontal="center" vertical="center"/>
    </xf>
    <xf numFmtId="10" fontId="45" fillId="6" borderId="11" xfId="2" applyNumberFormat="1" applyFont="1" applyFill="1" applyBorder="1" applyAlignment="1">
      <alignment horizontal="center" vertical="center"/>
    </xf>
    <xf numFmtId="0" fontId="45" fillId="6" borderId="37" xfId="2" applyNumberFormat="1" applyFont="1" applyFill="1" applyBorder="1" applyAlignment="1">
      <alignment horizontal="left" vertical="center" wrapText="1"/>
    </xf>
    <xf numFmtId="0" fontId="23" fillId="6" borderId="0" xfId="2" applyNumberFormat="1" applyFont="1" applyFill="1" applyBorder="1" applyAlignment="1">
      <alignment horizontal="left"/>
    </xf>
    <xf numFmtId="49" fontId="12" fillId="6" borderId="2" xfId="2" applyNumberFormat="1" applyFont="1" applyFill="1" applyBorder="1" applyAlignment="1">
      <alignment horizontal="center"/>
    </xf>
    <xf numFmtId="0" fontId="45" fillId="6" borderId="53" xfId="2" applyNumberFormat="1" applyFont="1" applyFill="1" applyBorder="1" applyAlignment="1">
      <alignment horizontal="center" vertical="center"/>
    </xf>
    <xf numFmtId="0" fontId="45" fillId="6" borderId="52" xfId="2" applyNumberFormat="1" applyFont="1" applyFill="1" applyBorder="1" applyAlignment="1">
      <alignment horizontal="center" vertical="center"/>
    </xf>
    <xf numFmtId="1" fontId="45" fillId="6" borderId="54" xfId="2" applyNumberFormat="1" applyFont="1" applyFill="1" applyBorder="1" applyAlignment="1">
      <alignment horizontal="center" vertical="center"/>
    </xf>
    <xf numFmtId="10" fontId="45" fillId="6" borderId="54" xfId="2" applyNumberFormat="1" applyFont="1" applyFill="1" applyBorder="1" applyAlignment="1">
      <alignment horizontal="center" vertical="center"/>
    </xf>
    <xf numFmtId="0" fontId="45" fillId="6" borderId="52" xfId="2" applyNumberFormat="1" applyFont="1" applyFill="1" applyBorder="1" applyAlignment="1">
      <alignment horizontal="left" vertical="center" wrapText="1"/>
    </xf>
    <xf numFmtId="0" fontId="45" fillId="0" borderId="29" xfId="2" applyNumberFormat="1" applyFont="1" applyBorder="1" applyAlignment="1">
      <alignment horizontal="center" vertical="center"/>
    </xf>
    <xf numFmtId="0" fontId="45" fillId="0" borderId="50" xfId="2" applyNumberFormat="1" applyFont="1" applyBorder="1" applyAlignment="1">
      <alignment horizontal="center" vertical="center"/>
    </xf>
    <xf numFmtId="3" fontId="45" fillId="0" borderId="29" xfId="2" applyNumberFormat="1" applyFont="1" applyBorder="1" applyAlignment="1">
      <alignment horizontal="center" vertical="center"/>
    </xf>
    <xf numFmtId="3" fontId="45" fillId="0" borderId="30" xfId="2" applyNumberFormat="1" applyFont="1" applyBorder="1" applyAlignment="1">
      <alignment horizontal="center" vertical="center"/>
    </xf>
    <xf numFmtId="10" fontId="45" fillId="0" borderId="30" xfId="2" applyNumberFormat="1" applyFont="1" applyBorder="1" applyAlignment="1">
      <alignment horizontal="center" vertical="center"/>
    </xf>
    <xf numFmtId="0" fontId="45" fillId="0" borderId="50" xfId="2" applyNumberFormat="1" applyFont="1" applyBorder="1" applyAlignment="1">
      <alignment horizontal="left" vertical="center" wrapText="1"/>
    </xf>
    <xf numFmtId="176" fontId="204" fillId="79" borderId="127" xfId="60096" applyFont="1" applyFill="1" applyBorder="1" applyProtection="1"/>
    <xf numFmtId="176" fontId="12" fillId="0" borderId="104" xfId="60096" applyFont="1" applyFill="1" applyBorder="1" applyProtection="1"/>
    <xf numFmtId="176" fontId="12" fillId="0" borderId="138" xfId="60096" applyFont="1" applyBorder="1" applyProtection="1"/>
    <xf numFmtId="176" fontId="12" fillId="0" borderId="105" xfId="60096" applyFont="1" applyBorder="1" applyProtection="1"/>
    <xf numFmtId="176" fontId="12" fillId="0" borderId="127" xfId="60096" applyFont="1" applyBorder="1" applyProtection="1"/>
    <xf numFmtId="176" fontId="12" fillId="0" borderId="106" xfId="60096" applyFont="1" applyBorder="1" applyProtection="1"/>
    <xf numFmtId="176" fontId="12" fillId="0" borderId="132" xfId="60096" applyFont="1" applyBorder="1" applyProtection="1"/>
    <xf numFmtId="176" fontId="12" fillId="0" borderId="106" xfId="60096" applyFont="1" applyFill="1" applyBorder="1" applyProtection="1"/>
    <xf numFmtId="176" fontId="12" fillId="0" borderId="0" xfId="60096" applyFont="1" applyFill="1" applyBorder="1" applyAlignment="1" applyProtection="1">
      <alignment horizontal="right"/>
    </xf>
    <xf numFmtId="164" fontId="14" fillId="0" borderId="11" xfId="11" applyNumberFormat="1" applyFont="1" applyBorder="1" applyAlignment="1">
      <alignment horizontal="center" vertical="center"/>
    </xf>
    <xf numFmtId="164" fontId="45" fillId="0" borderId="11" xfId="11" applyNumberFormat="1" applyFont="1" applyBorder="1" applyAlignment="1">
      <alignment horizontal="center" vertical="center"/>
    </xf>
    <xf numFmtId="3" fontId="23" fillId="0" borderId="0" xfId="2" applyNumberFormat="1" applyFont="1" applyBorder="1" applyAlignment="1">
      <alignment horizontal="left"/>
    </xf>
    <xf numFmtId="164" fontId="45" fillId="6" borderId="11" xfId="11" applyNumberFormat="1" applyFont="1" applyFill="1" applyBorder="1" applyAlignment="1">
      <alignment horizontal="center" vertical="center"/>
    </xf>
    <xf numFmtId="164" fontId="45" fillId="0" borderId="43" xfId="11" applyNumberFormat="1" applyFont="1" applyBorder="1" applyAlignment="1">
      <alignment horizontal="center" vertical="center"/>
    </xf>
    <xf numFmtId="0" fontId="210" fillId="0" borderId="0" xfId="60079" applyFont="1" applyFill="1" applyBorder="1" applyAlignment="1" applyProtection="1">
      <alignment vertical="center"/>
    </xf>
    <xf numFmtId="0" fontId="213" fillId="0" borderId="0" xfId="60085" applyFont="1" applyFill="1" applyBorder="1" applyProtection="1"/>
    <xf numFmtId="3" fontId="214" fillId="0" borderId="0" xfId="60079" applyNumberFormat="1" applyFont="1" applyFill="1" applyBorder="1" applyProtection="1"/>
    <xf numFmtId="0" fontId="217" fillId="0" borderId="0" xfId="60085" applyFont="1" applyFill="1" applyBorder="1" applyProtection="1"/>
    <xf numFmtId="3" fontId="214" fillId="0" borderId="0" xfId="60079" applyNumberFormat="1" applyFont="1" applyFill="1" applyBorder="1" applyAlignment="1" applyProtection="1">
      <alignment horizontal="center"/>
    </xf>
    <xf numFmtId="0" fontId="8" fillId="0" borderId="0" xfId="0" applyFont="1"/>
    <xf numFmtId="0" fontId="8" fillId="0" borderId="0" xfId="0" applyFont="1" applyBorder="1" applyAlignment="1">
      <alignment horizontal="center"/>
    </xf>
    <xf numFmtId="0" fontId="8" fillId="0" borderId="0" xfId="0" applyFont="1" applyAlignment="1">
      <alignment wrapText="1"/>
    </xf>
    <xf numFmtId="0" fontId="8" fillId="0" borderId="11" xfId="0" applyFont="1" applyBorder="1" applyAlignment="1">
      <alignment wrapText="1"/>
    </xf>
    <xf numFmtId="175" fontId="208" fillId="87" borderId="11" xfId="4814" applyNumberFormat="1" applyFont="1" applyFill="1" applyBorder="1" applyAlignment="1" applyProtection="1">
      <alignment vertical="center" wrapText="1"/>
    </xf>
    <xf numFmtId="1" fontId="180" fillId="0" borderId="11" xfId="60521" applyNumberFormat="1" applyFont="1" applyFill="1" applyBorder="1" applyAlignment="1" applyProtection="1">
      <alignment vertical="center" wrapText="1"/>
      <protection locked="0"/>
    </xf>
    <xf numFmtId="41" fontId="70" fillId="0" borderId="11" xfId="4814" applyNumberFormat="1" applyFont="1" applyFill="1" applyBorder="1" applyAlignment="1" applyProtection="1">
      <alignment vertical="center"/>
      <protection locked="0"/>
    </xf>
    <xf numFmtId="41" fontId="70" fillId="84" borderId="11" xfId="4814" applyNumberFormat="1" applyFont="1" applyFill="1" applyBorder="1" applyAlignment="1" applyProtection="1">
      <alignment vertical="center"/>
      <protection locked="0"/>
    </xf>
    <xf numFmtId="177" fontId="8" fillId="0" borderId="11" xfId="60386" applyNumberFormat="1" applyFont="1" applyBorder="1" applyAlignment="1">
      <alignment vertical="center"/>
    </xf>
    <xf numFmtId="0" fontId="8" fillId="0" borderId="11" xfId="0" applyFont="1" applyBorder="1"/>
    <xf numFmtId="0" fontId="8" fillId="0" borderId="11" xfId="0" applyFont="1" applyBorder="1" applyAlignment="1">
      <alignment vertical="center"/>
    </xf>
    <xf numFmtId="0" fontId="8" fillId="0" borderId="11" xfId="0" applyFont="1" applyBorder="1" applyAlignment="1">
      <alignment vertical="center" wrapText="1"/>
    </xf>
    <xf numFmtId="175" fontId="70" fillId="87" borderId="11" xfId="4814" applyNumberFormat="1" applyFont="1" applyFill="1" applyBorder="1" applyAlignment="1" applyProtection="1">
      <alignment horizontal="left" vertical="center" wrapText="1"/>
    </xf>
    <xf numFmtId="217" fontId="70" fillId="87" borderId="11" xfId="4814" applyNumberFormat="1" applyFont="1" applyFill="1" applyBorder="1" applyAlignment="1">
      <alignment vertical="center"/>
    </xf>
    <xf numFmtId="177" fontId="8" fillId="87" borderId="11" xfId="60386" applyNumberFormat="1" applyFont="1" applyFill="1" applyBorder="1" applyAlignment="1">
      <alignment vertical="center"/>
    </xf>
    <xf numFmtId="0" fontId="8" fillId="87" borderId="11" xfId="0" applyFont="1" applyFill="1" applyBorder="1" applyAlignment="1">
      <alignment wrapText="1"/>
    </xf>
    <xf numFmtId="177" fontId="70" fillId="87" borderId="11" xfId="60386" applyNumberFormat="1" applyFont="1" applyFill="1" applyBorder="1" applyAlignment="1">
      <alignment vertical="center" wrapText="1"/>
    </xf>
    <xf numFmtId="0" fontId="70" fillId="87" borderId="11" xfId="0" applyFont="1" applyFill="1" applyBorder="1" applyAlignment="1">
      <alignment vertical="center" wrapText="1"/>
    </xf>
    <xf numFmtId="0" fontId="224" fillId="0" borderId="11" xfId="0" applyFont="1" applyBorder="1"/>
    <xf numFmtId="41" fontId="208" fillId="0" borderId="11" xfId="4814" applyNumberFormat="1" applyFont="1" applyFill="1" applyBorder="1" applyAlignment="1" applyProtection="1">
      <alignment vertical="center"/>
      <protection locked="0"/>
    </xf>
    <xf numFmtId="41" fontId="208" fillId="84" borderId="11" xfId="4814" applyNumberFormat="1" applyFont="1" applyFill="1" applyBorder="1" applyAlignment="1" applyProtection="1">
      <alignment vertical="center"/>
      <protection locked="0"/>
    </xf>
    <xf numFmtId="0" fontId="224" fillId="0" borderId="11" xfId="0" applyFont="1" applyBorder="1" applyAlignment="1">
      <alignment wrapText="1"/>
    </xf>
    <xf numFmtId="41" fontId="8" fillId="0" borderId="0" xfId="0" applyNumberFormat="1" applyFont="1"/>
    <xf numFmtId="41" fontId="8" fillId="0" borderId="11" xfId="0" applyNumberFormat="1" applyFont="1" applyBorder="1"/>
    <xf numFmtId="0" fontId="45" fillId="6" borderId="56" xfId="2" applyNumberFormat="1" applyFont="1" applyFill="1" applyBorder="1" applyAlignment="1">
      <alignment horizontal="center" vertical="center"/>
    </xf>
    <xf numFmtId="3" fontId="45" fillId="6" borderId="44" xfId="2" applyNumberFormat="1" applyFont="1" applyFill="1" applyBorder="1" applyAlignment="1">
      <alignment horizontal="center" vertical="center"/>
    </xf>
    <xf numFmtId="3" fontId="45" fillId="6" borderId="56" xfId="2" applyNumberFormat="1" applyFont="1" applyFill="1" applyBorder="1" applyAlignment="1">
      <alignment horizontal="center" vertical="center"/>
    </xf>
    <xf numFmtId="0" fontId="23" fillId="0" borderId="8" xfId="2" applyNumberFormat="1" applyFont="1" applyBorder="1" applyAlignment="1">
      <alignment horizontal="center" vertical="center" wrapText="1"/>
    </xf>
    <xf numFmtId="167" fontId="45" fillId="0" borderId="11" xfId="2" applyNumberFormat="1" applyFont="1" applyBorder="1" applyAlignment="1">
      <alignment horizontal="center" vertical="center"/>
    </xf>
    <xf numFmtId="0" fontId="239" fillId="0" borderId="0" xfId="60568" applyAlignment="1">
      <alignment horizontal="left"/>
    </xf>
    <xf numFmtId="0" fontId="239" fillId="0" borderId="0" xfId="60568"/>
    <xf numFmtId="0" fontId="240" fillId="0" borderId="0" xfId="60568" applyFont="1" applyAlignment="1">
      <alignment horizontal="left" vertical="top"/>
    </xf>
    <xf numFmtId="0" fontId="239" fillId="0" borderId="60" xfId="60568" applyBorder="1" applyAlignment="1">
      <alignment horizontal="left" vertical="top"/>
    </xf>
    <xf numFmtId="0" fontId="239" fillId="0" borderId="0" xfId="60568" applyAlignment="1">
      <alignment horizontal="centerContinuous" vertical="top"/>
    </xf>
    <xf numFmtId="0" fontId="209" fillId="0" borderId="0" xfId="12" applyFont="1" applyFill="1" applyProtection="1"/>
    <xf numFmtId="0" fontId="209" fillId="0" borderId="0" xfId="12" applyFont="1" applyFill="1" applyAlignment="1" applyProtection="1">
      <alignment vertical="center" wrapText="1"/>
    </xf>
    <xf numFmtId="0" fontId="209" fillId="0" borderId="0" xfId="12" applyFont="1" applyFill="1" applyAlignment="1" applyProtection="1">
      <alignment wrapText="1"/>
    </xf>
    <xf numFmtId="3" fontId="210" fillId="0" borderId="0" xfId="12" applyNumberFormat="1" applyFont="1" applyFill="1" applyBorder="1" applyProtection="1"/>
    <xf numFmtId="0" fontId="211" fillId="0" borderId="0" xfId="12" applyFont="1" applyFill="1" applyBorder="1" applyAlignment="1" applyProtection="1">
      <alignment horizontal="left"/>
    </xf>
    <xf numFmtId="0" fontId="209" fillId="41" borderId="0" xfId="12" applyFont="1" applyFill="1" applyAlignment="1" applyProtection="1">
      <alignment vertical="center"/>
    </xf>
    <xf numFmtId="0" fontId="212" fillId="41" borderId="0" xfId="12" applyFont="1" applyFill="1" applyBorder="1" applyAlignment="1" applyProtection="1">
      <alignment horizontal="left" vertical="center"/>
    </xf>
    <xf numFmtId="0" fontId="209" fillId="41" borderId="0" xfId="12" applyFont="1" applyFill="1" applyAlignment="1" applyProtection="1">
      <alignment vertical="center" wrapText="1"/>
    </xf>
    <xf numFmtId="0" fontId="209" fillId="0" borderId="0" xfId="12" applyFont="1" applyFill="1" applyBorder="1" applyAlignment="1" applyProtection="1">
      <alignment vertical="center" wrapText="1"/>
    </xf>
    <xf numFmtId="0" fontId="209" fillId="0" borderId="0" xfId="12" applyFont="1" applyFill="1" applyBorder="1" applyAlignment="1" applyProtection="1">
      <alignment vertical="center"/>
    </xf>
    <xf numFmtId="0" fontId="210" fillId="0" borderId="0" xfId="12" applyFont="1" applyFill="1" applyBorder="1" applyAlignment="1" applyProtection="1">
      <alignment wrapText="1"/>
    </xf>
    <xf numFmtId="0" fontId="208" fillId="0" borderId="0" xfId="12" applyFont="1" applyFill="1" applyBorder="1" applyAlignment="1" applyProtection="1">
      <alignment horizontal="left" vertical="center"/>
    </xf>
    <xf numFmtId="0" fontId="210" fillId="0" borderId="0" xfId="12" applyFont="1" applyFill="1" applyBorder="1" applyProtection="1"/>
    <xf numFmtId="0" fontId="210" fillId="0" borderId="0" xfId="12" applyNumberFormat="1" applyFont="1" applyFill="1" applyBorder="1" applyAlignment="1" applyProtection="1">
      <alignment horizontal="left" vertical="center"/>
    </xf>
    <xf numFmtId="49" fontId="210" fillId="0" borderId="0" xfId="12" applyNumberFormat="1" applyFont="1" applyFill="1" applyBorder="1" applyAlignment="1" applyProtection="1">
      <alignment horizontal="center" vertical="center"/>
    </xf>
    <xf numFmtId="0" fontId="213" fillId="0" borderId="0" xfId="12" applyFont="1" applyFill="1" applyBorder="1" applyAlignment="1" applyProtection="1">
      <alignment vertical="center"/>
    </xf>
    <xf numFmtId="0" fontId="214" fillId="3" borderId="142" xfId="12" applyNumberFormat="1" applyFont="1" applyFill="1" applyBorder="1" applyAlignment="1" applyProtection="1">
      <alignment horizontal="left" vertical="center" wrapText="1"/>
    </xf>
    <xf numFmtId="0" fontId="214" fillId="0" borderId="0" xfId="12" applyFont="1" applyFill="1" applyBorder="1" applyAlignment="1" applyProtection="1">
      <alignment horizontal="center" vertical="center" wrapText="1"/>
    </xf>
    <xf numFmtId="176" fontId="214" fillId="0" borderId="0" xfId="12" applyNumberFormat="1" applyFont="1" applyFill="1" applyBorder="1" applyAlignment="1" applyProtection="1">
      <alignment vertical="center" wrapText="1"/>
    </xf>
    <xf numFmtId="0" fontId="214" fillId="0" borderId="13" xfId="12" applyFont="1" applyFill="1" applyBorder="1" applyAlignment="1" applyProtection="1">
      <alignment horizontal="center" vertical="center" wrapText="1"/>
    </xf>
    <xf numFmtId="176" fontId="214" fillId="0" borderId="0" xfId="12" applyNumberFormat="1" applyFont="1" applyFill="1" applyBorder="1" applyAlignment="1" applyProtection="1">
      <alignment horizontal="center" vertical="center" wrapText="1"/>
    </xf>
    <xf numFmtId="0" fontId="215" fillId="0" borderId="0" xfId="12" applyFont="1" applyFill="1" applyBorder="1" applyProtection="1"/>
    <xf numFmtId="3" fontId="214" fillId="0" borderId="0" xfId="12" applyNumberFormat="1" applyFont="1" applyFill="1" applyBorder="1" applyAlignment="1" applyProtection="1">
      <alignment vertical="center" wrapText="1"/>
    </xf>
    <xf numFmtId="0" fontId="214" fillId="3" borderId="17" xfId="12" applyFont="1" applyFill="1" applyBorder="1" applyAlignment="1" applyProtection="1">
      <alignment horizontal="center" vertical="center"/>
    </xf>
    <xf numFmtId="3" fontId="216" fillId="3" borderId="18" xfId="12" applyNumberFormat="1" applyFont="1" applyFill="1" applyBorder="1" applyAlignment="1" applyProtection="1">
      <alignment horizontal="center" vertical="center" wrapText="1"/>
    </xf>
    <xf numFmtId="0" fontId="216" fillId="3" borderId="139" xfId="12" applyNumberFormat="1" applyFont="1" applyFill="1" applyBorder="1" applyAlignment="1" applyProtection="1">
      <alignment horizontal="center" vertical="center"/>
    </xf>
    <xf numFmtId="0" fontId="208" fillId="0" borderId="154" xfId="60079" applyFont="1" applyFill="1" applyBorder="1" applyAlignment="1" applyProtection="1">
      <alignment horizontal="center" vertical="center"/>
    </xf>
    <xf numFmtId="0" fontId="208" fillId="0" borderId="154" xfId="12" applyFont="1" applyFill="1" applyBorder="1" applyAlignment="1" applyProtection="1">
      <alignment horizontal="center" vertical="center" wrapText="1"/>
    </xf>
    <xf numFmtId="0" fontId="208" fillId="0" borderId="154" xfId="12" applyNumberFormat="1" applyFont="1" applyFill="1" applyBorder="1" applyAlignment="1" applyProtection="1">
      <alignment horizontal="left" vertical="center" wrapText="1"/>
    </xf>
    <xf numFmtId="0" fontId="208" fillId="0" borderId="13" xfId="12" applyFont="1" applyFill="1" applyBorder="1" applyAlignment="1" applyProtection="1">
      <alignment horizontal="center" vertical="center" wrapText="1"/>
    </xf>
    <xf numFmtId="177" fontId="70" fillId="41" borderId="154" xfId="12" applyNumberFormat="1" applyFont="1" applyFill="1" applyBorder="1" applyAlignment="1" applyProtection="1">
      <alignment horizontal="center" vertical="center" wrapText="1"/>
    </xf>
    <xf numFmtId="0" fontId="70" fillId="0" borderId="154" xfId="12" applyFont="1" applyFill="1" applyBorder="1" applyAlignment="1" applyProtection="1">
      <alignment horizontal="center" vertical="center" wrapText="1"/>
    </xf>
    <xf numFmtId="177" fontId="70" fillId="0" borderId="0" xfId="12" applyNumberFormat="1" applyFont="1" applyFill="1" applyBorder="1" applyAlignment="1" applyProtection="1">
      <alignment horizontal="center" vertical="center" wrapText="1"/>
    </xf>
    <xf numFmtId="177" fontId="70" fillId="0" borderId="154" xfId="12" applyNumberFormat="1" applyFont="1" applyFill="1" applyBorder="1" applyAlignment="1" applyProtection="1">
      <alignment horizontal="center" vertical="center" wrapText="1"/>
    </xf>
    <xf numFmtId="0" fontId="70" fillId="0" borderId="13" xfId="12" applyFont="1" applyFill="1" applyBorder="1" applyAlignment="1" applyProtection="1">
      <alignment horizontal="center" vertical="center" wrapText="1"/>
    </xf>
    <xf numFmtId="0" fontId="70" fillId="0" borderId="0" xfId="12" applyFont="1" applyFill="1" applyBorder="1" applyAlignment="1" applyProtection="1">
      <alignment horizontal="center" vertical="center" wrapText="1"/>
    </xf>
    <xf numFmtId="0" fontId="208" fillId="0" borderId="154" xfId="60079" applyFont="1" applyFill="1" applyBorder="1" applyAlignment="1" applyProtection="1">
      <alignment horizontal="center"/>
    </xf>
    <xf numFmtId="0" fontId="208" fillId="0" borderId="154" xfId="12" applyNumberFormat="1" applyFont="1" applyFill="1" applyBorder="1" applyAlignment="1" applyProtection="1">
      <alignment horizontal="center" vertical="center" wrapText="1"/>
    </xf>
    <xf numFmtId="0" fontId="208" fillId="0" borderId="0" xfId="12" applyFont="1" applyFill="1" applyBorder="1" applyAlignment="1" applyProtection="1">
      <alignment horizontal="center" vertical="center" wrapText="1"/>
    </xf>
    <xf numFmtId="0" fontId="208" fillId="41" borderId="154" xfId="12" applyFont="1" applyFill="1" applyBorder="1" applyAlignment="1" applyProtection="1">
      <alignment horizontal="center" vertical="center" wrapText="1"/>
    </xf>
    <xf numFmtId="0" fontId="218" fillId="0" borderId="154" xfId="60085" applyFont="1" applyFill="1" applyBorder="1" applyAlignment="1" applyProtection="1">
      <alignment horizontal="center"/>
    </xf>
    <xf numFmtId="0" fontId="218" fillId="41" borderId="154" xfId="12" applyFont="1" applyFill="1" applyBorder="1" applyAlignment="1" applyProtection="1">
      <alignment horizontal="center" vertical="center" wrapText="1"/>
    </xf>
    <xf numFmtId="0" fontId="209" fillId="41" borderId="154" xfId="12" applyFont="1" applyFill="1" applyBorder="1" applyAlignment="1" applyProtection="1">
      <alignment horizontal="center" vertical="center" wrapText="1"/>
    </xf>
    <xf numFmtId="0" fontId="212" fillId="0" borderId="0" xfId="12" applyFont="1" applyFill="1" applyBorder="1" applyAlignment="1" applyProtection="1">
      <alignment horizontal="center" vertical="center" wrapText="1"/>
    </xf>
    <xf numFmtId="0" fontId="209" fillId="0" borderId="154" xfId="12" applyFont="1" applyFill="1" applyBorder="1" applyAlignment="1" applyProtection="1">
      <alignment horizontal="center" vertical="center"/>
    </xf>
    <xf numFmtId="0" fontId="218" fillId="84" borderId="154" xfId="12" applyFont="1" applyFill="1" applyBorder="1" applyAlignment="1" applyProtection="1">
      <alignment horizontal="left" vertical="center" wrapText="1"/>
    </xf>
    <xf numFmtId="0" fontId="209" fillId="84" borderId="154" xfId="12" applyFont="1" applyFill="1" applyBorder="1" applyAlignment="1" applyProtection="1">
      <alignment horizontal="right" vertical="center"/>
    </xf>
    <xf numFmtId="0" fontId="212" fillId="0" borderId="0" xfId="12" applyFont="1" applyFill="1" applyBorder="1" applyAlignment="1" applyProtection="1">
      <alignment horizontal="left" vertical="center"/>
    </xf>
    <xf numFmtId="3" fontId="218" fillId="84" borderId="154" xfId="12" applyNumberFormat="1" applyFont="1" applyFill="1" applyBorder="1" applyAlignment="1" applyProtection="1">
      <alignment horizontal="right" vertical="center"/>
    </xf>
    <xf numFmtId="9" fontId="218" fillId="84" borderId="154" xfId="12" applyNumberFormat="1" applyFont="1" applyFill="1" applyBorder="1" applyAlignment="1" applyProtection="1">
      <alignment horizontal="right" vertical="center"/>
    </xf>
    <xf numFmtId="3" fontId="212" fillId="0" borderId="0" xfId="12" applyNumberFormat="1" applyFont="1" applyFill="1" applyBorder="1" applyAlignment="1" applyProtection="1">
      <alignment horizontal="right" vertical="center"/>
    </xf>
    <xf numFmtId="0" fontId="217" fillId="0" borderId="0" xfId="12" applyFont="1" applyFill="1" applyBorder="1" applyProtection="1"/>
    <xf numFmtId="0" fontId="208" fillId="0" borderId="0" xfId="12" applyFont="1" applyFill="1" applyBorder="1" applyProtection="1"/>
    <xf numFmtId="0" fontId="209" fillId="0" borderId="154" xfId="12" applyFont="1" applyFill="1" applyBorder="1" applyAlignment="1" applyProtection="1">
      <alignment vertical="center" wrapText="1"/>
    </xf>
    <xf numFmtId="0" fontId="209" fillId="0" borderId="154" xfId="12" applyFont="1" applyFill="1" applyBorder="1" applyAlignment="1" applyProtection="1">
      <alignment horizontal="right" vertical="center"/>
    </xf>
    <xf numFmtId="49" fontId="102" fillId="0" borderId="0" xfId="12" applyNumberFormat="1" applyFont="1" applyFill="1" applyBorder="1" applyAlignment="1" applyProtection="1">
      <alignment horizontal="left" vertical="center"/>
    </xf>
    <xf numFmtId="3" fontId="209" fillId="0" borderId="154" xfId="12" applyNumberFormat="1" applyFont="1" applyFill="1" applyBorder="1" applyAlignment="1" applyProtection="1">
      <alignment horizontal="right" vertical="center"/>
    </xf>
    <xf numFmtId="9" fontId="209" fillId="0" borderId="154" xfId="12" applyNumberFormat="1" applyFont="1" applyFill="1" applyBorder="1" applyAlignment="1" applyProtection="1">
      <alignment horizontal="right" vertical="center"/>
    </xf>
    <xf numFmtId="3" fontId="102" fillId="0" borderId="0" xfId="12" applyNumberFormat="1" applyFont="1" applyFill="1" applyBorder="1" applyAlignment="1" applyProtection="1">
      <alignment horizontal="right" vertical="center"/>
    </xf>
    <xf numFmtId="3" fontId="70" fillId="0" borderId="154" xfId="12" applyNumberFormat="1" applyFont="1" applyFill="1" applyBorder="1" applyAlignment="1" applyProtection="1">
      <alignment horizontal="right" vertical="center"/>
    </xf>
    <xf numFmtId="0" fontId="209" fillId="0" borderId="0" xfId="12" applyFont="1" applyFill="1" applyBorder="1" applyProtection="1"/>
    <xf numFmtId="0" fontId="70" fillId="0" borderId="0" xfId="12" applyFont="1" applyFill="1" applyBorder="1" applyProtection="1"/>
    <xf numFmtId="0" fontId="209" fillId="0" borderId="154" xfId="12" applyFont="1" applyFill="1" applyBorder="1" applyAlignment="1" applyProtection="1">
      <alignment horizontal="left" vertical="center" wrapText="1" indent="1"/>
    </xf>
    <xf numFmtId="0" fontId="209" fillId="0" borderId="154" xfId="12" applyFont="1" applyFill="1" applyBorder="1" applyAlignment="1" applyProtection="1">
      <alignment vertical="center"/>
    </xf>
    <xf numFmtId="3" fontId="70" fillId="85" borderId="154" xfId="12" applyNumberFormat="1" applyFont="1" applyFill="1" applyBorder="1" applyAlignment="1" applyProtection="1">
      <protection locked="0"/>
    </xf>
    <xf numFmtId="3" fontId="209" fillId="85" borderId="154" xfId="12" applyNumberFormat="1" applyFont="1" applyFill="1" applyBorder="1" applyAlignment="1" applyProtection="1">
      <alignment horizontal="right" vertical="center"/>
      <protection locked="0"/>
    </xf>
    <xf numFmtId="0" fontId="209" fillId="0" borderId="154" xfId="12" applyFont="1" applyFill="1" applyBorder="1" applyAlignment="1" applyProtection="1">
      <alignment horizontal="left" vertical="center" wrapText="1"/>
    </xf>
    <xf numFmtId="0" fontId="218" fillId="84" borderId="154" xfId="12" applyFont="1" applyFill="1" applyBorder="1" applyAlignment="1" applyProtection="1">
      <alignment vertical="center"/>
    </xf>
    <xf numFmtId="0" fontId="102" fillId="0" borderId="154" xfId="12" applyFont="1" applyFill="1" applyBorder="1" applyAlignment="1" applyProtection="1">
      <alignment horizontal="left" vertical="center" wrapText="1" indent="1"/>
    </xf>
    <xf numFmtId="3" fontId="102" fillId="0" borderId="154" xfId="12" applyNumberFormat="1" applyFont="1" applyFill="1" applyBorder="1" applyAlignment="1" applyProtection="1">
      <alignment horizontal="right" vertical="center"/>
    </xf>
    <xf numFmtId="0" fontId="209" fillId="0" borderId="0" xfId="12" applyFont="1" applyFill="1" applyBorder="1" applyAlignment="1" applyProtection="1">
      <alignment horizontal="left" indent="2"/>
    </xf>
    <xf numFmtId="0" fontId="209" fillId="0" borderId="154" xfId="12" applyFont="1" applyFill="1" applyBorder="1" applyAlignment="1" applyProtection="1">
      <alignment horizontal="left" vertical="center" indent="1"/>
    </xf>
    <xf numFmtId="0" fontId="209" fillId="0" borderId="154" xfId="12" applyFont="1" applyFill="1" applyBorder="1" applyAlignment="1" applyProtection="1">
      <alignment horizontal="left" vertical="center" wrapText="1" indent="2"/>
    </xf>
    <xf numFmtId="3" fontId="70" fillId="0" borderId="154" xfId="12" applyNumberFormat="1" applyFont="1" applyFill="1" applyBorder="1" applyAlignment="1" applyProtection="1">
      <alignment vertical="center"/>
    </xf>
    <xf numFmtId="9" fontId="102" fillId="0" borderId="154" xfId="12" applyNumberFormat="1" applyFont="1" applyFill="1" applyBorder="1" applyAlignment="1" applyProtection="1">
      <alignment horizontal="right" vertical="center"/>
    </xf>
    <xf numFmtId="0" fontId="209" fillId="0" borderId="154" xfId="12" applyFont="1" applyFill="1" applyBorder="1" applyAlignment="1" applyProtection="1">
      <alignment horizontal="left" vertical="center" indent="2"/>
    </xf>
    <xf numFmtId="0" fontId="216" fillId="0" borderId="0" xfId="12" applyFont="1" applyFill="1" applyBorder="1" applyProtection="1"/>
    <xf numFmtId="0" fontId="219" fillId="0" borderId="0" xfId="12" applyFont="1" applyFill="1" applyBorder="1" applyProtection="1"/>
    <xf numFmtId="0" fontId="216" fillId="3" borderId="154" xfId="60079" applyFont="1" applyFill="1" applyBorder="1" applyAlignment="1" applyProtection="1">
      <alignment vertical="center" wrapText="1"/>
    </xf>
    <xf numFmtId="49" fontId="217" fillId="3" borderId="154" xfId="12" applyNumberFormat="1" applyFont="1" applyFill="1" applyBorder="1" applyAlignment="1" applyProtection="1">
      <alignment horizontal="right" vertical="center"/>
    </xf>
    <xf numFmtId="49" fontId="212" fillId="0" borderId="0" xfId="12" applyNumberFormat="1" applyFont="1" applyFill="1" applyBorder="1" applyAlignment="1" applyProtection="1">
      <alignment horizontal="left" vertical="center"/>
    </xf>
    <xf numFmtId="3" fontId="215" fillId="3" borderId="154" xfId="12" applyNumberFormat="1" applyFont="1" applyFill="1" applyBorder="1" applyAlignment="1" applyProtection="1">
      <alignment horizontal="right" vertical="center"/>
    </xf>
    <xf numFmtId="9" fontId="215" fillId="3" borderId="154" xfId="12" applyNumberFormat="1" applyFont="1" applyFill="1" applyBorder="1" applyAlignment="1" applyProtection="1">
      <alignment horizontal="right" vertical="center"/>
    </xf>
    <xf numFmtId="49" fontId="209" fillId="84" borderId="154" xfId="12" applyNumberFormat="1" applyFont="1" applyFill="1" applyBorder="1" applyAlignment="1" applyProtection="1">
      <alignment horizontal="right" vertical="center"/>
    </xf>
    <xf numFmtId="0" fontId="102" fillId="0" borderId="154" xfId="12" applyFont="1" applyFill="1" applyBorder="1" applyAlignment="1" applyProtection="1">
      <alignment vertical="center" wrapText="1"/>
    </xf>
    <xf numFmtId="49" fontId="209" fillId="0" borderId="154" xfId="12" applyNumberFormat="1" applyFont="1" applyFill="1" applyBorder="1" applyAlignment="1" applyProtection="1">
      <alignment horizontal="right" vertical="center"/>
    </xf>
    <xf numFmtId="3" fontId="70" fillId="0" borderId="154" xfId="12" applyNumberFormat="1" applyFont="1" applyFill="1" applyBorder="1" applyAlignment="1" applyProtection="1"/>
    <xf numFmtId="3" fontId="209" fillId="0" borderId="154" xfId="60085" applyNumberFormat="1" applyFont="1" applyFill="1" applyBorder="1" applyAlignment="1" applyProtection="1">
      <alignment horizontal="right" vertical="center"/>
    </xf>
    <xf numFmtId="3" fontId="70" fillId="0" borderId="154" xfId="60079" applyNumberFormat="1" applyFont="1" applyFill="1" applyBorder="1" applyAlignment="1" applyProtection="1">
      <alignment vertical="center"/>
    </xf>
    <xf numFmtId="9" fontId="70" fillId="0" borderId="154" xfId="15" applyFont="1" applyFill="1" applyBorder="1" applyAlignment="1" applyProtection="1">
      <alignment horizontal="right" vertical="center"/>
    </xf>
    <xf numFmtId="0" fontId="213" fillId="0" borderId="0" xfId="12" applyFont="1" applyFill="1" applyBorder="1" applyProtection="1"/>
    <xf numFmtId="3" fontId="70" fillId="85" borderId="154" xfId="12" applyNumberFormat="1" applyFont="1" applyFill="1" applyBorder="1" applyAlignment="1" applyProtection="1">
      <alignment vertical="center"/>
      <protection locked="0"/>
    </xf>
    <xf numFmtId="0" fontId="70" fillId="0" borderId="154" xfId="12" applyFont="1" applyFill="1" applyBorder="1" applyAlignment="1" applyProtection="1">
      <alignment vertical="center" wrapText="1"/>
    </xf>
    <xf numFmtId="49" fontId="70" fillId="0" borderId="154" xfId="12" applyNumberFormat="1" applyFont="1" applyFill="1" applyBorder="1" applyAlignment="1" applyProtection="1">
      <alignment horizontal="right" vertical="center"/>
    </xf>
    <xf numFmtId="49" fontId="70" fillId="0" borderId="12" xfId="12" applyNumberFormat="1" applyFont="1" applyFill="1" applyBorder="1" applyAlignment="1" applyProtection="1">
      <alignment horizontal="right"/>
    </xf>
    <xf numFmtId="3" fontId="70" fillId="0" borderId="12" xfId="12" applyNumberFormat="1" applyFont="1" applyFill="1" applyBorder="1" applyAlignment="1" applyProtection="1">
      <alignment vertical="center"/>
    </xf>
    <xf numFmtId="3" fontId="70" fillId="0" borderId="13" xfId="12" applyNumberFormat="1" applyFont="1" applyFill="1" applyBorder="1" applyAlignment="1" applyProtection="1">
      <alignment vertical="center"/>
    </xf>
    <xf numFmtId="3" fontId="219" fillId="0" borderId="0" xfId="12" applyNumberFormat="1" applyFont="1" applyFill="1" applyBorder="1" applyAlignment="1" applyProtection="1">
      <alignment vertical="center"/>
    </xf>
    <xf numFmtId="0" fontId="216" fillId="3" borderId="154" xfId="60079" applyFont="1" applyFill="1" applyBorder="1" applyAlignment="1" applyProtection="1">
      <alignment horizontal="left" vertical="center" wrapText="1"/>
    </xf>
    <xf numFmtId="3" fontId="215" fillId="3" borderId="154" xfId="12" applyNumberFormat="1" applyFont="1" applyFill="1" applyBorder="1" applyAlignment="1" applyProtection="1">
      <alignment horizontal="right" vertical="center"/>
      <protection locked="0"/>
    </xf>
    <xf numFmtId="3" fontId="70" fillId="85" borderId="154" xfId="12" applyNumberFormat="1" applyFont="1" applyFill="1" applyBorder="1" applyAlignment="1" applyProtection="1"/>
    <xf numFmtId="49" fontId="213" fillId="0" borderId="0" xfId="12" applyNumberFormat="1" applyFont="1" applyFill="1" applyBorder="1" applyAlignment="1" applyProtection="1">
      <alignment horizontal="left" vertical="center"/>
    </xf>
    <xf numFmtId="3" fontId="213" fillId="0" borderId="0" xfId="12" applyNumberFormat="1" applyFont="1" applyFill="1" applyBorder="1" applyAlignment="1" applyProtection="1">
      <alignment horizontal="right" vertical="center"/>
    </xf>
    <xf numFmtId="3" fontId="70" fillId="0" borderId="154" xfId="12" applyNumberFormat="1" applyFont="1" applyFill="1" applyBorder="1" applyAlignment="1" applyProtection="1">
      <protection locked="0"/>
    </xf>
    <xf numFmtId="3" fontId="218" fillId="84" borderId="154" xfId="12" applyNumberFormat="1" applyFont="1" applyFill="1" applyBorder="1" applyAlignment="1" applyProtection="1">
      <alignment horizontal="right" vertical="center"/>
      <protection locked="0"/>
    </xf>
    <xf numFmtId="3" fontId="208" fillId="84" borderId="154" xfId="12" applyNumberFormat="1" applyFont="1" applyFill="1" applyBorder="1" applyAlignment="1" applyProtection="1">
      <alignment vertical="center"/>
    </xf>
    <xf numFmtId="9" fontId="208" fillId="84" borderId="154" xfId="15" applyFont="1" applyFill="1" applyBorder="1" applyAlignment="1" applyProtection="1">
      <alignment horizontal="right" vertical="center"/>
    </xf>
    <xf numFmtId="3" fontId="209" fillId="85" borderId="154" xfId="12" applyNumberFormat="1" applyFont="1" applyFill="1" applyBorder="1" applyAlignment="1" applyProtection="1">
      <alignment horizontal="right" vertical="center"/>
    </xf>
    <xf numFmtId="0" fontId="209" fillId="0" borderId="0" xfId="12" applyFont="1" applyFill="1" applyBorder="1" applyAlignment="1" applyProtection="1">
      <alignment horizontal="center" vertical="center"/>
    </xf>
    <xf numFmtId="0" fontId="102" fillId="0" borderId="0" xfId="12" applyFont="1" applyFill="1" applyBorder="1" applyAlignment="1" applyProtection="1">
      <alignment horizontal="left" wrapText="1"/>
    </xf>
    <xf numFmtId="49" fontId="209" fillId="0" borderId="14" xfId="12" applyNumberFormat="1" applyFont="1" applyFill="1" applyBorder="1" applyAlignment="1" applyProtection="1">
      <alignment horizontal="right" vertical="center"/>
    </xf>
    <xf numFmtId="9" fontId="213" fillId="0" borderId="0" xfId="12" applyNumberFormat="1" applyFont="1" applyFill="1" applyBorder="1" applyAlignment="1" applyProtection="1">
      <alignment horizontal="right" vertical="center"/>
    </xf>
    <xf numFmtId="3" fontId="213" fillId="0" borderId="18" xfId="12" applyNumberFormat="1" applyFont="1" applyFill="1" applyBorder="1" applyAlignment="1" applyProtection="1">
      <alignment horizontal="right" vertical="center"/>
    </xf>
    <xf numFmtId="3" fontId="216" fillId="3" borderId="154" xfId="12" applyNumberFormat="1" applyFont="1" applyFill="1" applyBorder="1" applyAlignment="1" applyProtection="1">
      <alignment vertical="center"/>
    </xf>
    <xf numFmtId="9" fontId="216" fillId="3" borderId="154" xfId="15" applyFont="1" applyFill="1" applyBorder="1" applyAlignment="1" applyProtection="1">
      <alignment horizontal="right" vertical="center"/>
    </xf>
    <xf numFmtId="3" fontId="216" fillId="3" borderId="154" xfId="12" applyNumberFormat="1" applyFont="1" applyFill="1" applyBorder="1" applyAlignment="1" applyProtection="1"/>
    <xf numFmtId="9" fontId="216" fillId="3" borderId="154" xfId="15" applyFont="1" applyFill="1" applyBorder="1" applyAlignment="1" applyProtection="1">
      <alignment horizontal="right"/>
    </xf>
    <xf numFmtId="0" fontId="208" fillId="84" borderId="154" xfId="12" applyFont="1" applyFill="1" applyBorder="1" applyAlignment="1" applyProtection="1">
      <alignment vertical="center"/>
    </xf>
    <xf numFmtId="49" fontId="218" fillId="84" borderId="154" xfId="12" applyNumberFormat="1" applyFont="1" applyFill="1" applyBorder="1" applyAlignment="1" applyProtection="1">
      <alignment horizontal="right" vertical="center"/>
    </xf>
    <xf numFmtId="3" fontId="208" fillId="85" borderId="154" xfId="12" applyNumberFormat="1" applyFont="1" applyFill="1" applyBorder="1" applyAlignment="1" applyProtection="1">
      <protection locked="0"/>
    </xf>
    <xf numFmtId="3" fontId="208" fillId="85" borderId="154" xfId="12" applyNumberFormat="1" applyFont="1" applyFill="1" applyBorder="1" applyAlignment="1" applyProtection="1">
      <alignment vertical="center"/>
      <protection locked="0"/>
    </xf>
    <xf numFmtId="0" fontId="212" fillId="0" borderId="0" xfId="12" applyFont="1" applyFill="1" applyBorder="1" applyProtection="1"/>
    <xf numFmtId="3" fontId="208" fillId="85" borderId="154" xfId="12" applyNumberFormat="1" applyFont="1" applyFill="1" applyBorder="1" applyAlignment="1" applyProtection="1">
      <alignment vertical="center"/>
    </xf>
    <xf numFmtId="0" fontId="102" fillId="0" borderId="0" xfId="12" applyFont="1" applyFill="1" applyBorder="1" applyProtection="1"/>
    <xf numFmtId="0" fontId="102" fillId="0" borderId="0" xfId="12" applyFont="1" applyFill="1" applyBorder="1" applyAlignment="1" applyProtection="1">
      <alignment wrapText="1"/>
    </xf>
    <xf numFmtId="0" fontId="102" fillId="0" borderId="0" xfId="12" applyFont="1" applyFill="1" applyBorder="1" applyAlignment="1" applyProtection="1">
      <alignment horizontal="center" vertical="center"/>
    </xf>
    <xf numFmtId="177" fontId="102" fillId="0" borderId="0" xfId="12" applyNumberFormat="1" applyFont="1" applyFill="1" applyBorder="1" applyProtection="1"/>
    <xf numFmtId="49" fontId="102" fillId="0" borderId="0" xfId="12" applyNumberFormat="1" applyFont="1" applyFill="1" applyBorder="1" applyAlignment="1" applyProtection="1">
      <alignment horizontal="center" vertical="center"/>
    </xf>
    <xf numFmtId="0" fontId="102" fillId="0" borderId="0" xfId="12" applyFont="1" applyFill="1" applyProtection="1"/>
    <xf numFmtId="49" fontId="209" fillId="0" borderId="0" xfId="12" applyNumberFormat="1" applyFont="1" applyFill="1" applyBorder="1" applyAlignment="1" applyProtection="1">
      <alignment horizontal="center" vertical="center"/>
    </xf>
    <xf numFmtId="49" fontId="218" fillId="0" borderId="0" xfId="12" applyNumberFormat="1" applyFont="1" applyFill="1" applyBorder="1" applyAlignment="1" applyProtection="1">
      <alignment horizontal="left" vertical="center"/>
    </xf>
    <xf numFmtId="49" fontId="209" fillId="0" borderId="0" xfId="12" applyNumberFormat="1" applyFont="1" applyFill="1" applyBorder="1" applyAlignment="1" applyProtection="1">
      <alignment horizontal="left" vertical="center"/>
    </xf>
    <xf numFmtId="4" fontId="45" fillId="0" borderId="11" xfId="2" applyNumberFormat="1" applyFont="1" applyBorder="1" applyAlignment="1">
      <alignment horizontal="center" vertical="center"/>
    </xf>
    <xf numFmtId="213" fontId="45" fillId="0" borderId="11" xfId="2" applyNumberFormat="1" applyFont="1" applyBorder="1" applyAlignment="1">
      <alignment horizontal="center" vertical="center"/>
    </xf>
    <xf numFmtId="175" fontId="208" fillId="87" borderId="11" xfId="4814" applyNumberFormat="1" applyFont="1" applyFill="1" applyBorder="1" applyAlignment="1" applyProtection="1">
      <alignment horizontal="center" vertical="center" wrapText="1"/>
    </xf>
    <xf numFmtId="0" fontId="0" fillId="0" borderId="0" xfId="0" applyAlignment="1">
      <alignment horizontal="left"/>
    </xf>
    <xf numFmtId="0" fontId="92" fillId="0" borderId="0" xfId="0" applyFont="1" applyAlignment="1">
      <alignment horizontal="left"/>
    </xf>
    <xf numFmtId="0" fontId="92" fillId="0" borderId="0" xfId="0" applyFont="1" applyAlignment="1">
      <alignment horizontal="right" vertical="center"/>
    </xf>
    <xf numFmtId="0" fontId="93" fillId="0" borderId="0" xfId="0" applyFont="1" applyAlignment="1">
      <alignment horizontal="left"/>
    </xf>
    <xf numFmtId="0" fontId="92" fillId="0" borderId="0" xfId="0" applyFont="1" applyAlignment="1">
      <alignment horizontal="right"/>
    </xf>
    <xf numFmtId="0" fontId="0" fillId="0" borderId="100" xfId="0" applyBorder="1" applyAlignment="1">
      <alignment horizontal="left"/>
    </xf>
    <xf numFmtId="0" fontId="0" fillId="0" borderId="144" xfId="0" applyBorder="1" applyAlignment="1">
      <alignment horizontal="left"/>
    </xf>
    <xf numFmtId="0" fontId="220" fillId="0" borderId="0" xfId="0" applyFont="1" applyAlignment="1">
      <alignment horizontal="left"/>
    </xf>
    <xf numFmtId="0" fontId="220" fillId="0" borderId="0" xfId="0" applyFont="1" applyAlignment="1">
      <alignment horizontal="right"/>
    </xf>
    <xf numFmtId="0" fontId="0" fillId="0" borderId="0" xfId="0" applyAlignment="1">
      <alignment horizontal="left" vertical="center"/>
    </xf>
    <xf numFmtId="0" fontId="94" fillId="0" borderId="61" xfId="0" applyFont="1" applyBorder="1" applyAlignment="1">
      <alignment horizontal="center" vertical="center" wrapText="1"/>
    </xf>
    <xf numFmtId="0" fontId="0" fillId="0" borderId="74" xfId="0" applyBorder="1" applyAlignment="1">
      <alignment horizontal="center"/>
    </xf>
    <xf numFmtId="0" fontId="94" fillId="0" borderId="75" xfId="0" applyFont="1" applyBorder="1" applyAlignment="1">
      <alignment horizontal="left"/>
    </xf>
    <xf numFmtId="0" fontId="94" fillId="0" borderId="76" xfId="0" applyFont="1" applyBorder="1" applyAlignment="1">
      <alignment horizontal="left"/>
    </xf>
    <xf numFmtId="0" fontId="94" fillId="0" borderId="77" xfId="0" applyFont="1" applyBorder="1" applyAlignment="1">
      <alignment horizontal="left"/>
    </xf>
    <xf numFmtId="0" fontId="94" fillId="0" borderId="78" xfId="0" applyFont="1" applyBorder="1" applyAlignment="1">
      <alignment horizontal="left"/>
    </xf>
    <xf numFmtId="0" fontId="94" fillId="0" borderId="79" xfId="0" applyFont="1" applyBorder="1" applyAlignment="1">
      <alignment horizontal="left"/>
    </xf>
    <xf numFmtId="0" fontId="0" fillId="0" borderId="80" xfId="0" applyBorder="1" applyAlignment="1">
      <alignment horizontal="left"/>
    </xf>
    <xf numFmtId="0" fontId="94" fillId="0" borderId="81" xfId="0" applyFont="1" applyBorder="1" applyAlignment="1">
      <alignment horizontal="left"/>
    </xf>
    <xf numFmtId="0" fontId="94" fillId="0" borderId="0" xfId="0" applyFont="1" applyAlignment="1">
      <alignment horizontal="left"/>
    </xf>
    <xf numFmtId="0" fontId="94" fillId="0" borderId="82" xfId="0" applyFont="1" applyBorder="1" applyAlignment="1">
      <alignment horizontal="left"/>
    </xf>
    <xf numFmtId="0" fontId="94" fillId="0" borderId="83" xfId="0" applyFont="1" applyBorder="1" applyAlignment="1">
      <alignment horizontal="left"/>
    </xf>
    <xf numFmtId="0" fontId="94" fillId="0" borderId="84" xfId="0" applyFont="1" applyBorder="1" applyAlignment="1">
      <alignment horizontal="left"/>
    </xf>
    <xf numFmtId="0" fontId="96" fillId="0" borderId="61" xfId="0" applyFont="1" applyBorder="1" applyAlignment="1">
      <alignment horizontal="center" vertical="center"/>
    </xf>
    <xf numFmtId="0" fontId="96" fillId="0" borderId="87" xfId="0" applyFont="1" applyBorder="1" applyAlignment="1">
      <alignment horizontal="center" vertical="center"/>
    </xf>
    <xf numFmtId="0" fontId="94" fillId="0" borderId="60" xfId="0" applyFont="1" applyBorder="1" applyAlignment="1">
      <alignment horizontal="left" wrapText="1" indent="2"/>
    </xf>
    <xf numFmtId="0" fontId="96" fillId="0" borderId="80" xfId="0" applyFont="1" applyBorder="1" applyAlignment="1">
      <alignment horizontal="center"/>
    </xf>
    <xf numFmtId="0" fontId="96" fillId="0" borderId="74" xfId="0" applyFont="1" applyBorder="1" applyAlignment="1">
      <alignment horizontal="center" vertical="center"/>
    </xf>
    <xf numFmtId="0" fontId="94" fillId="0" borderId="94" xfId="0" applyFont="1" applyBorder="1" applyAlignment="1">
      <alignment horizontal="center" vertical="center"/>
    </xf>
    <xf numFmtId="0" fontId="94" fillId="0" borderId="93" xfId="0" applyFont="1" applyBorder="1" applyAlignment="1">
      <alignment horizontal="center" vertical="center"/>
    </xf>
    <xf numFmtId="0" fontId="94" fillId="0" borderId="95" xfId="0" applyFont="1" applyBorder="1" applyAlignment="1">
      <alignment horizontal="center" vertical="center"/>
    </xf>
    <xf numFmtId="0" fontId="94" fillId="0" borderId="96" xfId="0" applyFont="1" applyBorder="1" applyAlignment="1">
      <alignment horizontal="right"/>
    </xf>
    <xf numFmtId="0" fontId="94" fillId="0" borderId="93" xfId="0" applyFont="1" applyBorder="1" applyAlignment="1">
      <alignment horizontal="right"/>
    </xf>
    <xf numFmtId="0" fontId="94" fillId="0" borderId="95" xfId="0" applyFont="1" applyBorder="1" applyAlignment="1">
      <alignment horizontal="right"/>
    </xf>
    <xf numFmtId="0" fontId="94" fillId="0" borderId="97" xfId="0" applyFont="1" applyBorder="1" applyAlignment="1">
      <alignment horizontal="right"/>
    </xf>
    <xf numFmtId="0" fontId="94" fillId="0" borderId="75" xfId="0" applyFont="1" applyBorder="1" applyAlignment="1">
      <alignment horizontal="center" vertical="center"/>
    </xf>
    <xf numFmtId="0" fontId="94" fillId="0" borderId="76" xfId="0" applyFont="1" applyBorder="1" applyAlignment="1">
      <alignment horizontal="center" vertical="center"/>
    </xf>
    <xf numFmtId="0" fontId="94" fillId="0" borderId="77" xfId="0" applyFont="1" applyBorder="1" applyAlignment="1">
      <alignment horizontal="center" vertical="center"/>
    </xf>
    <xf numFmtId="0" fontId="94" fillId="0" borderId="81" xfId="0" applyFont="1" applyBorder="1" applyAlignment="1">
      <alignment horizontal="center" vertical="center"/>
    </xf>
    <xf numFmtId="0" fontId="94" fillId="0" borderId="0" xfId="0" applyFont="1" applyAlignment="1">
      <alignment horizontal="center" vertical="center"/>
    </xf>
    <xf numFmtId="0" fontId="94" fillId="0" borderId="82" xfId="0" applyFont="1" applyBorder="1" applyAlignment="1">
      <alignment horizontal="center" vertical="center"/>
    </xf>
    <xf numFmtId="0" fontId="94" fillId="0" borderId="87" xfId="0" applyFont="1" applyBorder="1" applyAlignment="1">
      <alignment horizontal="center" vertical="center"/>
    </xf>
    <xf numFmtId="0" fontId="91" fillId="0" borderId="0" xfId="0" applyFont="1" applyAlignment="1">
      <alignment horizontal="left"/>
    </xf>
    <xf numFmtId="0" fontId="94" fillId="0" borderId="71" xfId="0" applyFont="1" applyBorder="1" applyAlignment="1">
      <alignment horizontal="left" vertical="center" wrapText="1"/>
    </xf>
    <xf numFmtId="0" fontId="94" fillId="0" borderId="60" xfId="0" applyFont="1" applyBorder="1" applyAlignment="1">
      <alignment horizontal="left" vertical="center" wrapText="1"/>
    </xf>
    <xf numFmtId="0" fontId="94" fillId="0" borderId="96" xfId="0" applyFont="1" applyBorder="1" applyAlignment="1">
      <alignment horizontal="left"/>
    </xf>
    <xf numFmtId="0" fontId="0" fillId="0" borderId="60" xfId="0" applyBorder="1" applyAlignment="1">
      <alignment horizontal="left"/>
    </xf>
    <xf numFmtId="0" fontId="92" fillId="0" borderId="0" xfId="0" applyFont="1" applyBorder="1" applyAlignment="1">
      <alignment horizontal="centerContinuous"/>
    </xf>
    <xf numFmtId="0" fontId="92" fillId="0" borderId="0" xfId="0" applyFont="1" applyAlignment="1">
      <alignment horizontal="centerContinuous"/>
    </xf>
    <xf numFmtId="0" fontId="94" fillId="0" borderId="71" xfId="0" applyFont="1" applyBorder="1" applyAlignment="1">
      <alignment horizontal="center"/>
    </xf>
    <xf numFmtId="0" fontId="91" fillId="0" borderId="71" xfId="0" applyFont="1" applyBorder="1" applyAlignment="1">
      <alignment horizontal="center"/>
    </xf>
    <xf numFmtId="0" fontId="94" fillId="0" borderId="61" xfId="0" applyFont="1" applyBorder="1" applyAlignment="1">
      <alignment horizontal="left"/>
    </xf>
    <xf numFmtId="0" fontId="94" fillId="0" borderId="135" xfId="0" applyFont="1" applyBorder="1" applyAlignment="1">
      <alignment horizontal="right"/>
    </xf>
    <xf numFmtId="0" fontId="94" fillId="0" borderId="85" xfId="0" applyFont="1" applyBorder="1" applyAlignment="1">
      <alignment horizontal="right"/>
    </xf>
    <xf numFmtId="0" fontId="94" fillId="0" borderId="64" xfId="0" applyFont="1" applyBorder="1" applyAlignment="1">
      <alignment horizontal="right"/>
    </xf>
    <xf numFmtId="0" fontId="94" fillId="0" borderId="65" xfId="0" applyFont="1" applyBorder="1" applyAlignment="1">
      <alignment horizontal="right"/>
    </xf>
    <xf numFmtId="0" fontId="94" fillId="0" borderId="60" xfId="0" applyFont="1" applyBorder="1" applyAlignment="1">
      <alignment horizontal="left"/>
    </xf>
    <xf numFmtId="0" fontId="202" fillId="0" borderId="0" xfId="0" applyFont="1" applyProtection="1"/>
    <xf numFmtId="0" fontId="12" fillId="0" borderId="0" xfId="0" applyFont="1" applyProtection="1"/>
    <xf numFmtId="0" fontId="203" fillId="0" borderId="0" xfId="0" applyFont="1" applyAlignment="1" applyProtection="1">
      <alignment horizontal="right"/>
    </xf>
    <xf numFmtId="0" fontId="12" fillId="0" borderId="0" xfId="0" applyFont="1"/>
    <xf numFmtId="0" fontId="203" fillId="0" borderId="0" xfId="0" applyFont="1" applyProtection="1"/>
    <xf numFmtId="0" fontId="204" fillId="0" borderId="0" xfId="0" applyFont="1" applyAlignment="1" applyProtection="1">
      <alignment horizontal="center"/>
    </xf>
    <xf numFmtId="0" fontId="204" fillId="0" borderId="0" xfId="0" applyFont="1" applyBorder="1" applyAlignment="1" applyProtection="1">
      <alignment horizontal="right"/>
    </xf>
    <xf numFmtId="0" fontId="203" fillId="0" borderId="0" xfId="0" applyFont="1" applyBorder="1" applyAlignment="1" applyProtection="1">
      <alignment horizontal="right"/>
    </xf>
    <xf numFmtId="0" fontId="204" fillId="0" borderId="45" xfId="0" applyFont="1" applyBorder="1" applyAlignment="1" applyProtection="1">
      <alignment horizontal="center" vertical="center" wrapText="1"/>
    </xf>
    <xf numFmtId="0" fontId="204" fillId="0" borderId="127" xfId="0" applyFont="1" applyBorder="1" applyAlignment="1" applyProtection="1">
      <alignment horizontal="center" vertical="center" wrapText="1"/>
    </xf>
    <xf numFmtId="0" fontId="204" fillId="79" borderId="45" xfId="0" applyFont="1" applyFill="1" applyBorder="1" applyProtection="1"/>
    <xf numFmtId="49" fontId="204" fillId="79" borderId="127" xfId="0" applyNumberFormat="1" applyFont="1" applyFill="1" applyBorder="1" applyAlignment="1" applyProtection="1">
      <alignment horizontal="right"/>
    </xf>
    <xf numFmtId="0" fontId="203" fillId="0" borderId="48" xfId="0" applyFont="1" applyBorder="1" applyProtection="1"/>
    <xf numFmtId="49" fontId="12" fillId="0" borderId="104" xfId="0" applyNumberFormat="1" applyFont="1" applyBorder="1" applyProtection="1"/>
    <xf numFmtId="49" fontId="12" fillId="0" borderId="34" xfId="0" applyNumberFormat="1" applyFont="1" applyBorder="1" applyProtection="1"/>
    <xf numFmtId="49" fontId="12" fillId="0" borderId="138" xfId="0" applyNumberFormat="1" applyFont="1" applyBorder="1" applyProtection="1"/>
    <xf numFmtId="49" fontId="12" fillId="0" borderId="51" xfId="0" applyNumberFormat="1" applyFont="1" applyBorder="1" applyProtection="1"/>
    <xf numFmtId="49" fontId="12" fillId="0" borderId="105" xfId="0" applyNumberFormat="1" applyFont="1" applyBorder="1" applyProtection="1"/>
    <xf numFmtId="0" fontId="203" fillId="0" borderId="45" xfId="0" applyFont="1" applyBorder="1" applyProtection="1"/>
    <xf numFmtId="49" fontId="12" fillId="0" borderId="127" xfId="0" applyNumberFormat="1" applyFont="1" applyBorder="1" applyAlignment="1" applyProtection="1">
      <alignment horizontal="right"/>
    </xf>
    <xf numFmtId="0" fontId="12" fillId="0" borderId="38" xfId="0" applyFont="1" applyBorder="1" applyProtection="1"/>
    <xf numFmtId="49" fontId="12" fillId="0" borderId="106" xfId="0" applyNumberFormat="1" applyFont="1" applyBorder="1" applyAlignment="1" applyProtection="1">
      <alignment horizontal="right"/>
    </xf>
    <xf numFmtId="49" fontId="12" fillId="0" borderId="138" xfId="0" applyNumberFormat="1" applyFont="1" applyBorder="1" applyAlignment="1" applyProtection="1">
      <alignment horizontal="right"/>
    </xf>
    <xf numFmtId="49" fontId="12" fillId="0" borderId="132" xfId="0" applyNumberFormat="1" applyFont="1" applyBorder="1" applyAlignment="1" applyProtection="1">
      <alignment horizontal="right"/>
    </xf>
    <xf numFmtId="49" fontId="12" fillId="0" borderId="127" xfId="0" applyNumberFormat="1" applyFont="1" applyBorder="1" applyProtection="1"/>
    <xf numFmtId="49" fontId="12" fillId="0" borderId="106" xfId="0" applyNumberFormat="1" applyFont="1" applyBorder="1" applyProtection="1"/>
    <xf numFmtId="49" fontId="12" fillId="0" borderId="38" xfId="0" applyNumberFormat="1" applyFont="1" applyBorder="1" applyProtection="1"/>
    <xf numFmtId="0" fontId="12" fillId="0" borderId="0" xfId="0" applyFont="1" applyFill="1" applyBorder="1" applyProtection="1"/>
    <xf numFmtId="0" fontId="202" fillId="0" borderId="0" xfId="0" applyFont="1" applyAlignment="1" applyProtection="1">
      <alignment horizontal="left"/>
    </xf>
    <xf numFmtId="0" fontId="12" fillId="0" borderId="0" xfId="0" applyFont="1" applyAlignment="1">
      <alignment horizontal="right"/>
    </xf>
    <xf numFmtId="0" fontId="241" fillId="0" borderId="0" xfId="0" applyFont="1" applyAlignment="1">
      <alignment horizontal="left" vertical="top"/>
    </xf>
    <xf numFmtId="0" fontId="0" fillId="0" borderId="146" xfId="0" applyBorder="1" applyAlignment="1">
      <alignment horizontal="left" vertical="top"/>
    </xf>
    <xf numFmtId="0" fontId="0" fillId="0" borderId="147" xfId="0" applyBorder="1" applyAlignment="1">
      <alignment horizontal="left" vertical="top"/>
    </xf>
    <xf numFmtId="0" fontId="0" fillId="0" borderId="148" xfId="0" applyBorder="1" applyAlignment="1">
      <alignment horizontal="left" vertical="top"/>
    </xf>
    <xf numFmtId="0" fontId="242" fillId="0" borderId="149" xfId="0" applyFont="1" applyBorder="1" applyAlignment="1">
      <alignment horizontal="right" vertical="top"/>
    </xf>
    <xf numFmtId="0" fontId="0" fillId="0" borderId="149" xfId="0" applyBorder="1" applyAlignment="1">
      <alignment horizontal="left" vertical="top"/>
    </xf>
    <xf numFmtId="0" fontId="242" fillId="0" borderId="146" xfId="0" applyFont="1" applyBorder="1" applyAlignment="1">
      <alignment horizontal="right" vertical="top"/>
    </xf>
    <xf numFmtId="0" fontId="242" fillId="0" borderId="148" xfId="0" applyFont="1" applyBorder="1" applyAlignment="1">
      <alignment horizontal="right" vertical="top"/>
    </xf>
    <xf numFmtId="0" fontId="242" fillId="0" borderId="147" xfId="0" applyFont="1" applyBorder="1" applyAlignment="1">
      <alignment horizontal="right" vertical="top"/>
    </xf>
    <xf numFmtId="0" fontId="243" fillId="0" borderId="146" xfId="0" applyFont="1" applyBorder="1" applyAlignment="1">
      <alignment horizontal="left" vertical="top"/>
    </xf>
    <xf numFmtId="0" fontId="243" fillId="0" borderId="148" xfId="0" applyFont="1" applyBorder="1" applyAlignment="1">
      <alignment horizontal="left" vertical="top"/>
    </xf>
    <xf numFmtId="0" fontId="243" fillId="0" borderId="147" xfId="0" applyFont="1" applyBorder="1" applyAlignment="1">
      <alignment horizontal="left" vertical="top"/>
    </xf>
    <xf numFmtId="0" fontId="243" fillId="0" borderId="149" xfId="0" applyFont="1" applyBorder="1" applyAlignment="1">
      <alignment horizontal="left" vertical="top"/>
    </xf>
    <xf numFmtId="0" fontId="0" fillId="0" borderId="0" xfId="0" applyAlignment="1">
      <alignment horizontal="left" vertical="top"/>
    </xf>
    <xf numFmtId="0" fontId="241" fillId="0" borderId="146" xfId="0" applyFont="1" applyBorder="1" applyAlignment="1">
      <alignment horizontal="left" vertical="top"/>
    </xf>
    <xf numFmtId="0" fontId="241" fillId="0" borderId="147" xfId="0" applyFont="1" applyBorder="1" applyAlignment="1">
      <alignment horizontal="left" vertical="top"/>
    </xf>
    <xf numFmtId="0" fontId="241" fillId="88" borderId="150" xfId="0" applyFont="1" applyFill="1" applyBorder="1" applyAlignment="1">
      <alignment horizontal="left" vertical="top" wrapText="1"/>
    </xf>
    <xf numFmtId="4" fontId="244" fillId="89" borderId="150" xfId="0" applyNumberFormat="1" applyFont="1" applyFill="1" applyBorder="1" applyAlignment="1">
      <alignment horizontal="right" vertical="top"/>
    </xf>
    <xf numFmtId="0" fontId="244" fillId="89" borderId="150" xfId="0" applyFont="1" applyFill="1" applyBorder="1" applyAlignment="1">
      <alignment horizontal="left" vertical="top"/>
    </xf>
    <xf numFmtId="4" fontId="0" fillId="0" borderId="150" xfId="0" applyNumberFormat="1" applyBorder="1" applyAlignment="1">
      <alignment horizontal="right" vertical="top"/>
    </xf>
    <xf numFmtId="0" fontId="0" fillId="0" borderId="150" xfId="0" applyBorder="1" applyAlignment="1">
      <alignment horizontal="left" vertical="top"/>
    </xf>
    <xf numFmtId="0" fontId="244" fillId="89" borderId="151" xfId="0" applyFont="1" applyFill="1" applyBorder="1" applyAlignment="1">
      <alignment horizontal="right" vertical="top"/>
    </xf>
    <xf numFmtId="0" fontId="244" fillId="89" borderId="152" xfId="0" applyFont="1" applyFill="1" applyBorder="1" applyAlignment="1">
      <alignment horizontal="right" vertical="top"/>
    </xf>
    <xf numFmtId="0" fontId="244" fillId="89" borderId="153" xfId="0" applyFont="1" applyFill="1" applyBorder="1" applyAlignment="1">
      <alignment horizontal="right" vertical="top"/>
    </xf>
    <xf numFmtId="167" fontId="244" fillId="89" borderId="150" xfId="0" applyNumberFormat="1" applyFont="1" applyFill="1" applyBorder="1" applyAlignment="1">
      <alignment horizontal="right" vertical="top"/>
    </xf>
    <xf numFmtId="0" fontId="0" fillId="0" borderId="151" xfId="0" applyBorder="1" applyAlignment="1">
      <alignment horizontal="right" vertical="top"/>
    </xf>
    <xf numFmtId="0" fontId="0" fillId="0" borderId="152" xfId="0" applyBorder="1" applyAlignment="1">
      <alignment horizontal="right" vertical="top"/>
    </xf>
    <xf numFmtId="0" fontId="0" fillId="0" borderId="153" xfId="0" applyBorder="1" applyAlignment="1">
      <alignment horizontal="right" vertical="top"/>
    </xf>
    <xf numFmtId="0" fontId="0" fillId="0" borderId="150" xfId="0" applyBorder="1" applyAlignment="1">
      <alignment horizontal="right" vertical="top"/>
    </xf>
    <xf numFmtId="167" fontId="0" fillId="0" borderId="150" xfId="0" applyNumberFormat="1" applyBorder="1" applyAlignment="1">
      <alignment horizontal="right" vertical="top"/>
    </xf>
    <xf numFmtId="2" fontId="0" fillId="0" borderId="150" xfId="0" applyNumberFormat="1" applyBorder="1" applyAlignment="1">
      <alignment horizontal="right" vertical="top"/>
    </xf>
    <xf numFmtId="3" fontId="0" fillId="0" borderId="150" xfId="0" applyNumberFormat="1" applyBorder="1" applyAlignment="1">
      <alignment horizontal="right" vertical="top"/>
    </xf>
    <xf numFmtId="1" fontId="0" fillId="0" borderId="150" xfId="0" applyNumberFormat="1" applyBorder="1" applyAlignment="1">
      <alignment horizontal="right" vertical="top"/>
    </xf>
    <xf numFmtId="3" fontId="244" fillId="89" borderId="150" xfId="0" applyNumberFormat="1" applyFont="1" applyFill="1" applyBorder="1" applyAlignment="1">
      <alignment horizontal="right" vertical="top"/>
    </xf>
    <xf numFmtId="4" fontId="241" fillId="88" borderId="150" xfId="0" applyNumberFormat="1" applyFont="1" applyFill="1" applyBorder="1" applyAlignment="1">
      <alignment horizontal="right" vertical="top"/>
    </xf>
    <xf numFmtId="0" fontId="241" fillId="88" borderId="150" xfId="0" applyFont="1" applyFill="1" applyBorder="1" applyAlignment="1">
      <alignment horizontal="left" vertical="top"/>
    </xf>
    <xf numFmtId="0" fontId="245" fillId="0" borderId="0" xfId="0" applyFont="1" applyAlignment="1">
      <alignment vertical="center"/>
    </xf>
    <xf numFmtId="0" fontId="245" fillId="0" borderId="0" xfId="0" applyFont="1" applyFill="1" applyAlignment="1">
      <alignment vertical="center"/>
    </xf>
    <xf numFmtId="0" fontId="245" fillId="0" borderId="0" xfId="0" applyFont="1" applyAlignment="1">
      <alignment horizontal="center" vertical="center"/>
    </xf>
    <xf numFmtId="0" fontId="245" fillId="0" borderId="0" xfId="0" applyFont="1" applyAlignment="1">
      <alignment vertical="center" wrapText="1"/>
    </xf>
    <xf numFmtId="0" fontId="248" fillId="0" borderId="0" xfId="0" applyFont="1" applyAlignment="1">
      <alignment vertical="center"/>
    </xf>
    <xf numFmtId="0" fontId="248" fillId="0" borderId="0" xfId="0" applyFont="1" applyFill="1" applyAlignment="1">
      <alignment vertical="center"/>
    </xf>
    <xf numFmtId="0" fontId="248" fillId="0" borderId="0" xfId="0" applyFont="1" applyAlignment="1">
      <alignment horizontal="center" vertical="center"/>
    </xf>
    <xf numFmtId="0" fontId="248" fillId="0" borderId="0" xfId="0" applyFont="1" applyAlignment="1">
      <alignment vertical="center" wrapText="1"/>
    </xf>
    <xf numFmtId="0" fontId="249" fillId="0" borderId="127" xfId="0" applyFont="1" applyBorder="1" applyAlignment="1">
      <alignment horizontal="center" vertical="center" wrapText="1"/>
    </xf>
    <xf numFmtId="0" fontId="250" fillId="0" borderId="127" xfId="0" applyFont="1" applyFill="1" applyBorder="1" applyAlignment="1">
      <alignment horizontal="center" vertical="center" wrapText="1"/>
    </xf>
    <xf numFmtId="0" fontId="250" fillId="0" borderId="127" xfId="0" applyFont="1" applyBorder="1" applyAlignment="1">
      <alignment horizontal="center" vertical="center" wrapText="1"/>
    </xf>
    <xf numFmtId="0" fontId="251" fillId="0" borderId="127" xfId="0" applyFont="1" applyBorder="1" applyAlignment="1">
      <alignment horizontal="center" vertical="center"/>
    </xf>
    <xf numFmtId="0" fontId="251" fillId="0" borderId="127" xfId="0" applyFont="1" applyFill="1" applyBorder="1" applyAlignment="1">
      <alignment horizontal="center" vertical="center"/>
    </xf>
    <xf numFmtId="49" fontId="250" fillId="0" borderId="155" xfId="0" applyNumberFormat="1" applyFont="1" applyBorder="1" applyAlignment="1">
      <alignment horizontal="right" vertical="center" wrapText="1"/>
    </xf>
    <xf numFmtId="0" fontId="250" fillId="0" borderId="155" xfId="0" applyFont="1" applyFill="1" applyBorder="1" applyAlignment="1">
      <alignment vertical="center" wrapText="1"/>
    </xf>
    <xf numFmtId="0" fontId="252" fillId="0" borderId="155" xfId="0" applyFont="1" applyBorder="1" applyAlignment="1">
      <alignment horizontal="center" vertical="center"/>
    </xf>
    <xf numFmtId="233" fontId="253" fillId="118" borderId="155" xfId="0" applyNumberFormat="1" applyFont="1" applyFill="1" applyBorder="1" applyAlignment="1" applyProtection="1">
      <alignment horizontal="center" vertical="center" wrapText="1"/>
    </xf>
    <xf numFmtId="0" fontId="26" fillId="0" borderId="155" xfId="0" applyFont="1" applyFill="1" applyBorder="1" applyAlignment="1">
      <alignment vertical="center" wrapText="1"/>
    </xf>
    <xf numFmtId="49" fontId="250" fillId="0" borderId="156" xfId="0" applyNumberFormat="1" applyFont="1" applyBorder="1" applyAlignment="1">
      <alignment horizontal="right" vertical="center" wrapText="1"/>
    </xf>
    <xf numFmtId="0" fontId="250" fillId="0" borderId="156" xfId="0" applyFont="1" applyFill="1" applyBorder="1" applyAlignment="1">
      <alignment vertical="center" wrapText="1"/>
    </xf>
    <xf numFmtId="0" fontId="252" fillId="0" borderId="156" xfId="0" applyFont="1" applyBorder="1" applyAlignment="1">
      <alignment horizontal="center" vertical="center"/>
    </xf>
    <xf numFmtId="233" fontId="253" fillId="118" borderId="156" xfId="0" applyNumberFormat="1" applyFont="1" applyFill="1" applyBorder="1" applyAlignment="1" applyProtection="1">
      <alignment horizontal="center" vertical="center" wrapText="1"/>
    </xf>
    <xf numFmtId="0" fontId="26" fillId="0" borderId="156" xfId="0" applyFont="1" applyFill="1" applyBorder="1" applyAlignment="1">
      <alignment vertical="center" wrapText="1"/>
    </xf>
    <xf numFmtId="233" fontId="254" fillId="0" borderId="157" xfId="0" applyNumberFormat="1" applyFont="1" applyBorder="1" applyAlignment="1" applyProtection="1">
      <alignment horizontal="center" vertical="center" wrapText="1"/>
      <protection locked="0"/>
    </xf>
    <xf numFmtId="233" fontId="255" fillId="0" borderId="156" xfId="0" applyNumberFormat="1" applyFont="1" applyBorder="1" applyAlignment="1" applyProtection="1">
      <alignment horizontal="center" vertical="center" wrapText="1"/>
      <protection locked="0"/>
    </xf>
    <xf numFmtId="233" fontId="255" fillId="0" borderId="156" xfId="0" applyNumberFormat="1" applyFont="1" applyFill="1" applyBorder="1" applyAlignment="1" applyProtection="1">
      <alignment horizontal="center" vertical="center" wrapText="1"/>
      <protection locked="0"/>
    </xf>
    <xf numFmtId="233" fontId="255" fillId="0" borderId="156" xfId="0" applyNumberFormat="1" applyFont="1" applyFill="1" applyBorder="1" applyAlignment="1" applyProtection="1">
      <alignment horizontal="center" vertical="center" wrapText="1"/>
    </xf>
    <xf numFmtId="0" fontId="0" fillId="0" borderId="0" xfId="0" applyBorder="1"/>
    <xf numFmtId="49" fontId="250" fillId="0" borderId="158" xfId="0" applyNumberFormat="1" applyFont="1" applyBorder="1" applyAlignment="1">
      <alignment horizontal="right" vertical="center" wrapText="1"/>
    </xf>
    <xf numFmtId="0" fontId="250" fillId="0" borderId="158" xfId="0" applyFont="1" applyFill="1" applyBorder="1" applyAlignment="1">
      <alignment vertical="center" wrapText="1"/>
    </xf>
    <xf numFmtId="0" fontId="252" fillId="0" borderId="158" xfId="0" applyFont="1" applyBorder="1" applyAlignment="1">
      <alignment horizontal="center" vertical="center"/>
    </xf>
    <xf numFmtId="233" fontId="255" fillId="0" borderId="158" xfId="0" applyNumberFormat="1" applyFont="1" applyBorder="1" applyAlignment="1" applyProtection="1">
      <alignment horizontal="center" vertical="center" wrapText="1"/>
      <protection locked="0"/>
    </xf>
    <xf numFmtId="0" fontId="26" fillId="0" borderId="159" xfId="0" applyFont="1" applyFill="1" applyBorder="1" applyAlignment="1">
      <alignment vertical="center" wrapText="1"/>
    </xf>
    <xf numFmtId="0" fontId="245" fillId="0" borderId="27" xfId="0" applyFont="1" applyBorder="1" applyAlignment="1">
      <alignment vertical="center"/>
    </xf>
    <xf numFmtId="0" fontId="245" fillId="0" borderId="27" xfId="0" applyFont="1" applyFill="1" applyBorder="1" applyAlignment="1">
      <alignment vertical="center"/>
    </xf>
    <xf numFmtId="0" fontId="245" fillId="0" borderId="27" xfId="0" applyFont="1" applyBorder="1" applyAlignment="1">
      <alignment horizontal="center" vertical="center"/>
    </xf>
    <xf numFmtId="0" fontId="0" fillId="0" borderId="0" xfId="0" applyFill="1"/>
    <xf numFmtId="0" fontId="0" fillId="0" borderId="0" xfId="0" applyAlignment="1">
      <alignment horizontal="center"/>
    </xf>
    <xf numFmtId="0" fontId="0" fillId="0" borderId="0" xfId="0" applyAlignment="1">
      <alignment wrapText="1"/>
    </xf>
    <xf numFmtId="234" fontId="245" fillId="0" borderId="0" xfId="0" applyNumberFormat="1" applyFont="1" applyAlignment="1">
      <alignment vertical="center"/>
    </xf>
    <xf numFmtId="0" fontId="247" fillId="0" borderId="0" xfId="0" applyFont="1" applyAlignment="1">
      <alignment vertical="top" wrapText="1"/>
    </xf>
    <xf numFmtId="0" fontId="250" fillId="0" borderId="0" xfId="0" applyFont="1" applyAlignment="1">
      <alignment horizontal="center" vertical="center" wrapText="1"/>
    </xf>
    <xf numFmtId="0" fontId="251" fillId="0" borderId="0" xfId="0" applyFont="1" applyAlignment="1">
      <alignment horizontal="center" vertical="center"/>
    </xf>
    <xf numFmtId="0" fontId="250" fillId="0" borderId="155" xfId="0" applyFont="1" applyBorder="1" applyAlignment="1">
      <alignment vertical="center" wrapText="1"/>
    </xf>
    <xf numFmtId="0" fontId="252" fillId="0" borderId="155" xfId="0" applyFont="1" applyBorder="1" applyAlignment="1">
      <alignment horizontal="left" vertical="center"/>
    </xf>
    <xf numFmtId="0" fontId="250" fillId="0" borderId="156" xfId="0" applyFont="1" applyBorder="1" applyAlignment="1">
      <alignment vertical="center" wrapText="1"/>
    </xf>
    <xf numFmtId="0" fontId="252" fillId="0" borderId="156" xfId="0" applyFont="1" applyBorder="1" applyAlignment="1">
      <alignment horizontal="left" vertical="center"/>
    </xf>
    <xf numFmtId="233" fontId="255" fillId="5" borderId="156" xfId="0" applyNumberFormat="1" applyFont="1" applyFill="1" applyBorder="1" applyAlignment="1" applyProtection="1">
      <alignment horizontal="center" vertical="center" wrapText="1"/>
    </xf>
    <xf numFmtId="0" fontId="252" fillId="0" borderId="158" xfId="0" applyFont="1" applyBorder="1" applyAlignment="1">
      <alignment horizontal="left" vertical="center"/>
    </xf>
    <xf numFmtId="0" fontId="26" fillId="0" borderId="0" xfId="0" applyFont="1" applyAlignment="1">
      <alignment horizontal="center"/>
    </xf>
    <xf numFmtId="14" fontId="26" fillId="0" borderId="0" xfId="0" applyNumberFormat="1" applyFont="1" applyAlignment="1">
      <alignment horizontal="center"/>
    </xf>
    <xf numFmtId="0" fontId="204" fillId="0" borderId="0" xfId="0" applyFont="1" applyAlignment="1" applyProtection="1">
      <alignment horizontal="center"/>
    </xf>
    <xf numFmtId="175" fontId="208" fillId="87" borderId="11" xfId="4814" applyNumberFormat="1" applyFont="1" applyFill="1" applyBorder="1" applyAlignment="1" applyProtection="1">
      <alignment horizontal="center" vertical="center" wrapText="1"/>
    </xf>
    <xf numFmtId="0" fontId="209" fillId="41" borderId="0" xfId="0" applyFont="1" applyFill="1" applyAlignment="1" applyProtection="1">
      <alignment vertical="center"/>
    </xf>
    <xf numFmtId="0" fontId="212" fillId="41" borderId="0" xfId="0" applyFont="1" applyFill="1" applyBorder="1" applyAlignment="1" applyProtection="1">
      <alignment horizontal="left" vertical="center"/>
    </xf>
    <xf numFmtId="0" fontId="209" fillId="41" borderId="0" xfId="0" applyFont="1" applyFill="1" applyAlignment="1" applyProtection="1">
      <alignment vertical="center" wrapText="1"/>
    </xf>
    <xf numFmtId="0" fontId="209" fillId="0" borderId="0" xfId="0" applyFont="1" applyFill="1" applyBorder="1" applyAlignment="1" applyProtection="1">
      <alignment vertical="center" wrapText="1"/>
    </xf>
    <xf numFmtId="0" fontId="209" fillId="0" borderId="0" xfId="0" applyFont="1" applyFill="1" applyBorder="1" applyAlignment="1" applyProtection="1">
      <alignment vertical="center"/>
    </xf>
    <xf numFmtId="0" fontId="208" fillId="0" borderId="0" xfId="0" applyFont="1" applyFill="1" applyBorder="1" applyAlignment="1" applyProtection="1">
      <alignment horizontal="left" vertical="center"/>
    </xf>
    <xf numFmtId="0" fontId="209" fillId="0" borderId="0" xfId="0" applyFont="1" applyFill="1" applyProtection="1"/>
    <xf numFmtId="0" fontId="211" fillId="0" borderId="0" xfId="0" applyFont="1" applyFill="1" applyBorder="1" applyAlignment="1" applyProtection="1">
      <alignment horizontal="left"/>
    </xf>
    <xf numFmtId="0" fontId="209" fillId="0" borderId="0" xfId="0" applyFont="1" applyFill="1" applyAlignment="1" applyProtection="1">
      <alignment vertical="center" wrapText="1"/>
    </xf>
    <xf numFmtId="0" fontId="209" fillId="0" borderId="0" xfId="0" applyFont="1" applyFill="1" applyAlignment="1" applyProtection="1">
      <alignment wrapText="1"/>
    </xf>
    <xf numFmtId="0" fontId="210" fillId="0" borderId="0" xfId="0" applyFont="1" applyFill="1" applyBorder="1" applyProtection="1"/>
    <xf numFmtId="0" fontId="210" fillId="0" borderId="0" xfId="0" applyNumberFormat="1" applyFont="1" applyFill="1" applyBorder="1" applyAlignment="1" applyProtection="1">
      <alignment horizontal="left" vertical="center"/>
    </xf>
    <xf numFmtId="49" fontId="210" fillId="0" borderId="0" xfId="0" applyNumberFormat="1" applyFont="1" applyFill="1" applyBorder="1" applyAlignment="1" applyProtection="1">
      <alignment horizontal="center" vertical="center"/>
    </xf>
    <xf numFmtId="0" fontId="214" fillId="3" borderId="142" xfId="0" applyNumberFormat="1" applyFont="1" applyFill="1" applyBorder="1" applyAlignment="1" applyProtection="1">
      <alignment horizontal="left" vertical="center" wrapText="1"/>
    </xf>
    <xf numFmtId="0" fontId="214" fillId="0" borderId="0" xfId="0" applyFont="1" applyFill="1" applyBorder="1" applyAlignment="1" applyProtection="1">
      <alignment horizontal="center" vertical="center" wrapText="1"/>
    </xf>
    <xf numFmtId="176" fontId="214" fillId="0" borderId="0" xfId="0" applyNumberFormat="1" applyFont="1" applyFill="1" applyBorder="1" applyAlignment="1" applyProtection="1">
      <alignment vertical="center" wrapText="1"/>
    </xf>
    <xf numFmtId="0" fontId="214" fillId="0" borderId="13" xfId="0" applyFont="1" applyFill="1" applyBorder="1" applyAlignment="1" applyProtection="1">
      <alignment horizontal="center" vertical="center" wrapText="1"/>
    </xf>
    <xf numFmtId="176" fontId="214" fillId="0" borderId="0" xfId="0" applyNumberFormat="1" applyFont="1" applyFill="1" applyBorder="1" applyAlignment="1" applyProtection="1">
      <alignment horizontal="center" vertical="center" wrapText="1"/>
    </xf>
    <xf numFmtId="0" fontId="214" fillId="3" borderId="17" xfId="0" applyFont="1" applyFill="1" applyBorder="1" applyAlignment="1" applyProtection="1">
      <alignment horizontal="center" vertical="center"/>
    </xf>
    <xf numFmtId="3" fontId="216" fillId="3" borderId="18" xfId="0" applyNumberFormat="1" applyFont="1" applyFill="1" applyBorder="1" applyAlignment="1" applyProtection="1">
      <alignment horizontal="center" vertical="center" wrapText="1"/>
    </xf>
    <xf numFmtId="0" fontId="216" fillId="3" borderId="139" xfId="0" applyNumberFormat="1" applyFont="1" applyFill="1" applyBorder="1" applyAlignment="1" applyProtection="1">
      <alignment horizontal="center" vertical="center"/>
    </xf>
    <xf numFmtId="0" fontId="208" fillId="0" borderId="19" xfId="60079" applyFont="1" applyFill="1" applyBorder="1" applyAlignment="1" applyProtection="1">
      <alignment horizontal="center" vertical="center"/>
    </xf>
    <xf numFmtId="0" fontId="208" fillId="0" borderId="19" xfId="0" applyFont="1" applyFill="1" applyBorder="1" applyAlignment="1" applyProtection="1">
      <alignment horizontal="center" vertical="center" wrapText="1"/>
    </xf>
    <xf numFmtId="0" fontId="208" fillId="0" borderId="19" xfId="0" applyNumberFormat="1" applyFont="1" applyFill="1" applyBorder="1" applyAlignment="1" applyProtection="1">
      <alignment horizontal="left" vertical="center" wrapText="1"/>
    </xf>
    <xf numFmtId="0" fontId="208" fillId="0" borderId="13" xfId="0" applyFont="1" applyFill="1" applyBorder="1" applyAlignment="1" applyProtection="1">
      <alignment horizontal="center" vertical="center" wrapText="1"/>
    </xf>
    <xf numFmtId="177" fontId="70" fillId="41" borderId="19" xfId="0" applyNumberFormat="1" applyFont="1" applyFill="1" applyBorder="1" applyAlignment="1" applyProtection="1">
      <alignment horizontal="center" vertical="center" wrapText="1"/>
    </xf>
    <xf numFmtId="0" fontId="70" fillId="0" borderId="19" xfId="0" applyFont="1" applyFill="1" applyBorder="1" applyAlignment="1" applyProtection="1">
      <alignment horizontal="center" vertical="center" wrapText="1"/>
    </xf>
    <xf numFmtId="177" fontId="70" fillId="0" borderId="0" xfId="0" applyNumberFormat="1" applyFont="1" applyFill="1" applyBorder="1" applyAlignment="1" applyProtection="1">
      <alignment horizontal="center" vertical="center" wrapText="1"/>
    </xf>
    <xf numFmtId="177" fontId="70" fillId="0" borderId="19" xfId="0" applyNumberFormat="1" applyFont="1" applyFill="1" applyBorder="1" applyAlignment="1" applyProtection="1">
      <alignment horizontal="center" vertical="center" wrapText="1"/>
    </xf>
    <xf numFmtId="0" fontId="70" fillId="0" borderId="13" xfId="0" applyFont="1" applyFill="1" applyBorder="1" applyAlignment="1" applyProtection="1">
      <alignment horizontal="center" vertical="center" wrapText="1"/>
    </xf>
    <xf numFmtId="0" fontId="70" fillId="0" borderId="0" xfId="0" applyFont="1" applyFill="1" applyBorder="1" applyAlignment="1" applyProtection="1">
      <alignment horizontal="center" vertical="center" wrapText="1"/>
    </xf>
    <xf numFmtId="0" fontId="208" fillId="0" borderId="19" xfId="60079" applyFont="1" applyFill="1" applyBorder="1" applyAlignment="1" applyProtection="1">
      <alignment horizontal="center"/>
    </xf>
    <xf numFmtId="0" fontId="208" fillId="0" borderId="19" xfId="0" applyNumberFormat="1" applyFont="1" applyFill="1" applyBorder="1" applyAlignment="1" applyProtection="1">
      <alignment horizontal="center" vertical="center" wrapText="1"/>
    </xf>
    <xf numFmtId="0" fontId="208" fillId="0" borderId="0" xfId="0" applyFont="1" applyFill="1" applyBorder="1" applyAlignment="1" applyProtection="1">
      <alignment horizontal="center" vertical="center" wrapText="1"/>
    </xf>
    <xf numFmtId="0" fontId="208" fillId="41" borderId="19" xfId="0" applyFont="1" applyFill="1" applyBorder="1" applyAlignment="1" applyProtection="1">
      <alignment horizontal="center" vertical="center" wrapText="1"/>
    </xf>
    <xf numFmtId="0" fontId="218" fillId="0" borderId="19" xfId="60085" applyFont="1" applyFill="1" applyBorder="1" applyAlignment="1" applyProtection="1">
      <alignment horizontal="center"/>
    </xf>
    <xf numFmtId="0" fontId="218" fillId="41" borderId="19" xfId="0" applyFont="1" applyFill="1" applyBorder="1" applyAlignment="1" applyProtection="1">
      <alignment horizontal="center" vertical="center" wrapText="1"/>
    </xf>
    <xf numFmtId="0" fontId="209" fillId="41" borderId="19" xfId="0" applyFont="1" applyFill="1" applyBorder="1" applyAlignment="1" applyProtection="1">
      <alignment horizontal="center" vertical="center" wrapText="1"/>
    </xf>
    <xf numFmtId="0" fontId="212" fillId="0" borderId="0" xfId="0" applyFont="1" applyFill="1" applyBorder="1" applyAlignment="1" applyProtection="1">
      <alignment horizontal="center" vertical="center" wrapText="1"/>
    </xf>
    <xf numFmtId="0" fontId="209" fillId="0" borderId="19" xfId="0" applyFont="1" applyFill="1" applyBorder="1" applyAlignment="1" applyProtection="1">
      <alignment horizontal="center" vertical="center"/>
    </xf>
    <xf numFmtId="0" fontId="218" fillId="84" borderId="19" xfId="0" applyFont="1" applyFill="1" applyBorder="1" applyAlignment="1" applyProtection="1">
      <alignment horizontal="left" vertical="center" wrapText="1"/>
    </xf>
    <xf numFmtId="0" fontId="209" fillId="84" borderId="19" xfId="0" applyFont="1" applyFill="1" applyBorder="1" applyAlignment="1" applyProtection="1">
      <alignment horizontal="right" vertical="center"/>
    </xf>
    <xf numFmtId="0" fontId="212" fillId="0" borderId="0" xfId="0" applyFont="1" applyFill="1" applyBorder="1" applyAlignment="1" applyProtection="1">
      <alignment horizontal="left" vertical="center"/>
    </xf>
    <xf numFmtId="3" fontId="218" fillId="84" borderId="19" xfId="0" applyNumberFormat="1" applyFont="1" applyFill="1" applyBorder="1" applyAlignment="1" applyProtection="1">
      <alignment horizontal="right" vertical="center"/>
    </xf>
    <xf numFmtId="9" fontId="218" fillId="84" borderId="19" xfId="0" applyNumberFormat="1" applyFont="1" applyFill="1" applyBorder="1" applyAlignment="1" applyProtection="1">
      <alignment horizontal="right" vertical="center"/>
    </xf>
    <xf numFmtId="3" fontId="212" fillId="0" borderId="0" xfId="0" applyNumberFormat="1" applyFont="1" applyFill="1" applyBorder="1" applyAlignment="1" applyProtection="1">
      <alignment horizontal="right" vertical="center"/>
    </xf>
    <xf numFmtId="0" fontId="209" fillId="0" borderId="19" xfId="0" applyFont="1" applyFill="1" applyBorder="1" applyAlignment="1" applyProtection="1">
      <alignment vertical="center" wrapText="1"/>
    </xf>
    <xf numFmtId="0" fontId="209" fillId="0" borderId="19" xfId="0" applyFont="1" applyFill="1" applyBorder="1" applyAlignment="1" applyProtection="1">
      <alignment horizontal="right" vertical="center"/>
    </xf>
    <xf numFmtId="49" fontId="102" fillId="0" borderId="0" xfId="0" applyNumberFormat="1" applyFont="1" applyFill="1" applyBorder="1" applyAlignment="1" applyProtection="1">
      <alignment horizontal="left" vertical="center"/>
    </xf>
    <xf numFmtId="3" fontId="209" fillId="0" borderId="19" xfId="0" applyNumberFormat="1" applyFont="1" applyFill="1" applyBorder="1" applyAlignment="1" applyProtection="1">
      <alignment horizontal="right" vertical="center"/>
    </xf>
    <xf numFmtId="9" fontId="209" fillId="0" borderId="19" xfId="0" applyNumberFormat="1" applyFont="1" applyFill="1" applyBorder="1" applyAlignment="1" applyProtection="1">
      <alignment horizontal="right" vertical="center"/>
    </xf>
    <xf numFmtId="3" fontId="102" fillId="0" borderId="0" xfId="0" applyNumberFormat="1" applyFont="1" applyFill="1" applyBorder="1" applyAlignment="1" applyProtection="1">
      <alignment horizontal="right" vertical="center"/>
    </xf>
    <xf numFmtId="3" fontId="70" fillId="0" borderId="19" xfId="0" applyNumberFormat="1" applyFont="1" applyFill="1" applyBorder="1" applyAlignment="1" applyProtection="1">
      <alignment horizontal="right" vertical="center"/>
    </xf>
    <xf numFmtId="0" fontId="209" fillId="0" borderId="19" xfId="0" applyFont="1" applyFill="1" applyBorder="1" applyAlignment="1" applyProtection="1">
      <alignment horizontal="left" vertical="center" wrapText="1" indent="1"/>
    </xf>
    <xf numFmtId="0" fontId="209" fillId="0" borderId="19" xfId="0" applyFont="1" applyFill="1" applyBorder="1" applyAlignment="1" applyProtection="1">
      <alignment vertical="center"/>
    </xf>
    <xf numFmtId="3" fontId="70" fillId="85" borderId="19" xfId="0" applyNumberFormat="1" applyFont="1" applyFill="1" applyBorder="1" applyAlignment="1" applyProtection="1">
      <protection locked="0"/>
    </xf>
    <xf numFmtId="3" fontId="209" fillId="85" borderId="19" xfId="0" applyNumberFormat="1" applyFont="1" applyFill="1" applyBorder="1" applyAlignment="1" applyProtection="1">
      <alignment horizontal="right" vertical="center"/>
      <protection locked="0"/>
    </xf>
    <xf numFmtId="0" fontId="209" fillId="0" borderId="19" xfId="0" applyFont="1" applyFill="1" applyBorder="1" applyAlignment="1" applyProtection="1">
      <alignment horizontal="left" vertical="center" wrapText="1"/>
    </xf>
    <xf numFmtId="0" fontId="218" fillId="84" borderId="19" xfId="0" applyFont="1" applyFill="1" applyBorder="1" applyAlignment="1" applyProtection="1">
      <alignment vertical="center"/>
    </xf>
    <xf numFmtId="0" fontId="102" fillId="0" borderId="19" xfId="0" applyFont="1" applyFill="1" applyBorder="1" applyAlignment="1" applyProtection="1">
      <alignment horizontal="left" vertical="center" wrapText="1" indent="1"/>
    </xf>
    <xf numFmtId="3" fontId="102" fillId="0" borderId="19" xfId="0" applyNumberFormat="1" applyFont="1" applyFill="1" applyBorder="1" applyAlignment="1" applyProtection="1">
      <alignment horizontal="right" vertical="center"/>
    </xf>
    <xf numFmtId="0" fontId="209" fillId="0" borderId="19" xfId="0" applyFont="1" applyFill="1" applyBorder="1" applyAlignment="1" applyProtection="1">
      <alignment horizontal="left" vertical="center" indent="1"/>
    </xf>
    <xf numFmtId="0" fontId="209" fillId="0" borderId="19" xfId="0" applyFont="1" applyFill="1" applyBorder="1" applyAlignment="1" applyProtection="1">
      <alignment horizontal="left" vertical="center" wrapText="1" indent="2"/>
    </xf>
    <xf numFmtId="3" fontId="70" fillId="0" borderId="19" xfId="0" applyNumberFormat="1" applyFont="1" applyFill="1" applyBorder="1" applyAlignment="1" applyProtection="1">
      <alignment vertical="center"/>
    </xf>
    <xf numFmtId="9" fontId="102" fillId="0" borderId="19" xfId="0" applyNumberFormat="1" applyFont="1" applyFill="1" applyBorder="1" applyAlignment="1" applyProtection="1">
      <alignment horizontal="right" vertical="center"/>
    </xf>
    <xf numFmtId="0" fontId="209" fillId="0" borderId="19" xfId="0" applyFont="1" applyFill="1" applyBorder="1" applyAlignment="1" applyProtection="1">
      <alignment horizontal="left" vertical="center" indent="2"/>
    </xf>
    <xf numFmtId="0" fontId="216" fillId="3" borderId="19" xfId="60079" applyFont="1" applyFill="1" applyBorder="1" applyAlignment="1" applyProtection="1">
      <alignment vertical="center" wrapText="1"/>
    </xf>
    <xf numFmtId="49" fontId="217" fillId="3" borderId="19" xfId="0" applyNumberFormat="1" applyFont="1" applyFill="1" applyBorder="1" applyAlignment="1" applyProtection="1">
      <alignment horizontal="right" vertical="center"/>
    </xf>
    <xf numFmtId="49" fontId="212" fillId="0" borderId="0" xfId="0" applyNumberFormat="1" applyFont="1" applyFill="1" applyBorder="1" applyAlignment="1" applyProtection="1">
      <alignment horizontal="left" vertical="center"/>
    </xf>
    <xf numFmtId="3" fontId="215" fillId="3" borderId="19" xfId="0" applyNumberFormat="1" applyFont="1" applyFill="1" applyBorder="1" applyAlignment="1" applyProtection="1">
      <alignment horizontal="right" vertical="center"/>
    </xf>
    <xf numFmtId="9" fontId="215" fillId="3" borderId="19" xfId="0" applyNumberFormat="1" applyFont="1" applyFill="1" applyBorder="1" applyAlignment="1" applyProtection="1">
      <alignment horizontal="right" vertical="center"/>
    </xf>
    <xf numFmtId="49" fontId="209" fillId="84" borderId="19" xfId="0" applyNumberFormat="1" applyFont="1" applyFill="1" applyBorder="1" applyAlignment="1" applyProtection="1">
      <alignment horizontal="right" vertical="center"/>
    </xf>
    <xf numFmtId="0" fontId="102" fillId="0" borderId="19" xfId="0" applyFont="1" applyFill="1" applyBorder="1" applyAlignment="1" applyProtection="1">
      <alignment vertical="center" wrapText="1"/>
    </xf>
    <xf numFmtId="49" fontId="209" fillId="0" borderId="19" xfId="0" applyNumberFormat="1" applyFont="1" applyFill="1" applyBorder="1" applyAlignment="1" applyProtection="1">
      <alignment horizontal="right" vertical="center"/>
    </xf>
    <xf numFmtId="3" fontId="70" fillId="0" borderId="19" xfId="0" applyNumberFormat="1" applyFont="1" applyFill="1" applyBorder="1" applyAlignment="1" applyProtection="1"/>
    <xf numFmtId="3" fontId="209" fillId="0" borderId="19" xfId="60085" applyNumberFormat="1" applyFont="1" applyFill="1" applyBorder="1" applyAlignment="1" applyProtection="1">
      <alignment horizontal="right" vertical="center"/>
    </xf>
    <xf numFmtId="3" fontId="70" fillId="0" borderId="19" xfId="60079" applyNumberFormat="1" applyFont="1" applyFill="1" applyBorder="1" applyAlignment="1" applyProtection="1">
      <alignment vertical="center"/>
    </xf>
    <xf numFmtId="9" fontId="70" fillId="0" borderId="19" xfId="15" applyFont="1" applyFill="1" applyBorder="1" applyAlignment="1" applyProtection="1">
      <alignment horizontal="right" vertical="center"/>
    </xf>
    <xf numFmtId="3" fontId="70" fillId="85" borderId="19" xfId="0" applyNumberFormat="1" applyFont="1" applyFill="1" applyBorder="1" applyAlignment="1" applyProtection="1">
      <alignment vertical="center"/>
      <protection locked="0"/>
    </xf>
    <xf numFmtId="0" fontId="70" fillId="0" borderId="19" xfId="0" applyFont="1" applyFill="1" applyBorder="1" applyAlignment="1" applyProtection="1">
      <alignment vertical="center" wrapText="1"/>
    </xf>
    <xf numFmtId="49" fontId="70" fillId="0" borderId="19" xfId="0" applyNumberFormat="1" applyFont="1" applyFill="1" applyBorder="1" applyAlignment="1" applyProtection="1">
      <alignment horizontal="right" vertical="center"/>
    </xf>
    <xf numFmtId="49" fontId="70" fillId="0" borderId="12" xfId="0" applyNumberFormat="1" applyFont="1" applyFill="1" applyBorder="1" applyAlignment="1" applyProtection="1">
      <alignment horizontal="right"/>
    </xf>
    <xf numFmtId="3" fontId="70" fillId="0" borderId="12" xfId="0" applyNumberFormat="1" applyFont="1" applyFill="1" applyBorder="1" applyAlignment="1" applyProtection="1">
      <alignment vertical="center"/>
    </xf>
    <xf numFmtId="3" fontId="70" fillId="0" borderId="13" xfId="0" applyNumberFormat="1" applyFont="1" applyFill="1" applyBorder="1" applyAlignment="1" applyProtection="1">
      <alignment vertical="center"/>
    </xf>
    <xf numFmtId="3" fontId="219" fillId="0" borderId="0" xfId="0" applyNumberFormat="1" applyFont="1" applyFill="1" applyBorder="1" applyAlignment="1" applyProtection="1">
      <alignment vertical="center"/>
    </xf>
    <xf numFmtId="0" fontId="216" fillId="3" borderId="19" xfId="60079" applyFont="1" applyFill="1" applyBorder="1" applyAlignment="1" applyProtection="1">
      <alignment horizontal="left" vertical="center" wrapText="1"/>
    </xf>
    <xf numFmtId="3" fontId="215" fillId="3" borderId="19" xfId="0" applyNumberFormat="1" applyFont="1" applyFill="1" applyBorder="1" applyAlignment="1" applyProtection="1">
      <alignment horizontal="right" vertical="center"/>
      <protection locked="0"/>
    </xf>
    <xf numFmtId="3" fontId="70" fillId="85" borderId="19" xfId="0" applyNumberFormat="1" applyFont="1" applyFill="1" applyBorder="1" applyAlignment="1" applyProtection="1"/>
    <xf numFmtId="49" fontId="213" fillId="0" borderId="0" xfId="0" applyNumberFormat="1" applyFont="1" applyFill="1" applyBorder="1" applyAlignment="1" applyProtection="1">
      <alignment horizontal="left" vertical="center"/>
    </xf>
    <xf numFmtId="3" fontId="213" fillId="0" borderId="0" xfId="0" applyNumberFormat="1" applyFont="1" applyFill="1" applyBorder="1" applyAlignment="1" applyProtection="1">
      <alignment horizontal="right" vertical="center"/>
    </xf>
    <xf numFmtId="3" fontId="70" fillId="0" borderId="19" xfId="0" applyNumberFormat="1" applyFont="1" applyFill="1" applyBorder="1" applyAlignment="1" applyProtection="1">
      <protection locked="0"/>
    </xf>
    <xf numFmtId="3" fontId="218" fillId="84" borderId="19" xfId="0" applyNumberFormat="1" applyFont="1" applyFill="1" applyBorder="1" applyAlignment="1" applyProtection="1">
      <alignment horizontal="right" vertical="center"/>
      <protection locked="0"/>
    </xf>
    <xf numFmtId="3" fontId="208" fillId="84" borderId="19" xfId="0" applyNumberFormat="1" applyFont="1" applyFill="1" applyBorder="1" applyAlignment="1" applyProtection="1">
      <alignment vertical="center"/>
    </xf>
    <xf numFmtId="9" fontId="208" fillId="84" borderId="19" xfId="15" applyFont="1" applyFill="1" applyBorder="1" applyAlignment="1" applyProtection="1">
      <alignment horizontal="right" vertical="center"/>
    </xf>
    <xf numFmtId="3" fontId="209" fillId="85" borderId="19" xfId="0" applyNumberFormat="1" applyFont="1" applyFill="1" applyBorder="1" applyAlignment="1" applyProtection="1">
      <alignment horizontal="right" vertical="center"/>
    </xf>
    <xf numFmtId="0" fontId="209" fillId="0" borderId="0" xfId="0" applyFont="1" applyFill="1" applyBorder="1" applyAlignment="1" applyProtection="1">
      <alignment horizontal="center" vertical="center"/>
    </xf>
    <xf numFmtId="0" fontId="102" fillId="0" borderId="0" xfId="0" applyFont="1" applyFill="1" applyBorder="1" applyAlignment="1" applyProtection="1">
      <alignment horizontal="left" wrapText="1"/>
    </xf>
    <xf numFmtId="49" fontId="209" fillId="0" borderId="14" xfId="0" applyNumberFormat="1" applyFont="1" applyFill="1" applyBorder="1" applyAlignment="1" applyProtection="1">
      <alignment horizontal="right" vertical="center"/>
    </xf>
    <xf numFmtId="9" fontId="213" fillId="0" borderId="0" xfId="0" applyNumberFormat="1" applyFont="1" applyFill="1" applyBorder="1" applyAlignment="1" applyProtection="1">
      <alignment horizontal="right" vertical="center"/>
    </xf>
    <xf numFmtId="3" fontId="213" fillId="0" borderId="18" xfId="0" applyNumberFormat="1" applyFont="1" applyFill="1" applyBorder="1" applyAlignment="1" applyProtection="1">
      <alignment horizontal="right" vertical="center"/>
    </xf>
    <xf numFmtId="3" fontId="216" fillId="3" borderId="19" xfId="0" applyNumberFormat="1" applyFont="1" applyFill="1" applyBorder="1" applyAlignment="1" applyProtection="1">
      <alignment vertical="center"/>
    </xf>
    <xf numFmtId="9" fontId="216" fillId="3" borderId="19" xfId="15" applyFont="1" applyFill="1" applyBorder="1" applyAlignment="1" applyProtection="1">
      <alignment horizontal="right" vertical="center"/>
    </xf>
    <xf numFmtId="3" fontId="216" fillId="3" borderId="19" xfId="0" applyNumberFormat="1" applyFont="1" applyFill="1" applyBorder="1" applyAlignment="1" applyProtection="1"/>
    <xf numFmtId="9" fontId="216" fillId="3" borderId="19" xfId="15" applyFont="1" applyFill="1" applyBorder="1" applyAlignment="1" applyProtection="1">
      <alignment horizontal="right"/>
    </xf>
    <xf numFmtId="0" fontId="208" fillId="84" borderId="19" xfId="0" applyFont="1" applyFill="1" applyBorder="1" applyAlignment="1" applyProtection="1">
      <alignment vertical="center"/>
    </xf>
    <xf numFmtId="49" fontId="218" fillId="84" borderId="19" xfId="0" applyNumberFormat="1" applyFont="1" applyFill="1" applyBorder="1" applyAlignment="1" applyProtection="1">
      <alignment horizontal="right" vertical="center"/>
    </xf>
    <xf numFmtId="3" fontId="208" fillId="85" borderId="19" xfId="0" applyNumberFormat="1" applyFont="1" applyFill="1" applyBorder="1" applyAlignment="1" applyProtection="1">
      <protection locked="0"/>
    </xf>
    <xf numFmtId="3" fontId="208" fillId="85" borderId="19" xfId="0" applyNumberFormat="1" applyFont="1" applyFill="1" applyBorder="1" applyAlignment="1" applyProtection="1">
      <alignment vertical="center"/>
      <protection locked="0"/>
    </xf>
    <xf numFmtId="3" fontId="208" fillId="85" borderId="19" xfId="0" applyNumberFormat="1" applyFont="1" applyFill="1" applyBorder="1" applyAlignment="1" applyProtection="1">
      <alignment vertical="center"/>
    </xf>
    <xf numFmtId="0" fontId="102" fillId="0" borderId="0" xfId="0" applyFont="1" applyFill="1" applyBorder="1" applyProtection="1"/>
    <xf numFmtId="0" fontId="102" fillId="0" borderId="0" xfId="0" applyFont="1" applyFill="1" applyBorder="1" applyAlignment="1" applyProtection="1">
      <alignment wrapText="1"/>
    </xf>
    <xf numFmtId="0" fontId="102" fillId="0" borderId="0" xfId="0" applyFont="1" applyFill="1" applyBorder="1" applyAlignment="1" applyProtection="1">
      <alignment horizontal="center" vertical="center"/>
    </xf>
    <xf numFmtId="177" fontId="102" fillId="0" borderId="0" xfId="0" applyNumberFormat="1" applyFont="1" applyFill="1" applyBorder="1" applyProtection="1"/>
    <xf numFmtId="49" fontId="102" fillId="0" borderId="0" xfId="0" applyNumberFormat="1" applyFont="1" applyFill="1" applyBorder="1" applyAlignment="1" applyProtection="1">
      <alignment horizontal="center" vertical="center"/>
    </xf>
    <xf numFmtId="0" fontId="102" fillId="0" borderId="0" xfId="0" applyFont="1" applyFill="1" applyProtection="1"/>
    <xf numFmtId="0" fontId="256" fillId="6" borderId="0" xfId="2" applyFont="1" applyFill="1" applyProtection="1">
      <protection locked="0"/>
    </xf>
    <xf numFmtId="0" fontId="11" fillId="6" borderId="0" xfId="2" applyFont="1" applyFill="1" applyProtection="1">
      <protection locked="0"/>
    </xf>
    <xf numFmtId="0" fontId="257" fillId="6" borderId="0" xfId="2" applyFont="1" applyFill="1" applyProtection="1">
      <protection locked="0"/>
    </xf>
    <xf numFmtId="0" fontId="204" fillId="6" borderId="0" xfId="2" applyFont="1" applyFill="1" applyProtection="1">
      <protection locked="0"/>
    </xf>
    <xf numFmtId="0" fontId="23" fillId="6" borderId="127" xfId="2" applyFont="1" applyFill="1" applyBorder="1" applyAlignment="1" applyProtection="1">
      <alignment horizontal="center" vertical="center"/>
    </xf>
    <xf numFmtId="0" fontId="258" fillId="6" borderId="0" xfId="2" applyFont="1" applyFill="1" applyProtection="1">
      <protection locked="0"/>
    </xf>
    <xf numFmtId="0" fontId="23" fillId="6" borderId="0" xfId="2" applyFont="1" applyFill="1" applyProtection="1">
      <protection locked="0"/>
    </xf>
    <xf numFmtId="0" fontId="23" fillId="6" borderId="0" xfId="2" applyFont="1" applyFill="1" applyAlignment="1" applyProtection="1">
      <alignment horizontal="right"/>
    </xf>
    <xf numFmtId="49" fontId="23" fillId="6" borderId="104" xfId="2" applyNumberFormat="1" applyFont="1" applyFill="1" applyBorder="1" applyAlignment="1" applyProtection="1">
      <alignment horizontal="center"/>
    </xf>
    <xf numFmtId="49" fontId="23" fillId="6" borderId="105" xfId="2" applyNumberFormat="1" applyFont="1" applyFill="1" applyBorder="1" applyAlignment="1" applyProtection="1">
      <alignment horizontal="center"/>
    </xf>
    <xf numFmtId="0" fontId="23" fillId="6" borderId="0" xfId="2" applyFont="1" applyFill="1" applyBorder="1" applyAlignment="1" applyProtection="1">
      <alignment horizontal="right" wrapText="1"/>
    </xf>
    <xf numFmtId="0" fontId="23" fillId="6" borderId="0" xfId="2" applyFont="1" applyFill="1" applyBorder="1" applyAlignment="1" applyProtection="1">
      <alignment horizontal="right"/>
    </xf>
    <xf numFmtId="0" fontId="23" fillId="6" borderId="0" xfId="2" applyFont="1" applyFill="1" applyBorder="1" applyAlignment="1" applyProtection="1">
      <alignment wrapText="1"/>
    </xf>
    <xf numFmtId="49" fontId="23" fillId="6" borderId="106" xfId="2" applyNumberFormat="1" applyFont="1" applyFill="1" applyBorder="1" applyAlignment="1" applyProtection="1">
      <alignment horizontal="center"/>
    </xf>
    <xf numFmtId="0" fontId="23" fillId="6" borderId="0" xfId="2" applyFont="1" applyFill="1" applyAlignment="1" applyProtection="1">
      <alignment horizontal="left" vertical="top"/>
    </xf>
    <xf numFmtId="0" fontId="23" fillId="6" borderId="0" xfId="2" applyFont="1" applyFill="1" applyAlignment="1" applyProtection="1">
      <alignment vertical="top"/>
    </xf>
    <xf numFmtId="0" fontId="23" fillId="6" borderId="0" xfId="2" applyFont="1" applyFill="1" applyAlignment="1" applyProtection="1">
      <alignment horizontal="right" vertical="top"/>
    </xf>
    <xf numFmtId="0" fontId="23" fillId="6" borderId="104" xfId="2" applyFont="1" applyFill="1" applyBorder="1" applyAlignment="1" applyProtection="1">
      <alignment horizontal="center" vertical="top"/>
    </xf>
    <xf numFmtId="49" fontId="23" fillId="6" borderId="106" xfId="2" applyNumberFormat="1" applyFont="1" applyFill="1" applyBorder="1" applyAlignment="1" applyProtection="1">
      <alignment horizontal="center" vertical="top"/>
    </xf>
    <xf numFmtId="0" fontId="23" fillId="6" borderId="2" xfId="2" applyFont="1" applyFill="1" applyBorder="1" applyAlignment="1" applyProtection="1">
      <alignment vertical="top"/>
    </xf>
    <xf numFmtId="0" fontId="11" fillId="6" borderId="7" xfId="2" applyFont="1" applyFill="1" applyBorder="1" applyAlignment="1" applyProtection="1">
      <alignment horizontal="center" vertical="center" wrapText="1"/>
    </xf>
    <xf numFmtId="0" fontId="11" fillId="6" borderId="11" xfId="2" applyFont="1" applyFill="1" applyBorder="1" applyAlignment="1" applyProtection="1">
      <alignment horizontal="center" vertical="center"/>
    </xf>
    <xf numFmtId="0" fontId="11" fillId="6" borderId="23" xfId="2" applyFont="1" applyFill="1" applyBorder="1" applyAlignment="1" applyProtection="1">
      <alignment horizontal="center" vertical="center"/>
    </xf>
    <xf numFmtId="0" fontId="11" fillId="6" borderId="162" xfId="2" applyFont="1" applyFill="1" applyBorder="1" applyAlignment="1" applyProtection="1">
      <alignment horizontal="center" vertical="center" wrapText="1"/>
    </xf>
    <xf numFmtId="0" fontId="11" fillId="6" borderId="162" xfId="2" applyFont="1" applyFill="1" applyBorder="1" applyAlignment="1" applyProtection="1">
      <alignment horizontal="center" wrapText="1"/>
    </xf>
    <xf numFmtId="0" fontId="11" fillId="6" borderId="161" xfId="2" applyFont="1" applyFill="1" applyBorder="1" applyAlignment="1" applyProtection="1">
      <alignment horizontal="center"/>
    </xf>
    <xf numFmtId="49" fontId="11" fillId="6" borderId="56" xfId="2" applyNumberFormat="1" applyFont="1" applyFill="1" applyBorder="1" applyAlignment="1" applyProtection="1">
      <alignment horizontal="center"/>
      <protection locked="0"/>
    </xf>
    <xf numFmtId="0" fontId="12" fillId="6" borderId="35" xfId="2" applyFont="1" applyFill="1" applyBorder="1" applyAlignment="1" applyProtection="1">
      <alignment horizontal="left"/>
    </xf>
    <xf numFmtId="0" fontId="11" fillId="6" borderId="55" xfId="2" applyFont="1" applyFill="1" applyBorder="1" applyAlignment="1" applyProtection="1">
      <alignment horizontal="center"/>
    </xf>
    <xf numFmtId="236" fontId="11" fillId="6" borderId="56" xfId="60122" applyNumberFormat="1" applyFont="1" applyFill="1" applyBorder="1" applyAlignment="1" applyProtection="1">
      <alignment horizontal="right"/>
      <protection locked="0"/>
    </xf>
    <xf numFmtId="236" fontId="11" fillId="6" borderId="56" xfId="60122" applyNumberFormat="1" applyFont="1" applyFill="1" applyBorder="1" applyAlignment="1" applyProtection="1">
      <alignment horizontal="right"/>
    </xf>
    <xf numFmtId="236" fontId="11" fillId="6" borderId="35" xfId="60122" applyNumberFormat="1" applyFont="1" applyFill="1" applyBorder="1" applyAlignment="1" applyProtection="1">
      <alignment horizontal="right"/>
    </xf>
    <xf numFmtId="49" fontId="11" fillId="6" borderId="7" xfId="2" applyNumberFormat="1" applyFont="1" applyFill="1" applyBorder="1" applyAlignment="1" applyProtection="1">
      <alignment horizontal="center"/>
      <protection locked="0"/>
    </xf>
    <xf numFmtId="0" fontId="203" fillId="6" borderId="7" xfId="2" applyFont="1" applyFill="1" applyBorder="1" applyAlignment="1" applyProtection="1">
      <alignment horizontal="left"/>
    </xf>
    <xf numFmtId="0" fontId="260" fillId="6" borderId="51" xfId="2" applyFont="1" applyFill="1" applyBorder="1" applyAlignment="1" applyProtection="1">
      <alignment horizontal="center"/>
    </xf>
    <xf numFmtId="236" fontId="260" fillId="6" borderId="7" xfId="60122" applyNumberFormat="1" applyFont="1" applyFill="1" applyBorder="1" applyAlignment="1" applyProtection="1">
      <alignment horizontal="right"/>
      <protection locked="0"/>
    </xf>
    <xf numFmtId="236" fontId="260" fillId="6" borderId="7" xfId="60122" applyNumberFormat="1" applyFont="1" applyFill="1" applyBorder="1" applyAlignment="1" applyProtection="1">
      <alignment horizontal="right"/>
    </xf>
    <xf numFmtId="236" fontId="260" fillId="6" borderId="37" xfId="60122" applyNumberFormat="1" applyFont="1" applyFill="1" applyBorder="1" applyAlignment="1" applyProtection="1">
      <alignment horizontal="right"/>
    </xf>
    <xf numFmtId="0" fontId="12" fillId="6" borderId="7" xfId="2" applyFont="1" applyFill="1" applyBorder="1" applyAlignment="1" applyProtection="1">
      <alignment horizontal="left" wrapText="1"/>
    </xf>
    <xf numFmtId="0" fontId="11" fillId="6" borderId="51" xfId="2" applyFont="1" applyFill="1" applyBorder="1" applyAlignment="1" applyProtection="1">
      <alignment horizontal="center"/>
    </xf>
    <xf numFmtId="236" fontId="11" fillId="6" borderId="7" xfId="60122" applyNumberFormat="1" applyFont="1" applyFill="1" applyBorder="1" applyAlignment="1" applyProtection="1">
      <alignment horizontal="right"/>
      <protection locked="0"/>
    </xf>
    <xf numFmtId="236" fontId="11" fillId="6" borderId="7" xfId="60122" applyNumberFormat="1" applyFont="1" applyFill="1" applyBorder="1" applyAlignment="1" applyProtection="1">
      <alignment horizontal="right"/>
    </xf>
    <xf numFmtId="236" fontId="11" fillId="6" borderId="37" xfId="60122" applyNumberFormat="1" applyFont="1" applyFill="1" applyBorder="1" applyAlignment="1" applyProtection="1">
      <alignment horizontal="right"/>
    </xf>
    <xf numFmtId="0" fontId="12" fillId="6" borderId="7" xfId="2" applyFont="1" applyFill="1" applyBorder="1" applyAlignment="1" applyProtection="1">
      <alignment horizontal="left"/>
    </xf>
    <xf numFmtId="236" fontId="256" fillId="6" borderId="0" xfId="2" applyNumberFormat="1" applyFont="1" applyFill="1" applyProtection="1">
      <protection locked="0"/>
    </xf>
    <xf numFmtId="0" fontId="11" fillId="6" borderId="164" xfId="2" applyFont="1" applyFill="1" applyBorder="1" applyAlignment="1" applyProtection="1">
      <alignment horizontal="center"/>
    </xf>
    <xf numFmtId="236" fontId="11" fillId="6" borderId="16" xfId="60122" applyNumberFormat="1" applyFont="1" applyFill="1" applyBorder="1" applyAlignment="1" applyProtection="1">
      <alignment horizontal="right"/>
      <protection locked="0"/>
    </xf>
    <xf numFmtId="236" fontId="11" fillId="6" borderId="16" xfId="60122" applyNumberFormat="1" applyFont="1" applyFill="1" applyBorder="1" applyAlignment="1" applyProtection="1">
      <alignment horizontal="right"/>
    </xf>
    <xf numFmtId="236" fontId="11" fillId="6" borderId="52" xfId="60122" applyNumberFormat="1" applyFont="1" applyFill="1" applyBorder="1" applyAlignment="1" applyProtection="1">
      <alignment horizontal="right"/>
    </xf>
    <xf numFmtId="0" fontId="12" fillId="6" borderId="37" xfId="2" applyFont="1" applyFill="1" applyBorder="1" applyAlignment="1" applyProtection="1">
      <alignment horizontal="left"/>
    </xf>
    <xf numFmtId="0" fontId="11" fillId="6" borderId="45" xfId="2" applyFont="1" applyFill="1" applyBorder="1" applyAlignment="1" applyProtection="1">
      <alignment horizontal="center"/>
    </xf>
    <xf numFmtId="236" fontId="11" fillId="6" borderId="165" xfId="60122" applyNumberFormat="1" applyFont="1" applyFill="1" applyBorder="1" applyAlignment="1" applyProtection="1">
      <alignment horizontal="right"/>
    </xf>
    <xf numFmtId="236" fontId="11" fillId="6" borderId="166" xfId="60122" applyNumberFormat="1" applyFont="1" applyFill="1" applyBorder="1" applyAlignment="1" applyProtection="1">
      <alignment horizontal="right"/>
    </xf>
    <xf numFmtId="49" fontId="11" fillId="6" borderId="4" xfId="2" applyNumberFormat="1" applyFont="1" applyFill="1" applyBorder="1" applyAlignment="1" applyProtection="1">
      <alignment horizontal="center"/>
      <protection locked="0"/>
    </xf>
    <xf numFmtId="0" fontId="259" fillId="6" borderId="16" xfId="2" applyFont="1" applyFill="1" applyBorder="1" applyAlignment="1" applyProtection="1">
      <alignment horizontal="center"/>
    </xf>
    <xf numFmtId="0" fontId="11" fillId="6" borderId="24" xfId="2" applyFont="1" applyFill="1" applyBorder="1" applyAlignment="1" applyProtection="1">
      <alignment horizontal="center"/>
    </xf>
    <xf numFmtId="236" fontId="11" fillId="6" borderId="26" xfId="60122" applyNumberFormat="1" applyFont="1" applyFill="1" applyBorder="1" applyAlignment="1" applyProtection="1">
      <alignment horizontal="right"/>
      <protection locked="0"/>
    </xf>
    <xf numFmtId="236" fontId="11" fillId="6" borderId="26" xfId="60122" applyNumberFormat="1" applyFont="1" applyFill="1" applyBorder="1" applyAlignment="1" applyProtection="1">
      <alignment horizontal="right"/>
    </xf>
    <xf numFmtId="236" fontId="11" fillId="6" borderId="28" xfId="60122" applyNumberFormat="1" applyFont="1" applyFill="1" applyBorder="1" applyAlignment="1" applyProtection="1">
      <alignment horizontal="right"/>
    </xf>
    <xf numFmtId="49" fontId="11" fillId="6" borderId="9" xfId="2" applyNumberFormat="1" applyFont="1" applyFill="1" applyBorder="1" applyAlignment="1" applyProtection="1">
      <alignment horizontal="center"/>
      <protection locked="0"/>
    </xf>
    <xf numFmtId="0" fontId="12" fillId="6" borderId="9" xfId="2" applyFont="1" applyFill="1" applyBorder="1" applyAlignment="1" applyProtection="1">
      <alignment horizontal="left"/>
    </xf>
    <xf numFmtId="0" fontId="11" fillId="6" borderId="34" xfId="2" applyFont="1" applyFill="1" applyBorder="1" applyAlignment="1" applyProtection="1">
      <alignment horizontal="center"/>
    </xf>
    <xf numFmtId="236" fontId="11" fillId="6" borderId="9" xfId="60122" applyNumberFormat="1" applyFont="1" applyFill="1" applyBorder="1" applyAlignment="1" applyProtection="1">
      <alignment horizontal="right"/>
      <protection locked="0"/>
    </xf>
    <xf numFmtId="236" fontId="11" fillId="6" borderId="35" xfId="60122" applyNumberFormat="1" applyFont="1" applyFill="1" applyBorder="1" applyAlignment="1" applyProtection="1">
      <alignment horizontal="right"/>
      <protection locked="0"/>
    </xf>
    <xf numFmtId="49" fontId="260" fillId="6" borderId="9" xfId="2" applyNumberFormat="1" applyFont="1" applyFill="1" applyBorder="1" applyAlignment="1" applyProtection="1">
      <alignment horizontal="center"/>
      <protection locked="0"/>
    </xf>
    <xf numFmtId="0" fontId="203" fillId="6" borderId="9" xfId="2" applyFont="1" applyFill="1" applyBorder="1" applyAlignment="1" applyProtection="1">
      <alignment horizontal="left" wrapText="1"/>
    </xf>
    <xf numFmtId="0" fontId="260" fillId="6" borderId="34" xfId="2" applyFont="1" applyFill="1" applyBorder="1" applyAlignment="1" applyProtection="1">
      <alignment horizontal="center"/>
    </xf>
    <xf numFmtId="236" fontId="260" fillId="6" borderId="9" xfId="60122" applyNumberFormat="1" applyFont="1" applyFill="1" applyBorder="1" applyAlignment="1" applyProtection="1">
      <alignment horizontal="right"/>
      <protection locked="0"/>
    </xf>
    <xf numFmtId="236" fontId="260" fillId="6" borderId="35" xfId="60122" applyNumberFormat="1" applyFont="1" applyFill="1" applyBorder="1" applyAlignment="1" applyProtection="1">
      <alignment horizontal="right"/>
      <protection locked="0"/>
    </xf>
    <xf numFmtId="0" fontId="261" fillId="6" borderId="0" xfId="2" applyFont="1" applyFill="1" applyProtection="1">
      <protection locked="0"/>
    </xf>
    <xf numFmtId="0" fontId="260" fillId="6" borderId="0" xfId="2" applyFont="1" applyFill="1" applyProtection="1">
      <protection locked="0"/>
    </xf>
    <xf numFmtId="236" fontId="11" fillId="6" borderId="37" xfId="60122" applyNumberFormat="1" applyFont="1" applyFill="1" applyBorder="1" applyAlignment="1" applyProtection="1">
      <alignment horizontal="right"/>
      <protection locked="0"/>
    </xf>
    <xf numFmtId="49" fontId="260" fillId="6" borderId="7" xfId="2" applyNumberFormat="1" applyFont="1" applyFill="1" applyBorder="1" applyAlignment="1" applyProtection="1">
      <alignment horizontal="center"/>
      <protection locked="0"/>
    </xf>
    <xf numFmtId="0" fontId="203" fillId="6" borderId="7" xfId="2" applyFont="1" applyFill="1" applyBorder="1" applyAlignment="1" applyProtection="1">
      <alignment horizontal="left" wrapText="1"/>
    </xf>
    <xf numFmtId="236" fontId="260" fillId="6" borderId="37" xfId="60122" applyNumberFormat="1" applyFont="1" applyFill="1" applyBorder="1" applyAlignment="1" applyProtection="1">
      <alignment horizontal="right"/>
      <protection locked="0"/>
    </xf>
    <xf numFmtId="236" fontId="11" fillId="6" borderId="163" xfId="60122" applyNumberFormat="1" applyFont="1" applyFill="1" applyBorder="1" applyAlignment="1" applyProtection="1">
      <alignment horizontal="right"/>
      <protection locked="0"/>
    </xf>
    <xf numFmtId="49" fontId="11" fillId="6" borderId="7" xfId="2" applyNumberFormat="1" applyFont="1" applyFill="1" applyBorder="1" applyAlignment="1" applyProtection="1">
      <alignment horizontal="center" vertical="center"/>
      <protection locked="0"/>
    </xf>
    <xf numFmtId="0" fontId="12" fillId="6" borderId="9" xfId="2" applyFont="1" applyFill="1" applyBorder="1" applyAlignment="1" applyProtection="1">
      <alignment horizontal="left" vertical="center"/>
    </xf>
    <xf numFmtId="0" fontId="11" fillId="6" borderId="45" xfId="2" applyFont="1" applyFill="1" applyBorder="1" applyAlignment="1" applyProtection="1">
      <alignment horizontal="center" vertical="center"/>
    </xf>
    <xf numFmtId="236" fontId="11" fillId="6" borderId="165" xfId="60122" applyNumberFormat="1" applyFont="1" applyFill="1" applyBorder="1" applyAlignment="1" applyProtection="1">
      <alignment horizontal="right" vertical="center"/>
    </xf>
    <xf numFmtId="236" fontId="11" fillId="6" borderId="166" xfId="60122" applyNumberFormat="1" applyFont="1" applyFill="1" applyBorder="1" applyAlignment="1" applyProtection="1">
      <alignment horizontal="right" vertical="center"/>
    </xf>
    <xf numFmtId="0" fontId="256" fillId="6" borderId="0" xfId="2" applyFont="1" applyFill="1" applyAlignment="1" applyProtection="1">
      <alignment vertical="center"/>
      <protection locked="0"/>
    </xf>
    <xf numFmtId="0" fontId="11" fillId="6" borderId="0" xfId="2" applyFont="1" applyFill="1" applyAlignment="1" applyProtection="1">
      <alignment vertical="center"/>
      <protection locked="0"/>
    </xf>
    <xf numFmtId="49" fontId="259" fillId="6" borderId="7" xfId="2" applyNumberFormat="1" applyFont="1" applyFill="1" applyBorder="1" applyAlignment="1" applyProtection="1">
      <alignment horizontal="center"/>
      <protection locked="0"/>
    </xf>
    <xf numFmtId="0" fontId="259" fillId="6" borderId="7" xfId="2" applyFont="1" applyFill="1" applyBorder="1" applyAlignment="1" applyProtection="1">
      <alignment horizontal="left"/>
    </xf>
    <xf numFmtId="0" fontId="11" fillId="6" borderId="167" xfId="2" applyFont="1" applyFill="1" applyBorder="1" applyAlignment="1" applyProtection="1">
      <alignment horizontal="center"/>
    </xf>
    <xf numFmtId="236" fontId="259" fillId="6" borderId="165" xfId="60122" applyNumberFormat="1" applyFont="1" applyFill="1" applyBorder="1" applyAlignment="1" applyProtection="1">
      <alignment horizontal="right"/>
    </xf>
    <xf numFmtId="236" fontId="259" fillId="6" borderId="166" xfId="60122" applyNumberFormat="1" applyFont="1" applyFill="1" applyBorder="1" applyAlignment="1" applyProtection="1">
      <alignment horizontal="right"/>
    </xf>
    <xf numFmtId="0" fontId="11" fillId="6" borderId="7" xfId="2" applyFont="1" applyFill="1" applyBorder="1" applyAlignment="1" applyProtection="1">
      <alignment horizontal="center" vertical="center" wrapText="1"/>
      <protection locked="0"/>
    </xf>
    <xf numFmtId="0" fontId="11" fillId="6" borderId="41" xfId="2" applyFont="1" applyFill="1" applyBorder="1" applyAlignment="1" applyProtection="1">
      <alignment horizontal="center" vertical="center"/>
    </xf>
    <xf numFmtId="0" fontId="11" fillId="6" borderId="165" xfId="2" applyFont="1" applyFill="1" applyBorder="1" applyAlignment="1" applyProtection="1">
      <alignment horizontal="center" vertical="center" wrapText="1"/>
      <protection locked="0"/>
    </xf>
    <xf numFmtId="0" fontId="11" fillId="6" borderId="165" xfId="2" applyFont="1" applyFill="1" applyBorder="1" applyAlignment="1" applyProtection="1">
      <alignment horizontal="center" wrapText="1"/>
    </xf>
    <xf numFmtId="0" fontId="11" fillId="6" borderId="44" xfId="2" applyFont="1" applyFill="1" applyBorder="1" applyAlignment="1" applyProtection="1">
      <alignment horizontal="center"/>
    </xf>
    <xf numFmtId="0" fontId="12" fillId="6" borderId="9" xfId="2" applyFont="1" applyFill="1" applyBorder="1" applyAlignment="1" applyProtection="1">
      <alignment horizontal="left" wrapText="1"/>
    </xf>
    <xf numFmtId="237" fontId="256" fillId="6" borderId="0" xfId="2" applyNumberFormat="1" applyFont="1" applyFill="1" applyAlignment="1" applyProtection="1">
      <alignment vertical="center"/>
      <protection locked="0"/>
    </xf>
    <xf numFmtId="0" fontId="11" fillId="6" borderId="57" xfId="2" applyFont="1" applyFill="1" applyBorder="1" applyAlignment="1" applyProtection="1">
      <alignment horizontal="center"/>
    </xf>
    <xf numFmtId="236" fontId="11" fillId="6" borderId="4" xfId="60122" applyNumberFormat="1" applyFont="1" applyFill="1" applyBorder="1" applyAlignment="1" applyProtection="1">
      <alignment horizontal="right"/>
      <protection locked="0"/>
    </xf>
    <xf numFmtId="236" fontId="11" fillId="6" borderId="52" xfId="60122" applyNumberFormat="1" applyFont="1" applyFill="1" applyBorder="1" applyAlignment="1" applyProtection="1">
      <alignment horizontal="right"/>
      <protection locked="0"/>
    </xf>
    <xf numFmtId="0" fontId="12" fillId="6" borderId="37" xfId="2" applyFont="1" applyFill="1" applyBorder="1" applyAlignment="1" applyProtection="1">
      <alignment horizontal="left" vertical="center" wrapText="1"/>
    </xf>
    <xf numFmtId="0" fontId="11" fillId="6" borderId="38" xfId="2" applyFont="1" applyFill="1" applyBorder="1" applyAlignment="1" applyProtection="1">
      <alignment horizontal="center" vertical="center"/>
    </xf>
    <xf numFmtId="237" fontId="11" fillId="6" borderId="40" xfId="60122" quotePrefix="1" applyNumberFormat="1" applyFont="1" applyFill="1" applyBorder="1" applyAlignment="1" applyProtection="1">
      <alignment horizontal="right" vertical="center"/>
      <protection locked="0"/>
    </xf>
    <xf numFmtId="237" fontId="11" fillId="6" borderId="42" xfId="60122" quotePrefix="1" applyNumberFormat="1" applyFont="1" applyFill="1" applyBorder="1" applyAlignment="1" applyProtection="1">
      <alignment horizontal="right" vertical="center"/>
      <protection locked="0"/>
    </xf>
    <xf numFmtId="238" fontId="11" fillId="6" borderId="165" xfId="60122" applyNumberFormat="1" applyFont="1" applyFill="1" applyBorder="1" applyAlignment="1" applyProtection="1">
      <alignment horizontal="right"/>
    </xf>
    <xf numFmtId="238" fontId="11" fillId="6" borderId="166" xfId="60122" applyNumberFormat="1" applyFont="1" applyFill="1" applyBorder="1" applyAlignment="1" applyProtection="1">
      <alignment horizontal="right"/>
    </xf>
    <xf numFmtId="235" fontId="11" fillId="6" borderId="26" xfId="60122" applyNumberFormat="1" applyFont="1" applyFill="1" applyBorder="1" applyAlignment="1" applyProtection="1">
      <alignment horizontal="right"/>
      <protection locked="0"/>
    </xf>
    <xf numFmtId="235" fontId="11" fillId="6" borderId="26" xfId="60122" applyNumberFormat="1" applyFont="1" applyFill="1" applyBorder="1" applyAlignment="1" applyProtection="1">
      <alignment horizontal="right"/>
    </xf>
    <xf numFmtId="235" fontId="11" fillId="6" borderId="28" xfId="60122" applyNumberFormat="1" applyFont="1" applyFill="1" applyBorder="1" applyAlignment="1" applyProtection="1">
      <alignment horizontal="right"/>
    </xf>
    <xf numFmtId="236" fontId="11" fillId="6" borderId="0" xfId="2" applyNumberFormat="1" applyFont="1" applyFill="1" applyProtection="1">
      <protection locked="0"/>
    </xf>
    <xf numFmtId="236" fontId="11" fillId="6" borderId="163" xfId="60122" applyNumberFormat="1" applyFont="1" applyFill="1" applyBorder="1" applyAlignment="1" applyProtection="1">
      <alignment horizontal="right"/>
    </xf>
    <xf numFmtId="0" fontId="81" fillId="6" borderId="7" xfId="2" applyFont="1" applyFill="1" applyBorder="1" applyAlignment="1" applyProtection="1">
      <alignment horizontal="left" wrapText="1"/>
    </xf>
    <xf numFmtId="236" fontId="259" fillId="6" borderId="7" xfId="2" applyNumberFormat="1" applyFont="1" applyFill="1" applyBorder="1" applyAlignment="1" applyProtection="1">
      <alignment horizontal="center"/>
      <protection locked="0"/>
    </xf>
    <xf numFmtId="236" fontId="259" fillId="6" borderId="7" xfId="2" applyNumberFormat="1" applyFont="1" applyFill="1" applyBorder="1" applyAlignment="1" applyProtection="1">
      <alignment horizontal="left"/>
    </xf>
    <xf numFmtId="0" fontId="11" fillId="6" borderId="45" xfId="2" applyNumberFormat="1" applyFont="1" applyFill="1" applyBorder="1" applyAlignment="1" applyProtection="1">
      <alignment horizontal="center"/>
    </xf>
    <xf numFmtId="0" fontId="263" fillId="6" borderId="0" xfId="2" applyFont="1" applyFill="1" applyProtection="1">
      <protection locked="0"/>
    </xf>
    <xf numFmtId="0" fontId="50" fillId="6" borderId="0" xfId="2" applyFont="1" applyFill="1" applyProtection="1">
      <protection locked="0"/>
    </xf>
    <xf numFmtId="0" fontId="204" fillId="6" borderId="0" xfId="2" applyFont="1" applyFill="1"/>
    <xf numFmtId="0" fontId="23" fillId="6" borderId="0" xfId="2" applyFont="1" applyFill="1"/>
    <xf numFmtId="0" fontId="13" fillId="6" borderId="0" xfId="2" applyFont="1" applyFill="1" applyAlignment="1" applyProtection="1">
      <alignment horizontal="center"/>
      <protection locked="0"/>
    </xf>
    <xf numFmtId="0" fontId="23" fillId="6" borderId="160" xfId="2" applyFont="1" applyFill="1" applyBorder="1" applyAlignment="1">
      <alignment horizontal="right" wrapText="1"/>
    </xf>
    <xf numFmtId="49" fontId="23" fillId="6" borderId="104" xfId="2" applyNumberFormat="1" applyFont="1" applyFill="1" applyBorder="1" applyAlignment="1">
      <alignment horizontal="center"/>
    </xf>
    <xf numFmtId="49" fontId="23" fillId="6" borderId="105" xfId="2" applyNumberFormat="1" applyFont="1" applyFill="1" applyBorder="1" applyAlignment="1" applyProtection="1">
      <alignment horizontal="center"/>
      <protection locked="0"/>
    </xf>
    <xf numFmtId="49" fontId="23" fillId="6" borderId="168" xfId="2" applyNumberFormat="1" applyFont="1" applyFill="1" applyBorder="1" applyAlignment="1" applyProtection="1">
      <alignment horizontal="center"/>
      <protection locked="0"/>
    </xf>
    <xf numFmtId="49" fontId="23" fillId="6" borderId="106" xfId="2" applyNumberFormat="1" applyFont="1" applyFill="1" applyBorder="1" applyAlignment="1" applyProtection="1">
      <alignment horizontal="center"/>
      <protection locked="0"/>
    </xf>
    <xf numFmtId="0" fontId="11" fillId="6" borderId="0" xfId="2" applyFont="1" applyFill="1"/>
    <xf numFmtId="0" fontId="11" fillId="6" borderId="11" xfId="2" applyFont="1" applyFill="1" applyBorder="1" applyAlignment="1">
      <alignment horizontal="center" vertical="center" wrapText="1"/>
    </xf>
    <xf numFmtId="0" fontId="11" fillId="6" borderId="11" xfId="2" applyFont="1" applyFill="1" applyBorder="1" applyAlignment="1">
      <alignment horizontal="center" vertical="center"/>
    </xf>
    <xf numFmtId="0" fontId="11" fillId="6" borderId="131" xfId="2" applyFont="1" applyFill="1" applyBorder="1" applyAlignment="1">
      <alignment horizontal="center" vertical="center"/>
    </xf>
    <xf numFmtId="0" fontId="11" fillId="6" borderId="165" xfId="2" applyFont="1" applyFill="1" applyBorder="1" applyAlignment="1">
      <alignment horizontal="center" vertical="center"/>
    </xf>
    <xf numFmtId="0" fontId="11" fillId="6" borderId="169" xfId="2" applyFont="1" applyFill="1" applyBorder="1" applyAlignment="1">
      <alignment horizontal="center" vertical="center" wrapText="1"/>
    </xf>
    <xf numFmtId="49" fontId="11" fillId="6" borderId="11" xfId="2" applyNumberFormat="1" applyFont="1" applyFill="1" applyBorder="1" applyAlignment="1" applyProtection="1">
      <alignment horizontal="center"/>
      <protection locked="0"/>
    </xf>
    <xf numFmtId="0" fontId="11" fillId="6" borderId="11" xfId="2" applyFont="1" applyFill="1" applyBorder="1" applyAlignment="1"/>
    <xf numFmtId="0" fontId="11" fillId="6" borderId="29" xfId="2" applyFont="1" applyFill="1" applyBorder="1" applyAlignment="1">
      <alignment horizontal="center"/>
    </xf>
    <xf numFmtId="236" fontId="11" fillId="6" borderId="31" xfId="60122" applyNumberFormat="1" applyFont="1" applyFill="1" applyBorder="1" applyAlignment="1" applyProtection="1">
      <alignment horizontal="right" vertical="center"/>
      <protection locked="0"/>
    </xf>
    <xf numFmtId="236" fontId="11" fillId="0" borderId="50" xfId="60122" applyNumberFormat="1" applyFont="1" applyFill="1" applyBorder="1" applyAlignment="1" applyProtection="1">
      <alignment horizontal="right" vertical="center"/>
      <protection locked="0"/>
    </xf>
    <xf numFmtId="0" fontId="11" fillId="6" borderId="36" xfId="2" applyFont="1" applyFill="1" applyBorder="1" applyAlignment="1">
      <alignment horizontal="center"/>
    </xf>
    <xf numFmtId="239" fontId="11" fillId="0" borderId="7" xfId="60122" applyNumberFormat="1" applyFont="1" applyFill="1" applyBorder="1" applyAlignment="1" applyProtection="1">
      <alignment horizontal="right" vertical="center"/>
      <protection locked="0"/>
    </xf>
    <xf numFmtId="239" fontId="11" fillId="0" borderId="37" xfId="60122" applyNumberFormat="1" applyFont="1" applyFill="1" applyBorder="1" applyAlignment="1" applyProtection="1">
      <alignment horizontal="right" vertical="center"/>
      <protection locked="0"/>
    </xf>
    <xf numFmtId="237" fontId="11" fillId="0" borderId="7" xfId="60122" applyNumberFormat="1" applyFont="1" applyFill="1" applyBorder="1" applyAlignment="1" applyProtection="1">
      <alignment horizontal="right" vertical="center"/>
      <protection locked="0"/>
    </xf>
    <xf numFmtId="237" fontId="11" fillId="0" borderId="37" xfId="60122" applyNumberFormat="1" applyFont="1" applyFill="1" applyBorder="1" applyAlignment="1" applyProtection="1">
      <alignment horizontal="right" vertical="center"/>
      <protection locked="0"/>
    </xf>
    <xf numFmtId="0" fontId="259" fillId="6" borderId="11" xfId="2" applyFont="1" applyFill="1" applyBorder="1" applyAlignment="1"/>
    <xf numFmtId="0" fontId="259" fillId="6" borderId="36" xfId="2" applyFont="1" applyFill="1" applyBorder="1" applyAlignment="1">
      <alignment horizontal="center"/>
    </xf>
    <xf numFmtId="237" fontId="259" fillId="0" borderId="7" xfId="60122" applyNumberFormat="1" applyFont="1" applyFill="1" applyBorder="1" applyAlignment="1" applyProtection="1">
      <alignment horizontal="right" vertical="center"/>
      <protection locked="0"/>
    </xf>
    <xf numFmtId="237" fontId="259" fillId="0" borderId="37" xfId="60122" applyNumberFormat="1" applyFont="1" applyFill="1" applyBorder="1" applyAlignment="1" applyProtection="1">
      <alignment horizontal="right" vertical="center"/>
      <protection locked="0"/>
    </xf>
    <xf numFmtId="236" fontId="11" fillId="6" borderId="7" xfId="60122" applyNumberFormat="1" applyFont="1" applyFill="1" applyBorder="1" applyAlignment="1" applyProtection="1">
      <alignment horizontal="right" vertical="center"/>
      <protection locked="0"/>
    </xf>
    <xf numFmtId="236" fontId="11" fillId="0" borderId="37" xfId="60122" applyNumberFormat="1" applyFont="1" applyFill="1" applyBorder="1" applyAlignment="1" applyProtection="1">
      <alignment horizontal="right" vertical="center"/>
      <protection locked="0"/>
    </xf>
    <xf numFmtId="239" fontId="11" fillId="6" borderId="7" xfId="60122" applyNumberFormat="1" applyFont="1" applyFill="1" applyBorder="1" applyAlignment="1" applyProtection="1">
      <alignment horizontal="right" vertical="center"/>
      <protection locked="0"/>
    </xf>
    <xf numFmtId="236" fontId="11" fillId="6" borderId="0" xfId="2" applyNumberFormat="1" applyFont="1" applyFill="1"/>
    <xf numFmtId="0" fontId="11" fillId="6" borderId="11" xfId="2" applyFont="1" applyFill="1" applyBorder="1" applyAlignment="1">
      <alignment wrapText="1"/>
    </xf>
    <xf numFmtId="237" fontId="11" fillId="0" borderId="11" xfId="60122" applyNumberFormat="1" applyFont="1" applyFill="1" applyBorder="1" applyAlignment="1" applyProtection="1">
      <alignment horizontal="right" vertical="center"/>
      <protection locked="0"/>
    </xf>
    <xf numFmtId="49" fontId="11" fillId="6" borderId="11" xfId="2" applyNumberFormat="1" applyFont="1" applyFill="1" applyBorder="1" applyAlignment="1" applyProtection="1">
      <alignment horizontal="center" vertical="center"/>
      <protection locked="0"/>
    </xf>
    <xf numFmtId="0" fontId="11" fillId="6" borderId="11" xfId="2" applyFont="1" applyFill="1" applyBorder="1" applyAlignment="1">
      <alignment vertical="center"/>
    </xf>
    <xf numFmtId="0" fontId="11" fillId="6" borderId="36" xfId="2" applyFont="1" applyFill="1" applyBorder="1" applyAlignment="1">
      <alignment horizontal="center" vertical="center"/>
    </xf>
    <xf numFmtId="239" fontId="11" fillId="0" borderId="11" xfId="60122" applyNumberFormat="1" applyFont="1" applyFill="1" applyBorder="1" applyAlignment="1" applyProtection="1">
      <alignment horizontal="right" vertical="center"/>
      <protection locked="0"/>
    </xf>
    <xf numFmtId="239" fontId="11" fillId="0" borderId="170" xfId="60122" applyNumberFormat="1" applyFont="1" applyFill="1" applyBorder="1" applyAlignment="1" applyProtection="1">
      <alignment horizontal="right" vertical="center"/>
      <protection locked="0"/>
    </xf>
    <xf numFmtId="0" fontId="11" fillId="6" borderId="0" xfId="2" applyFont="1" applyFill="1" applyAlignment="1">
      <alignment vertical="center"/>
    </xf>
    <xf numFmtId="0" fontId="259" fillId="6" borderId="11" xfId="2" applyFont="1" applyFill="1" applyBorder="1" applyAlignment="1">
      <alignment vertical="center"/>
    </xf>
    <xf numFmtId="0" fontId="259" fillId="6" borderId="43" xfId="2" applyFont="1" applyFill="1" applyBorder="1" applyAlignment="1">
      <alignment horizontal="center" vertical="center"/>
    </xf>
    <xf numFmtId="237" fontId="259" fillId="6" borderId="40" xfId="60122" applyNumberFormat="1" applyFont="1" applyFill="1" applyBorder="1" applyAlignment="1" applyProtection="1">
      <alignment horizontal="right" vertical="center"/>
      <protection locked="0"/>
    </xf>
    <xf numFmtId="237" fontId="259" fillId="0" borderId="42" xfId="60122" applyNumberFormat="1" applyFont="1" applyFill="1" applyBorder="1" applyAlignment="1" applyProtection="1">
      <alignment horizontal="right" vertical="center"/>
      <protection locked="0"/>
    </xf>
    <xf numFmtId="0" fontId="11" fillId="6" borderId="26" xfId="2" applyFont="1" applyFill="1" applyBorder="1" applyAlignment="1">
      <alignment horizontal="center" vertical="center"/>
    </xf>
    <xf numFmtId="0" fontId="11" fillId="6" borderId="59" xfId="2" applyFont="1" applyFill="1" applyBorder="1" applyAlignment="1">
      <alignment horizontal="center" vertical="center" wrapText="1"/>
    </xf>
    <xf numFmtId="0" fontId="11" fillId="6" borderId="7" xfId="2" applyFont="1" applyFill="1" applyBorder="1"/>
    <xf numFmtId="237" fontId="11" fillId="6" borderId="31" xfId="60122" applyNumberFormat="1" applyFont="1" applyFill="1" applyBorder="1" applyAlignment="1" applyProtection="1">
      <alignment horizontal="right"/>
      <protection locked="0"/>
    </xf>
    <xf numFmtId="237" fontId="11" fillId="0" borderId="50" xfId="60122" applyNumberFormat="1" applyFont="1" applyFill="1" applyBorder="1" applyAlignment="1" applyProtection="1">
      <alignment horizontal="right"/>
      <protection locked="0"/>
    </xf>
    <xf numFmtId="0" fontId="11" fillId="6" borderId="43" xfId="2" applyFont="1" applyFill="1" applyBorder="1" applyAlignment="1">
      <alignment horizontal="center"/>
    </xf>
    <xf numFmtId="49" fontId="11" fillId="6" borderId="44" xfId="60122" applyNumberFormat="1" applyFont="1" applyFill="1" applyBorder="1" applyAlignment="1" applyProtection="1">
      <alignment horizontal="right"/>
      <protection locked="0"/>
    </xf>
    <xf numFmtId="49" fontId="11" fillId="0" borderId="171" xfId="60122" applyNumberFormat="1" applyFont="1" applyFill="1" applyBorder="1" applyAlignment="1" applyProtection="1">
      <alignment horizontal="right"/>
      <protection locked="0"/>
    </xf>
    <xf numFmtId="0" fontId="265" fillId="6" borderId="0" xfId="2" applyFont="1" applyFill="1" applyProtection="1">
      <protection locked="0"/>
    </xf>
    <xf numFmtId="176" fontId="12" fillId="0" borderId="127" xfId="60096" applyFont="1" applyFill="1" applyBorder="1" applyProtection="1"/>
    <xf numFmtId="0" fontId="12" fillId="0" borderId="167" xfId="0" applyFont="1" applyBorder="1" applyProtection="1"/>
    <xf numFmtId="49" fontId="12" fillId="0" borderId="172" xfId="0" applyNumberFormat="1" applyFont="1" applyBorder="1" applyAlignment="1" applyProtection="1">
      <alignment horizontal="right"/>
    </xf>
    <xf numFmtId="176" fontId="12" fillId="0" borderId="172" xfId="60096" applyFont="1" applyBorder="1" applyProtection="1"/>
    <xf numFmtId="0" fontId="70" fillId="0" borderId="0" xfId="60564" applyAlignment="1">
      <alignment horizontal="left"/>
    </xf>
    <xf numFmtId="0" fontId="24" fillId="0" borderId="0" xfId="60564" applyFont="1" applyAlignment="1">
      <alignment horizontal="left" vertical="top"/>
    </xf>
    <xf numFmtId="0" fontId="70" fillId="0" borderId="0" xfId="60564"/>
    <xf numFmtId="0" fontId="70" fillId="0" borderId="146" xfId="60564" applyBorder="1" applyAlignment="1">
      <alignment horizontal="left" vertical="top"/>
    </xf>
    <xf numFmtId="0" fontId="70" fillId="0" borderId="147" xfId="60564" applyBorder="1" applyAlignment="1">
      <alignment horizontal="left" vertical="top"/>
    </xf>
    <xf numFmtId="0" fontId="70" fillId="0" borderId="148" xfId="60564" applyBorder="1" applyAlignment="1">
      <alignment horizontal="left" vertical="top"/>
    </xf>
    <xf numFmtId="0" fontId="85" fillId="0" borderId="149" xfId="60564" applyFont="1" applyBorder="1" applyAlignment="1">
      <alignment horizontal="right" vertical="top"/>
    </xf>
    <xf numFmtId="0" fontId="70" fillId="0" borderId="149" xfId="60564" applyBorder="1" applyAlignment="1">
      <alignment horizontal="left" vertical="top"/>
    </xf>
    <xf numFmtId="0" fontId="85" fillId="0" borderId="146" xfId="60564" applyFont="1" applyBorder="1" applyAlignment="1">
      <alignment horizontal="right" vertical="top"/>
    </xf>
    <xf numFmtId="0" fontId="85" fillId="0" borderId="148" xfId="60564" applyFont="1" applyBorder="1" applyAlignment="1">
      <alignment horizontal="right" vertical="top"/>
    </xf>
    <xf numFmtId="0" fontId="85" fillId="0" borderId="147" xfId="60564" applyFont="1" applyBorder="1" applyAlignment="1">
      <alignment horizontal="right" vertical="top"/>
    </xf>
    <xf numFmtId="0" fontId="84" fillId="0" borderId="146" xfId="60564" applyFont="1" applyBorder="1" applyAlignment="1">
      <alignment horizontal="left" vertical="top"/>
    </xf>
    <xf numFmtId="0" fontId="84" fillId="0" borderId="148" xfId="60564" applyFont="1" applyBorder="1" applyAlignment="1">
      <alignment horizontal="left" vertical="top"/>
    </xf>
    <xf numFmtId="0" fontId="84" fillId="0" borderId="147" xfId="60564" applyFont="1" applyBorder="1" applyAlignment="1">
      <alignment horizontal="left" vertical="top"/>
    </xf>
    <xf numFmtId="0" fontId="70" fillId="0" borderId="0" xfId="60564" applyAlignment="1">
      <alignment horizontal="left" vertical="top"/>
    </xf>
    <xf numFmtId="0" fontId="24" fillId="0" borderId="146" xfId="60564" applyFont="1" applyBorder="1" applyAlignment="1">
      <alignment horizontal="left" vertical="top"/>
    </xf>
    <xf numFmtId="0" fontId="24" fillId="0" borderId="147" xfId="60564" applyFont="1" applyBorder="1" applyAlignment="1">
      <alignment horizontal="left" vertical="top"/>
    </xf>
    <xf numFmtId="0" fontId="24" fillId="88" borderId="150" xfId="60564" applyFont="1" applyFill="1" applyBorder="1" applyAlignment="1">
      <alignment horizontal="left" vertical="top" wrapText="1"/>
    </xf>
    <xf numFmtId="0" fontId="70" fillId="89" borderId="151" xfId="60564" applyFont="1" applyFill="1" applyBorder="1" applyAlignment="1">
      <alignment horizontal="left" vertical="top"/>
    </xf>
    <xf numFmtId="0" fontId="70" fillId="89" borderId="153" xfId="60564" applyFont="1" applyFill="1" applyBorder="1" applyAlignment="1">
      <alignment horizontal="left" vertical="top"/>
    </xf>
    <xf numFmtId="167" fontId="70" fillId="89" borderId="150" xfId="60564" applyNumberFormat="1" applyFont="1" applyFill="1" applyBorder="1" applyAlignment="1">
      <alignment horizontal="right" vertical="top"/>
    </xf>
    <xf numFmtId="0" fontId="70" fillId="0" borderId="151" xfId="60564" applyBorder="1" applyAlignment="1">
      <alignment horizontal="left" vertical="top"/>
    </xf>
    <xf numFmtId="0" fontId="70" fillId="0" borderId="153" xfId="60564" applyBorder="1" applyAlignment="1">
      <alignment horizontal="left" vertical="top"/>
    </xf>
    <xf numFmtId="167" fontId="70" fillId="0" borderId="150" xfId="60564" applyNumberFormat="1" applyBorder="1" applyAlignment="1">
      <alignment horizontal="right" vertical="top"/>
    </xf>
    <xf numFmtId="0" fontId="70" fillId="89" borderId="151" xfId="60564" applyFont="1" applyFill="1" applyBorder="1" applyAlignment="1">
      <alignment horizontal="right" vertical="top"/>
    </xf>
    <xf numFmtId="0" fontId="70" fillId="89" borderId="152" xfId="60564" applyFont="1" applyFill="1" applyBorder="1" applyAlignment="1">
      <alignment horizontal="right" vertical="top"/>
    </xf>
    <xf numFmtId="0" fontId="70" fillId="89" borderId="153" xfId="60564" applyFont="1" applyFill="1" applyBorder="1" applyAlignment="1">
      <alignment horizontal="right" vertical="top"/>
    </xf>
    <xf numFmtId="4" fontId="70" fillId="89" borderId="150" xfId="60564" applyNumberFormat="1" applyFont="1" applyFill="1" applyBorder="1" applyAlignment="1">
      <alignment horizontal="right" vertical="top"/>
    </xf>
    <xf numFmtId="0" fontId="70" fillId="0" borderId="151" xfId="60564" applyBorder="1" applyAlignment="1">
      <alignment horizontal="right" vertical="top"/>
    </xf>
    <xf numFmtId="0" fontId="70" fillId="0" borderId="152" xfId="60564" applyBorder="1" applyAlignment="1">
      <alignment horizontal="right" vertical="top"/>
    </xf>
    <xf numFmtId="0" fontId="70" fillId="0" borderId="153" xfId="60564" applyBorder="1" applyAlignment="1">
      <alignment horizontal="right" vertical="top"/>
    </xf>
    <xf numFmtId="4" fontId="70" fillId="0" borderId="150" xfId="60564" applyNumberFormat="1" applyBorder="1" applyAlignment="1">
      <alignment horizontal="right" vertical="top"/>
    </xf>
    <xf numFmtId="3" fontId="70" fillId="0" borderId="150" xfId="60564" applyNumberFormat="1" applyBorder="1" applyAlignment="1">
      <alignment horizontal="right" vertical="top"/>
    </xf>
    <xf numFmtId="1" fontId="70" fillId="0" borderId="150" xfId="60564" applyNumberFormat="1" applyBorder="1" applyAlignment="1">
      <alignment horizontal="right" vertical="top"/>
    </xf>
    <xf numFmtId="2" fontId="70" fillId="0" borderId="150" xfId="60564" applyNumberFormat="1" applyBorder="1" applyAlignment="1">
      <alignment horizontal="right" vertical="top"/>
    </xf>
    <xf numFmtId="175" fontId="70" fillId="0" borderId="150" xfId="60564" applyNumberFormat="1" applyBorder="1" applyAlignment="1">
      <alignment horizontal="right" vertical="top"/>
    </xf>
    <xf numFmtId="0" fontId="24" fillId="88" borderId="151" xfId="60564" applyFont="1" applyFill="1" applyBorder="1" applyAlignment="1">
      <alignment horizontal="left" vertical="top"/>
    </xf>
    <xf numFmtId="0" fontId="24" fillId="88" borderId="153" xfId="60564" applyFont="1" applyFill="1" applyBorder="1" applyAlignment="1">
      <alignment horizontal="left" vertical="top"/>
    </xf>
    <xf numFmtId="4" fontId="24" fillId="88" borderId="150" xfId="60564" applyNumberFormat="1" applyFont="1" applyFill="1" applyBorder="1" applyAlignment="1">
      <alignment horizontal="right" vertical="top"/>
    </xf>
    <xf numFmtId="0" fontId="240" fillId="0" borderId="0" xfId="60564" applyFont="1" applyAlignment="1">
      <alignment horizontal="left" vertical="top"/>
    </xf>
    <xf numFmtId="0" fontId="70" fillId="0" borderId="60" xfId="60564" applyBorder="1" applyAlignment="1">
      <alignment horizontal="centerContinuous" vertical="top"/>
    </xf>
    <xf numFmtId="0" fontId="70" fillId="0" borderId="60" xfId="60564" applyBorder="1" applyAlignment="1">
      <alignment horizontal="center" vertical="top"/>
    </xf>
    <xf numFmtId="0" fontId="70" fillId="0" borderId="0" xfId="60564" applyAlignment="1">
      <alignment horizontal="centerContinuous" vertical="top"/>
    </xf>
    <xf numFmtId="3" fontId="266" fillId="0" borderId="19" xfId="0" applyNumberFormat="1" applyFont="1" applyFill="1" applyBorder="1" applyAlignment="1" applyProtection="1">
      <alignment horizontal="right" vertical="center"/>
    </xf>
    <xf numFmtId="41" fontId="8" fillId="0" borderId="0" xfId="0" applyNumberFormat="1" applyFont="1" applyAlignment="1">
      <alignment wrapText="1"/>
    </xf>
    <xf numFmtId="175" fontId="208" fillId="87" borderId="11" xfId="4814" applyNumberFormat="1" applyFont="1" applyFill="1" applyBorder="1" applyAlignment="1" applyProtection="1">
      <alignment horizontal="center" vertical="center" wrapText="1"/>
    </xf>
    <xf numFmtId="4" fontId="0" fillId="0" borderId="150" xfId="0" applyNumberFormat="1" applyBorder="1" applyAlignment="1">
      <alignment horizontal="right" vertical="top"/>
    </xf>
    <xf numFmtId="3" fontId="0" fillId="0" borderId="150" xfId="0" applyNumberFormat="1" applyBorder="1" applyAlignment="1">
      <alignment horizontal="right" vertical="top"/>
    </xf>
    <xf numFmtId="167" fontId="0" fillId="0" borderId="150" xfId="0" applyNumberFormat="1" applyBorder="1" applyAlignment="1">
      <alignment horizontal="right" vertical="top"/>
    </xf>
    <xf numFmtId="1" fontId="0" fillId="0" borderId="150" xfId="0" applyNumberFormat="1" applyBorder="1" applyAlignment="1">
      <alignment horizontal="right" vertical="top"/>
    </xf>
    <xf numFmtId="2" fontId="0" fillId="0" borderId="150" xfId="0" applyNumberFormat="1" applyBorder="1" applyAlignment="1">
      <alignment horizontal="right" vertical="top"/>
    </xf>
    <xf numFmtId="0" fontId="202" fillId="0" borderId="0" xfId="2" applyFont="1" applyProtection="1"/>
    <xf numFmtId="0" fontId="12" fillId="0" borderId="0" xfId="2" applyFont="1" applyProtection="1"/>
    <xf numFmtId="0" fontId="203" fillId="0" borderId="0" xfId="2" applyFont="1" applyAlignment="1" applyProtection="1">
      <alignment horizontal="right"/>
    </xf>
    <xf numFmtId="0" fontId="203" fillId="0" borderId="0" xfId="2" applyFont="1" applyProtection="1"/>
    <xf numFmtId="0" fontId="204" fillId="0" borderId="0" xfId="2" applyFont="1" applyAlignment="1" applyProtection="1">
      <alignment horizontal="center"/>
    </xf>
    <xf numFmtId="0" fontId="204" fillId="0" borderId="0" xfId="2" applyFont="1" applyBorder="1" applyAlignment="1" applyProtection="1">
      <alignment horizontal="right"/>
    </xf>
    <xf numFmtId="0" fontId="203" fillId="0" borderId="0" xfId="2" applyFont="1" applyBorder="1" applyAlignment="1" applyProtection="1">
      <alignment horizontal="right"/>
    </xf>
    <xf numFmtId="0" fontId="204" fillId="0" borderId="45" xfId="2" applyFont="1" applyBorder="1" applyAlignment="1" applyProtection="1">
      <alignment horizontal="center" vertical="center" wrapText="1"/>
    </xf>
    <xf numFmtId="0" fontId="204" fillId="0" borderId="127" xfId="2" applyFont="1" applyBorder="1" applyAlignment="1" applyProtection="1">
      <alignment horizontal="center" vertical="center" wrapText="1"/>
    </xf>
    <xf numFmtId="0" fontId="204" fillId="79" borderId="45" xfId="2" applyFont="1" applyFill="1" applyBorder="1" applyProtection="1"/>
    <xf numFmtId="49" fontId="204" fillId="79" borderId="127" xfId="2" applyNumberFormat="1" applyFont="1" applyFill="1" applyBorder="1" applyAlignment="1" applyProtection="1">
      <alignment horizontal="right"/>
    </xf>
    <xf numFmtId="0" fontId="203" fillId="0" borderId="45" xfId="2" applyFont="1" applyBorder="1" applyProtection="1"/>
    <xf numFmtId="49" fontId="12" fillId="0" borderId="127" xfId="2" applyNumberFormat="1" applyFont="1" applyBorder="1" applyProtection="1"/>
    <xf numFmtId="49" fontId="12" fillId="0" borderId="34" xfId="2" applyNumberFormat="1" applyFont="1" applyBorder="1" applyProtection="1"/>
    <xf numFmtId="49" fontId="12" fillId="0" borderId="138" xfId="2" applyNumberFormat="1" applyFont="1" applyBorder="1" applyProtection="1"/>
    <xf numFmtId="49" fontId="12" fillId="0" borderId="51" xfId="2" applyNumberFormat="1" applyFont="1" applyBorder="1" applyProtection="1"/>
    <xf numFmtId="49" fontId="12" fillId="0" borderId="105" xfId="2" applyNumberFormat="1" applyFont="1" applyBorder="1" applyProtection="1"/>
    <xf numFmtId="49" fontId="12" fillId="0" borderId="127" xfId="2" applyNumberFormat="1" applyFont="1" applyBorder="1" applyAlignment="1" applyProtection="1">
      <alignment horizontal="right"/>
    </xf>
    <xf numFmtId="0" fontId="12" fillId="0" borderId="38" xfId="2" applyFont="1" applyBorder="1" applyProtection="1"/>
    <xf numFmtId="49" fontId="12" fillId="0" borderId="106" xfId="2" applyNumberFormat="1" applyFont="1" applyBorder="1" applyAlignment="1" applyProtection="1">
      <alignment horizontal="right"/>
    </xf>
    <xf numFmtId="49" fontId="12" fillId="0" borderId="138" xfId="2" applyNumberFormat="1" applyFont="1" applyBorder="1" applyAlignment="1" applyProtection="1">
      <alignment horizontal="right"/>
    </xf>
    <xf numFmtId="0" fontId="12" fillId="0" borderId="167" xfId="2" applyFont="1" applyBorder="1" applyProtection="1"/>
    <xf numFmtId="49" fontId="12" fillId="0" borderId="172" xfId="2" applyNumberFormat="1" applyFont="1" applyBorder="1" applyAlignment="1" applyProtection="1">
      <alignment horizontal="right"/>
    </xf>
    <xf numFmtId="49" fontId="12" fillId="0" borderId="106" xfId="2" applyNumberFormat="1" applyFont="1" applyBorder="1" applyProtection="1"/>
    <xf numFmtId="49" fontId="12" fillId="0" borderId="38" xfId="2" applyNumberFormat="1" applyFont="1" applyBorder="1" applyProtection="1"/>
    <xf numFmtId="0" fontId="12" fillId="0" borderId="0" xfId="2" applyFont="1" applyFill="1" applyBorder="1" applyProtection="1"/>
    <xf numFmtId="0" fontId="202" fillId="0" borderId="0" xfId="2" applyFont="1" applyAlignment="1" applyProtection="1">
      <alignment horizontal="left"/>
    </xf>
    <xf numFmtId="0" fontId="12" fillId="0" borderId="0" xfId="2" applyFont="1" applyAlignment="1">
      <alignment horizontal="right"/>
    </xf>
    <xf numFmtId="0" fontId="24" fillId="0" borderId="0" xfId="0" applyFont="1" applyAlignment="1">
      <alignment horizontal="left" vertical="top"/>
    </xf>
    <xf numFmtId="0" fontId="85" fillId="0" borderId="149" xfId="0" applyFont="1" applyBorder="1" applyAlignment="1">
      <alignment horizontal="right" vertical="top"/>
    </xf>
    <xf numFmtId="0" fontId="85" fillId="0" borderId="146" xfId="0" applyFont="1" applyBorder="1" applyAlignment="1">
      <alignment horizontal="right" vertical="top"/>
    </xf>
    <xf numFmtId="0" fontId="85" fillId="0" borderId="148" xfId="0" applyFont="1" applyBorder="1" applyAlignment="1">
      <alignment horizontal="right" vertical="top"/>
    </xf>
    <xf numFmtId="0" fontId="85" fillId="0" borderId="147" xfId="0" applyFont="1" applyBorder="1" applyAlignment="1">
      <alignment horizontal="right" vertical="top"/>
    </xf>
    <xf numFmtId="0" fontId="84" fillId="0" borderId="146" xfId="0" applyFont="1" applyBorder="1" applyAlignment="1">
      <alignment horizontal="left" vertical="top"/>
    </xf>
    <xf numFmtId="0" fontId="84" fillId="0" borderId="148" xfId="0" applyFont="1" applyBorder="1" applyAlignment="1">
      <alignment horizontal="left" vertical="top"/>
    </xf>
    <xf numFmtId="0" fontId="84" fillId="0" borderId="147" xfId="0" applyFont="1" applyBorder="1" applyAlignment="1">
      <alignment horizontal="left" vertical="top"/>
    </xf>
    <xf numFmtId="0" fontId="84" fillId="0" borderId="149" xfId="0" applyFont="1" applyBorder="1" applyAlignment="1">
      <alignment horizontal="left" vertical="top"/>
    </xf>
    <xf numFmtId="0" fontId="24" fillId="0" borderId="146" xfId="0" applyFont="1" applyBorder="1" applyAlignment="1">
      <alignment horizontal="left" vertical="top"/>
    </xf>
    <xf numFmtId="0" fontId="24" fillId="0" borderId="148" xfId="0" applyFont="1" applyBorder="1" applyAlignment="1">
      <alignment horizontal="left" vertical="top"/>
    </xf>
    <xf numFmtId="0" fontId="24" fillId="0" borderId="147" xfId="0" applyFont="1" applyBorder="1" applyAlignment="1">
      <alignment horizontal="left" vertical="top"/>
    </xf>
    <xf numFmtId="0" fontId="24" fillId="88" borderId="150" xfId="0" applyFont="1" applyFill="1" applyBorder="1" applyAlignment="1">
      <alignment horizontal="left" vertical="top" wrapText="1"/>
    </xf>
    <xf numFmtId="4" fontId="70" fillId="89" borderId="150" xfId="0" applyNumberFormat="1" applyFont="1" applyFill="1" applyBorder="1" applyAlignment="1">
      <alignment horizontal="right" vertical="top"/>
    </xf>
    <xf numFmtId="0" fontId="70" fillId="89" borderId="150" xfId="0" applyFont="1" applyFill="1" applyBorder="1" applyAlignment="1">
      <alignment horizontal="right" vertical="top"/>
    </xf>
    <xf numFmtId="0" fontId="70" fillId="89" borderId="151" xfId="0" applyFont="1" applyFill="1" applyBorder="1" applyAlignment="1">
      <alignment horizontal="right" vertical="top"/>
    </xf>
    <xf numFmtId="0" fontId="70" fillId="89" borderId="152" xfId="0" applyFont="1" applyFill="1" applyBorder="1" applyAlignment="1">
      <alignment horizontal="right" vertical="top"/>
    </xf>
    <xf numFmtId="0" fontId="70" fillId="89" borderId="153" xfId="0" applyFont="1" applyFill="1" applyBorder="1" applyAlignment="1">
      <alignment horizontal="right" vertical="top"/>
    </xf>
    <xf numFmtId="4" fontId="24" fillId="88" borderId="150" xfId="0" applyNumberFormat="1" applyFont="1" applyFill="1" applyBorder="1" applyAlignment="1">
      <alignment horizontal="right" vertical="top"/>
    </xf>
    <xf numFmtId="0" fontId="24" fillId="88" borderId="150" xfId="0" applyFont="1" applyFill="1" applyBorder="1" applyAlignment="1">
      <alignment horizontal="right" vertical="top"/>
    </xf>
    <xf numFmtId="3" fontId="24" fillId="88" borderId="150" xfId="0" applyNumberFormat="1" applyFont="1" applyFill="1" applyBorder="1" applyAlignment="1">
      <alignment horizontal="right" vertical="top"/>
    </xf>
    <xf numFmtId="0" fontId="148" fillId="0" borderId="0" xfId="0" applyFont="1" applyAlignment="1">
      <alignment horizontal="left"/>
    </xf>
    <xf numFmtId="0" fontId="0" fillId="0" borderId="60" xfId="0" applyBorder="1" applyAlignment="1">
      <alignment horizontal="center" vertical="top" wrapText="1"/>
    </xf>
    <xf numFmtId="0" fontId="0" fillId="0" borderId="0" xfId="0" applyAlignment="1">
      <alignment horizontal="centerContinuous" vertical="top"/>
    </xf>
    <xf numFmtId="0" fontId="92" fillId="0" borderId="0" xfId="60564" applyFont="1" applyAlignment="1">
      <alignment horizontal="right" vertical="center"/>
    </xf>
    <xf numFmtId="0" fontId="92" fillId="0" borderId="0" xfId="60564" applyFont="1" applyAlignment="1">
      <alignment horizontal="left"/>
    </xf>
    <xf numFmtId="0" fontId="92" fillId="0" borderId="0" xfId="60564" applyFont="1" applyBorder="1" applyAlignment="1">
      <alignment horizontal="centerContinuous"/>
    </xf>
    <xf numFmtId="0" fontId="92" fillId="0" borderId="0" xfId="60564" applyFont="1" applyAlignment="1">
      <alignment horizontal="centerContinuous"/>
    </xf>
    <xf numFmtId="0" fontId="267" fillId="0" borderId="61" xfId="60564" applyFont="1" applyBorder="1" applyAlignment="1">
      <alignment horizontal="center" vertical="center" wrapText="1"/>
    </xf>
    <xf numFmtId="0" fontId="91" fillId="0" borderId="0" xfId="60564" applyFont="1" applyAlignment="1">
      <alignment horizontal="left"/>
    </xf>
    <xf numFmtId="0" fontId="94" fillId="0" borderId="71" xfId="60564" applyFont="1" applyBorder="1" applyAlignment="1">
      <alignment horizontal="center"/>
    </xf>
    <xf numFmtId="0" fontId="91" fillId="0" borderId="71" xfId="60564" applyFont="1" applyBorder="1" applyAlignment="1">
      <alignment horizontal="center"/>
    </xf>
    <xf numFmtId="0" fontId="94" fillId="0" borderId="0" xfId="60564" applyFont="1" applyAlignment="1">
      <alignment horizontal="left"/>
    </xf>
    <xf numFmtId="0" fontId="94" fillId="0" borderId="61" xfId="60564" applyFont="1" applyBorder="1" applyAlignment="1">
      <alignment horizontal="left"/>
    </xf>
    <xf numFmtId="0" fontId="94" fillId="0" borderId="75" xfId="60564" applyFont="1" applyBorder="1" applyAlignment="1">
      <alignment horizontal="center" vertical="center"/>
    </xf>
    <xf numFmtId="0" fontId="94" fillId="0" borderId="76" xfId="60564" applyFont="1" applyBorder="1" applyAlignment="1">
      <alignment horizontal="center" vertical="center"/>
    </xf>
    <xf numFmtId="0" fontId="94" fillId="0" borderId="77" xfId="60564" applyFont="1" applyBorder="1" applyAlignment="1">
      <alignment horizontal="center" vertical="center"/>
    </xf>
    <xf numFmtId="0" fontId="94" fillId="0" borderId="78" xfId="60564" applyFont="1" applyBorder="1" applyAlignment="1">
      <alignment horizontal="left"/>
    </xf>
    <xf numFmtId="0" fontId="94" fillId="0" borderId="76" xfId="60564" applyFont="1" applyBorder="1" applyAlignment="1">
      <alignment horizontal="left"/>
    </xf>
    <xf numFmtId="0" fontId="94" fillId="0" borderId="77" xfId="60564" applyFont="1" applyBorder="1" applyAlignment="1">
      <alignment horizontal="left"/>
    </xf>
    <xf numFmtId="0" fontId="94" fillId="0" borderId="79" xfId="60564" applyFont="1" applyBorder="1" applyAlignment="1">
      <alignment horizontal="left"/>
    </xf>
    <xf numFmtId="0" fontId="94" fillId="0" borderId="135" xfId="60564" applyFont="1" applyBorder="1" applyAlignment="1">
      <alignment horizontal="right"/>
    </xf>
    <xf numFmtId="0" fontId="94" fillId="0" borderId="85" xfId="60564" applyFont="1" applyBorder="1" applyAlignment="1">
      <alignment horizontal="right"/>
    </xf>
    <xf numFmtId="0" fontId="94" fillId="0" borderId="64" xfId="60564" applyFont="1" applyBorder="1" applyAlignment="1">
      <alignment horizontal="right"/>
    </xf>
    <xf numFmtId="0" fontId="94" fillId="0" borderId="65" xfId="60564" applyFont="1" applyBorder="1" applyAlignment="1">
      <alignment horizontal="right"/>
    </xf>
    <xf numFmtId="0" fontId="94" fillId="0" borderId="60" xfId="60564" applyFont="1" applyBorder="1" applyAlignment="1">
      <alignment horizontal="left"/>
    </xf>
    <xf numFmtId="0" fontId="70" fillId="0" borderId="0" xfId="60564" applyFont="1" applyAlignment="1">
      <alignment horizontal="left"/>
    </xf>
    <xf numFmtId="0" fontId="208" fillId="0" borderId="154" xfId="0" applyFont="1" applyFill="1" applyBorder="1" applyAlignment="1" applyProtection="1">
      <alignment horizontal="center" vertical="center" wrapText="1"/>
    </xf>
    <xf numFmtId="0" fontId="208" fillId="0" borderId="154" xfId="0" applyNumberFormat="1" applyFont="1" applyFill="1" applyBorder="1" applyAlignment="1" applyProtection="1">
      <alignment horizontal="left" vertical="center" wrapText="1"/>
    </xf>
    <xf numFmtId="177" fontId="70" fillId="41" borderId="154" xfId="0" applyNumberFormat="1" applyFont="1" applyFill="1" applyBorder="1" applyAlignment="1" applyProtection="1">
      <alignment horizontal="center" vertical="center" wrapText="1"/>
    </xf>
    <xf numFmtId="0" fontId="70" fillId="0" borderId="154" xfId="0" applyFont="1" applyFill="1" applyBorder="1" applyAlignment="1" applyProtection="1">
      <alignment horizontal="center" vertical="center" wrapText="1"/>
    </xf>
    <xf numFmtId="177" fontId="70" fillId="0" borderId="154" xfId="0" applyNumberFormat="1" applyFont="1" applyFill="1" applyBorder="1" applyAlignment="1" applyProtection="1">
      <alignment horizontal="center" vertical="center" wrapText="1"/>
    </xf>
    <xf numFmtId="0" fontId="208" fillId="0" borderId="154" xfId="0" applyNumberFormat="1" applyFont="1" applyFill="1" applyBorder="1" applyAlignment="1" applyProtection="1">
      <alignment horizontal="center" vertical="center" wrapText="1"/>
    </xf>
    <xf numFmtId="0" fontId="208" fillId="41" borderId="154" xfId="0" applyFont="1" applyFill="1" applyBorder="1" applyAlignment="1" applyProtection="1">
      <alignment horizontal="center" vertical="center" wrapText="1"/>
    </xf>
    <xf numFmtId="0" fontId="218" fillId="41" borderId="154" xfId="0" applyFont="1" applyFill="1" applyBorder="1" applyAlignment="1" applyProtection="1">
      <alignment horizontal="center" vertical="center" wrapText="1"/>
    </xf>
    <xf numFmtId="0" fontId="209" fillId="41" borderId="154" xfId="0" applyFont="1" applyFill="1" applyBorder="1" applyAlignment="1" applyProtection="1">
      <alignment horizontal="center" vertical="center" wrapText="1"/>
    </xf>
    <xf numFmtId="0" fontId="209" fillId="0" borderId="154" xfId="0" applyFont="1" applyFill="1" applyBorder="1" applyAlignment="1" applyProtection="1">
      <alignment horizontal="center" vertical="center"/>
    </xf>
    <xf numFmtId="0" fontId="218" fillId="84" borderId="154" xfId="0" applyFont="1" applyFill="1" applyBorder="1" applyAlignment="1" applyProtection="1">
      <alignment horizontal="left" vertical="center" wrapText="1"/>
    </xf>
    <xf numFmtId="0" fontId="209" fillId="84" borderId="154" xfId="0" applyFont="1" applyFill="1" applyBorder="1" applyAlignment="1" applyProtection="1">
      <alignment horizontal="right" vertical="center"/>
    </xf>
    <xf numFmtId="3" fontId="218" fillId="84" borderId="154" xfId="0" applyNumberFormat="1" applyFont="1" applyFill="1" applyBorder="1" applyAlignment="1" applyProtection="1">
      <alignment horizontal="right" vertical="center"/>
    </xf>
    <xf numFmtId="9" fontId="218" fillId="84" borderId="154" xfId="0" applyNumberFormat="1" applyFont="1" applyFill="1" applyBorder="1" applyAlignment="1" applyProtection="1">
      <alignment horizontal="right" vertical="center"/>
    </xf>
    <xf numFmtId="0" fontId="209" fillId="0" borderId="154" xfId="0" applyFont="1" applyFill="1" applyBorder="1" applyAlignment="1" applyProtection="1">
      <alignment vertical="center" wrapText="1"/>
    </xf>
    <xf numFmtId="0" fontId="209" fillId="0" borderId="154" xfId="0" applyFont="1" applyFill="1" applyBorder="1" applyAlignment="1" applyProtection="1">
      <alignment horizontal="right" vertical="center"/>
    </xf>
    <xf numFmtId="3" fontId="209" fillId="0" borderId="154" xfId="0" applyNumberFormat="1" applyFont="1" applyFill="1" applyBorder="1" applyAlignment="1" applyProtection="1">
      <alignment horizontal="right" vertical="center"/>
    </xf>
    <xf numFmtId="9" fontId="209" fillId="0" borderId="154" xfId="0" applyNumberFormat="1" applyFont="1" applyFill="1" applyBorder="1" applyAlignment="1" applyProtection="1">
      <alignment horizontal="right" vertical="center"/>
    </xf>
    <xf numFmtId="3" fontId="70" fillId="0" borderId="154" xfId="0" applyNumberFormat="1" applyFont="1" applyFill="1" applyBorder="1" applyAlignment="1" applyProtection="1">
      <alignment horizontal="right" vertical="center"/>
    </xf>
    <xf numFmtId="0" fontId="209" fillId="0" borderId="154" xfId="0" applyFont="1" applyFill="1" applyBorder="1" applyAlignment="1" applyProtection="1">
      <alignment horizontal="left" vertical="center" wrapText="1" indent="1"/>
    </xf>
    <xf numFmtId="0" fontId="209" fillId="0" borderId="154" xfId="0" applyFont="1" applyFill="1" applyBorder="1" applyAlignment="1" applyProtection="1">
      <alignment vertical="center"/>
    </xf>
    <xf numFmtId="3" fontId="70" fillId="85" borderId="154" xfId="0" applyNumberFormat="1" applyFont="1" applyFill="1" applyBorder="1" applyAlignment="1" applyProtection="1">
      <protection locked="0"/>
    </xf>
    <xf numFmtId="3" fontId="209" fillId="85" borderId="154" xfId="0" applyNumberFormat="1" applyFont="1" applyFill="1" applyBorder="1" applyAlignment="1" applyProtection="1">
      <alignment horizontal="right" vertical="center"/>
      <protection locked="0"/>
    </xf>
    <xf numFmtId="0" fontId="209" fillId="0" borderId="154" xfId="0" applyFont="1" applyFill="1" applyBorder="1" applyAlignment="1" applyProtection="1">
      <alignment horizontal="left" vertical="center" wrapText="1"/>
    </xf>
    <xf numFmtId="0" fontId="218" fillId="84" borderId="154" xfId="0" applyFont="1" applyFill="1" applyBorder="1" applyAlignment="1" applyProtection="1">
      <alignment vertical="center"/>
    </xf>
    <xf numFmtId="0" fontId="102" fillId="0" borderId="154" xfId="0" applyFont="1" applyFill="1" applyBorder="1" applyAlignment="1" applyProtection="1">
      <alignment horizontal="left" vertical="center" wrapText="1" indent="1"/>
    </xf>
    <xf numFmtId="3" fontId="102" fillId="0" borderId="154" xfId="0" applyNumberFormat="1" applyFont="1" applyFill="1" applyBorder="1" applyAlignment="1" applyProtection="1">
      <alignment horizontal="right" vertical="center"/>
    </xf>
    <xf numFmtId="0" fontId="209" fillId="0" borderId="154" xfId="0" applyFont="1" applyFill="1" applyBorder="1" applyAlignment="1" applyProtection="1">
      <alignment horizontal="left" vertical="center" indent="1"/>
    </xf>
    <xf numFmtId="0" fontId="209" fillId="0" borderId="154" xfId="0" applyFont="1" applyFill="1" applyBorder="1" applyAlignment="1" applyProtection="1">
      <alignment horizontal="left" vertical="center" wrapText="1" indent="2"/>
    </xf>
    <xf numFmtId="3" fontId="70" fillId="0" borderId="154" xfId="0" applyNumberFormat="1" applyFont="1" applyFill="1" applyBorder="1" applyAlignment="1" applyProtection="1">
      <alignment vertical="center"/>
    </xf>
    <xf numFmtId="9" fontId="102" fillId="0" borderId="154" xfId="0" applyNumberFormat="1" applyFont="1" applyFill="1" applyBorder="1" applyAlignment="1" applyProtection="1">
      <alignment horizontal="right" vertical="center"/>
    </xf>
    <xf numFmtId="0" fontId="209" fillId="0" borderId="154" xfId="0" applyFont="1" applyFill="1" applyBorder="1" applyAlignment="1" applyProtection="1">
      <alignment horizontal="left" vertical="center" indent="2"/>
    </xf>
    <xf numFmtId="49" fontId="217" fillId="3" borderId="154" xfId="0" applyNumberFormat="1" applyFont="1" applyFill="1" applyBorder="1" applyAlignment="1" applyProtection="1">
      <alignment horizontal="right" vertical="center"/>
    </xf>
    <xf numFmtId="3" fontId="215" fillId="3" borderId="154" xfId="0" applyNumberFormat="1" applyFont="1" applyFill="1" applyBorder="1" applyAlignment="1" applyProtection="1">
      <alignment horizontal="right" vertical="center"/>
    </xf>
    <xf numFmtId="9" fontId="215" fillId="3" borderId="154" xfId="0" applyNumberFormat="1" applyFont="1" applyFill="1" applyBorder="1" applyAlignment="1" applyProtection="1">
      <alignment horizontal="right" vertical="center"/>
    </xf>
    <xf numFmtId="49" fontId="209" fillId="84" borderId="154" xfId="0" applyNumberFormat="1" applyFont="1" applyFill="1" applyBorder="1" applyAlignment="1" applyProtection="1">
      <alignment horizontal="right" vertical="center"/>
    </xf>
    <xf numFmtId="0" fontId="102" fillId="0" borderId="154" xfId="0" applyFont="1" applyFill="1" applyBorder="1" applyAlignment="1" applyProtection="1">
      <alignment vertical="center" wrapText="1"/>
    </xf>
    <xf numFmtId="49" fontId="209" fillId="0" borderId="154" xfId="0" applyNumberFormat="1" applyFont="1" applyFill="1" applyBorder="1" applyAlignment="1" applyProtection="1">
      <alignment horizontal="right" vertical="center"/>
    </xf>
    <xf numFmtId="3" fontId="70" fillId="0" borderId="154" xfId="0" applyNumberFormat="1" applyFont="1" applyFill="1" applyBorder="1" applyAlignment="1" applyProtection="1"/>
    <xf numFmtId="3" fontId="70" fillId="85" borderId="154" xfId="0" applyNumberFormat="1" applyFont="1" applyFill="1" applyBorder="1" applyAlignment="1" applyProtection="1">
      <alignment vertical="center"/>
      <protection locked="0"/>
    </xf>
    <xf numFmtId="0" fontId="70" fillId="0" borderId="154" xfId="0" applyFont="1" applyFill="1" applyBorder="1" applyAlignment="1" applyProtection="1">
      <alignment vertical="center" wrapText="1"/>
    </xf>
    <xf numFmtId="49" fontId="70" fillId="0" borderId="154" xfId="0" applyNumberFormat="1" applyFont="1" applyFill="1" applyBorder="1" applyAlignment="1" applyProtection="1">
      <alignment horizontal="right" vertical="center"/>
    </xf>
    <xf numFmtId="3" fontId="215" fillId="3" borderId="154" xfId="0" applyNumberFormat="1" applyFont="1" applyFill="1" applyBorder="1" applyAlignment="1" applyProtection="1">
      <alignment horizontal="right" vertical="center"/>
      <protection locked="0"/>
    </xf>
    <xf numFmtId="3" fontId="70" fillId="85" borderId="154" xfId="0" applyNumberFormat="1" applyFont="1" applyFill="1" applyBorder="1" applyAlignment="1" applyProtection="1"/>
    <xf numFmtId="3" fontId="70" fillId="0" borderId="154" xfId="0" applyNumberFormat="1" applyFont="1" applyFill="1" applyBorder="1" applyAlignment="1" applyProtection="1">
      <protection locked="0"/>
    </xf>
    <xf numFmtId="3" fontId="218" fillId="84" borderId="154" xfId="0" applyNumberFormat="1" applyFont="1" applyFill="1" applyBorder="1" applyAlignment="1" applyProtection="1">
      <alignment horizontal="right" vertical="center"/>
      <protection locked="0"/>
    </xf>
    <xf numFmtId="3" fontId="208" fillId="84" borderId="154" xfId="0" applyNumberFormat="1" applyFont="1" applyFill="1" applyBorder="1" applyAlignment="1" applyProtection="1">
      <alignment vertical="center"/>
    </xf>
    <xf numFmtId="3" fontId="209" fillId="85" borderId="154" xfId="0" applyNumberFormat="1" applyFont="1" applyFill="1" applyBorder="1" applyAlignment="1" applyProtection="1">
      <alignment horizontal="right" vertical="center"/>
    </xf>
    <xf numFmtId="3" fontId="216" fillId="3" borderId="154" xfId="0" applyNumberFormat="1" applyFont="1" applyFill="1" applyBorder="1" applyAlignment="1" applyProtection="1">
      <alignment vertical="center"/>
    </xf>
    <xf numFmtId="3" fontId="216" fillId="3" borderId="154" xfId="0" applyNumberFormat="1" applyFont="1" applyFill="1" applyBorder="1" applyAlignment="1" applyProtection="1"/>
    <xf numFmtId="0" fontId="208" fillId="84" borderId="154" xfId="0" applyFont="1" applyFill="1" applyBorder="1" applyAlignment="1" applyProtection="1">
      <alignment vertical="center"/>
    </xf>
    <xf numFmtId="49" fontId="218" fillId="84" borderId="154" xfId="0" applyNumberFormat="1" applyFont="1" applyFill="1" applyBorder="1" applyAlignment="1" applyProtection="1">
      <alignment horizontal="right" vertical="center"/>
    </xf>
    <xf numFmtId="3" fontId="208" fillId="85" borderId="154" xfId="0" applyNumberFormat="1" applyFont="1" applyFill="1" applyBorder="1" applyAlignment="1" applyProtection="1">
      <protection locked="0"/>
    </xf>
    <xf numFmtId="3" fontId="208" fillId="85" borderId="154" xfId="0" applyNumberFormat="1" applyFont="1" applyFill="1" applyBorder="1" applyAlignment="1" applyProtection="1">
      <alignment vertical="center"/>
      <protection locked="0"/>
    </xf>
    <xf numFmtId="3" fontId="208" fillId="85" borderId="154" xfId="0" applyNumberFormat="1" applyFont="1" applyFill="1" applyBorder="1" applyAlignment="1" applyProtection="1">
      <alignment vertical="center"/>
    </xf>
    <xf numFmtId="0" fontId="93" fillId="0" borderId="0" xfId="60564" applyFont="1" applyAlignment="1">
      <alignment horizontal="left"/>
    </xf>
    <xf numFmtId="0" fontId="92" fillId="0" borderId="0" xfId="60564" applyFont="1" applyAlignment="1">
      <alignment horizontal="right"/>
    </xf>
    <xf numFmtId="0" fontId="70" fillId="0" borderId="100" xfId="60564" applyBorder="1" applyAlignment="1">
      <alignment horizontal="left"/>
    </xf>
    <xf numFmtId="0" fontId="70" fillId="0" borderId="144" xfId="60564" applyBorder="1" applyAlignment="1">
      <alignment horizontal="left"/>
    </xf>
    <xf numFmtId="0" fontId="220" fillId="0" borderId="0" xfId="60564" applyFont="1" applyAlignment="1">
      <alignment horizontal="left"/>
    </xf>
    <xf numFmtId="0" fontId="220" fillId="0" borderId="0" xfId="60564" applyFont="1" applyAlignment="1">
      <alignment horizontal="right"/>
    </xf>
    <xf numFmtId="0" fontId="94" fillId="0" borderId="61" xfId="60564" applyFont="1" applyBorder="1" applyAlignment="1">
      <alignment horizontal="center" vertical="center" wrapText="1"/>
    </xf>
    <xf numFmtId="0" fontId="70" fillId="0" borderId="0" xfId="60564" applyAlignment="1">
      <alignment horizontal="left" vertical="center"/>
    </xf>
    <xf numFmtId="0" fontId="70" fillId="0" borderId="74" xfId="60564" applyBorder="1" applyAlignment="1">
      <alignment horizontal="center"/>
    </xf>
    <xf numFmtId="0" fontId="94" fillId="0" borderId="75" xfId="60564" applyFont="1" applyBorder="1" applyAlignment="1">
      <alignment horizontal="left"/>
    </xf>
    <xf numFmtId="0" fontId="70" fillId="0" borderId="80" xfId="60564" applyBorder="1" applyAlignment="1">
      <alignment horizontal="left"/>
    </xf>
    <xf numFmtId="0" fontId="94" fillId="0" borderId="81" xfId="60564" applyFont="1" applyBorder="1" applyAlignment="1">
      <alignment horizontal="left"/>
    </xf>
    <xf numFmtId="0" fontId="94" fillId="0" borderId="82" xfId="60564" applyFont="1" applyBorder="1" applyAlignment="1">
      <alignment horizontal="left"/>
    </xf>
    <xf numFmtId="0" fontId="94" fillId="0" borderId="83" xfId="60564" applyFont="1" applyBorder="1" applyAlignment="1">
      <alignment horizontal="left"/>
    </xf>
    <xf numFmtId="0" fontId="94" fillId="0" borderId="84" xfId="60564" applyFont="1" applyBorder="1" applyAlignment="1">
      <alignment horizontal="left"/>
    </xf>
    <xf numFmtId="0" fontId="96" fillId="0" borderId="61" xfId="60564" applyFont="1" applyBorder="1" applyAlignment="1">
      <alignment horizontal="center" vertical="center"/>
    </xf>
    <xf numFmtId="0" fontId="96" fillId="0" borderId="87" xfId="60564" applyFont="1" applyBorder="1" applyAlignment="1">
      <alignment horizontal="center" vertical="center"/>
    </xf>
    <xf numFmtId="0" fontId="94" fillId="0" borderId="60" xfId="60564" applyFont="1" applyBorder="1" applyAlignment="1">
      <alignment horizontal="left" wrapText="1" indent="2"/>
    </xf>
    <xf numFmtId="0" fontId="96" fillId="0" borderId="80" xfId="60564" applyFont="1" applyBorder="1" applyAlignment="1">
      <alignment horizontal="center"/>
    </xf>
    <xf numFmtId="0" fontId="96" fillId="0" borderId="74" xfId="60564" applyFont="1" applyBorder="1" applyAlignment="1">
      <alignment horizontal="center" vertical="center"/>
    </xf>
    <xf numFmtId="0" fontId="94" fillId="0" borderId="94" xfId="60564" applyFont="1" applyBorder="1" applyAlignment="1">
      <alignment horizontal="center" vertical="center"/>
    </xf>
    <xf numFmtId="0" fontId="94" fillId="0" borderId="93" xfId="60564" applyFont="1" applyBorder="1" applyAlignment="1">
      <alignment horizontal="center" vertical="center"/>
    </xf>
    <xf numFmtId="0" fontId="94" fillId="0" borderId="95" xfId="60564" applyFont="1" applyBorder="1" applyAlignment="1">
      <alignment horizontal="center" vertical="center"/>
    </xf>
    <xf numFmtId="0" fontId="94" fillId="0" borderId="96" xfId="60564" applyFont="1" applyBorder="1" applyAlignment="1">
      <alignment horizontal="right"/>
    </xf>
    <xf numFmtId="0" fontId="94" fillId="0" borderId="93" xfId="60564" applyFont="1" applyBorder="1" applyAlignment="1">
      <alignment horizontal="right"/>
    </xf>
    <xf numFmtId="0" fontId="94" fillId="0" borderId="95" xfId="60564" applyFont="1" applyBorder="1" applyAlignment="1">
      <alignment horizontal="right"/>
    </xf>
    <xf numFmtId="0" fontId="94" fillId="0" borderId="97" xfId="60564" applyFont="1" applyBorder="1" applyAlignment="1">
      <alignment horizontal="right"/>
    </xf>
    <xf numFmtId="0" fontId="94" fillId="0" borderId="81" xfId="60564" applyFont="1" applyBorder="1" applyAlignment="1">
      <alignment horizontal="center" vertical="center"/>
    </xf>
    <xf numFmtId="0" fontId="94" fillId="0" borderId="0" xfId="60564" applyFont="1" applyAlignment="1">
      <alignment horizontal="center" vertical="center"/>
    </xf>
    <xf numFmtId="0" fontId="94" fillId="0" borderId="82" xfId="60564" applyFont="1" applyBorder="1" applyAlignment="1">
      <alignment horizontal="center" vertical="center"/>
    </xf>
    <xf numFmtId="0" fontId="94" fillId="0" borderId="87" xfId="60564" applyFont="1" applyBorder="1" applyAlignment="1">
      <alignment horizontal="center" vertical="center"/>
    </xf>
    <xf numFmtId="0" fontId="94" fillId="0" borderId="71" xfId="60564" applyFont="1" applyBorder="1" applyAlignment="1">
      <alignment horizontal="left" vertical="center" wrapText="1"/>
    </xf>
    <xf numFmtId="0" fontId="94" fillId="0" borderId="60" xfId="60564" applyFont="1" applyBorder="1" applyAlignment="1">
      <alignment horizontal="left" vertical="center" wrapText="1"/>
    </xf>
    <xf numFmtId="0" fontId="94" fillId="0" borderId="96" xfId="60564" applyFont="1" applyBorder="1" applyAlignment="1">
      <alignment horizontal="left"/>
    </xf>
    <xf numFmtId="0" fontId="70" fillId="0" borderId="60" xfId="60564" applyBorder="1" applyAlignment="1">
      <alignment horizontal="left"/>
    </xf>
    <xf numFmtId="0" fontId="14" fillId="6" borderId="0" xfId="2" applyNumberFormat="1" applyFont="1" applyFill="1" applyBorder="1" applyAlignment="1">
      <alignment horizontal="left"/>
    </xf>
    <xf numFmtId="0" fontId="12" fillId="6" borderId="0" xfId="2" applyNumberFormat="1" applyFont="1" applyFill="1" applyBorder="1" applyAlignment="1">
      <alignment horizontal="left"/>
    </xf>
    <xf numFmtId="0" fontId="45" fillId="6" borderId="0" xfId="2" applyNumberFormat="1" applyFont="1" applyFill="1" applyBorder="1" applyAlignment="1">
      <alignment horizontal="left"/>
    </xf>
    <xf numFmtId="0" fontId="23" fillId="6" borderId="11" xfId="2" applyNumberFormat="1" applyFont="1" applyFill="1" applyBorder="1" applyAlignment="1">
      <alignment horizontal="center" vertical="center" wrapText="1"/>
    </xf>
    <xf numFmtId="0" fontId="81" fillId="6" borderId="54" xfId="2" applyNumberFormat="1" applyFont="1" applyFill="1" applyBorder="1" applyAlignment="1">
      <alignment horizontal="center" vertical="top"/>
    </xf>
    <xf numFmtId="214" fontId="45" fillId="6" borderId="11" xfId="11" applyNumberFormat="1" applyFont="1" applyFill="1" applyBorder="1" applyAlignment="1">
      <alignment horizontal="center" vertical="center"/>
    </xf>
    <xf numFmtId="215" fontId="45" fillId="6" borderId="11" xfId="11" applyNumberFormat="1" applyFont="1" applyFill="1" applyBorder="1" applyAlignment="1">
      <alignment horizontal="center" vertical="center"/>
    </xf>
    <xf numFmtId="164" fontId="45" fillId="6" borderId="44" xfId="11" applyNumberFormat="1" applyFont="1" applyFill="1" applyBorder="1" applyAlignment="1">
      <alignment horizontal="center" vertical="center"/>
    </xf>
    <xf numFmtId="167" fontId="45" fillId="6" borderId="11" xfId="2" applyNumberFormat="1" applyFont="1" applyFill="1" applyBorder="1" applyAlignment="1">
      <alignment horizontal="center" vertical="center"/>
    </xf>
    <xf numFmtId="213" fontId="45" fillId="6" borderId="11" xfId="2" applyNumberFormat="1" applyFont="1" applyFill="1" applyBorder="1" applyAlignment="1">
      <alignment horizontal="center" vertical="center"/>
    </xf>
    <xf numFmtId="3" fontId="45" fillId="6" borderId="11" xfId="11" applyNumberFormat="1" applyFont="1" applyFill="1" applyBorder="1" applyAlignment="1">
      <alignment horizontal="center" vertical="center"/>
    </xf>
    <xf numFmtId="3" fontId="45" fillId="6" borderId="54" xfId="2" applyNumberFormat="1" applyFont="1" applyFill="1" applyBorder="1" applyAlignment="1">
      <alignment horizontal="center" vertical="center"/>
    </xf>
    <xf numFmtId="0" fontId="81" fillId="6" borderId="44" xfId="2" applyNumberFormat="1" applyFont="1" applyFill="1" applyBorder="1" applyAlignment="1">
      <alignment horizontal="center" vertical="top"/>
    </xf>
    <xf numFmtId="3" fontId="45" fillId="6" borderId="59" xfId="2" applyNumberFormat="1" applyFont="1" applyFill="1" applyBorder="1" applyAlignment="1">
      <alignment horizontal="center" vertical="center"/>
    </xf>
    <xf numFmtId="3" fontId="45" fillId="6" borderId="30" xfId="2" applyNumberFormat="1" applyFont="1" applyFill="1" applyBorder="1" applyAlignment="1">
      <alignment horizontal="center" vertical="center"/>
    </xf>
    <xf numFmtId="0" fontId="6" fillId="0" borderId="12" xfId="0" applyFont="1" applyFill="1" applyBorder="1" applyAlignment="1">
      <alignment horizontal="left" vertical="center" wrapText="1" indent="5"/>
    </xf>
    <xf numFmtId="0" fontId="70" fillId="6" borderId="14" xfId="0" applyFont="1" applyFill="1" applyBorder="1" applyAlignment="1">
      <alignment horizontal="center" vertical="top" wrapText="1"/>
    </xf>
    <xf numFmtId="0" fontId="70" fillId="6" borderId="14" xfId="0" applyFont="1" applyFill="1" applyBorder="1" applyAlignment="1">
      <alignment horizontal="center" vertical="center" wrapText="1"/>
    </xf>
    <xf numFmtId="0" fontId="9" fillId="0" borderId="0" xfId="0" applyFont="1" applyAlignment="1">
      <alignment horizontal="center" vertical="center" wrapText="1"/>
    </xf>
    <xf numFmtId="0" fontId="4" fillId="4" borderId="14" xfId="0" applyFont="1" applyFill="1" applyBorder="1" applyAlignment="1">
      <alignment horizontal="left" vertical="center" wrapText="1" indent="5"/>
    </xf>
    <xf numFmtId="0" fontId="4" fillId="4" borderId="0" xfId="0" applyFont="1" applyFill="1" applyBorder="1" applyAlignment="1">
      <alignment horizontal="left" vertical="center" wrapText="1" indent="5"/>
    </xf>
    <xf numFmtId="0" fontId="28" fillId="6" borderId="12" xfId="0" applyFont="1" applyFill="1" applyBorder="1" applyAlignment="1">
      <alignment horizontal="center" vertical="center" wrapText="1"/>
    </xf>
    <xf numFmtId="0" fontId="2" fillId="3" borderId="19" xfId="0" applyFont="1" applyFill="1" applyBorder="1" applyAlignment="1" applyProtection="1">
      <alignment horizontal="center" vertical="center" wrapText="1"/>
    </xf>
    <xf numFmtId="0" fontId="24" fillId="6" borderId="12" xfId="0" applyFont="1" applyFill="1" applyBorder="1" applyAlignment="1">
      <alignment horizontal="center" vertical="center" wrapText="1"/>
    </xf>
    <xf numFmtId="0" fontId="70" fillId="6" borderId="12" xfId="0" applyFont="1" applyFill="1" applyBorder="1" applyAlignment="1">
      <alignment horizontal="center" vertical="center" wrapText="1"/>
    </xf>
    <xf numFmtId="0" fontId="3" fillId="0" borderId="19" xfId="0" applyFont="1" applyBorder="1" applyAlignment="1">
      <alignment horizontal="left" vertical="center" wrapText="1"/>
    </xf>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4" fillId="4" borderId="20" xfId="0" applyFont="1" applyFill="1" applyBorder="1" applyAlignment="1">
      <alignment horizontal="left" vertical="center" wrapText="1" indent="4"/>
    </xf>
    <xf numFmtId="0" fontId="4" fillId="4" borderId="21" xfId="0" applyFont="1" applyFill="1" applyBorder="1" applyAlignment="1">
      <alignment horizontal="left" vertical="center" wrapText="1" indent="4"/>
    </xf>
    <xf numFmtId="0" fontId="4" fillId="4" borderId="22" xfId="0" applyFont="1" applyFill="1" applyBorder="1" applyAlignment="1">
      <alignment horizontal="left" vertical="center" wrapText="1" indent="4"/>
    </xf>
    <xf numFmtId="0" fontId="26" fillId="6" borderId="12" xfId="0" applyFont="1" applyFill="1" applyBorder="1" applyAlignment="1">
      <alignment horizontal="center" vertical="center" wrapText="1"/>
    </xf>
    <xf numFmtId="0" fontId="39" fillId="0" borderId="0" xfId="0" applyFont="1" applyAlignment="1">
      <alignment horizontal="left" vertical="center" wrapText="1"/>
    </xf>
    <xf numFmtId="0" fontId="39" fillId="0" borderId="0" xfId="0" applyFont="1" applyAlignment="1">
      <alignment horizontal="left" vertical="top" wrapText="1"/>
    </xf>
    <xf numFmtId="0" fontId="61" fillId="0" borderId="0" xfId="0" applyFont="1" applyAlignment="1">
      <alignment horizontal="left" vertical="top" wrapText="1"/>
    </xf>
    <xf numFmtId="0" fontId="48" fillId="0" borderId="0" xfId="2" applyNumberFormat="1" applyFont="1" applyBorder="1" applyAlignment="1">
      <alignment horizontal="center"/>
    </xf>
    <xf numFmtId="49" fontId="45" fillId="0" borderId="2" xfId="2" applyNumberFormat="1" applyFont="1" applyBorder="1" applyAlignment="1">
      <alignment horizontal="left" wrapText="1"/>
    </xf>
    <xf numFmtId="49" fontId="45" fillId="0" borderId="3" xfId="2" applyNumberFormat="1" applyFont="1" applyBorder="1" applyAlignment="1">
      <alignment horizontal="left" wrapText="1"/>
    </xf>
    <xf numFmtId="0" fontId="49" fillId="0" borderId="7" xfId="2" applyNumberFormat="1" applyFont="1" applyBorder="1" applyAlignment="1">
      <alignment horizontal="center" vertical="center" wrapText="1"/>
    </xf>
    <xf numFmtId="0" fontId="49" fillId="0" borderId="3" xfId="2" applyNumberFormat="1" applyFont="1" applyBorder="1" applyAlignment="1">
      <alignment horizontal="center" vertical="center" wrapText="1"/>
    </xf>
    <xf numFmtId="0" fontId="49" fillId="0" borderId="8" xfId="2" applyNumberFormat="1" applyFont="1" applyBorder="1" applyAlignment="1">
      <alignment horizontal="center" vertical="center" wrapText="1"/>
    </xf>
    <xf numFmtId="0" fontId="49" fillId="0" borderId="4" xfId="2" applyNumberFormat="1" applyFont="1" applyBorder="1" applyAlignment="1">
      <alignment horizontal="center" vertical="center" wrapText="1"/>
    </xf>
    <xf numFmtId="0" fontId="49" fillId="0" borderId="5" xfId="2" applyNumberFormat="1" applyFont="1" applyBorder="1" applyAlignment="1">
      <alignment horizontal="center" vertical="center" wrapText="1"/>
    </xf>
    <xf numFmtId="0" fontId="49" fillId="0" borderId="6" xfId="2" applyNumberFormat="1" applyFont="1" applyBorder="1" applyAlignment="1">
      <alignment horizontal="center" vertical="center" wrapText="1"/>
    </xf>
    <xf numFmtId="0" fontId="49" fillId="0" borderId="16" xfId="2" applyNumberFormat="1" applyFont="1" applyBorder="1" applyAlignment="1">
      <alignment horizontal="center" vertical="center" wrapText="1"/>
    </xf>
    <xf numFmtId="0" fontId="49" fillId="0" borderId="0" xfId="2" applyNumberFormat="1" applyFont="1" applyBorder="1" applyAlignment="1">
      <alignment horizontal="center" vertical="center" wrapText="1"/>
    </xf>
    <xf numFmtId="0" fontId="49" fillId="0" borderId="15" xfId="2" applyNumberFormat="1" applyFont="1" applyBorder="1" applyAlignment="1">
      <alignment horizontal="center" vertical="center" wrapText="1"/>
    </xf>
    <xf numFmtId="0" fontId="49" fillId="0" borderId="9" xfId="2" applyNumberFormat="1" applyFont="1" applyBorder="1" applyAlignment="1">
      <alignment horizontal="center" vertical="center" wrapText="1"/>
    </xf>
    <xf numFmtId="0" fontId="49" fillId="0" borderId="2" xfId="2" applyNumberFormat="1" applyFont="1" applyBorder="1" applyAlignment="1">
      <alignment horizontal="center" vertical="center" wrapText="1"/>
    </xf>
    <xf numFmtId="0" fontId="49" fillId="0" borderId="10" xfId="2" applyNumberFormat="1" applyFont="1" applyBorder="1" applyAlignment="1">
      <alignment horizontal="center" vertical="center" wrapText="1"/>
    </xf>
    <xf numFmtId="0" fontId="49" fillId="0" borderId="11" xfId="2" applyNumberFormat="1" applyFont="1" applyBorder="1" applyAlignment="1">
      <alignment horizontal="center" vertical="center" wrapText="1"/>
    </xf>
    <xf numFmtId="0" fontId="50" fillId="0" borderId="0" xfId="2" applyNumberFormat="1" applyFont="1" applyBorder="1" applyAlignment="1">
      <alignment horizontal="left"/>
    </xf>
    <xf numFmtId="0" fontId="50" fillId="0" borderId="15" xfId="2" applyNumberFormat="1" applyFont="1" applyBorder="1" applyAlignment="1">
      <alignment horizontal="left"/>
    </xf>
    <xf numFmtId="0" fontId="50" fillId="0" borderId="2" xfId="2" applyNumberFormat="1" applyFont="1" applyBorder="1" applyAlignment="1">
      <alignment horizontal="left"/>
    </xf>
    <xf numFmtId="0" fontId="50" fillId="0" borderId="10" xfId="2" applyNumberFormat="1" applyFont="1" applyBorder="1" applyAlignment="1">
      <alignment horizontal="left"/>
    </xf>
    <xf numFmtId="0" fontId="50" fillId="0" borderId="4" xfId="2" applyNumberFormat="1" applyFont="1" applyBorder="1" applyAlignment="1">
      <alignment horizontal="center" vertical="center"/>
    </xf>
    <xf numFmtId="0" fontId="50" fillId="0" borderId="5" xfId="2" applyNumberFormat="1" applyFont="1" applyBorder="1" applyAlignment="1">
      <alignment horizontal="center" vertical="center"/>
    </xf>
    <xf numFmtId="0" fontId="50" fillId="0" borderId="6" xfId="2" applyNumberFormat="1" applyFont="1" applyBorder="1" applyAlignment="1">
      <alignment horizontal="center" vertical="center"/>
    </xf>
    <xf numFmtId="0" fontId="50" fillId="0" borderId="16" xfId="2" applyNumberFormat="1" applyFont="1" applyBorder="1" applyAlignment="1">
      <alignment horizontal="center" vertical="center"/>
    </xf>
    <xf numFmtId="0" fontId="50" fillId="0" borderId="0" xfId="2" applyNumberFormat="1" applyFont="1" applyBorder="1" applyAlignment="1">
      <alignment horizontal="center" vertical="center"/>
    </xf>
    <xf numFmtId="0" fontId="50" fillId="0" borderId="15" xfId="2" applyNumberFormat="1" applyFont="1" applyBorder="1" applyAlignment="1">
      <alignment horizontal="center" vertical="center"/>
    </xf>
    <xf numFmtId="0" fontId="50" fillId="0" borderId="9" xfId="2" applyNumberFormat="1" applyFont="1" applyBorder="1" applyAlignment="1">
      <alignment horizontal="center" vertical="center"/>
    </xf>
    <xf numFmtId="0" fontId="50" fillId="0" borderId="2" xfId="2" applyNumberFormat="1" applyFont="1" applyBorder="1" applyAlignment="1">
      <alignment horizontal="center" vertical="center"/>
    </xf>
    <xf numFmtId="0" fontId="50" fillId="0" borderId="10" xfId="2" applyNumberFormat="1" applyFont="1" applyBorder="1" applyAlignment="1">
      <alignment horizontal="center" vertical="center"/>
    </xf>
    <xf numFmtId="0" fontId="49" fillId="0" borderId="7" xfId="2" applyNumberFormat="1" applyFont="1" applyBorder="1" applyAlignment="1">
      <alignment horizontal="center" vertical="top"/>
    </xf>
    <xf numFmtId="0" fontId="49" fillId="0" borderId="3" xfId="2" applyNumberFormat="1" applyFont="1" applyBorder="1" applyAlignment="1">
      <alignment horizontal="center" vertical="top"/>
    </xf>
    <xf numFmtId="0" fontId="49" fillId="0" borderId="8" xfId="2" applyNumberFormat="1" applyFont="1" applyBorder="1" applyAlignment="1">
      <alignment horizontal="center" vertical="top"/>
    </xf>
    <xf numFmtId="0" fontId="49" fillId="0" borderId="11" xfId="2" applyNumberFormat="1" applyFont="1" applyBorder="1" applyAlignment="1">
      <alignment horizontal="center" vertical="top"/>
    </xf>
    <xf numFmtId="0" fontId="50" fillId="0" borderId="5" xfId="2" applyNumberFormat="1" applyFont="1" applyBorder="1" applyAlignment="1">
      <alignment horizontal="left"/>
    </xf>
    <xf numFmtId="0" fontId="50" fillId="0" borderId="6" xfId="2" applyNumberFormat="1" applyFont="1" applyBorder="1" applyAlignment="1">
      <alignment horizontal="left"/>
    </xf>
    <xf numFmtId="49" fontId="50" fillId="0" borderId="4" xfId="2" applyNumberFormat="1" applyFont="1" applyBorder="1" applyAlignment="1">
      <alignment horizontal="center" vertical="center"/>
    </xf>
    <xf numFmtId="49" fontId="50" fillId="0" borderId="5" xfId="2" applyNumberFormat="1" applyFont="1" applyBorder="1" applyAlignment="1">
      <alignment horizontal="center" vertical="center"/>
    </xf>
    <xf numFmtId="49" fontId="50" fillId="0" borderId="6" xfId="2" applyNumberFormat="1" applyFont="1" applyBorder="1" applyAlignment="1">
      <alignment horizontal="center" vertical="center"/>
    </xf>
    <xf numFmtId="49" fontId="50" fillId="0" borderId="16" xfId="2" applyNumberFormat="1" applyFont="1" applyBorder="1" applyAlignment="1">
      <alignment horizontal="center" vertical="center"/>
    </xf>
    <xf numFmtId="49" fontId="50" fillId="0" borderId="0" xfId="2" applyNumberFormat="1" applyFont="1" applyBorder="1" applyAlignment="1">
      <alignment horizontal="center" vertical="center"/>
    </xf>
    <xf numFmtId="49" fontId="50" fillId="0" borderId="15" xfId="2" applyNumberFormat="1" applyFont="1" applyBorder="1" applyAlignment="1">
      <alignment horizontal="center" vertical="center"/>
    </xf>
    <xf numFmtId="49" fontId="50" fillId="0" borderId="9" xfId="2" applyNumberFormat="1" applyFont="1" applyBorder="1" applyAlignment="1">
      <alignment horizontal="center" vertical="center"/>
    </xf>
    <xf numFmtId="49" fontId="50" fillId="0" borderId="2" xfId="2" applyNumberFormat="1" applyFont="1" applyBorder="1" applyAlignment="1">
      <alignment horizontal="center" vertical="center"/>
    </xf>
    <xf numFmtId="49" fontId="50" fillId="0" borderId="10" xfId="2" applyNumberFormat="1" applyFont="1" applyBorder="1" applyAlignment="1">
      <alignment horizontal="center" vertical="center"/>
    </xf>
    <xf numFmtId="0" fontId="50" fillId="0" borderId="11" xfId="2" applyNumberFormat="1" applyFont="1" applyBorder="1" applyAlignment="1">
      <alignment horizontal="center" vertical="center"/>
    </xf>
    <xf numFmtId="0" fontId="50" fillId="0" borderId="3" xfId="2" applyNumberFormat="1" applyFont="1" applyBorder="1" applyAlignment="1">
      <alignment horizontal="left"/>
    </xf>
    <xf numFmtId="0" fontId="50" fillId="0" borderId="8" xfId="2" applyNumberFormat="1" applyFont="1" applyBorder="1" applyAlignment="1">
      <alignment horizontal="left"/>
    </xf>
    <xf numFmtId="49" fontId="50" fillId="0" borderId="11" xfId="2" applyNumberFormat="1" applyFont="1" applyBorder="1" applyAlignment="1">
      <alignment horizontal="center" vertical="center"/>
    </xf>
    <xf numFmtId="0" fontId="49" fillId="0" borderId="3" xfId="2" applyNumberFormat="1" applyFont="1" applyBorder="1" applyAlignment="1">
      <alignment horizontal="left"/>
    </xf>
    <xf numFmtId="0" fontId="49" fillId="0" borderId="8" xfId="2" applyNumberFormat="1" applyFont="1" applyBorder="1" applyAlignment="1">
      <alignment horizontal="left"/>
    </xf>
    <xf numFmtId="0" fontId="49" fillId="0" borderId="11" xfId="2" applyNumberFormat="1" applyFont="1" applyBorder="1" applyAlignment="1">
      <alignment horizontal="center" vertical="center"/>
    </xf>
    <xf numFmtId="49" fontId="49" fillId="0" borderId="11" xfId="2" applyNumberFormat="1" applyFont="1" applyBorder="1" applyAlignment="1">
      <alignment horizontal="center" vertical="center"/>
    </xf>
    <xf numFmtId="0" fontId="47" fillId="0" borderId="2" xfId="2" applyNumberFormat="1" applyFont="1" applyBorder="1" applyAlignment="1">
      <alignment horizontal="center" vertical="center"/>
    </xf>
    <xf numFmtId="0" fontId="49" fillId="0" borderId="4" xfId="2" applyNumberFormat="1" applyFont="1" applyBorder="1" applyAlignment="1">
      <alignment horizontal="center" vertical="center"/>
    </xf>
    <xf numFmtId="0" fontId="49" fillId="0" borderId="5" xfId="2" applyNumberFormat="1" applyFont="1" applyBorder="1" applyAlignment="1">
      <alignment horizontal="center" vertical="center"/>
    </xf>
    <xf numFmtId="0" fontId="49" fillId="0" borderId="6" xfId="2" applyNumberFormat="1" applyFont="1" applyBorder="1" applyAlignment="1">
      <alignment horizontal="center" vertical="center"/>
    </xf>
    <xf numFmtId="0" fontId="49" fillId="0" borderId="16" xfId="2" applyNumberFormat="1" applyFont="1" applyBorder="1" applyAlignment="1">
      <alignment horizontal="center" vertical="center"/>
    </xf>
    <xf numFmtId="0" fontId="49" fillId="0" borderId="0" xfId="2" applyNumberFormat="1" applyFont="1" applyBorder="1" applyAlignment="1">
      <alignment horizontal="center" vertical="center"/>
    </xf>
    <xf numFmtId="0" fontId="49" fillId="0" borderId="15" xfId="2" applyNumberFormat="1" applyFont="1" applyBorder="1" applyAlignment="1">
      <alignment horizontal="center" vertical="center"/>
    </xf>
    <xf numFmtId="0" fontId="49" fillId="0" borderId="9" xfId="2" applyNumberFormat="1" applyFont="1" applyBorder="1" applyAlignment="1">
      <alignment horizontal="center" vertical="center"/>
    </xf>
    <xf numFmtId="0" fontId="49" fillId="0" borderId="2" xfId="2" applyNumberFormat="1" applyFont="1" applyBorder="1" applyAlignment="1">
      <alignment horizontal="center" vertical="center"/>
    </xf>
    <xf numFmtId="0" fontId="49" fillId="0" borderId="10" xfId="2" applyNumberFormat="1" applyFont="1" applyBorder="1" applyAlignment="1">
      <alignment horizontal="center" vertical="center"/>
    </xf>
    <xf numFmtId="0" fontId="49" fillId="0" borderId="0" xfId="2" applyNumberFormat="1" applyFont="1" applyBorder="1" applyAlignment="1">
      <alignment horizontal="left"/>
    </xf>
    <xf numFmtId="0" fontId="49" fillId="0" borderId="15" xfId="2" applyNumberFormat="1" applyFont="1" applyBorder="1" applyAlignment="1">
      <alignment horizontal="left"/>
    </xf>
    <xf numFmtId="0" fontId="49" fillId="0" borderId="5" xfId="2" applyNumberFormat="1" applyFont="1" applyBorder="1" applyAlignment="1">
      <alignment horizontal="left"/>
    </xf>
    <xf numFmtId="0" fontId="49" fillId="0" borderId="6" xfId="2" applyNumberFormat="1" applyFont="1" applyBorder="1" applyAlignment="1">
      <alignment horizontal="left"/>
    </xf>
    <xf numFmtId="0" fontId="55" fillId="0" borderId="5" xfId="2" applyNumberFormat="1" applyFont="1" applyBorder="1" applyAlignment="1">
      <alignment horizontal="left"/>
    </xf>
    <xf numFmtId="0" fontId="55" fillId="0" borderId="6" xfId="2" applyNumberFormat="1" applyFont="1" applyBorder="1" applyAlignment="1">
      <alignment horizontal="left"/>
    </xf>
    <xf numFmtId="0" fontId="50" fillId="0" borderId="3" xfId="2" applyNumberFormat="1" applyFont="1" applyBorder="1" applyAlignment="1">
      <alignment horizontal="center" vertical="center" wrapText="1"/>
    </xf>
    <xf numFmtId="0" fontId="50" fillId="0" borderId="8" xfId="2" applyNumberFormat="1" applyFont="1" applyBorder="1" applyAlignment="1">
      <alignment horizontal="center" vertical="center" wrapText="1"/>
    </xf>
    <xf numFmtId="0" fontId="49" fillId="0" borderId="2" xfId="2" applyNumberFormat="1" applyFont="1" applyBorder="1" applyAlignment="1">
      <alignment horizontal="left"/>
    </xf>
    <xf numFmtId="0" fontId="49" fillId="0" borderId="10" xfId="2" applyNumberFormat="1" applyFont="1" applyBorder="1" applyAlignment="1">
      <alignment horizontal="left"/>
    </xf>
    <xf numFmtId="0" fontId="55" fillId="0" borderId="0" xfId="2" applyNumberFormat="1" applyFont="1" applyBorder="1" applyAlignment="1">
      <alignment horizontal="left"/>
    </xf>
    <xf numFmtId="0" fontId="55" fillId="0" borderId="15" xfId="2" applyNumberFormat="1" applyFont="1" applyBorder="1" applyAlignment="1">
      <alignment horizontal="left"/>
    </xf>
    <xf numFmtId="0" fontId="55" fillId="0" borderId="2" xfId="2" applyNumberFormat="1" applyFont="1" applyBorder="1" applyAlignment="1">
      <alignment horizontal="left"/>
    </xf>
    <xf numFmtId="0" fontId="55" fillId="0" borderId="10" xfId="2" applyNumberFormat="1" applyFont="1" applyBorder="1" applyAlignment="1">
      <alignment horizontal="left"/>
    </xf>
    <xf numFmtId="0" fontId="45" fillId="0" borderId="2" xfId="2" applyNumberFormat="1" applyFont="1" applyBorder="1" applyAlignment="1">
      <alignment horizontal="center"/>
    </xf>
    <xf numFmtId="0" fontId="54" fillId="0" borderId="0" xfId="2" applyNumberFormat="1" applyFont="1" applyBorder="1" applyAlignment="1">
      <alignment horizontal="center" vertical="top"/>
    </xf>
    <xf numFmtId="0" fontId="49" fillId="0" borderId="0" xfId="2" applyNumberFormat="1" applyFont="1" applyBorder="1" applyAlignment="1">
      <alignment horizontal="center"/>
    </xf>
    <xf numFmtId="49" fontId="54" fillId="0" borderId="2" xfId="2" applyNumberFormat="1" applyFont="1" applyBorder="1" applyAlignment="1">
      <alignment horizontal="left" wrapText="1"/>
    </xf>
    <xf numFmtId="49" fontId="54" fillId="0" borderId="3" xfId="2" applyNumberFormat="1" applyFont="1" applyBorder="1" applyAlignment="1">
      <alignment horizontal="left" wrapText="1"/>
    </xf>
    <xf numFmtId="0" fontId="52" fillId="0" borderId="4" xfId="2" applyNumberFormat="1" applyFont="1" applyBorder="1" applyAlignment="1">
      <alignment horizontal="center" vertical="center" wrapText="1"/>
    </xf>
    <xf numFmtId="0" fontId="52" fillId="0" borderId="5" xfId="2" applyNumberFormat="1" applyFont="1" applyBorder="1" applyAlignment="1">
      <alignment horizontal="center" vertical="center" wrapText="1"/>
    </xf>
    <xf numFmtId="0" fontId="52" fillId="0" borderId="6" xfId="2" applyNumberFormat="1" applyFont="1" applyBorder="1" applyAlignment="1">
      <alignment horizontal="center" vertical="center" wrapText="1"/>
    </xf>
    <xf numFmtId="0" fontId="52" fillId="0" borderId="16" xfId="2" applyNumberFormat="1" applyFont="1" applyBorder="1" applyAlignment="1">
      <alignment horizontal="center" vertical="center" wrapText="1"/>
    </xf>
    <xf numFmtId="0" fontId="52" fillId="0" borderId="0" xfId="2" applyNumberFormat="1" applyFont="1" applyBorder="1" applyAlignment="1">
      <alignment horizontal="center" vertical="center" wrapText="1"/>
    </xf>
    <xf numFmtId="0" fontId="52" fillId="0" borderId="15" xfId="2" applyNumberFormat="1" applyFont="1" applyBorder="1" applyAlignment="1">
      <alignment horizontal="center" vertical="center" wrapText="1"/>
    </xf>
    <xf numFmtId="0" fontId="52" fillId="0" borderId="9" xfId="2" applyNumberFormat="1" applyFont="1" applyBorder="1" applyAlignment="1">
      <alignment horizontal="center" vertical="center" wrapText="1"/>
    </xf>
    <xf numFmtId="0" fontId="52" fillId="0" borderId="2" xfId="2" applyNumberFormat="1" applyFont="1" applyBorder="1" applyAlignment="1">
      <alignment horizontal="center" vertical="center" wrapText="1"/>
    </xf>
    <xf numFmtId="0" fontId="52" fillId="0" borderId="10" xfId="2" applyNumberFormat="1" applyFont="1" applyBorder="1" applyAlignment="1">
      <alignment horizontal="center" vertical="center" wrapText="1"/>
    </xf>
    <xf numFmtId="0" fontId="52" fillId="0" borderId="7" xfId="2" applyNumberFormat="1" applyFont="1" applyBorder="1" applyAlignment="1">
      <alignment horizontal="center" vertical="center" wrapText="1"/>
    </xf>
    <xf numFmtId="0" fontId="52" fillId="0" borderId="3" xfId="2" applyNumberFormat="1" applyFont="1" applyBorder="1" applyAlignment="1">
      <alignment horizontal="center" vertical="center" wrapText="1"/>
    </xf>
    <xf numFmtId="0" fontId="52" fillId="0" borderId="8" xfId="2" applyNumberFormat="1" applyFont="1" applyBorder="1" applyAlignment="1">
      <alignment horizontal="center" vertical="center" wrapText="1"/>
    </xf>
    <xf numFmtId="0" fontId="52" fillId="0" borderId="11" xfId="2" applyNumberFormat="1" applyFont="1" applyBorder="1" applyAlignment="1">
      <alignment horizontal="center" vertical="center" wrapText="1"/>
    </xf>
    <xf numFmtId="0" fontId="52" fillId="0" borderId="7" xfId="2" applyNumberFormat="1" applyFont="1" applyBorder="1" applyAlignment="1">
      <alignment horizontal="center" vertical="top"/>
    </xf>
    <xf numFmtId="0" fontId="52" fillId="0" borderId="3" xfId="2" applyNumberFormat="1" applyFont="1" applyBorder="1" applyAlignment="1">
      <alignment horizontal="center" vertical="top"/>
    </xf>
    <xf numFmtId="0" fontId="52" fillId="0" borderId="8" xfId="2" applyNumberFormat="1" applyFont="1" applyBorder="1" applyAlignment="1">
      <alignment horizontal="center" vertical="top"/>
    </xf>
    <xf numFmtId="0" fontId="52" fillId="0" borderId="11" xfId="2" applyNumberFormat="1" applyFont="1" applyBorder="1" applyAlignment="1">
      <alignment horizontal="center" vertical="top"/>
    </xf>
    <xf numFmtId="0" fontId="54" fillId="0" borderId="7" xfId="2" applyNumberFormat="1" applyFont="1" applyBorder="1" applyAlignment="1">
      <alignment horizontal="left" wrapText="1"/>
    </xf>
    <xf numFmtId="0" fontId="54" fillId="0" borderId="3" xfId="2" applyNumberFormat="1" applyFont="1" applyBorder="1" applyAlignment="1">
      <alignment horizontal="left" wrapText="1"/>
    </xf>
    <xf numFmtId="0" fontId="54" fillId="0" borderId="8" xfId="2" applyNumberFormat="1" applyFont="1" applyBorder="1" applyAlignment="1">
      <alignment horizontal="left" wrapText="1"/>
    </xf>
    <xf numFmtId="0" fontId="54" fillId="0" borderId="4" xfId="2" applyNumberFormat="1" applyFont="1" applyBorder="1" applyAlignment="1">
      <alignment horizontal="center" vertical="center"/>
    </xf>
    <xf numFmtId="0" fontId="54" fillId="0" borderId="5" xfId="2" applyNumberFormat="1" applyFont="1" applyBorder="1" applyAlignment="1">
      <alignment horizontal="center" vertical="center"/>
    </xf>
    <xf numFmtId="0" fontId="54" fillId="0" borderId="6" xfId="2" applyNumberFormat="1" applyFont="1" applyBorder="1" applyAlignment="1">
      <alignment horizontal="center" vertical="center"/>
    </xf>
    <xf numFmtId="49" fontId="54" fillId="0" borderId="4" xfId="2" applyNumberFormat="1" applyFont="1" applyBorder="1" applyAlignment="1">
      <alignment horizontal="center" vertical="center"/>
    </xf>
    <xf numFmtId="49" fontId="54" fillId="0" borderId="5" xfId="2" applyNumberFormat="1" applyFont="1" applyBorder="1" applyAlignment="1">
      <alignment horizontal="center" vertical="center"/>
    </xf>
    <xf numFmtId="49" fontId="54" fillId="0" borderId="6" xfId="2" applyNumberFormat="1" applyFont="1" applyBorder="1" applyAlignment="1">
      <alignment horizontal="center" vertical="center"/>
    </xf>
    <xf numFmtId="0" fontId="52" fillId="0" borderId="7" xfId="2" applyNumberFormat="1" applyFont="1" applyBorder="1" applyAlignment="1">
      <alignment horizontal="left"/>
    </xf>
    <xf numFmtId="0" fontId="52" fillId="0" borderId="3" xfId="2" applyNumberFormat="1" applyFont="1" applyBorder="1" applyAlignment="1">
      <alignment horizontal="left"/>
    </xf>
    <xf numFmtId="0" fontId="52" fillId="0" borderId="8" xfId="2" applyNumberFormat="1" applyFont="1" applyBorder="1" applyAlignment="1">
      <alignment horizontal="left"/>
    </xf>
    <xf numFmtId="0" fontId="54" fillId="0" borderId="7" xfId="2" applyNumberFormat="1" applyFont="1" applyBorder="1" applyAlignment="1">
      <alignment horizontal="left" wrapText="1" indent="2"/>
    </xf>
    <xf numFmtId="0" fontId="54" fillId="0" borderId="3" xfId="2" applyNumberFormat="1" applyFont="1" applyBorder="1" applyAlignment="1">
      <alignment horizontal="left" wrapText="1" indent="2"/>
    </xf>
    <xf numFmtId="0" fontId="54" fillId="0" borderId="8" xfId="2" applyNumberFormat="1" applyFont="1" applyBorder="1" applyAlignment="1">
      <alignment horizontal="left" wrapText="1" indent="2"/>
    </xf>
    <xf numFmtId="0" fontId="54" fillId="0" borderId="7" xfId="2" applyNumberFormat="1" applyFont="1" applyBorder="1" applyAlignment="1">
      <alignment horizontal="left" wrapText="1" indent="1"/>
    </xf>
    <xf numFmtId="0" fontId="54" fillId="0" borderId="3" xfId="2" applyNumberFormat="1" applyFont="1" applyBorder="1" applyAlignment="1">
      <alignment horizontal="left" wrapText="1" indent="1"/>
    </xf>
    <xf numFmtId="0" fontId="54" fillId="0" borderId="8" xfId="2" applyNumberFormat="1" applyFont="1" applyBorder="1" applyAlignment="1">
      <alignment horizontal="left" wrapText="1" indent="1"/>
    </xf>
    <xf numFmtId="0" fontId="54" fillId="0" borderId="7" xfId="2" applyNumberFormat="1" applyFont="1" applyBorder="1" applyAlignment="1">
      <alignment horizontal="left" wrapText="1" indent="4"/>
    </xf>
    <xf numFmtId="0" fontId="54" fillId="0" borderId="3" xfId="2" applyNumberFormat="1" applyFont="1" applyBorder="1" applyAlignment="1">
      <alignment horizontal="left" wrapText="1" indent="4"/>
    </xf>
    <xf numFmtId="0" fontId="54" fillId="0" borderId="8" xfId="2" applyNumberFormat="1" applyFont="1" applyBorder="1" applyAlignment="1">
      <alignment horizontal="left" wrapText="1" indent="4"/>
    </xf>
    <xf numFmtId="0" fontId="54" fillId="0" borderId="7" xfId="2" applyNumberFormat="1" applyFont="1" applyBorder="1" applyAlignment="1">
      <alignment horizontal="left" wrapText="1" indent="3"/>
    </xf>
    <xf numFmtId="0" fontId="54" fillId="0" borderId="3" xfId="2" applyNumberFormat="1" applyFont="1" applyBorder="1" applyAlignment="1">
      <alignment horizontal="left" wrapText="1" indent="3"/>
    </xf>
    <xf numFmtId="0" fontId="54" fillId="0" borderId="8" xfId="2" applyNumberFormat="1" applyFont="1" applyBorder="1" applyAlignment="1">
      <alignment horizontal="left" wrapText="1" indent="3"/>
    </xf>
    <xf numFmtId="0" fontId="54" fillId="0" borderId="7" xfId="2" applyNumberFormat="1" applyFont="1" applyBorder="1" applyAlignment="1">
      <alignment horizontal="center" vertical="center"/>
    </xf>
    <xf numFmtId="0" fontId="54" fillId="0" borderId="3" xfId="2" applyNumberFormat="1" applyFont="1" applyBorder="1" applyAlignment="1">
      <alignment horizontal="center" vertical="center"/>
    </xf>
    <xf numFmtId="0" fontId="54" fillId="0" borderId="8" xfId="2" applyNumberFormat="1" applyFont="1" applyBorder="1" applyAlignment="1">
      <alignment horizontal="center" vertical="center"/>
    </xf>
    <xf numFmtId="49" fontId="54" fillId="0" borderId="7" xfId="2" applyNumberFormat="1" applyFont="1" applyBorder="1" applyAlignment="1">
      <alignment horizontal="center" vertical="center"/>
    </xf>
    <xf numFmtId="49" fontId="54" fillId="0" borderId="3" xfId="2" applyNumberFormat="1" applyFont="1" applyBorder="1" applyAlignment="1">
      <alignment horizontal="center" vertical="center"/>
    </xf>
    <xf numFmtId="49" fontId="54" fillId="0" borderId="8" xfId="2" applyNumberFormat="1" applyFont="1" applyBorder="1" applyAlignment="1">
      <alignment horizontal="center" vertical="center"/>
    </xf>
    <xf numFmtId="0" fontId="52" fillId="0" borderId="7" xfId="2" applyNumberFormat="1" applyFont="1" applyBorder="1" applyAlignment="1">
      <alignment horizontal="left" vertical="center"/>
    </xf>
    <xf numFmtId="0" fontId="52" fillId="0" borderId="3" xfId="2" applyNumberFormat="1" applyFont="1" applyBorder="1" applyAlignment="1">
      <alignment horizontal="left" vertical="center"/>
    </xf>
    <xf numFmtId="0" fontId="52" fillId="0" borderId="8" xfId="2" applyNumberFormat="1" applyFont="1" applyBorder="1" applyAlignment="1">
      <alignment horizontal="left" vertical="center"/>
    </xf>
    <xf numFmtId="0" fontId="56" fillId="0" borderId="7" xfId="2" applyNumberFormat="1" applyFont="1" applyBorder="1" applyAlignment="1">
      <alignment horizontal="left" wrapText="1"/>
    </xf>
    <xf numFmtId="0" fontId="56" fillId="0" borderId="3" xfId="2" applyNumberFormat="1" applyFont="1" applyBorder="1" applyAlignment="1">
      <alignment horizontal="left" wrapText="1"/>
    </xf>
    <xf numFmtId="0" fontId="56" fillId="0" borderId="8" xfId="2" applyNumberFormat="1" applyFont="1" applyBorder="1" applyAlignment="1">
      <alignment horizontal="left" wrapText="1"/>
    </xf>
    <xf numFmtId="0" fontId="54" fillId="0" borderId="7" xfId="2" applyNumberFormat="1" applyFont="1" applyBorder="1" applyAlignment="1">
      <alignment horizontal="center" wrapText="1"/>
    </xf>
    <xf numFmtId="0" fontId="54" fillId="0" borderId="3" xfId="2" applyNumberFormat="1" applyFont="1" applyBorder="1" applyAlignment="1">
      <alignment horizontal="center" wrapText="1"/>
    </xf>
    <xf numFmtId="0" fontId="54" fillId="0" borderId="8" xfId="2" applyNumberFormat="1" applyFont="1" applyBorder="1" applyAlignment="1">
      <alignment horizontal="center" wrapText="1"/>
    </xf>
    <xf numFmtId="0" fontId="52" fillId="0" borderId="2" xfId="2" applyNumberFormat="1" applyFont="1" applyBorder="1" applyAlignment="1">
      <alignment horizontal="center" vertical="center"/>
    </xf>
    <xf numFmtId="0" fontId="54" fillId="0" borderId="11" xfId="2" applyNumberFormat="1" applyFont="1" applyBorder="1" applyAlignment="1">
      <alignment horizontal="center" vertical="center"/>
    </xf>
    <xf numFmtId="0" fontId="54" fillId="0" borderId="11" xfId="2" applyNumberFormat="1" applyFont="1" applyBorder="1" applyAlignment="1">
      <alignment horizontal="left" wrapText="1" indent="1"/>
    </xf>
    <xf numFmtId="49" fontId="54" fillId="0" borderId="11" xfId="2" applyNumberFormat="1" applyFont="1" applyBorder="1" applyAlignment="1">
      <alignment horizontal="center" vertical="center"/>
    </xf>
    <xf numFmtId="0" fontId="54" fillId="0" borderId="11" xfId="2" applyNumberFormat="1" applyFont="1" applyBorder="1" applyAlignment="1">
      <alignment horizontal="left" wrapText="1"/>
    </xf>
    <xf numFmtId="0" fontId="60" fillId="0" borderId="0" xfId="2" applyNumberFormat="1" applyFont="1" applyBorder="1" applyAlignment="1">
      <alignment horizontal="center" vertical="top"/>
    </xf>
    <xf numFmtId="0" fontId="50" fillId="0" borderId="2" xfId="2" applyNumberFormat="1" applyFont="1" applyBorder="1" applyAlignment="1">
      <alignment horizontal="center"/>
    </xf>
    <xf numFmtId="0" fontId="16" fillId="0" borderId="0" xfId="2" applyFont="1" applyAlignment="1">
      <alignment horizontal="justify" wrapText="1"/>
    </xf>
    <xf numFmtId="0" fontId="11" fillId="0" borderId="0" xfId="2" applyFont="1" applyAlignment="1">
      <alignment horizontal="justify" wrapText="1"/>
    </xf>
    <xf numFmtId="49" fontId="15" fillId="0" borderId="7" xfId="2" applyNumberFormat="1" applyFont="1" applyBorder="1" applyAlignment="1">
      <alignment horizontal="center" vertical="center"/>
    </xf>
    <xf numFmtId="49" fontId="15" fillId="0" borderId="3" xfId="2" applyNumberFormat="1" applyFont="1" applyBorder="1" applyAlignment="1">
      <alignment horizontal="center" vertical="center"/>
    </xf>
    <xf numFmtId="49" fontId="15" fillId="0" borderId="8" xfId="2" applyNumberFormat="1" applyFont="1" applyBorder="1" applyAlignment="1">
      <alignment horizontal="center" vertical="center"/>
    </xf>
    <xf numFmtId="0" fontId="15" fillId="0" borderId="3" xfId="2" applyFont="1" applyBorder="1" applyAlignment="1">
      <alignment horizontal="justify" vertical="center" wrapText="1"/>
    </xf>
    <xf numFmtId="0" fontId="15" fillId="0" borderId="7" xfId="2" applyFont="1" applyBorder="1" applyAlignment="1">
      <alignment horizontal="center" vertical="center"/>
    </xf>
    <xf numFmtId="0" fontId="15" fillId="0" borderId="3" xfId="2" applyFont="1" applyBorder="1" applyAlignment="1">
      <alignment horizontal="center" vertical="center"/>
    </xf>
    <xf numFmtId="0" fontId="15" fillId="0" borderId="8" xfId="2" applyFont="1" applyBorder="1" applyAlignment="1">
      <alignment horizontal="center" vertical="center"/>
    </xf>
    <xf numFmtId="0" fontId="15" fillId="0" borderId="7" xfId="2" applyFont="1" applyBorder="1" applyAlignment="1">
      <alignment horizontal="center" vertical="center" wrapText="1"/>
    </xf>
    <xf numFmtId="0" fontId="15" fillId="0" borderId="3" xfId="2" applyFont="1" applyBorder="1" applyAlignment="1">
      <alignment horizontal="center" vertical="center" wrapText="1"/>
    </xf>
    <xf numFmtId="0" fontId="15" fillId="0" borderId="8" xfId="2" applyFont="1" applyBorder="1" applyAlignment="1">
      <alignment horizontal="center" vertical="center" wrapText="1"/>
    </xf>
    <xf numFmtId="0" fontId="15" fillId="0" borderId="7" xfId="2" applyFont="1" applyBorder="1" applyAlignment="1">
      <alignment horizontal="left" vertical="center" wrapText="1"/>
    </xf>
    <xf numFmtId="0" fontId="15" fillId="0" borderId="3" xfId="2" applyFont="1" applyBorder="1" applyAlignment="1">
      <alignment horizontal="left" vertical="center" wrapText="1"/>
    </xf>
    <xf numFmtId="0" fontId="15" fillId="0" borderId="8" xfId="2" applyFont="1" applyBorder="1" applyAlignment="1">
      <alignment horizontal="left" vertical="center" wrapText="1"/>
    </xf>
    <xf numFmtId="0" fontId="15" fillId="0" borderId="3" xfId="2" applyFont="1" applyBorder="1" applyAlignment="1">
      <alignment horizontal="left" vertical="center"/>
    </xf>
    <xf numFmtId="49" fontId="12" fillId="0" borderId="3" xfId="2" applyNumberFormat="1" applyFont="1" applyBorder="1" applyAlignment="1">
      <alignment horizontal="left"/>
    </xf>
    <xf numFmtId="49" fontId="12" fillId="0" borderId="2" xfId="2" applyNumberFormat="1" applyFont="1" applyBorder="1" applyAlignment="1">
      <alignment horizontal="center"/>
    </xf>
    <xf numFmtId="49" fontId="12" fillId="0" borderId="0" xfId="2" applyNumberFormat="1" applyFont="1" applyBorder="1" applyAlignment="1">
      <alignment horizontal="center"/>
    </xf>
    <xf numFmtId="0" fontId="15" fillId="0" borderId="4" xfId="2" applyFont="1" applyBorder="1" applyAlignment="1">
      <alignment horizontal="center" vertical="center" wrapText="1"/>
    </xf>
    <xf numFmtId="0" fontId="15" fillId="0" borderId="5" xfId="2" applyFont="1" applyBorder="1" applyAlignment="1">
      <alignment horizontal="center" vertical="center"/>
    </xf>
    <xf numFmtId="0" fontId="15" fillId="0" borderId="6" xfId="2" applyFont="1" applyBorder="1" applyAlignment="1">
      <alignment horizontal="center" vertical="center"/>
    </xf>
    <xf numFmtId="0" fontId="15" fillId="0" borderId="9" xfId="2" applyFont="1" applyBorder="1" applyAlignment="1">
      <alignment horizontal="center" vertical="center"/>
    </xf>
    <xf numFmtId="0" fontId="15" fillId="0" borderId="2" xfId="2" applyFont="1" applyBorder="1" applyAlignment="1">
      <alignment horizontal="center" vertical="center"/>
    </xf>
    <xf numFmtId="0" fontId="15" fillId="0" borderId="10" xfId="2" applyFont="1" applyBorder="1" applyAlignment="1">
      <alignment horizontal="center" vertical="center"/>
    </xf>
    <xf numFmtId="0" fontId="15" fillId="0" borderId="4" xfId="2" applyFont="1" applyBorder="1" applyAlignment="1">
      <alignment horizontal="center" vertical="center"/>
    </xf>
    <xf numFmtId="0" fontId="13" fillId="0" borderId="0" xfId="2" applyFont="1" applyAlignment="1">
      <alignment horizontal="center"/>
    </xf>
    <xf numFmtId="0" fontId="12" fillId="0" borderId="2" xfId="2" applyFont="1" applyBorder="1" applyAlignment="1">
      <alignment horizontal="left"/>
    </xf>
    <xf numFmtId="49" fontId="12" fillId="0" borderId="2" xfId="2" applyNumberFormat="1" applyFont="1" applyBorder="1" applyAlignment="1">
      <alignment horizontal="left"/>
    </xf>
    <xf numFmtId="0" fontId="15" fillId="0" borderId="5" xfId="2" applyFont="1" applyBorder="1" applyAlignment="1">
      <alignment horizontal="center" vertical="center" wrapText="1"/>
    </xf>
    <xf numFmtId="0" fontId="15" fillId="0" borderId="6" xfId="2" applyFont="1" applyBorder="1" applyAlignment="1">
      <alignment horizontal="center" vertical="center" wrapText="1"/>
    </xf>
    <xf numFmtId="0" fontId="15" fillId="0" borderId="9" xfId="2" applyFont="1" applyBorder="1" applyAlignment="1">
      <alignment horizontal="center" vertical="center" wrapText="1"/>
    </xf>
    <xf numFmtId="0" fontId="15" fillId="0" borderId="2" xfId="2" applyFont="1" applyBorder="1" applyAlignment="1">
      <alignment horizontal="center" vertical="center" wrapText="1"/>
    </xf>
    <xf numFmtId="0" fontId="15" fillId="0" borderId="10" xfId="2" applyFont="1" applyBorder="1" applyAlignment="1">
      <alignment horizontal="center" vertical="center" wrapText="1"/>
    </xf>
    <xf numFmtId="0" fontId="15" fillId="0" borderId="7" xfId="2" applyFont="1" applyBorder="1" applyAlignment="1">
      <alignment horizontal="center" vertical="top"/>
    </xf>
    <xf numFmtId="0" fontId="15" fillId="0" borderId="3" xfId="2" applyFont="1" applyBorder="1" applyAlignment="1">
      <alignment horizontal="center" vertical="top"/>
    </xf>
    <xf numFmtId="0" fontId="15" fillId="0" borderId="8" xfId="2" applyFont="1" applyBorder="1" applyAlignment="1">
      <alignment horizontal="center" vertical="top"/>
    </xf>
    <xf numFmtId="0" fontId="15" fillId="0" borderId="7" xfId="2" applyFont="1" applyFill="1" applyBorder="1" applyAlignment="1">
      <alignment horizontal="center" vertical="top"/>
    </xf>
    <xf numFmtId="0" fontId="15" fillId="0" borderId="3" xfId="2" applyFont="1" applyFill="1" applyBorder="1" applyAlignment="1">
      <alignment horizontal="center" vertical="top"/>
    </xf>
    <xf numFmtId="0" fontId="15" fillId="0" borderId="8" xfId="2" applyFont="1" applyFill="1" applyBorder="1" applyAlignment="1">
      <alignment horizontal="center" vertical="top"/>
    </xf>
    <xf numFmtId="0" fontId="15" fillId="0" borderId="7" xfId="2" applyFont="1" applyFill="1" applyBorder="1" applyAlignment="1">
      <alignment horizontal="left" vertical="top" wrapText="1"/>
    </xf>
    <xf numFmtId="0" fontId="15" fillId="0" borderId="3" xfId="2" applyFont="1" applyFill="1" applyBorder="1" applyAlignment="1">
      <alignment horizontal="left" vertical="top" wrapText="1"/>
    </xf>
    <xf numFmtId="0" fontId="15" fillId="0" borderId="8" xfId="2" applyFont="1" applyFill="1" applyBorder="1" applyAlignment="1">
      <alignment horizontal="left" vertical="top" wrapText="1"/>
    </xf>
    <xf numFmtId="49" fontId="15" fillId="0" borderId="7" xfId="2" applyNumberFormat="1" applyFont="1" applyBorder="1" applyAlignment="1">
      <alignment horizontal="center" vertical="top"/>
    </xf>
    <xf numFmtId="49" fontId="15" fillId="0" borderId="3" xfId="2" applyNumberFormat="1" applyFont="1" applyBorder="1" applyAlignment="1">
      <alignment horizontal="center" vertical="top"/>
    </xf>
    <xf numFmtId="49" fontId="15" fillId="0" borderId="8" xfId="2" applyNumberFormat="1" applyFont="1" applyBorder="1" applyAlignment="1">
      <alignment horizontal="center" vertical="top"/>
    </xf>
    <xf numFmtId="0" fontId="15" fillId="0" borderId="3" xfId="2" applyFont="1" applyBorder="1" applyAlignment="1">
      <alignment horizontal="left" vertical="top" wrapText="1"/>
    </xf>
    <xf numFmtId="0" fontId="15" fillId="0" borderId="8" xfId="2" applyFont="1" applyBorder="1" applyAlignment="1">
      <alignment horizontal="left" vertical="top" wrapText="1"/>
    </xf>
    <xf numFmtId="49" fontId="15" fillId="0" borderId="4" xfId="2" applyNumberFormat="1" applyFont="1" applyBorder="1" applyAlignment="1">
      <alignment horizontal="center" vertical="top"/>
    </xf>
    <xf numFmtId="49" fontId="15" fillId="0" borderId="5" xfId="2" applyNumberFormat="1" applyFont="1" applyBorder="1" applyAlignment="1">
      <alignment horizontal="center" vertical="top"/>
    </xf>
    <xf numFmtId="49" fontId="15" fillId="0" borderId="6" xfId="2" applyNumberFormat="1" applyFont="1" applyBorder="1" applyAlignment="1">
      <alignment horizontal="center" vertical="top"/>
    </xf>
    <xf numFmtId="49" fontId="15" fillId="0" borderId="16" xfId="2" applyNumberFormat="1" applyFont="1" applyBorder="1" applyAlignment="1">
      <alignment horizontal="center" vertical="top"/>
    </xf>
    <xf numFmtId="49" fontId="15" fillId="0" borderId="0" xfId="2" applyNumberFormat="1" applyFont="1" applyBorder="1" applyAlignment="1">
      <alignment horizontal="center" vertical="top"/>
    </xf>
    <xf numFmtId="49" fontId="15" fillId="0" borderId="15" xfId="2" applyNumberFormat="1" applyFont="1" applyBorder="1" applyAlignment="1">
      <alignment horizontal="center" vertical="top"/>
    </xf>
    <xf numFmtId="49" fontId="15" fillId="0" borderId="9" xfId="2" applyNumberFormat="1" applyFont="1" applyBorder="1" applyAlignment="1">
      <alignment horizontal="center" vertical="top"/>
    </xf>
    <xf numFmtId="49" fontId="15" fillId="0" borderId="2" xfId="2" applyNumberFormat="1" applyFont="1" applyBorder="1" applyAlignment="1">
      <alignment horizontal="center" vertical="top"/>
    </xf>
    <xf numFmtId="49" fontId="15" fillId="0" borderId="10" xfId="2" applyNumberFormat="1" applyFont="1" applyBorder="1" applyAlignment="1">
      <alignment horizontal="center" vertical="top"/>
    </xf>
    <xf numFmtId="0" fontId="15" fillId="0" borderId="5" xfId="2" applyFont="1" applyBorder="1" applyAlignment="1">
      <alignment horizontal="left" vertical="top" wrapText="1"/>
    </xf>
    <xf numFmtId="0" fontId="15" fillId="0" borderId="6" xfId="2" applyFont="1" applyBorder="1" applyAlignment="1">
      <alignment horizontal="left" vertical="top" wrapText="1"/>
    </xf>
    <xf numFmtId="0" fontId="15" fillId="0" borderId="0" xfId="2" applyFont="1" applyBorder="1" applyAlignment="1">
      <alignment horizontal="left" vertical="top" wrapText="1"/>
    </xf>
    <xf numFmtId="0" fontId="15" fillId="0" borderId="15" xfId="2" applyFont="1" applyBorder="1" applyAlignment="1">
      <alignment horizontal="left" vertical="top" wrapText="1"/>
    </xf>
    <xf numFmtId="0" fontId="15" fillId="0" borderId="2" xfId="2" applyFont="1" applyBorder="1" applyAlignment="1">
      <alignment horizontal="left" vertical="top" wrapText="1"/>
    </xf>
    <xf numFmtId="0" fontId="15" fillId="0" borderId="10" xfId="2" applyFont="1" applyBorder="1" applyAlignment="1">
      <alignment horizontal="left" vertical="top" wrapText="1"/>
    </xf>
    <xf numFmtId="49" fontId="12" fillId="0" borderId="2" xfId="2" applyNumberFormat="1" applyFont="1" applyFill="1" applyBorder="1" applyAlignment="1">
      <alignment horizontal="left"/>
    </xf>
    <xf numFmtId="49" fontId="12" fillId="0" borderId="3" xfId="2" applyNumberFormat="1" applyFont="1" applyFill="1" applyBorder="1" applyAlignment="1">
      <alignment horizontal="left"/>
    </xf>
    <xf numFmtId="0" fontId="13" fillId="0" borderId="0" xfId="2" applyFont="1" applyAlignment="1">
      <alignment horizontal="center" wrapText="1"/>
    </xf>
    <xf numFmtId="0" fontId="12" fillId="0" borderId="2" xfId="2" applyFont="1" applyFill="1" applyBorder="1" applyAlignment="1">
      <alignment horizontal="left"/>
    </xf>
    <xf numFmtId="0" fontId="15" fillId="0" borderId="3" xfId="2" applyFont="1" applyBorder="1" applyAlignment="1">
      <alignment horizontal="justify" vertical="top" wrapText="1"/>
    </xf>
    <xf numFmtId="0" fontId="15" fillId="0" borderId="7" xfId="2" applyFont="1" applyBorder="1" applyAlignment="1">
      <alignment horizontal="left" vertical="top" wrapText="1"/>
    </xf>
    <xf numFmtId="0" fontId="16" fillId="0" borderId="0" xfId="2" applyFont="1" applyAlignment="1">
      <alignment horizontal="left" wrapText="1"/>
    </xf>
    <xf numFmtId="0" fontId="15" fillId="0" borderId="5" xfId="2" applyFont="1" applyBorder="1" applyAlignment="1">
      <alignment horizontal="justify" vertical="center" wrapText="1"/>
    </xf>
    <xf numFmtId="0" fontId="15" fillId="0" borderId="2" xfId="2" applyFont="1" applyBorder="1" applyAlignment="1">
      <alignment horizontal="justify" vertical="center" wrapText="1"/>
    </xf>
    <xf numFmtId="0" fontId="15" fillId="0" borderId="3" xfId="2" applyFont="1" applyBorder="1" applyAlignment="1">
      <alignment horizontal="left" vertical="top"/>
    </xf>
    <xf numFmtId="0" fontId="15" fillId="0" borderId="8" xfId="2" applyFont="1" applyBorder="1" applyAlignment="1">
      <alignment horizontal="left" vertical="top"/>
    </xf>
    <xf numFmtId="0" fontId="15" fillId="0" borderId="7" xfId="2" applyFont="1" applyBorder="1" applyAlignment="1">
      <alignment horizontal="center" vertical="top" wrapText="1"/>
    </xf>
    <xf numFmtId="0" fontId="15" fillId="0" borderId="0" xfId="2" applyFont="1" applyBorder="1" applyAlignment="1">
      <alignment horizontal="justify" vertical="center" wrapText="1"/>
    </xf>
    <xf numFmtId="0" fontId="15" fillId="0" borderId="3" xfId="2" applyFont="1" applyBorder="1" applyAlignment="1">
      <alignment horizontal="center" vertical="top" wrapText="1"/>
    </xf>
    <xf numFmtId="0" fontId="15" fillId="0" borderId="8" xfId="2" applyFont="1" applyBorder="1" applyAlignment="1">
      <alignment horizontal="center" vertical="top" wrapText="1"/>
    </xf>
    <xf numFmtId="0" fontId="11" fillId="0" borderId="0" xfId="2" applyNumberFormat="1" applyFont="1" applyBorder="1" applyAlignment="1">
      <alignment horizontal="left" vertical="top" wrapText="1"/>
    </xf>
    <xf numFmtId="0" fontId="23" fillId="0" borderId="0" xfId="2" applyNumberFormat="1" applyFont="1" applyBorder="1" applyAlignment="1">
      <alignment horizontal="left" wrapText="1"/>
    </xf>
    <xf numFmtId="0" fontId="18" fillId="0" borderId="0" xfId="2" applyNumberFormat="1" applyFont="1" applyBorder="1" applyAlignment="1">
      <alignment horizontal="center"/>
    </xf>
    <xf numFmtId="49" fontId="18" fillId="0" borderId="2" xfId="2" applyNumberFormat="1" applyFont="1" applyBorder="1" applyAlignment="1">
      <alignment horizontal="center"/>
    </xf>
    <xf numFmtId="49" fontId="14" fillId="0" borderId="2" xfId="2" applyNumberFormat="1" applyFont="1" applyBorder="1" applyAlignment="1">
      <alignment horizontal="left"/>
    </xf>
    <xf numFmtId="0" fontId="14" fillId="0" borderId="0" xfId="2" applyNumberFormat="1" applyFont="1" applyBorder="1" applyAlignment="1">
      <alignment horizontal="center"/>
    </xf>
    <xf numFmtId="0" fontId="11" fillId="0" borderId="3" xfId="2" applyNumberFormat="1" applyFont="1" applyBorder="1" applyAlignment="1">
      <alignment horizontal="center" vertical="center" wrapText="1"/>
    </xf>
    <xf numFmtId="0" fontId="11" fillId="0" borderId="8" xfId="2" applyNumberFormat="1" applyFont="1" applyBorder="1" applyAlignment="1">
      <alignment horizontal="center" vertical="center" wrapText="1"/>
    </xf>
    <xf numFmtId="0" fontId="11" fillId="0" borderId="7" xfId="2" applyNumberFormat="1" applyFont="1" applyBorder="1" applyAlignment="1">
      <alignment horizontal="center" vertical="center" wrapText="1"/>
    </xf>
    <xf numFmtId="49" fontId="14" fillId="0" borderId="3" xfId="2" applyNumberFormat="1" applyFont="1" applyBorder="1" applyAlignment="1">
      <alignment horizontal="left"/>
    </xf>
    <xf numFmtId="0" fontId="14" fillId="0" borderId="3" xfId="2" applyNumberFormat="1" applyFont="1" applyBorder="1" applyAlignment="1">
      <alignment horizontal="left"/>
    </xf>
    <xf numFmtId="0" fontId="14" fillId="0" borderId="2" xfId="2" applyNumberFormat="1" applyFont="1" applyBorder="1" applyAlignment="1">
      <alignment horizontal="center"/>
    </xf>
    <xf numFmtId="0" fontId="11" fillId="0" borderId="5" xfId="2" applyNumberFormat="1" applyFont="1" applyBorder="1" applyAlignment="1">
      <alignment horizontal="center" vertical="top"/>
    </xf>
    <xf numFmtId="0" fontId="14" fillId="0" borderId="2" xfId="2" applyNumberFormat="1" applyFont="1" applyBorder="1" applyAlignment="1">
      <alignment horizontal="left"/>
    </xf>
    <xf numFmtId="49" fontId="11" fillId="0" borderId="3" xfId="2" applyNumberFormat="1" applyFont="1" applyBorder="1" applyAlignment="1">
      <alignment horizontal="center" vertical="top"/>
    </xf>
    <xf numFmtId="0" fontId="11" fillId="0" borderId="3" xfId="2" applyNumberFormat="1" applyFont="1" applyBorder="1" applyAlignment="1">
      <alignment horizontal="left" vertical="top" wrapText="1"/>
    </xf>
    <xf numFmtId="0" fontId="11" fillId="0" borderId="7" xfId="2" applyNumberFormat="1" applyFont="1" applyBorder="1" applyAlignment="1">
      <alignment horizontal="center" vertical="top" wrapText="1"/>
    </xf>
    <xf numFmtId="0" fontId="11" fillId="0" borderId="3" xfId="2" applyNumberFormat="1" applyFont="1" applyBorder="1" applyAlignment="1">
      <alignment horizontal="center" vertical="top" wrapText="1"/>
    </xf>
    <xf numFmtId="0" fontId="11" fillId="0" borderId="8" xfId="2" applyNumberFormat="1" applyFont="1" applyBorder="1" applyAlignment="1">
      <alignment horizontal="center" vertical="top" wrapText="1"/>
    </xf>
    <xf numFmtId="0" fontId="12" fillId="0" borderId="3" xfId="2" applyNumberFormat="1" applyFont="1" applyBorder="1" applyAlignment="1">
      <alignment horizontal="center" wrapText="1"/>
    </xf>
    <xf numFmtId="0" fontId="11" fillId="0" borderId="5" xfId="2" applyNumberFormat="1" applyFont="1" applyBorder="1" applyAlignment="1">
      <alignment horizontal="center" vertical="center" wrapText="1"/>
    </xf>
    <xf numFmtId="0" fontId="11" fillId="0" borderId="6" xfId="2" applyNumberFormat="1" applyFont="1" applyBorder="1" applyAlignment="1">
      <alignment horizontal="center" vertical="center" wrapText="1"/>
    </xf>
    <xf numFmtId="0" fontId="11" fillId="0" borderId="2" xfId="2" applyNumberFormat="1" applyFont="1" applyBorder="1" applyAlignment="1">
      <alignment horizontal="center" vertical="center" wrapText="1"/>
    </xf>
    <xf numFmtId="0" fontId="11" fillId="0" borderId="10" xfId="2" applyNumberFormat="1" applyFont="1" applyBorder="1" applyAlignment="1">
      <alignment horizontal="center" vertical="center" wrapText="1"/>
    </xf>
    <xf numFmtId="0" fontId="11" fillId="0" borderId="4" xfId="2" applyNumberFormat="1" applyFont="1" applyBorder="1" applyAlignment="1">
      <alignment horizontal="center" vertical="center" wrapText="1"/>
    </xf>
    <xf numFmtId="0" fontId="11" fillId="0" borderId="9" xfId="2" applyNumberFormat="1" applyFont="1" applyBorder="1" applyAlignment="1">
      <alignment horizontal="center" vertical="center" wrapText="1"/>
    </xf>
    <xf numFmtId="0" fontId="11" fillId="0" borderId="8" xfId="2" applyNumberFormat="1" applyFont="1" applyBorder="1" applyAlignment="1">
      <alignment horizontal="left" vertical="top" wrapText="1"/>
    </xf>
    <xf numFmtId="0" fontId="11" fillId="0" borderId="3" xfId="2" applyNumberFormat="1" applyFont="1" applyBorder="1" applyAlignment="1">
      <alignment horizontal="left" vertical="top"/>
    </xf>
    <xf numFmtId="0" fontId="11" fillId="0" borderId="8" xfId="2" applyNumberFormat="1" applyFont="1" applyBorder="1" applyAlignment="1">
      <alignment horizontal="left" vertical="top"/>
    </xf>
    <xf numFmtId="0" fontId="11" fillId="0" borderId="3" xfId="2" applyNumberFormat="1" applyFont="1" applyBorder="1" applyAlignment="1">
      <alignment horizontal="left" vertical="top" wrapText="1" indent="1"/>
    </xf>
    <xf numFmtId="0" fontId="11" fillId="0" borderId="8" xfId="2" applyNumberFormat="1" applyFont="1" applyBorder="1" applyAlignment="1">
      <alignment horizontal="left" vertical="top" wrapText="1" indent="1"/>
    </xf>
    <xf numFmtId="0" fontId="14" fillId="0" borderId="0" xfId="2" applyNumberFormat="1" applyFont="1" applyBorder="1" applyAlignment="1">
      <alignment horizontal="justify" vertical="top" wrapText="1"/>
    </xf>
    <xf numFmtId="49" fontId="76" fillId="0" borderId="38" xfId="2" applyNumberFormat="1" applyFont="1" applyBorder="1" applyAlignment="1">
      <alignment horizontal="center" vertical="center"/>
    </xf>
    <xf numFmtId="49" fontId="76" fillId="0" borderId="39" xfId="2" applyNumberFormat="1" applyFont="1" applyBorder="1" applyAlignment="1">
      <alignment horizontal="center" vertical="center"/>
    </xf>
    <xf numFmtId="0" fontId="76" fillId="0" borderId="40" xfId="2" applyFont="1" applyBorder="1" applyAlignment="1">
      <alignment horizontal="left" vertical="center" wrapText="1" indent="2"/>
    </xf>
    <xf numFmtId="0" fontId="76" fillId="0" borderId="41" xfId="2" applyFont="1" applyBorder="1" applyAlignment="1">
      <alignment horizontal="left" vertical="center" wrapText="1" indent="2"/>
    </xf>
    <xf numFmtId="0" fontId="76" fillId="0" borderId="39" xfId="2" applyFont="1" applyBorder="1" applyAlignment="1">
      <alignment horizontal="left" vertical="center" wrapText="1" indent="2"/>
    </xf>
    <xf numFmtId="49" fontId="76" fillId="0" borderId="51" xfId="2" applyNumberFormat="1" applyFont="1" applyBorder="1" applyAlignment="1">
      <alignment horizontal="center" vertical="center"/>
    </xf>
    <xf numFmtId="49" fontId="76" fillId="0" borderId="8" xfId="2" applyNumberFormat="1" applyFont="1" applyBorder="1" applyAlignment="1">
      <alignment horizontal="center" vertical="center"/>
    </xf>
    <xf numFmtId="0" fontId="76" fillId="0" borderId="7" xfId="2" applyFont="1" applyBorder="1" applyAlignment="1">
      <alignment horizontal="left" vertical="center" wrapText="1" indent="1"/>
    </xf>
    <xf numFmtId="0" fontId="76" fillId="0" borderId="3" xfId="2" applyFont="1" applyBorder="1" applyAlignment="1">
      <alignment horizontal="left" vertical="center" wrapText="1" indent="1"/>
    </xf>
    <xf numFmtId="0" fontId="76" fillId="0" borderId="8" xfId="2" applyFont="1" applyBorder="1" applyAlignment="1">
      <alignment horizontal="left" vertical="center" wrapText="1" indent="1"/>
    </xf>
    <xf numFmtId="0" fontId="76" fillId="0" borderId="7" xfId="2" applyFont="1" applyBorder="1" applyAlignment="1">
      <alignment horizontal="left" vertical="center" wrapText="1" indent="2"/>
    </xf>
    <xf numFmtId="0" fontId="76" fillId="0" borderId="3" xfId="2" applyFont="1" applyBorder="1" applyAlignment="1">
      <alignment horizontal="left" vertical="center" wrapText="1" indent="2"/>
    </xf>
    <xf numFmtId="0" fontId="76" fillId="0" borderId="8" xfId="2" applyFont="1" applyBorder="1" applyAlignment="1">
      <alignment horizontal="left" vertical="center" wrapText="1" indent="2"/>
    </xf>
    <xf numFmtId="0" fontId="76" fillId="0" borderId="40" xfId="2" applyFont="1" applyBorder="1" applyAlignment="1">
      <alignment horizontal="left" vertical="center" wrapText="1" indent="1"/>
    </xf>
    <xf numFmtId="0" fontId="76" fillId="0" borderId="41" xfId="2" applyFont="1" applyBorder="1" applyAlignment="1">
      <alignment horizontal="left" vertical="center" wrapText="1" indent="1"/>
    </xf>
    <xf numFmtId="0" fontId="76" fillId="0" borderId="39" xfId="2" applyFont="1" applyBorder="1" applyAlignment="1">
      <alignment horizontal="left" vertical="center" wrapText="1" indent="1"/>
    </xf>
    <xf numFmtId="49" fontId="76" fillId="0" borderId="34" xfId="2" applyNumberFormat="1" applyFont="1" applyBorder="1" applyAlignment="1">
      <alignment horizontal="center" vertical="center"/>
    </xf>
    <xf numFmtId="49" fontId="76" fillId="0" borderId="10" xfId="2" applyNumberFormat="1" applyFont="1" applyBorder="1" applyAlignment="1">
      <alignment horizontal="center" vertical="center"/>
    </xf>
    <xf numFmtId="0" fontId="76" fillId="0" borderId="9" xfId="2" applyFont="1" applyBorder="1" applyAlignment="1">
      <alignment horizontal="left" vertical="center" wrapText="1"/>
    </xf>
    <xf numFmtId="0" fontId="76" fillId="0" borderId="2" xfId="2" applyFont="1" applyBorder="1" applyAlignment="1">
      <alignment horizontal="left" vertical="center" wrapText="1"/>
    </xf>
    <xf numFmtId="0" fontId="76" fillId="0" borderId="10" xfId="2" applyFont="1" applyBorder="1" applyAlignment="1">
      <alignment horizontal="left" vertical="center" wrapText="1"/>
    </xf>
    <xf numFmtId="0" fontId="76" fillId="0" borderId="7" xfId="2" applyFont="1" applyBorder="1" applyAlignment="1">
      <alignment horizontal="left" vertical="center" wrapText="1" indent="3"/>
    </xf>
    <xf numFmtId="0" fontId="76" fillId="0" borderId="3" xfId="2" applyFont="1" applyBorder="1" applyAlignment="1">
      <alignment horizontal="left" vertical="center" wrapText="1" indent="3"/>
    </xf>
    <xf numFmtId="0" fontId="76" fillId="0" borderId="8" xfId="2" applyFont="1" applyBorder="1" applyAlignment="1">
      <alignment horizontal="left" vertical="center" wrapText="1" indent="3"/>
    </xf>
    <xf numFmtId="0" fontId="76" fillId="0" borderId="7" xfId="2" applyFont="1" applyBorder="1" applyAlignment="1">
      <alignment horizontal="left" vertical="center" wrapText="1"/>
    </xf>
    <xf numFmtId="0" fontId="76" fillId="0" borderId="3" xfId="2" applyFont="1" applyBorder="1" applyAlignment="1">
      <alignment horizontal="left" vertical="center" wrapText="1"/>
    </xf>
    <xf numFmtId="0" fontId="76" fillId="0" borderId="8" xfId="2" applyFont="1" applyBorder="1" applyAlignment="1">
      <alignment horizontal="left" vertical="center" wrapText="1"/>
    </xf>
    <xf numFmtId="0" fontId="76" fillId="0" borderId="7" xfId="2" applyFont="1" applyBorder="1" applyAlignment="1">
      <alignment horizontal="left" vertical="center" wrapText="1" indent="4"/>
    </xf>
    <xf numFmtId="0" fontId="76" fillId="0" borderId="3" xfId="2" applyFont="1" applyBorder="1" applyAlignment="1">
      <alignment horizontal="left" vertical="center" wrapText="1" indent="4"/>
    </xf>
    <xf numFmtId="0" fontId="76" fillId="0" borderId="8" xfId="2" applyFont="1" applyBorder="1" applyAlignment="1">
      <alignment horizontal="left" vertical="center" wrapText="1" indent="4"/>
    </xf>
    <xf numFmtId="0" fontId="76" fillId="0" borderId="7" xfId="2" applyFont="1" applyBorder="1" applyAlignment="1">
      <alignment horizontal="left" vertical="center" wrapText="1" indent="5"/>
    </xf>
    <xf numFmtId="0" fontId="76" fillId="0" borderId="3" xfId="2" applyFont="1" applyBorder="1" applyAlignment="1">
      <alignment horizontal="left" vertical="center" wrapText="1" indent="5"/>
    </xf>
    <xf numFmtId="0" fontId="76" fillId="0" borderId="8" xfId="2" applyFont="1" applyBorder="1" applyAlignment="1">
      <alignment horizontal="left" vertical="center" wrapText="1" indent="5"/>
    </xf>
    <xf numFmtId="0" fontId="77" fillId="0" borderId="38" xfId="2" applyFont="1" applyBorder="1" applyAlignment="1">
      <alignment horizontal="center" vertical="top"/>
    </xf>
    <xf numFmtId="0" fontId="77" fillId="0" borderId="39" xfId="2" applyFont="1" applyBorder="1" applyAlignment="1">
      <alignment horizontal="center" vertical="top"/>
    </xf>
    <xf numFmtId="0" fontId="77" fillId="0" borderId="40" xfId="2" applyFont="1" applyBorder="1" applyAlignment="1">
      <alignment horizontal="center" vertical="top"/>
    </xf>
    <xf numFmtId="0" fontId="77" fillId="0" borderId="41" xfId="2" applyFont="1" applyBorder="1" applyAlignment="1">
      <alignment horizontal="center" vertical="top"/>
    </xf>
    <xf numFmtId="49" fontId="76" fillId="0" borderId="48" xfId="2" applyNumberFormat="1" applyFont="1" applyBorder="1" applyAlignment="1">
      <alignment horizontal="left" vertical="center" wrapText="1"/>
    </xf>
    <xf numFmtId="49" fontId="76" fillId="0" borderId="49" xfId="2" applyNumberFormat="1" applyFont="1" applyBorder="1" applyAlignment="1">
      <alignment horizontal="left" vertical="center" wrapText="1"/>
    </xf>
    <xf numFmtId="49" fontId="76" fillId="0" borderId="32" xfId="2" applyNumberFormat="1" applyFont="1" applyBorder="1" applyAlignment="1">
      <alignment horizontal="left" vertical="center" wrapText="1"/>
    </xf>
    <xf numFmtId="49" fontId="45" fillId="0" borderId="45" xfId="2" applyNumberFormat="1" applyFont="1" applyBorder="1" applyAlignment="1">
      <alignment horizontal="center" vertical="center"/>
    </xf>
    <xf numFmtId="49" fontId="45" fillId="0" borderId="46" xfId="2" applyNumberFormat="1" applyFont="1" applyBorder="1" applyAlignment="1">
      <alignment horizontal="center" vertical="center"/>
    </xf>
    <xf numFmtId="49" fontId="45" fillId="0" borderId="47" xfId="2" applyNumberFormat="1" applyFont="1" applyBorder="1" applyAlignment="1">
      <alignment horizontal="center" vertical="center"/>
    </xf>
    <xf numFmtId="0" fontId="76" fillId="0" borderId="24" xfId="2" applyFont="1" applyBorder="1" applyAlignment="1">
      <alignment horizontal="center" vertical="center" wrapText="1"/>
    </xf>
    <xf numFmtId="0" fontId="76" fillId="0" borderId="25" xfId="2" applyFont="1" applyBorder="1" applyAlignment="1">
      <alignment horizontal="center" vertical="center" wrapText="1"/>
    </xf>
    <xf numFmtId="0" fontId="76" fillId="0" borderId="34" xfId="2" applyFont="1" applyBorder="1" applyAlignment="1">
      <alignment horizontal="center" vertical="center" wrapText="1"/>
    </xf>
    <xf numFmtId="0" fontId="76" fillId="0" borderId="10" xfId="2" applyFont="1" applyBorder="1" applyAlignment="1">
      <alignment horizontal="center" vertical="center" wrapText="1"/>
    </xf>
    <xf numFmtId="0" fontId="76" fillId="0" borderId="26" xfId="2" applyFont="1" applyBorder="1" applyAlignment="1">
      <alignment horizontal="center" vertical="center" wrapText="1"/>
    </xf>
    <xf numFmtId="0" fontId="76" fillId="0" borderId="27" xfId="2" applyFont="1" applyBorder="1" applyAlignment="1">
      <alignment horizontal="center" vertical="center" wrapText="1"/>
    </xf>
    <xf numFmtId="0" fontId="76" fillId="0" borderId="9" xfId="2" applyFont="1" applyBorder="1" applyAlignment="1">
      <alignment horizontal="center" vertical="center" wrapText="1"/>
    </xf>
    <xf numFmtId="0" fontId="76" fillId="0" borderId="2" xfId="2" applyFont="1" applyBorder="1" applyAlignment="1">
      <alignment horizontal="center" vertical="center" wrapText="1"/>
    </xf>
    <xf numFmtId="0" fontId="76" fillId="0" borderId="28" xfId="2" applyFont="1" applyBorder="1" applyAlignment="1">
      <alignment horizontal="center" vertical="center" wrapText="1"/>
    </xf>
    <xf numFmtId="0" fontId="76" fillId="0" borderId="35" xfId="2" applyFont="1" applyBorder="1" applyAlignment="1">
      <alignment horizontal="center" vertical="center" wrapText="1"/>
    </xf>
    <xf numFmtId="0" fontId="76" fillId="0" borderId="31" xfId="2" applyFont="1" applyBorder="1" applyAlignment="1">
      <alignment horizontal="center" vertical="center" wrapText="1"/>
    </xf>
    <xf numFmtId="0" fontId="76" fillId="0" borderId="32" xfId="2" applyFont="1" applyBorder="1" applyAlignment="1">
      <alignment horizontal="center" vertical="center" wrapText="1"/>
    </xf>
    <xf numFmtId="0" fontId="76" fillId="0" borderId="33" xfId="2" applyFont="1" applyBorder="1" applyAlignment="1">
      <alignment horizontal="center" vertical="center" wrapText="1"/>
    </xf>
    <xf numFmtId="49" fontId="76" fillId="0" borderId="57" xfId="2" applyNumberFormat="1" applyFont="1" applyBorder="1" applyAlignment="1">
      <alignment horizontal="center" vertical="center"/>
    </xf>
    <xf numFmtId="49" fontId="76" fillId="0" borderId="6" xfId="2" applyNumberFormat="1" applyFont="1" applyBorder="1" applyAlignment="1">
      <alignment horizontal="center" vertical="center"/>
    </xf>
    <xf numFmtId="0" fontId="76" fillId="0" borderId="4" xfId="2" applyFont="1" applyBorder="1" applyAlignment="1">
      <alignment horizontal="left" vertical="center" wrapText="1"/>
    </xf>
    <xf numFmtId="0" fontId="76" fillId="0" borderId="5" xfId="2" applyFont="1" applyBorder="1" applyAlignment="1">
      <alignment horizontal="left" vertical="center" wrapText="1"/>
    </xf>
    <xf numFmtId="0" fontId="76" fillId="0" borderId="6" xfId="2" applyFont="1" applyBorder="1" applyAlignment="1">
      <alignment horizontal="left" vertical="center" wrapText="1"/>
    </xf>
    <xf numFmtId="0" fontId="76" fillId="0" borderId="40" xfId="2" applyFont="1" applyBorder="1" applyAlignment="1">
      <alignment horizontal="left" vertical="center" wrapText="1" indent="3"/>
    </xf>
    <xf numFmtId="0" fontId="76" fillId="0" borderId="41" xfId="2" applyFont="1" applyBorder="1" applyAlignment="1">
      <alignment horizontal="left" vertical="center" wrapText="1" indent="3"/>
    </xf>
    <xf numFmtId="0" fontId="76" fillId="0" borderId="39" xfId="2" applyFont="1" applyBorder="1" applyAlignment="1">
      <alignment horizontal="left" vertical="center" wrapText="1" indent="3"/>
    </xf>
    <xf numFmtId="0" fontId="50" fillId="0" borderId="45" xfId="2" applyFont="1" applyBorder="1" applyAlignment="1">
      <alignment horizontal="center"/>
    </xf>
    <xf numFmtId="0" fontId="50" fillId="0" borderId="46" xfId="2" applyFont="1" applyBorder="1" applyAlignment="1">
      <alignment horizontal="center"/>
    </xf>
    <xf numFmtId="0" fontId="50" fillId="0" borderId="47" xfId="2" applyFont="1" applyBorder="1" applyAlignment="1">
      <alignment horizontal="center"/>
    </xf>
    <xf numFmtId="0" fontId="76" fillId="0" borderId="40" xfId="2" applyFont="1" applyBorder="1" applyAlignment="1">
      <alignment horizontal="left" vertical="center" wrapText="1"/>
    </xf>
    <xf numFmtId="0" fontId="76" fillId="0" borderId="41" xfId="2" applyFont="1" applyBorder="1" applyAlignment="1">
      <alignment horizontal="left" vertical="center" wrapText="1"/>
    </xf>
    <xf numFmtId="0" fontId="76" fillId="0" borderId="39" xfId="2" applyFont="1" applyBorder="1" applyAlignment="1">
      <alignment horizontal="left" vertical="center" wrapText="1"/>
    </xf>
    <xf numFmtId="49" fontId="76" fillId="0" borderId="48" xfId="2" applyNumberFormat="1" applyFont="1" applyBorder="1" applyAlignment="1">
      <alignment horizontal="center" vertical="center"/>
    </xf>
    <xf numFmtId="49" fontId="76" fillId="0" borderId="32" xfId="2" applyNumberFormat="1" applyFont="1" applyBorder="1" applyAlignment="1">
      <alignment horizontal="center" vertical="center"/>
    </xf>
    <xf numFmtId="0" fontId="76" fillId="0" borderId="31" xfId="2" applyFont="1" applyBorder="1" applyAlignment="1">
      <alignment horizontal="left" vertical="center" wrapText="1"/>
    </xf>
    <xf numFmtId="0" fontId="76" fillId="0" borderId="49" xfId="2" applyFont="1" applyBorder="1" applyAlignment="1">
      <alignment horizontal="left" vertical="center" wrapText="1"/>
    </xf>
    <xf numFmtId="0" fontId="76" fillId="0" borderId="32" xfId="2" applyFont="1" applyBorder="1" applyAlignment="1">
      <alignment horizontal="left" vertical="center" wrapText="1"/>
    </xf>
    <xf numFmtId="0" fontId="76" fillId="0" borderId="31" xfId="2" applyFont="1" applyBorder="1" applyAlignment="1">
      <alignment horizontal="left" vertical="center" wrapText="1" indent="1"/>
    </xf>
    <xf numFmtId="0" fontId="76" fillId="0" borderId="49" xfId="2" applyFont="1" applyBorder="1" applyAlignment="1">
      <alignment horizontal="left" vertical="center" wrapText="1" indent="1"/>
    </xf>
    <xf numFmtId="0" fontId="76" fillId="0" borderId="32" xfId="2" applyFont="1" applyBorder="1" applyAlignment="1">
      <alignment horizontal="left" vertical="center" wrapText="1" indent="1"/>
    </xf>
    <xf numFmtId="0" fontId="76" fillId="0" borderId="7" xfId="2" applyFont="1" applyFill="1" applyBorder="1" applyAlignment="1">
      <alignment horizontal="left" vertical="center" wrapText="1" indent="4"/>
    </xf>
    <xf numFmtId="0" fontId="76" fillId="0" borderId="3" xfId="2" applyFont="1" applyFill="1" applyBorder="1" applyAlignment="1">
      <alignment horizontal="left" vertical="center" wrapText="1" indent="4"/>
    </xf>
    <xf numFmtId="0" fontId="76" fillId="0" borderId="8" xfId="2" applyFont="1" applyFill="1" applyBorder="1" applyAlignment="1">
      <alignment horizontal="left" vertical="center" wrapText="1" indent="4"/>
    </xf>
    <xf numFmtId="0" fontId="74" fillId="0" borderId="31" xfId="2" applyFont="1" applyBorder="1" applyAlignment="1">
      <alignment horizontal="center" vertical="center" wrapText="1"/>
    </xf>
    <xf numFmtId="0" fontId="74" fillId="0" borderId="33" xfId="2" applyFont="1" applyBorder="1" applyAlignment="1">
      <alignment horizontal="center" vertical="center" wrapText="1"/>
    </xf>
    <xf numFmtId="0" fontId="75" fillId="0" borderId="38" xfId="2" applyFont="1" applyBorder="1" applyAlignment="1">
      <alignment horizontal="center" vertical="top"/>
    </xf>
    <xf numFmtId="0" fontId="75" fillId="0" borderId="39" xfId="2" applyFont="1" applyBorder="1" applyAlignment="1">
      <alignment horizontal="center" vertical="top"/>
    </xf>
    <xf numFmtId="0" fontId="75" fillId="0" borderId="40" xfId="2" applyFont="1" applyBorder="1" applyAlignment="1">
      <alignment horizontal="center" vertical="top"/>
    </xf>
    <xf numFmtId="0" fontId="75" fillId="0" borderId="41" xfId="2" applyFont="1" applyBorder="1" applyAlignment="1">
      <alignment horizontal="center" vertical="top"/>
    </xf>
    <xf numFmtId="0" fontId="74" fillId="0" borderId="24" xfId="2" applyFont="1" applyBorder="1" applyAlignment="1">
      <alignment horizontal="center" vertical="center" wrapText="1"/>
    </xf>
    <xf numFmtId="0" fontId="74" fillId="0" borderId="25" xfId="2" applyFont="1" applyBorder="1" applyAlignment="1">
      <alignment horizontal="center" vertical="center" wrapText="1"/>
    </xf>
    <xf numFmtId="0" fontId="74" fillId="0" borderId="34" xfId="2" applyFont="1" applyBorder="1" applyAlignment="1">
      <alignment horizontal="center" vertical="center" wrapText="1"/>
    </xf>
    <xf numFmtId="0" fontId="74" fillId="0" borderId="10" xfId="2" applyFont="1" applyBorder="1" applyAlignment="1">
      <alignment horizontal="center" vertical="center" wrapText="1"/>
    </xf>
    <xf numFmtId="0" fontId="74" fillId="0" borderId="26" xfId="2" applyFont="1" applyBorder="1" applyAlignment="1">
      <alignment horizontal="center" vertical="center" wrapText="1"/>
    </xf>
    <xf numFmtId="0" fontId="74" fillId="0" borderId="27" xfId="2" applyFont="1" applyBorder="1" applyAlignment="1">
      <alignment horizontal="center" vertical="center" wrapText="1"/>
    </xf>
    <xf numFmtId="0" fontId="74" fillId="0" borderId="9" xfId="2" applyFont="1" applyBorder="1" applyAlignment="1">
      <alignment horizontal="center" vertical="center" wrapText="1"/>
    </xf>
    <xf numFmtId="0" fontId="74" fillId="0" borderId="2" xfId="2" applyFont="1" applyBorder="1" applyAlignment="1">
      <alignment horizontal="center" vertical="center" wrapText="1"/>
    </xf>
    <xf numFmtId="0" fontId="74" fillId="0" borderId="28" xfId="2" applyFont="1" applyBorder="1" applyAlignment="1">
      <alignment horizontal="center" vertical="center" wrapText="1"/>
    </xf>
    <xf numFmtId="0" fontId="74" fillId="0" borderId="35" xfId="2" applyFont="1" applyBorder="1" applyAlignment="1">
      <alignment horizontal="center" vertical="center" wrapText="1"/>
    </xf>
    <xf numFmtId="0" fontId="74" fillId="0" borderId="32" xfId="2" applyFont="1" applyBorder="1" applyAlignment="1">
      <alignment horizontal="center" vertical="center" wrapText="1"/>
    </xf>
    <xf numFmtId="49" fontId="50" fillId="0" borderId="2" xfId="2" applyNumberFormat="1" applyFont="1" applyBorder="1" applyAlignment="1">
      <alignment horizontal="center"/>
    </xf>
    <xf numFmtId="0" fontId="60" fillId="0" borderId="5" xfId="2" applyFont="1" applyBorder="1" applyAlignment="1">
      <alignment horizontal="center" vertical="top"/>
    </xf>
    <xf numFmtId="0" fontId="60" fillId="0" borderId="0" xfId="2" applyFont="1" applyBorder="1" applyAlignment="1">
      <alignment horizontal="center" vertical="top"/>
    </xf>
    <xf numFmtId="0" fontId="45" fillId="0" borderId="23" xfId="2" applyFont="1" applyBorder="1" applyAlignment="1">
      <alignment horizontal="center" vertical="center"/>
    </xf>
    <xf numFmtId="0" fontId="23" fillId="0" borderId="7" xfId="2" applyNumberFormat="1" applyFont="1" applyBorder="1" applyAlignment="1">
      <alignment horizontal="left" vertical="center" indent="2"/>
    </xf>
    <xf numFmtId="0" fontId="23" fillId="0" borderId="3" xfId="2" applyNumberFormat="1" applyFont="1" applyBorder="1" applyAlignment="1">
      <alignment horizontal="left" vertical="center" indent="2"/>
    </xf>
    <xf numFmtId="0" fontId="23" fillId="0" borderId="8" xfId="2" applyNumberFormat="1" applyFont="1" applyBorder="1" applyAlignment="1">
      <alignment horizontal="left" vertical="center" indent="2"/>
    </xf>
    <xf numFmtId="0" fontId="23" fillId="0" borderId="40" xfId="2" applyNumberFormat="1" applyFont="1" applyBorder="1" applyAlignment="1">
      <alignment horizontal="left" vertical="center" indent="2"/>
    </xf>
    <xf numFmtId="0" fontId="23" fillId="0" borderId="41" xfId="2" applyNumberFormat="1" applyFont="1" applyBorder="1" applyAlignment="1">
      <alignment horizontal="left" vertical="center" indent="2"/>
    </xf>
    <xf numFmtId="0" fontId="23" fillId="0" borderId="39" xfId="2" applyNumberFormat="1" applyFont="1" applyBorder="1" applyAlignment="1">
      <alignment horizontal="left" vertical="center" indent="2"/>
    </xf>
    <xf numFmtId="0" fontId="45" fillId="0" borderId="0" xfId="2" applyFont="1" applyAlignment="1">
      <alignment horizontal="left" wrapText="1"/>
    </xf>
    <xf numFmtId="0" fontId="23" fillId="0" borderId="7" xfId="2" applyNumberFormat="1" applyFont="1" applyBorder="1" applyAlignment="1">
      <alignment horizontal="left" vertical="center" wrapText="1" indent="1"/>
    </xf>
    <xf numFmtId="0" fontId="23" fillId="0" borderId="3" xfId="2" applyNumberFormat="1" applyFont="1" applyBorder="1" applyAlignment="1">
      <alignment horizontal="left" vertical="center" wrapText="1" indent="1"/>
    </xf>
    <xf numFmtId="0" fontId="23" fillId="0" borderId="8" xfId="2" applyNumberFormat="1" applyFont="1" applyBorder="1" applyAlignment="1">
      <alignment horizontal="left" vertical="center" wrapText="1" indent="1"/>
    </xf>
    <xf numFmtId="0" fontId="23" fillId="0" borderId="7" xfId="2" applyNumberFormat="1" applyFont="1" applyBorder="1" applyAlignment="1">
      <alignment horizontal="left" vertical="center" wrapText="1" indent="2"/>
    </xf>
    <xf numFmtId="0" fontId="23" fillId="0" borderId="3" xfId="2" applyNumberFormat="1" applyFont="1" applyBorder="1" applyAlignment="1">
      <alignment horizontal="left" vertical="center" wrapText="1" indent="2"/>
    </xf>
    <xf numFmtId="0" fontId="23" fillId="0" borderId="8" xfId="2" applyNumberFormat="1" applyFont="1" applyBorder="1" applyAlignment="1">
      <alignment horizontal="left" vertical="center" wrapText="1" indent="2"/>
    </xf>
    <xf numFmtId="0" fontId="23" fillId="0" borderId="7" xfId="2" applyNumberFormat="1" applyFont="1" applyBorder="1" applyAlignment="1">
      <alignment horizontal="left" vertical="center" wrapText="1" indent="3"/>
    </xf>
    <xf numFmtId="0" fontId="23" fillId="0" borderId="3" xfId="2" applyNumberFormat="1" applyFont="1" applyBorder="1" applyAlignment="1">
      <alignment horizontal="left" vertical="center" wrapText="1" indent="3"/>
    </xf>
    <xf numFmtId="0" fontId="23" fillId="0" borderId="8" xfId="2" applyNumberFormat="1" applyFont="1" applyBorder="1" applyAlignment="1">
      <alignment horizontal="left" vertical="center" wrapText="1" indent="3"/>
    </xf>
    <xf numFmtId="0" fontId="23" fillId="0" borderId="7" xfId="2" applyNumberFormat="1" applyFont="1" applyBorder="1" applyAlignment="1">
      <alignment horizontal="left" vertical="center" indent="1"/>
    </xf>
    <xf numFmtId="0" fontId="23" fillId="0" borderId="3" xfId="2" applyNumberFormat="1" applyFont="1" applyBorder="1" applyAlignment="1">
      <alignment horizontal="left" vertical="center" indent="1"/>
    </xf>
    <xf numFmtId="0" fontId="23" fillId="0" borderId="8" xfId="2" applyNumberFormat="1" applyFont="1" applyBorder="1" applyAlignment="1">
      <alignment horizontal="left" vertical="center" indent="1"/>
    </xf>
    <xf numFmtId="0" fontId="23" fillId="0" borderId="40" xfId="2" applyNumberFormat="1" applyFont="1" applyBorder="1" applyAlignment="1">
      <alignment horizontal="left" vertical="center" indent="1"/>
    </xf>
    <xf numFmtId="0" fontId="23" fillId="0" borderId="41" xfId="2" applyNumberFormat="1" applyFont="1" applyBorder="1" applyAlignment="1">
      <alignment horizontal="left" vertical="center" indent="1"/>
    </xf>
    <xf numFmtId="0" fontId="23" fillId="0" borderId="39" xfId="2" applyNumberFormat="1" applyFont="1" applyBorder="1" applyAlignment="1">
      <alignment horizontal="left" vertical="center" indent="1"/>
    </xf>
    <xf numFmtId="0" fontId="23" fillId="0" borderId="9" xfId="2" applyNumberFormat="1" applyFont="1" applyBorder="1" applyAlignment="1">
      <alignment horizontal="left" vertical="center"/>
    </xf>
    <xf numFmtId="0" fontId="23" fillId="0" borderId="2" xfId="2" applyNumberFormat="1" applyFont="1" applyBorder="1" applyAlignment="1">
      <alignment horizontal="left" vertical="center"/>
    </xf>
    <xf numFmtId="0" fontId="23" fillId="0" borderId="10" xfId="2" applyNumberFormat="1" applyFont="1" applyBorder="1" applyAlignment="1">
      <alignment horizontal="left" vertical="center"/>
    </xf>
    <xf numFmtId="0" fontId="23" fillId="0" borderId="7" xfId="2" applyNumberFormat="1" applyFont="1" applyBorder="1" applyAlignment="1">
      <alignment horizontal="left" vertical="center" indent="4"/>
    </xf>
    <xf numFmtId="0" fontId="23" fillId="0" borderId="3" xfId="2" applyNumberFormat="1" applyFont="1" applyBorder="1" applyAlignment="1">
      <alignment horizontal="left" vertical="center" indent="4"/>
    </xf>
    <xf numFmtId="0" fontId="23" fillId="0" borderId="8" xfId="2" applyNumberFormat="1" applyFont="1" applyBorder="1" applyAlignment="1">
      <alignment horizontal="left" vertical="center" indent="4"/>
    </xf>
    <xf numFmtId="0" fontId="23" fillId="0" borderId="7" xfId="2" applyNumberFormat="1" applyFont="1" applyBorder="1" applyAlignment="1">
      <alignment horizontal="left" vertical="center"/>
    </xf>
    <xf numFmtId="0" fontId="23" fillId="0" borderId="3" xfId="2" applyNumberFormat="1" applyFont="1" applyBorder="1" applyAlignment="1">
      <alignment horizontal="left" vertical="center"/>
    </xf>
    <xf numFmtId="0" fontId="23" fillId="0" borderId="8" xfId="2" applyNumberFormat="1" applyFont="1" applyBorder="1" applyAlignment="1">
      <alignment horizontal="left" vertical="center"/>
    </xf>
    <xf numFmtId="0" fontId="23" fillId="0" borderId="7" xfId="2" applyNumberFormat="1" applyFont="1" applyBorder="1" applyAlignment="1">
      <alignment horizontal="left" vertical="center" indent="3"/>
    </xf>
    <xf numFmtId="0" fontId="23" fillId="0" borderId="3" xfId="2" applyNumberFormat="1" applyFont="1" applyBorder="1" applyAlignment="1">
      <alignment horizontal="left" vertical="center" indent="3"/>
    </xf>
    <xf numFmtId="0" fontId="23" fillId="0" borderId="8" xfId="2" applyNumberFormat="1" applyFont="1" applyBorder="1" applyAlignment="1">
      <alignment horizontal="left" vertical="center" indent="3"/>
    </xf>
    <xf numFmtId="0" fontId="23" fillId="0" borderId="7" xfId="2" applyNumberFormat="1" applyFont="1" applyBorder="1" applyAlignment="1">
      <alignment horizontal="left" vertical="center" wrapText="1" indent="4"/>
    </xf>
    <xf numFmtId="0" fontId="23" fillId="0" borderId="3" xfId="2" applyNumberFormat="1" applyFont="1" applyBorder="1" applyAlignment="1">
      <alignment horizontal="left" vertical="center" wrapText="1" indent="4"/>
    </xf>
    <xf numFmtId="0" fontId="23" fillId="0" borderId="8" xfId="2" applyNumberFormat="1" applyFont="1" applyBorder="1" applyAlignment="1">
      <alignment horizontal="left" vertical="center" wrapText="1" indent="4"/>
    </xf>
    <xf numFmtId="0" fontId="23" fillId="0" borderId="7" xfId="2" applyNumberFormat="1" applyFont="1" applyBorder="1" applyAlignment="1">
      <alignment horizontal="left" vertical="center" indent="5"/>
    </xf>
    <xf numFmtId="0" fontId="23" fillId="0" borderId="3" xfId="2" applyNumberFormat="1" applyFont="1" applyBorder="1" applyAlignment="1">
      <alignment horizontal="left" vertical="center" indent="5"/>
    </xf>
    <xf numFmtId="0" fontId="23" fillId="0" borderId="8" xfId="2" applyNumberFormat="1" applyFont="1" applyBorder="1" applyAlignment="1">
      <alignment horizontal="left" vertical="center" indent="5"/>
    </xf>
    <xf numFmtId="0" fontId="82" fillId="0" borderId="40" xfId="2" applyNumberFormat="1" applyFont="1" applyBorder="1" applyAlignment="1">
      <alignment horizontal="center" vertical="top"/>
    </xf>
    <xf numFmtId="0" fontId="82" fillId="0" borderId="41" xfId="2" applyNumberFormat="1" applyFont="1" applyBorder="1" applyAlignment="1">
      <alignment horizontal="center" vertical="top"/>
    </xf>
    <xf numFmtId="0" fontId="82" fillId="0" borderId="39" xfId="2" applyNumberFormat="1" applyFont="1" applyBorder="1" applyAlignment="1">
      <alignment horizontal="center" vertical="top"/>
    </xf>
    <xf numFmtId="0" fontId="45" fillId="0" borderId="48" xfId="2" applyNumberFormat="1" applyFont="1" applyBorder="1" applyAlignment="1">
      <alignment horizontal="left" vertical="center"/>
    </xf>
    <xf numFmtId="0" fontId="45" fillId="0" borderId="49" xfId="2" applyNumberFormat="1" applyFont="1" applyBorder="1" applyAlignment="1">
      <alignment horizontal="left" vertical="center"/>
    </xf>
    <xf numFmtId="0" fontId="45" fillId="0" borderId="32" xfId="2" applyNumberFormat="1" applyFont="1" applyBorder="1" applyAlignment="1">
      <alignment horizontal="left" vertical="center"/>
    </xf>
    <xf numFmtId="0" fontId="45" fillId="0" borderId="58" xfId="2" applyNumberFormat="1" applyFont="1" applyBorder="1" applyAlignment="1">
      <alignment horizontal="center" vertical="center"/>
    </xf>
    <xf numFmtId="0" fontId="45" fillId="0" borderId="55" xfId="2" applyNumberFormat="1" applyFont="1" applyBorder="1" applyAlignment="1">
      <alignment horizontal="center" vertical="center"/>
    </xf>
    <xf numFmtId="0" fontId="23" fillId="0" borderId="26" xfId="2" applyNumberFormat="1" applyFont="1" applyBorder="1" applyAlignment="1">
      <alignment horizontal="center" vertical="center"/>
    </xf>
    <xf numFmtId="0" fontId="23" fillId="0" borderId="27" xfId="2" applyNumberFormat="1" applyFont="1" applyBorder="1" applyAlignment="1">
      <alignment horizontal="center" vertical="center"/>
    </xf>
    <xf numFmtId="0" fontId="23" fillId="0" borderId="25" xfId="2" applyNumberFormat="1" applyFont="1" applyBorder="1" applyAlignment="1">
      <alignment horizontal="center" vertical="center"/>
    </xf>
    <xf numFmtId="0" fontId="23" fillId="0" borderId="9" xfId="2" applyNumberFormat="1" applyFont="1" applyBorder="1" applyAlignment="1">
      <alignment horizontal="center" vertical="center"/>
    </xf>
    <xf numFmtId="0" fontId="23" fillId="0" borderId="2" xfId="2" applyNumberFormat="1" applyFont="1" applyBorder="1" applyAlignment="1">
      <alignment horizontal="center" vertical="center"/>
    </xf>
    <xf numFmtId="0" fontId="23" fillId="0" borderId="10" xfId="2" applyNumberFormat="1" applyFont="1" applyBorder="1" applyAlignment="1">
      <alignment horizontal="center" vertical="center"/>
    </xf>
    <xf numFmtId="0" fontId="23" fillId="0" borderId="28" xfId="2" applyNumberFormat="1" applyFont="1" applyBorder="1" applyAlignment="1">
      <alignment horizontal="center" vertical="center"/>
    </xf>
    <xf numFmtId="0" fontId="23" fillId="0" borderId="35" xfId="2" applyNumberFormat="1" applyFont="1" applyBorder="1" applyAlignment="1">
      <alignment horizontal="center" vertical="center"/>
    </xf>
    <xf numFmtId="0" fontId="23" fillId="0" borderId="49" xfId="2" applyNumberFormat="1" applyFont="1" applyBorder="1" applyAlignment="1">
      <alignment horizontal="center" vertical="center"/>
    </xf>
    <xf numFmtId="0" fontId="23" fillId="0" borderId="32" xfId="2" applyNumberFormat="1" applyFont="1" applyBorder="1" applyAlignment="1">
      <alignment horizontal="center" vertical="center"/>
    </xf>
    <xf numFmtId="0" fontId="23" fillId="0" borderId="31" xfId="2" applyNumberFormat="1" applyFont="1" applyBorder="1" applyAlignment="1">
      <alignment horizontal="center" vertical="center" wrapText="1"/>
    </xf>
    <xf numFmtId="0" fontId="23" fillId="0" borderId="32" xfId="2" applyNumberFormat="1" applyFont="1" applyBorder="1" applyAlignment="1">
      <alignment horizontal="center" vertical="center" wrapText="1"/>
    </xf>
    <xf numFmtId="0" fontId="45" fillId="0" borderId="28" xfId="2" applyNumberFormat="1" applyFont="1" applyBorder="1" applyAlignment="1">
      <alignment horizontal="center" vertical="center"/>
    </xf>
    <xf numFmtId="0" fontId="45" fillId="0" borderId="35" xfId="2" applyNumberFormat="1" applyFont="1" applyBorder="1" applyAlignment="1">
      <alignment horizontal="center" vertical="center"/>
    </xf>
    <xf numFmtId="0" fontId="23" fillId="0" borderId="4" xfId="2" applyNumberFormat="1" applyFont="1" applyBorder="1" applyAlignment="1">
      <alignment horizontal="left" vertical="center"/>
    </xf>
    <xf numFmtId="0" fontId="23" fillId="0" borderId="5" xfId="2" applyNumberFormat="1" applyFont="1" applyBorder="1" applyAlignment="1">
      <alignment horizontal="left" vertical="center"/>
    </xf>
    <xf numFmtId="0" fontId="23" fillId="0" borderId="6" xfId="2" applyNumberFormat="1" applyFont="1" applyBorder="1" applyAlignment="1">
      <alignment horizontal="left" vertical="center"/>
    </xf>
    <xf numFmtId="0" fontId="14" fillId="0" borderId="45" xfId="2" applyNumberFormat="1" applyFont="1" applyBorder="1" applyAlignment="1">
      <alignment horizontal="center" vertical="center"/>
    </xf>
    <xf numFmtId="0" fontId="14" fillId="0" borderId="46" xfId="2" applyNumberFormat="1" applyFont="1" applyBorder="1" applyAlignment="1">
      <alignment horizontal="center" vertical="center"/>
    </xf>
    <xf numFmtId="0" fontId="14" fillId="0" borderId="47" xfId="2" applyNumberFormat="1" applyFont="1" applyBorder="1" applyAlignment="1">
      <alignment horizontal="center" vertical="center"/>
    </xf>
    <xf numFmtId="0" fontId="23" fillId="0" borderId="4" xfId="2" applyNumberFormat="1" applyFont="1" applyBorder="1" applyAlignment="1">
      <alignment horizontal="left" vertical="center" indent="3"/>
    </xf>
    <xf numFmtId="0" fontId="23" fillId="0" borderId="5" xfId="2" applyNumberFormat="1" applyFont="1" applyBorder="1" applyAlignment="1">
      <alignment horizontal="left" vertical="center" indent="3"/>
    </xf>
    <xf numFmtId="0" fontId="23" fillId="0" borderId="6" xfId="2" applyNumberFormat="1" applyFont="1" applyBorder="1" applyAlignment="1">
      <alignment horizontal="left" vertical="center" indent="3"/>
    </xf>
    <xf numFmtId="0" fontId="23" fillId="0" borderId="40" xfId="2" applyNumberFormat="1" applyFont="1" applyBorder="1" applyAlignment="1">
      <alignment horizontal="left" vertical="center"/>
    </xf>
    <xf numFmtId="0" fontId="23" fillId="0" borderId="41" xfId="2" applyNumberFormat="1" applyFont="1" applyBorder="1" applyAlignment="1">
      <alignment horizontal="left" vertical="center"/>
    </xf>
    <xf numFmtId="0" fontId="23" fillId="0" borderId="39" xfId="2" applyNumberFormat="1" applyFont="1" applyBorder="1" applyAlignment="1">
      <alignment horizontal="left" vertical="center"/>
    </xf>
    <xf numFmtId="0" fontId="23" fillId="0" borderId="7" xfId="2" applyNumberFormat="1" applyFont="1" applyBorder="1" applyAlignment="1">
      <alignment horizontal="left" vertical="center" wrapText="1"/>
    </xf>
    <xf numFmtId="0" fontId="23" fillId="0" borderId="3" xfId="2" applyNumberFormat="1" applyFont="1" applyBorder="1" applyAlignment="1">
      <alignment horizontal="left" vertical="center" wrapText="1"/>
    </xf>
    <xf numFmtId="0" fontId="23" fillId="0" borderId="8" xfId="2" applyNumberFormat="1" applyFont="1" applyBorder="1" applyAlignment="1">
      <alignment horizontal="left" vertical="center" wrapText="1"/>
    </xf>
    <xf numFmtId="0" fontId="23" fillId="0" borderId="9" xfId="2" applyNumberFormat="1" applyFont="1" applyBorder="1" applyAlignment="1">
      <alignment horizontal="left" vertical="center" indent="1"/>
    </xf>
    <xf numFmtId="0" fontId="23" fillId="0" borderId="2" xfId="2" applyNumberFormat="1" applyFont="1" applyBorder="1" applyAlignment="1">
      <alignment horizontal="left" vertical="center" indent="1"/>
    </xf>
    <xf numFmtId="0" fontId="23" fillId="0" borderId="10" xfId="2" applyNumberFormat="1" applyFont="1" applyBorder="1" applyAlignment="1">
      <alignment horizontal="left" vertical="center" indent="1"/>
    </xf>
    <xf numFmtId="0" fontId="23" fillId="0" borderId="31" xfId="2" applyNumberFormat="1" applyFont="1" applyBorder="1" applyAlignment="1">
      <alignment horizontal="left" vertical="center" wrapText="1"/>
    </xf>
    <xf numFmtId="0" fontId="23" fillId="0" borderId="49" xfId="2" applyNumberFormat="1" applyFont="1" applyBorder="1" applyAlignment="1">
      <alignment horizontal="left" vertical="center" wrapText="1"/>
    </xf>
    <xf numFmtId="0" fontId="23" fillId="0" borderId="32" xfId="2" applyNumberFormat="1" applyFont="1" applyBorder="1" applyAlignment="1">
      <alignment horizontal="left" vertical="center" wrapText="1"/>
    </xf>
    <xf numFmtId="0" fontId="12" fillId="0" borderId="0" xfId="2" applyNumberFormat="1" applyFont="1" applyBorder="1" applyAlignment="1">
      <alignment horizontal="center"/>
    </xf>
    <xf numFmtId="0" fontId="23" fillId="0" borderId="0" xfId="2" applyNumberFormat="1" applyFont="1" applyBorder="1" applyAlignment="1">
      <alignment horizontal="right" vertical="top" wrapText="1"/>
    </xf>
    <xf numFmtId="0" fontId="12" fillId="0" borderId="2" xfId="2" applyNumberFormat="1" applyFont="1" applyBorder="1" applyAlignment="1">
      <alignment horizontal="center" wrapText="1"/>
    </xf>
    <xf numFmtId="0" fontId="45" fillId="0" borderId="5" xfId="2" applyNumberFormat="1" applyFont="1" applyBorder="1" applyAlignment="1">
      <alignment horizontal="center" vertical="top"/>
    </xf>
    <xf numFmtId="49" fontId="12" fillId="0" borderId="0" xfId="2" applyNumberFormat="1" applyFont="1" applyBorder="1" applyAlignment="1">
      <alignment horizontal="left" wrapText="1"/>
    </xf>
    <xf numFmtId="0" fontId="45" fillId="0" borderId="4" xfId="2" applyNumberFormat="1" applyFont="1" applyBorder="1" applyAlignment="1">
      <alignment horizontal="center" vertical="top"/>
    </xf>
    <xf numFmtId="0" fontId="45" fillId="0" borderId="6" xfId="2" applyNumberFormat="1" applyFont="1" applyBorder="1" applyAlignment="1">
      <alignment horizontal="center" vertical="top"/>
    </xf>
    <xf numFmtId="0" fontId="14" fillId="0" borderId="45" xfId="2" applyNumberFormat="1" applyFont="1" applyBorder="1" applyAlignment="1">
      <alignment horizontal="center"/>
    </xf>
    <xf numFmtId="0" fontId="14" fillId="0" borderId="46" xfId="2" applyNumberFormat="1" applyFont="1" applyBorder="1" applyAlignment="1">
      <alignment horizontal="center"/>
    </xf>
    <xf numFmtId="0" fontId="14" fillId="0" borderId="47" xfId="2" applyNumberFormat="1" applyFont="1" applyBorder="1" applyAlignment="1">
      <alignment horizontal="center"/>
    </xf>
    <xf numFmtId="0" fontId="23" fillId="0" borderId="26" xfId="2" applyNumberFormat="1" applyFont="1" applyBorder="1" applyAlignment="1">
      <alignment horizontal="left" vertical="center"/>
    </xf>
    <xf numFmtId="0" fontId="23" fillId="0" borderId="27" xfId="2" applyNumberFormat="1" applyFont="1" applyBorder="1" applyAlignment="1">
      <alignment horizontal="left" vertical="center"/>
    </xf>
    <xf numFmtId="0" fontId="23" fillId="0" borderId="25" xfId="2" applyNumberFormat="1" applyFont="1" applyBorder="1" applyAlignment="1">
      <alignment horizontal="left" vertical="center"/>
    </xf>
    <xf numFmtId="0" fontId="23" fillId="0" borderId="40" xfId="2" applyNumberFormat="1" applyFont="1" applyBorder="1" applyAlignment="1">
      <alignment horizontal="left" vertical="center" wrapText="1" indent="1"/>
    </xf>
    <xf numFmtId="0" fontId="23" fillId="0" borderId="41" xfId="2" applyNumberFormat="1" applyFont="1" applyBorder="1" applyAlignment="1">
      <alignment horizontal="left" vertical="center" wrapText="1" indent="1"/>
    </xf>
    <xf numFmtId="0" fontId="23" fillId="0" borderId="39" xfId="2" applyNumberFormat="1" applyFont="1" applyBorder="1" applyAlignment="1">
      <alignment horizontal="left" vertical="center" wrapText="1" indent="1"/>
    </xf>
    <xf numFmtId="0" fontId="23" fillId="0" borderId="28" xfId="2" applyNumberFormat="1" applyFont="1" applyBorder="1" applyAlignment="1">
      <alignment horizontal="center" vertical="center" wrapText="1"/>
    </xf>
    <xf numFmtId="0" fontId="81" fillId="0" borderId="40" xfId="2" applyNumberFormat="1" applyFont="1" applyBorder="1" applyAlignment="1">
      <alignment horizontal="center" vertical="top"/>
    </xf>
    <xf numFmtId="0" fontId="81" fillId="0" borderId="41" xfId="2" applyNumberFormat="1" applyFont="1" applyBorder="1" applyAlignment="1">
      <alignment horizontal="center" vertical="top"/>
    </xf>
    <xf numFmtId="0" fontId="81" fillId="0" borderId="39" xfId="2" applyNumberFormat="1" applyFont="1" applyBorder="1" applyAlignment="1">
      <alignment horizontal="center" vertical="top"/>
    </xf>
    <xf numFmtId="0" fontId="23" fillId="6" borderId="4" xfId="2" applyNumberFormat="1" applyFont="1" applyFill="1" applyBorder="1" applyAlignment="1">
      <alignment horizontal="left" vertical="center"/>
    </xf>
    <xf numFmtId="0" fontId="23" fillId="6" borderId="5" xfId="2" applyNumberFormat="1" applyFont="1" applyFill="1" applyBorder="1" applyAlignment="1">
      <alignment horizontal="left" vertical="center"/>
    </xf>
    <xf numFmtId="0" fontId="23" fillId="6" borderId="6" xfId="2" applyNumberFormat="1" applyFont="1" applyFill="1" applyBorder="1" applyAlignment="1">
      <alignment horizontal="left" vertical="center"/>
    </xf>
    <xf numFmtId="0" fontId="23" fillId="0" borderId="58" xfId="2" applyNumberFormat="1" applyFont="1" applyBorder="1" applyAlignment="1">
      <alignment horizontal="center" vertical="center"/>
    </xf>
    <xf numFmtId="0" fontId="23" fillId="0" borderId="55" xfId="2" applyNumberFormat="1" applyFont="1" applyBorder="1" applyAlignment="1">
      <alignment horizontal="center" vertical="center"/>
    </xf>
    <xf numFmtId="0" fontId="23" fillId="6" borderId="7" xfId="2" applyNumberFormat="1" applyFont="1" applyFill="1" applyBorder="1" applyAlignment="1">
      <alignment horizontal="left" vertical="center" wrapText="1" indent="2"/>
    </xf>
    <xf numFmtId="0" fontId="23" fillId="6" borderId="3" xfId="2" applyNumberFormat="1" applyFont="1" applyFill="1" applyBorder="1" applyAlignment="1">
      <alignment horizontal="left" vertical="center" wrapText="1" indent="2"/>
    </xf>
    <xf numFmtId="0" fontId="23" fillId="6" borderId="8" xfId="2" applyNumberFormat="1" applyFont="1" applyFill="1" applyBorder="1" applyAlignment="1">
      <alignment horizontal="left" vertical="center" wrapText="1" indent="2"/>
    </xf>
    <xf numFmtId="0" fontId="23" fillId="6" borderId="7" xfId="2" applyNumberFormat="1" applyFont="1" applyFill="1" applyBorder="1" applyAlignment="1">
      <alignment horizontal="left" vertical="center" indent="3"/>
    </xf>
    <xf numFmtId="0" fontId="23" fillId="6" borderId="3" xfId="2" applyNumberFormat="1" applyFont="1" applyFill="1" applyBorder="1" applyAlignment="1">
      <alignment horizontal="left" vertical="center" indent="3"/>
    </xf>
    <xf numFmtId="0" fontId="23" fillId="6" borderId="8" xfId="2" applyNumberFormat="1" applyFont="1" applyFill="1" applyBorder="1" applyAlignment="1">
      <alignment horizontal="left" vertical="center" indent="3"/>
    </xf>
    <xf numFmtId="0" fontId="23" fillId="6" borderId="7" xfId="2" applyNumberFormat="1" applyFont="1" applyFill="1" applyBorder="1" applyAlignment="1">
      <alignment horizontal="left" vertical="center" indent="1"/>
    </xf>
    <xf numFmtId="0" fontId="23" fillId="6" borderId="3" xfId="2" applyNumberFormat="1" applyFont="1" applyFill="1" applyBorder="1" applyAlignment="1">
      <alignment horizontal="left" vertical="center" indent="1"/>
    </xf>
    <xf numFmtId="0" fontId="23" fillId="6" borderId="8" xfId="2" applyNumberFormat="1" applyFont="1" applyFill="1" applyBorder="1" applyAlignment="1">
      <alignment horizontal="left" vertical="center" indent="1"/>
    </xf>
    <xf numFmtId="0" fontId="23" fillId="6" borderId="7" xfId="2" applyNumberFormat="1" applyFont="1" applyFill="1" applyBorder="1" applyAlignment="1">
      <alignment horizontal="left" vertical="center" wrapText="1" indent="1"/>
    </xf>
    <xf numFmtId="0" fontId="23" fillId="6" borderId="3" xfId="2" applyNumberFormat="1" applyFont="1" applyFill="1" applyBorder="1" applyAlignment="1">
      <alignment horizontal="left" vertical="center" wrapText="1" indent="1"/>
    </xf>
    <xf numFmtId="0" fontId="23" fillId="6" borderId="8" xfId="2" applyNumberFormat="1" applyFont="1" applyFill="1" applyBorder="1" applyAlignment="1">
      <alignment horizontal="left" vertical="center" wrapText="1" indent="1"/>
    </xf>
    <xf numFmtId="0" fontId="23" fillId="6" borderId="7" xfId="2" applyNumberFormat="1" applyFont="1" applyFill="1" applyBorder="1" applyAlignment="1">
      <alignment horizontal="left" vertical="center"/>
    </xf>
    <xf numFmtId="0" fontId="23" fillId="6" borderId="3" xfId="2" applyNumberFormat="1" applyFont="1" applyFill="1" applyBorder="1" applyAlignment="1">
      <alignment horizontal="left" vertical="center"/>
    </xf>
    <xf numFmtId="0" fontId="23" fillId="6" borderId="8" xfId="2" applyNumberFormat="1" applyFont="1" applyFill="1" applyBorder="1" applyAlignment="1">
      <alignment horizontal="left" vertical="center"/>
    </xf>
    <xf numFmtId="0" fontId="23" fillId="9" borderId="7" xfId="2" applyNumberFormat="1" applyFont="1" applyFill="1" applyBorder="1" applyAlignment="1">
      <alignment horizontal="left" vertical="center"/>
    </xf>
    <xf numFmtId="0" fontId="23" fillId="9" borderId="3" xfId="2" applyNumberFormat="1" applyFont="1" applyFill="1" applyBorder="1" applyAlignment="1">
      <alignment horizontal="left" vertical="center"/>
    </xf>
    <xf numFmtId="0" fontId="23" fillId="9" borderId="8" xfId="2" applyNumberFormat="1" applyFont="1" applyFill="1" applyBorder="1" applyAlignment="1">
      <alignment horizontal="left" vertical="center"/>
    </xf>
    <xf numFmtId="0" fontId="23" fillId="0" borderId="31" xfId="2" applyNumberFormat="1" applyFont="1" applyBorder="1" applyAlignment="1">
      <alignment horizontal="left" vertical="center"/>
    </xf>
    <xf numFmtId="0" fontId="23" fillId="0" borderId="49" xfId="2" applyNumberFormat="1" applyFont="1" applyBorder="1" applyAlignment="1">
      <alignment horizontal="left" vertical="center"/>
    </xf>
    <xf numFmtId="0" fontId="23" fillId="0" borderId="32" xfId="2" applyNumberFormat="1" applyFont="1" applyBorder="1" applyAlignment="1">
      <alignment horizontal="left" vertical="center"/>
    </xf>
    <xf numFmtId="0" fontId="23" fillId="6" borderId="7" xfId="2" applyNumberFormat="1" applyFont="1" applyFill="1" applyBorder="1" applyAlignment="1">
      <alignment horizontal="left" vertical="center" indent="2"/>
    </xf>
    <xf numFmtId="0" fontId="23" fillId="6" borderId="3" xfId="2" applyNumberFormat="1" applyFont="1" applyFill="1" applyBorder="1" applyAlignment="1">
      <alignment horizontal="left" vertical="center" indent="2"/>
    </xf>
    <xf numFmtId="0" fontId="23" fillId="6" borderId="8" xfId="2" applyNumberFormat="1" applyFont="1" applyFill="1" applyBorder="1" applyAlignment="1">
      <alignment horizontal="left" vertical="center" indent="2"/>
    </xf>
    <xf numFmtId="0" fontId="81" fillId="0" borderId="4" xfId="2" applyNumberFormat="1" applyFont="1" applyBorder="1" applyAlignment="1">
      <alignment horizontal="center" vertical="top"/>
    </xf>
    <xf numFmtId="0" fontId="81" fillId="0" borderId="5" xfId="2" applyNumberFormat="1" applyFont="1" applyBorder="1" applyAlignment="1">
      <alignment horizontal="center" vertical="top"/>
    </xf>
    <xf numFmtId="0" fontId="81" fillId="0" borderId="6" xfId="2" applyNumberFormat="1" applyFont="1" applyBorder="1" applyAlignment="1">
      <alignment horizontal="center" vertical="top"/>
    </xf>
    <xf numFmtId="0" fontId="12" fillId="6" borderId="0" xfId="2" applyNumberFormat="1" applyFont="1" applyFill="1" applyBorder="1" applyAlignment="1">
      <alignment horizontal="left" wrapText="1"/>
    </xf>
    <xf numFmtId="0" fontId="0" fillId="6" borderId="0" xfId="0" applyFill="1" applyAlignment="1">
      <alignment wrapText="1"/>
    </xf>
    <xf numFmtId="0" fontId="70" fillId="6" borderId="11" xfId="22510" applyFont="1" applyFill="1" applyBorder="1" applyAlignment="1">
      <alignment horizontal="center" vertical="center" wrapText="1"/>
    </xf>
    <xf numFmtId="0" fontId="221" fillId="0" borderId="0" xfId="0" applyFont="1" applyBorder="1" applyAlignment="1">
      <alignment horizontal="center"/>
    </xf>
    <xf numFmtId="175" fontId="208" fillId="87" borderId="11" xfId="4814" applyNumberFormat="1" applyFont="1" applyFill="1" applyBorder="1" applyAlignment="1" applyProtection="1">
      <alignment horizontal="center" vertical="center" wrapText="1"/>
    </xf>
    <xf numFmtId="175" fontId="208" fillId="87" borderId="7" xfId="4814" applyNumberFormat="1" applyFont="1" applyFill="1" applyBorder="1" applyAlignment="1" applyProtection="1">
      <alignment horizontal="center" vertical="center" wrapText="1"/>
    </xf>
    <xf numFmtId="175" fontId="208" fillId="87" borderId="3" xfId="4814" applyNumberFormat="1" applyFont="1" applyFill="1" applyBorder="1" applyAlignment="1" applyProtection="1">
      <alignment horizontal="center" vertical="center" wrapText="1"/>
    </xf>
    <xf numFmtId="175" fontId="208" fillId="87" borderId="8" xfId="4814" applyNumberFormat="1" applyFont="1" applyFill="1" applyBorder="1" applyAlignment="1" applyProtection="1">
      <alignment horizontal="center" vertical="center" wrapText="1"/>
    </xf>
    <xf numFmtId="0" fontId="8" fillId="0" borderId="7" xfId="0" applyFont="1" applyBorder="1" applyAlignment="1">
      <alignment horizontal="center" vertical="center" wrapText="1"/>
    </xf>
    <xf numFmtId="0" fontId="8" fillId="0" borderId="3" xfId="0" applyFont="1" applyBorder="1" applyAlignment="1">
      <alignment horizontal="center" vertical="center" wrapText="1"/>
    </xf>
    <xf numFmtId="0" fontId="8" fillId="0" borderId="8" xfId="0" applyFont="1" applyBorder="1" applyAlignment="1">
      <alignment horizontal="center" vertical="center" wrapText="1"/>
    </xf>
    <xf numFmtId="0" fontId="8" fillId="0" borderId="11" xfId="0" applyFont="1" applyBorder="1" applyAlignment="1">
      <alignment horizontal="center" vertical="center" wrapText="1"/>
    </xf>
    <xf numFmtId="0" fontId="214" fillId="3" borderId="154" xfId="12" applyFont="1" applyFill="1" applyBorder="1" applyAlignment="1" applyProtection="1">
      <alignment horizontal="center" vertical="center" wrapText="1"/>
    </xf>
    <xf numFmtId="176" fontId="214" fillId="83" borderId="154" xfId="12" applyNumberFormat="1" applyFont="1" applyFill="1" applyBorder="1" applyAlignment="1" applyProtection="1">
      <alignment horizontal="center" vertical="center" wrapText="1"/>
    </xf>
    <xf numFmtId="176" fontId="214" fillId="82" borderId="154" xfId="12" applyNumberFormat="1" applyFont="1" applyFill="1" applyBorder="1" applyAlignment="1" applyProtection="1">
      <alignment horizontal="center" vertical="center" wrapText="1"/>
    </xf>
    <xf numFmtId="0" fontId="214" fillId="3" borderId="140" xfId="12" applyFont="1" applyFill="1" applyBorder="1" applyAlignment="1" applyProtection="1">
      <alignment horizontal="left" vertical="center" wrapText="1"/>
    </xf>
    <xf numFmtId="0" fontId="214" fillId="3" borderId="141" xfId="12" applyFont="1" applyFill="1" applyBorder="1" applyAlignment="1" applyProtection="1">
      <alignment horizontal="left" vertical="center" wrapText="1"/>
    </xf>
    <xf numFmtId="0" fontId="214" fillId="82" borderId="154" xfId="12" applyFont="1" applyFill="1" applyBorder="1" applyAlignment="1" applyProtection="1">
      <alignment horizontal="center" vertical="center" wrapText="1"/>
    </xf>
    <xf numFmtId="0" fontId="214" fillId="83" borderId="154" xfId="12" applyFont="1" applyFill="1" applyBorder="1" applyAlignment="1" applyProtection="1">
      <alignment horizontal="center" vertical="center" wrapText="1"/>
    </xf>
    <xf numFmtId="0" fontId="210" fillId="82" borderId="154" xfId="12" applyFont="1" applyFill="1" applyBorder="1" applyAlignment="1" applyProtection="1">
      <alignment vertical="center" wrapText="1"/>
    </xf>
    <xf numFmtId="0" fontId="214" fillId="3" borderId="19" xfId="0" applyFont="1" applyFill="1" applyBorder="1" applyAlignment="1" applyProtection="1">
      <alignment horizontal="center" vertical="center" wrapText="1"/>
    </xf>
    <xf numFmtId="0" fontId="214" fillId="3" borderId="140" xfId="0" applyFont="1" applyFill="1" applyBorder="1" applyAlignment="1" applyProtection="1">
      <alignment horizontal="left" vertical="center" wrapText="1"/>
    </xf>
    <xf numFmtId="0" fontId="214" fillId="3" borderId="141" xfId="0" applyFont="1" applyFill="1" applyBorder="1" applyAlignment="1" applyProtection="1">
      <alignment horizontal="left" vertical="center" wrapText="1"/>
    </xf>
    <xf numFmtId="176" fontId="214" fillId="82" borderId="19" xfId="0" applyNumberFormat="1" applyFont="1" applyFill="1" applyBorder="1" applyAlignment="1" applyProtection="1">
      <alignment horizontal="center" vertical="center" wrapText="1"/>
    </xf>
    <xf numFmtId="176" fontId="214" fillId="83" borderId="19" xfId="0" applyNumberFormat="1" applyFont="1" applyFill="1" applyBorder="1" applyAlignment="1" applyProtection="1">
      <alignment horizontal="center" vertical="center" wrapText="1"/>
    </xf>
    <xf numFmtId="0" fontId="214" fillId="82" borderId="19" xfId="0" applyFont="1" applyFill="1" applyBorder="1" applyAlignment="1" applyProtection="1">
      <alignment horizontal="center" vertical="center" wrapText="1"/>
    </xf>
    <xf numFmtId="0" fontId="214" fillId="83" borderId="19" xfId="0" applyFont="1" applyFill="1" applyBorder="1" applyAlignment="1" applyProtection="1">
      <alignment horizontal="center" vertical="center" wrapText="1"/>
    </xf>
    <xf numFmtId="0" fontId="210" fillId="82" borderId="19" xfId="0" applyFont="1" applyFill="1" applyBorder="1" applyAlignment="1" applyProtection="1">
      <alignment vertical="center" wrapText="1"/>
    </xf>
    <xf numFmtId="176" fontId="214" fillId="83" borderId="154" xfId="0" applyNumberFormat="1" applyFont="1" applyFill="1" applyBorder="1" applyAlignment="1" applyProtection="1">
      <alignment horizontal="center" vertical="center" wrapText="1"/>
    </xf>
    <xf numFmtId="0" fontId="214" fillId="82" borderId="154" xfId="0" applyFont="1" applyFill="1" applyBorder="1" applyAlignment="1" applyProtection="1">
      <alignment horizontal="center" vertical="center" wrapText="1"/>
    </xf>
    <xf numFmtId="0" fontId="214" fillId="83" borderId="154" xfId="0" applyFont="1" applyFill="1" applyBorder="1" applyAlignment="1" applyProtection="1">
      <alignment horizontal="center" vertical="center" wrapText="1"/>
    </xf>
    <xf numFmtId="176" fontId="214" fillId="82" borderId="154" xfId="0" applyNumberFormat="1" applyFont="1" applyFill="1" applyBorder="1" applyAlignment="1" applyProtection="1">
      <alignment horizontal="center" vertical="center" wrapText="1"/>
    </xf>
    <xf numFmtId="0" fontId="210" fillId="82" borderId="154" xfId="0" applyFont="1" applyFill="1" applyBorder="1" applyAlignment="1" applyProtection="1">
      <alignment vertical="center" wrapText="1"/>
    </xf>
    <xf numFmtId="0" fontId="214" fillId="3" borderId="154" xfId="0" applyFont="1" applyFill="1" applyBorder="1" applyAlignment="1" applyProtection="1">
      <alignment horizontal="center" vertical="center" wrapText="1"/>
    </xf>
    <xf numFmtId="0" fontId="99" fillId="0" borderId="0" xfId="0" applyFont="1" applyAlignment="1">
      <alignment horizontal="center" vertical="top"/>
    </xf>
    <xf numFmtId="0" fontId="91" fillId="0" borderId="60" xfId="0" applyFont="1" applyBorder="1" applyAlignment="1">
      <alignment horizontal="center" wrapText="1"/>
    </xf>
    <xf numFmtId="0" fontId="95" fillId="0" borderId="61" xfId="0" applyFont="1" applyBorder="1" applyAlignment="1">
      <alignment horizontal="left" vertical="center" wrapText="1"/>
    </xf>
    <xf numFmtId="1" fontId="94" fillId="0" borderId="90" xfId="0" applyNumberFormat="1" applyFont="1" applyBorder="1" applyAlignment="1">
      <alignment horizontal="center" vertical="center"/>
    </xf>
    <xf numFmtId="172" fontId="94" fillId="0" borderId="91" xfId="0" applyNumberFormat="1" applyFont="1" applyBorder="1" applyAlignment="1">
      <alignment horizontal="right"/>
    </xf>
    <xf numFmtId="172" fontId="94" fillId="0" borderId="92" xfId="0" applyNumberFormat="1" applyFont="1" applyBorder="1" applyAlignment="1">
      <alignment horizontal="right"/>
    </xf>
    <xf numFmtId="0" fontId="94" fillId="0" borderId="0" xfId="0" applyFont="1" applyAlignment="1">
      <alignment horizontal="right" wrapText="1"/>
    </xf>
    <xf numFmtId="0" fontId="94" fillId="0" borderId="60" xfId="0" applyFont="1" applyBorder="1" applyAlignment="1">
      <alignment horizontal="center" wrapText="1"/>
    </xf>
    <xf numFmtId="0" fontId="94" fillId="0" borderId="87" xfId="0" applyFont="1" applyBorder="1" applyAlignment="1">
      <alignment horizontal="left" vertical="center" wrapText="1"/>
    </xf>
    <xf numFmtId="1" fontId="94" fillId="0" borderId="63" xfId="0" applyNumberFormat="1" applyFont="1" applyBorder="1" applyAlignment="1">
      <alignment horizontal="center" vertical="center"/>
    </xf>
    <xf numFmtId="173" fontId="94" fillId="0" borderId="61" xfId="0" applyNumberFormat="1" applyFont="1" applyBorder="1" applyAlignment="1">
      <alignment horizontal="right"/>
    </xf>
    <xf numFmtId="173" fontId="94" fillId="0" borderId="86" xfId="0" applyNumberFormat="1" applyFont="1" applyBorder="1" applyAlignment="1">
      <alignment horizontal="right"/>
    </xf>
    <xf numFmtId="0" fontId="94" fillId="0" borderId="61" xfId="0" applyFont="1" applyBorder="1" applyAlignment="1">
      <alignment horizontal="left" vertical="center" wrapText="1"/>
    </xf>
    <xf numFmtId="1" fontId="94" fillId="0" borderId="103" xfId="0" applyNumberFormat="1" applyFont="1" applyBorder="1" applyAlignment="1">
      <alignment horizontal="center" vertical="center"/>
    </xf>
    <xf numFmtId="172" fontId="94" fillId="0" borderId="61" xfId="0" applyNumberFormat="1" applyFont="1" applyBorder="1" applyAlignment="1">
      <alignment horizontal="right"/>
    </xf>
    <xf numFmtId="172" fontId="94" fillId="0" borderId="86" xfId="0" applyNumberFormat="1" applyFont="1" applyBorder="1" applyAlignment="1">
      <alignment horizontal="right"/>
    </xf>
    <xf numFmtId="0" fontId="97" fillId="0" borderId="60" xfId="0" applyFont="1" applyBorder="1" applyAlignment="1">
      <alignment horizontal="left" wrapText="1"/>
    </xf>
    <xf numFmtId="1" fontId="97" fillId="0" borderId="69" xfId="0" applyNumberFormat="1" applyFont="1" applyBorder="1" applyAlignment="1">
      <alignment horizontal="center" vertical="center"/>
    </xf>
    <xf numFmtId="0" fontId="97" fillId="0" borderId="71" xfId="0" applyFont="1" applyBorder="1" applyAlignment="1">
      <alignment horizontal="right"/>
    </xf>
    <xf numFmtId="0" fontId="97" fillId="0" borderId="89" xfId="0" applyFont="1" applyBorder="1" applyAlignment="1">
      <alignment horizontal="right"/>
    </xf>
    <xf numFmtId="172" fontId="97" fillId="0" borderId="71" xfId="0" applyNumberFormat="1" applyFont="1" applyBorder="1" applyAlignment="1">
      <alignment horizontal="right"/>
    </xf>
    <xf numFmtId="172" fontId="97" fillId="0" borderId="89" xfId="0" applyNumberFormat="1" applyFont="1" applyBorder="1" applyAlignment="1">
      <alignment horizontal="right"/>
    </xf>
    <xf numFmtId="174" fontId="97" fillId="0" borderId="89" xfId="0" applyNumberFormat="1" applyFont="1" applyBorder="1" applyAlignment="1">
      <alignment horizontal="right"/>
    </xf>
    <xf numFmtId="1" fontId="94" fillId="0" borderId="88" xfId="0" applyNumberFormat="1" applyFont="1" applyBorder="1" applyAlignment="1">
      <alignment horizontal="center" vertical="center"/>
    </xf>
    <xf numFmtId="173" fontId="94" fillId="0" borderId="87" xfId="0" applyNumberFormat="1" applyFont="1" applyBorder="1" applyAlignment="1">
      <alignment horizontal="right"/>
    </xf>
    <xf numFmtId="173" fontId="94" fillId="0" borderId="89" xfId="0" applyNumberFormat="1" applyFont="1" applyBorder="1" applyAlignment="1">
      <alignment horizontal="right"/>
    </xf>
    <xf numFmtId="0" fontId="95" fillId="0" borderId="80" xfId="0" applyFont="1" applyBorder="1" applyAlignment="1">
      <alignment horizontal="center" vertical="center" wrapText="1"/>
    </xf>
    <xf numFmtId="0" fontId="94" fillId="0" borderId="74" xfId="0" applyFont="1" applyBorder="1" applyAlignment="1">
      <alignment horizontal="left" vertical="center" wrapText="1"/>
    </xf>
    <xf numFmtId="0" fontId="95" fillId="0" borderId="74" xfId="0" applyFont="1" applyBorder="1" applyAlignment="1">
      <alignment horizontal="center" vertical="center" wrapText="1"/>
    </xf>
    <xf numFmtId="0" fontId="94" fillId="0" borderId="80" xfId="0" applyFont="1" applyBorder="1" applyAlignment="1">
      <alignment horizontal="left" vertical="center" wrapText="1"/>
    </xf>
    <xf numFmtId="172" fontId="94" fillId="0" borderId="87" xfId="0" applyNumberFormat="1" applyFont="1" applyBorder="1" applyAlignment="1">
      <alignment horizontal="right"/>
    </xf>
    <xf numFmtId="172" fontId="94" fillId="0" borderId="89" xfId="0" applyNumberFormat="1" applyFont="1" applyBorder="1" applyAlignment="1">
      <alignment horizontal="right"/>
    </xf>
    <xf numFmtId="0" fontId="94" fillId="0" borderId="61" xfId="0" applyFont="1" applyBorder="1" applyAlignment="1">
      <alignment horizontal="center" vertical="center"/>
    </xf>
    <xf numFmtId="0" fontId="94" fillId="0" borderId="64" xfId="0" applyFont="1" applyBorder="1" applyAlignment="1">
      <alignment horizontal="center" vertical="center" wrapText="1"/>
    </xf>
    <xf numFmtId="0" fontId="95" fillId="0" borderId="80" xfId="0" applyFont="1" applyBorder="1" applyAlignment="1">
      <alignment horizontal="center" vertical="top" wrapText="1"/>
    </xf>
    <xf numFmtId="0" fontId="94" fillId="0" borderId="93" xfId="0" applyFont="1" applyBorder="1" applyAlignment="1">
      <alignment horizontal="left" vertical="center" wrapText="1"/>
    </xf>
    <xf numFmtId="1" fontId="94" fillId="0" borderId="98" xfId="0" applyNumberFormat="1" applyFont="1" applyBorder="1" applyAlignment="1">
      <alignment horizontal="center" vertical="center"/>
    </xf>
    <xf numFmtId="172" fontId="94" fillId="0" borderId="99" xfId="0" applyNumberFormat="1" applyFont="1" applyBorder="1" applyAlignment="1">
      <alignment horizontal="right"/>
    </xf>
    <xf numFmtId="0" fontId="95" fillId="0" borderId="85" xfId="0" applyFont="1" applyBorder="1" applyAlignment="1">
      <alignment horizontal="left" vertical="center" wrapText="1"/>
    </xf>
    <xf numFmtId="1" fontId="94" fillId="0" borderId="100" xfId="0" applyNumberFormat="1" applyFont="1" applyBorder="1" applyAlignment="1">
      <alignment horizontal="center" vertical="center"/>
    </xf>
    <xf numFmtId="172" fontId="94" fillId="0" borderId="101" xfId="0" applyNumberFormat="1" applyFont="1" applyBorder="1" applyAlignment="1">
      <alignment horizontal="right"/>
    </xf>
    <xf numFmtId="172" fontId="94" fillId="0" borderId="102" xfId="0" applyNumberFormat="1" applyFont="1" applyBorder="1" applyAlignment="1">
      <alignment horizontal="right"/>
    </xf>
    <xf numFmtId="0" fontId="94" fillId="0" borderId="85" xfId="0" applyFont="1" applyBorder="1" applyAlignment="1">
      <alignment horizontal="left" wrapText="1"/>
    </xf>
    <xf numFmtId="174" fontId="94" fillId="0" borderId="61" xfId="0" applyNumberFormat="1" applyFont="1" applyBorder="1" applyAlignment="1">
      <alignment horizontal="right"/>
    </xf>
    <xf numFmtId="0" fontId="94" fillId="0" borderId="86" xfId="0" applyFont="1" applyBorder="1" applyAlignment="1">
      <alignment horizontal="right"/>
    </xf>
    <xf numFmtId="1" fontId="97" fillId="0" borderId="88" xfId="0" applyNumberFormat="1" applyFont="1" applyBorder="1" applyAlignment="1">
      <alignment horizontal="center" vertical="center"/>
    </xf>
    <xf numFmtId="172" fontId="97" fillId="0" borderId="87" xfId="0" applyNumberFormat="1" applyFont="1" applyBorder="1" applyAlignment="1">
      <alignment horizontal="right"/>
    </xf>
    <xf numFmtId="0" fontId="94" fillId="0" borderId="61" xfId="0" applyFont="1" applyBorder="1" applyAlignment="1">
      <alignment horizontal="right"/>
    </xf>
    <xf numFmtId="0" fontId="97" fillId="0" borderId="87" xfId="0" applyFont="1" applyBorder="1" applyAlignment="1">
      <alignment horizontal="right"/>
    </xf>
    <xf numFmtId="0" fontId="94" fillId="0" borderId="60" xfId="0" applyFont="1" applyBorder="1" applyAlignment="1">
      <alignment horizontal="left" wrapText="1"/>
    </xf>
    <xf numFmtId="0" fontId="94" fillId="0" borderId="87" xfId="0" applyFont="1" applyBorder="1" applyAlignment="1">
      <alignment horizontal="right"/>
    </xf>
    <xf numFmtId="0" fontId="94" fillId="0" borderId="89" xfId="0" applyFont="1" applyBorder="1" applyAlignment="1">
      <alignment horizontal="right"/>
    </xf>
    <xf numFmtId="174" fontId="97" fillId="0" borderId="87" xfId="0" applyNumberFormat="1" applyFont="1" applyBorder="1" applyAlignment="1">
      <alignment horizontal="right"/>
    </xf>
    <xf numFmtId="174" fontId="94" fillId="0" borderId="86" xfId="0" applyNumberFormat="1" applyFont="1" applyBorder="1" applyAlignment="1">
      <alignment horizontal="right"/>
    </xf>
    <xf numFmtId="0" fontId="95" fillId="0" borderId="93" xfId="0" applyFont="1" applyBorder="1" applyAlignment="1">
      <alignment horizontal="center" vertical="center" wrapText="1"/>
    </xf>
    <xf numFmtId="0" fontId="94" fillId="0" borderId="60" xfId="0" applyFont="1" applyBorder="1" applyAlignment="1">
      <alignment horizontal="left" vertical="center" wrapText="1"/>
    </xf>
    <xf numFmtId="1" fontId="94" fillId="0" borderId="69" xfId="0" applyNumberFormat="1" applyFont="1" applyBorder="1" applyAlignment="1">
      <alignment horizontal="center" vertical="center"/>
    </xf>
    <xf numFmtId="0" fontId="94" fillId="0" borderId="85" xfId="0" applyFont="1" applyBorder="1" applyAlignment="1">
      <alignment horizontal="left" vertical="center" wrapText="1"/>
    </xf>
    <xf numFmtId="0" fontId="95" fillId="0" borderId="0" xfId="0" applyFont="1" applyBorder="1" applyAlignment="1">
      <alignment horizontal="center" vertical="top" wrapText="1"/>
    </xf>
    <xf numFmtId="0" fontId="95" fillId="0" borderId="0" xfId="0" applyFont="1" applyBorder="1" applyAlignment="1">
      <alignment horizontal="center" vertical="center" wrapText="1"/>
    </xf>
    <xf numFmtId="0" fontId="0" fillId="0" borderId="145" xfId="0" applyBorder="1" applyAlignment="1">
      <alignment horizontal="left"/>
    </xf>
    <xf numFmtId="0" fontId="92" fillId="0" borderId="0" xfId="0" applyFont="1" applyBorder="1" applyAlignment="1">
      <alignment horizontal="left"/>
    </xf>
    <xf numFmtId="0" fontId="0" fillId="0" borderId="73" xfId="0" applyBorder="1" applyAlignment="1">
      <alignment horizontal="left"/>
    </xf>
    <xf numFmtId="0" fontId="94" fillId="0" borderId="61" xfId="0" applyFont="1" applyBorder="1" applyAlignment="1">
      <alignment horizontal="center" vertical="center" wrapText="1"/>
    </xf>
    <xf numFmtId="0" fontId="92" fillId="0" borderId="0" xfId="0" applyFont="1" applyAlignment="1">
      <alignment horizontal="left"/>
    </xf>
    <xf numFmtId="0" fontId="220" fillId="0" borderId="143" xfId="0" applyFont="1" applyBorder="1" applyAlignment="1">
      <alignment horizontal="center"/>
    </xf>
    <xf numFmtId="0" fontId="220" fillId="0" borderId="0" xfId="0" applyFont="1" applyAlignment="1">
      <alignment horizontal="left"/>
    </xf>
    <xf numFmtId="0" fontId="93" fillId="0" borderId="0" xfId="0" applyFont="1" applyAlignment="1">
      <alignment horizontal="left"/>
    </xf>
    <xf numFmtId="0" fontId="92" fillId="0" borderId="73" xfId="0" applyFont="1" applyBorder="1" applyAlignment="1">
      <alignment horizontal="center"/>
    </xf>
    <xf numFmtId="0" fontId="93" fillId="0" borderId="0" xfId="0" applyFont="1" applyBorder="1" applyAlignment="1">
      <alignment horizontal="left" wrapText="1"/>
    </xf>
    <xf numFmtId="0" fontId="92" fillId="0" borderId="66" xfId="0" applyFont="1" applyBorder="1" applyAlignment="1">
      <alignment horizontal="center" vertical="center"/>
    </xf>
    <xf numFmtId="0" fontId="92" fillId="0" borderId="0" xfId="0" applyFont="1" applyAlignment="1">
      <alignment horizontal="left" vertical="center"/>
    </xf>
    <xf numFmtId="0" fontId="92" fillId="0" borderId="0" xfId="0" applyFont="1" applyBorder="1" applyAlignment="1">
      <alignment horizontal="left" vertical="top"/>
    </xf>
    <xf numFmtId="0" fontId="93" fillId="0" borderId="0" xfId="0" applyFont="1" applyAlignment="1">
      <alignment horizontal="left" vertical="top" wrapText="1"/>
    </xf>
    <xf numFmtId="0" fontId="89" fillId="0" borderId="0" xfId="0" applyFont="1" applyAlignment="1">
      <alignment horizontal="center" vertical="center"/>
    </xf>
    <xf numFmtId="0" fontId="90" fillId="0" borderId="0" xfId="0" applyFont="1" applyAlignment="1">
      <alignment horizontal="center" vertical="center"/>
    </xf>
    <xf numFmtId="0" fontId="91" fillId="0" borderId="61" xfId="0" applyFont="1" applyBorder="1" applyAlignment="1">
      <alignment horizontal="center" vertical="center"/>
    </xf>
    <xf numFmtId="171" fontId="92" fillId="0" borderId="62" xfId="0" applyNumberFormat="1" applyFont="1" applyBorder="1" applyAlignment="1">
      <alignment horizontal="center" vertical="center"/>
    </xf>
    <xf numFmtId="0" fontId="92" fillId="0" borderId="63" xfId="0" applyFont="1" applyBorder="1" applyAlignment="1">
      <alignment horizontal="center" vertical="center"/>
    </xf>
    <xf numFmtId="0" fontId="92" fillId="0" borderId="64" xfId="0" applyFont="1" applyBorder="1" applyAlignment="1">
      <alignment horizontal="center" vertical="center"/>
    </xf>
    <xf numFmtId="0" fontId="92" fillId="0" borderId="65" xfId="0" applyFont="1" applyBorder="1" applyAlignment="1">
      <alignment horizontal="center" vertical="center"/>
    </xf>
    <xf numFmtId="0" fontId="92" fillId="0" borderId="67" xfId="0" applyFont="1" applyBorder="1" applyAlignment="1">
      <alignment horizontal="center" vertical="center"/>
    </xf>
    <xf numFmtId="0" fontId="92" fillId="0" borderId="69" xfId="0" applyFont="1" applyBorder="1" applyAlignment="1">
      <alignment horizontal="center" vertical="center"/>
    </xf>
    <xf numFmtId="0" fontId="92" fillId="0" borderId="60" xfId="0" applyFont="1" applyBorder="1" applyAlignment="1">
      <alignment horizontal="center" vertical="center"/>
    </xf>
    <xf numFmtId="0" fontId="92" fillId="0" borderId="70" xfId="0" applyFont="1" applyBorder="1" applyAlignment="1">
      <alignment horizontal="center" vertical="center"/>
    </xf>
    <xf numFmtId="0" fontId="92" fillId="0" borderId="68" xfId="0" applyFont="1" applyBorder="1" applyAlignment="1">
      <alignment horizontal="center" vertical="center"/>
    </xf>
    <xf numFmtId="0" fontId="92" fillId="0" borderId="71" xfId="0" applyFont="1" applyBorder="1" applyAlignment="1">
      <alignment horizontal="center" vertical="center"/>
    </xf>
    <xf numFmtId="0" fontId="92" fillId="0" borderId="72" xfId="0" applyFont="1" applyBorder="1" applyAlignment="1">
      <alignment horizontal="center" vertical="center"/>
    </xf>
    <xf numFmtId="0" fontId="23" fillId="6" borderId="0" xfId="2" applyFont="1" applyFill="1" applyAlignment="1" applyProtection="1">
      <alignment wrapText="1"/>
    </xf>
    <xf numFmtId="0" fontId="13" fillId="6" borderId="0" xfId="2" applyFont="1" applyFill="1" applyAlignment="1" applyProtection="1">
      <alignment horizontal="center"/>
    </xf>
    <xf numFmtId="0" fontId="204" fillId="6" borderId="0" xfId="2" applyFont="1" applyFill="1" applyBorder="1" applyAlignment="1" applyProtection="1">
      <alignment horizontal="center"/>
    </xf>
    <xf numFmtId="0" fontId="204" fillId="6" borderId="160" xfId="2" applyFont="1" applyFill="1" applyBorder="1" applyAlignment="1" applyProtection="1">
      <alignment horizontal="center"/>
    </xf>
    <xf numFmtId="0" fontId="48" fillId="6" borderId="0" xfId="2" applyFont="1" applyFill="1" applyAlignment="1" applyProtection="1">
      <alignment horizontal="center"/>
    </xf>
    <xf numFmtId="0" fontId="23" fillId="6" borderId="0" xfId="2" applyFont="1" applyFill="1" applyProtection="1"/>
    <xf numFmtId="49" fontId="23" fillId="6" borderId="105" xfId="2" applyNumberFormat="1" applyFont="1" applyFill="1" applyBorder="1" applyAlignment="1" applyProtection="1">
      <alignment horizontal="center"/>
    </xf>
    <xf numFmtId="235" fontId="11" fillId="6" borderId="28" xfId="60122" applyNumberFormat="1" applyFont="1" applyFill="1" applyBorder="1" applyAlignment="1" applyProtection="1">
      <alignment horizontal="right"/>
    </xf>
    <xf numFmtId="235" fontId="11" fillId="6" borderId="163" xfId="60122" applyNumberFormat="1" applyFont="1" applyFill="1" applyBorder="1" applyAlignment="1" applyProtection="1">
      <alignment horizontal="right"/>
    </xf>
    <xf numFmtId="0" fontId="23" fillId="6" borderId="0" xfId="2" applyFont="1" applyFill="1" applyAlignment="1" applyProtection="1">
      <alignment horizontal="left" vertical="top"/>
    </xf>
    <xf numFmtId="0" fontId="11" fillId="6" borderId="4" xfId="2" applyFont="1" applyFill="1" applyBorder="1" applyAlignment="1" applyProtection="1">
      <alignment horizontal="center" vertical="center" wrapText="1"/>
    </xf>
    <xf numFmtId="0" fontId="11" fillId="6" borderId="16" xfId="2" applyFont="1" applyFill="1" applyBorder="1" applyAlignment="1" applyProtection="1">
      <alignment horizontal="center" vertical="center" wrapText="1"/>
    </xf>
    <xf numFmtId="0" fontId="11" fillId="6" borderId="9" xfId="2" applyFont="1" applyFill="1" applyBorder="1" applyAlignment="1" applyProtection="1">
      <alignment horizontal="center" vertical="center" wrapText="1"/>
    </xf>
    <xf numFmtId="0" fontId="11" fillId="6" borderId="4" xfId="2" applyFont="1" applyFill="1" applyBorder="1" applyAlignment="1" applyProtection="1">
      <alignment horizontal="center" vertical="center"/>
    </xf>
    <xf numFmtId="0" fontId="11" fillId="6" borderId="16" xfId="2" applyFont="1" applyFill="1" applyBorder="1" applyAlignment="1" applyProtection="1">
      <alignment horizontal="center" vertical="center"/>
    </xf>
    <xf numFmtId="0" fontId="11" fillId="6" borderId="9" xfId="2" applyFont="1" applyFill="1" applyBorder="1" applyAlignment="1" applyProtection="1">
      <alignment horizontal="center" vertical="center"/>
    </xf>
    <xf numFmtId="0" fontId="11" fillId="6" borderId="54" xfId="2" applyFont="1" applyFill="1" applyBorder="1" applyAlignment="1" applyProtection="1">
      <alignment horizontal="center" vertical="center" wrapText="1"/>
    </xf>
    <xf numFmtId="0" fontId="11" fillId="6" borderId="131" xfId="2" applyFont="1" applyFill="1" applyBorder="1" applyAlignment="1" applyProtection="1">
      <alignment horizontal="center" vertical="center" wrapText="1"/>
    </xf>
    <xf numFmtId="0" fontId="11" fillId="6" borderId="161" xfId="2" applyFont="1" applyFill="1" applyBorder="1" applyAlignment="1" applyProtection="1">
      <alignment horizontal="center" vertical="center" wrapText="1"/>
    </xf>
    <xf numFmtId="0" fontId="259" fillId="6" borderId="11" xfId="2" applyFont="1" applyFill="1" applyBorder="1" applyAlignment="1" applyProtection="1">
      <alignment horizontal="center" vertical="center" wrapText="1"/>
    </xf>
    <xf numFmtId="0" fontId="259" fillId="6" borderId="44" xfId="2" applyFont="1" applyFill="1" applyBorder="1" applyAlignment="1" applyProtection="1">
      <alignment horizontal="center" vertical="center" wrapText="1"/>
    </xf>
    <xf numFmtId="0" fontId="259" fillId="6" borderId="54" xfId="2" applyFont="1" applyFill="1" applyBorder="1" applyAlignment="1" applyProtection="1">
      <alignment horizontal="center" vertical="center" wrapText="1"/>
    </xf>
    <xf numFmtId="0" fontId="259" fillId="6" borderId="131" xfId="2" applyFont="1" applyFill="1" applyBorder="1" applyAlignment="1" applyProtection="1">
      <alignment horizontal="center" vertical="center" wrapText="1"/>
    </xf>
    <xf numFmtId="0" fontId="259" fillId="6" borderId="161" xfId="2" applyFont="1" applyFill="1" applyBorder="1" applyAlignment="1" applyProtection="1">
      <alignment horizontal="center" vertical="center" wrapText="1"/>
    </xf>
    <xf numFmtId="49" fontId="11" fillId="6" borderId="4" xfId="2" applyNumberFormat="1" applyFont="1" applyFill="1" applyBorder="1" applyAlignment="1" applyProtection="1">
      <alignment horizontal="center"/>
      <protection locked="0"/>
    </xf>
    <xf numFmtId="49" fontId="11" fillId="6" borderId="16" xfId="2" applyNumberFormat="1" applyFont="1" applyFill="1" applyBorder="1" applyAlignment="1" applyProtection="1">
      <alignment horizontal="center"/>
      <protection locked="0"/>
    </xf>
    <xf numFmtId="0" fontId="259" fillId="6" borderId="52" xfId="2" applyFont="1" applyFill="1" applyBorder="1" applyAlignment="1" applyProtection="1">
      <alignment horizontal="center" vertical="center" wrapText="1"/>
    </xf>
    <xf numFmtId="0" fontId="259" fillId="6" borderId="163" xfId="2" applyFont="1" applyFill="1" applyBorder="1" applyAlignment="1" applyProtection="1">
      <alignment horizontal="center" vertical="center"/>
    </xf>
    <xf numFmtId="0" fontId="11" fillId="6" borderId="24" xfId="2" applyFont="1" applyFill="1" applyBorder="1" applyAlignment="1" applyProtection="1">
      <alignment horizontal="center"/>
    </xf>
    <xf numFmtId="0" fontId="11" fillId="6" borderId="164" xfId="2" applyFont="1" applyFill="1" applyBorder="1" applyAlignment="1" applyProtection="1">
      <alignment horizontal="center"/>
    </xf>
    <xf numFmtId="235" fontId="11" fillId="6" borderId="26" xfId="60122" applyNumberFormat="1" applyFont="1" applyFill="1" applyBorder="1" applyAlignment="1" applyProtection="1">
      <alignment horizontal="right"/>
      <protection locked="0"/>
    </xf>
    <xf numFmtId="235" fontId="11" fillId="6" borderId="16" xfId="60122" applyNumberFormat="1" applyFont="1" applyFill="1" applyBorder="1" applyAlignment="1" applyProtection="1">
      <alignment horizontal="right"/>
      <protection locked="0"/>
    </xf>
    <xf numFmtId="235" fontId="11" fillId="6" borderId="26" xfId="60122" applyNumberFormat="1" applyFont="1" applyFill="1" applyBorder="1" applyAlignment="1" applyProtection="1">
      <alignment horizontal="right"/>
    </xf>
    <xf numFmtId="235" fontId="11" fillId="6" borderId="16" xfId="60122" applyNumberFormat="1" applyFont="1" applyFill="1" applyBorder="1" applyAlignment="1" applyProtection="1">
      <alignment horizontal="right"/>
    </xf>
    <xf numFmtId="0" fontId="45" fillId="6" borderId="0" xfId="2" applyFont="1" applyFill="1" applyAlignment="1" applyProtection="1">
      <alignment horizontal="right" vertical="top"/>
      <protection locked="0"/>
    </xf>
    <xf numFmtId="0" fontId="45" fillId="6" borderId="2" xfId="2" applyFont="1" applyFill="1" applyBorder="1" applyAlignment="1" applyProtection="1">
      <alignment horizontal="right" vertical="top"/>
      <protection locked="0"/>
    </xf>
    <xf numFmtId="0" fontId="11" fillId="6" borderId="4" xfId="2" applyFont="1" applyFill="1" applyBorder="1" applyAlignment="1" applyProtection="1">
      <alignment horizontal="center" vertical="center" wrapText="1"/>
      <protection locked="0"/>
    </xf>
    <xf numFmtId="0" fontId="11" fillId="6" borderId="16" xfId="2" applyFont="1" applyFill="1" applyBorder="1" applyAlignment="1" applyProtection="1">
      <alignment horizontal="center" vertical="center" wrapText="1"/>
      <protection locked="0"/>
    </xf>
    <xf numFmtId="0" fontId="11" fillId="6" borderId="9" xfId="2" applyFont="1" applyFill="1" applyBorder="1" applyAlignment="1" applyProtection="1">
      <alignment horizontal="center" vertical="center" wrapText="1"/>
      <protection locked="0"/>
    </xf>
    <xf numFmtId="0" fontId="259" fillId="6" borderId="4" xfId="2" applyFont="1" applyFill="1" applyBorder="1" applyAlignment="1" applyProtection="1">
      <alignment horizontal="center" vertical="center" wrapText="1"/>
    </xf>
    <xf numFmtId="0" fontId="259" fillId="6" borderId="16" xfId="2" applyFont="1" applyFill="1" applyBorder="1" applyAlignment="1" applyProtection="1">
      <alignment horizontal="center" vertical="center" wrapText="1"/>
    </xf>
    <xf numFmtId="0" fontId="259" fillId="6" borderId="162" xfId="2" applyFont="1" applyFill="1" applyBorder="1" applyAlignment="1" applyProtection="1">
      <alignment horizontal="center" vertical="center" wrapText="1"/>
    </xf>
    <xf numFmtId="236" fontId="23" fillId="6" borderId="5" xfId="2" applyNumberFormat="1" applyFont="1" applyFill="1" applyBorder="1" applyAlignment="1" applyProtection="1">
      <alignment horizontal="left" vertical="center" wrapText="1"/>
    </xf>
    <xf numFmtId="236" fontId="23" fillId="6" borderId="0" xfId="2" applyNumberFormat="1" applyFont="1" applyFill="1" applyBorder="1" applyAlignment="1" applyProtection="1">
      <alignment horizontal="left" vertical="center" wrapText="1"/>
    </xf>
    <xf numFmtId="236" fontId="23" fillId="6" borderId="0" xfId="2" applyNumberFormat="1" applyFont="1" applyFill="1" applyAlignment="1" applyProtection="1">
      <alignment horizontal="left" vertical="center" wrapText="1"/>
    </xf>
    <xf numFmtId="0" fontId="259" fillId="6" borderId="0" xfId="2" applyFont="1" applyFill="1" applyAlignment="1" applyProtection="1">
      <alignment horizontal="center"/>
      <protection locked="0"/>
    </xf>
    <xf numFmtId="0" fontId="259" fillId="6" borderId="4" xfId="2" applyFont="1" applyFill="1" applyBorder="1" applyAlignment="1" applyProtection="1">
      <alignment horizontal="center" wrapText="1"/>
    </xf>
    <xf numFmtId="0" fontId="259" fillId="6" borderId="16" xfId="2" applyFont="1" applyFill="1" applyBorder="1" applyAlignment="1" applyProtection="1">
      <alignment horizontal="center"/>
    </xf>
    <xf numFmtId="235" fontId="11" fillId="6" borderId="26" xfId="60122" applyNumberFormat="1" applyFont="1" applyFill="1" applyBorder="1" applyAlignment="1" applyProtection="1">
      <alignment horizontal="center"/>
      <protection locked="0"/>
    </xf>
    <xf numFmtId="235" fontId="11" fillId="6" borderId="16" xfId="60122" applyNumberFormat="1" applyFont="1" applyFill="1" applyBorder="1" applyAlignment="1" applyProtection="1">
      <alignment horizontal="center"/>
      <protection locked="0"/>
    </xf>
    <xf numFmtId="235" fontId="11" fillId="6" borderId="26" xfId="60122" applyNumberFormat="1" applyFont="1" applyFill="1" applyBorder="1" applyAlignment="1" applyProtection="1">
      <alignment horizontal="center"/>
    </xf>
    <xf numFmtId="235" fontId="11" fillId="6" borderId="16" xfId="60122" applyNumberFormat="1" applyFont="1" applyFill="1" applyBorder="1" applyAlignment="1" applyProtection="1">
      <alignment horizontal="center"/>
    </xf>
    <xf numFmtId="235" fontId="11" fillId="6" borderId="28" xfId="60122" applyNumberFormat="1" applyFont="1" applyFill="1" applyBorder="1" applyAlignment="1" applyProtection="1">
      <alignment horizontal="center"/>
    </xf>
    <xf numFmtId="235" fontId="11" fillId="6" borderId="163" xfId="60122" applyNumberFormat="1" applyFont="1" applyFill="1" applyBorder="1" applyAlignment="1" applyProtection="1">
      <alignment horizontal="center"/>
    </xf>
    <xf numFmtId="0" fontId="99" fillId="0" borderId="0" xfId="60564" applyFont="1" applyAlignment="1">
      <alignment horizontal="center" vertical="top"/>
    </xf>
    <xf numFmtId="0" fontId="91" fillId="0" borderId="60" xfId="60564" applyFont="1" applyBorder="1" applyAlignment="1">
      <alignment horizontal="center" wrapText="1"/>
    </xf>
    <xf numFmtId="0" fontId="95" fillId="0" borderId="61" xfId="60564" applyFont="1" applyBorder="1" applyAlignment="1">
      <alignment horizontal="left" vertical="center" wrapText="1"/>
    </xf>
    <xf numFmtId="1" fontId="94" fillId="0" borderId="90" xfId="60564" applyNumberFormat="1" applyFont="1" applyBorder="1" applyAlignment="1">
      <alignment horizontal="center" vertical="center"/>
    </xf>
    <xf numFmtId="172" fontId="94" fillId="0" borderId="91" xfId="60564" applyNumberFormat="1" applyFont="1" applyBorder="1" applyAlignment="1">
      <alignment horizontal="right"/>
    </xf>
    <xf numFmtId="172" fontId="94" fillId="0" borderId="92" xfId="60564" applyNumberFormat="1" applyFont="1" applyBorder="1" applyAlignment="1">
      <alignment horizontal="right"/>
    </xf>
    <xf numFmtId="0" fontId="94" fillId="0" borderId="0" xfId="60564" applyFont="1" applyAlignment="1">
      <alignment horizontal="right" wrapText="1"/>
    </xf>
    <xf numFmtId="0" fontId="94" fillId="0" borderId="60" xfId="60564" applyFont="1" applyBorder="1" applyAlignment="1">
      <alignment horizontal="center" wrapText="1"/>
    </xf>
    <xf numFmtId="0" fontId="94" fillId="0" borderId="87" xfId="60564" applyFont="1" applyBorder="1" applyAlignment="1">
      <alignment horizontal="left" vertical="center" wrapText="1"/>
    </xf>
    <xf numFmtId="1" fontId="94" fillId="0" borderId="63" xfId="60564" applyNumberFormat="1" applyFont="1" applyBorder="1" applyAlignment="1">
      <alignment horizontal="center" vertical="center"/>
    </xf>
    <xf numFmtId="173" fontId="94" fillId="0" borderId="61" xfId="60564" applyNumberFormat="1" applyFont="1" applyBorder="1" applyAlignment="1">
      <alignment horizontal="right"/>
    </xf>
    <xf numFmtId="173" fontId="94" fillId="0" borderId="86" xfId="60564" applyNumberFormat="1" applyFont="1" applyBorder="1" applyAlignment="1">
      <alignment horizontal="right"/>
    </xf>
    <xf numFmtId="0" fontId="94" fillId="0" borderId="61" xfId="60564" applyFont="1" applyBorder="1" applyAlignment="1">
      <alignment horizontal="left" vertical="center" wrapText="1"/>
    </xf>
    <xf numFmtId="1" fontId="94" fillId="0" borderId="103" xfId="60564" applyNumberFormat="1" applyFont="1" applyBorder="1" applyAlignment="1">
      <alignment horizontal="center" vertical="center"/>
    </xf>
    <xf numFmtId="172" fontId="94" fillId="0" borderId="61" xfId="60564" applyNumberFormat="1" applyFont="1" applyBorder="1" applyAlignment="1">
      <alignment horizontal="right"/>
    </xf>
    <xf numFmtId="172" fontId="94" fillId="0" borderId="86" xfId="60564" applyNumberFormat="1" applyFont="1" applyBorder="1" applyAlignment="1">
      <alignment horizontal="right"/>
    </xf>
    <xf numFmtId="0" fontId="97" fillId="0" borderId="60" xfId="60564" applyFont="1" applyBorder="1" applyAlignment="1">
      <alignment horizontal="left" wrapText="1"/>
    </xf>
    <xf numFmtId="1" fontId="97" fillId="0" borderId="69" xfId="60564" applyNumberFormat="1" applyFont="1" applyBorder="1" applyAlignment="1">
      <alignment horizontal="center" vertical="center"/>
    </xf>
    <xf numFmtId="173" fontId="97" fillId="0" borderId="71" xfId="60564" applyNumberFormat="1" applyFont="1" applyBorder="1" applyAlignment="1">
      <alignment horizontal="right"/>
    </xf>
    <xf numFmtId="0" fontId="97" fillId="0" borderId="71" xfId="60564" applyFont="1" applyBorder="1" applyAlignment="1">
      <alignment horizontal="right"/>
    </xf>
    <xf numFmtId="173" fontId="97" fillId="0" borderId="89" xfId="60564" applyNumberFormat="1" applyFont="1" applyBorder="1" applyAlignment="1">
      <alignment horizontal="right"/>
    </xf>
    <xf numFmtId="172" fontId="97" fillId="0" borderId="71" xfId="60564" applyNumberFormat="1" applyFont="1" applyBorder="1" applyAlignment="1">
      <alignment horizontal="right"/>
    </xf>
    <xf numFmtId="172" fontId="97" fillId="0" borderId="89" xfId="60564" applyNumberFormat="1" applyFont="1" applyBorder="1" applyAlignment="1">
      <alignment horizontal="right"/>
    </xf>
    <xf numFmtId="1" fontId="94" fillId="0" borderId="88" xfId="60564" applyNumberFormat="1" applyFont="1" applyBorder="1" applyAlignment="1">
      <alignment horizontal="center" vertical="center"/>
    </xf>
    <xf numFmtId="173" fontId="94" fillId="0" borderId="87" xfId="60564" applyNumberFormat="1" applyFont="1" applyBorder="1" applyAlignment="1">
      <alignment horizontal="right"/>
    </xf>
    <xf numFmtId="173" fontId="94" fillId="0" borderId="89" xfId="60564" applyNumberFormat="1" applyFont="1" applyBorder="1" applyAlignment="1">
      <alignment horizontal="right"/>
    </xf>
    <xf numFmtId="0" fontId="95" fillId="0" borderId="80" xfId="60564" applyFont="1" applyBorder="1" applyAlignment="1">
      <alignment horizontal="center" vertical="center" wrapText="1"/>
    </xf>
    <xf numFmtId="0" fontId="94" fillId="0" borderId="74" xfId="60564" applyFont="1" applyBorder="1" applyAlignment="1">
      <alignment horizontal="left" vertical="center" wrapText="1"/>
    </xf>
    <xf numFmtId="0" fontId="95" fillId="0" borderId="74" xfId="60564" applyFont="1" applyBorder="1" applyAlignment="1">
      <alignment horizontal="center" vertical="center" wrapText="1"/>
    </xf>
    <xf numFmtId="0" fontId="94" fillId="0" borderId="80" xfId="60564" applyFont="1" applyBorder="1" applyAlignment="1">
      <alignment horizontal="left" vertical="center" wrapText="1"/>
    </xf>
    <xf numFmtId="0" fontId="97" fillId="0" borderId="89" xfId="60564" applyFont="1" applyBorder="1" applyAlignment="1">
      <alignment horizontal="right"/>
    </xf>
    <xf numFmtId="172" fontId="94" fillId="0" borderId="87" xfId="60564" applyNumberFormat="1" applyFont="1" applyBorder="1" applyAlignment="1">
      <alignment horizontal="right"/>
    </xf>
    <xf numFmtId="172" fontId="94" fillId="0" borderId="89" xfId="60564" applyNumberFormat="1" applyFont="1" applyBorder="1" applyAlignment="1">
      <alignment horizontal="right"/>
    </xf>
    <xf numFmtId="0" fontId="94" fillId="0" borderId="61" xfId="60564" applyFont="1" applyBorder="1" applyAlignment="1">
      <alignment horizontal="center" vertical="center"/>
    </xf>
    <xf numFmtId="0" fontId="94" fillId="0" borderId="64" xfId="60564" applyFont="1" applyBorder="1" applyAlignment="1">
      <alignment horizontal="center" vertical="center" wrapText="1"/>
    </xf>
    <xf numFmtId="0" fontId="95" fillId="0" borderId="80" xfId="60564" applyFont="1" applyBorder="1" applyAlignment="1">
      <alignment horizontal="center" vertical="top" wrapText="1"/>
    </xf>
    <xf numFmtId="0" fontId="94" fillId="0" borderId="93" xfId="60564" applyFont="1" applyBorder="1" applyAlignment="1">
      <alignment horizontal="left" vertical="center" wrapText="1"/>
    </xf>
    <xf numFmtId="1" fontId="94" fillId="0" borderId="98" xfId="60564" applyNumberFormat="1" applyFont="1" applyBorder="1" applyAlignment="1">
      <alignment horizontal="center" vertical="center"/>
    </xf>
    <xf numFmtId="172" fontId="94" fillId="0" borderId="99" xfId="60564" applyNumberFormat="1" applyFont="1" applyBorder="1" applyAlignment="1">
      <alignment horizontal="right"/>
    </xf>
    <xf numFmtId="0" fontId="95" fillId="0" borderId="85" xfId="60564" applyFont="1" applyBorder="1" applyAlignment="1">
      <alignment horizontal="left" vertical="center" wrapText="1"/>
    </xf>
    <xf numFmtId="1" fontId="94" fillId="0" borderId="100" xfId="60564" applyNumberFormat="1" applyFont="1" applyBorder="1" applyAlignment="1">
      <alignment horizontal="center" vertical="center"/>
    </xf>
    <xf numFmtId="172" fontId="94" fillId="0" borderId="101" xfId="60564" applyNumberFormat="1" applyFont="1" applyBorder="1" applyAlignment="1">
      <alignment horizontal="right"/>
    </xf>
    <xf numFmtId="172" fontId="94" fillId="0" borderId="102" xfId="60564" applyNumberFormat="1" applyFont="1" applyBorder="1" applyAlignment="1">
      <alignment horizontal="right"/>
    </xf>
    <xf numFmtId="0" fontId="94" fillId="0" borderId="85" xfId="60564" applyFont="1" applyBorder="1" applyAlignment="1">
      <alignment horizontal="left" wrapText="1"/>
    </xf>
    <xf numFmtId="174" fontId="94" fillId="0" borderId="61" xfId="60564" applyNumberFormat="1" applyFont="1" applyBorder="1" applyAlignment="1">
      <alignment horizontal="right"/>
    </xf>
    <xf numFmtId="174" fontId="94" fillId="0" borderId="86" xfId="60564" applyNumberFormat="1" applyFont="1" applyBorder="1" applyAlignment="1">
      <alignment horizontal="right"/>
    </xf>
    <xf numFmtId="1" fontId="97" fillId="0" borderId="88" xfId="60564" applyNumberFormat="1" applyFont="1" applyBorder="1" applyAlignment="1">
      <alignment horizontal="center" vertical="center"/>
    </xf>
    <xf numFmtId="172" fontId="97" fillId="0" borderId="87" xfId="60564" applyNumberFormat="1" applyFont="1" applyBorder="1" applyAlignment="1">
      <alignment horizontal="right"/>
    </xf>
    <xf numFmtId="0" fontId="94" fillId="0" borderId="86" xfId="60564" applyFont="1" applyBorder="1" applyAlignment="1">
      <alignment horizontal="right"/>
    </xf>
    <xf numFmtId="0" fontId="97" fillId="0" borderId="87" xfId="60564" applyFont="1" applyBorder="1" applyAlignment="1">
      <alignment horizontal="right"/>
    </xf>
    <xf numFmtId="0" fontId="94" fillId="0" borderId="60" xfId="60564" applyFont="1" applyBorder="1" applyAlignment="1">
      <alignment horizontal="left" wrapText="1"/>
    </xf>
    <xf numFmtId="0" fontId="94" fillId="0" borderId="87" xfId="60564" applyFont="1" applyBorder="1" applyAlignment="1">
      <alignment horizontal="right"/>
    </xf>
    <xf numFmtId="0" fontId="94" fillId="0" borderId="89" xfId="60564" applyFont="1" applyBorder="1" applyAlignment="1">
      <alignment horizontal="right"/>
    </xf>
    <xf numFmtId="0" fontId="95" fillId="0" borderId="93" xfId="60564" applyFont="1" applyBorder="1" applyAlignment="1">
      <alignment horizontal="center" vertical="center" wrapText="1"/>
    </xf>
    <xf numFmtId="0" fontId="94" fillId="0" borderId="60" xfId="60564" applyFont="1" applyBorder="1" applyAlignment="1">
      <alignment horizontal="left" vertical="center" wrapText="1"/>
    </xf>
    <xf numFmtId="1" fontId="94" fillId="0" borderId="69" xfId="60564" applyNumberFormat="1" applyFont="1" applyBorder="1" applyAlignment="1">
      <alignment horizontal="center" vertical="center"/>
    </xf>
    <xf numFmtId="0" fontId="94" fillId="0" borderId="85" xfId="60564" applyFont="1" applyBorder="1" applyAlignment="1">
      <alignment horizontal="left" vertical="center" wrapText="1"/>
    </xf>
    <xf numFmtId="0" fontId="95" fillId="0" borderId="0" xfId="60564" applyFont="1" applyBorder="1" applyAlignment="1">
      <alignment horizontal="center" vertical="top" wrapText="1"/>
    </xf>
    <xf numFmtId="0" fontId="95" fillId="0" borderId="0" xfId="60564" applyFont="1" applyBorder="1" applyAlignment="1">
      <alignment horizontal="center" vertical="center" wrapText="1"/>
    </xf>
    <xf numFmtId="0" fontId="70" fillId="0" borderId="145" xfId="60564" applyBorder="1" applyAlignment="1">
      <alignment horizontal="left"/>
    </xf>
    <xf numFmtId="0" fontId="92" fillId="0" borderId="0" xfId="60564" applyFont="1" applyBorder="1" applyAlignment="1">
      <alignment horizontal="left"/>
    </xf>
    <xf numFmtId="0" fontId="70" fillId="0" borderId="73" xfId="60564" applyBorder="1" applyAlignment="1">
      <alignment horizontal="left"/>
    </xf>
    <xf numFmtId="0" fontId="94" fillId="0" borderId="61" xfId="60564" applyFont="1" applyBorder="1" applyAlignment="1">
      <alignment horizontal="center" vertical="center" wrapText="1"/>
    </xf>
    <xf numFmtId="0" fontId="92" fillId="0" borderId="0" xfId="60564" applyFont="1" applyAlignment="1">
      <alignment horizontal="left"/>
    </xf>
    <xf numFmtId="0" fontId="220" fillId="0" borderId="143" xfId="60564" applyFont="1" applyBorder="1" applyAlignment="1">
      <alignment horizontal="center"/>
    </xf>
    <xf numFmtId="0" fontId="220" fillId="0" borderId="0" xfId="60564" applyFont="1" applyAlignment="1">
      <alignment horizontal="left"/>
    </xf>
    <xf numFmtId="0" fontId="93" fillId="0" borderId="0" xfId="60564" applyFont="1" applyAlignment="1">
      <alignment horizontal="left"/>
    </xf>
    <xf numFmtId="0" fontId="92" fillId="0" borderId="73" xfId="60564" applyFont="1" applyBorder="1" applyAlignment="1">
      <alignment horizontal="center"/>
    </xf>
    <xf numFmtId="0" fontId="93" fillId="0" borderId="0" xfId="60564" applyFont="1" applyBorder="1" applyAlignment="1">
      <alignment horizontal="left" wrapText="1"/>
    </xf>
    <xf numFmtId="0" fontId="92" fillId="0" borderId="66" xfId="60564" applyFont="1" applyBorder="1" applyAlignment="1">
      <alignment horizontal="center" vertical="center"/>
    </xf>
    <xf numFmtId="0" fontId="92" fillId="0" borderId="0" xfId="60564" applyFont="1" applyAlignment="1">
      <alignment horizontal="left" vertical="center"/>
    </xf>
    <xf numFmtId="0" fontId="92" fillId="0" borderId="0" xfId="60564" applyFont="1" applyBorder="1" applyAlignment="1">
      <alignment horizontal="left" vertical="top"/>
    </xf>
    <xf numFmtId="0" fontId="93" fillId="0" borderId="0" xfId="60564" applyFont="1" applyAlignment="1">
      <alignment horizontal="left" vertical="top" wrapText="1"/>
    </xf>
    <xf numFmtId="0" fontId="89" fillId="0" borderId="0" xfId="60564" applyFont="1" applyAlignment="1">
      <alignment horizontal="center" vertical="center"/>
    </xf>
    <xf numFmtId="0" fontId="90" fillId="0" borderId="0" xfId="60564" applyFont="1" applyAlignment="1">
      <alignment horizontal="center" vertical="center"/>
    </xf>
    <xf numFmtId="0" fontId="91" fillId="0" borderId="61" xfId="60564" applyFont="1" applyBorder="1" applyAlignment="1">
      <alignment horizontal="center" vertical="center"/>
    </xf>
    <xf numFmtId="171" fontId="92" fillId="0" borderId="62" xfId="60564" applyNumberFormat="1" applyFont="1" applyBorder="1" applyAlignment="1">
      <alignment horizontal="center" vertical="center"/>
    </xf>
    <xf numFmtId="0" fontId="92" fillId="0" borderId="63" xfId="60564" applyFont="1" applyBorder="1" applyAlignment="1">
      <alignment horizontal="center" vertical="center"/>
    </xf>
    <xf numFmtId="0" fontId="92" fillId="0" borderId="64" xfId="60564" applyFont="1" applyBorder="1" applyAlignment="1">
      <alignment horizontal="center" vertical="center"/>
    </xf>
    <xf numFmtId="0" fontId="92" fillId="0" borderId="65" xfId="60564" applyFont="1" applyBorder="1" applyAlignment="1">
      <alignment horizontal="center" vertical="center"/>
    </xf>
    <xf numFmtId="0" fontId="92" fillId="0" borderId="67" xfId="60564" applyFont="1" applyBorder="1" applyAlignment="1">
      <alignment horizontal="center" vertical="center"/>
    </xf>
    <xf numFmtId="0" fontId="92" fillId="0" borderId="69" xfId="60564" applyFont="1" applyBorder="1" applyAlignment="1">
      <alignment horizontal="center" vertical="center"/>
    </xf>
    <xf numFmtId="0" fontId="92" fillId="0" borderId="60" xfId="60564" applyFont="1" applyBorder="1" applyAlignment="1">
      <alignment horizontal="center" vertical="center"/>
    </xf>
    <xf numFmtId="0" fontId="92" fillId="0" borderId="70" xfId="60564" applyFont="1" applyBorder="1" applyAlignment="1">
      <alignment horizontal="center" vertical="center"/>
    </xf>
    <xf numFmtId="0" fontId="92" fillId="0" borderId="68" xfId="60564" applyFont="1" applyBorder="1" applyAlignment="1">
      <alignment horizontal="center" vertical="center"/>
    </xf>
    <xf numFmtId="0" fontId="92" fillId="0" borderId="71" xfId="60564" applyFont="1" applyBorder="1" applyAlignment="1">
      <alignment horizontal="center" vertical="center"/>
    </xf>
    <xf numFmtId="0" fontId="92" fillId="0" borderId="72" xfId="60564" applyFont="1" applyBorder="1" applyAlignment="1">
      <alignment horizontal="center" vertical="center"/>
    </xf>
    <xf numFmtId="0" fontId="94" fillId="0" borderId="61" xfId="0" applyFont="1" applyBorder="1" applyAlignment="1">
      <alignment horizontal="left"/>
    </xf>
    <xf numFmtId="0" fontId="94" fillId="0" borderId="61" xfId="0" applyFont="1" applyBorder="1" applyAlignment="1">
      <alignment horizontal="left" vertical="center"/>
    </xf>
    <xf numFmtId="1" fontId="94" fillId="0" borderId="136" xfId="0" applyNumberFormat="1" applyFont="1" applyBorder="1" applyAlignment="1">
      <alignment horizontal="center" vertical="center"/>
    </xf>
    <xf numFmtId="2" fontId="94" fillId="0" borderId="137" xfId="0" applyNumberFormat="1" applyFont="1" applyBorder="1" applyAlignment="1">
      <alignment horizontal="right"/>
    </xf>
    <xf numFmtId="2" fontId="94" fillId="0" borderId="102" xfId="0" applyNumberFormat="1" applyFont="1" applyBorder="1" applyAlignment="1">
      <alignment horizontal="right"/>
    </xf>
    <xf numFmtId="0" fontId="95" fillId="0" borderId="74" xfId="0" applyFont="1" applyBorder="1" applyAlignment="1">
      <alignment horizontal="center" vertical="top"/>
    </xf>
    <xf numFmtId="0" fontId="94" fillId="0" borderId="96" xfId="0" applyFont="1" applyBorder="1" applyAlignment="1">
      <alignment horizontal="left" wrapText="1"/>
    </xf>
    <xf numFmtId="0" fontId="94" fillId="0" borderId="135" xfId="0" applyFont="1" applyBorder="1" applyAlignment="1">
      <alignment horizontal="left" vertical="center" wrapText="1"/>
    </xf>
    <xf numFmtId="231" fontId="94" fillId="0" borderId="61" xfId="0" applyNumberFormat="1" applyFont="1" applyBorder="1" applyAlignment="1">
      <alignment horizontal="right"/>
    </xf>
    <xf numFmtId="232" fontId="94" fillId="0" borderId="86" xfId="0" applyNumberFormat="1" applyFont="1" applyBorder="1" applyAlignment="1">
      <alignment horizontal="right"/>
    </xf>
    <xf numFmtId="0" fontId="95" fillId="0" borderId="135" xfId="0" applyFont="1" applyBorder="1" applyAlignment="1">
      <alignment horizontal="left" vertical="center" wrapText="1"/>
    </xf>
    <xf numFmtId="1" fontId="95" fillId="0" borderId="136" xfId="0" applyNumberFormat="1" applyFont="1" applyBorder="1" applyAlignment="1">
      <alignment horizontal="center" vertical="center"/>
    </xf>
    <xf numFmtId="172" fontId="95" fillId="0" borderId="137" xfId="0" applyNumberFormat="1" applyFont="1" applyBorder="1" applyAlignment="1">
      <alignment horizontal="right"/>
    </xf>
    <xf numFmtId="172" fontId="95" fillId="0" borderId="102" xfId="0" applyNumberFormat="1" applyFont="1" applyBorder="1" applyAlignment="1">
      <alignment horizontal="right"/>
    </xf>
    <xf numFmtId="0" fontId="94" fillId="0" borderId="96" xfId="0" applyFont="1" applyBorder="1" applyAlignment="1">
      <alignment horizontal="left" vertical="center" wrapText="1" indent="2"/>
    </xf>
    <xf numFmtId="228" fontId="94" fillId="0" borderId="61" xfId="0" applyNumberFormat="1" applyFont="1" applyBorder="1" applyAlignment="1">
      <alignment horizontal="right"/>
    </xf>
    <xf numFmtId="229" fontId="94" fillId="0" borderId="86" xfId="0" applyNumberFormat="1" applyFont="1" applyBorder="1" applyAlignment="1">
      <alignment horizontal="right"/>
    </xf>
    <xf numFmtId="230" fontId="94" fillId="0" borderId="86" xfId="0" applyNumberFormat="1" applyFont="1" applyBorder="1" applyAlignment="1">
      <alignment horizontal="right"/>
    </xf>
    <xf numFmtId="1" fontId="95" fillId="0" borderId="88" xfId="0" applyNumberFormat="1" applyFont="1" applyBorder="1" applyAlignment="1">
      <alignment horizontal="center" vertical="center"/>
    </xf>
    <xf numFmtId="172" fontId="95" fillId="0" borderId="61" xfId="0" applyNumberFormat="1" applyFont="1" applyBorder="1" applyAlignment="1">
      <alignment horizontal="right"/>
    </xf>
    <xf numFmtId="172" fontId="95" fillId="0" borderId="86" xfId="0" applyNumberFormat="1" applyFont="1" applyBorder="1" applyAlignment="1">
      <alignment horizontal="right"/>
    </xf>
    <xf numFmtId="226" fontId="94" fillId="0" borderId="61" xfId="0" applyNumberFormat="1" applyFont="1" applyBorder="1" applyAlignment="1">
      <alignment horizontal="right"/>
    </xf>
    <xf numFmtId="227" fontId="94" fillId="0" borderId="86" xfId="0" applyNumberFormat="1" applyFont="1" applyBorder="1" applyAlignment="1">
      <alignment horizontal="right"/>
    </xf>
    <xf numFmtId="224" fontId="94" fillId="0" borderId="61" xfId="0" applyNumberFormat="1" applyFont="1" applyBorder="1" applyAlignment="1">
      <alignment horizontal="right"/>
    </xf>
    <xf numFmtId="225" fontId="94" fillId="0" borderId="86" xfId="0" applyNumberFormat="1" applyFont="1" applyBorder="1" applyAlignment="1">
      <alignment horizontal="right"/>
    </xf>
    <xf numFmtId="1" fontId="95" fillId="0" borderId="63" xfId="0" applyNumberFormat="1" applyFont="1" applyBorder="1" applyAlignment="1">
      <alignment horizontal="center" vertical="center"/>
    </xf>
    <xf numFmtId="222" fontId="94" fillId="0" borderId="61" xfId="0" applyNumberFormat="1" applyFont="1" applyBorder="1" applyAlignment="1">
      <alignment horizontal="right"/>
    </xf>
    <xf numFmtId="223" fontId="94" fillId="0" borderId="86" xfId="0" applyNumberFormat="1" applyFont="1" applyBorder="1" applyAlignment="1">
      <alignment horizontal="right"/>
    </xf>
    <xf numFmtId="0" fontId="94" fillId="0" borderId="95" xfId="0" applyFont="1" applyBorder="1" applyAlignment="1">
      <alignment horizontal="center" vertical="center" wrapText="1"/>
    </xf>
    <xf numFmtId="0" fontId="94" fillId="0" borderId="61" xfId="0" applyFont="1" applyBorder="1" applyAlignment="1">
      <alignment horizontal="left" vertical="top" wrapText="1"/>
    </xf>
    <xf numFmtId="172" fontId="94" fillId="0" borderId="133" xfId="0" applyNumberFormat="1" applyFont="1" applyBorder="1" applyAlignment="1">
      <alignment horizontal="right"/>
    </xf>
    <xf numFmtId="172" fontId="94" fillId="0" borderId="134" xfId="0" applyNumberFormat="1" applyFont="1" applyBorder="1" applyAlignment="1">
      <alignment horizontal="right"/>
    </xf>
    <xf numFmtId="0" fontId="93" fillId="0" borderId="0" xfId="0" applyFont="1" applyBorder="1" applyAlignment="1">
      <alignment horizontal="left" vertical="top" wrapText="1"/>
    </xf>
    <xf numFmtId="0" fontId="92" fillId="0" borderId="61" xfId="0" applyFont="1" applyBorder="1" applyAlignment="1">
      <alignment horizontal="center" vertical="center"/>
    </xf>
    <xf numFmtId="0" fontId="11" fillId="6" borderId="2" xfId="2" applyFont="1" applyFill="1" applyBorder="1" applyAlignment="1">
      <alignment horizontal="center"/>
    </xf>
    <xf numFmtId="0" fontId="13" fillId="6" borderId="0" xfId="2" applyFont="1" applyFill="1" applyAlignment="1">
      <alignment horizontal="center"/>
    </xf>
    <xf numFmtId="0" fontId="13" fillId="6" borderId="0" xfId="2" applyFont="1" applyFill="1" applyAlignment="1" applyProtection="1">
      <alignment horizontal="center"/>
      <protection locked="0"/>
    </xf>
    <xf numFmtId="0" fontId="48" fillId="6" borderId="0" xfId="2" applyFont="1" applyFill="1" applyAlignment="1">
      <alignment horizontal="center" wrapText="1"/>
    </xf>
    <xf numFmtId="0" fontId="23" fillId="6" borderId="0" xfId="2" applyFont="1" applyFill="1" applyAlignment="1">
      <alignment wrapText="1"/>
    </xf>
    <xf numFmtId="0" fontId="23" fillId="6" borderId="0" xfId="2" applyFont="1" applyFill="1" applyAlignment="1" applyProtection="1">
      <alignment wrapText="1"/>
      <protection locked="0"/>
    </xf>
    <xf numFmtId="0" fontId="23" fillId="6" borderId="0" xfId="2" applyFont="1" applyFill="1" applyAlignment="1" applyProtection="1">
      <alignment horizontal="left" wrapText="1"/>
      <protection locked="0"/>
    </xf>
    <xf numFmtId="0" fontId="23" fillId="6" borderId="160" xfId="2" applyFont="1" applyFill="1" applyBorder="1" applyAlignment="1">
      <alignment horizontal="right" wrapText="1"/>
    </xf>
    <xf numFmtId="49" fontId="23" fillId="6" borderId="105" xfId="2" applyNumberFormat="1" applyFont="1" applyFill="1" applyBorder="1" applyAlignment="1" applyProtection="1">
      <alignment horizontal="center"/>
      <protection locked="0"/>
    </xf>
    <xf numFmtId="0" fontId="23" fillId="6" borderId="5" xfId="2" applyFont="1" applyFill="1" applyBorder="1" applyAlignment="1" applyProtection="1">
      <alignment horizontal="left" vertical="center" wrapText="1"/>
      <protection locked="0"/>
    </xf>
    <xf numFmtId="0" fontId="23" fillId="6" borderId="0" xfId="2" applyFont="1" applyFill="1" applyBorder="1" applyAlignment="1" applyProtection="1">
      <alignment horizontal="left" vertical="center" wrapText="1"/>
      <protection locked="0"/>
    </xf>
    <xf numFmtId="0" fontId="23" fillId="6" borderId="0" xfId="2" applyFont="1" applyFill="1" applyAlignment="1" applyProtection="1">
      <alignment horizontal="left" vertical="center" wrapText="1"/>
      <protection locked="0"/>
    </xf>
    <xf numFmtId="0" fontId="11" fillId="6" borderId="4" xfId="2" applyFont="1" applyFill="1" applyBorder="1" applyAlignment="1">
      <alignment horizontal="center" vertical="center" wrapText="1"/>
    </xf>
    <xf numFmtId="0" fontId="11" fillId="6" borderId="16" xfId="2" applyFont="1" applyFill="1" applyBorder="1" applyAlignment="1">
      <alignment horizontal="center" vertical="center" wrapText="1"/>
    </xf>
    <xf numFmtId="0" fontId="11" fillId="6" borderId="4" xfId="2" applyFont="1" applyFill="1" applyBorder="1" applyAlignment="1">
      <alignment horizontal="center" vertical="center"/>
    </xf>
    <xf numFmtId="0" fontId="11" fillId="6" borderId="16" xfId="2" applyFont="1" applyFill="1" applyBorder="1" applyAlignment="1">
      <alignment horizontal="center" vertical="center"/>
    </xf>
    <xf numFmtId="0" fontId="11" fillId="6" borderId="16" xfId="2" applyFont="1" applyFill="1" applyBorder="1" applyAlignment="1">
      <alignment vertical="center" wrapText="1"/>
    </xf>
    <xf numFmtId="0" fontId="11" fillId="6" borderId="162" xfId="2" applyFont="1" applyFill="1" applyBorder="1" applyAlignment="1">
      <alignment vertical="center" wrapText="1"/>
    </xf>
    <xf numFmtId="0" fontId="259" fillId="6" borderId="4" xfId="2" applyFont="1" applyFill="1" applyBorder="1" applyAlignment="1">
      <alignment horizontal="center" vertical="center"/>
    </xf>
    <xf numFmtId="0" fontId="259" fillId="6" borderId="16" xfId="2" applyFont="1" applyFill="1" applyBorder="1" applyAlignment="1">
      <alignment horizontal="center" vertical="center"/>
    </xf>
    <xf numFmtId="0" fontId="259" fillId="6" borderId="162" xfId="2" applyFont="1" applyFill="1" applyBorder="1" applyAlignment="1">
      <alignment horizontal="center" vertical="center"/>
    </xf>
    <xf numFmtId="0" fontId="259" fillId="6" borderId="54" xfId="2" applyFont="1" applyFill="1" applyBorder="1" applyAlignment="1">
      <alignment horizontal="center" vertical="center" wrapText="1"/>
    </xf>
    <xf numFmtId="0" fontId="259" fillId="6" borderId="131" xfId="2" applyFont="1" applyFill="1" applyBorder="1" applyAlignment="1">
      <alignment horizontal="center" vertical="center" wrapText="1"/>
    </xf>
    <xf numFmtId="0" fontId="259" fillId="6" borderId="161" xfId="2" applyFont="1" applyFill="1" applyBorder="1" applyAlignment="1">
      <alignment horizontal="center" vertical="center" wrapText="1"/>
    </xf>
    <xf numFmtId="0" fontId="23" fillId="6" borderId="0" xfId="2" applyFont="1" applyFill="1" applyAlignment="1">
      <alignment horizontal="right" vertical="top"/>
    </xf>
    <xf numFmtId="0" fontId="23" fillId="6" borderId="2" xfId="2" applyFont="1" applyFill="1" applyBorder="1" applyAlignment="1">
      <alignment horizontal="right" vertical="top"/>
    </xf>
    <xf numFmtId="0" fontId="11" fillId="6" borderId="9" xfId="2" applyFont="1" applyFill="1" applyBorder="1" applyAlignment="1">
      <alignment horizontal="center" vertical="center" wrapText="1"/>
    </xf>
    <xf numFmtId="0" fontId="11" fillId="6" borderId="9" xfId="2" applyFont="1" applyFill="1" applyBorder="1" applyAlignment="1">
      <alignment horizontal="center" vertical="center"/>
    </xf>
    <xf numFmtId="0" fontId="11" fillId="6" borderId="11" xfId="2" applyFont="1" applyFill="1" applyBorder="1" applyAlignment="1">
      <alignment horizontal="center" vertical="center" wrapText="1"/>
    </xf>
    <xf numFmtId="0" fontId="11" fillId="6" borderId="11" xfId="2" applyFont="1" applyFill="1" applyBorder="1" applyAlignment="1">
      <alignment vertical="center" wrapText="1"/>
    </xf>
    <xf numFmtId="0" fontId="11" fillId="6" borderId="44" xfId="2" applyFont="1" applyFill="1" applyBorder="1" applyAlignment="1">
      <alignment vertical="center" wrapText="1"/>
    </xf>
    <xf numFmtId="0" fontId="259" fillId="6" borderId="11" xfId="2" applyFont="1" applyFill="1" applyBorder="1" applyAlignment="1">
      <alignment horizontal="center" vertical="center"/>
    </xf>
    <xf numFmtId="0" fontId="259" fillId="6" borderId="44" xfId="2" applyFont="1" applyFill="1" applyBorder="1" applyAlignment="1">
      <alignment horizontal="center" vertical="center"/>
    </xf>
    <xf numFmtId="0" fontId="259" fillId="6" borderId="11" xfId="2" applyFont="1" applyFill="1" applyBorder="1" applyAlignment="1">
      <alignment horizontal="center" vertical="center" wrapText="1"/>
    </xf>
    <xf numFmtId="0" fontId="259" fillId="6" borderId="44" xfId="2" applyFont="1" applyFill="1" applyBorder="1" applyAlignment="1">
      <alignment horizontal="center" vertical="center" wrapText="1"/>
    </xf>
    <xf numFmtId="0" fontId="94" fillId="0" borderId="61" xfId="60564" applyFont="1" applyBorder="1" applyAlignment="1">
      <alignment horizontal="left" vertical="center"/>
    </xf>
    <xf numFmtId="1" fontId="94" fillId="0" borderId="136" xfId="60564" applyNumberFormat="1" applyFont="1" applyBorder="1" applyAlignment="1">
      <alignment horizontal="center" vertical="center"/>
    </xf>
    <xf numFmtId="254" fontId="94" fillId="0" borderId="137" xfId="60564" applyNumberFormat="1" applyFont="1" applyBorder="1" applyAlignment="1">
      <alignment horizontal="right"/>
    </xf>
    <xf numFmtId="2" fontId="94" fillId="0" borderId="102" xfId="60564" applyNumberFormat="1" applyFont="1" applyBorder="1" applyAlignment="1">
      <alignment horizontal="right"/>
    </xf>
    <xf numFmtId="0" fontId="95" fillId="0" borderId="74" xfId="60564" applyFont="1" applyBorder="1" applyAlignment="1">
      <alignment horizontal="center" vertical="top"/>
    </xf>
    <xf numFmtId="0" fontId="94" fillId="0" borderId="96" xfId="60564" applyFont="1" applyBorder="1" applyAlignment="1">
      <alignment horizontal="left" wrapText="1"/>
    </xf>
    <xf numFmtId="0" fontId="94" fillId="0" borderId="61" xfId="60564" applyFont="1" applyBorder="1" applyAlignment="1">
      <alignment horizontal="left"/>
    </xf>
    <xf numFmtId="253" fontId="94" fillId="0" borderId="61" xfId="60564" applyNumberFormat="1" applyFont="1" applyBorder="1" applyAlignment="1">
      <alignment horizontal="right"/>
    </xf>
    <xf numFmtId="0" fontId="95" fillId="0" borderId="135" xfId="60564" applyFont="1" applyBorder="1" applyAlignment="1">
      <alignment horizontal="left" vertical="center" wrapText="1"/>
    </xf>
    <xf numFmtId="1" fontId="95" fillId="0" borderId="136" xfId="60564" applyNumberFormat="1" applyFont="1" applyBorder="1" applyAlignment="1">
      <alignment horizontal="center" vertical="center"/>
    </xf>
    <xf numFmtId="253" fontId="95" fillId="0" borderId="137" xfId="60564" applyNumberFormat="1" applyFont="1" applyBorder="1" applyAlignment="1">
      <alignment horizontal="right"/>
    </xf>
    <xf numFmtId="172" fontId="95" fillId="0" borderId="102" xfId="60564" applyNumberFormat="1" applyFont="1" applyBorder="1" applyAlignment="1">
      <alignment horizontal="right"/>
    </xf>
    <xf numFmtId="0" fontId="94" fillId="0" borderId="96" xfId="60564" applyFont="1" applyBorder="1" applyAlignment="1">
      <alignment horizontal="left" vertical="center" wrapText="1" indent="2"/>
    </xf>
    <xf numFmtId="0" fontId="94" fillId="0" borderId="135" xfId="60564" applyFont="1" applyBorder="1" applyAlignment="1">
      <alignment horizontal="left" vertical="center" wrapText="1"/>
    </xf>
    <xf numFmtId="252" fontId="94" fillId="0" borderId="86" xfId="60564" applyNumberFormat="1" applyFont="1" applyBorder="1" applyAlignment="1">
      <alignment horizontal="right"/>
    </xf>
    <xf numFmtId="249" fontId="94" fillId="0" borderId="86" xfId="60564" applyNumberFormat="1" applyFont="1" applyBorder="1" applyAlignment="1">
      <alignment horizontal="right"/>
    </xf>
    <xf numFmtId="250" fontId="94" fillId="0" borderId="61" xfId="60564" applyNumberFormat="1" applyFont="1" applyBorder="1" applyAlignment="1">
      <alignment horizontal="right"/>
    </xf>
    <xf numFmtId="251" fontId="94" fillId="0" borderId="86" xfId="60564" applyNumberFormat="1" applyFont="1" applyBorder="1" applyAlignment="1">
      <alignment horizontal="right"/>
    </xf>
    <xf numFmtId="246" fontId="94" fillId="0" borderId="61" xfId="60564" applyNumberFormat="1" applyFont="1" applyBorder="1" applyAlignment="1">
      <alignment horizontal="right"/>
    </xf>
    <xf numFmtId="247" fontId="94" fillId="0" borderId="86" xfId="60564" applyNumberFormat="1" applyFont="1" applyBorder="1" applyAlignment="1">
      <alignment horizontal="right"/>
    </xf>
    <xf numFmtId="1" fontId="95" fillId="0" borderId="88" xfId="60564" applyNumberFormat="1" applyFont="1" applyBorder="1" applyAlignment="1">
      <alignment horizontal="center" vertical="center"/>
    </xf>
    <xf numFmtId="248" fontId="95" fillId="0" borderId="61" xfId="60564" applyNumberFormat="1" applyFont="1" applyBorder="1" applyAlignment="1">
      <alignment horizontal="right"/>
    </xf>
    <xf numFmtId="172" fontId="95" fillId="0" borderId="86" xfId="60564" applyNumberFormat="1" applyFont="1" applyBorder="1" applyAlignment="1">
      <alignment horizontal="right"/>
    </xf>
    <xf numFmtId="243" fontId="94" fillId="0" borderId="61" xfId="60564" applyNumberFormat="1" applyFont="1" applyBorder="1" applyAlignment="1">
      <alignment horizontal="right"/>
    </xf>
    <xf numFmtId="244" fontId="94" fillId="0" borderId="86" xfId="60564" applyNumberFormat="1" applyFont="1" applyBorder="1" applyAlignment="1">
      <alignment horizontal="right"/>
    </xf>
    <xf numFmtId="1" fontId="95" fillId="0" borderId="63" xfId="60564" applyNumberFormat="1" applyFont="1" applyBorder="1" applyAlignment="1">
      <alignment horizontal="center" vertical="center"/>
    </xf>
    <xf numFmtId="245" fontId="95" fillId="0" borderId="61" xfId="60564" applyNumberFormat="1" applyFont="1" applyBorder="1" applyAlignment="1">
      <alignment horizontal="right"/>
    </xf>
    <xf numFmtId="240" fontId="94" fillId="0" borderId="61" xfId="60564" applyNumberFormat="1" applyFont="1" applyBorder="1" applyAlignment="1">
      <alignment horizontal="right"/>
    </xf>
    <xf numFmtId="241" fontId="94" fillId="0" borderId="86" xfId="60564" applyNumberFormat="1" applyFont="1" applyBorder="1" applyAlignment="1">
      <alignment horizontal="right"/>
    </xf>
    <xf numFmtId="242" fontId="94" fillId="0" borderId="61" xfId="60564" applyNumberFormat="1" applyFont="1" applyBorder="1" applyAlignment="1">
      <alignment horizontal="right"/>
    </xf>
    <xf numFmtId="0" fontId="94" fillId="0" borderId="95" xfId="60564" applyFont="1" applyBorder="1" applyAlignment="1">
      <alignment horizontal="center" vertical="center" wrapText="1"/>
    </xf>
    <xf numFmtId="0" fontId="94" fillId="0" borderId="61" xfId="60564" applyFont="1" applyBorder="1" applyAlignment="1">
      <alignment horizontal="left" vertical="top" wrapText="1"/>
    </xf>
    <xf numFmtId="172" fontId="94" fillId="0" borderId="133" xfId="60564" applyNumberFormat="1" applyFont="1" applyBorder="1" applyAlignment="1">
      <alignment horizontal="right"/>
    </xf>
    <xf numFmtId="172" fontId="94" fillId="0" borderId="134" xfId="60564" applyNumberFormat="1" applyFont="1" applyBorder="1" applyAlignment="1">
      <alignment horizontal="right"/>
    </xf>
    <xf numFmtId="0" fontId="93" fillId="0" borderId="0" xfId="60564" applyFont="1" applyBorder="1" applyAlignment="1">
      <alignment horizontal="left" vertical="top" wrapText="1"/>
    </xf>
    <xf numFmtId="0" fontId="92" fillId="0" borderId="61" xfId="60564" applyFont="1" applyBorder="1" applyAlignment="1">
      <alignment horizontal="center" vertical="center"/>
    </xf>
    <xf numFmtId="0" fontId="204" fillId="0" borderId="0" xfId="0" applyFont="1" applyAlignment="1" applyProtection="1">
      <alignment horizontal="center"/>
    </xf>
    <xf numFmtId="0" fontId="204" fillId="0" borderId="0" xfId="2" applyFont="1" applyAlignment="1" applyProtection="1">
      <alignment horizontal="center"/>
    </xf>
    <xf numFmtId="4" fontId="241" fillId="88" borderId="150" xfId="0" applyNumberFormat="1" applyFont="1" applyFill="1" applyBorder="1" applyAlignment="1">
      <alignment horizontal="right" vertical="top"/>
    </xf>
    <xf numFmtId="0" fontId="0" fillId="0" borderId="150" xfId="0" applyBorder="1" applyAlignment="1">
      <alignment horizontal="left" vertical="top" wrapText="1" indent="2"/>
    </xf>
    <xf numFmtId="4" fontId="0" fillId="0" borderId="150" xfId="0" applyNumberFormat="1" applyBorder="1" applyAlignment="1">
      <alignment horizontal="right" vertical="top"/>
    </xf>
    <xf numFmtId="0" fontId="241" fillId="88" borderId="150" xfId="0" applyFont="1" applyFill="1" applyBorder="1" applyAlignment="1">
      <alignment horizontal="left" vertical="top"/>
    </xf>
    <xf numFmtId="3" fontId="0" fillId="0" borderId="150" xfId="0" applyNumberFormat="1" applyBorder="1" applyAlignment="1">
      <alignment horizontal="right" vertical="top"/>
    </xf>
    <xf numFmtId="167" fontId="0" fillId="0" borderId="150" xfId="0" applyNumberFormat="1" applyBorder="1" applyAlignment="1">
      <alignment horizontal="right" vertical="top"/>
    </xf>
    <xf numFmtId="1" fontId="0" fillId="0" borderId="150" xfId="0" applyNumberFormat="1" applyBorder="1" applyAlignment="1">
      <alignment horizontal="right" vertical="top"/>
    </xf>
    <xf numFmtId="0" fontId="244" fillId="89" borderId="150" xfId="0" applyFont="1" applyFill="1" applyBorder="1" applyAlignment="1">
      <alignment horizontal="left" vertical="top" wrapText="1"/>
    </xf>
    <xf numFmtId="4" fontId="244" fillId="89" borderId="150" xfId="0" applyNumberFormat="1" applyFont="1" applyFill="1" applyBorder="1" applyAlignment="1">
      <alignment horizontal="right" vertical="top"/>
    </xf>
    <xf numFmtId="3" fontId="244" fillId="89" borderId="150" xfId="0" applyNumberFormat="1" applyFont="1" applyFill="1" applyBorder="1" applyAlignment="1">
      <alignment horizontal="right" vertical="top"/>
    </xf>
    <xf numFmtId="1" fontId="244" fillId="89" borderId="150" xfId="0" applyNumberFormat="1" applyFont="1" applyFill="1" applyBorder="1" applyAlignment="1">
      <alignment horizontal="right" vertical="top"/>
    </xf>
    <xf numFmtId="2" fontId="0" fillId="0" borderId="150" xfId="0" applyNumberFormat="1" applyBorder="1" applyAlignment="1">
      <alignment horizontal="right" vertical="top"/>
    </xf>
    <xf numFmtId="0" fontId="241" fillId="0" borderId="60" xfId="0" applyFont="1" applyBorder="1" applyAlignment="1">
      <alignment horizontal="left" vertical="top" wrapText="1"/>
    </xf>
    <xf numFmtId="0" fontId="241" fillId="0" borderId="0" xfId="0" applyFont="1" applyAlignment="1">
      <alignment horizontal="center" vertical="top"/>
    </xf>
    <xf numFmtId="0" fontId="243" fillId="0" borderId="149" xfId="0" applyFont="1" applyBorder="1" applyAlignment="1">
      <alignment horizontal="left" vertical="top"/>
    </xf>
    <xf numFmtId="0" fontId="242" fillId="0" borderId="149" xfId="0" applyFont="1" applyBorder="1" applyAlignment="1">
      <alignment horizontal="right" vertical="top"/>
    </xf>
    <xf numFmtId="0" fontId="241" fillId="0" borderId="0" xfId="0" applyFont="1" applyAlignment="1">
      <alignment horizontal="left"/>
    </xf>
    <xf numFmtId="0" fontId="241" fillId="88" borderId="150" xfId="0" applyFont="1" applyFill="1" applyBorder="1" applyAlignment="1">
      <alignment horizontal="left" vertical="top" wrapText="1"/>
    </xf>
    <xf numFmtId="0" fontId="24" fillId="88" borderId="150" xfId="60564" applyFont="1" applyFill="1" applyBorder="1" applyAlignment="1">
      <alignment horizontal="left" vertical="top" wrapText="1"/>
    </xf>
    <xf numFmtId="0" fontId="24" fillId="0" borderId="60" xfId="60564" applyFont="1" applyBorder="1" applyAlignment="1">
      <alignment horizontal="left" vertical="top" wrapText="1"/>
    </xf>
    <xf numFmtId="0" fontId="24" fillId="0" borderId="0" xfId="60564" applyFont="1" applyAlignment="1">
      <alignment horizontal="center" vertical="top"/>
    </xf>
    <xf numFmtId="0" fontId="84" fillId="0" borderId="149" xfId="60564" applyFont="1" applyBorder="1" applyAlignment="1">
      <alignment horizontal="left" vertical="top"/>
    </xf>
    <xf numFmtId="0" fontId="85" fillId="0" borderId="149" xfId="60564" applyFont="1" applyBorder="1" applyAlignment="1">
      <alignment horizontal="right" vertical="top"/>
    </xf>
    <xf numFmtId="0" fontId="24" fillId="0" borderId="0" xfId="60564" applyFont="1" applyAlignment="1">
      <alignment horizontal="left"/>
    </xf>
    <xf numFmtId="0" fontId="70" fillId="89" borderId="150" xfId="60564" applyFont="1" applyFill="1" applyBorder="1" applyAlignment="1">
      <alignment horizontal="left" vertical="top" wrapText="1"/>
    </xf>
    <xf numFmtId="4" fontId="70" fillId="89" borderId="150" xfId="60564" applyNumberFormat="1" applyFont="1" applyFill="1" applyBorder="1" applyAlignment="1">
      <alignment horizontal="right" vertical="top"/>
    </xf>
    <xf numFmtId="167" fontId="70" fillId="89" borderId="150" xfId="60564" applyNumberFormat="1" applyFont="1" applyFill="1" applyBorder="1" applyAlignment="1">
      <alignment horizontal="right" vertical="top"/>
    </xf>
    <xf numFmtId="3" fontId="70" fillId="89" borderId="150" xfId="60564" applyNumberFormat="1" applyFont="1" applyFill="1" applyBorder="1" applyAlignment="1">
      <alignment horizontal="right" vertical="top"/>
    </xf>
    <xf numFmtId="0" fontId="70" fillId="0" borderId="150" xfId="60564" applyBorder="1" applyAlignment="1">
      <alignment horizontal="left" vertical="top" wrapText="1" indent="2"/>
    </xf>
    <xf numFmtId="4" fontId="70" fillId="0" borderId="150" xfId="60564" applyNumberFormat="1" applyBorder="1" applyAlignment="1">
      <alignment horizontal="right" vertical="top"/>
    </xf>
    <xf numFmtId="167" fontId="70" fillId="0" borderId="150" xfId="60564" applyNumberFormat="1" applyBorder="1" applyAlignment="1">
      <alignment horizontal="right" vertical="top"/>
    </xf>
    <xf numFmtId="3" fontId="70" fillId="0" borderId="150" xfId="60564" applyNumberFormat="1" applyBorder="1" applyAlignment="1">
      <alignment horizontal="right" vertical="top"/>
    </xf>
    <xf numFmtId="2" fontId="70" fillId="0" borderId="150" xfId="60564" applyNumberFormat="1" applyBorder="1" applyAlignment="1">
      <alignment horizontal="right" vertical="top"/>
    </xf>
    <xf numFmtId="1" fontId="70" fillId="89" borderId="150" xfId="60564" applyNumberFormat="1" applyFont="1" applyFill="1" applyBorder="1" applyAlignment="1">
      <alignment horizontal="right" vertical="top"/>
    </xf>
    <xf numFmtId="1" fontId="70" fillId="0" borderId="150" xfId="60564" applyNumberFormat="1" applyBorder="1" applyAlignment="1">
      <alignment horizontal="right" vertical="top"/>
    </xf>
    <xf numFmtId="175" fontId="70" fillId="89" borderId="150" xfId="60564" applyNumberFormat="1" applyFont="1" applyFill="1" applyBorder="1" applyAlignment="1">
      <alignment horizontal="right" vertical="top"/>
    </xf>
    <xf numFmtId="175" fontId="70" fillId="0" borderId="150" xfId="60564" applyNumberFormat="1" applyBorder="1" applyAlignment="1">
      <alignment horizontal="right" vertical="top"/>
    </xf>
    <xf numFmtId="4" fontId="24" fillId="88" borderId="150" xfId="60564" applyNumberFormat="1" applyFont="1" applyFill="1" applyBorder="1" applyAlignment="1">
      <alignment horizontal="right" vertical="top"/>
    </xf>
    <xf numFmtId="0" fontId="24" fillId="88" borderId="150" xfId="60564" applyFont="1" applyFill="1" applyBorder="1" applyAlignment="1">
      <alignment horizontal="left" vertical="top"/>
    </xf>
    <xf numFmtId="0" fontId="0" fillId="0" borderId="60" xfId="0" applyBorder="1" applyAlignment="1">
      <alignment horizontal="center" wrapText="1"/>
    </xf>
    <xf numFmtId="0" fontId="24" fillId="88" borderId="150" xfId="0" applyFont="1" applyFill="1" applyBorder="1" applyAlignment="1">
      <alignment horizontal="left" vertical="top"/>
    </xf>
    <xf numFmtId="4" fontId="24" fillId="88" borderId="150" xfId="0" applyNumberFormat="1" applyFont="1" applyFill="1" applyBorder="1" applyAlignment="1">
      <alignment horizontal="right" vertical="top"/>
    </xf>
    <xf numFmtId="4" fontId="24" fillId="88" borderId="151" xfId="0" applyNumberFormat="1" applyFont="1" applyFill="1" applyBorder="1" applyAlignment="1">
      <alignment horizontal="center" vertical="top"/>
    </xf>
    <xf numFmtId="4" fontId="24" fillId="88" borderId="152" xfId="0" applyNumberFormat="1" applyFont="1" applyFill="1" applyBorder="1" applyAlignment="1">
      <alignment horizontal="center" vertical="top"/>
    </xf>
    <xf numFmtId="4" fontId="24" fillId="88" borderId="153" xfId="0" applyNumberFormat="1" applyFont="1" applyFill="1" applyBorder="1" applyAlignment="1">
      <alignment horizontal="center" vertical="top"/>
    </xf>
    <xf numFmtId="0" fontId="70" fillId="89" borderId="150" xfId="0" applyFont="1" applyFill="1" applyBorder="1" applyAlignment="1">
      <alignment horizontal="left" vertical="top" wrapText="1"/>
    </xf>
    <xf numFmtId="4" fontId="70" fillId="89" borderId="150" xfId="0" applyNumberFormat="1" applyFont="1" applyFill="1" applyBorder="1" applyAlignment="1">
      <alignment horizontal="right" vertical="top"/>
    </xf>
    <xf numFmtId="3" fontId="70" fillId="89" borderId="150" xfId="0" applyNumberFormat="1" applyFont="1" applyFill="1" applyBorder="1" applyAlignment="1">
      <alignment horizontal="right" vertical="top"/>
    </xf>
    <xf numFmtId="1" fontId="70" fillId="89" borderId="150" xfId="0" applyNumberFormat="1" applyFont="1" applyFill="1" applyBorder="1" applyAlignment="1">
      <alignment horizontal="right" vertical="top"/>
    </xf>
    <xf numFmtId="167" fontId="70" fillId="89" borderId="150" xfId="0" applyNumberFormat="1" applyFont="1" applyFill="1" applyBorder="1" applyAlignment="1">
      <alignment horizontal="right" vertical="top"/>
    </xf>
    <xf numFmtId="0" fontId="24" fillId="88" borderId="150" xfId="0" applyFont="1" applyFill="1" applyBorder="1" applyAlignment="1">
      <alignment horizontal="left" vertical="top" wrapText="1"/>
    </xf>
    <xf numFmtId="0" fontId="24" fillId="0" borderId="60" xfId="0" applyFont="1" applyBorder="1" applyAlignment="1">
      <alignment horizontal="left" vertical="top" wrapText="1"/>
    </xf>
    <xf numFmtId="0" fontId="24" fillId="0" borderId="0" xfId="0" applyFont="1" applyAlignment="1">
      <alignment horizontal="center" vertical="top"/>
    </xf>
    <xf numFmtId="0" fontId="85" fillId="0" borderId="149" xfId="0" applyFont="1" applyBorder="1" applyAlignment="1">
      <alignment horizontal="right" vertical="top"/>
    </xf>
    <xf numFmtId="0" fontId="84" fillId="0" borderId="149" xfId="0" applyFont="1" applyBorder="1" applyAlignment="1">
      <alignment horizontal="left" vertical="top"/>
    </xf>
    <xf numFmtId="0" fontId="24" fillId="0" borderId="0" xfId="0" applyFont="1" applyAlignment="1">
      <alignment horizontal="left"/>
    </xf>
    <xf numFmtId="0" fontId="246" fillId="0" borderId="0" xfId="0" applyFont="1" applyAlignment="1">
      <alignment vertical="top" wrapText="1"/>
    </xf>
    <xf numFmtId="0" fontId="247" fillId="0" borderId="0" xfId="0" applyFont="1" applyAlignment="1">
      <alignment vertical="top" wrapText="1"/>
    </xf>
    <xf numFmtId="0" fontId="246" fillId="0" borderId="0" xfId="0" applyFont="1" applyAlignment="1">
      <alignment horizontal="left" vertical="top" wrapText="1"/>
    </xf>
    <xf numFmtId="0" fontId="247" fillId="0" borderId="0" xfId="0" applyFont="1" applyAlignment="1">
      <alignment horizontal="left" vertical="top" wrapText="1"/>
    </xf>
  </cellXfs>
  <cellStyles count="60571">
    <cellStyle name="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 xfId="17"/>
    <cellStyle name=" 1" xfId="18"/>
    <cellStyle name=" 1 2" xfId="19"/>
    <cellStyle name="?" xfId="20"/>
    <cellStyle name="?_05.05.2010_ИФ 1 1_кор-ка 1 кв  2010г от 30 апреля" xfId="21"/>
    <cellStyle name="?_ВО2 " xfId="22"/>
    <cellStyle name="?_ЕБП 2010 Новосибирскэнерго" xfId="23"/>
    <cellStyle name="?_ИФ 1 1_кор-ка 1 кв  2010г от 30 апреля (2)" xfId="24"/>
    <cellStyle name="?_ИФ 1 11.2 1.6 за март и 1кв1_4" xfId="25"/>
    <cellStyle name="?_ИФ 1 6  корр  1 квартала (2)" xfId="26"/>
    <cellStyle name="?_ИФ 1 6  корр  1 квартала (2)_Отчет ИФ 1.1,1.2,1.6 за июнь оконч вариант (22.07)" xfId="27"/>
    <cellStyle name="?_ИФ 1.1" xfId="28"/>
    <cellStyle name="?_ИФ 1.1 оперативный за февраль (01.03.10)_1" xfId="29"/>
    <cellStyle name="?_ИФ1 3 отчет за июнь- 1 полугодие 2010 г" xfId="30"/>
    <cellStyle name="?_ИФ1 3_5" xfId="31"/>
    <cellStyle name="?_Копия Форматы ИФ_2 квартал_2 этап_21 06 2010г _отправка (21.06.10)" xfId="32"/>
    <cellStyle name="?_Отчет ИФ 1 11 2 1 6 за март и 1кв уточненный (23 04)_1" xfId="33"/>
    <cellStyle name="?_Отчет ИФ 1.1,1.2,1.6 за июнь оконч вариант (22.07)" xfId="34"/>
    <cellStyle name="?_П1 ОАО Новосибирскэнерго (отправлено!)" xfId="35"/>
    <cellStyle name="?_раздел ИФ ебп_4" xfId="36"/>
    <cellStyle name="_! Форма ИФ 1 6" xfId="37"/>
    <cellStyle name="_! Форма ИФ 1.1" xfId="38"/>
    <cellStyle name="_~6099726" xfId="39"/>
    <cellStyle name="_~6099726 2" xfId="40"/>
    <cellStyle name="_~6099726_БДР балансовая 2 кв, 1 пол 2010г ДМС final ver." xfId="41"/>
    <cellStyle name="_~6099726_БП 15 декабря ДМС" xfId="42"/>
    <cellStyle name="_~6099726_Бюджет условно-постоянных расходов" xfId="43"/>
    <cellStyle name="_~6099726_Бюджет условно-постоянных расходов 2" xfId="44"/>
    <cellStyle name="_~6099726_Бюджет условно-постоянных расходов_План произ -ва работ по тек дог и Сетевой график РОП" xfId="45"/>
    <cellStyle name="_~6099726_Исполнение ЕБП08 (ДЗО) для Москвы 2" xfId="46"/>
    <cellStyle name="_~6099726_Количественные затраты на персонал" xfId="47"/>
    <cellStyle name="_~6099726_Количественные затраты на персонал 2" xfId="48"/>
    <cellStyle name="_~6099726_Количественные затраты на персонал_План произ -ва работ по тек дог и Сетевой график РОП" xfId="49"/>
    <cellStyle name="_~6099726_План произ -ва работ по тек дог и Сетевой график РОП" xfId="50"/>
    <cellStyle name="_~6099726_приложение 4 (2)" xfId="51"/>
    <cellStyle name="_~6099726_приложение 4 (2) 2" xfId="52"/>
    <cellStyle name="_~6099726_приложение 4 (2)_План произ -ва работ по тек дог и Сетевой график РОП" xfId="53"/>
    <cellStyle name="_~6099726_Приложение №1_Отчет по итогам 1 полугодия 2010 г. ХМО" xfId="54"/>
    <cellStyle name="_~6099726_Раздел 1 контрактация" xfId="55"/>
    <cellStyle name="_~6099726_Раздел 1 контрактация 2" xfId="56"/>
    <cellStyle name="_~6099726_Раздел 1 контрактация_План произ -ва работ по тек дог и Сетевой график РОП" xfId="57"/>
    <cellStyle name="_~6099726_ФАКТ январь - сентябрь 2009" xfId="58"/>
    <cellStyle name="_~6099726_Формы бюджета основные форматы  версия 181109" xfId="59"/>
    <cellStyle name="_~6099726_Формы бюджета основные форматы  версия 181109 2" xfId="60"/>
    <cellStyle name="_~6099726_Формы бюджета основные форматы  версия 181109_План произ -ва работ по тек дог и Сетевой график РОП" xfId="61"/>
    <cellStyle name="_00  Реестр ИП 2010г _отправка" xfId="62"/>
    <cellStyle name="_02 12 09 параметры инвестпрограммы" xfId="63"/>
    <cellStyle name="_03_Отчетные_Производство" xfId="64"/>
    <cellStyle name="_1. БП (min)" xfId="65"/>
    <cellStyle name="_1. БП (min) 2" xfId="66"/>
    <cellStyle name="_1. БП (min) 3" xfId="67"/>
    <cellStyle name="_1. БП (min)_План произ -ва работ по тек дог и Сетевой график РОП" xfId="68"/>
    <cellStyle name="_19 11 2008_Реализация ОС (отправка в ФУ)" xfId="69"/>
    <cellStyle name="_2008 ИА" xfId="70"/>
    <cellStyle name="_2008 ИА 2" xfId="71"/>
    <cellStyle name="_2008 ИА 3" xfId="72"/>
    <cellStyle name="_2008 ИА_БДР балансовая 2 кв, 1 пол 2010г ДМС final ver." xfId="73"/>
    <cellStyle name="_2008 ИА_БП 15 декабря ДМС" xfId="74"/>
    <cellStyle name="_2008 ИА_Бюджет условно-постоянных расходов" xfId="75"/>
    <cellStyle name="_2008 ИА_Бюджет условно-постоянных расходов 2" xfId="76"/>
    <cellStyle name="_2008 ИА_Бюджет условно-постоянных расходов_План произ -ва работ по тек дог и Сетевой график РОП" xfId="77"/>
    <cellStyle name="_2008 ИА_Количественные затраты на персонал" xfId="78"/>
    <cellStyle name="_2008 ИА_Количественные затраты на персонал 2" xfId="79"/>
    <cellStyle name="_2008 ИА_Количественные затраты на персонал_План произ -ва работ по тек дог и Сетевой график РОП" xfId="80"/>
    <cellStyle name="_2008 ИА_План произ -ва работ по тек дог и Сетевой график РОП" xfId="81"/>
    <cellStyle name="_2008 ИА_приложение 4 (2)" xfId="82"/>
    <cellStyle name="_2008 ИА_приложение 4 (2) 2" xfId="83"/>
    <cellStyle name="_2008 ИА_приложение 4 (2)_План произ -ва работ по тек дог и Сетевой график РОП" xfId="84"/>
    <cellStyle name="_2008 ИА_Приложение №1_Отчет по итогам 1 полугодия 2010 г. ХМО" xfId="85"/>
    <cellStyle name="_2008 ИА_Раздел 1 контрактация" xfId="86"/>
    <cellStyle name="_2008 ИА_Раздел 1 контрактация 2" xfId="87"/>
    <cellStyle name="_2008 ИА_Раздел 1 контрактация_План произ -ва работ по тек дог и Сетевой график РОП" xfId="88"/>
    <cellStyle name="_2008 ИА_ФАКТ январь - сентябрь 2009" xfId="89"/>
    <cellStyle name="_2008 ИА_Формы бюджета основные форматы  версия 181109" xfId="90"/>
    <cellStyle name="_2008 ИА_Формы бюджета основные форматы  версия 181109 2" xfId="91"/>
    <cellStyle name="_2008 ИА_Формы бюджета основные форматы  версия 181109_План произ -ва работ по тек дог и Сетевой график РОП" xfId="92"/>
    <cellStyle name="_2008 ИА_Формы бюджета основные форматы основная версия_091209 (2)" xfId="93"/>
    <cellStyle name="_2008 ИА_Формы бюджета основные форматы основная версия_091209 (2) 2" xfId="94"/>
    <cellStyle name="_2008 ИА_Формы бюджета основные форматы основная версия_091209 (2)_План произ -ва работ по тек дог и Сетевой график РОП" xfId="95"/>
    <cellStyle name="_22.10.09_ТЭЦ-6_пром площадка_2010_Торопова" xfId="96"/>
    <cellStyle name="_4. Бюджетные формы ОАО ГПРГ" xfId="97"/>
    <cellStyle name="_4. Бюджетные формы ОАО ГПРГ 2" xfId="98"/>
    <cellStyle name="_4. Бюджетные формы ОАО ГПРГ 3" xfId="99"/>
    <cellStyle name="_4. Бюджетные формы ОАО ГПРГ_БДР балансовая 2 кв, 1 пол 2010г ДМС final ver." xfId="100"/>
    <cellStyle name="_4. Бюджетные формы ОАО ГПРГ_БП 15 декабря ДМС" xfId="101"/>
    <cellStyle name="_4. Бюджетные формы ОАО ГПРГ_Бюджет условно-постоянных расходов" xfId="102"/>
    <cellStyle name="_4. Бюджетные формы ОАО ГПРГ_Бюджет условно-постоянных расходов 2" xfId="103"/>
    <cellStyle name="_4. Бюджетные формы ОАО ГПРГ_Бюджет условно-постоянных расходов_План произ -ва работ по тек дог и Сетевой график РОП" xfId="104"/>
    <cellStyle name="_4. Бюджетные формы ОАО ГПРГ_Бюджетные формы 2008 план 30.08.07" xfId="105"/>
    <cellStyle name="_4. Бюджетные формы ОАО ГПРГ_Бюджетные формы 2008 план 30.08.07 2" xfId="106"/>
    <cellStyle name="_4. Бюджетные формы ОАО ГПРГ_Бюджетные формы 2008 план 30.08.07_БДР балансовая 2 кв, 1 пол 2010г ДМС final ver." xfId="107"/>
    <cellStyle name="_4. Бюджетные формы ОАО ГПРГ_Бюджетные формы 2008 план 30.08.07_БП 15 декабря ДМС" xfId="108"/>
    <cellStyle name="_4. Бюджетные формы ОАО ГПРГ_Бюджетные формы 2008 план 30.08.07_Бюджет условно-постоянных расходов" xfId="109"/>
    <cellStyle name="_4. Бюджетные формы ОАО ГПРГ_Бюджетные формы 2008 план 30.08.07_Бюджет условно-постоянных расходов 2" xfId="110"/>
    <cellStyle name="_4. Бюджетные формы ОАО ГПРГ_Бюджетные формы 2008 план 30.08.07_Бюджет условно-постоянных расходов_План произ -ва работ по тек дог и Сетевой график РОП" xfId="111"/>
    <cellStyle name="_4. Бюджетные формы ОАО ГПРГ_Бюджетные формы 2008 план 30.08.07_Количественные затраты на персонал" xfId="112"/>
    <cellStyle name="_4. Бюджетные формы ОАО ГПРГ_Бюджетные формы 2008 план 30.08.07_Количественные затраты на персонал 2" xfId="113"/>
    <cellStyle name="_4. Бюджетные формы ОАО ГПРГ_Бюджетные формы 2008 план 30.08.07_Количественные затраты на персонал_План произ -ва работ по тек дог и Сетевой график РОП" xfId="114"/>
    <cellStyle name="_4. Бюджетные формы ОАО ГПРГ_Бюджетные формы 2008 план 30.08.07_План произ -ва работ по тек дог и Сетевой график РОП" xfId="115"/>
    <cellStyle name="_4. Бюджетные формы ОАО ГПРГ_Бюджетные формы 2008 план 30.08.07_приложение 4 (2)" xfId="116"/>
    <cellStyle name="_4. Бюджетные формы ОАО ГПРГ_Бюджетные формы 2008 план 30.08.07_приложение 4 (2) 2" xfId="117"/>
    <cellStyle name="_4. Бюджетные формы ОАО ГПРГ_Бюджетные формы 2008 план 30.08.07_приложение 4 (2)_План произ -ва работ по тек дог и Сетевой график РОП" xfId="118"/>
    <cellStyle name="_4. Бюджетные формы ОАО ГПРГ_Бюджетные формы 2008 план 30.08.07_Приложение №1_Отчет по итогам 1 полугодия 2010 г. ХМО" xfId="119"/>
    <cellStyle name="_4. Бюджетные формы ОАО ГПРГ_Бюджетные формы 2008 план 30.08.07_Раздел 1 контрактация" xfId="120"/>
    <cellStyle name="_4. Бюджетные формы ОАО ГПРГ_Бюджетные формы 2008 план 30.08.07_Раздел 1 контрактация 2" xfId="121"/>
    <cellStyle name="_4. Бюджетные формы ОАО ГПРГ_Бюджетные формы 2008 план 30.08.07_Раздел 1 контрактация_План произ -ва работ по тек дог и Сетевой график РОП" xfId="122"/>
    <cellStyle name="_4. Бюджетные формы ОАО ГПРГ_Бюджетные формы 2008 план 30.08.07_ФАКТ январь - сентябрь 2009" xfId="123"/>
    <cellStyle name="_4. Бюджетные формы ОАО ГПРГ_Бюджетные формы 2008 план 30.08.07_Формы бюджета основные форматы  версия 181109" xfId="124"/>
    <cellStyle name="_4. Бюджетные формы ОАО ГПРГ_Бюджетные формы 2008 план 30.08.07_Формы бюджета основные форматы  версия 181109 2" xfId="125"/>
    <cellStyle name="_4. Бюджетные формы ОАО ГПРГ_Бюджетные формы 2008 план 30.08.07_Формы бюджета основные форматы  версия 181109_План произ -ва работ по тек дог и Сетевой график РОП" xfId="126"/>
    <cellStyle name="_4. Бюджетные формы ОАО ГПРГ_Количественные затраты на персонал" xfId="127"/>
    <cellStyle name="_4. Бюджетные формы ОАО ГПРГ_Количественные затраты на персонал 2" xfId="128"/>
    <cellStyle name="_4. Бюджетные формы ОАО ГПРГ_Количественные затраты на персонал_План произ -ва работ по тек дог и Сетевой график РОП" xfId="129"/>
    <cellStyle name="_4. Бюджетные формы ОАО ГПРГ_План произ -ва работ по тек дог и Сетевой график РОП" xfId="130"/>
    <cellStyle name="_4. Бюджетные формы ОАО ГПРГ_приложение 4 (2)" xfId="131"/>
    <cellStyle name="_4. Бюджетные формы ОАО ГПРГ_приложение 4 (2) 2" xfId="132"/>
    <cellStyle name="_4. Бюджетные формы ОАО ГПРГ_приложение 4 (2)_План произ -ва работ по тек дог и Сетевой график РОП" xfId="133"/>
    <cellStyle name="_4. Бюджетные формы ОАО ГПРГ_Приложение №1_Отчет по итогам 1 полугодия 2010 г. ХМО" xfId="134"/>
    <cellStyle name="_4. Бюджетные формы ОАО ГПРГ_Раздел 1 контрактация" xfId="135"/>
    <cellStyle name="_4. Бюджетные формы ОАО ГПРГ_Раздел 1 контрактация 2" xfId="136"/>
    <cellStyle name="_4. Бюджетные формы ОАО ГПРГ_Раздел 1 контрактация_План произ -ва работ по тек дог и Сетевой график РОП" xfId="137"/>
    <cellStyle name="_4. Бюджетные формы ОАО ГПРГ_ФАКТ январь - сентябрь 2009" xfId="138"/>
    <cellStyle name="_4. Бюджетные формы ОАО ГПРГ_Формы бюджета основные форматы  версия 181109" xfId="139"/>
    <cellStyle name="_4. Бюджетные формы ОАО ГПРГ_Формы бюджета основные форматы  версия 181109 2" xfId="140"/>
    <cellStyle name="_4. Бюджетные формы ОАО ГПРГ_Формы бюджета основные форматы  версия 181109_План произ -ва работ по тек дог и Сетевой график РОП" xfId="141"/>
    <cellStyle name="_4. Бюджетные формы ОАО ГПРГ_Формы бюджета основные форматы основная версия_091209 (2)" xfId="142"/>
    <cellStyle name="_4. Бюджетные формы ОАО ГПРГ_Формы бюджета основные форматы основная версия_091209 (2) 2" xfId="143"/>
    <cellStyle name="_4. Бюджетные формы ОАО ГПРГ_Формы бюджета основные форматы основная версия_091209 (2)_План произ -ва работ по тек дог и Сетевой график РОП" xfId="144"/>
    <cellStyle name="_analiz" xfId="145"/>
    <cellStyle name="_analiz 2" xfId="146"/>
    <cellStyle name="_analiz 3" xfId="147"/>
    <cellStyle name="_analiz_БДР балансовая 2 кв, 1 пол 2010г ДМС final ver." xfId="148"/>
    <cellStyle name="_analiz_БП 15 декабря ДМС" xfId="149"/>
    <cellStyle name="_analiz_Бюджет условно-постоянных расходов" xfId="150"/>
    <cellStyle name="_analiz_Бюджет условно-постоянных расходов 2" xfId="151"/>
    <cellStyle name="_analiz_Бюджет условно-постоянных расходов_План произ -ва работ по тек дог и Сетевой график РОП" xfId="152"/>
    <cellStyle name="_analiz_Количественные затраты на персонал" xfId="153"/>
    <cellStyle name="_analiz_Количественные затраты на персонал 2" xfId="154"/>
    <cellStyle name="_analiz_Количественные затраты на персонал_План произ -ва работ по тек дог и Сетевой график РОП" xfId="155"/>
    <cellStyle name="_analiz_План произ -ва работ по тек дог и Сетевой график РОП" xfId="156"/>
    <cellStyle name="_analiz_приложение 4 (2)" xfId="157"/>
    <cellStyle name="_analiz_приложение 4 (2) 2" xfId="158"/>
    <cellStyle name="_analiz_приложение 4 (2)_План произ -ва работ по тек дог и Сетевой график РОП" xfId="159"/>
    <cellStyle name="_analiz_Приложение №1_Отчет по итогам 1 полугодия 2010 г. ХМО" xfId="160"/>
    <cellStyle name="_analiz_Раздел 1 контрактация" xfId="161"/>
    <cellStyle name="_analiz_Раздел 1 контрактация 2" xfId="162"/>
    <cellStyle name="_analiz_Раздел 1 контрактация_План произ -ва работ по тек дог и Сетевой график РОП" xfId="163"/>
    <cellStyle name="_analiz_ФАКТ январь - сентябрь 2009" xfId="164"/>
    <cellStyle name="_analiz_Формы бюджета основные форматы  версия 181109" xfId="165"/>
    <cellStyle name="_analiz_Формы бюджета основные форматы  версия 181109 2" xfId="166"/>
    <cellStyle name="_analiz_Формы бюджета основные форматы  версия 181109_План произ -ва работ по тек дог и Сетевой график РОП" xfId="167"/>
    <cellStyle name="_analiz_Формы бюджета основные форматы основная версия_091209 (2)" xfId="168"/>
    <cellStyle name="_analiz_Формы бюджета основные форматы основная версия_091209 (2) 2" xfId="169"/>
    <cellStyle name="_analiz_Формы бюджета основные форматы основная версия_091209 (2)_План произ -ва работ по тек дог и Сетевой график РОП" xfId="170"/>
    <cellStyle name="_analiz6м v2" xfId="171"/>
    <cellStyle name="_analiz6м v2 2" xfId="172"/>
    <cellStyle name="_analiz6м v2 3" xfId="173"/>
    <cellStyle name="_analiz6м v2_БДР балансовая 2 кв, 1 пол 2010г ДМС final ver." xfId="174"/>
    <cellStyle name="_analiz6м v2_БП 15 декабря ДМС" xfId="175"/>
    <cellStyle name="_analiz6м v2_Бюджет условно-постоянных расходов" xfId="176"/>
    <cellStyle name="_analiz6м v2_Бюджет условно-постоянных расходов 2" xfId="177"/>
    <cellStyle name="_analiz6м v2_Бюджет условно-постоянных расходов_План произ -ва работ по тек дог и Сетевой график РОП" xfId="178"/>
    <cellStyle name="_analiz6м v2_Количественные затраты на персонал" xfId="179"/>
    <cellStyle name="_analiz6м v2_Количественные затраты на персонал 2" xfId="180"/>
    <cellStyle name="_analiz6м v2_Количественные затраты на персонал_План произ -ва работ по тек дог и Сетевой график РОП" xfId="181"/>
    <cellStyle name="_analiz6м v2_План произ -ва работ по тек дог и Сетевой график РОП" xfId="182"/>
    <cellStyle name="_analiz6м v2_приложение 4 (2)" xfId="183"/>
    <cellStyle name="_analiz6м v2_приложение 4 (2) 2" xfId="184"/>
    <cellStyle name="_analiz6м v2_приложение 4 (2)_План произ -ва работ по тек дог и Сетевой график РОП" xfId="185"/>
    <cellStyle name="_analiz6м v2_Приложение №1_Отчет по итогам 1 полугодия 2010 г. ХМО" xfId="186"/>
    <cellStyle name="_analiz6м v2_Раздел 1 контрактация" xfId="187"/>
    <cellStyle name="_analiz6м v2_Раздел 1 контрактация 2" xfId="188"/>
    <cellStyle name="_analiz6м v2_Раздел 1 контрактация_План произ -ва работ по тек дог и Сетевой график РОП" xfId="189"/>
    <cellStyle name="_analiz6м v2_ФАКТ январь - сентябрь 2009" xfId="190"/>
    <cellStyle name="_analiz6м v2_Формы бюджета основные форматы  версия 181109" xfId="191"/>
    <cellStyle name="_analiz6м v2_Формы бюджета основные форматы  версия 181109 2" xfId="192"/>
    <cellStyle name="_analiz6м v2_Формы бюджета основные форматы  версия 181109_План произ -ва работ по тек дог и Сетевой график РОП" xfId="193"/>
    <cellStyle name="_analiz6м v2_Формы бюджета основные форматы основная версия_091209 (2)" xfId="194"/>
    <cellStyle name="_analiz6м v2_Формы бюджета основные форматы основная версия_091209 (2) 2" xfId="195"/>
    <cellStyle name="_analiz6м v2_Формы бюджета основные форматы основная версия_091209 (2)_План произ -ва работ по тек дог и Сетевой график РОП" xfId="196"/>
    <cellStyle name="_computer equipment soft servise" xfId="197"/>
    <cellStyle name="_FFF" xfId="198"/>
    <cellStyle name="_FFF 2" xfId="199"/>
    <cellStyle name="_FFF_New Form10_2" xfId="200"/>
    <cellStyle name="_FFF_New Form10_2 2" xfId="201"/>
    <cellStyle name="_FFF_New Form10_2_БДР балансовая 2 кв, 1 пол 2010г ДМС final ver." xfId="202"/>
    <cellStyle name="_FFF_New Form10_2_БП 15 декабря ДМС" xfId="203"/>
    <cellStyle name="_FFF_New Form10_2_Бюджет условно-постоянных расходов" xfId="204"/>
    <cellStyle name="_FFF_New Form10_2_Бюджет условно-постоянных расходов 2" xfId="205"/>
    <cellStyle name="_FFF_New Form10_2_Бюджет условно-постоянных расходов_План произ -ва работ по тек дог и Сетевой график РОП" xfId="206"/>
    <cellStyle name="_FFF_New Form10_2_Исполнение ЕБП08 (ДЗО) для Москвы 2" xfId="207"/>
    <cellStyle name="_FFF_New Form10_2_Количественные затраты на персонал" xfId="208"/>
    <cellStyle name="_FFF_New Form10_2_Количественные затраты на персонал 2" xfId="209"/>
    <cellStyle name="_FFF_New Form10_2_Количественные затраты на персонал_План произ -ва работ по тек дог и Сетевой график РОП" xfId="210"/>
    <cellStyle name="_FFF_New Form10_2_План произ -ва работ по тек дог и Сетевой график РОП" xfId="211"/>
    <cellStyle name="_FFF_New Form10_2_приложение 4 (2)" xfId="212"/>
    <cellStyle name="_FFF_New Form10_2_приложение 4 (2) 2" xfId="213"/>
    <cellStyle name="_FFF_New Form10_2_приложение 4 (2)_План произ -ва работ по тек дог и Сетевой график РОП" xfId="214"/>
    <cellStyle name="_FFF_New Form10_2_Приложение №1_Отчет по итогам 1 полугодия 2010 г. ХМО" xfId="215"/>
    <cellStyle name="_FFF_New Form10_2_Раздел 1 контрактация" xfId="216"/>
    <cellStyle name="_FFF_New Form10_2_Раздел 1 контрактация 2" xfId="217"/>
    <cellStyle name="_FFF_New Form10_2_Раздел 1 контрактация_План произ -ва работ по тек дог и Сетевой график РОП" xfId="218"/>
    <cellStyle name="_FFF_New Form10_2_ФАКТ январь - сентябрь 2009" xfId="219"/>
    <cellStyle name="_FFF_New Form10_2_Формы бюджета основные форматы  версия 181109" xfId="220"/>
    <cellStyle name="_FFF_New Form10_2_Формы бюджета основные форматы  версия 181109 2" xfId="221"/>
    <cellStyle name="_FFF_New Form10_2_Формы бюджета основные форматы  версия 181109_План произ -ва работ по тек дог и Сетевой график РОП" xfId="222"/>
    <cellStyle name="_FFF_Nsi" xfId="223"/>
    <cellStyle name="_FFF_Nsi 2" xfId="224"/>
    <cellStyle name="_FFF_Nsi_1" xfId="225"/>
    <cellStyle name="_FFF_Nsi_1 2" xfId="226"/>
    <cellStyle name="_FFF_Nsi_1_БДР балансовая 2 кв, 1 пол 2010г ДМС final ver." xfId="227"/>
    <cellStyle name="_FFF_Nsi_1_БП 15 декабря ДМС" xfId="228"/>
    <cellStyle name="_FFF_Nsi_1_Бюджет условно-постоянных расходов" xfId="229"/>
    <cellStyle name="_FFF_Nsi_1_Бюджет условно-постоянных расходов 2" xfId="230"/>
    <cellStyle name="_FFF_Nsi_1_Бюджет условно-постоянных расходов_План произ -ва работ по тек дог и Сетевой график РОП" xfId="231"/>
    <cellStyle name="_FFF_Nsi_1_Исполнение ЕБП08 (ДЗО) для Москвы 2" xfId="232"/>
    <cellStyle name="_FFF_Nsi_1_Количественные затраты на персонал" xfId="233"/>
    <cellStyle name="_FFF_Nsi_1_Количественные затраты на персонал 2" xfId="234"/>
    <cellStyle name="_FFF_Nsi_1_Количественные затраты на персонал_План произ -ва работ по тек дог и Сетевой график РОП" xfId="235"/>
    <cellStyle name="_FFF_Nsi_1_План произ -ва работ по тек дог и Сетевой график РОП" xfId="236"/>
    <cellStyle name="_FFF_Nsi_1_приложение 4 (2)" xfId="237"/>
    <cellStyle name="_FFF_Nsi_1_приложение 4 (2) 2" xfId="238"/>
    <cellStyle name="_FFF_Nsi_1_приложение 4 (2)_План произ -ва работ по тек дог и Сетевой график РОП" xfId="239"/>
    <cellStyle name="_FFF_Nsi_1_Приложение №1_Отчет по итогам 1 полугодия 2010 г. ХМО" xfId="240"/>
    <cellStyle name="_FFF_Nsi_1_Раздел 1 контрактация" xfId="241"/>
    <cellStyle name="_FFF_Nsi_1_Раздел 1 контрактация 2" xfId="242"/>
    <cellStyle name="_FFF_Nsi_1_Раздел 1 контрактация_План произ -ва работ по тек дог и Сетевой график РОП" xfId="243"/>
    <cellStyle name="_FFF_Nsi_1_ФАКТ январь - сентябрь 2009" xfId="244"/>
    <cellStyle name="_FFF_Nsi_1_Формы бюджета основные форматы  версия 181109" xfId="245"/>
    <cellStyle name="_FFF_Nsi_1_Формы бюджета основные форматы  версия 181109 2" xfId="246"/>
    <cellStyle name="_FFF_Nsi_1_Формы бюджета основные форматы  версия 181109_План произ -ва работ по тек дог и Сетевой график РОП" xfId="247"/>
    <cellStyle name="_FFF_Nsi_139" xfId="248"/>
    <cellStyle name="_FFF_Nsi_139 2" xfId="249"/>
    <cellStyle name="_FFF_Nsi_139_БДР балансовая 2 кв, 1 пол 2010г ДМС final ver." xfId="250"/>
    <cellStyle name="_FFF_Nsi_139_БП 15 декабря ДМС" xfId="251"/>
    <cellStyle name="_FFF_Nsi_139_Бюджет условно-постоянных расходов" xfId="252"/>
    <cellStyle name="_FFF_Nsi_139_Бюджет условно-постоянных расходов 2" xfId="253"/>
    <cellStyle name="_FFF_Nsi_139_Бюджет условно-постоянных расходов_План произ -ва работ по тек дог и Сетевой график РОП" xfId="254"/>
    <cellStyle name="_FFF_Nsi_139_Исполнение ЕБП08 (ДЗО) для Москвы 2" xfId="255"/>
    <cellStyle name="_FFF_Nsi_139_Количественные затраты на персонал" xfId="256"/>
    <cellStyle name="_FFF_Nsi_139_Количественные затраты на персонал 2" xfId="257"/>
    <cellStyle name="_FFF_Nsi_139_Количественные затраты на персонал_План произ -ва работ по тек дог и Сетевой график РОП" xfId="258"/>
    <cellStyle name="_FFF_Nsi_139_План произ -ва работ по тек дог и Сетевой график РОП" xfId="259"/>
    <cellStyle name="_FFF_Nsi_139_приложение 4 (2)" xfId="260"/>
    <cellStyle name="_FFF_Nsi_139_приложение 4 (2) 2" xfId="261"/>
    <cellStyle name="_FFF_Nsi_139_приложение 4 (2)_План произ -ва работ по тек дог и Сетевой график РОП" xfId="262"/>
    <cellStyle name="_FFF_Nsi_139_Приложение №1_Отчет по итогам 1 полугодия 2010 г. ХМО" xfId="263"/>
    <cellStyle name="_FFF_Nsi_139_Раздел 1 контрактация" xfId="264"/>
    <cellStyle name="_FFF_Nsi_139_Раздел 1 контрактация 2" xfId="265"/>
    <cellStyle name="_FFF_Nsi_139_Раздел 1 контрактация_План произ -ва работ по тек дог и Сетевой график РОП" xfId="266"/>
    <cellStyle name="_FFF_Nsi_139_ФАКТ январь - сентябрь 2009" xfId="267"/>
    <cellStyle name="_FFF_Nsi_139_Формы бюджета основные форматы  версия 181109" xfId="268"/>
    <cellStyle name="_FFF_Nsi_139_Формы бюджета основные форматы  версия 181109 2" xfId="269"/>
    <cellStyle name="_FFF_Nsi_139_Формы бюджета основные форматы  версия 181109_План произ -ва работ по тек дог и Сетевой график РОП" xfId="270"/>
    <cellStyle name="_FFF_Nsi_140" xfId="271"/>
    <cellStyle name="_FFF_Nsi_140 2" xfId="272"/>
    <cellStyle name="_FFF_Nsi_140(Зах)" xfId="273"/>
    <cellStyle name="_FFF_Nsi_140(Зах) 2" xfId="274"/>
    <cellStyle name="_FFF_Nsi_140(Зах)_БДР балансовая 2 кв, 1 пол 2010г ДМС final ver." xfId="275"/>
    <cellStyle name="_FFF_Nsi_140(Зах)_БП 15 декабря ДМС" xfId="276"/>
    <cellStyle name="_FFF_Nsi_140(Зах)_Бюджет условно-постоянных расходов" xfId="277"/>
    <cellStyle name="_FFF_Nsi_140(Зах)_Бюджет условно-постоянных расходов 2" xfId="278"/>
    <cellStyle name="_FFF_Nsi_140(Зах)_Бюджет условно-постоянных расходов_План произ -ва работ по тек дог и Сетевой график РОП" xfId="279"/>
    <cellStyle name="_FFF_Nsi_140(Зах)_Исполнение ЕБП08 (ДЗО) для Москвы 2" xfId="280"/>
    <cellStyle name="_FFF_Nsi_140(Зах)_Количественные затраты на персонал" xfId="281"/>
    <cellStyle name="_FFF_Nsi_140(Зах)_Количественные затраты на персонал 2" xfId="282"/>
    <cellStyle name="_FFF_Nsi_140(Зах)_Количественные затраты на персонал_План произ -ва работ по тек дог и Сетевой график РОП" xfId="283"/>
    <cellStyle name="_FFF_Nsi_140(Зах)_План произ -ва работ по тек дог и Сетевой график РОП" xfId="284"/>
    <cellStyle name="_FFF_Nsi_140(Зах)_приложение 4 (2)" xfId="285"/>
    <cellStyle name="_FFF_Nsi_140(Зах)_приложение 4 (2) 2" xfId="286"/>
    <cellStyle name="_FFF_Nsi_140(Зах)_приложение 4 (2)_План произ -ва работ по тек дог и Сетевой график РОП" xfId="287"/>
    <cellStyle name="_FFF_Nsi_140(Зах)_Приложение №1_Отчет по итогам 1 полугодия 2010 г. ХМО" xfId="288"/>
    <cellStyle name="_FFF_Nsi_140(Зах)_Раздел 1 контрактация" xfId="289"/>
    <cellStyle name="_FFF_Nsi_140(Зах)_Раздел 1 контрактация 2" xfId="290"/>
    <cellStyle name="_FFF_Nsi_140(Зах)_Раздел 1 контрактация_План произ -ва работ по тек дог и Сетевой график РОП" xfId="291"/>
    <cellStyle name="_FFF_Nsi_140(Зах)_ФАКТ январь - сентябрь 2009" xfId="292"/>
    <cellStyle name="_FFF_Nsi_140(Зах)_Формы бюджета основные форматы  версия 181109" xfId="293"/>
    <cellStyle name="_FFF_Nsi_140(Зах)_Формы бюджета основные форматы  версия 181109 2" xfId="294"/>
    <cellStyle name="_FFF_Nsi_140(Зах)_Формы бюджета основные форматы  версия 181109_План произ -ва работ по тек дог и Сетевой график РОП" xfId="295"/>
    <cellStyle name="_FFF_Nsi_140_mod" xfId="296"/>
    <cellStyle name="_FFF_Nsi_140_mod 2" xfId="297"/>
    <cellStyle name="_FFF_Nsi_140_mod_БДР балансовая 2 кв, 1 пол 2010г ДМС final ver." xfId="298"/>
    <cellStyle name="_FFF_Nsi_140_mod_БП 15 декабря ДМС" xfId="299"/>
    <cellStyle name="_FFF_Nsi_140_mod_Бюджет условно-постоянных расходов" xfId="300"/>
    <cellStyle name="_FFF_Nsi_140_mod_Бюджет условно-постоянных расходов 2" xfId="301"/>
    <cellStyle name="_FFF_Nsi_140_mod_Бюджет условно-постоянных расходов_План произ -ва работ по тек дог и Сетевой график РОП" xfId="302"/>
    <cellStyle name="_FFF_Nsi_140_mod_Исполнение ЕБП08 (ДЗО) для Москвы 2" xfId="303"/>
    <cellStyle name="_FFF_Nsi_140_mod_Количественные затраты на персонал" xfId="304"/>
    <cellStyle name="_FFF_Nsi_140_mod_Количественные затраты на персонал 2" xfId="305"/>
    <cellStyle name="_FFF_Nsi_140_mod_Количественные затраты на персонал_План произ -ва работ по тек дог и Сетевой график РОП" xfId="306"/>
    <cellStyle name="_FFF_Nsi_140_mod_План произ -ва работ по тек дог и Сетевой график РОП" xfId="307"/>
    <cellStyle name="_FFF_Nsi_140_mod_приложение 4 (2)" xfId="308"/>
    <cellStyle name="_FFF_Nsi_140_mod_приложение 4 (2) 2" xfId="309"/>
    <cellStyle name="_FFF_Nsi_140_mod_приложение 4 (2)_План произ -ва работ по тек дог и Сетевой график РОП" xfId="310"/>
    <cellStyle name="_FFF_Nsi_140_mod_Приложение №1_Отчет по итогам 1 полугодия 2010 г. ХМО" xfId="311"/>
    <cellStyle name="_FFF_Nsi_140_mod_Раздел 1 контрактация" xfId="312"/>
    <cellStyle name="_FFF_Nsi_140_mod_Раздел 1 контрактация 2" xfId="313"/>
    <cellStyle name="_FFF_Nsi_140_mod_Раздел 1 контрактация_План произ -ва работ по тек дог и Сетевой график РОП" xfId="314"/>
    <cellStyle name="_FFF_Nsi_140_mod_ФАКТ январь - сентябрь 2009" xfId="315"/>
    <cellStyle name="_FFF_Nsi_140_mod_Формы бюджета основные форматы  версия 181109" xfId="316"/>
    <cellStyle name="_FFF_Nsi_140_mod_Формы бюджета основные форматы  версия 181109 2" xfId="317"/>
    <cellStyle name="_FFF_Nsi_140_mod_Формы бюджета основные форматы  версия 181109_План произ -ва работ по тек дог и Сетевой график РОП" xfId="318"/>
    <cellStyle name="_FFF_Nsi_140_БДР балансовая 2 кв, 1 пол 2010г ДМС final ver." xfId="319"/>
    <cellStyle name="_FFF_Nsi_140_БП 15 декабря ДМС" xfId="320"/>
    <cellStyle name="_FFF_Nsi_140_Бюджет условно-постоянных расходов" xfId="321"/>
    <cellStyle name="_FFF_Nsi_140_Бюджет условно-постоянных расходов 2" xfId="322"/>
    <cellStyle name="_FFF_Nsi_140_Бюджет условно-постоянных расходов_План произ -ва работ по тек дог и Сетевой график РОП" xfId="323"/>
    <cellStyle name="_FFF_Nsi_140_Исполнение ЕБП08 (ДЗО) для Москвы 2" xfId="324"/>
    <cellStyle name="_FFF_Nsi_140_Количественные затраты на персонал" xfId="325"/>
    <cellStyle name="_FFF_Nsi_140_Количественные затраты на персонал 2" xfId="326"/>
    <cellStyle name="_FFF_Nsi_140_Количественные затраты на персонал_План произ -ва работ по тек дог и Сетевой график РОП" xfId="327"/>
    <cellStyle name="_FFF_Nsi_140_План произ -ва работ по тек дог и Сетевой график РОП" xfId="328"/>
    <cellStyle name="_FFF_Nsi_140_приложение 4 (2)" xfId="329"/>
    <cellStyle name="_FFF_Nsi_140_приложение 4 (2) 2" xfId="330"/>
    <cellStyle name="_FFF_Nsi_140_приложение 4 (2)_План произ -ва работ по тек дог и Сетевой график РОП" xfId="331"/>
    <cellStyle name="_FFF_Nsi_140_Приложение №1_Отчет по итогам 1 полугодия 2010 г. ХМО" xfId="332"/>
    <cellStyle name="_FFF_Nsi_140_Раздел 1 контрактация" xfId="333"/>
    <cellStyle name="_FFF_Nsi_140_Раздел 1 контрактация 2" xfId="334"/>
    <cellStyle name="_FFF_Nsi_140_Раздел 1 контрактация_План произ -ва работ по тек дог и Сетевой график РОП" xfId="335"/>
    <cellStyle name="_FFF_Nsi_140_ФАКТ январь - сентябрь 2009" xfId="336"/>
    <cellStyle name="_FFF_Nsi_140_Формы бюджета основные форматы  версия 181109" xfId="337"/>
    <cellStyle name="_FFF_Nsi_140_Формы бюджета основные форматы  версия 181109 2" xfId="338"/>
    <cellStyle name="_FFF_Nsi_140_Формы бюджета основные форматы  версия 181109_План произ -ва работ по тек дог и Сетевой график РОП" xfId="339"/>
    <cellStyle name="_FFF_Nsi_БДР балансовая 2 кв, 1 пол 2010г ДМС final ver." xfId="340"/>
    <cellStyle name="_FFF_Nsi_БП 15 декабря ДМС" xfId="341"/>
    <cellStyle name="_FFF_Nsi_Бюджет условно-постоянных расходов" xfId="342"/>
    <cellStyle name="_FFF_Nsi_Бюджет условно-постоянных расходов 2" xfId="343"/>
    <cellStyle name="_FFF_Nsi_Бюджет условно-постоянных расходов_План произ -ва работ по тек дог и Сетевой график РОП" xfId="344"/>
    <cellStyle name="_FFF_Nsi_Исполнение ЕБП08 (ДЗО) для Москвы 2" xfId="345"/>
    <cellStyle name="_FFF_Nsi_Количественные затраты на персонал" xfId="346"/>
    <cellStyle name="_FFF_Nsi_Количественные затраты на персонал 2" xfId="347"/>
    <cellStyle name="_FFF_Nsi_Количественные затраты на персонал_План произ -ва работ по тек дог и Сетевой график РОП" xfId="348"/>
    <cellStyle name="_FFF_Nsi_План произ -ва работ по тек дог и Сетевой график РОП" xfId="349"/>
    <cellStyle name="_FFF_Nsi_приложение 4 (2)" xfId="350"/>
    <cellStyle name="_FFF_Nsi_приложение 4 (2) 2" xfId="351"/>
    <cellStyle name="_FFF_Nsi_приложение 4 (2)_План произ -ва работ по тек дог и Сетевой график РОП" xfId="352"/>
    <cellStyle name="_FFF_Nsi_Приложение №1_Отчет по итогам 1 полугодия 2010 г. ХМО" xfId="353"/>
    <cellStyle name="_FFF_Nsi_Раздел 1 контрактация" xfId="354"/>
    <cellStyle name="_FFF_Nsi_Раздел 1 контрактация 2" xfId="355"/>
    <cellStyle name="_FFF_Nsi_Раздел 1 контрактация_План произ -ва работ по тек дог и Сетевой график РОП" xfId="356"/>
    <cellStyle name="_FFF_Nsi_ФАКТ январь - сентябрь 2009" xfId="357"/>
    <cellStyle name="_FFF_Nsi_Формы бюджета основные форматы  версия 181109" xfId="358"/>
    <cellStyle name="_FFF_Nsi_Формы бюджета основные форматы  версия 181109 2" xfId="359"/>
    <cellStyle name="_FFF_Nsi_Формы бюджета основные форматы  версия 181109_План произ -ва работ по тек дог и Сетевой график РОП" xfId="360"/>
    <cellStyle name="_FFF_Summary" xfId="361"/>
    <cellStyle name="_FFF_Summary 2" xfId="362"/>
    <cellStyle name="_FFF_Summary_БДР балансовая 2 кв, 1 пол 2010г ДМС final ver." xfId="363"/>
    <cellStyle name="_FFF_Summary_БП 15 декабря ДМС" xfId="364"/>
    <cellStyle name="_FFF_Summary_Бюджет условно-постоянных расходов" xfId="365"/>
    <cellStyle name="_FFF_Summary_Бюджет условно-постоянных расходов 2" xfId="366"/>
    <cellStyle name="_FFF_Summary_Бюджет условно-постоянных расходов_План произ -ва работ по тек дог и Сетевой график РОП" xfId="367"/>
    <cellStyle name="_FFF_Summary_Исполнение ЕБП08 (ДЗО) для Москвы 2" xfId="368"/>
    <cellStyle name="_FFF_Summary_Количественные затраты на персонал" xfId="369"/>
    <cellStyle name="_FFF_Summary_Количественные затраты на персонал 2" xfId="370"/>
    <cellStyle name="_FFF_Summary_Количественные затраты на персонал_План произ -ва работ по тек дог и Сетевой график РОП" xfId="371"/>
    <cellStyle name="_FFF_Summary_План произ -ва работ по тек дог и Сетевой график РОП" xfId="372"/>
    <cellStyle name="_FFF_Summary_приложение 4 (2)" xfId="373"/>
    <cellStyle name="_FFF_Summary_приложение 4 (2) 2" xfId="374"/>
    <cellStyle name="_FFF_Summary_приложение 4 (2)_План произ -ва работ по тек дог и Сетевой график РОП" xfId="375"/>
    <cellStyle name="_FFF_Summary_Приложение №1_Отчет по итогам 1 полугодия 2010 г. ХМО" xfId="376"/>
    <cellStyle name="_FFF_Summary_Раздел 1 контрактация" xfId="377"/>
    <cellStyle name="_FFF_Summary_Раздел 1 контрактация 2" xfId="378"/>
    <cellStyle name="_FFF_Summary_Раздел 1 контрактация_План произ -ва работ по тек дог и Сетевой график РОП" xfId="379"/>
    <cellStyle name="_FFF_Summary_ФАКТ январь - сентябрь 2009" xfId="380"/>
    <cellStyle name="_FFF_Summary_Формы бюджета основные форматы  версия 181109" xfId="381"/>
    <cellStyle name="_FFF_Summary_Формы бюджета основные форматы  версия 181109 2" xfId="382"/>
    <cellStyle name="_FFF_Summary_Формы бюджета основные форматы  версия 181109_План произ -ва работ по тек дог и Сетевой график РОП" xfId="383"/>
    <cellStyle name="_FFF_Tax_form_1кв_3" xfId="384"/>
    <cellStyle name="_FFF_Tax_form_1кв_3 2" xfId="385"/>
    <cellStyle name="_FFF_Tax_form_1кв_3_БДР балансовая 2 кв, 1 пол 2010г ДМС final ver." xfId="386"/>
    <cellStyle name="_FFF_Tax_form_1кв_3_БП 15 декабря ДМС" xfId="387"/>
    <cellStyle name="_FFF_Tax_form_1кв_3_Бюджет условно-постоянных расходов" xfId="388"/>
    <cellStyle name="_FFF_Tax_form_1кв_3_Бюджет условно-постоянных расходов 2" xfId="389"/>
    <cellStyle name="_FFF_Tax_form_1кв_3_Бюджет условно-постоянных расходов_План произ -ва работ по тек дог и Сетевой график РОП" xfId="390"/>
    <cellStyle name="_FFF_Tax_form_1кв_3_Исполнение ЕБП08 (ДЗО) для Москвы 2" xfId="391"/>
    <cellStyle name="_FFF_Tax_form_1кв_3_Количественные затраты на персонал" xfId="392"/>
    <cellStyle name="_FFF_Tax_form_1кв_3_Количественные затраты на персонал 2" xfId="393"/>
    <cellStyle name="_FFF_Tax_form_1кв_3_Количественные затраты на персонал_План произ -ва работ по тек дог и Сетевой график РОП" xfId="394"/>
    <cellStyle name="_FFF_Tax_form_1кв_3_План произ -ва работ по тек дог и Сетевой график РОП" xfId="395"/>
    <cellStyle name="_FFF_Tax_form_1кв_3_приложение 4 (2)" xfId="396"/>
    <cellStyle name="_FFF_Tax_form_1кв_3_приложение 4 (2) 2" xfId="397"/>
    <cellStyle name="_FFF_Tax_form_1кв_3_приложение 4 (2)_План произ -ва работ по тек дог и Сетевой график РОП" xfId="398"/>
    <cellStyle name="_FFF_Tax_form_1кв_3_Приложение №1_Отчет по итогам 1 полугодия 2010 г. ХМО" xfId="399"/>
    <cellStyle name="_FFF_Tax_form_1кв_3_Раздел 1 контрактация" xfId="400"/>
    <cellStyle name="_FFF_Tax_form_1кв_3_Раздел 1 контрактация 2" xfId="401"/>
    <cellStyle name="_FFF_Tax_form_1кв_3_Раздел 1 контрактация_План произ -ва работ по тек дог и Сетевой график РОП" xfId="402"/>
    <cellStyle name="_FFF_Tax_form_1кв_3_ФАКТ январь - сентябрь 2009" xfId="403"/>
    <cellStyle name="_FFF_Tax_form_1кв_3_Формы бюджета основные форматы  версия 181109" xfId="404"/>
    <cellStyle name="_FFF_Tax_form_1кв_3_Формы бюджета основные форматы  версия 181109 2" xfId="405"/>
    <cellStyle name="_FFF_Tax_form_1кв_3_Формы бюджета основные форматы  версия 181109_План произ -ва работ по тек дог и Сетевой график РОП" xfId="406"/>
    <cellStyle name="_FFF_БДР балансовая 2 кв, 1 пол 2010г ДМС final ver." xfId="407"/>
    <cellStyle name="_FFF_БКЭ" xfId="408"/>
    <cellStyle name="_FFF_БКЭ 2" xfId="409"/>
    <cellStyle name="_FFF_БКЭ_БДР балансовая 2 кв, 1 пол 2010г ДМС final ver." xfId="410"/>
    <cellStyle name="_FFF_БКЭ_БП 15 декабря ДМС" xfId="411"/>
    <cellStyle name="_FFF_БКЭ_Бюджет условно-постоянных расходов" xfId="412"/>
    <cellStyle name="_FFF_БКЭ_Бюджет условно-постоянных расходов 2" xfId="413"/>
    <cellStyle name="_FFF_БКЭ_Бюджет условно-постоянных расходов_План произ -ва работ по тек дог и Сетевой график РОП" xfId="414"/>
    <cellStyle name="_FFF_БКЭ_Исполнение ЕБП08 (ДЗО) для Москвы 2" xfId="415"/>
    <cellStyle name="_FFF_БКЭ_Количественные затраты на персонал" xfId="416"/>
    <cellStyle name="_FFF_БКЭ_Количественные затраты на персонал 2" xfId="417"/>
    <cellStyle name="_FFF_БКЭ_Количественные затраты на персонал_План произ -ва работ по тек дог и Сетевой график РОП" xfId="418"/>
    <cellStyle name="_FFF_БКЭ_План произ -ва работ по тек дог и Сетевой график РОП" xfId="419"/>
    <cellStyle name="_FFF_БКЭ_приложение 4 (2)" xfId="420"/>
    <cellStyle name="_FFF_БКЭ_приложение 4 (2) 2" xfId="421"/>
    <cellStyle name="_FFF_БКЭ_приложение 4 (2)_План произ -ва работ по тек дог и Сетевой график РОП" xfId="422"/>
    <cellStyle name="_FFF_БКЭ_Приложение №1_Отчет по итогам 1 полугодия 2010 г. ХМО" xfId="423"/>
    <cellStyle name="_FFF_БКЭ_Раздел 1 контрактация" xfId="424"/>
    <cellStyle name="_FFF_БКЭ_Раздел 1 контрактация 2" xfId="425"/>
    <cellStyle name="_FFF_БКЭ_Раздел 1 контрактация_План произ -ва работ по тек дог и Сетевой график РОП" xfId="426"/>
    <cellStyle name="_FFF_БКЭ_ФАКТ январь - сентябрь 2009" xfId="427"/>
    <cellStyle name="_FFF_БКЭ_Формы бюджета основные форматы  версия 181109" xfId="428"/>
    <cellStyle name="_FFF_БКЭ_Формы бюджета основные форматы  версия 181109 2" xfId="429"/>
    <cellStyle name="_FFF_БКЭ_Формы бюджета основные форматы  версия 181109_План произ -ва работ по тек дог и Сетевой график РОП" xfId="430"/>
    <cellStyle name="_FFF_БП 15 декабря ДМС" xfId="431"/>
    <cellStyle name="_FFF_Бюджет условно-постоянных расходов" xfId="432"/>
    <cellStyle name="_FFF_Бюджет условно-постоянных расходов 2" xfId="433"/>
    <cellStyle name="_FFF_Бюджет условно-постоянных расходов_План произ -ва работ по тек дог и Сетевой график РОП" xfId="434"/>
    <cellStyle name="_FFF_Исполнение ЕБП08 (ДЗО) для Москвы 2" xfId="435"/>
    <cellStyle name="_FFF_Количественные затраты на персонал" xfId="436"/>
    <cellStyle name="_FFF_Количественные затраты на персонал 2" xfId="437"/>
    <cellStyle name="_FFF_Количественные затраты на персонал_План произ -ва работ по тек дог и Сетевой график РОП" xfId="438"/>
    <cellStyle name="_FFF_План произ -ва работ по тек дог и Сетевой график РОП" xfId="439"/>
    <cellStyle name="_FFF_приложение 4 (2)" xfId="440"/>
    <cellStyle name="_FFF_приложение 4 (2) 2" xfId="441"/>
    <cellStyle name="_FFF_приложение 4 (2)_План произ -ва работ по тек дог и Сетевой график РОП" xfId="442"/>
    <cellStyle name="_FFF_Приложение №1_Отчет по итогам 1 полугодия 2010 г. ХМО" xfId="443"/>
    <cellStyle name="_FFF_Раздел 1 контрактация" xfId="444"/>
    <cellStyle name="_FFF_Раздел 1 контрактация 2" xfId="445"/>
    <cellStyle name="_FFF_Раздел 1 контрактация_План произ -ва работ по тек дог и Сетевой график РОП" xfId="446"/>
    <cellStyle name="_FFF_ФАКТ январь - сентябрь 2009" xfId="447"/>
    <cellStyle name="_FFF_Формы бюджета основные форматы  версия 181109" xfId="448"/>
    <cellStyle name="_FFF_Формы бюджета основные форматы  версия 181109 2" xfId="449"/>
    <cellStyle name="_FFF_Формы бюджета основные форматы  версия 181109_План произ -ва работ по тек дог и Сетевой график РОП" xfId="450"/>
    <cellStyle name="_Final_Book_010301" xfId="451"/>
    <cellStyle name="_Final_Book_010301 2" xfId="452"/>
    <cellStyle name="_Final_Book_010301_New Form10_2" xfId="453"/>
    <cellStyle name="_Final_Book_010301_New Form10_2 2" xfId="454"/>
    <cellStyle name="_Final_Book_010301_New Form10_2_БДР балансовая 2 кв, 1 пол 2010г ДМС final ver." xfId="455"/>
    <cellStyle name="_Final_Book_010301_New Form10_2_БП 15 декабря ДМС" xfId="456"/>
    <cellStyle name="_Final_Book_010301_New Form10_2_Бюджет условно-постоянных расходов" xfId="457"/>
    <cellStyle name="_Final_Book_010301_New Form10_2_Бюджет условно-постоянных расходов 2" xfId="458"/>
    <cellStyle name="_Final_Book_010301_New Form10_2_Бюджет условно-постоянных расходов_План произ -ва работ по тек дог и Сетевой график РОП" xfId="459"/>
    <cellStyle name="_Final_Book_010301_New Form10_2_Исполнение ЕБП08 (ДЗО) для Москвы 2" xfId="460"/>
    <cellStyle name="_Final_Book_010301_New Form10_2_Количественные затраты на персонал" xfId="461"/>
    <cellStyle name="_Final_Book_010301_New Form10_2_Количественные затраты на персонал 2" xfId="462"/>
    <cellStyle name="_Final_Book_010301_New Form10_2_Количественные затраты на персонал_План произ -ва работ по тек дог и Сетевой график РОП" xfId="463"/>
    <cellStyle name="_Final_Book_010301_New Form10_2_План произ -ва работ по тек дог и Сетевой график РОП" xfId="464"/>
    <cellStyle name="_Final_Book_010301_New Form10_2_приложение 4 (2)" xfId="465"/>
    <cellStyle name="_Final_Book_010301_New Form10_2_приложение 4 (2) 2" xfId="466"/>
    <cellStyle name="_Final_Book_010301_New Form10_2_приложение 4 (2)_План произ -ва работ по тек дог и Сетевой график РОП" xfId="467"/>
    <cellStyle name="_Final_Book_010301_New Form10_2_Приложение №1_Отчет по итогам 1 полугодия 2010 г. ХМО" xfId="468"/>
    <cellStyle name="_Final_Book_010301_New Form10_2_Раздел 1 контрактация" xfId="469"/>
    <cellStyle name="_Final_Book_010301_New Form10_2_Раздел 1 контрактация 2" xfId="470"/>
    <cellStyle name="_Final_Book_010301_New Form10_2_Раздел 1 контрактация_План произ -ва работ по тек дог и Сетевой график РОП" xfId="471"/>
    <cellStyle name="_Final_Book_010301_New Form10_2_ФАКТ январь - сентябрь 2009" xfId="472"/>
    <cellStyle name="_Final_Book_010301_New Form10_2_Формы бюджета основные форматы  версия 181109" xfId="473"/>
    <cellStyle name="_Final_Book_010301_New Form10_2_Формы бюджета основные форматы  версия 181109 2" xfId="474"/>
    <cellStyle name="_Final_Book_010301_New Form10_2_Формы бюджета основные форматы  версия 181109_План произ -ва работ по тек дог и Сетевой график РОП" xfId="475"/>
    <cellStyle name="_Final_Book_010301_Nsi" xfId="476"/>
    <cellStyle name="_Final_Book_010301_Nsi 2" xfId="477"/>
    <cellStyle name="_Final_Book_010301_Nsi_1" xfId="478"/>
    <cellStyle name="_Final_Book_010301_Nsi_1 2" xfId="479"/>
    <cellStyle name="_Final_Book_010301_Nsi_1_БДР балансовая 2 кв, 1 пол 2010г ДМС final ver." xfId="480"/>
    <cellStyle name="_Final_Book_010301_Nsi_1_БП 15 декабря ДМС" xfId="481"/>
    <cellStyle name="_Final_Book_010301_Nsi_1_Бюджет условно-постоянных расходов" xfId="482"/>
    <cellStyle name="_Final_Book_010301_Nsi_1_Бюджет условно-постоянных расходов 2" xfId="483"/>
    <cellStyle name="_Final_Book_010301_Nsi_1_Бюджет условно-постоянных расходов_План произ -ва работ по тек дог и Сетевой график РОП" xfId="484"/>
    <cellStyle name="_Final_Book_010301_Nsi_1_Исполнение ЕБП08 (ДЗО) для Москвы 2" xfId="485"/>
    <cellStyle name="_Final_Book_010301_Nsi_1_Количественные затраты на персонал" xfId="486"/>
    <cellStyle name="_Final_Book_010301_Nsi_1_Количественные затраты на персонал 2" xfId="487"/>
    <cellStyle name="_Final_Book_010301_Nsi_1_Количественные затраты на персонал_План произ -ва работ по тек дог и Сетевой график РОП" xfId="488"/>
    <cellStyle name="_Final_Book_010301_Nsi_1_План произ -ва работ по тек дог и Сетевой график РОП" xfId="489"/>
    <cellStyle name="_Final_Book_010301_Nsi_1_приложение 4 (2)" xfId="490"/>
    <cellStyle name="_Final_Book_010301_Nsi_1_приложение 4 (2) 2" xfId="491"/>
    <cellStyle name="_Final_Book_010301_Nsi_1_приложение 4 (2)_План произ -ва работ по тек дог и Сетевой график РОП" xfId="492"/>
    <cellStyle name="_Final_Book_010301_Nsi_1_Приложение №1_Отчет по итогам 1 полугодия 2010 г. ХМО" xfId="493"/>
    <cellStyle name="_Final_Book_010301_Nsi_1_Раздел 1 контрактация" xfId="494"/>
    <cellStyle name="_Final_Book_010301_Nsi_1_Раздел 1 контрактация 2" xfId="495"/>
    <cellStyle name="_Final_Book_010301_Nsi_1_Раздел 1 контрактация_План произ -ва работ по тек дог и Сетевой график РОП" xfId="496"/>
    <cellStyle name="_Final_Book_010301_Nsi_1_ФАКТ январь - сентябрь 2009" xfId="497"/>
    <cellStyle name="_Final_Book_010301_Nsi_1_Формы бюджета основные форматы  версия 181109" xfId="498"/>
    <cellStyle name="_Final_Book_010301_Nsi_1_Формы бюджета основные форматы  версия 181109 2" xfId="499"/>
    <cellStyle name="_Final_Book_010301_Nsi_1_Формы бюджета основные форматы  версия 181109_План произ -ва работ по тек дог и Сетевой график РОП" xfId="500"/>
    <cellStyle name="_Final_Book_010301_Nsi_139" xfId="501"/>
    <cellStyle name="_Final_Book_010301_Nsi_139 2" xfId="502"/>
    <cellStyle name="_Final_Book_010301_Nsi_139_БДР балансовая 2 кв, 1 пол 2010г ДМС final ver." xfId="503"/>
    <cellStyle name="_Final_Book_010301_Nsi_139_БП 15 декабря ДМС" xfId="504"/>
    <cellStyle name="_Final_Book_010301_Nsi_139_Бюджет условно-постоянных расходов" xfId="505"/>
    <cellStyle name="_Final_Book_010301_Nsi_139_Бюджет условно-постоянных расходов 2" xfId="506"/>
    <cellStyle name="_Final_Book_010301_Nsi_139_Бюджет условно-постоянных расходов_План произ -ва работ по тек дог и Сетевой график РОП" xfId="507"/>
    <cellStyle name="_Final_Book_010301_Nsi_139_Исполнение ЕБП08 (ДЗО) для Москвы 2" xfId="508"/>
    <cellStyle name="_Final_Book_010301_Nsi_139_Количественные затраты на персонал" xfId="509"/>
    <cellStyle name="_Final_Book_010301_Nsi_139_Количественные затраты на персонал 2" xfId="510"/>
    <cellStyle name="_Final_Book_010301_Nsi_139_Количественные затраты на персонал_План произ -ва работ по тек дог и Сетевой график РОП" xfId="511"/>
    <cellStyle name="_Final_Book_010301_Nsi_139_План произ -ва работ по тек дог и Сетевой график РОП" xfId="512"/>
    <cellStyle name="_Final_Book_010301_Nsi_139_приложение 4 (2)" xfId="513"/>
    <cellStyle name="_Final_Book_010301_Nsi_139_приложение 4 (2) 2" xfId="514"/>
    <cellStyle name="_Final_Book_010301_Nsi_139_приложение 4 (2)_План произ -ва работ по тек дог и Сетевой график РОП" xfId="515"/>
    <cellStyle name="_Final_Book_010301_Nsi_139_Приложение №1_Отчет по итогам 1 полугодия 2010 г. ХМО" xfId="516"/>
    <cellStyle name="_Final_Book_010301_Nsi_139_Раздел 1 контрактация" xfId="517"/>
    <cellStyle name="_Final_Book_010301_Nsi_139_Раздел 1 контрактация 2" xfId="518"/>
    <cellStyle name="_Final_Book_010301_Nsi_139_Раздел 1 контрактация_План произ -ва работ по тек дог и Сетевой график РОП" xfId="519"/>
    <cellStyle name="_Final_Book_010301_Nsi_139_ФАКТ январь - сентябрь 2009" xfId="520"/>
    <cellStyle name="_Final_Book_010301_Nsi_139_Формы бюджета основные форматы  версия 181109" xfId="521"/>
    <cellStyle name="_Final_Book_010301_Nsi_139_Формы бюджета основные форматы  версия 181109 2" xfId="522"/>
    <cellStyle name="_Final_Book_010301_Nsi_139_Формы бюджета основные форматы  версия 181109_План произ -ва работ по тек дог и Сетевой график РОП" xfId="523"/>
    <cellStyle name="_Final_Book_010301_Nsi_140" xfId="524"/>
    <cellStyle name="_Final_Book_010301_Nsi_140 2" xfId="525"/>
    <cellStyle name="_Final_Book_010301_Nsi_140(Зах)" xfId="526"/>
    <cellStyle name="_Final_Book_010301_Nsi_140(Зах) 2" xfId="527"/>
    <cellStyle name="_Final_Book_010301_Nsi_140(Зах)_БДР балансовая 2 кв, 1 пол 2010г ДМС final ver." xfId="528"/>
    <cellStyle name="_Final_Book_010301_Nsi_140(Зах)_БП 15 декабря ДМС" xfId="529"/>
    <cellStyle name="_Final_Book_010301_Nsi_140(Зах)_Бюджет условно-постоянных расходов" xfId="530"/>
    <cellStyle name="_Final_Book_010301_Nsi_140(Зах)_Бюджет условно-постоянных расходов 2" xfId="531"/>
    <cellStyle name="_Final_Book_010301_Nsi_140(Зах)_Бюджет условно-постоянных расходов_План произ -ва работ по тек дог и Сетевой график РОП" xfId="532"/>
    <cellStyle name="_Final_Book_010301_Nsi_140(Зах)_Исполнение ЕБП08 (ДЗО) для Москвы 2" xfId="533"/>
    <cellStyle name="_Final_Book_010301_Nsi_140(Зах)_Количественные затраты на персонал" xfId="534"/>
    <cellStyle name="_Final_Book_010301_Nsi_140(Зах)_Количественные затраты на персонал 2" xfId="535"/>
    <cellStyle name="_Final_Book_010301_Nsi_140(Зах)_Количественные затраты на персонал_План произ -ва работ по тек дог и Сетевой график РОП" xfId="536"/>
    <cellStyle name="_Final_Book_010301_Nsi_140(Зах)_План произ -ва работ по тек дог и Сетевой график РОП" xfId="537"/>
    <cellStyle name="_Final_Book_010301_Nsi_140(Зах)_приложение 4 (2)" xfId="538"/>
    <cellStyle name="_Final_Book_010301_Nsi_140(Зах)_приложение 4 (2) 2" xfId="539"/>
    <cellStyle name="_Final_Book_010301_Nsi_140(Зах)_приложение 4 (2)_План произ -ва работ по тек дог и Сетевой график РОП" xfId="540"/>
    <cellStyle name="_Final_Book_010301_Nsi_140(Зах)_Приложение №1_Отчет по итогам 1 полугодия 2010 г. ХМО" xfId="541"/>
    <cellStyle name="_Final_Book_010301_Nsi_140(Зах)_Раздел 1 контрактация" xfId="542"/>
    <cellStyle name="_Final_Book_010301_Nsi_140(Зах)_Раздел 1 контрактация 2" xfId="543"/>
    <cellStyle name="_Final_Book_010301_Nsi_140(Зах)_Раздел 1 контрактация_План произ -ва работ по тек дог и Сетевой график РОП" xfId="544"/>
    <cellStyle name="_Final_Book_010301_Nsi_140(Зах)_ФАКТ январь - сентябрь 2009" xfId="545"/>
    <cellStyle name="_Final_Book_010301_Nsi_140(Зах)_Формы бюджета основные форматы  версия 181109" xfId="546"/>
    <cellStyle name="_Final_Book_010301_Nsi_140(Зах)_Формы бюджета основные форматы  версия 181109 2" xfId="547"/>
    <cellStyle name="_Final_Book_010301_Nsi_140(Зах)_Формы бюджета основные форматы  версия 181109_План произ -ва работ по тек дог и Сетевой график РОП" xfId="548"/>
    <cellStyle name="_Final_Book_010301_Nsi_140_mod" xfId="549"/>
    <cellStyle name="_Final_Book_010301_Nsi_140_mod 2" xfId="550"/>
    <cellStyle name="_Final_Book_010301_Nsi_140_mod_БДР балансовая 2 кв, 1 пол 2010г ДМС final ver." xfId="551"/>
    <cellStyle name="_Final_Book_010301_Nsi_140_mod_БП 15 декабря ДМС" xfId="552"/>
    <cellStyle name="_Final_Book_010301_Nsi_140_mod_Бюджет условно-постоянных расходов" xfId="553"/>
    <cellStyle name="_Final_Book_010301_Nsi_140_mod_Бюджет условно-постоянных расходов 2" xfId="554"/>
    <cellStyle name="_Final_Book_010301_Nsi_140_mod_Бюджет условно-постоянных расходов_План произ -ва работ по тек дог и Сетевой график РОП" xfId="555"/>
    <cellStyle name="_Final_Book_010301_Nsi_140_mod_Исполнение ЕБП08 (ДЗО) для Москвы 2" xfId="556"/>
    <cellStyle name="_Final_Book_010301_Nsi_140_mod_Количественные затраты на персонал" xfId="557"/>
    <cellStyle name="_Final_Book_010301_Nsi_140_mod_Количественные затраты на персонал 2" xfId="558"/>
    <cellStyle name="_Final_Book_010301_Nsi_140_mod_Количественные затраты на персонал_План произ -ва работ по тек дог и Сетевой график РОП" xfId="559"/>
    <cellStyle name="_Final_Book_010301_Nsi_140_mod_План произ -ва работ по тек дог и Сетевой график РОП" xfId="560"/>
    <cellStyle name="_Final_Book_010301_Nsi_140_mod_приложение 4 (2)" xfId="561"/>
    <cellStyle name="_Final_Book_010301_Nsi_140_mod_приложение 4 (2) 2" xfId="562"/>
    <cellStyle name="_Final_Book_010301_Nsi_140_mod_приложение 4 (2)_План произ -ва работ по тек дог и Сетевой график РОП" xfId="563"/>
    <cellStyle name="_Final_Book_010301_Nsi_140_mod_Приложение №1_Отчет по итогам 1 полугодия 2010 г. ХМО" xfId="564"/>
    <cellStyle name="_Final_Book_010301_Nsi_140_mod_Раздел 1 контрактация" xfId="565"/>
    <cellStyle name="_Final_Book_010301_Nsi_140_mod_Раздел 1 контрактация 2" xfId="566"/>
    <cellStyle name="_Final_Book_010301_Nsi_140_mod_Раздел 1 контрактация_План произ -ва работ по тек дог и Сетевой график РОП" xfId="567"/>
    <cellStyle name="_Final_Book_010301_Nsi_140_mod_ФАКТ январь - сентябрь 2009" xfId="568"/>
    <cellStyle name="_Final_Book_010301_Nsi_140_mod_Формы бюджета основные форматы  версия 181109" xfId="569"/>
    <cellStyle name="_Final_Book_010301_Nsi_140_mod_Формы бюджета основные форматы  версия 181109 2" xfId="570"/>
    <cellStyle name="_Final_Book_010301_Nsi_140_mod_Формы бюджета основные форматы  версия 181109_План произ -ва работ по тек дог и Сетевой график РОП" xfId="571"/>
    <cellStyle name="_Final_Book_010301_Nsi_140_БДР балансовая 2 кв, 1 пол 2010г ДМС final ver." xfId="572"/>
    <cellStyle name="_Final_Book_010301_Nsi_140_БП 15 декабря ДМС" xfId="573"/>
    <cellStyle name="_Final_Book_010301_Nsi_140_Бюджет условно-постоянных расходов" xfId="574"/>
    <cellStyle name="_Final_Book_010301_Nsi_140_Бюджет условно-постоянных расходов 2" xfId="575"/>
    <cellStyle name="_Final_Book_010301_Nsi_140_Бюджет условно-постоянных расходов_План произ -ва работ по тек дог и Сетевой график РОП" xfId="576"/>
    <cellStyle name="_Final_Book_010301_Nsi_140_Исполнение ЕБП08 (ДЗО) для Москвы 2" xfId="577"/>
    <cellStyle name="_Final_Book_010301_Nsi_140_Количественные затраты на персонал" xfId="578"/>
    <cellStyle name="_Final_Book_010301_Nsi_140_Количественные затраты на персонал 2" xfId="579"/>
    <cellStyle name="_Final_Book_010301_Nsi_140_Количественные затраты на персонал_План произ -ва работ по тек дог и Сетевой график РОП" xfId="580"/>
    <cellStyle name="_Final_Book_010301_Nsi_140_План произ -ва работ по тек дог и Сетевой график РОП" xfId="581"/>
    <cellStyle name="_Final_Book_010301_Nsi_140_приложение 4 (2)" xfId="582"/>
    <cellStyle name="_Final_Book_010301_Nsi_140_приложение 4 (2) 2" xfId="583"/>
    <cellStyle name="_Final_Book_010301_Nsi_140_приложение 4 (2)_План произ -ва работ по тек дог и Сетевой график РОП" xfId="584"/>
    <cellStyle name="_Final_Book_010301_Nsi_140_Приложение №1_Отчет по итогам 1 полугодия 2010 г. ХМО" xfId="585"/>
    <cellStyle name="_Final_Book_010301_Nsi_140_Раздел 1 контрактация" xfId="586"/>
    <cellStyle name="_Final_Book_010301_Nsi_140_Раздел 1 контрактация 2" xfId="587"/>
    <cellStyle name="_Final_Book_010301_Nsi_140_Раздел 1 контрактация_План произ -ва работ по тек дог и Сетевой график РОП" xfId="588"/>
    <cellStyle name="_Final_Book_010301_Nsi_140_ФАКТ январь - сентябрь 2009" xfId="589"/>
    <cellStyle name="_Final_Book_010301_Nsi_140_Формы бюджета основные форматы  версия 181109" xfId="590"/>
    <cellStyle name="_Final_Book_010301_Nsi_140_Формы бюджета основные форматы  версия 181109 2" xfId="591"/>
    <cellStyle name="_Final_Book_010301_Nsi_140_Формы бюджета основные форматы  версия 181109_План произ -ва работ по тек дог и Сетевой график РОП" xfId="592"/>
    <cellStyle name="_Final_Book_010301_Nsi_БДР балансовая 2 кв, 1 пол 2010г ДМС final ver." xfId="593"/>
    <cellStyle name="_Final_Book_010301_Nsi_БП 15 декабря ДМС" xfId="594"/>
    <cellStyle name="_Final_Book_010301_Nsi_Бюджет условно-постоянных расходов" xfId="595"/>
    <cellStyle name="_Final_Book_010301_Nsi_Бюджет условно-постоянных расходов 2" xfId="596"/>
    <cellStyle name="_Final_Book_010301_Nsi_Бюджет условно-постоянных расходов_План произ -ва работ по тек дог и Сетевой график РОП" xfId="597"/>
    <cellStyle name="_Final_Book_010301_Nsi_Исполнение ЕБП08 (ДЗО) для Москвы 2" xfId="598"/>
    <cellStyle name="_Final_Book_010301_Nsi_Количественные затраты на персонал" xfId="599"/>
    <cellStyle name="_Final_Book_010301_Nsi_Количественные затраты на персонал 2" xfId="600"/>
    <cellStyle name="_Final_Book_010301_Nsi_Количественные затраты на персонал_План произ -ва работ по тек дог и Сетевой график РОП" xfId="601"/>
    <cellStyle name="_Final_Book_010301_Nsi_План произ -ва работ по тек дог и Сетевой график РОП" xfId="602"/>
    <cellStyle name="_Final_Book_010301_Nsi_приложение 4 (2)" xfId="603"/>
    <cellStyle name="_Final_Book_010301_Nsi_приложение 4 (2) 2" xfId="604"/>
    <cellStyle name="_Final_Book_010301_Nsi_приложение 4 (2)_План произ -ва работ по тек дог и Сетевой график РОП" xfId="605"/>
    <cellStyle name="_Final_Book_010301_Nsi_Приложение №1_Отчет по итогам 1 полугодия 2010 г. ХМО" xfId="606"/>
    <cellStyle name="_Final_Book_010301_Nsi_Раздел 1 контрактация" xfId="607"/>
    <cellStyle name="_Final_Book_010301_Nsi_Раздел 1 контрактация 2" xfId="608"/>
    <cellStyle name="_Final_Book_010301_Nsi_Раздел 1 контрактация_План произ -ва работ по тек дог и Сетевой график РОП" xfId="609"/>
    <cellStyle name="_Final_Book_010301_Nsi_ФАКТ январь - сентябрь 2009" xfId="610"/>
    <cellStyle name="_Final_Book_010301_Nsi_Формы бюджета основные форматы  версия 181109" xfId="611"/>
    <cellStyle name="_Final_Book_010301_Nsi_Формы бюджета основные форматы  версия 181109 2" xfId="612"/>
    <cellStyle name="_Final_Book_010301_Nsi_Формы бюджета основные форматы  версия 181109_План произ -ва работ по тек дог и Сетевой график РОП" xfId="613"/>
    <cellStyle name="_Final_Book_010301_Summary" xfId="614"/>
    <cellStyle name="_Final_Book_010301_Summary 2" xfId="615"/>
    <cellStyle name="_Final_Book_010301_Summary_БДР балансовая 2 кв, 1 пол 2010г ДМС final ver." xfId="616"/>
    <cellStyle name="_Final_Book_010301_Summary_БП 15 декабря ДМС" xfId="617"/>
    <cellStyle name="_Final_Book_010301_Summary_Бюджет условно-постоянных расходов" xfId="618"/>
    <cellStyle name="_Final_Book_010301_Summary_Бюджет условно-постоянных расходов 2" xfId="619"/>
    <cellStyle name="_Final_Book_010301_Summary_Бюджет условно-постоянных расходов_План произ -ва работ по тек дог и Сетевой график РОП" xfId="620"/>
    <cellStyle name="_Final_Book_010301_Summary_Исполнение ЕБП08 (ДЗО) для Москвы 2" xfId="621"/>
    <cellStyle name="_Final_Book_010301_Summary_Количественные затраты на персонал" xfId="622"/>
    <cellStyle name="_Final_Book_010301_Summary_Количественные затраты на персонал 2" xfId="623"/>
    <cellStyle name="_Final_Book_010301_Summary_Количественные затраты на персонал_План произ -ва работ по тек дог и Сетевой график РОП" xfId="624"/>
    <cellStyle name="_Final_Book_010301_Summary_План произ -ва работ по тек дог и Сетевой график РОП" xfId="625"/>
    <cellStyle name="_Final_Book_010301_Summary_приложение 4 (2)" xfId="626"/>
    <cellStyle name="_Final_Book_010301_Summary_приложение 4 (2) 2" xfId="627"/>
    <cellStyle name="_Final_Book_010301_Summary_приложение 4 (2)_План произ -ва работ по тек дог и Сетевой график РОП" xfId="628"/>
    <cellStyle name="_Final_Book_010301_Summary_Приложение №1_Отчет по итогам 1 полугодия 2010 г. ХМО" xfId="629"/>
    <cellStyle name="_Final_Book_010301_Summary_Раздел 1 контрактация" xfId="630"/>
    <cellStyle name="_Final_Book_010301_Summary_Раздел 1 контрактация 2" xfId="631"/>
    <cellStyle name="_Final_Book_010301_Summary_Раздел 1 контрактация_План произ -ва работ по тек дог и Сетевой график РОП" xfId="632"/>
    <cellStyle name="_Final_Book_010301_Summary_ФАКТ январь - сентябрь 2009" xfId="633"/>
    <cellStyle name="_Final_Book_010301_Summary_Формы бюджета основные форматы  версия 181109" xfId="634"/>
    <cellStyle name="_Final_Book_010301_Summary_Формы бюджета основные форматы  версия 181109 2" xfId="635"/>
    <cellStyle name="_Final_Book_010301_Summary_Формы бюджета основные форматы  версия 181109_План произ -ва работ по тек дог и Сетевой график РОП" xfId="636"/>
    <cellStyle name="_Final_Book_010301_Tax_form_1кв_3" xfId="637"/>
    <cellStyle name="_Final_Book_010301_Tax_form_1кв_3 2" xfId="638"/>
    <cellStyle name="_Final_Book_010301_Tax_form_1кв_3_БДР балансовая 2 кв, 1 пол 2010г ДМС final ver." xfId="639"/>
    <cellStyle name="_Final_Book_010301_Tax_form_1кв_3_БП 15 декабря ДМС" xfId="640"/>
    <cellStyle name="_Final_Book_010301_Tax_form_1кв_3_Бюджет условно-постоянных расходов" xfId="641"/>
    <cellStyle name="_Final_Book_010301_Tax_form_1кв_3_Бюджет условно-постоянных расходов 2" xfId="642"/>
    <cellStyle name="_Final_Book_010301_Tax_form_1кв_3_Бюджет условно-постоянных расходов_План произ -ва работ по тек дог и Сетевой график РОП" xfId="643"/>
    <cellStyle name="_Final_Book_010301_Tax_form_1кв_3_Исполнение ЕБП08 (ДЗО) для Москвы 2" xfId="644"/>
    <cellStyle name="_Final_Book_010301_Tax_form_1кв_3_Количественные затраты на персонал" xfId="645"/>
    <cellStyle name="_Final_Book_010301_Tax_form_1кв_3_Количественные затраты на персонал 2" xfId="646"/>
    <cellStyle name="_Final_Book_010301_Tax_form_1кв_3_Количественные затраты на персонал_План произ -ва работ по тек дог и Сетевой график РОП" xfId="647"/>
    <cellStyle name="_Final_Book_010301_Tax_form_1кв_3_План произ -ва работ по тек дог и Сетевой график РОП" xfId="648"/>
    <cellStyle name="_Final_Book_010301_Tax_form_1кв_3_приложение 4 (2)" xfId="649"/>
    <cellStyle name="_Final_Book_010301_Tax_form_1кв_3_приложение 4 (2) 2" xfId="650"/>
    <cellStyle name="_Final_Book_010301_Tax_form_1кв_3_приложение 4 (2)_План произ -ва работ по тек дог и Сетевой график РОП" xfId="651"/>
    <cellStyle name="_Final_Book_010301_Tax_form_1кв_3_Приложение №1_Отчет по итогам 1 полугодия 2010 г. ХМО" xfId="652"/>
    <cellStyle name="_Final_Book_010301_Tax_form_1кв_3_Раздел 1 контрактация" xfId="653"/>
    <cellStyle name="_Final_Book_010301_Tax_form_1кв_3_Раздел 1 контрактация 2" xfId="654"/>
    <cellStyle name="_Final_Book_010301_Tax_form_1кв_3_Раздел 1 контрактация_План произ -ва работ по тек дог и Сетевой график РОП" xfId="655"/>
    <cellStyle name="_Final_Book_010301_Tax_form_1кв_3_ФАКТ январь - сентябрь 2009" xfId="656"/>
    <cellStyle name="_Final_Book_010301_Tax_form_1кв_3_Формы бюджета основные форматы  версия 181109" xfId="657"/>
    <cellStyle name="_Final_Book_010301_Tax_form_1кв_3_Формы бюджета основные форматы  версия 181109 2" xfId="658"/>
    <cellStyle name="_Final_Book_010301_Tax_form_1кв_3_Формы бюджета основные форматы  версия 181109_План произ -ва работ по тек дог и Сетевой график РОП" xfId="659"/>
    <cellStyle name="_Final_Book_010301_БДР балансовая 2 кв, 1 пол 2010г ДМС final ver." xfId="660"/>
    <cellStyle name="_Final_Book_010301_БКЭ" xfId="661"/>
    <cellStyle name="_Final_Book_010301_БКЭ 2" xfId="662"/>
    <cellStyle name="_Final_Book_010301_БКЭ_БДР балансовая 2 кв, 1 пол 2010г ДМС final ver." xfId="663"/>
    <cellStyle name="_Final_Book_010301_БКЭ_БП 15 декабря ДМС" xfId="664"/>
    <cellStyle name="_Final_Book_010301_БКЭ_Бюджет условно-постоянных расходов" xfId="665"/>
    <cellStyle name="_Final_Book_010301_БКЭ_Бюджет условно-постоянных расходов 2" xfId="666"/>
    <cellStyle name="_Final_Book_010301_БКЭ_Бюджет условно-постоянных расходов_План произ -ва работ по тек дог и Сетевой график РОП" xfId="667"/>
    <cellStyle name="_Final_Book_010301_БКЭ_Исполнение ЕБП08 (ДЗО) для Москвы 2" xfId="668"/>
    <cellStyle name="_Final_Book_010301_БКЭ_Количественные затраты на персонал" xfId="669"/>
    <cellStyle name="_Final_Book_010301_БКЭ_Количественные затраты на персонал 2" xfId="670"/>
    <cellStyle name="_Final_Book_010301_БКЭ_Количественные затраты на персонал_План произ -ва работ по тек дог и Сетевой график РОП" xfId="671"/>
    <cellStyle name="_Final_Book_010301_БКЭ_План произ -ва работ по тек дог и Сетевой график РОП" xfId="672"/>
    <cellStyle name="_Final_Book_010301_БКЭ_приложение 4 (2)" xfId="673"/>
    <cellStyle name="_Final_Book_010301_БКЭ_приложение 4 (2) 2" xfId="674"/>
    <cellStyle name="_Final_Book_010301_БКЭ_приложение 4 (2)_План произ -ва работ по тек дог и Сетевой график РОП" xfId="675"/>
    <cellStyle name="_Final_Book_010301_БКЭ_Приложение №1_Отчет по итогам 1 полугодия 2010 г. ХМО" xfId="676"/>
    <cellStyle name="_Final_Book_010301_БКЭ_Раздел 1 контрактация" xfId="677"/>
    <cellStyle name="_Final_Book_010301_БКЭ_Раздел 1 контрактация 2" xfId="678"/>
    <cellStyle name="_Final_Book_010301_БКЭ_Раздел 1 контрактация_План произ -ва работ по тек дог и Сетевой график РОП" xfId="679"/>
    <cellStyle name="_Final_Book_010301_БКЭ_ФАКТ январь - сентябрь 2009" xfId="680"/>
    <cellStyle name="_Final_Book_010301_БКЭ_Формы бюджета основные форматы  версия 181109" xfId="681"/>
    <cellStyle name="_Final_Book_010301_БКЭ_Формы бюджета основные форматы  версия 181109 2" xfId="682"/>
    <cellStyle name="_Final_Book_010301_БКЭ_Формы бюджета основные форматы  версия 181109_План произ -ва работ по тек дог и Сетевой график РОП" xfId="683"/>
    <cellStyle name="_Final_Book_010301_БП 15 декабря ДМС" xfId="684"/>
    <cellStyle name="_Final_Book_010301_Бюджет условно-постоянных расходов" xfId="685"/>
    <cellStyle name="_Final_Book_010301_Бюджет условно-постоянных расходов 2" xfId="686"/>
    <cellStyle name="_Final_Book_010301_Бюджет условно-постоянных расходов_План произ -ва работ по тек дог и Сетевой график РОП" xfId="687"/>
    <cellStyle name="_Final_Book_010301_Исполнение ЕБП08 (ДЗО) для Москвы 2" xfId="688"/>
    <cellStyle name="_Final_Book_010301_Количественные затраты на персонал" xfId="689"/>
    <cellStyle name="_Final_Book_010301_Количественные затраты на персонал 2" xfId="690"/>
    <cellStyle name="_Final_Book_010301_Количественные затраты на персонал_План произ -ва работ по тек дог и Сетевой график РОП" xfId="691"/>
    <cellStyle name="_Final_Book_010301_План произ -ва работ по тек дог и Сетевой график РОП" xfId="692"/>
    <cellStyle name="_Final_Book_010301_приложение 4 (2)" xfId="693"/>
    <cellStyle name="_Final_Book_010301_приложение 4 (2) 2" xfId="694"/>
    <cellStyle name="_Final_Book_010301_приложение 4 (2)_План произ -ва работ по тек дог и Сетевой график РОП" xfId="695"/>
    <cellStyle name="_Final_Book_010301_Приложение №1_Отчет по итогам 1 полугодия 2010 г. ХМО" xfId="696"/>
    <cellStyle name="_Final_Book_010301_Раздел 1 контрактация" xfId="697"/>
    <cellStyle name="_Final_Book_010301_Раздел 1 контрактация 2" xfId="698"/>
    <cellStyle name="_Final_Book_010301_Раздел 1 контрактация_План произ -ва работ по тек дог и Сетевой график РОП" xfId="699"/>
    <cellStyle name="_Final_Book_010301_ФАКТ январь - сентябрь 2009" xfId="700"/>
    <cellStyle name="_Final_Book_010301_Формы бюджета основные форматы  версия 181109" xfId="701"/>
    <cellStyle name="_Final_Book_010301_Формы бюджета основные форматы  версия 181109 2" xfId="702"/>
    <cellStyle name="_Final_Book_010301_Формы бюджета основные форматы  версия 181109_План произ -ва работ по тек дог и Сетевой график РОП" xfId="703"/>
    <cellStyle name="_fr" xfId="704"/>
    <cellStyle name="_fr 2" xfId="705"/>
    <cellStyle name="_fr 3" xfId="706"/>
    <cellStyle name="_fr_БДР балансовая 2 кв, 1 пол 2010г ДМС final ver." xfId="707"/>
    <cellStyle name="_fr_БП 15 декабря ДМС" xfId="708"/>
    <cellStyle name="_fr_Бюджет условно-постоянных расходов" xfId="709"/>
    <cellStyle name="_fr_Бюджет условно-постоянных расходов 2" xfId="710"/>
    <cellStyle name="_fr_Бюджет условно-постоянных расходов_План произ -ва работ по тек дог и Сетевой график РОП" xfId="711"/>
    <cellStyle name="_fr_Количественные затраты на персонал" xfId="712"/>
    <cellStyle name="_fr_Количественные затраты на персонал 2" xfId="713"/>
    <cellStyle name="_fr_Количественные затраты на персонал_План произ -ва работ по тек дог и Сетевой график РОП" xfId="714"/>
    <cellStyle name="_fr_План произ -ва работ по тек дог и Сетевой график РОП" xfId="715"/>
    <cellStyle name="_fr_приложение 4 (2)" xfId="716"/>
    <cellStyle name="_fr_приложение 4 (2) 2" xfId="717"/>
    <cellStyle name="_fr_приложение 4 (2)_План произ -ва работ по тек дог и Сетевой график РОП" xfId="718"/>
    <cellStyle name="_fr_Приложение №1_Отчет по итогам 1 полугодия 2010 г. ХМО" xfId="719"/>
    <cellStyle name="_fr_Раздел 1 контрактация" xfId="720"/>
    <cellStyle name="_fr_Раздел 1 контрактация 2" xfId="721"/>
    <cellStyle name="_fr_Раздел 1 контрактация_План произ -ва работ по тек дог и Сетевой график РОП" xfId="722"/>
    <cellStyle name="_fr_ФАКТ январь - сентябрь 2009" xfId="723"/>
    <cellStyle name="_fr_Формы бюджета основные форматы  версия 181109" xfId="724"/>
    <cellStyle name="_fr_Формы бюджета основные форматы  версия 181109 2" xfId="725"/>
    <cellStyle name="_fr_Формы бюджета основные форматы  версия 181109_План произ -ва работ по тек дог и Сетевой график РОП" xfId="726"/>
    <cellStyle name="_fr_Формы бюджета основные форматы основная версия_091209 (2)" xfId="727"/>
    <cellStyle name="_fr_Формы бюджета основные форматы основная версия_091209 (2) 2" xfId="728"/>
    <cellStyle name="_fr_Формы бюджета основные форматы основная версия_091209 (2)_План произ -ва работ по тек дог и Сетевой график РОП" xfId="729"/>
    <cellStyle name="_model" xfId="730"/>
    <cellStyle name="_model 2" xfId="731"/>
    <cellStyle name="_model_БДР балансовая 2 кв, 1 пол 2010г ДМС final ver." xfId="732"/>
    <cellStyle name="_model_БП 15 декабря ДМС" xfId="733"/>
    <cellStyle name="_model_Бюджет условно-постоянных расходов" xfId="734"/>
    <cellStyle name="_model_Бюджет условно-постоянных расходов 2" xfId="735"/>
    <cellStyle name="_model_Бюджет условно-постоянных расходов_План произ -ва работ по тек дог и Сетевой график РОП" xfId="736"/>
    <cellStyle name="_model_Исполнение ЕБП08 (ДЗО) для Москвы 2" xfId="737"/>
    <cellStyle name="_model_Количественные затраты на персонал" xfId="738"/>
    <cellStyle name="_model_Количественные затраты на персонал 2" xfId="739"/>
    <cellStyle name="_model_Количественные затраты на персонал_План произ -ва работ по тек дог и Сетевой график РОП" xfId="740"/>
    <cellStyle name="_model_План произ -ва работ по тек дог и Сетевой график РОП" xfId="741"/>
    <cellStyle name="_model_приложение 4 (2)" xfId="742"/>
    <cellStyle name="_model_приложение 4 (2) 2" xfId="743"/>
    <cellStyle name="_model_приложение 4 (2)_План произ -ва работ по тек дог и Сетевой график РОП" xfId="744"/>
    <cellStyle name="_model_Приложение №1_Отчет по итогам 1 полугодия 2010 г. ХМО" xfId="745"/>
    <cellStyle name="_model_Раздел 1 контрактация" xfId="746"/>
    <cellStyle name="_model_Раздел 1 контрактация 2" xfId="747"/>
    <cellStyle name="_model_Раздел 1 контрактация_План произ -ва работ по тек дог и Сетевой график РОП" xfId="748"/>
    <cellStyle name="_model_ФАКТ январь - сентябрь 2009" xfId="749"/>
    <cellStyle name="_model_Формы бюджета основные форматы  версия 181109" xfId="750"/>
    <cellStyle name="_model_Формы бюджета основные форматы  версия 181109 2" xfId="751"/>
    <cellStyle name="_model_Формы бюджета основные форматы  версия 181109_План произ -ва работ по тек дог и Сетевой график РОП" xfId="752"/>
    <cellStyle name="_New_Sofi" xfId="753"/>
    <cellStyle name="_New_Sofi 2" xfId="754"/>
    <cellStyle name="_New_Sofi_FFF" xfId="755"/>
    <cellStyle name="_New_Sofi_FFF 2" xfId="756"/>
    <cellStyle name="_New_Sofi_FFF_БДР балансовая 2 кв, 1 пол 2010г ДМС final ver." xfId="757"/>
    <cellStyle name="_New_Sofi_FFF_БП 15 декабря ДМС" xfId="758"/>
    <cellStyle name="_New_Sofi_FFF_Бюджет условно-постоянных расходов" xfId="759"/>
    <cellStyle name="_New_Sofi_FFF_Бюджет условно-постоянных расходов 2" xfId="760"/>
    <cellStyle name="_New_Sofi_FFF_Бюджет условно-постоянных расходов_План произ -ва работ по тек дог и Сетевой график РОП" xfId="761"/>
    <cellStyle name="_New_Sofi_FFF_Исполнение ЕБП08 (ДЗО) для Москвы 2" xfId="762"/>
    <cellStyle name="_New_Sofi_FFF_Количественные затраты на персонал" xfId="763"/>
    <cellStyle name="_New_Sofi_FFF_Количественные затраты на персонал 2" xfId="764"/>
    <cellStyle name="_New_Sofi_FFF_Количественные затраты на персонал_План произ -ва работ по тек дог и Сетевой график РОП" xfId="765"/>
    <cellStyle name="_New_Sofi_FFF_План произ -ва работ по тек дог и Сетевой график РОП" xfId="766"/>
    <cellStyle name="_New_Sofi_FFF_приложение 4 (2)" xfId="767"/>
    <cellStyle name="_New_Sofi_FFF_приложение 4 (2) 2" xfId="768"/>
    <cellStyle name="_New_Sofi_FFF_приложение 4 (2)_План произ -ва работ по тек дог и Сетевой график РОП" xfId="769"/>
    <cellStyle name="_New_Sofi_FFF_Приложение №1_Отчет по итогам 1 полугодия 2010 г. ХМО" xfId="770"/>
    <cellStyle name="_New_Sofi_FFF_Раздел 1 контрактация" xfId="771"/>
    <cellStyle name="_New_Sofi_FFF_Раздел 1 контрактация 2" xfId="772"/>
    <cellStyle name="_New_Sofi_FFF_Раздел 1 контрактация_План произ -ва работ по тек дог и Сетевой график РОП" xfId="773"/>
    <cellStyle name="_New_Sofi_FFF_ФАКТ январь - сентябрь 2009" xfId="774"/>
    <cellStyle name="_New_Sofi_FFF_Формы бюджета основные форматы  версия 181109" xfId="775"/>
    <cellStyle name="_New_Sofi_FFF_Формы бюджета основные форматы  версия 181109 2" xfId="776"/>
    <cellStyle name="_New_Sofi_FFF_Формы бюджета основные форматы  версия 181109_План произ -ва работ по тек дог и Сетевой график РОП" xfId="777"/>
    <cellStyle name="_New_Sofi_New Form10_2" xfId="778"/>
    <cellStyle name="_New_Sofi_New Form10_2 2" xfId="779"/>
    <cellStyle name="_New_Sofi_New Form10_2_БДР балансовая 2 кв, 1 пол 2010г ДМС final ver." xfId="780"/>
    <cellStyle name="_New_Sofi_New Form10_2_БП 15 декабря ДМС" xfId="781"/>
    <cellStyle name="_New_Sofi_New Form10_2_Бюджет условно-постоянных расходов" xfId="782"/>
    <cellStyle name="_New_Sofi_New Form10_2_Бюджет условно-постоянных расходов 2" xfId="783"/>
    <cellStyle name="_New_Sofi_New Form10_2_Бюджет условно-постоянных расходов_План произ -ва работ по тек дог и Сетевой график РОП" xfId="784"/>
    <cellStyle name="_New_Sofi_New Form10_2_Исполнение ЕБП08 (ДЗО) для Москвы 2" xfId="785"/>
    <cellStyle name="_New_Sofi_New Form10_2_Количественные затраты на персонал" xfId="786"/>
    <cellStyle name="_New_Sofi_New Form10_2_Количественные затраты на персонал 2" xfId="787"/>
    <cellStyle name="_New_Sofi_New Form10_2_Количественные затраты на персонал_План произ -ва работ по тек дог и Сетевой график РОП" xfId="788"/>
    <cellStyle name="_New_Sofi_New Form10_2_План произ -ва работ по тек дог и Сетевой график РОП" xfId="789"/>
    <cellStyle name="_New_Sofi_New Form10_2_приложение 4 (2)" xfId="790"/>
    <cellStyle name="_New_Sofi_New Form10_2_приложение 4 (2) 2" xfId="791"/>
    <cellStyle name="_New_Sofi_New Form10_2_приложение 4 (2)_План произ -ва работ по тек дог и Сетевой график РОП" xfId="792"/>
    <cellStyle name="_New_Sofi_New Form10_2_Приложение №1_Отчет по итогам 1 полугодия 2010 г. ХМО" xfId="793"/>
    <cellStyle name="_New_Sofi_New Form10_2_Раздел 1 контрактация" xfId="794"/>
    <cellStyle name="_New_Sofi_New Form10_2_Раздел 1 контрактация 2" xfId="795"/>
    <cellStyle name="_New_Sofi_New Form10_2_Раздел 1 контрактация_План произ -ва работ по тек дог и Сетевой график РОП" xfId="796"/>
    <cellStyle name="_New_Sofi_New Form10_2_ФАКТ январь - сентябрь 2009" xfId="797"/>
    <cellStyle name="_New_Sofi_New Form10_2_Формы бюджета основные форматы  версия 181109" xfId="798"/>
    <cellStyle name="_New_Sofi_New Form10_2_Формы бюджета основные форматы  версия 181109 2" xfId="799"/>
    <cellStyle name="_New_Sofi_New Form10_2_Формы бюджета основные форматы  версия 181109_План произ -ва работ по тек дог и Сетевой график РОП" xfId="800"/>
    <cellStyle name="_New_Sofi_Nsi" xfId="801"/>
    <cellStyle name="_New_Sofi_Nsi 2" xfId="802"/>
    <cellStyle name="_New_Sofi_Nsi_1" xfId="803"/>
    <cellStyle name="_New_Sofi_Nsi_1 2" xfId="804"/>
    <cellStyle name="_New_Sofi_Nsi_1_БДР балансовая 2 кв, 1 пол 2010г ДМС final ver." xfId="805"/>
    <cellStyle name="_New_Sofi_Nsi_1_БП 15 декабря ДМС" xfId="806"/>
    <cellStyle name="_New_Sofi_Nsi_1_Бюджет условно-постоянных расходов" xfId="807"/>
    <cellStyle name="_New_Sofi_Nsi_1_Бюджет условно-постоянных расходов 2" xfId="808"/>
    <cellStyle name="_New_Sofi_Nsi_1_Бюджет условно-постоянных расходов_План произ -ва работ по тек дог и Сетевой график РОП" xfId="809"/>
    <cellStyle name="_New_Sofi_Nsi_1_Исполнение ЕБП08 (ДЗО) для Москвы 2" xfId="810"/>
    <cellStyle name="_New_Sofi_Nsi_1_Количественные затраты на персонал" xfId="811"/>
    <cellStyle name="_New_Sofi_Nsi_1_Количественные затраты на персонал 2" xfId="812"/>
    <cellStyle name="_New_Sofi_Nsi_1_Количественные затраты на персонал_План произ -ва работ по тек дог и Сетевой график РОП" xfId="813"/>
    <cellStyle name="_New_Sofi_Nsi_1_План произ -ва работ по тек дог и Сетевой график РОП" xfId="814"/>
    <cellStyle name="_New_Sofi_Nsi_1_приложение 4 (2)" xfId="815"/>
    <cellStyle name="_New_Sofi_Nsi_1_приложение 4 (2) 2" xfId="816"/>
    <cellStyle name="_New_Sofi_Nsi_1_приложение 4 (2)_План произ -ва работ по тек дог и Сетевой график РОП" xfId="817"/>
    <cellStyle name="_New_Sofi_Nsi_1_Приложение №1_Отчет по итогам 1 полугодия 2010 г. ХМО" xfId="818"/>
    <cellStyle name="_New_Sofi_Nsi_1_Раздел 1 контрактация" xfId="819"/>
    <cellStyle name="_New_Sofi_Nsi_1_Раздел 1 контрактация 2" xfId="820"/>
    <cellStyle name="_New_Sofi_Nsi_1_Раздел 1 контрактация_План произ -ва работ по тек дог и Сетевой график РОП" xfId="821"/>
    <cellStyle name="_New_Sofi_Nsi_1_ФАКТ январь - сентябрь 2009" xfId="822"/>
    <cellStyle name="_New_Sofi_Nsi_1_Формы бюджета основные форматы  версия 181109" xfId="823"/>
    <cellStyle name="_New_Sofi_Nsi_1_Формы бюджета основные форматы  версия 181109 2" xfId="824"/>
    <cellStyle name="_New_Sofi_Nsi_1_Формы бюджета основные форматы  версия 181109_План произ -ва работ по тек дог и Сетевой график РОП" xfId="825"/>
    <cellStyle name="_New_Sofi_Nsi_139" xfId="826"/>
    <cellStyle name="_New_Sofi_Nsi_139 2" xfId="827"/>
    <cellStyle name="_New_Sofi_Nsi_139_БДР балансовая 2 кв, 1 пол 2010г ДМС final ver." xfId="828"/>
    <cellStyle name="_New_Sofi_Nsi_139_БП 15 декабря ДМС" xfId="829"/>
    <cellStyle name="_New_Sofi_Nsi_139_Бюджет условно-постоянных расходов" xfId="830"/>
    <cellStyle name="_New_Sofi_Nsi_139_Бюджет условно-постоянных расходов 2" xfId="831"/>
    <cellStyle name="_New_Sofi_Nsi_139_Бюджет условно-постоянных расходов_План произ -ва работ по тек дог и Сетевой график РОП" xfId="832"/>
    <cellStyle name="_New_Sofi_Nsi_139_Исполнение ЕБП08 (ДЗО) для Москвы 2" xfId="833"/>
    <cellStyle name="_New_Sofi_Nsi_139_Количественные затраты на персонал" xfId="834"/>
    <cellStyle name="_New_Sofi_Nsi_139_Количественные затраты на персонал 2" xfId="835"/>
    <cellStyle name="_New_Sofi_Nsi_139_Количественные затраты на персонал_План произ -ва работ по тек дог и Сетевой график РОП" xfId="836"/>
    <cellStyle name="_New_Sofi_Nsi_139_План произ -ва работ по тек дог и Сетевой график РОП" xfId="837"/>
    <cellStyle name="_New_Sofi_Nsi_139_приложение 4 (2)" xfId="838"/>
    <cellStyle name="_New_Sofi_Nsi_139_приложение 4 (2) 2" xfId="839"/>
    <cellStyle name="_New_Sofi_Nsi_139_приложение 4 (2)_План произ -ва работ по тек дог и Сетевой график РОП" xfId="840"/>
    <cellStyle name="_New_Sofi_Nsi_139_Приложение №1_Отчет по итогам 1 полугодия 2010 г. ХМО" xfId="841"/>
    <cellStyle name="_New_Sofi_Nsi_139_Раздел 1 контрактация" xfId="842"/>
    <cellStyle name="_New_Sofi_Nsi_139_Раздел 1 контрактация 2" xfId="843"/>
    <cellStyle name="_New_Sofi_Nsi_139_Раздел 1 контрактация_План произ -ва работ по тек дог и Сетевой график РОП" xfId="844"/>
    <cellStyle name="_New_Sofi_Nsi_139_ФАКТ январь - сентябрь 2009" xfId="845"/>
    <cellStyle name="_New_Sofi_Nsi_139_Формы бюджета основные форматы  версия 181109" xfId="846"/>
    <cellStyle name="_New_Sofi_Nsi_139_Формы бюджета основные форматы  версия 181109 2" xfId="847"/>
    <cellStyle name="_New_Sofi_Nsi_139_Формы бюджета основные форматы  версия 181109_План произ -ва работ по тек дог и Сетевой график РОП" xfId="848"/>
    <cellStyle name="_New_Sofi_Nsi_140" xfId="849"/>
    <cellStyle name="_New_Sofi_Nsi_140 2" xfId="850"/>
    <cellStyle name="_New_Sofi_Nsi_140(Зах)" xfId="851"/>
    <cellStyle name="_New_Sofi_Nsi_140(Зах) 2" xfId="852"/>
    <cellStyle name="_New_Sofi_Nsi_140(Зах)_БДР балансовая 2 кв, 1 пол 2010г ДМС final ver." xfId="853"/>
    <cellStyle name="_New_Sofi_Nsi_140(Зах)_БП 15 декабря ДМС" xfId="854"/>
    <cellStyle name="_New_Sofi_Nsi_140(Зах)_Бюджет условно-постоянных расходов" xfId="855"/>
    <cellStyle name="_New_Sofi_Nsi_140(Зах)_Бюджет условно-постоянных расходов 2" xfId="856"/>
    <cellStyle name="_New_Sofi_Nsi_140(Зах)_Бюджет условно-постоянных расходов_План произ -ва работ по тек дог и Сетевой график РОП" xfId="857"/>
    <cellStyle name="_New_Sofi_Nsi_140(Зах)_Исполнение ЕБП08 (ДЗО) для Москвы 2" xfId="858"/>
    <cellStyle name="_New_Sofi_Nsi_140(Зах)_Количественные затраты на персонал" xfId="859"/>
    <cellStyle name="_New_Sofi_Nsi_140(Зах)_Количественные затраты на персонал 2" xfId="860"/>
    <cellStyle name="_New_Sofi_Nsi_140(Зах)_Количественные затраты на персонал_План произ -ва работ по тек дог и Сетевой график РОП" xfId="861"/>
    <cellStyle name="_New_Sofi_Nsi_140(Зах)_План произ -ва работ по тек дог и Сетевой график РОП" xfId="862"/>
    <cellStyle name="_New_Sofi_Nsi_140(Зах)_приложение 4 (2)" xfId="863"/>
    <cellStyle name="_New_Sofi_Nsi_140(Зах)_приложение 4 (2) 2" xfId="864"/>
    <cellStyle name="_New_Sofi_Nsi_140(Зах)_приложение 4 (2)_План произ -ва работ по тек дог и Сетевой график РОП" xfId="865"/>
    <cellStyle name="_New_Sofi_Nsi_140(Зах)_Приложение №1_Отчет по итогам 1 полугодия 2010 г. ХМО" xfId="866"/>
    <cellStyle name="_New_Sofi_Nsi_140(Зах)_Раздел 1 контрактация" xfId="867"/>
    <cellStyle name="_New_Sofi_Nsi_140(Зах)_Раздел 1 контрактация 2" xfId="868"/>
    <cellStyle name="_New_Sofi_Nsi_140(Зах)_Раздел 1 контрактация_План произ -ва работ по тек дог и Сетевой график РОП" xfId="869"/>
    <cellStyle name="_New_Sofi_Nsi_140(Зах)_ФАКТ январь - сентябрь 2009" xfId="870"/>
    <cellStyle name="_New_Sofi_Nsi_140(Зах)_Формы бюджета основные форматы  версия 181109" xfId="871"/>
    <cellStyle name="_New_Sofi_Nsi_140(Зах)_Формы бюджета основные форматы  версия 181109 2" xfId="872"/>
    <cellStyle name="_New_Sofi_Nsi_140(Зах)_Формы бюджета основные форматы  версия 181109_План произ -ва работ по тек дог и Сетевой график РОП" xfId="873"/>
    <cellStyle name="_New_Sofi_Nsi_140_mod" xfId="874"/>
    <cellStyle name="_New_Sofi_Nsi_140_mod 2" xfId="875"/>
    <cellStyle name="_New_Sofi_Nsi_140_mod_БДР балансовая 2 кв, 1 пол 2010г ДМС final ver." xfId="876"/>
    <cellStyle name="_New_Sofi_Nsi_140_mod_БП 15 декабря ДМС" xfId="877"/>
    <cellStyle name="_New_Sofi_Nsi_140_mod_Бюджет условно-постоянных расходов" xfId="878"/>
    <cellStyle name="_New_Sofi_Nsi_140_mod_Бюджет условно-постоянных расходов 2" xfId="879"/>
    <cellStyle name="_New_Sofi_Nsi_140_mod_Бюджет условно-постоянных расходов_План произ -ва работ по тек дог и Сетевой график РОП" xfId="880"/>
    <cellStyle name="_New_Sofi_Nsi_140_mod_Исполнение ЕБП08 (ДЗО) для Москвы 2" xfId="881"/>
    <cellStyle name="_New_Sofi_Nsi_140_mod_Количественные затраты на персонал" xfId="882"/>
    <cellStyle name="_New_Sofi_Nsi_140_mod_Количественные затраты на персонал 2" xfId="883"/>
    <cellStyle name="_New_Sofi_Nsi_140_mod_Количественные затраты на персонал_План произ -ва работ по тек дог и Сетевой график РОП" xfId="884"/>
    <cellStyle name="_New_Sofi_Nsi_140_mod_План произ -ва работ по тек дог и Сетевой график РОП" xfId="885"/>
    <cellStyle name="_New_Sofi_Nsi_140_mod_приложение 4 (2)" xfId="886"/>
    <cellStyle name="_New_Sofi_Nsi_140_mod_приложение 4 (2) 2" xfId="887"/>
    <cellStyle name="_New_Sofi_Nsi_140_mod_приложение 4 (2)_План произ -ва работ по тек дог и Сетевой график РОП" xfId="888"/>
    <cellStyle name="_New_Sofi_Nsi_140_mod_Приложение №1_Отчет по итогам 1 полугодия 2010 г. ХМО" xfId="889"/>
    <cellStyle name="_New_Sofi_Nsi_140_mod_Раздел 1 контрактация" xfId="890"/>
    <cellStyle name="_New_Sofi_Nsi_140_mod_Раздел 1 контрактация 2" xfId="891"/>
    <cellStyle name="_New_Sofi_Nsi_140_mod_Раздел 1 контрактация_План произ -ва работ по тек дог и Сетевой график РОП" xfId="892"/>
    <cellStyle name="_New_Sofi_Nsi_140_mod_ФАКТ январь - сентябрь 2009" xfId="893"/>
    <cellStyle name="_New_Sofi_Nsi_140_mod_Формы бюджета основные форматы  версия 181109" xfId="894"/>
    <cellStyle name="_New_Sofi_Nsi_140_mod_Формы бюджета основные форматы  версия 181109 2" xfId="895"/>
    <cellStyle name="_New_Sofi_Nsi_140_mod_Формы бюджета основные форматы  версия 181109_План произ -ва работ по тек дог и Сетевой график РОП" xfId="896"/>
    <cellStyle name="_New_Sofi_Nsi_140_БДР балансовая 2 кв, 1 пол 2010г ДМС final ver." xfId="897"/>
    <cellStyle name="_New_Sofi_Nsi_140_БП 15 декабря ДМС" xfId="898"/>
    <cellStyle name="_New_Sofi_Nsi_140_Бюджет условно-постоянных расходов" xfId="899"/>
    <cellStyle name="_New_Sofi_Nsi_140_Бюджет условно-постоянных расходов 2" xfId="900"/>
    <cellStyle name="_New_Sofi_Nsi_140_Бюджет условно-постоянных расходов_План произ -ва работ по тек дог и Сетевой график РОП" xfId="901"/>
    <cellStyle name="_New_Sofi_Nsi_140_Исполнение ЕБП08 (ДЗО) для Москвы 2" xfId="902"/>
    <cellStyle name="_New_Sofi_Nsi_140_Количественные затраты на персонал" xfId="903"/>
    <cellStyle name="_New_Sofi_Nsi_140_Количественные затраты на персонал 2" xfId="904"/>
    <cellStyle name="_New_Sofi_Nsi_140_Количественные затраты на персонал_План произ -ва работ по тек дог и Сетевой график РОП" xfId="905"/>
    <cellStyle name="_New_Sofi_Nsi_140_План произ -ва работ по тек дог и Сетевой график РОП" xfId="906"/>
    <cellStyle name="_New_Sofi_Nsi_140_приложение 4 (2)" xfId="907"/>
    <cellStyle name="_New_Sofi_Nsi_140_приложение 4 (2) 2" xfId="908"/>
    <cellStyle name="_New_Sofi_Nsi_140_приложение 4 (2)_План произ -ва работ по тек дог и Сетевой график РОП" xfId="909"/>
    <cellStyle name="_New_Sofi_Nsi_140_Приложение №1_Отчет по итогам 1 полугодия 2010 г. ХМО" xfId="910"/>
    <cellStyle name="_New_Sofi_Nsi_140_Раздел 1 контрактация" xfId="911"/>
    <cellStyle name="_New_Sofi_Nsi_140_Раздел 1 контрактация 2" xfId="912"/>
    <cellStyle name="_New_Sofi_Nsi_140_Раздел 1 контрактация_План произ -ва работ по тек дог и Сетевой график РОП" xfId="913"/>
    <cellStyle name="_New_Sofi_Nsi_140_ФАКТ январь - сентябрь 2009" xfId="914"/>
    <cellStyle name="_New_Sofi_Nsi_140_Формы бюджета основные форматы  версия 181109" xfId="915"/>
    <cellStyle name="_New_Sofi_Nsi_140_Формы бюджета основные форматы  версия 181109 2" xfId="916"/>
    <cellStyle name="_New_Sofi_Nsi_140_Формы бюджета основные форматы  версия 181109_План произ -ва работ по тек дог и Сетевой график РОП" xfId="917"/>
    <cellStyle name="_New_Sofi_Nsi_БДР балансовая 2 кв, 1 пол 2010г ДМС final ver." xfId="918"/>
    <cellStyle name="_New_Sofi_Nsi_БП 15 декабря ДМС" xfId="919"/>
    <cellStyle name="_New_Sofi_Nsi_Бюджет условно-постоянных расходов" xfId="920"/>
    <cellStyle name="_New_Sofi_Nsi_Бюджет условно-постоянных расходов 2" xfId="921"/>
    <cellStyle name="_New_Sofi_Nsi_Бюджет условно-постоянных расходов_План произ -ва работ по тек дог и Сетевой график РОП" xfId="922"/>
    <cellStyle name="_New_Sofi_Nsi_Исполнение ЕБП08 (ДЗО) для Москвы 2" xfId="923"/>
    <cellStyle name="_New_Sofi_Nsi_Количественные затраты на персонал" xfId="924"/>
    <cellStyle name="_New_Sofi_Nsi_Количественные затраты на персонал 2" xfId="925"/>
    <cellStyle name="_New_Sofi_Nsi_Количественные затраты на персонал_План произ -ва работ по тек дог и Сетевой график РОП" xfId="926"/>
    <cellStyle name="_New_Sofi_Nsi_План произ -ва работ по тек дог и Сетевой график РОП" xfId="927"/>
    <cellStyle name="_New_Sofi_Nsi_приложение 4 (2)" xfId="928"/>
    <cellStyle name="_New_Sofi_Nsi_приложение 4 (2) 2" xfId="929"/>
    <cellStyle name="_New_Sofi_Nsi_приложение 4 (2)_План произ -ва работ по тек дог и Сетевой график РОП" xfId="930"/>
    <cellStyle name="_New_Sofi_Nsi_Приложение №1_Отчет по итогам 1 полугодия 2010 г. ХМО" xfId="931"/>
    <cellStyle name="_New_Sofi_Nsi_Раздел 1 контрактация" xfId="932"/>
    <cellStyle name="_New_Sofi_Nsi_Раздел 1 контрактация 2" xfId="933"/>
    <cellStyle name="_New_Sofi_Nsi_Раздел 1 контрактация_План произ -ва работ по тек дог и Сетевой график РОП" xfId="934"/>
    <cellStyle name="_New_Sofi_Nsi_ФАКТ январь - сентябрь 2009" xfId="935"/>
    <cellStyle name="_New_Sofi_Nsi_Формы бюджета основные форматы  версия 181109" xfId="936"/>
    <cellStyle name="_New_Sofi_Nsi_Формы бюджета основные форматы  версия 181109 2" xfId="937"/>
    <cellStyle name="_New_Sofi_Nsi_Формы бюджета основные форматы  версия 181109_План произ -ва работ по тек дог и Сетевой график РОП" xfId="938"/>
    <cellStyle name="_New_Sofi_Summary" xfId="939"/>
    <cellStyle name="_New_Sofi_Summary 2" xfId="940"/>
    <cellStyle name="_New_Sofi_Summary_БДР балансовая 2 кв, 1 пол 2010г ДМС final ver." xfId="941"/>
    <cellStyle name="_New_Sofi_Summary_БП 15 декабря ДМС" xfId="942"/>
    <cellStyle name="_New_Sofi_Summary_Бюджет условно-постоянных расходов" xfId="943"/>
    <cellStyle name="_New_Sofi_Summary_Бюджет условно-постоянных расходов 2" xfId="944"/>
    <cellStyle name="_New_Sofi_Summary_Бюджет условно-постоянных расходов_План произ -ва работ по тек дог и Сетевой график РОП" xfId="945"/>
    <cellStyle name="_New_Sofi_Summary_Исполнение ЕБП08 (ДЗО) для Москвы 2" xfId="946"/>
    <cellStyle name="_New_Sofi_Summary_Количественные затраты на персонал" xfId="947"/>
    <cellStyle name="_New_Sofi_Summary_Количественные затраты на персонал 2" xfId="948"/>
    <cellStyle name="_New_Sofi_Summary_Количественные затраты на персонал_План произ -ва работ по тек дог и Сетевой график РОП" xfId="949"/>
    <cellStyle name="_New_Sofi_Summary_План произ -ва работ по тек дог и Сетевой график РОП" xfId="950"/>
    <cellStyle name="_New_Sofi_Summary_приложение 4 (2)" xfId="951"/>
    <cellStyle name="_New_Sofi_Summary_приложение 4 (2) 2" xfId="952"/>
    <cellStyle name="_New_Sofi_Summary_приложение 4 (2)_План произ -ва работ по тек дог и Сетевой график РОП" xfId="953"/>
    <cellStyle name="_New_Sofi_Summary_Приложение №1_Отчет по итогам 1 полугодия 2010 г. ХМО" xfId="954"/>
    <cellStyle name="_New_Sofi_Summary_Раздел 1 контрактация" xfId="955"/>
    <cellStyle name="_New_Sofi_Summary_Раздел 1 контрактация 2" xfId="956"/>
    <cellStyle name="_New_Sofi_Summary_Раздел 1 контрактация_План произ -ва работ по тек дог и Сетевой график РОП" xfId="957"/>
    <cellStyle name="_New_Sofi_Summary_ФАКТ январь - сентябрь 2009" xfId="958"/>
    <cellStyle name="_New_Sofi_Summary_Формы бюджета основные форматы  версия 181109" xfId="959"/>
    <cellStyle name="_New_Sofi_Summary_Формы бюджета основные форматы  версия 181109 2" xfId="960"/>
    <cellStyle name="_New_Sofi_Summary_Формы бюджета основные форматы  версия 181109_План произ -ва работ по тек дог и Сетевой график РОП" xfId="961"/>
    <cellStyle name="_New_Sofi_Tax_form_1кв_3" xfId="962"/>
    <cellStyle name="_New_Sofi_Tax_form_1кв_3 2" xfId="963"/>
    <cellStyle name="_New_Sofi_Tax_form_1кв_3_БДР балансовая 2 кв, 1 пол 2010г ДМС final ver." xfId="964"/>
    <cellStyle name="_New_Sofi_Tax_form_1кв_3_БП 15 декабря ДМС" xfId="965"/>
    <cellStyle name="_New_Sofi_Tax_form_1кв_3_Бюджет условно-постоянных расходов" xfId="966"/>
    <cellStyle name="_New_Sofi_Tax_form_1кв_3_Бюджет условно-постоянных расходов 2" xfId="967"/>
    <cellStyle name="_New_Sofi_Tax_form_1кв_3_Бюджет условно-постоянных расходов_План произ -ва работ по тек дог и Сетевой график РОП" xfId="968"/>
    <cellStyle name="_New_Sofi_Tax_form_1кв_3_Исполнение ЕБП08 (ДЗО) для Москвы 2" xfId="969"/>
    <cellStyle name="_New_Sofi_Tax_form_1кв_3_Количественные затраты на персонал" xfId="970"/>
    <cellStyle name="_New_Sofi_Tax_form_1кв_3_Количественные затраты на персонал 2" xfId="971"/>
    <cellStyle name="_New_Sofi_Tax_form_1кв_3_Количественные затраты на персонал_План произ -ва работ по тек дог и Сетевой график РОП" xfId="972"/>
    <cellStyle name="_New_Sofi_Tax_form_1кв_3_План произ -ва работ по тек дог и Сетевой график РОП" xfId="973"/>
    <cellStyle name="_New_Sofi_Tax_form_1кв_3_приложение 4 (2)" xfId="974"/>
    <cellStyle name="_New_Sofi_Tax_form_1кв_3_приложение 4 (2) 2" xfId="975"/>
    <cellStyle name="_New_Sofi_Tax_form_1кв_3_приложение 4 (2)_План произ -ва работ по тек дог и Сетевой график РОП" xfId="976"/>
    <cellStyle name="_New_Sofi_Tax_form_1кв_3_Приложение №1_Отчет по итогам 1 полугодия 2010 г. ХМО" xfId="977"/>
    <cellStyle name="_New_Sofi_Tax_form_1кв_3_Раздел 1 контрактация" xfId="978"/>
    <cellStyle name="_New_Sofi_Tax_form_1кв_3_Раздел 1 контрактация 2" xfId="979"/>
    <cellStyle name="_New_Sofi_Tax_form_1кв_3_Раздел 1 контрактация_План произ -ва работ по тек дог и Сетевой график РОП" xfId="980"/>
    <cellStyle name="_New_Sofi_Tax_form_1кв_3_ФАКТ январь - сентябрь 2009" xfId="981"/>
    <cellStyle name="_New_Sofi_Tax_form_1кв_3_Формы бюджета основные форматы  версия 181109" xfId="982"/>
    <cellStyle name="_New_Sofi_Tax_form_1кв_3_Формы бюджета основные форматы  версия 181109 2" xfId="983"/>
    <cellStyle name="_New_Sofi_Tax_form_1кв_3_Формы бюджета основные форматы  версия 181109_План произ -ва работ по тек дог и Сетевой график РОП" xfId="984"/>
    <cellStyle name="_New_Sofi_БДР балансовая 2 кв, 1 пол 2010г ДМС final ver." xfId="985"/>
    <cellStyle name="_New_Sofi_БКЭ" xfId="986"/>
    <cellStyle name="_New_Sofi_БКЭ 2" xfId="987"/>
    <cellStyle name="_New_Sofi_БКЭ_БДР балансовая 2 кв, 1 пол 2010г ДМС final ver." xfId="988"/>
    <cellStyle name="_New_Sofi_БКЭ_БП 15 декабря ДМС" xfId="989"/>
    <cellStyle name="_New_Sofi_БКЭ_Бюджет условно-постоянных расходов" xfId="990"/>
    <cellStyle name="_New_Sofi_БКЭ_Бюджет условно-постоянных расходов 2" xfId="991"/>
    <cellStyle name="_New_Sofi_БКЭ_Бюджет условно-постоянных расходов_План произ -ва работ по тек дог и Сетевой график РОП" xfId="992"/>
    <cellStyle name="_New_Sofi_БКЭ_Исполнение ЕБП08 (ДЗО) для Москвы 2" xfId="993"/>
    <cellStyle name="_New_Sofi_БКЭ_Количественные затраты на персонал" xfId="994"/>
    <cellStyle name="_New_Sofi_БКЭ_Количественные затраты на персонал 2" xfId="995"/>
    <cellStyle name="_New_Sofi_БКЭ_Количественные затраты на персонал_План произ -ва работ по тек дог и Сетевой график РОП" xfId="996"/>
    <cellStyle name="_New_Sofi_БКЭ_План произ -ва работ по тек дог и Сетевой график РОП" xfId="997"/>
    <cellStyle name="_New_Sofi_БКЭ_приложение 4 (2)" xfId="998"/>
    <cellStyle name="_New_Sofi_БКЭ_приложение 4 (2) 2" xfId="999"/>
    <cellStyle name="_New_Sofi_БКЭ_приложение 4 (2)_План произ -ва работ по тек дог и Сетевой график РОП" xfId="1000"/>
    <cellStyle name="_New_Sofi_БКЭ_Приложение №1_Отчет по итогам 1 полугодия 2010 г. ХМО" xfId="1001"/>
    <cellStyle name="_New_Sofi_БКЭ_Раздел 1 контрактация" xfId="1002"/>
    <cellStyle name="_New_Sofi_БКЭ_Раздел 1 контрактация 2" xfId="1003"/>
    <cellStyle name="_New_Sofi_БКЭ_Раздел 1 контрактация_План произ -ва работ по тек дог и Сетевой график РОП" xfId="1004"/>
    <cellStyle name="_New_Sofi_БКЭ_ФАКТ январь - сентябрь 2009" xfId="1005"/>
    <cellStyle name="_New_Sofi_БКЭ_Формы бюджета основные форматы  версия 181109" xfId="1006"/>
    <cellStyle name="_New_Sofi_БКЭ_Формы бюджета основные форматы  версия 181109 2" xfId="1007"/>
    <cellStyle name="_New_Sofi_БКЭ_Формы бюджета основные форматы  версия 181109_План произ -ва работ по тек дог и Сетевой график РОП" xfId="1008"/>
    <cellStyle name="_New_Sofi_БП 15 декабря ДМС" xfId="1009"/>
    <cellStyle name="_New_Sofi_Бюджет условно-постоянных расходов" xfId="1010"/>
    <cellStyle name="_New_Sofi_Бюджет условно-постоянных расходов 2" xfId="1011"/>
    <cellStyle name="_New_Sofi_Бюджет условно-постоянных расходов_План произ -ва работ по тек дог и Сетевой график РОП" xfId="1012"/>
    <cellStyle name="_New_Sofi_Исполнение ЕБП08 (ДЗО) для Москвы 2" xfId="1013"/>
    <cellStyle name="_New_Sofi_Количественные затраты на персонал" xfId="1014"/>
    <cellStyle name="_New_Sofi_Количественные затраты на персонал 2" xfId="1015"/>
    <cellStyle name="_New_Sofi_Количественные затраты на персонал_План произ -ва работ по тек дог и Сетевой график РОП" xfId="1016"/>
    <cellStyle name="_New_Sofi_План произ -ва работ по тек дог и Сетевой график РОП" xfId="1017"/>
    <cellStyle name="_New_Sofi_приложение 4 (2)" xfId="1018"/>
    <cellStyle name="_New_Sofi_приложение 4 (2) 2" xfId="1019"/>
    <cellStyle name="_New_Sofi_приложение 4 (2)_План произ -ва работ по тек дог и Сетевой график РОП" xfId="1020"/>
    <cellStyle name="_New_Sofi_Приложение №1_Отчет по итогам 1 полугодия 2010 г. ХМО" xfId="1021"/>
    <cellStyle name="_New_Sofi_Раздел 1 контрактация" xfId="1022"/>
    <cellStyle name="_New_Sofi_Раздел 1 контрактация 2" xfId="1023"/>
    <cellStyle name="_New_Sofi_Раздел 1 контрактация_План произ -ва работ по тек дог и Сетевой график РОП" xfId="1024"/>
    <cellStyle name="_New_Sofi_ФАКТ январь - сентябрь 2009" xfId="1025"/>
    <cellStyle name="_New_Sofi_Формы бюджета основные форматы  версия 181109" xfId="1026"/>
    <cellStyle name="_New_Sofi_Формы бюджета основные форматы  версия 181109 2" xfId="1027"/>
    <cellStyle name="_New_Sofi_Формы бюджета основные форматы  версия 181109_План произ -ва работ по тек дог и Сетевой график РОП" xfId="1028"/>
    <cellStyle name="_Nsi" xfId="1029"/>
    <cellStyle name="_Nsi 2" xfId="1030"/>
    <cellStyle name="_Nsi_БДР балансовая 2 кв, 1 пол 2010г ДМС final ver." xfId="1031"/>
    <cellStyle name="_Nsi_БП 15 декабря ДМС" xfId="1032"/>
    <cellStyle name="_Nsi_Бюджет условно-постоянных расходов" xfId="1033"/>
    <cellStyle name="_Nsi_Бюджет условно-постоянных расходов 2" xfId="1034"/>
    <cellStyle name="_Nsi_Бюджет условно-постоянных расходов_План произ -ва работ по тек дог и Сетевой график РОП" xfId="1035"/>
    <cellStyle name="_Nsi_Исполнение ЕБП08 (ДЗО) для Москвы 2" xfId="1036"/>
    <cellStyle name="_Nsi_Количественные затраты на персонал" xfId="1037"/>
    <cellStyle name="_Nsi_Количественные затраты на персонал 2" xfId="1038"/>
    <cellStyle name="_Nsi_Количественные затраты на персонал_План произ -ва работ по тек дог и Сетевой график РОП" xfId="1039"/>
    <cellStyle name="_Nsi_План произ -ва работ по тек дог и Сетевой график РОП" xfId="1040"/>
    <cellStyle name="_Nsi_приложение 4 (2)" xfId="1041"/>
    <cellStyle name="_Nsi_приложение 4 (2) 2" xfId="1042"/>
    <cellStyle name="_Nsi_приложение 4 (2)_План произ -ва работ по тек дог и Сетевой график РОП" xfId="1043"/>
    <cellStyle name="_Nsi_Приложение №1_Отчет по итогам 1 полугодия 2010 г. ХМО" xfId="1044"/>
    <cellStyle name="_Nsi_Раздел 1 контрактация" xfId="1045"/>
    <cellStyle name="_Nsi_Раздел 1 контрактация 2" xfId="1046"/>
    <cellStyle name="_Nsi_Раздел 1 контрактация_План произ -ва работ по тек дог и Сетевой график РОП" xfId="1047"/>
    <cellStyle name="_Nsi_ФАКТ январь - сентябрь 2009" xfId="1048"/>
    <cellStyle name="_Nsi_Формы бюджета основные форматы  версия 181109" xfId="1049"/>
    <cellStyle name="_Nsi_Формы бюджета основные форматы  версия 181109 2" xfId="1050"/>
    <cellStyle name="_Nsi_Формы бюджета основные форматы  версия 181109_План произ -ва работ по тек дог и Сетевой график РОП" xfId="1051"/>
    <cellStyle name="_АГ" xfId="1052"/>
    <cellStyle name="_АГ 2" xfId="1053"/>
    <cellStyle name="_АГ_01_СЭ_БП скорр2009" xfId="1054"/>
    <cellStyle name="_АГ_01_СЭ_БП скорр2009 2" xfId="1055"/>
    <cellStyle name="_АГ_01_СЭ_БП скорр2009_План произ -ва работ по тек дог и Сетевой график РОП" xfId="1056"/>
    <cellStyle name="_АГ_Альбом форм - основные форматы (version 1)" xfId="1057"/>
    <cellStyle name="_АГ_Альбом форм - основные форматы (version 1)_План произ -ва работ по тек дог и Сетевой график РОП" xfId="1058"/>
    <cellStyle name="_АГ_БДиР по основным контрактам1" xfId="1059"/>
    <cellStyle name="_АГ_БДиР по основным контрактам1_План произ -ва работ по тек дог и Сетевой график РОП" xfId="1060"/>
    <cellStyle name="_АГ_Бюджет УПР" xfId="1061"/>
    <cellStyle name="_АГ_Бюджет УПР_План произ -ва работ по тек дог и Сетевой график РОП" xfId="1062"/>
    <cellStyle name="_АГ_Исполнение ЕБП08 (ДЗО) для Москвы 2" xfId="1063"/>
    <cellStyle name="_АГ_Исполнение ЕБП08 (ПКС+Э+СККС)" xfId="1064"/>
    <cellStyle name="_АГ_Корректировка БП 2009_Электроэнергия (таблицы) (2)" xfId="1065"/>
    <cellStyle name="_АГ_Корректировка БП 2009_Электроэнергия (таблицы) (2) 2" xfId="1066"/>
    <cellStyle name="_АГ_Корректировка БП 2009_Электроэнергия (таблицы) (2)_01_БП_2009 ОАО СЭ_с фактом 1 кв_V2(с планом на 2 полугодие)" xfId="1067"/>
    <cellStyle name="_АГ_Корректировка БП 2009_Электроэнергия (таблицы) (2)_01_БП_2009 ОАО СЭ_с фактом 1 кв_V2(с планом на 2 полугодие) 2" xfId="1068"/>
    <cellStyle name="_АГ_Корректировка БП 2009_Электроэнергия (таблицы) (2)_01_БП_2009 ОАО СЭ_с фактом 1 кв_V2(с планом на 2 полугодие)_План произ -ва работ по тек дог и Сетевой график РОП" xfId="1069"/>
    <cellStyle name="_АГ_Корректировка БП 2009_Электроэнергия (таблицы) (2)_01_БП_2009 ОАО СЭ_с фактом 1 кв_V5 (2кв.ожид)" xfId="1070"/>
    <cellStyle name="_АГ_Корректировка БП 2009_Электроэнергия (таблицы) (2)_01_БП_2009 ОАО СЭ_с фактом 1 кв_V5 (2кв.ожид) 2" xfId="1071"/>
    <cellStyle name="_АГ_Корректировка БП 2009_Электроэнергия (таблицы) (2)_01_БП_2009 ОАО СЭ_с фактом 1 кв_V5 (2кв.ожид)_План произ -ва работ по тек дог и Сетевой график РОП" xfId="1072"/>
    <cellStyle name="_АГ_Корректировка БП 2009_Электроэнергия (таблицы) (2)_01_СЭ_БП скорр2009" xfId="1073"/>
    <cellStyle name="_АГ_Корректировка БП 2009_Электроэнергия (таблицы) (2)_01_СЭ_БП скорр2009 2" xfId="1074"/>
    <cellStyle name="_АГ_Корректировка БП 2009_Электроэнергия (таблицы) (2)_01_СЭ_БП скорр2009_План произ -ва работ по тек дог и Сетевой график РОП" xfId="1075"/>
    <cellStyle name="_АГ_Корректировка БП 2009_Электроэнергия (таблицы) (2)_03_БП_2009 ОАО ТЭСК с фактом 1 кв. V2" xfId="1076"/>
    <cellStyle name="_АГ_Корректировка БП 2009_Электроэнергия (таблицы) (2)_03_БП_2009 ОАО ТЭСК с фактом 1 кв. V2 2" xfId="1077"/>
    <cellStyle name="_АГ_Корректировка БП 2009_Электроэнергия (таблицы) (2)_03_БП_2009 ОАО ТЭСК с фактом 1 кв. V2_План произ -ва работ по тек дог и Сетевой график РОП" xfId="1078"/>
    <cellStyle name="_АГ_Корректировка БП 2009_Электроэнергия (таблицы) (2)_План произ -ва работ по тек дог и Сетевой график РОП" xfId="1079"/>
    <cellStyle name="_АГ_Корректировка БП 2009_Электроэнергия (таблицы) (2)_ПРОГНОЗ 2009 (факт 8 мес, прогноз сент., план окт.-дек.)" xfId="1080"/>
    <cellStyle name="_АГ_Корректировка БП 2009_Электроэнергия (таблицы) (2)_ПРОГНОЗ 2009 (факт 8 мес, прогноз сент., план окт.-дек.) 2" xfId="1081"/>
    <cellStyle name="_АГ_Корректировка БП 2009_Электроэнергия (таблицы) (2)_ПРОГНОЗ 2009 (факт 8 мес, прогноз сент., план окт.-дек.)_План произ -ва работ по тек дог и Сетевой график РОП" xfId="1082"/>
    <cellStyle name="_АГ_Корректировка БП 2009_Электроэнергия (таблицы) (2)_Прогноз ПО ТП до конца года" xfId="1083"/>
    <cellStyle name="_АГ_Корректировка БП 2009_Электроэнергия (таблицы) (2)_Прогноз ПО ТП до конца года 2" xfId="1084"/>
    <cellStyle name="_АГ_Корректировка БП 2009_Электроэнергия (таблицы) (2)_Прогноз ПО ТП до конца года_План произ -ва работ по тек дог и Сетевой график РОП" xfId="1085"/>
    <cellStyle name="_АГ_Корректировка БП 2009_Электроэнергия (таблицы) (2)_Форматы 2009 к балансовой 1 пг (version 2)" xfId="1086"/>
    <cellStyle name="_АГ_Корректировка БП 2009_Электроэнергия (таблицы) (2)_Форматы 2009 к балансовой 1 пг (version 2) 2" xfId="1087"/>
    <cellStyle name="_АГ_Корректировка БП 2009_Электроэнергия (таблицы) (2)_шаблон для расчета ПО_ТП" xfId="1088"/>
    <cellStyle name="_АГ_Корректировка БП 2009_Электроэнергия (таблицы) (2)_шаблон для расчета ПО_ТП 2" xfId="1089"/>
    <cellStyle name="_АГ_Корректировка БП 2009_Электроэнергия (таблицы) (2)_шаблон для расчета ПО_ТП_План произ -ва работ по тек дог и Сетевой график РОП" xfId="1090"/>
    <cellStyle name="_АГ_план по труду 2010 (для мо) рабочий" xfId="1091"/>
    <cellStyle name="_АГ_план по труду 2010 (для мо) рабочий_План произ -ва работ по тек дог и Сетевой график РОП" xfId="1092"/>
    <cellStyle name="_АГ_План произ -ва работ по тек дог и Сетевой график РОП" xfId="1093"/>
    <cellStyle name="_АГ_План производства по перспективным" xfId="1094"/>
    <cellStyle name="_АГ_План производства по перспективным_План произ -ва работ по тек дог и Сетевой график РОП" xfId="1095"/>
    <cellStyle name="_АГ_Приложение 22 Альбом форм ДЭФ" xfId="1096"/>
    <cellStyle name="_АГ_ПРОГНОЗ 2009 (факт 8 мес, прогноз сент., план окт.-дек.)" xfId="1097"/>
    <cellStyle name="_АГ_ПРОГНОЗ 2009 (факт 8 мес, прогноз сент., план окт.-дек.) 2" xfId="1098"/>
    <cellStyle name="_АГ_ПРОГНОЗ 2009 (факт 8 мес, прогноз сент., план окт.-дек.)_План произ -ва работ по тек дог и Сетевой график РОП" xfId="1099"/>
    <cellStyle name="_АГ_Раздел 1 контрактация" xfId="1100"/>
    <cellStyle name="_АГ_Раздел 1 контрактация_План произ -ва работ по тек дог и Сетевой график РОП" xfId="1101"/>
    <cellStyle name="_АГ_Сводный отчет о ПиУ" xfId="1102"/>
    <cellStyle name="_АГ_Сводный отчет о ПиУ_План произ -ва работ по тек дог и Сетевой график РОП" xfId="1103"/>
    <cellStyle name="_АГ_Сетевой график загрузки РОП ВСЕГО" xfId="1104"/>
    <cellStyle name="_АГ_Сетевой график загрузки РОП ВСЕГО_План произ -ва работ по тек дог и Сетевой график РОП" xfId="1105"/>
    <cellStyle name="_АГ_Социальные выплаты  ВСЕГО 2010" xfId="1106"/>
    <cellStyle name="_АГ_Социальные выплаты  ВСЕГО 2010_План произ -ва работ по тек дог и Сетевой график РОП" xfId="1107"/>
    <cellStyle name="_АГ_ФорматБП 2009_направлено в сбыты" xfId="1108"/>
    <cellStyle name="_АГ_ФорматБП 2009_направлено в сбыты 2" xfId="1109"/>
    <cellStyle name="_АГ_ФорматБП 2009_направлено в сбыты_План произ -ва работ по тек дог и Сетевой график РОП" xfId="1110"/>
    <cellStyle name="_АГ_Форматы 2009" xfId="1111"/>
    <cellStyle name="_АГ_Форматы 2009 2" xfId="1112"/>
    <cellStyle name="_АГ_Формы бюджета основные форматы  версия 181109" xfId="1113"/>
    <cellStyle name="_АГ_Формы бюджета основные форматы  версия 181109_План произ -ва работ по тек дог и Сетевой график РОП" xfId="1114"/>
    <cellStyle name="_АГ_Формы планирование ТД (сводный) 111" xfId="1115"/>
    <cellStyle name="_АГ_Формы планирование ТД (сводный) 111_План произ -ва работ по тек дог и Сетевой график РОП" xfId="1116"/>
    <cellStyle name="_АГ_шаблон для расчета ПО_ТП" xfId="1117"/>
    <cellStyle name="_АГ_шаблон для расчета ПО_ТП 2" xfId="1118"/>
    <cellStyle name="_АГ_шаблон для расчета ПО_ТП_План произ -ва работ по тек дог и Сетевой график РОП" xfId="1119"/>
    <cellStyle name="_АГ_Штатное расписание -3" xfId="1120"/>
    <cellStyle name="_Альбом 2008_Москва_2009" xfId="1121"/>
    <cellStyle name="_Альбом_Ф_Бизнес_предп_плн" xfId="1122"/>
    <cellStyle name="_Анализ БДДС и БДР за 1пг_2009" xfId="1123"/>
    <cellStyle name="_Анализ БДДС и БДР за 1пг_2009 2" xfId="1124"/>
    <cellStyle name="_Анализ БДДС и БДР за 1пг_2009_БДР балансовая 2 кв, 1 пол 2010г ДМС final ver." xfId="1125"/>
    <cellStyle name="_Анализ БДДС и БДР за 1пг_2009_БП 15 декабря ДМС" xfId="1126"/>
    <cellStyle name="_Анализ БДДС и БДР за 1пг_2009_Бюджет условно-постоянных расходов" xfId="1127"/>
    <cellStyle name="_Анализ БДДС и БДР за 1пг_2009_Бюджет условно-постоянных расходов 2" xfId="1128"/>
    <cellStyle name="_Анализ БДДС и БДР за 1пг_2009_Бюджет условно-постоянных расходов_План произ -ва работ по тек дог и Сетевой график РОП" xfId="1129"/>
    <cellStyle name="_Анализ БДДС и БДР за 1пг_2009_Количественные затраты на персонал" xfId="1130"/>
    <cellStyle name="_Анализ БДДС и БДР за 1пг_2009_Количественные затраты на персонал 2" xfId="1131"/>
    <cellStyle name="_Анализ БДДС и БДР за 1пг_2009_Количественные затраты на персонал_План произ -ва работ по тек дог и Сетевой график РОП" xfId="1132"/>
    <cellStyle name="_Анализ БДДС и БДР за 1пг_2009_План произ -ва работ по тек дог и Сетевой график РОП" xfId="1133"/>
    <cellStyle name="_Анализ БДДС и БДР за 1пг_2009_Приложение №1_Отчет по итогам 1 полугодия 2010 г. ХМО" xfId="1134"/>
    <cellStyle name="_Анализ БДДС и БДР за 1пг_2009_Раздел 1 контрактация" xfId="1135"/>
    <cellStyle name="_Анализ БДДС и БДР за 1пг_2009_Раздел 1 контрактация 2" xfId="1136"/>
    <cellStyle name="_Анализ БДДС и БДР за 1пг_2009_Раздел 1 контрактация_План произ -ва работ по тек дог и Сетевой график РОП" xfId="1137"/>
    <cellStyle name="_Анализ БДДС и БДР за 1пг_2009_Формы бюджета основные форматы  версия 181109" xfId="1138"/>
    <cellStyle name="_Анализ БДДС и БДР за 1пг_2009_Формы бюджета основные форматы  версия 181109 2" xfId="1139"/>
    <cellStyle name="_Анализ БДДС и БДР за 1пг_2009_Формы бюджета основные форматы  версия 181109_План произ -ва работ по тек дог и Сетевой график РОП" xfId="1140"/>
    <cellStyle name="_Анализ БДДС и БДР за 1пг_2009_Формы бюджета основные форматы основная версия_091209 (2)" xfId="1141"/>
    <cellStyle name="_Анализ БДДС и БДР за 1пг_2009_Формы бюджета основные форматы основная версия_091209 (2) 2" xfId="1142"/>
    <cellStyle name="_Анализ БДДС и БДР за 1пг_2009_Формы бюджета основные форматы основная версия_091209 (2)_План произ -ва работ по тек дог и Сетевой график РОП" xfId="1143"/>
    <cellStyle name="_Анализ ст.энергия со стороны" xfId="1144"/>
    <cellStyle name="_АНАЛИЗ_8 месяцев_ 2007 г(корр)!" xfId="1145"/>
    <cellStyle name="_Анализатор_регламент_vr3" xfId="1146"/>
    <cellStyle name="_Анализатор_регламент_vr3 2" xfId="1147"/>
    <cellStyle name="_Анализатор_регламент_vr3 3" xfId="1148"/>
    <cellStyle name="_Анализатор_регламент_vr3_БДР балансовая 2 кв, 1 пол 2010г ДМС final ver." xfId="1149"/>
    <cellStyle name="_Анализатор_регламент_vr3_БП 15 декабря ДМС" xfId="1150"/>
    <cellStyle name="_Анализатор_регламент_vr3_Бюджет условно-постоянных расходов" xfId="1151"/>
    <cellStyle name="_Анализатор_регламент_vr3_Бюджет условно-постоянных расходов 2" xfId="1152"/>
    <cellStyle name="_Анализатор_регламент_vr3_Бюджет условно-постоянных расходов_План произ -ва работ по тек дог и Сетевой график РОП" xfId="1153"/>
    <cellStyle name="_Анализатор_регламент_vr3_Бюджетные формы 2008 план 30.08.07" xfId="1154"/>
    <cellStyle name="_Анализатор_регламент_vr3_Бюджетные формы 2008 план 30.08.07 2" xfId="1155"/>
    <cellStyle name="_Анализатор_регламент_vr3_Бюджетные формы 2008 план 30.08.07_БДР балансовая 2 кв, 1 пол 2010г ДМС final ver." xfId="1156"/>
    <cellStyle name="_Анализатор_регламент_vr3_Бюджетные формы 2008 план 30.08.07_БП 15 декабря ДМС" xfId="1157"/>
    <cellStyle name="_Анализатор_регламент_vr3_Бюджетные формы 2008 план 30.08.07_Бюджет условно-постоянных расходов" xfId="1158"/>
    <cellStyle name="_Анализатор_регламент_vr3_Бюджетные формы 2008 план 30.08.07_Бюджет условно-постоянных расходов 2" xfId="1159"/>
    <cellStyle name="_Анализатор_регламент_vr3_Бюджетные формы 2008 план 30.08.07_Бюджет условно-постоянных расходов_План произ -ва работ по тек дог и Сетевой график РОП" xfId="1160"/>
    <cellStyle name="_Анализатор_регламент_vr3_Бюджетные формы 2008 план 30.08.07_Количественные затраты на персонал" xfId="1161"/>
    <cellStyle name="_Анализатор_регламент_vr3_Бюджетные формы 2008 план 30.08.07_Количественные затраты на персонал 2" xfId="1162"/>
    <cellStyle name="_Анализатор_регламент_vr3_Бюджетные формы 2008 план 30.08.07_Количественные затраты на персонал_План произ -ва работ по тек дог и Сетевой график РОП" xfId="1163"/>
    <cellStyle name="_Анализатор_регламент_vr3_Бюджетные формы 2008 план 30.08.07_План произ -ва работ по тек дог и Сетевой график РОП" xfId="1164"/>
    <cellStyle name="_Анализатор_регламент_vr3_Бюджетные формы 2008 план 30.08.07_приложение 4 (2)" xfId="1165"/>
    <cellStyle name="_Анализатор_регламент_vr3_Бюджетные формы 2008 план 30.08.07_приложение 4 (2) 2" xfId="1166"/>
    <cellStyle name="_Анализатор_регламент_vr3_Бюджетные формы 2008 план 30.08.07_приложение 4 (2)_План произ -ва работ по тек дог и Сетевой график РОП" xfId="1167"/>
    <cellStyle name="_Анализатор_регламент_vr3_Бюджетные формы 2008 план 30.08.07_Приложение №1_Отчет по итогам 1 полугодия 2010 г. ХМО" xfId="1168"/>
    <cellStyle name="_Анализатор_регламент_vr3_Бюджетные формы 2008 план 30.08.07_Раздел 1 контрактация" xfId="1169"/>
    <cellStyle name="_Анализатор_регламент_vr3_Бюджетные формы 2008 план 30.08.07_Раздел 1 контрактация 2" xfId="1170"/>
    <cellStyle name="_Анализатор_регламент_vr3_Бюджетные формы 2008 план 30.08.07_Раздел 1 контрактация_План произ -ва работ по тек дог и Сетевой график РОП" xfId="1171"/>
    <cellStyle name="_Анализатор_регламент_vr3_Бюджетные формы 2008 план 30.08.07_ФАКТ январь - сентябрь 2009" xfId="1172"/>
    <cellStyle name="_Анализатор_регламент_vr3_Бюджетные формы 2008 план 30.08.07_Формы бюджета основные форматы  версия 181109" xfId="1173"/>
    <cellStyle name="_Анализатор_регламент_vr3_Бюджетные формы 2008 план 30.08.07_Формы бюджета основные форматы  версия 181109 2" xfId="1174"/>
    <cellStyle name="_Анализатор_регламент_vr3_Бюджетные формы 2008 план 30.08.07_Формы бюджета основные форматы  версия 181109_План произ -ва работ по тек дог и Сетевой график РОП" xfId="1175"/>
    <cellStyle name="_Анализатор_регламент_vr3_Количественные затраты на персонал" xfId="1176"/>
    <cellStyle name="_Анализатор_регламент_vr3_Количественные затраты на персонал 2" xfId="1177"/>
    <cellStyle name="_Анализатор_регламент_vr3_Количественные затраты на персонал_План произ -ва работ по тек дог и Сетевой график РОП" xfId="1178"/>
    <cellStyle name="_Анализатор_регламент_vr3_План произ -ва работ по тек дог и Сетевой график РОП" xfId="1179"/>
    <cellStyle name="_Анализатор_регламент_vr3_приложение 4 (2)" xfId="1180"/>
    <cellStyle name="_Анализатор_регламент_vr3_приложение 4 (2) 2" xfId="1181"/>
    <cellStyle name="_Анализатор_регламент_vr3_приложение 4 (2)_План произ -ва работ по тек дог и Сетевой график РОП" xfId="1182"/>
    <cellStyle name="_Анализатор_регламент_vr3_Приложение №1_Отчет по итогам 1 полугодия 2010 г. ХМО" xfId="1183"/>
    <cellStyle name="_Анализатор_регламент_vr3_Раздел 1 контрактация" xfId="1184"/>
    <cellStyle name="_Анализатор_регламент_vr3_Раздел 1 контрактация 2" xfId="1185"/>
    <cellStyle name="_Анализатор_регламент_vr3_Раздел 1 контрактация_План произ -ва работ по тек дог и Сетевой график РОП" xfId="1186"/>
    <cellStyle name="_Анализатор_регламент_vr3_ФАКТ январь - сентябрь 2009" xfId="1187"/>
    <cellStyle name="_Анализатор_регламент_vr3_Формы бюджета основные форматы  версия 181109" xfId="1188"/>
    <cellStyle name="_Анализатор_регламент_vr3_Формы бюджета основные форматы  версия 181109 2" xfId="1189"/>
    <cellStyle name="_Анализатор_регламент_vr3_Формы бюджета основные форматы  версия 181109_План произ -ва работ по тек дог и Сетевой график РОП" xfId="1190"/>
    <cellStyle name="_Анализатор_регламент_vr3_Формы бюджета основные форматы основная версия_091209 (2)" xfId="1191"/>
    <cellStyle name="_Анализатор_регламент_vr3_Формы бюджета основные форматы основная версия_091209 (2) 2" xfId="1192"/>
    <cellStyle name="_Анализатор_регламент_vr3_Формы бюджета основные форматы основная версия_091209 (2)_План произ -ва работ по тек дог и Сетевой график РОП" xfId="1193"/>
    <cellStyle name="_БДР 2008 по НСЭ_06-03-2009 вариант от 16 03 09г" xfId="1194"/>
    <cellStyle name="_БДР 20092303 (3)" xfId="1195"/>
    <cellStyle name="_БДР 20092303 (3) 2" xfId="1196"/>
    <cellStyle name="_БДР 20092303 (3)_БДР балансовая 2 кв, 1 пол 2010г ДМС final ver." xfId="1197"/>
    <cellStyle name="_БДР 20092303 (3)_БП 15 декабря ДМС" xfId="1198"/>
    <cellStyle name="_БДР 20092303 (3)_Бюджет условно-постоянных расходов" xfId="1199"/>
    <cellStyle name="_БДР 20092303 (3)_Бюджет условно-постоянных расходов 2" xfId="1200"/>
    <cellStyle name="_БДР 20092303 (3)_Бюджет условно-постоянных расходов_План произ -ва работ по тек дог и Сетевой график РОП" xfId="1201"/>
    <cellStyle name="_БДР 20092303 (3)_Количественные затраты на персонал" xfId="1202"/>
    <cellStyle name="_БДР 20092303 (3)_Количественные затраты на персонал 2" xfId="1203"/>
    <cellStyle name="_БДР 20092303 (3)_Количественные затраты на персонал_План произ -ва работ по тек дог и Сетевой график РОП" xfId="1204"/>
    <cellStyle name="_БДР 20092303 (3)_План произ -ва работ по тек дог и Сетевой график РОП" xfId="1205"/>
    <cellStyle name="_БДР 20092303 (3)_Приложение №1_Отчет по итогам 1 полугодия 2010 г. ХМО" xfId="1206"/>
    <cellStyle name="_БДР 20092303 (3)_Раздел 1 контрактация" xfId="1207"/>
    <cellStyle name="_БДР 20092303 (3)_Раздел 1 контрактация 2" xfId="1208"/>
    <cellStyle name="_БДР 20092303 (3)_Раздел 1 контрактация_План произ -ва работ по тек дог и Сетевой график РОП" xfId="1209"/>
    <cellStyle name="_БДР 20092303 (3)_ФАКТ январь - сентябрь 2009" xfId="1210"/>
    <cellStyle name="_БДР 20092303 (3)_Формы бюджета основные форматы  версия 181109" xfId="1211"/>
    <cellStyle name="_БДР 20092303 (3)_Формы бюджета основные форматы  версия 181109 2" xfId="1212"/>
    <cellStyle name="_БДР 20092303 (3)_Формы бюджета основные форматы  версия 181109_План произ -ва работ по тек дог и Сетевой график РОП" xfId="1213"/>
    <cellStyle name="_БДР 20092303 (3)_Формы бюджета основные форматы основная версия_091209 (2)" xfId="1214"/>
    <cellStyle name="_БДР 20092303 (3)_Формы бюджета основные форматы основная версия_091209 (2) 2" xfId="1215"/>
    <cellStyle name="_БДР 20092303 (3)_Формы бюджета основные форматы основная версия_091209 (2)_План произ -ва работ по тек дог и Сетевой график РОП" xfId="1216"/>
    <cellStyle name="_БДР по месяцам ОАО ИЦ" xfId="1217"/>
    <cellStyle name="_БДР_БДДС_ ДМС 2009 в Excel (3)" xfId="1218"/>
    <cellStyle name="_БДР_БДДС_ ДМС 2009 в Excel (3) 2" xfId="1219"/>
    <cellStyle name="_БДР_БДДС_ ДМС 2009 в Excel (3)_БДР балансовая 2 кв, 1 пол 2010г ДМС final ver." xfId="1220"/>
    <cellStyle name="_БДР_БДДС_ ДМС 2009 в Excel (3)_БП 15 декабря ДМС" xfId="1221"/>
    <cellStyle name="_БДР_БДДС_ ДМС 2009 в Excel (3)_Бюджет условно-постоянных расходов" xfId="1222"/>
    <cellStyle name="_БДР_БДДС_ ДМС 2009 в Excel (3)_Бюджет условно-постоянных расходов 2" xfId="1223"/>
    <cellStyle name="_БДР_БДДС_ ДМС 2009 в Excel (3)_Бюджет условно-постоянных расходов_План произ -ва работ по тек дог и Сетевой график РОП" xfId="1224"/>
    <cellStyle name="_БДР_БДДС_ ДМС 2009 в Excel (3)_Количественные затраты на персонал" xfId="1225"/>
    <cellStyle name="_БДР_БДДС_ ДМС 2009 в Excel (3)_Количественные затраты на персонал 2" xfId="1226"/>
    <cellStyle name="_БДР_БДДС_ ДМС 2009 в Excel (3)_Количественные затраты на персонал_План произ -ва работ по тек дог и Сетевой график РОП" xfId="1227"/>
    <cellStyle name="_БДР_БДДС_ ДМС 2009 в Excel (3)_План произ -ва работ по тек дог и Сетевой график РОП" xfId="1228"/>
    <cellStyle name="_БДР_БДДС_ ДМС 2009 в Excel (3)_Приложение №1_Отчет по итогам 1 полугодия 2010 г. ХМО" xfId="1229"/>
    <cellStyle name="_БДР_БДДС_ ДМС 2009 в Excel (3)_Раздел 1 контрактация" xfId="1230"/>
    <cellStyle name="_БДР_БДДС_ ДМС 2009 в Excel (3)_Раздел 1 контрактация 2" xfId="1231"/>
    <cellStyle name="_БДР_БДДС_ ДМС 2009 в Excel (3)_Раздел 1 контрактация_План произ -ва работ по тек дог и Сетевой график РОП" xfId="1232"/>
    <cellStyle name="_БДР_БДДС_ ДМС 2009 в Excel (3)_Формы бюджета основные форматы  версия 181109" xfId="1233"/>
    <cellStyle name="_БДР_БДДС_ ДМС 2009 в Excel (3)_Формы бюджета основные форматы  версия 181109 2" xfId="1234"/>
    <cellStyle name="_БДР_БДДС_ ДМС 2009 в Excel (3)_Формы бюджета основные форматы  версия 181109_План произ -ва работ по тек дог и Сетевой график РОП" xfId="1235"/>
    <cellStyle name="_БДР_БДДС_ ДМС 2009 в Excel (3)_Формы бюджета основные форматы основная версия_091209 (2)" xfId="1236"/>
    <cellStyle name="_БДР_БДДС_ ДМС 2009 в Excel (3)_Формы бюджета основные форматы основная версия_091209 (2) 2" xfId="1237"/>
    <cellStyle name="_БДР_БДДС_ ДМС 2009 в Excel (3)_Формы бюджета основные форматы основная версия_091209 (2)_План произ -ва работ по тек дог и Сетевой график РОП" xfId="1238"/>
    <cellStyle name="_БДР04м05" xfId="1239"/>
    <cellStyle name="_БДР04м05 2" xfId="1240"/>
    <cellStyle name="_БДР04м05 3" xfId="1241"/>
    <cellStyle name="_БДР04м05_БДР балансовая 2 кв, 1 пол 2010г ДМС final ver." xfId="1242"/>
    <cellStyle name="_БДР04м05_БП 15 декабря ДМС" xfId="1243"/>
    <cellStyle name="_БДР04м05_Бюджет условно-постоянных расходов" xfId="1244"/>
    <cellStyle name="_БДР04м05_Бюджет условно-постоянных расходов 2" xfId="1245"/>
    <cellStyle name="_БДР04м05_Бюджет условно-постоянных расходов_План произ -ва работ по тек дог и Сетевой график РОП" xfId="1246"/>
    <cellStyle name="_БДР04м05_Исполнение ЕБП08 (ДЗО) для Москвы 2" xfId="1247"/>
    <cellStyle name="_БДР04м05_Количественные затраты на персонал" xfId="1248"/>
    <cellStyle name="_БДР04м05_Количественные затраты на персонал 2" xfId="1249"/>
    <cellStyle name="_БДР04м05_Количественные затраты на персонал_План произ -ва работ по тек дог и Сетевой график РОП" xfId="1250"/>
    <cellStyle name="_БДР04м05_План произ -ва работ по тек дог и Сетевой график РОП" xfId="1251"/>
    <cellStyle name="_БДР04м05_приложение 4 (2)" xfId="1252"/>
    <cellStyle name="_БДР04м05_приложение 4 (2) 2" xfId="1253"/>
    <cellStyle name="_БДР04м05_приложение 4 (2)_План произ -ва работ по тек дог и Сетевой график РОП" xfId="1254"/>
    <cellStyle name="_БДР04м05_Приложение №1_Отчет по итогам 1 полугодия 2010 г. ХМО" xfId="1255"/>
    <cellStyle name="_БДР04м05_Раздел 1 контрактация" xfId="1256"/>
    <cellStyle name="_БДР04м05_Раздел 1 контрактация 2" xfId="1257"/>
    <cellStyle name="_БДР04м05_Раздел 1 контрактация_План произ -ва работ по тек дог и Сетевой график РОП" xfId="1258"/>
    <cellStyle name="_БДР04м05_ФАКТ январь - сентябрь 2009" xfId="1259"/>
    <cellStyle name="_БДР04м05_Формы бюджета основные форматы  версия 181109" xfId="1260"/>
    <cellStyle name="_БДР04м05_Формы бюджета основные форматы  версия 181109 2" xfId="1261"/>
    <cellStyle name="_БДР04м05_Формы бюджета основные форматы  версия 181109_План произ -ва работ по тек дог и Сетевой график РОП" xfId="1262"/>
    <cellStyle name="_БДР04м05_Формы бюджета основные форматы основная версия_091209 (2)" xfId="1263"/>
    <cellStyle name="_БДР04м05_Формы бюджета основные форматы основная версия_091209 (2) 2" xfId="1264"/>
    <cellStyle name="_БДР04м05_Формы бюджета основные форматы основная версия_091209 (2)_План произ -ва работ по тек дог и Сетевой график РОП" xfId="1265"/>
    <cellStyle name="_Благотворительность" xfId="1266"/>
    <cellStyle name="_Благотворительность(в т.ч.ветераны)_18.10.07" xfId="1267"/>
    <cellStyle name="_БП 2009 экономика  снижение видов работ с БДДС от 03.03.09" xfId="1268"/>
    <cellStyle name="_БП ЗАО НСЭ 2008 год12 рем.фонд маленький 15.11.07" xfId="1269"/>
    <cellStyle name="_БП ЗАО НСЭ 2008 год12 рем.фонд маленький 15.11.07 2" xfId="1270"/>
    <cellStyle name="_БП ЗАО НСЭ 2008 год12 рем.фонд маленький 15.11.07 3" xfId="1271"/>
    <cellStyle name="_БП ЗАО НСЭ 2008 год12 рем.фонд маленький 15.11.07_БДР балансовая 2 кв, 1 пол 2010г ДМС final ver." xfId="1272"/>
    <cellStyle name="_БП ЗАО НСЭ 2008 год12 рем.фонд маленький 15.11.07_БП 15 декабря ДМС" xfId="1273"/>
    <cellStyle name="_БП ЗАО НСЭ 2008 год12 рем.фонд маленький 15.11.07_Бюджет условно-постоянных расходов" xfId="1274"/>
    <cellStyle name="_БП ЗАО НСЭ 2008 год12 рем.фонд маленький 15.11.07_Бюджет условно-постоянных расходов 2" xfId="1275"/>
    <cellStyle name="_БП ЗАО НСЭ 2008 год12 рем.фонд маленький 15.11.07_Бюджет условно-постоянных расходов_План произ -ва работ по тек дог и Сетевой график РОП" xfId="1276"/>
    <cellStyle name="_БП ЗАО НСЭ 2008 год12 рем.фонд маленький 15.11.07_Количественные затраты на персонал" xfId="1277"/>
    <cellStyle name="_БП ЗАО НСЭ 2008 год12 рем.фонд маленький 15.11.07_Количественные затраты на персонал 2" xfId="1278"/>
    <cellStyle name="_БП ЗАО НСЭ 2008 год12 рем.фонд маленький 15.11.07_Количественные затраты на персонал_План произ -ва работ по тек дог и Сетевой график РОП" xfId="1279"/>
    <cellStyle name="_БП ЗАО НСЭ 2008 год12 рем.фонд маленький 15.11.07_План произ -ва работ по тек дог и Сетевой график РОП" xfId="1280"/>
    <cellStyle name="_БП ЗАО НСЭ 2008 год12 рем.фонд маленький 15.11.07_приложение 4 (2)" xfId="1281"/>
    <cellStyle name="_БП ЗАО НСЭ 2008 год12 рем.фонд маленький 15.11.07_приложение 4 (2) 2" xfId="1282"/>
    <cellStyle name="_БП ЗАО НСЭ 2008 год12 рем.фонд маленький 15.11.07_приложение 4 (2)_План произ -ва работ по тек дог и Сетевой график РОП" xfId="1283"/>
    <cellStyle name="_БП ЗАО НСЭ 2008 год12 рем.фонд маленький 15.11.07_Приложение №1_Отчет по итогам 1 полугодия 2010 г. ХМО" xfId="1284"/>
    <cellStyle name="_БП ЗАО НСЭ 2008 год12 рем.фонд маленький 15.11.07_Раздел 1 контрактация" xfId="1285"/>
    <cellStyle name="_БП ЗАО НСЭ 2008 год12 рем.фонд маленький 15.11.07_Раздел 1 контрактация 2" xfId="1286"/>
    <cellStyle name="_БП ЗАО НСЭ 2008 год12 рем.фонд маленький 15.11.07_Раздел 1 контрактация_План произ -ва работ по тек дог и Сетевой график РОП" xfId="1287"/>
    <cellStyle name="_БП ЗАО НСЭ 2008 год12 рем.фонд маленький 15.11.07_ФАКТ январь - сентябрь 2009" xfId="1288"/>
    <cellStyle name="_БП ЗАО НСЭ 2008 год12 рем.фонд маленький 15.11.07_Формы бюджета основные форматы  версия 181109" xfId="1289"/>
    <cellStyle name="_БП ЗАО НСЭ 2008 год12 рем.фонд маленький 15.11.07_Формы бюджета основные форматы  версия 181109 2" xfId="1290"/>
    <cellStyle name="_БП ЗАО НСЭ 2008 год12 рем.фонд маленький 15.11.07_Формы бюджета основные форматы  версия 181109_План произ -ва работ по тек дог и Сетевой график РОП" xfId="1291"/>
    <cellStyle name="_БП ЗАО НСЭ 2008 год12 рем.фонд маленький 15.11.07_Формы бюджета основные форматы основная версия_091209 (2)" xfId="1292"/>
    <cellStyle name="_БП ЗАО НСЭ 2008 год12 рем.фонд маленький 15.11.07_Формы бюджета основные форматы основная версия_091209 (2) 2" xfId="1293"/>
    <cellStyle name="_БП ЗАО НСЭ 2008 год12 рем.фонд маленький 15.11.07_Формы бюджета основные форматы основная версия_091209 (2)_План произ -ва работ по тек дог и Сетевой график РОП" xfId="1294"/>
    <cellStyle name="_БП ЗАО НСЭ 2008 год2" xfId="1295"/>
    <cellStyle name="_БП ОАО НЭ 2007 г!!" xfId="1296"/>
    <cellStyle name="_БП ОАО НЭ 2007 г!! 2" xfId="1297"/>
    <cellStyle name="_БП ОАО НЭ 2007 г!! 3" xfId="1298"/>
    <cellStyle name="_БП ОАО НЭ 2007 г!!_БДР балансовая 2 кв, 1 пол 2010г ДМС final ver." xfId="1299"/>
    <cellStyle name="_БП ОАО НЭ 2007 г!!_БП 15 декабря ДМС" xfId="1300"/>
    <cellStyle name="_БП ОАО НЭ 2007 г!!_Бюджет условно-постоянных расходов" xfId="1301"/>
    <cellStyle name="_БП ОАО НЭ 2007 г!!_Бюджет условно-постоянных расходов 2" xfId="1302"/>
    <cellStyle name="_БП ОАО НЭ 2007 г!!_Бюджет условно-постоянных расходов_План произ -ва работ по тек дог и Сетевой график РОП" xfId="1303"/>
    <cellStyle name="_БП ОАО НЭ 2007 г!!_Количественные затраты на персонал" xfId="1304"/>
    <cellStyle name="_БП ОАО НЭ 2007 г!!_Количественные затраты на персонал 2" xfId="1305"/>
    <cellStyle name="_БП ОАО НЭ 2007 г!!_Количественные затраты на персонал_План произ -ва работ по тек дог и Сетевой график РОП" xfId="1306"/>
    <cellStyle name="_БП ОАО НЭ 2007 г!!_План произ -ва работ по тек дог и Сетевой график РОП" xfId="1307"/>
    <cellStyle name="_БП ОАО НЭ 2007 г!!_приложение 4 (2)" xfId="1308"/>
    <cellStyle name="_БП ОАО НЭ 2007 г!!_приложение 4 (2) 2" xfId="1309"/>
    <cellStyle name="_БП ОАО НЭ 2007 г!!_приложение 4 (2)_План произ -ва работ по тек дог и Сетевой график РОП" xfId="1310"/>
    <cellStyle name="_БП ОАО НЭ 2007 г!!_Приложение №1_Отчет по итогам 1 полугодия 2010 г. ХМО" xfId="1311"/>
    <cellStyle name="_БП ОАО НЭ 2007 г!!_Раздел 1 контрактация" xfId="1312"/>
    <cellStyle name="_БП ОАО НЭ 2007 г!!_Раздел 1 контрактация 2" xfId="1313"/>
    <cellStyle name="_БП ОАО НЭ 2007 г!!_Раздел 1 контрактация_План произ -ва работ по тек дог и Сетевой график РОП" xfId="1314"/>
    <cellStyle name="_БП ОАО НЭ 2007 г!!_ФАКТ январь - сентябрь 2009" xfId="1315"/>
    <cellStyle name="_БП ОАО НЭ 2007 г!!_Формы бюджета основные форматы  версия 181109" xfId="1316"/>
    <cellStyle name="_БП ОАО НЭ 2007 г!!_Формы бюджета основные форматы  версия 181109 2" xfId="1317"/>
    <cellStyle name="_БП ОАО НЭ 2007 г!!_Формы бюджета основные форматы  версия 181109_План произ -ва работ по тек дог и Сетевой график РОП" xfId="1318"/>
    <cellStyle name="_БП ОАО НЭ 2007 г!!_Формы бюджета основные форматы основная версия_091209 (2)" xfId="1319"/>
    <cellStyle name="_БП ОАО НЭ 2007 г!!_Формы бюджета основные форматы основная версия_091209 (2) 2" xfId="1320"/>
    <cellStyle name="_БП ОАО НЭ 2007 г!!_Формы бюджета основные форматы основная версия_091209 (2)_План произ -ва работ по тек дог и Сетевой график РОП" xfId="1321"/>
    <cellStyle name="_БП_2010" xfId="1322"/>
    <cellStyle name="_Бюджет 2008 СЭ" xfId="1323"/>
    <cellStyle name="_Бюджет 2008 СЭ 2" xfId="1324"/>
    <cellStyle name="_Бюджет 2008 СЭ 3" xfId="1325"/>
    <cellStyle name="_Бюджет 2008 СЭ_БДР балансовая 2 кв, 1 пол 2010г ДМС final ver." xfId="1326"/>
    <cellStyle name="_Бюджет 2008 СЭ_БП 15 декабря ДМС" xfId="1327"/>
    <cellStyle name="_Бюджет 2008 СЭ_Бюджет условно-постоянных расходов" xfId="1328"/>
    <cellStyle name="_Бюджет 2008 СЭ_Бюджет условно-постоянных расходов 2" xfId="1329"/>
    <cellStyle name="_Бюджет 2008 СЭ_Бюджет условно-постоянных расходов_План произ -ва работ по тек дог и Сетевой график РОП" xfId="1330"/>
    <cellStyle name="_Бюджет 2008 СЭ_Количественные затраты на персонал" xfId="1331"/>
    <cellStyle name="_Бюджет 2008 СЭ_Количественные затраты на персонал 2" xfId="1332"/>
    <cellStyle name="_Бюджет 2008 СЭ_Количественные затраты на персонал_План произ -ва работ по тек дог и Сетевой график РОП" xfId="1333"/>
    <cellStyle name="_Бюджет 2008 СЭ_План произ -ва работ по тек дог и Сетевой график РОП" xfId="1334"/>
    <cellStyle name="_Бюджет 2008 СЭ_приложение 4 (2)" xfId="1335"/>
    <cellStyle name="_Бюджет 2008 СЭ_приложение 4 (2) 2" xfId="1336"/>
    <cellStyle name="_Бюджет 2008 СЭ_приложение 4 (2)_План произ -ва работ по тек дог и Сетевой график РОП" xfId="1337"/>
    <cellStyle name="_Бюджет 2008 СЭ_Приложение №1_Отчет по итогам 1 полугодия 2010 г. ХМО" xfId="1338"/>
    <cellStyle name="_Бюджет 2008 СЭ_Раздел 1 контрактация" xfId="1339"/>
    <cellStyle name="_Бюджет 2008 СЭ_Раздел 1 контрактация 2" xfId="1340"/>
    <cellStyle name="_Бюджет 2008 СЭ_Раздел 1 контрактация_План произ -ва работ по тек дог и Сетевой график РОП" xfId="1341"/>
    <cellStyle name="_Бюджет 2008 СЭ_ФАКТ январь - сентябрь 2009" xfId="1342"/>
    <cellStyle name="_Бюджет 2008 СЭ_Формы бюджета основные форматы  версия 181109" xfId="1343"/>
    <cellStyle name="_Бюджет 2008 СЭ_Формы бюджета основные форматы  версия 181109 2" xfId="1344"/>
    <cellStyle name="_Бюджет 2008 СЭ_Формы бюджета основные форматы  версия 181109_План произ -ва работ по тек дог и Сетевой график РОП" xfId="1345"/>
    <cellStyle name="_Бюджет 2008 СЭ_Формы бюджета основные форматы основная версия_091209 (2)" xfId="1346"/>
    <cellStyle name="_Бюджет 2008 СЭ_Формы бюджета основные форматы основная версия_091209 (2) 2" xfId="1347"/>
    <cellStyle name="_Бюджет 2008 СЭ_Формы бюджета основные форматы основная версия_091209 (2)_План произ -ва работ по тек дог и Сетевой график РОП" xfId="1348"/>
    <cellStyle name="_Бюджет на 3 квартал 2007 года" xfId="1349"/>
    <cellStyle name="_Бюджет на 3 квартал 2007 года (вар2)" xfId="1350"/>
    <cellStyle name="_Бюджет на 3 квартал 2007 года (вар2) 2" xfId="1351"/>
    <cellStyle name="_Бюджет на 3 квартал 2007 года (вар2) 3" xfId="1352"/>
    <cellStyle name="_Бюджет на 3 квартал 2007 года (вар2)_БДР балансовая 2 кв, 1 пол 2010г ДМС final ver." xfId="1353"/>
    <cellStyle name="_Бюджет на 3 квартал 2007 года (вар2)_БП 15 декабря ДМС" xfId="1354"/>
    <cellStyle name="_Бюджет на 3 квартал 2007 года (вар2)_Бюджет условно-постоянных расходов" xfId="1355"/>
    <cellStyle name="_Бюджет на 3 квартал 2007 года (вар2)_Бюджет условно-постоянных расходов 2" xfId="1356"/>
    <cellStyle name="_Бюджет на 3 квартал 2007 года (вар2)_Бюджет условно-постоянных расходов_План произ -ва работ по тек дог и Сетевой график РОП" xfId="1357"/>
    <cellStyle name="_Бюджет на 3 квартал 2007 года (вар2)_Количественные затраты на персонал" xfId="1358"/>
    <cellStyle name="_Бюджет на 3 квартал 2007 года (вар2)_Количественные затраты на персонал 2" xfId="1359"/>
    <cellStyle name="_Бюджет на 3 квартал 2007 года (вар2)_Количественные затраты на персонал_План произ -ва работ по тек дог и Сетевой график РОП" xfId="1360"/>
    <cellStyle name="_Бюджет на 3 квартал 2007 года (вар2)_План произ -ва работ по тек дог и Сетевой график РОП" xfId="1361"/>
    <cellStyle name="_Бюджет на 3 квартал 2007 года (вар2)_приложение 4 (2)" xfId="1362"/>
    <cellStyle name="_Бюджет на 3 квартал 2007 года (вар2)_приложение 4 (2) 2" xfId="1363"/>
    <cellStyle name="_Бюджет на 3 квартал 2007 года (вар2)_приложение 4 (2)_План произ -ва работ по тек дог и Сетевой график РОП" xfId="1364"/>
    <cellStyle name="_Бюджет на 3 квартал 2007 года (вар2)_Приложение №1_Отчет по итогам 1 полугодия 2010 г. ХМО" xfId="1365"/>
    <cellStyle name="_Бюджет на 3 квартал 2007 года (вар2)_Раздел 1 контрактация" xfId="1366"/>
    <cellStyle name="_Бюджет на 3 квартал 2007 года (вар2)_Раздел 1 контрактация 2" xfId="1367"/>
    <cellStyle name="_Бюджет на 3 квартал 2007 года (вар2)_Раздел 1 контрактация_План произ -ва работ по тек дог и Сетевой график РОП" xfId="1368"/>
    <cellStyle name="_Бюджет на 3 квартал 2007 года (вар2)_ФАКТ январь - сентябрь 2009" xfId="1369"/>
    <cellStyle name="_Бюджет на 3 квартал 2007 года (вар2)_Формы бюджета основные форматы  версия 181109" xfId="1370"/>
    <cellStyle name="_Бюджет на 3 квартал 2007 года (вар2)_Формы бюджета основные форматы  версия 181109 2" xfId="1371"/>
    <cellStyle name="_Бюджет на 3 квартал 2007 года (вар2)_Формы бюджета основные форматы  версия 181109_План произ -ва работ по тек дог и Сетевой график РОП" xfId="1372"/>
    <cellStyle name="_Бюджет на 3 квартал 2007 года (вар2)_Формы бюджета основные форматы основная версия_091209 (2)" xfId="1373"/>
    <cellStyle name="_Бюджет на 3 квартал 2007 года (вар2)_Формы бюджета основные форматы основная версия_091209 (2) 2" xfId="1374"/>
    <cellStyle name="_Бюджет на 3 квартал 2007 года (вар2)_Формы бюджета основные форматы основная версия_091209 (2)_План произ -ва работ по тек дог и Сетевой график РОП" xfId="1375"/>
    <cellStyle name="_Бюджет на 3 квартал 2007 года 2" xfId="1376"/>
    <cellStyle name="_Бюджет на 3 квартал 2007 года 3" xfId="1377"/>
    <cellStyle name="_Бюджет на 3 квартал 2007 года 4" xfId="1378"/>
    <cellStyle name="_Бюджет на 3 квартал 2007 года_БДР балансовая 2 кв, 1 пол 2010г ДМС final ver." xfId="1379"/>
    <cellStyle name="_Бюджет на 3 квартал 2007 года_БП 15 декабря ДМС" xfId="1380"/>
    <cellStyle name="_Бюджет на 3 квартал 2007 года_Бюджет условно-постоянных расходов" xfId="1381"/>
    <cellStyle name="_Бюджет на 3 квартал 2007 года_Бюджет условно-постоянных расходов 2" xfId="1382"/>
    <cellStyle name="_Бюджет на 3 квартал 2007 года_Бюджет условно-постоянных расходов_План произ -ва работ по тек дог и Сетевой график РОП" xfId="1383"/>
    <cellStyle name="_Бюджет на 3 квартал 2007 года_Количественные затраты на персонал" xfId="1384"/>
    <cellStyle name="_Бюджет на 3 квартал 2007 года_Количественные затраты на персонал 2" xfId="1385"/>
    <cellStyle name="_Бюджет на 3 квартал 2007 года_Количественные затраты на персонал_План произ -ва работ по тек дог и Сетевой график РОП" xfId="1386"/>
    <cellStyle name="_Бюджет на 3 квартал 2007 года_План произ -ва работ по тек дог и Сетевой график РОП" xfId="1387"/>
    <cellStyle name="_Бюджет на 3 квартал 2007 года_приложение 4 (2)" xfId="1388"/>
    <cellStyle name="_Бюджет на 3 квартал 2007 года_приложение 4 (2) 2" xfId="1389"/>
    <cellStyle name="_Бюджет на 3 квартал 2007 года_приложение 4 (2)_План произ -ва работ по тек дог и Сетевой график РОП" xfId="1390"/>
    <cellStyle name="_Бюджет на 3 квартал 2007 года_Приложение №1_Отчет по итогам 1 полугодия 2010 г. ХМО" xfId="1391"/>
    <cellStyle name="_Бюджет на 3 квартал 2007 года_Раздел 1 контрактация" xfId="1392"/>
    <cellStyle name="_Бюджет на 3 квартал 2007 года_Раздел 1 контрактация 2" xfId="1393"/>
    <cellStyle name="_Бюджет на 3 квартал 2007 года_Раздел 1 контрактация_План произ -ва работ по тек дог и Сетевой график РОП" xfId="1394"/>
    <cellStyle name="_Бюджет на 3 квартал 2007 года_ФАКТ январь - сентябрь 2009" xfId="1395"/>
    <cellStyle name="_Бюджет на 3 квартал 2007 года_Формы бюджета основные форматы  версия 181109" xfId="1396"/>
    <cellStyle name="_Бюджет на 3 квартал 2007 года_Формы бюджета основные форматы  версия 181109 2" xfId="1397"/>
    <cellStyle name="_Бюджет на 3 квартал 2007 года_Формы бюджета основные форматы  версия 181109_План произ -ва работ по тек дог и Сетевой график РОП" xfId="1398"/>
    <cellStyle name="_Бюджет на 3 квартал 2007 года_Формы бюджета основные форматы основная версия_091209 (2)" xfId="1399"/>
    <cellStyle name="_Бюджет на 3 квартал 2007 года_Формы бюджета основные форматы основная версия_091209 (2) 2" xfId="1400"/>
    <cellStyle name="_Бюджет на 3 квартал 2007 года_Формы бюджета основные форматы основная версия_091209 (2)_План произ -ва работ по тек дог и Сетевой график РОП" xfId="1401"/>
    <cellStyle name="_Бюджет на 4 квартал 2007 года" xfId="1402"/>
    <cellStyle name="_Бюджет на 4 квартал 2007 года 2" xfId="1403"/>
    <cellStyle name="_Бюджет на 4 квартал 2007 года 3" xfId="1404"/>
    <cellStyle name="_Бюджет на 4 квартал 2007 года_БДР балансовая 2 кв, 1 пол 2010г ДМС final ver." xfId="1405"/>
    <cellStyle name="_Бюджет на 4 квартал 2007 года_БП 15 декабря ДМС" xfId="1406"/>
    <cellStyle name="_Бюджет на 4 квартал 2007 года_Бюджет условно-постоянных расходов" xfId="1407"/>
    <cellStyle name="_Бюджет на 4 квартал 2007 года_Бюджет условно-постоянных расходов 2" xfId="1408"/>
    <cellStyle name="_Бюджет на 4 квартал 2007 года_Бюджет условно-постоянных расходов_План произ -ва работ по тек дог и Сетевой график РОП" xfId="1409"/>
    <cellStyle name="_Бюджет на 4 квартал 2007 года_Количественные затраты на персонал" xfId="1410"/>
    <cellStyle name="_Бюджет на 4 квартал 2007 года_Количественные затраты на персонал 2" xfId="1411"/>
    <cellStyle name="_Бюджет на 4 квартал 2007 года_Количественные затраты на персонал_План произ -ва работ по тек дог и Сетевой график РОП" xfId="1412"/>
    <cellStyle name="_Бюджет на 4 квартал 2007 года_План произ -ва работ по тек дог и Сетевой график РОП" xfId="1413"/>
    <cellStyle name="_Бюджет на 4 квартал 2007 года_приложение 4 (2)" xfId="1414"/>
    <cellStyle name="_Бюджет на 4 квартал 2007 года_приложение 4 (2) 2" xfId="1415"/>
    <cellStyle name="_Бюджет на 4 квартал 2007 года_приложение 4 (2)_План произ -ва работ по тек дог и Сетевой график РОП" xfId="1416"/>
    <cellStyle name="_Бюджет на 4 квартал 2007 года_Приложение №1_Отчет по итогам 1 полугодия 2010 г. ХМО" xfId="1417"/>
    <cellStyle name="_Бюджет на 4 квартал 2007 года_Раздел 1 контрактация" xfId="1418"/>
    <cellStyle name="_Бюджет на 4 квартал 2007 года_Раздел 1 контрактация 2" xfId="1419"/>
    <cellStyle name="_Бюджет на 4 квартал 2007 года_Раздел 1 контрактация_План произ -ва работ по тек дог и Сетевой график РОП" xfId="1420"/>
    <cellStyle name="_Бюджет на 4 квартал 2007 года_ФАКТ январь - сентябрь 2009" xfId="1421"/>
    <cellStyle name="_Бюджет на 4 квартал 2007 года_Формы бюджета основные форматы  версия 181109" xfId="1422"/>
    <cellStyle name="_Бюджет на 4 квартал 2007 года_Формы бюджета основные форматы  версия 181109 2" xfId="1423"/>
    <cellStyle name="_Бюджет на 4 квартал 2007 года_Формы бюджета основные форматы  версия 181109_План произ -ва работ по тек дог и Сетевой график РОП" xfId="1424"/>
    <cellStyle name="_Бюджет на 4 квартал 2007 года_Формы бюджета основные форматы основная версия_091209 (2)" xfId="1425"/>
    <cellStyle name="_Бюджет на 4 квартал 2007 года_Формы бюджета основные форматы основная версия_091209 (2) 2" xfId="1426"/>
    <cellStyle name="_Бюджет на 4 квартал 2007 года_Формы бюджета основные форматы основная версия_091209 (2)_План произ -ва работ по тек дог и Сетевой график РОП" xfId="1427"/>
    <cellStyle name="_вввввв" xfId="1428"/>
    <cellStyle name="_вввввв 2" xfId="1429"/>
    <cellStyle name="_вввввв 3" xfId="1430"/>
    <cellStyle name="_вввввв_План произ -ва работ по тек дог и Сетевой график РОП" xfId="1431"/>
    <cellStyle name="_выручка по присоединениям2" xfId="1432"/>
    <cellStyle name="_выручка по присоединениям2 2" xfId="1433"/>
    <cellStyle name="_выручка по присоединениям2 3" xfId="1434"/>
    <cellStyle name="_выручка по присоединениям2_План произ -ва работ по тек дог и Сетевой график РОП" xfId="1435"/>
    <cellStyle name="_График реализации проектовa_3" xfId="1436"/>
    <cellStyle name="_График реализации проектовa_3 2" xfId="1437"/>
    <cellStyle name="_График реализации проектовa_3 3" xfId="1438"/>
    <cellStyle name="_График реализации проектовa_3_БДР балансовая 2 кв, 1 пол 2010г ДМС final ver." xfId="1439"/>
    <cellStyle name="_График реализации проектовa_3_БП 15 декабря ДМС" xfId="1440"/>
    <cellStyle name="_График реализации проектовa_3_Бюджет условно-постоянных расходов" xfId="1441"/>
    <cellStyle name="_График реализации проектовa_3_Бюджет условно-постоянных расходов 2" xfId="1442"/>
    <cellStyle name="_График реализации проектовa_3_Бюджет условно-постоянных расходов_План произ -ва работ по тек дог и Сетевой график РОП" xfId="1443"/>
    <cellStyle name="_График реализации проектовa_3_Исполнение ЕБП08 (ДЗО) для Москвы 2" xfId="1444"/>
    <cellStyle name="_График реализации проектовa_3_Количественные затраты на персонал" xfId="1445"/>
    <cellStyle name="_График реализации проектовa_3_Количественные затраты на персонал 2" xfId="1446"/>
    <cellStyle name="_График реализации проектовa_3_Количественные затраты на персонал_План произ -ва работ по тек дог и Сетевой график РОП" xfId="1447"/>
    <cellStyle name="_График реализации проектовa_3_План произ -ва работ по тек дог и Сетевой график РОП" xfId="1448"/>
    <cellStyle name="_График реализации проектовa_3_приложение 4 (2)" xfId="1449"/>
    <cellStyle name="_График реализации проектовa_3_приложение 4 (2) 2" xfId="1450"/>
    <cellStyle name="_График реализации проектовa_3_приложение 4 (2)_План произ -ва работ по тек дог и Сетевой график РОП" xfId="1451"/>
    <cellStyle name="_График реализации проектовa_3_Приложение №1_Отчет по итогам 1 полугодия 2010 г. ХМО" xfId="1452"/>
    <cellStyle name="_График реализации проектовa_3_Раздел 1 контрактация" xfId="1453"/>
    <cellStyle name="_График реализации проектовa_3_Раздел 1 контрактация 2" xfId="1454"/>
    <cellStyle name="_График реализации проектовa_3_Раздел 1 контрактация_План произ -ва работ по тек дог и Сетевой график РОП" xfId="1455"/>
    <cellStyle name="_График реализации проектовa_3_ФАКТ январь - сентябрь 2009" xfId="1456"/>
    <cellStyle name="_График реализации проектовa_3_Формы бюджета основные форматы  версия 181109" xfId="1457"/>
    <cellStyle name="_График реализации проектовa_3_Формы бюджета основные форматы  версия 181109 2" xfId="1458"/>
    <cellStyle name="_График реализации проектовa_3_Формы бюджета основные форматы  версия 181109_План произ -ва работ по тек дог и Сетевой график РОП" xfId="1459"/>
    <cellStyle name="_График реализации проектовa_3_Формы бюджета основные форматы основная версия_091209 (2)" xfId="1460"/>
    <cellStyle name="_График реализации проектовa_3_Формы бюджета основные форматы основная версия_091209 (2) 2" xfId="1461"/>
    <cellStyle name="_График реализации проектовa_3_Формы бюджета основные форматы основная версия_091209 (2)_План произ -ва работ по тек дог и Сетевой график РОП" xfId="1462"/>
    <cellStyle name="_Данные по зар.пл. на 4 кв" xfId="1463"/>
    <cellStyle name="_Для Совета Директоров 2007" xfId="1464"/>
    <cellStyle name="_Для Совета Директоров 2007 2" xfId="1465"/>
    <cellStyle name="_Для Совета Директоров 2007 3" xfId="1466"/>
    <cellStyle name="_Для Совета Директоров 2007_БДР балансовая 2 кв, 1 пол 2010г ДМС final ver." xfId="1467"/>
    <cellStyle name="_Для Совета Директоров 2007_БП 15 декабря ДМС" xfId="1468"/>
    <cellStyle name="_Для Совета Директоров 2007_Бюджет условно-постоянных расходов" xfId="1469"/>
    <cellStyle name="_Для Совета Директоров 2007_Бюджет условно-постоянных расходов 2" xfId="1470"/>
    <cellStyle name="_Для Совета Директоров 2007_Бюджет условно-постоянных расходов_План произ -ва работ по тек дог и Сетевой график РОП" xfId="1471"/>
    <cellStyle name="_Для Совета Директоров 2007_Количественные затраты на персонал" xfId="1472"/>
    <cellStyle name="_Для Совета Директоров 2007_Количественные затраты на персонал 2" xfId="1473"/>
    <cellStyle name="_Для Совета Директоров 2007_Количественные затраты на персонал_План произ -ва работ по тек дог и Сетевой график РОП" xfId="1474"/>
    <cellStyle name="_Для Совета Директоров 2007_План произ -ва работ по тек дог и Сетевой график РОП" xfId="1475"/>
    <cellStyle name="_Для Совета Директоров 2007_приложение 4 (2)" xfId="1476"/>
    <cellStyle name="_Для Совета Директоров 2007_приложение 4 (2) 2" xfId="1477"/>
    <cellStyle name="_Для Совета Директоров 2007_приложение 4 (2)_План произ -ва работ по тек дог и Сетевой график РОП" xfId="1478"/>
    <cellStyle name="_Для Совета Директоров 2007_Приложение №1_Отчет по итогам 1 полугодия 2010 г. ХМО" xfId="1479"/>
    <cellStyle name="_Для Совета Директоров 2007_Раздел 1 контрактация" xfId="1480"/>
    <cellStyle name="_Для Совета Директоров 2007_Раздел 1 контрактация 2" xfId="1481"/>
    <cellStyle name="_Для Совета Директоров 2007_Раздел 1 контрактация_План произ -ва работ по тек дог и Сетевой график РОП" xfId="1482"/>
    <cellStyle name="_Для Совета Директоров 2007_ФАКТ январь - сентябрь 2009" xfId="1483"/>
    <cellStyle name="_Для Совета Директоров 2007_Формы бюджета основные форматы  версия 181109" xfId="1484"/>
    <cellStyle name="_Для Совета Директоров 2007_Формы бюджета основные форматы  версия 181109 2" xfId="1485"/>
    <cellStyle name="_Для Совета Директоров 2007_Формы бюджета основные форматы  версия 181109_План произ -ва работ по тек дог и Сетевой график РОП" xfId="1486"/>
    <cellStyle name="_Для Совета Директоров 2007_Формы бюджета основные форматы основная версия_091209 (2)" xfId="1487"/>
    <cellStyle name="_Для Совета Директоров 2007_Формы бюджета основные форматы основная версия_091209 (2) 2" xfId="1488"/>
    <cellStyle name="_Для Совета Директоров 2007_Формы бюджета основные форматы основная версия_091209 (2)_План произ -ва работ по тек дог и Сетевой график РОП" xfId="1489"/>
    <cellStyle name="_Дозакл 5 мес.2000" xfId="1490"/>
    <cellStyle name="_Дозакл 5 мес.2000 2" xfId="1491"/>
    <cellStyle name="_Дозакл 5 мес.2000_БДР балансовая 2 кв, 1 пол 2010г ДМС final ver." xfId="1492"/>
    <cellStyle name="_Дозакл 5 мес.2000_БП 15 декабря ДМС" xfId="1493"/>
    <cellStyle name="_Дозакл 5 мес.2000_Бюджет условно-постоянных расходов" xfId="1494"/>
    <cellStyle name="_Дозакл 5 мес.2000_Бюджет условно-постоянных расходов 2" xfId="1495"/>
    <cellStyle name="_Дозакл 5 мес.2000_Бюджет условно-постоянных расходов_План произ -ва работ по тек дог и Сетевой график РОП" xfId="1496"/>
    <cellStyle name="_Дозакл 5 мес.2000_Исполнение ЕБП08 (ДЗО) для Москвы 2" xfId="1497"/>
    <cellStyle name="_Дозакл 5 мес.2000_Количественные затраты на персонал" xfId="1498"/>
    <cellStyle name="_Дозакл 5 мес.2000_Количественные затраты на персонал 2" xfId="1499"/>
    <cellStyle name="_Дозакл 5 мес.2000_Количественные затраты на персонал_План произ -ва работ по тек дог и Сетевой график РОП" xfId="1500"/>
    <cellStyle name="_Дозакл 5 мес.2000_План произ -ва работ по тек дог и Сетевой график РОП" xfId="1501"/>
    <cellStyle name="_Дозакл 5 мес.2000_приложение 4 (2)" xfId="1502"/>
    <cellStyle name="_Дозакл 5 мес.2000_приложение 4 (2) 2" xfId="1503"/>
    <cellStyle name="_Дозакл 5 мес.2000_приложение 4 (2)_План произ -ва работ по тек дог и Сетевой график РОП" xfId="1504"/>
    <cellStyle name="_Дозакл 5 мес.2000_Приложение №1_Отчет по итогам 1 полугодия 2010 г. ХМО" xfId="1505"/>
    <cellStyle name="_Дозакл 5 мес.2000_Раздел 1 контрактация" xfId="1506"/>
    <cellStyle name="_Дозакл 5 мес.2000_Раздел 1 контрактация 2" xfId="1507"/>
    <cellStyle name="_Дозакл 5 мес.2000_Раздел 1 контрактация_План произ -ва работ по тек дог и Сетевой график РОП" xfId="1508"/>
    <cellStyle name="_Дозакл 5 мес.2000_ФАКТ январь - сентябрь 2009" xfId="1509"/>
    <cellStyle name="_Дозакл 5 мес.2000_Формы бюджета основные форматы  версия 181109" xfId="1510"/>
    <cellStyle name="_Дозакл 5 мес.2000_Формы бюджета основные форматы  версия 181109 2" xfId="1511"/>
    <cellStyle name="_Дозакл 5 мес.2000_Формы бюджета основные форматы  версия 181109_План произ -ва работ по тек дог и Сетевой график РОП" xfId="1512"/>
    <cellStyle name="_Документ4. Приложение 2.1.кРегламенту Холдинг_БюджетныеФормы" xfId="1513"/>
    <cellStyle name="_Документ4. Приложение 2.1.кРегламенту Холдинг_БюджетныеФормы 2" xfId="1514"/>
    <cellStyle name="_Документ4. Приложение 2.1.кРегламенту Холдинг_БюджетныеФормы 3" xfId="1515"/>
    <cellStyle name="_Документ4. Приложение 2.1.кРегламенту Холдинг_БюджетныеФормы_План произ -ва работ по тек дог и Сетевой график РОП" xfId="1516"/>
    <cellStyle name="_Доходы _расходы от реализации ТМЦ" xfId="1517"/>
    <cellStyle name="_Е4_консолидированный_+База+кредитов 29.09.08" xfId="1518"/>
    <cellStyle name="_Ежедекадная справка о векселях в обращении" xfId="1519"/>
    <cellStyle name="_Ежедекадная справка о векселях в обращении 2" xfId="1520"/>
    <cellStyle name="_Ежедекадная справка о векселях в обращении_БДР балансовая 2 кв, 1 пол 2010г ДМС final ver." xfId="1521"/>
    <cellStyle name="_Ежедекадная справка о векселях в обращении_БП 15 декабря ДМС" xfId="1522"/>
    <cellStyle name="_Ежедекадная справка о векселях в обращении_Бюджет условно-постоянных расходов" xfId="1523"/>
    <cellStyle name="_Ежедекадная справка о векселях в обращении_Бюджет условно-постоянных расходов 2" xfId="1524"/>
    <cellStyle name="_Ежедекадная справка о векселях в обращении_Бюджет условно-постоянных расходов_План произ -ва работ по тек дог и Сетевой график РОП" xfId="1525"/>
    <cellStyle name="_Ежедекадная справка о векселях в обращении_Исполнение ЕБП08 (ДЗО) для Москвы 2" xfId="1526"/>
    <cellStyle name="_Ежедекадная справка о векселях в обращении_Количественные затраты на персонал" xfId="1527"/>
    <cellStyle name="_Ежедекадная справка о векселях в обращении_Количественные затраты на персонал 2" xfId="1528"/>
    <cellStyle name="_Ежедекадная справка о векселях в обращении_Количественные затраты на персонал_План произ -ва работ по тек дог и Сетевой график РОП" xfId="1529"/>
    <cellStyle name="_Ежедекадная справка о векселях в обращении_План произ -ва работ по тек дог и Сетевой график РОП" xfId="1530"/>
    <cellStyle name="_Ежедекадная справка о векселях в обращении_приложение 4 (2)" xfId="1531"/>
    <cellStyle name="_Ежедекадная справка о векселях в обращении_приложение 4 (2) 2" xfId="1532"/>
    <cellStyle name="_Ежедекадная справка о векселях в обращении_приложение 4 (2)_План произ -ва работ по тек дог и Сетевой график РОП" xfId="1533"/>
    <cellStyle name="_Ежедекадная справка о векселях в обращении_Приложение №1_Отчет по итогам 1 полугодия 2010 г. ХМО" xfId="1534"/>
    <cellStyle name="_Ежедекадная справка о векселях в обращении_Раздел 1 контрактация" xfId="1535"/>
    <cellStyle name="_Ежедекадная справка о векселях в обращении_Раздел 1 контрактация 2" xfId="1536"/>
    <cellStyle name="_Ежедекадная справка о векселях в обращении_Раздел 1 контрактация_План произ -ва работ по тек дог и Сетевой график РОП" xfId="1537"/>
    <cellStyle name="_Ежедекадная справка о векселях в обращении_ФАКТ январь - сентябрь 2009" xfId="1538"/>
    <cellStyle name="_Ежедекадная справка о векселях в обращении_Формы бюджета основные форматы  версия 181109" xfId="1539"/>
    <cellStyle name="_Ежедекадная справка о векселях в обращении_Формы бюджета основные форматы  версия 181109 2" xfId="1540"/>
    <cellStyle name="_Ежедекадная справка о векселях в обращении_Формы бюджета основные форматы  версия 181109_План произ -ва работ по тек дог и Сетевой график РОП" xfId="1541"/>
    <cellStyle name="_Ежедекадная справка о движении заемных средств" xfId="1542"/>
    <cellStyle name="_Ежедекадная справка о движении заемных средств (2)" xfId="1543"/>
    <cellStyle name="_Ежедекадная справка о движении заемных средств (2) 2" xfId="1544"/>
    <cellStyle name="_Ежедекадная справка о движении заемных средств (2)_БДР балансовая 2 кв, 1 пол 2010г ДМС final ver." xfId="1545"/>
    <cellStyle name="_Ежедекадная справка о движении заемных средств (2)_БП 15 декабря ДМС" xfId="1546"/>
    <cellStyle name="_Ежедекадная справка о движении заемных средств (2)_Бюджет условно-постоянных расходов" xfId="1547"/>
    <cellStyle name="_Ежедекадная справка о движении заемных средств (2)_Бюджет условно-постоянных расходов 2" xfId="1548"/>
    <cellStyle name="_Ежедекадная справка о движении заемных средств (2)_Бюджет условно-постоянных расходов_План произ -ва работ по тек дог и Сетевой график РОП" xfId="1549"/>
    <cellStyle name="_Ежедекадная справка о движении заемных средств (2)_Исполнение ЕБП08 (ДЗО) для Москвы 2" xfId="1550"/>
    <cellStyle name="_Ежедекадная справка о движении заемных средств (2)_Количественные затраты на персонал" xfId="1551"/>
    <cellStyle name="_Ежедекадная справка о движении заемных средств (2)_Количественные затраты на персонал 2" xfId="1552"/>
    <cellStyle name="_Ежедекадная справка о движении заемных средств (2)_Количественные затраты на персонал_План произ -ва работ по тек дог и Сетевой график РОП" xfId="1553"/>
    <cellStyle name="_Ежедекадная справка о движении заемных средств (2)_План произ -ва работ по тек дог и Сетевой график РОП" xfId="1554"/>
    <cellStyle name="_Ежедекадная справка о движении заемных средств (2)_приложение 4 (2)" xfId="1555"/>
    <cellStyle name="_Ежедекадная справка о движении заемных средств (2)_приложение 4 (2) 2" xfId="1556"/>
    <cellStyle name="_Ежедекадная справка о движении заемных средств (2)_приложение 4 (2)_План произ -ва работ по тек дог и Сетевой график РОП" xfId="1557"/>
    <cellStyle name="_Ежедекадная справка о движении заемных средств (2)_Приложение №1_Отчет по итогам 1 полугодия 2010 г. ХМО" xfId="1558"/>
    <cellStyle name="_Ежедекадная справка о движении заемных средств (2)_Раздел 1 контрактация" xfId="1559"/>
    <cellStyle name="_Ежедекадная справка о движении заемных средств (2)_Раздел 1 контрактация 2" xfId="1560"/>
    <cellStyle name="_Ежедекадная справка о движении заемных средств (2)_Раздел 1 контрактация_План произ -ва работ по тек дог и Сетевой график РОП" xfId="1561"/>
    <cellStyle name="_Ежедекадная справка о движении заемных средств (2)_ФАКТ январь - сентябрь 2009" xfId="1562"/>
    <cellStyle name="_Ежедекадная справка о движении заемных средств (2)_Формы бюджета основные форматы  версия 181109" xfId="1563"/>
    <cellStyle name="_Ежедекадная справка о движении заемных средств (2)_Формы бюджета основные форматы  версия 181109 2" xfId="1564"/>
    <cellStyle name="_Ежедекадная справка о движении заемных средств (2)_Формы бюджета основные форматы  версия 181109_План произ -ва работ по тек дог и Сетевой график РОП" xfId="1565"/>
    <cellStyle name="_Ежедекадная справка о движении заемных средств 2" xfId="1566"/>
    <cellStyle name="_Ежедекадная справка о движении заемных средств 3" xfId="1567"/>
    <cellStyle name="_Ежедекадная справка о движении заемных средств_БДР балансовая 2 кв, 1 пол 2010г ДМС final ver." xfId="1568"/>
    <cellStyle name="_Ежедекадная справка о движении заемных средств_БП 15 декабря ДМС" xfId="1569"/>
    <cellStyle name="_Ежедекадная справка о движении заемных средств_Бюджет условно-постоянных расходов" xfId="1570"/>
    <cellStyle name="_Ежедекадная справка о движении заемных средств_Бюджет условно-постоянных расходов 2" xfId="1571"/>
    <cellStyle name="_Ежедекадная справка о движении заемных средств_Бюджет условно-постоянных расходов_План произ -ва работ по тек дог и Сетевой график РОП" xfId="1572"/>
    <cellStyle name="_Ежедекадная справка о движении заемных средств_Исполнение ЕБП08 (ДЗО) для Москвы 2" xfId="1573"/>
    <cellStyle name="_Ежедекадная справка о движении заемных средств_Количественные затраты на персонал" xfId="1574"/>
    <cellStyle name="_Ежедекадная справка о движении заемных средств_Количественные затраты на персонал 2" xfId="1575"/>
    <cellStyle name="_Ежедекадная справка о движении заемных средств_Количественные затраты на персонал_План произ -ва работ по тек дог и Сетевой график РОП" xfId="1576"/>
    <cellStyle name="_Ежедекадная справка о движении заемных средств_План произ -ва работ по тек дог и Сетевой график РОП" xfId="1577"/>
    <cellStyle name="_Ежедекадная справка о движении заемных средств_приложение 4 (2)" xfId="1578"/>
    <cellStyle name="_Ежедекадная справка о движении заемных средств_приложение 4 (2) 2" xfId="1579"/>
    <cellStyle name="_Ежедекадная справка о движении заемных средств_приложение 4 (2)_План произ -ва работ по тек дог и Сетевой график РОП" xfId="1580"/>
    <cellStyle name="_Ежедекадная справка о движении заемных средств_Приложение №1_Отчет по итогам 1 полугодия 2010 г. ХМО" xfId="1581"/>
    <cellStyle name="_Ежедекадная справка о движении заемных средств_Раздел 1 контрактация" xfId="1582"/>
    <cellStyle name="_Ежедекадная справка о движении заемных средств_Раздел 1 контрактация 2" xfId="1583"/>
    <cellStyle name="_Ежедекадная справка о движении заемных средств_Раздел 1 контрактация_План произ -ва работ по тек дог и Сетевой график РОП" xfId="1584"/>
    <cellStyle name="_Ежедекадная справка о движении заемных средств_ФАКТ январь - сентябрь 2009" xfId="1585"/>
    <cellStyle name="_Ежедекадная справка о движении заемных средств_Формы бюджета основные форматы  версия 181109" xfId="1586"/>
    <cellStyle name="_Ежедекадная справка о движении заемных средств_Формы бюджета основные форматы  версия 181109 2" xfId="1587"/>
    <cellStyle name="_Ежедекадная справка о движении заемных средств_Формы бюджета основные форматы  версия 181109_План произ -ва работ по тек дог и Сетевой график РОП" xfId="1588"/>
    <cellStyle name="_ЗАО Новосибирскэнерго на 2007-2008г  б-п (2 вар  ожид-план)" xfId="1589"/>
    <cellStyle name="_Затраты на НОО Общество ветеранов_Торопова" xfId="1590"/>
    <cellStyle name="_Затраты на НОО Общество ветеранов_Торопова 2" xfId="1591"/>
    <cellStyle name="_Затраты на НОО Общество ветеранов_Торопова 3" xfId="1592"/>
    <cellStyle name="_Затраты на НОО Общество ветеранов_Торопова_БДР балансовая 2 кв, 1 пол 2010г ДМС final ver." xfId="1593"/>
    <cellStyle name="_Затраты на НОО Общество ветеранов_Торопова_БП 15 декабря ДМС" xfId="1594"/>
    <cellStyle name="_Затраты на НОО Общество ветеранов_Торопова_Бюджет условно-постоянных расходов" xfId="1595"/>
    <cellStyle name="_Затраты на НОО Общество ветеранов_Торопова_Бюджет условно-постоянных расходов 2" xfId="1596"/>
    <cellStyle name="_Затраты на НОО Общество ветеранов_Торопова_Бюджет условно-постоянных расходов_План произ -ва работ по тек дог и Сетевой график РОП" xfId="1597"/>
    <cellStyle name="_Затраты на НОО Общество ветеранов_Торопова_Количественные затраты на персонал" xfId="1598"/>
    <cellStyle name="_Затраты на НОО Общество ветеранов_Торопова_Количественные затраты на персонал 2" xfId="1599"/>
    <cellStyle name="_Затраты на НОО Общество ветеранов_Торопова_Количественные затраты на персонал_План произ -ва работ по тек дог и Сетевой график РОП" xfId="1600"/>
    <cellStyle name="_Затраты на НОО Общество ветеранов_Торопова_План произ -ва работ по тек дог и Сетевой график РОП" xfId="1601"/>
    <cellStyle name="_Затраты на НОО Общество ветеранов_Торопова_приложение 4 (2)" xfId="1602"/>
    <cellStyle name="_Затраты на НОО Общество ветеранов_Торопова_приложение 4 (2) 2" xfId="1603"/>
    <cellStyle name="_Затраты на НОО Общество ветеранов_Торопова_приложение 4 (2)_План произ -ва работ по тек дог и Сетевой график РОП" xfId="1604"/>
    <cellStyle name="_Затраты на НОО Общество ветеранов_Торопова_Приложение №1_Отчет по итогам 1 полугодия 2010 г. ХМО" xfId="1605"/>
    <cellStyle name="_Затраты на НОО Общество ветеранов_Торопова_Раздел 1 контрактация" xfId="1606"/>
    <cellStyle name="_Затраты на НОО Общество ветеранов_Торопова_Раздел 1 контрактация 2" xfId="1607"/>
    <cellStyle name="_Затраты на НОО Общество ветеранов_Торопова_Раздел 1 контрактация_План произ -ва работ по тек дог и Сетевой график РОП" xfId="1608"/>
    <cellStyle name="_Затраты на НОО Общество ветеранов_Торопова_ФАКТ январь - сентябрь 2009" xfId="1609"/>
    <cellStyle name="_Затраты на НОО Общество ветеранов_Торопова_Формы бюджета основные форматы  версия 181109" xfId="1610"/>
    <cellStyle name="_Затраты на НОО Общество ветеранов_Торопова_Формы бюджета основные форматы  версия 181109 2" xfId="1611"/>
    <cellStyle name="_Затраты на НОО Общество ветеранов_Торопова_Формы бюджета основные форматы  версия 181109_План произ -ва работ по тек дог и Сетевой график РОП" xfId="1612"/>
    <cellStyle name="_Затраты на НОО Общество ветеранов_Торопова_Формы бюджета основные форматы основная версия_091209 (2)" xfId="1613"/>
    <cellStyle name="_Затраты на НОО Общество ветеранов_Торопова_Формы бюджета основные форматы основная версия_091209 (2) 2" xfId="1614"/>
    <cellStyle name="_Затраты на НОО Общество ветеранов_Торопова_Формы бюджета основные форматы основная версия_091209 (2)_План произ -ва работ по тек дог и Сетевой график РОП" xfId="1615"/>
    <cellStyle name="_Исп.аппарат" xfId="1616"/>
    <cellStyle name="_Исп.аппарат 2" xfId="1617"/>
    <cellStyle name="_Исп.аппарат 3" xfId="1618"/>
    <cellStyle name="_Исп.аппарат_БДР балансовая 2 кв, 1 пол 2010г ДМС final ver." xfId="1619"/>
    <cellStyle name="_Исп.аппарат_БП 15 декабря ДМС" xfId="1620"/>
    <cellStyle name="_Исп.аппарат_Бюджет условно-постоянных расходов" xfId="1621"/>
    <cellStyle name="_Исп.аппарат_Бюджет условно-постоянных расходов 2" xfId="1622"/>
    <cellStyle name="_Исп.аппарат_Бюджет условно-постоянных расходов_План произ -ва работ по тек дог и Сетевой график РОП" xfId="1623"/>
    <cellStyle name="_Исп.аппарат_Количественные затраты на персонал" xfId="1624"/>
    <cellStyle name="_Исп.аппарат_Количественные затраты на персонал 2" xfId="1625"/>
    <cellStyle name="_Исп.аппарат_Количественные затраты на персонал_План произ -ва работ по тек дог и Сетевой график РОП" xfId="1626"/>
    <cellStyle name="_Исп.аппарат_План произ -ва работ по тек дог и Сетевой график РОП" xfId="1627"/>
    <cellStyle name="_Исп.аппарат_приложение 4 (2)" xfId="1628"/>
    <cellStyle name="_Исп.аппарат_приложение 4 (2) 2" xfId="1629"/>
    <cellStyle name="_Исп.аппарат_приложение 4 (2)_План произ -ва работ по тек дог и Сетевой график РОП" xfId="1630"/>
    <cellStyle name="_Исп.аппарат_Приложение №1_Отчет по итогам 1 полугодия 2010 г. ХМО" xfId="1631"/>
    <cellStyle name="_Исп.аппарат_Раздел 1 контрактация" xfId="1632"/>
    <cellStyle name="_Исп.аппарат_Раздел 1 контрактация 2" xfId="1633"/>
    <cellStyle name="_Исп.аппарат_Раздел 1 контрактация_План произ -ва работ по тек дог и Сетевой график РОП" xfId="1634"/>
    <cellStyle name="_Исп.аппарат_ФАКТ январь - сентябрь 2009" xfId="1635"/>
    <cellStyle name="_Исп.аппарат_Формы бюджета основные форматы  версия 181109" xfId="1636"/>
    <cellStyle name="_Исп.аппарат_Формы бюджета основные форматы  версия 181109 2" xfId="1637"/>
    <cellStyle name="_Исп.аппарат_Формы бюджета основные форматы  версия 181109_План произ -ва работ по тек дог и Сетевой график РОП" xfId="1638"/>
    <cellStyle name="_Исп.аппарат_Формы бюджета основные форматы основная версия_091209 (2)" xfId="1639"/>
    <cellStyle name="_Исп.аппарат_Формы бюджета основные форматы основная версия_091209 (2) 2" xfId="1640"/>
    <cellStyle name="_Исп.аппарат_Формы бюджета основные форматы основная версия_091209 (2)_План произ -ва работ по тек дог и Сетевой график РОП" xfId="1641"/>
    <cellStyle name="_Книга3" xfId="1642"/>
    <cellStyle name="_Книга3 2" xfId="1643"/>
    <cellStyle name="_Книга3_New Form10_2" xfId="1644"/>
    <cellStyle name="_Книга3_New Form10_2 2" xfId="1645"/>
    <cellStyle name="_Книга3_New Form10_2_БДР балансовая 2 кв, 1 пол 2010г ДМС final ver." xfId="1646"/>
    <cellStyle name="_Книга3_New Form10_2_БП 15 декабря ДМС" xfId="1647"/>
    <cellStyle name="_Книга3_New Form10_2_Бюджет условно-постоянных расходов" xfId="1648"/>
    <cellStyle name="_Книга3_New Form10_2_Бюджет условно-постоянных расходов 2" xfId="1649"/>
    <cellStyle name="_Книга3_New Form10_2_Бюджет условно-постоянных расходов_План произ -ва работ по тек дог и Сетевой график РОП" xfId="1650"/>
    <cellStyle name="_Книга3_New Form10_2_Исполнение ЕБП08 (ДЗО) для Москвы 2" xfId="1651"/>
    <cellStyle name="_Книга3_New Form10_2_Количественные затраты на персонал" xfId="1652"/>
    <cellStyle name="_Книга3_New Form10_2_Количественные затраты на персонал 2" xfId="1653"/>
    <cellStyle name="_Книга3_New Form10_2_Количественные затраты на персонал_План произ -ва работ по тек дог и Сетевой график РОП" xfId="1654"/>
    <cellStyle name="_Книга3_New Form10_2_План произ -ва работ по тек дог и Сетевой график РОП" xfId="1655"/>
    <cellStyle name="_Книга3_New Form10_2_приложение 4 (2)" xfId="1656"/>
    <cellStyle name="_Книга3_New Form10_2_приложение 4 (2) 2" xfId="1657"/>
    <cellStyle name="_Книга3_New Form10_2_приложение 4 (2)_План произ -ва работ по тек дог и Сетевой график РОП" xfId="1658"/>
    <cellStyle name="_Книга3_New Form10_2_Приложение №1_Отчет по итогам 1 полугодия 2010 г. ХМО" xfId="1659"/>
    <cellStyle name="_Книга3_New Form10_2_Раздел 1 контрактация" xfId="1660"/>
    <cellStyle name="_Книга3_New Form10_2_Раздел 1 контрактация 2" xfId="1661"/>
    <cellStyle name="_Книга3_New Form10_2_Раздел 1 контрактация_План произ -ва работ по тек дог и Сетевой график РОП" xfId="1662"/>
    <cellStyle name="_Книга3_New Form10_2_ФАКТ январь - сентябрь 2009" xfId="1663"/>
    <cellStyle name="_Книга3_New Form10_2_Формы бюджета основные форматы  версия 181109" xfId="1664"/>
    <cellStyle name="_Книга3_New Form10_2_Формы бюджета основные форматы  версия 181109 2" xfId="1665"/>
    <cellStyle name="_Книга3_New Form10_2_Формы бюджета основные форматы  версия 181109_План произ -ва работ по тек дог и Сетевой график РОП" xfId="1666"/>
    <cellStyle name="_Книга3_Nsi" xfId="1667"/>
    <cellStyle name="_Книга3_Nsi 2" xfId="1668"/>
    <cellStyle name="_Книга3_Nsi_1" xfId="1669"/>
    <cellStyle name="_Книга3_Nsi_1 2" xfId="1670"/>
    <cellStyle name="_Книга3_Nsi_1_БДР балансовая 2 кв, 1 пол 2010г ДМС final ver." xfId="1671"/>
    <cellStyle name="_Книга3_Nsi_1_БП 15 декабря ДМС" xfId="1672"/>
    <cellStyle name="_Книга3_Nsi_1_Бюджет условно-постоянных расходов" xfId="1673"/>
    <cellStyle name="_Книга3_Nsi_1_Бюджет условно-постоянных расходов 2" xfId="1674"/>
    <cellStyle name="_Книга3_Nsi_1_Бюджет условно-постоянных расходов_План произ -ва работ по тек дог и Сетевой график РОП" xfId="1675"/>
    <cellStyle name="_Книга3_Nsi_1_Исполнение ЕБП08 (ДЗО) для Москвы 2" xfId="1676"/>
    <cellStyle name="_Книга3_Nsi_1_Количественные затраты на персонал" xfId="1677"/>
    <cellStyle name="_Книга3_Nsi_1_Количественные затраты на персонал 2" xfId="1678"/>
    <cellStyle name="_Книга3_Nsi_1_Количественные затраты на персонал_План произ -ва работ по тек дог и Сетевой график РОП" xfId="1679"/>
    <cellStyle name="_Книга3_Nsi_1_План произ -ва работ по тек дог и Сетевой график РОП" xfId="1680"/>
    <cellStyle name="_Книга3_Nsi_1_приложение 4 (2)" xfId="1681"/>
    <cellStyle name="_Книга3_Nsi_1_приложение 4 (2) 2" xfId="1682"/>
    <cellStyle name="_Книга3_Nsi_1_приложение 4 (2)_План произ -ва работ по тек дог и Сетевой график РОП" xfId="1683"/>
    <cellStyle name="_Книга3_Nsi_1_Приложение №1_Отчет по итогам 1 полугодия 2010 г. ХМО" xfId="1684"/>
    <cellStyle name="_Книга3_Nsi_1_Раздел 1 контрактация" xfId="1685"/>
    <cellStyle name="_Книга3_Nsi_1_Раздел 1 контрактация 2" xfId="1686"/>
    <cellStyle name="_Книга3_Nsi_1_Раздел 1 контрактация_План произ -ва работ по тек дог и Сетевой график РОП" xfId="1687"/>
    <cellStyle name="_Книга3_Nsi_1_ФАКТ январь - сентябрь 2009" xfId="1688"/>
    <cellStyle name="_Книга3_Nsi_1_Формы бюджета основные форматы  версия 181109" xfId="1689"/>
    <cellStyle name="_Книга3_Nsi_1_Формы бюджета основные форматы  версия 181109 2" xfId="1690"/>
    <cellStyle name="_Книга3_Nsi_1_Формы бюджета основные форматы  версия 181109_План произ -ва работ по тек дог и Сетевой график РОП" xfId="1691"/>
    <cellStyle name="_Книга3_Nsi_139" xfId="1692"/>
    <cellStyle name="_Книга3_Nsi_139 2" xfId="1693"/>
    <cellStyle name="_Книга3_Nsi_139_БДР балансовая 2 кв, 1 пол 2010г ДМС final ver." xfId="1694"/>
    <cellStyle name="_Книга3_Nsi_139_БП 15 декабря ДМС" xfId="1695"/>
    <cellStyle name="_Книга3_Nsi_139_Бюджет условно-постоянных расходов" xfId="1696"/>
    <cellStyle name="_Книга3_Nsi_139_Бюджет условно-постоянных расходов 2" xfId="1697"/>
    <cellStyle name="_Книга3_Nsi_139_Бюджет условно-постоянных расходов_План произ -ва работ по тек дог и Сетевой график РОП" xfId="1698"/>
    <cellStyle name="_Книга3_Nsi_139_Исполнение ЕБП08 (ДЗО) для Москвы 2" xfId="1699"/>
    <cellStyle name="_Книга3_Nsi_139_Количественные затраты на персонал" xfId="1700"/>
    <cellStyle name="_Книга3_Nsi_139_Количественные затраты на персонал 2" xfId="1701"/>
    <cellStyle name="_Книга3_Nsi_139_Количественные затраты на персонал_План произ -ва работ по тек дог и Сетевой график РОП" xfId="1702"/>
    <cellStyle name="_Книга3_Nsi_139_План произ -ва работ по тек дог и Сетевой график РОП" xfId="1703"/>
    <cellStyle name="_Книга3_Nsi_139_приложение 4 (2)" xfId="1704"/>
    <cellStyle name="_Книга3_Nsi_139_приложение 4 (2) 2" xfId="1705"/>
    <cellStyle name="_Книга3_Nsi_139_приложение 4 (2)_План произ -ва работ по тек дог и Сетевой график РОП" xfId="1706"/>
    <cellStyle name="_Книга3_Nsi_139_Приложение №1_Отчет по итогам 1 полугодия 2010 г. ХМО" xfId="1707"/>
    <cellStyle name="_Книга3_Nsi_139_Раздел 1 контрактация" xfId="1708"/>
    <cellStyle name="_Книга3_Nsi_139_Раздел 1 контрактация 2" xfId="1709"/>
    <cellStyle name="_Книга3_Nsi_139_Раздел 1 контрактация_План произ -ва работ по тек дог и Сетевой график РОП" xfId="1710"/>
    <cellStyle name="_Книга3_Nsi_139_ФАКТ январь - сентябрь 2009" xfId="1711"/>
    <cellStyle name="_Книга3_Nsi_139_Формы бюджета основные форматы  версия 181109" xfId="1712"/>
    <cellStyle name="_Книга3_Nsi_139_Формы бюджета основные форматы  версия 181109 2" xfId="1713"/>
    <cellStyle name="_Книга3_Nsi_139_Формы бюджета основные форматы  версия 181109_План произ -ва работ по тек дог и Сетевой график РОП" xfId="1714"/>
    <cellStyle name="_Книга3_Nsi_140" xfId="1715"/>
    <cellStyle name="_Книга3_Nsi_140 2" xfId="1716"/>
    <cellStyle name="_Книга3_Nsi_140(Зах)" xfId="1717"/>
    <cellStyle name="_Книга3_Nsi_140(Зах) 2" xfId="1718"/>
    <cellStyle name="_Книга3_Nsi_140(Зах)_БДР балансовая 2 кв, 1 пол 2010г ДМС final ver." xfId="1719"/>
    <cellStyle name="_Книга3_Nsi_140(Зах)_БП 15 декабря ДМС" xfId="1720"/>
    <cellStyle name="_Книга3_Nsi_140(Зах)_Бюджет условно-постоянных расходов" xfId="1721"/>
    <cellStyle name="_Книга3_Nsi_140(Зах)_Бюджет условно-постоянных расходов 2" xfId="1722"/>
    <cellStyle name="_Книга3_Nsi_140(Зах)_Бюджет условно-постоянных расходов_План произ -ва работ по тек дог и Сетевой график РОП" xfId="1723"/>
    <cellStyle name="_Книга3_Nsi_140(Зах)_Исполнение ЕБП08 (ДЗО) для Москвы 2" xfId="1724"/>
    <cellStyle name="_Книга3_Nsi_140(Зах)_Количественные затраты на персонал" xfId="1725"/>
    <cellStyle name="_Книга3_Nsi_140(Зах)_Количественные затраты на персонал 2" xfId="1726"/>
    <cellStyle name="_Книга3_Nsi_140(Зах)_Количественные затраты на персонал_План произ -ва работ по тек дог и Сетевой график РОП" xfId="1727"/>
    <cellStyle name="_Книга3_Nsi_140(Зах)_План произ -ва работ по тек дог и Сетевой график РОП" xfId="1728"/>
    <cellStyle name="_Книга3_Nsi_140(Зах)_приложение 4 (2)" xfId="1729"/>
    <cellStyle name="_Книга3_Nsi_140(Зах)_приложение 4 (2) 2" xfId="1730"/>
    <cellStyle name="_Книга3_Nsi_140(Зах)_приложение 4 (2)_План произ -ва работ по тек дог и Сетевой график РОП" xfId="1731"/>
    <cellStyle name="_Книга3_Nsi_140(Зах)_Приложение №1_Отчет по итогам 1 полугодия 2010 г. ХМО" xfId="1732"/>
    <cellStyle name="_Книга3_Nsi_140(Зах)_Раздел 1 контрактация" xfId="1733"/>
    <cellStyle name="_Книга3_Nsi_140(Зах)_Раздел 1 контрактация 2" xfId="1734"/>
    <cellStyle name="_Книга3_Nsi_140(Зах)_Раздел 1 контрактация_План произ -ва работ по тек дог и Сетевой график РОП" xfId="1735"/>
    <cellStyle name="_Книга3_Nsi_140(Зах)_ФАКТ январь - сентябрь 2009" xfId="1736"/>
    <cellStyle name="_Книга3_Nsi_140(Зах)_Формы бюджета основные форматы  версия 181109" xfId="1737"/>
    <cellStyle name="_Книга3_Nsi_140(Зах)_Формы бюджета основные форматы  версия 181109 2" xfId="1738"/>
    <cellStyle name="_Книга3_Nsi_140(Зах)_Формы бюджета основные форматы  версия 181109_План произ -ва работ по тек дог и Сетевой график РОП" xfId="1739"/>
    <cellStyle name="_Книга3_Nsi_140_mod" xfId="1740"/>
    <cellStyle name="_Книга3_Nsi_140_mod 2" xfId="1741"/>
    <cellStyle name="_Книга3_Nsi_140_mod_БДР балансовая 2 кв, 1 пол 2010г ДМС final ver." xfId="1742"/>
    <cellStyle name="_Книга3_Nsi_140_mod_БП 15 декабря ДМС" xfId="1743"/>
    <cellStyle name="_Книга3_Nsi_140_mod_Бюджет условно-постоянных расходов" xfId="1744"/>
    <cellStyle name="_Книга3_Nsi_140_mod_Бюджет условно-постоянных расходов 2" xfId="1745"/>
    <cellStyle name="_Книга3_Nsi_140_mod_Бюджет условно-постоянных расходов_План произ -ва работ по тек дог и Сетевой график РОП" xfId="1746"/>
    <cellStyle name="_Книга3_Nsi_140_mod_Исполнение ЕБП08 (ДЗО) для Москвы 2" xfId="1747"/>
    <cellStyle name="_Книга3_Nsi_140_mod_Количественные затраты на персонал" xfId="1748"/>
    <cellStyle name="_Книга3_Nsi_140_mod_Количественные затраты на персонал 2" xfId="1749"/>
    <cellStyle name="_Книга3_Nsi_140_mod_Количественные затраты на персонал_План произ -ва работ по тек дог и Сетевой график РОП" xfId="1750"/>
    <cellStyle name="_Книга3_Nsi_140_mod_План произ -ва работ по тек дог и Сетевой график РОП" xfId="1751"/>
    <cellStyle name="_Книга3_Nsi_140_mod_приложение 4 (2)" xfId="1752"/>
    <cellStyle name="_Книга3_Nsi_140_mod_приложение 4 (2) 2" xfId="1753"/>
    <cellStyle name="_Книга3_Nsi_140_mod_приложение 4 (2)_План произ -ва работ по тек дог и Сетевой график РОП" xfId="1754"/>
    <cellStyle name="_Книга3_Nsi_140_mod_Приложение №1_Отчет по итогам 1 полугодия 2010 г. ХМО" xfId="1755"/>
    <cellStyle name="_Книга3_Nsi_140_mod_Раздел 1 контрактация" xfId="1756"/>
    <cellStyle name="_Книга3_Nsi_140_mod_Раздел 1 контрактация 2" xfId="1757"/>
    <cellStyle name="_Книга3_Nsi_140_mod_Раздел 1 контрактация_План произ -ва работ по тек дог и Сетевой график РОП" xfId="1758"/>
    <cellStyle name="_Книга3_Nsi_140_mod_ФАКТ январь - сентябрь 2009" xfId="1759"/>
    <cellStyle name="_Книга3_Nsi_140_mod_Формы бюджета основные форматы  версия 181109" xfId="1760"/>
    <cellStyle name="_Книга3_Nsi_140_mod_Формы бюджета основные форматы  версия 181109 2" xfId="1761"/>
    <cellStyle name="_Книга3_Nsi_140_mod_Формы бюджета основные форматы  версия 181109_План произ -ва работ по тек дог и Сетевой график РОП" xfId="1762"/>
    <cellStyle name="_Книга3_Nsi_140_БДР балансовая 2 кв, 1 пол 2010г ДМС final ver." xfId="1763"/>
    <cellStyle name="_Книга3_Nsi_140_БП 15 декабря ДМС" xfId="1764"/>
    <cellStyle name="_Книга3_Nsi_140_Бюджет условно-постоянных расходов" xfId="1765"/>
    <cellStyle name="_Книга3_Nsi_140_Бюджет условно-постоянных расходов 2" xfId="1766"/>
    <cellStyle name="_Книга3_Nsi_140_Бюджет условно-постоянных расходов_План произ -ва работ по тек дог и Сетевой график РОП" xfId="1767"/>
    <cellStyle name="_Книга3_Nsi_140_Исполнение ЕБП08 (ДЗО) для Москвы 2" xfId="1768"/>
    <cellStyle name="_Книга3_Nsi_140_Количественные затраты на персонал" xfId="1769"/>
    <cellStyle name="_Книга3_Nsi_140_Количественные затраты на персонал 2" xfId="1770"/>
    <cellStyle name="_Книга3_Nsi_140_Количественные затраты на персонал_План произ -ва работ по тек дог и Сетевой график РОП" xfId="1771"/>
    <cellStyle name="_Книга3_Nsi_140_План произ -ва работ по тек дог и Сетевой график РОП" xfId="1772"/>
    <cellStyle name="_Книга3_Nsi_140_приложение 4 (2)" xfId="1773"/>
    <cellStyle name="_Книга3_Nsi_140_приложение 4 (2) 2" xfId="1774"/>
    <cellStyle name="_Книга3_Nsi_140_приложение 4 (2)_План произ -ва работ по тек дог и Сетевой график РОП" xfId="1775"/>
    <cellStyle name="_Книга3_Nsi_140_Приложение №1_Отчет по итогам 1 полугодия 2010 г. ХМО" xfId="1776"/>
    <cellStyle name="_Книга3_Nsi_140_Раздел 1 контрактация" xfId="1777"/>
    <cellStyle name="_Книга3_Nsi_140_Раздел 1 контрактация 2" xfId="1778"/>
    <cellStyle name="_Книга3_Nsi_140_Раздел 1 контрактация_План произ -ва работ по тек дог и Сетевой график РОП" xfId="1779"/>
    <cellStyle name="_Книга3_Nsi_140_ФАКТ январь - сентябрь 2009" xfId="1780"/>
    <cellStyle name="_Книга3_Nsi_140_Формы бюджета основные форматы  версия 181109" xfId="1781"/>
    <cellStyle name="_Книга3_Nsi_140_Формы бюджета основные форматы  версия 181109 2" xfId="1782"/>
    <cellStyle name="_Книга3_Nsi_140_Формы бюджета основные форматы  версия 181109_План произ -ва работ по тек дог и Сетевой график РОП" xfId="1783"/>
    <cellStyle name="_Книга3_Nsi_БДР балансовая 2 кв, 1 пол 2010г ДМС final ver." xfId="1784"/>
    <cellStyle name="_Книга3_Nsi_БП 15 декабря ДМС" xfId="1785"/>
    <cellStyle name="_Книга3_Nsi_Бюджет условно-постоянных расходов" xfId="1786"/>
    <cellStyle name="_Книга3_Nsi_Бюджет условно-постоянных расходов 2" xfId="1787"/>
    <cellStyle name="_Книга3_Nsi_Бюджет условно-постоянных расходов_План произ -ва работ по тек дог и Сетевой график РОП" xfId="1788"/>
    <cellStyle name="_Книга3_Nsi_Исполнение ЕБП08 (ДЗО) для Москвы 2" xfId="1789"/>
    <cellStyle name="_Книга3_Nsi_Количественные затраты на персонал" xfId="1790"/>
    <cellStyle name="_Книга3_Nsi_Количественные затраты на персонал 2" xfId="1791"/>
    <cellStyle name="_Книга3_Nsi_Количественные затраты на персонал_План произ -ва работ по тек дог и Сетевой график РОП" xfId="1792"/>
    <cellStyle name="_Книга3_Nsi_План произ -ва работ по тек дог и Сетевой график РОП" xfId="1793"/>
    <cellStyle name="_Книга3_Nsi_приложение 4 (2)" xfId="1794"/>
    <cellStyle name="_Книга3_Nsi_приложение 4 (2) 2" xfId="1795"/>
    <cellStyle name="_Книга3_Nsi_приложение 4 (2)_План произ -ва работ по тек дог и Сетевой график РОП" xfId="1796"/>
    <cellStyle name="_Книга3_Nsi_Приложение №1_Отчет по итогам 1 полугодия 2010 г. ХМО" xfId="1797"/>
    <cellStyle name="_Книга3_Nsi_Раздел 1 контрактация" xfId="1798"/>
    <cellStyle name="_Книга3_Nsi_Раздел 1 контрактация 2" xfId="1799"/>
    <cellStyle name="_Книга3_Nsi_Раздел 1 контрактация_План произ -ва работ по тек дог и Сетевой график РОП" xfId="1800"/>
    <cellStyle name="_Книга3_Nsi_ФАКТ январь - сентябрь 2009" xfId="1801"/>
    <cellStyle name="_Книга3_Nsi_Формы бюджета основные форматы  версия 181109" xfId="1802"/>
    <cellStyle name="_Книга3_Nsi_Формы бюджета основные форматы  версия 181109 2" xfId="1803"/>
    <cellStyle name="_Книга3_Nsi_Формы бюджета основные форматы  версия 181109_План произ -ва работ по тек дог и Сетевой график РОП" xfId="1804"/>
    <cellStyle name="_Книга3_Summary" xfId="1805"/>
    <cellStyle name="_Книга3_Summary 2" xfId="1806"/>
    <cellStyle name="_Книга3_Summary_БДР балансовая 2 кв, 1 пол 2010г ДМС final ver." xfId="1807"/>
    <cellStyle name="_Книга3_Summary_БП 15 декабря ДМС" xfId="1808"/>
    <cellStyle name="_Книга3_Summary_Бюджет условно-постоянных расходов" xfId="1809"/>
    <cellStyle name="_Книга3_Summary_Бюджет условно-постоянных расходов 2" xfId="1810"/>
    <cellStyle name="_Книга3_Summary_Бюджет условно-постоянных расходов_План произ -ва работ по тек дог и Сетевой график РОП" xfId="1811"/>
    <cellStyle name="_Книга3_Summary_Исполнение ЕБП08 (ДЗО) для Москвы 2" xfId="1812"/>
    <cellStyle name="_Книга3_Summary_Количественные затраты на персонал" xfId="1813"/>
    <cellStyle name="_Книга3_Summary_Количественные затраты на персонал 2" xfId="1814"/>
    <cellStyle name="_Книга3_Summary_Количественные затраты на персонал_План произ -ва работ по тек дог и Сетевой график РОП" xfId="1815"/>
    <cellStyle name="_Книга3_Summary_План произ -ва работ по тек дог и Сетевой график РОП" xfId="1816"/>
    <cellStyle name="_Книга3_Summary_приложение 4 (2)" xfId="1817"/>
    <cellStyle name="_Книга3_Summary_приложение 4 (2) 2" xfId="1818"/>
    <cellStyle name="_Книга3_Summary_приложение 4 (2)_План произ -ва работ по тек дог и Сетевой график РОП" xfId="1819"/>
    <cellStyle name="_Книга3_Summary_Приложение №1_Отчет по итогам 1 полугодия 2010 г. ХМО" xfId="1820"/>
    <cellStyle name="_Книга3_Summary_Раздел 1 контрактация" xfId="1821"/>
    <cellStyle name="_Книга3_Summary_Раздел 1 контрактация 2" xfId="1822"/>
    <cellStyle name="_Книга3_Summary_Раздел 1 контрактация_План произ -ва работ по тек дог и Сетевой график РОП" xfId="1823"/>
    <cellStyle name="_Книга3_Summary_ФАКТ январь - сентябрь 2009" xfId="1824"/>
    <cellStyle name="_Книга3_Summary_Формы бюджета основные форматы  версия 181109" xfId="1825"/>
    <cellStyle name="_Книга3_Summary_Формы бюджета основные форматы  версия 181109 2" xfId="1826"/>
    <cellStyle name="_Книга3_Summary_Формы бюджета основные форматы  версия 181109_План произ -ва работ по тек дог и Сетевой график РОП" xfId="1827"/>
    <cellStyle name="_Книга3_Tax_form_1кв_3" xfId="1828"/>
    <cellStyle name="_Книга3_Tax_form_1кв_3 2" xfId="1829"/>
    <cellStyle name="_Книга3_Tax_form_1кв_3_БДР балансовая 2 кв, 1 пол 2010г ДМС final ver." xfId="1830"/>
    <cellStyle name="_Книга3_Tax_form_1кв_3_БП 15 декабря ДМС" xfId="1831"/>
    <cellStyle name="_Книга3_Tax_form_1кв_3_Бюджет условно-постоянных расходов" xfId="1832"/>
    <cellStyle name="_Книга3_Tax_form_1кв_3_Бюджет условно-постоянных расходов 2" xfId="1833"/>
    <cellStyle name="_Книга3_Tax_form_1кв_3_Бюджет условно-постоянных расходов_План произ -ва работ по тек дог и Сетевой график РОП" xfId="1834"/>
    <cellStyle name="_Книга3_Tax_form_1кв_3_Исполнение ЕБП08 (ДЗО) для Москвы 2" xfId="1835"/>
    <cellStyle name="_Книга3_Tax_form_1кв_3_Количественные затраты на персонал" xfId="1836"/>
    <cellStyle name="_Книга3_Tax_form_1кв_3_Количественные затраты на персонал 2" xfId="1837"/>
    <cellStyle name="_Книга3_Tax_form_1кв_3_Количественные затраты на персонал_План произ -ва работ по тек дог и Сетевой график РОП" xfId="1838"/>
    <cellStyle name="_Книга3_Tax_form_1кв_3_План произ -ва работ по тек дог и Сетевой график РОП" xfId="1839"/>
    <cellStyle name="_Книга3_Tax_form_1кв_3_приложение 4 (2)" xfId="1840"/>
    <cellStyle name="_Книга3_Tax_form_1кв_3_приложение 4 (2) 2" xfId="1841"/>
    <cellStyle name="_Книга3_Tax_form_1кв_3_приложение 4 (2)_План произ -ва работ по тек дог и Сетевой график РОП" xfId="1842"/>
    <cellStyle name="_Книга3_Tax_form_1кв_3_Приложение №1_Отчет по итогам 1 полугодия 2010 г. ХМО" xfId="1843"/>
    <cellStyle name="_Книга3_Tax_form_1кв_3_Раздел 1 контрактация" xfId="1844"/>
    <cellStyle name="_Книга3_Tax_form_1кв_3_Раздел 1 контрактация 2" xfId="1845"/>
    <cellStyle name="_Книга3_Tax_form_1кв_3_Раздел 1 контрактация_План произ -ва работ по тек дог и Сетевой график РОП" xfId="1846"/>
    <cellStyle name="_Книга3_Tax_form_1кв_3_ФАКТ январь - сентябрь 2009" xfId="1847"/>
    <cellStyle name="_Книга3_Tax_form_1кв_3_Формы бюджета основные форматы  версия 181109" xfId="1848"/>
    <cellStyle name="_Книга3_Tax_form_1кв_3_Формы бюджета основные форматы  версия 181109 2" xfId="1849"/>
    <cellStyle name="_Книга3_Tax_form_1кв_3_Формы бюджета основные форматы  версия 181109_План произ -ва работ по тек дог и Сетевой график РОП" xfId="1850"/>
    <cellStyle name="_Книга3_БДР балансовая 2 кв, 1 пол 2010г ДМС final ver." xfId="1851"/>
    <cellStyle name="_Книга3_БКЭ" xfId="1852"/>
    <cellStyle name="_Книга3_БКЭ 2" xfId="1853"/>
    <cellStyle name="_Книга3_БКЭ_БДР балансовая 2 кв, 1 пол 2010г ДМС final ver." xfId="1854"/>
    <cellStyle name="_Книга3_БКЭ_БП 15 декабря ДМС" xfId="1855"/>
    <cellStyle name="_Книга3_БКЭ_Бюджет условно-постоянных расходов" xfId="1856"/>
    <cellStyle name="_Книга3_БКЭ_Бюджет условно-постоянных расходов 2" xfId="1857"/>
    <cellStyle name="_Книга3_БКЭ_Бюджет условно-постоянных расходов_План произ -ва работ по тек дог и Сетевой график РОП" xfId="1858"/>
    <cellStyle name="_Книга3_БКЭ_Исполнение ЕБП08 (ДЗО) для Москвы 2" xfId="1859"/>
    <cellStyle name="_Книга3_БКЭ_Количественные затраты на персонал" xfId="1860"/>
    <cellStyle name="_Книга3_БКЭ_Количественные затраты на персонал 2" xfId="1861"/>
    <cellStyle name="_Книга3_БКЭ_Количественные затраты на персонал_План произ -ва работ по тек дог и Сетевой график РОП" xfId="1862"/>
    <cellStyle name="_Книга3_БКЭ_План произ -ва работ по тек дог и Сетевой график РОП" xfId="1863"/>
    <cellStyle name="_Книга3_БКЭ_приложение 4 (2)" xfId="1864"/>
    <cellStyle name="_Книга3_БКЭ_приложение 4 (2) 2" xfId="1865"/>
    <cellStyle name="_Книга3_БКЭ_приложение 4 (2)_План произ -ва работ по тек дог и Сетевой график РОП" xfId="1866"/>
    <cellStyle name="_Книга3_БКЭ_Приложение №1_Отчет по итогам 1 полугодия 2010 г. ХМО" xfId="1867"/>
    <cellStyle name="_Книга3_БКЭ_Раздел 1 контрактация" xfId="1868"/>
    <cellStyle name="_Книга3_БКЭ_Раздел 1 контрактация 2" xfId="1869"/>
    <cellStyle name="_Книга3_БКЭ_Раздел 1 контрактация_План произ -ва работ по тек дог и Сетевой график РОП" xfId="1870"/>
    <cellStyle name="_Книга3_БКЭ_ФАКТ январь - сентябрь 2009" xfId="1871"/>
    <cellStyle name="_Книга3_БКЭ_Формы бюджета основные форматы  версия 181109" xfId="1872"/>
    <cellStyle name="_Книга3_БКЭ_Формы бюджета основные форматы  версия 181109 2" xfId="1873"/>
    <cellStyle name="_Книга3_БКЭ_Формы бюджета основные форматы  версия 181109_План произ -ва работ по тек дог и Сетевой график РОП" xfId="1874"/>
    <cellStyle name="_Книга3_БП 15 декабря ДМС" xfId="1875"/>
    <cellStyle name="_Книга3_Бюджет условно-постоянных расходов" xfId="1876"/>
    <cellStyle name="_Книга3_Бюджет условно-постоянных расходов 2" xfId="1877"/>
    <cellStyle name="_Книга3_Бюджет условно-постоянных расходов_План произ -ва работ по тек дог и Сетевой график РОП" xfId="1878"/>
    <cellStyle name="_Книга3_Исполнение ЕБП08 (ДЗО) для Москвы 2" xfId="1879"/>
    <cellStyle name="_Книга3_Количественные затраты на персонал" xfId="1880"/>
    <cellStyle name="_Книга3_Количественные затраты на персонал 2" xfId="1881"/>
    <cellStyle name="_Книга3_Количественные затраты на персонал_План произ -ва работ по тек дог и Сетевой график РОП" xfId="1882"/>
    <cellStyle name="_Книга3_План произ -ва работ по тек дог и Сетевой график РОП" xfId="1883"/>
    <cellStyle name="_Книга3_приложение 4 (2)" xfId="1884"/>
    <cellStyle name="_Книга3_приложение 4 (2) 2" xfId="1885"/>
    <cellStyle name="_Книга3_приложение 4 (2)_План произ -ва работ по тек дог и Сетевой график РОП" xfId="1886"/>
    <cellStyle name="_Книга3_Приложение №1_Отчет по итогам 1 полугодия 2010 г. ХМО" xfId="1887"/>
    <cellStyle name="_Книга3_Раздел 1 контрактация" xfId="1888"/>
    <cellStyle name="_Книга3_Раздел 1 контрактация 2" xfId="1889"/>
    <cellStyle name="_Книга3_Раздел 1 контрактация_План произ -ва работ по тек дог и Сетевой график РОП" xfId="1890"/>
    <cellStyle name="_Книга3_ФАКТ январь - сентябрь 2009" xfId="1891"/>
    <cellStyle name="_Книга3_Формы бюджета основные форматы  версия 181109" xfId="1892"/>
    <cellStyle name="_Книга3_Формы бюджета основные форматы  версия 181109 2" xfId="1893"/>
    <cellStyle name="_Книга3_Формы бюджета основные форматы  версия 181109_План произ -ва работ по тек дог и Сетевой график РОП" xfId="1894"/>
    <cellStyle name="_Книга7" xfId="1895"/>
    <cellStyle name="_Книга7 2" xfId="1896"/>
    <cellStyle name="_Книга7_New Form10_2" xfId="1897"/>
    <cellStyle name="_Книга7_New Form10_2 2" xfId="1898"/>
    <cellStyle name="_Книга7_New Form10_2_БДР балансовая 2 кв, 1 пол 2010г ДМС final ver." xfId="1899"/>
    <cellStyle name="_Книга7_New Form10_2_БП 15 декабря ДМС" xfId="1900"/>
    <cellStyle name="_Книга7_New Form10_2_Бюджет условно-постоянных расходов" xfId="1901"/>
    <cellStyle name="_Книга7_New Form10_2_Бюджет условно-постоянных расходов 2" xfId="1902"/>
    <cellStyle name="_Книга7_New Form10_2_Бюджет условно-постоянных расходов_План произ -ва работ по тек дог и Сетевой график РОП" xfId="1903"/>
    <cellStyle name="_Книга7_New Form10_2_Исполнение ЕБП08 (ДЗО) для Москвы 2" xfId="1904"/>
    <cellStyle name="_Книга7_New Form10_2_Количественные затраты на персонал" xfId="1905"/>
    <cellStyle name="_Книга7_New Form10_2_Количественные затраты на персонал 2" xfId="1906"/>
    <cellStyle name="_Книга7_New Form10_2_Количественные затраты на персонал_План произ -ва работ по тек дог и Сетевой график РОП" xfId="1907"/>
    <cellStyle name="_Книга7_New Form10_2_План произ -ва работ по тек дог и Сетевой график РОП" xfId="1908"/>
    <cellStyle name="_Книга7_New Form10_2_приложение 4 (2)" xfId="1909"/>
    <cellStyle name="_Книга7_New Form10_2_приложение 4 (2) 2" xfId="1910"/>
    <cellStyle name="_Книга7_New Form10_2_приложение 4 (2)_План произ -ва работ по тек дог и Сетевой график РОП" xfId="1911"/>
    <cellStyle name="_Книга7_New Form10_2_Приложение №1_Отчет по итогам 1 полугодия 2010 г. ХМО" xfId="1912"/>
    <cellStyle name="_Книга7_New Form10_2_Раздел 1 контрактация" xfId="1913"/>
    <cellStyle name="_Книга7_New Form10_2_Раздел 1 контрактация 2" xfId="1914"/>
    <cellStyle name="_Книга7_New Form10_2_Раздел 1 контрактация_План произ -ва работ по тек дог и Сетевой график РОП" xfId="1915"/>
    <cellStyle name="_Книга7_New Form10_2_ФАКТ январь - сентябрь 2009" xfId="1916"/>
    <cellStyle name="_Книга7_New Form10_2_Формы бюджета основные форматы  версия 181109" xfId="1917"/>
    <cellStyle name="_Книга7_New Form10_2_Формы бюджета основные форматы  версия 181109 2" xfId="1918"/>
    <cellStyle name="_Книга7_New Form10_2_Формы бюджета основные форматы  версия 181109_План произ -ва работ по тек дог и Сетевой график РОП" xfId="1919"/>
    <cellStyle name="_Книга7_Nsi" xfId="1920"/>
    <cellStyle name="_Книга7_Nsi 2" xfId="1921"/>
    <cellStyle name="_Книга7_Nsi_1" xfId="1922"/>
    <cellStyle name="_Книга7_Nsi_1 2" xfId="1923"/>
    <cellStyle name="_Книга7_Nsi_1_БДР балансовая 2 кв, 1 пол 2010г ДМС final ver." xfId="1924"/>
    <cellStyle name="_Книга7_Nsi_1_БП 15 декабря ДМС" xfId="1925"/>
    <cellStyle name="_Книга7_Nsi_1_Бюджет условно-постоянных расходов" xfId="1926"/>
    <cellStyle name="_Книга7_Nsi_1_Бюджет условно-постоянных расходов 2" xfId="1927"/>
    <cellStyle name="_Книга7_Nsi_1_Бюджет условно-постоянных расходов_План произ -ва работ по тек дог и Сетевой график РОП" xfId="1928"/>
    <cellStyle name="_Книга7_Nsi_1_Исполнение ЕБП08 (ДЗО) для Москвы 2" xfId="1929"/>
    <cellStyle name="_Книга7_Nsi_1_Количественные затраты на персонал" xfId="1930"/>
    <cellStyle name="_Книга7_Nsi_1_Количественные затраты на персонал 2" xfId="1931"/>
    <cellStyle name="_Книга7_Nsi_1_Количественные затраты на персонал_План произ -ва работ по тек дог и Сетевой график РОП" xfId="1932"/>
    <cellStyle name="_Книга7_Nsi_1_План произ -ва работ по тек дог и Сетевой график РОП" xfId="1933"/>
    <cellStyle name="_Книга7_Nsi_1_приложение 4 (2)" xfId="1934"/>
    <cellStyle name="_Книга7_Nsi_1_приложение 4 (2) 2" xfId="1935"/>
    <cellStyle name="_Книга7_Nsi_1_приложение 4 (2)_План произ -ва работ по тек дог и Сетевой график РОП" xfId="1936"/>
    <cellStyle name="_Книга7_Nsi_1_Приложение №1_Отчет по итогам 1 полугодия 2010 г. ХМО" xfId="1937"/>
    <cellStyle name="_Книга7_Nsi_1_Раздел 1 контрактация" xfId="1938"/>
    <cellStyle name="_Книга7_Nsi_1_Раздел 1 контрактация 2" xfId="1939"/>
    <cellStyle name="_Книга7_Nsi_1_Раздел 1 контрактация_План произ -ва работ по тек дог и Сетевой график РОП" xfId="1940"/>
    <cellStyle name="_Книга7_Nsi_1_ФАКТ январь - сентябрь 2009" xfId="1941"/>
    <cellStyle name="_Книга7_Nsi_1_Формы бюджета основные форматы  версия 181109" xfId="1942"/>
    <cellStyle name="_Книга7_Nsi_1_Формы бюджета основные форматы  версия 181109 2" xfId="1943"/>
    <cellStyle name="_Книга7_Nsi_1_Формы бюджета основные форматы  версия 181109_План произ -ва работ по тек дог и Сетевой график РОП" xfId="1944"/>
    <cellStyle name="_Книга7_Nsi_139" xfId="1945"/>
    <cellStyle name="_Книга7_Nsi_139 2" xfId="1946"/>
    <cellStyle name="_Книга7_Nsi_139_БДР балансовая 2 кв, 1 пол 2010г ДМС final ver." xfId="1947"/>
    <cellStyle name="_Книга7_Nsi_139_БП 15 декабря ДМС" xfId="1948"/>
    <cellStyle name="_Книга7_Nsi_139_Бюджет условно-постоянных расходов" xfId="1949"/>
    <cellStyle name="_Книга7_Nsi_139_Бюджет условно-постоянных расходов 2" xfId="1950"/>
    <cellStyle name="_Книга7_Nsi_139_Бюджет условно-постоянных расходов_План произ -ва работ по тек дог и Сетевой график РОП" xfId="1951"/>
    <cellStyle name="_Книга7_Nsi_139_Исполнение ЕБП08 (ДЗО) для Москвы 2" xfId="1952"/>
    <cellStyle name="_Книга7_Nsi_139_Количественные затраты на персонал" xfId="1953"/>
    <cellStyle name="_Книга7_Nsi_139_Количественные затраты на персонал 2" xfId="1954"/>
    <cellStyle name="_Книга7_Nsi_139_Количественные затраты на персонал_План произ -ва работ по тек дог и Сетевой график РОП" xfId="1955"/>
    <cellStyle name="_Книга7_Nsi_139_План произ -ва работ по тек дог и Сетевой график РОП" xfId="1956"/>
    <cellStyle name="_Книга7_Nsi_139_приложение 4 (2)" xfId="1957"/>
    <cellStyle name="_Книга7_Nsi_139_приложение 4 (2) 2" xfId="1958"/>
    <cellStyle name="_Книга7_Nsi_139_приложение 4 (2)_План произ -ва работ по тек дог и Сетевой график РОП" xfId="1959"/>
    <cellStyle name="_Книга7_Nsi_139_Приложение №1_Отчет по итогам 1 полугодия 2010 г. ХМО" xfId="1960"/>
    <cellStyle name="_Книга7_Nsi_139_Раздел 1 контрактация" xfId="1961"/>
    <cellStyle name="_Книга7_Nsi_139_Раздел 1 контрактация 2" xfId="1962"/>
    <cellStyle name="_Книга7_Nsi_139_Раздел 1 контрактация_План произ -ва работ по тек дог и Сетевой график РОП" xfId="1963"/>
    <cellStyle name="_Книга7_Nsi_139_ФАКТ январь - сентябрь 2009" xfId="1964"/>
    <cellStyle name="_Книга7_Nsi_139_Формы бюджета основные форматы  версия 181109" xfId="1965"/>
    <cellStyle name="_Книга7_Nsi_139_Формы бюджета основные форматы  версия 181109 2" xfId="1966"/>
    <cellStyle name="_Книга7_Nsi_139_Формы бюджета основные форматы  версия 181109_План произ -ва работ по тек дог и Сетевой график РОП" xfId="1967"/>
    <cellStyle name="_Книга7_Nsi_140" xfId="1968"/>
    <cellStyle name="_Книга7_Nsi_140 2" xfId="1969"/>
    <cellStyle name="_Книга7_Nsi_140(Зах)" xfId="1970"/>
    <cellStyle name="_Книга7_Nsi_140(Зах) 2" xfId="1971"/>
    <cellStyle name="_Книга7_Nsi_140(Зах)_БДР балансовая 2 кв, 1 пол 2010г ДМС final ver." xfId="1972"/>
    <cellStyle name="_Книга7_Nsi_140(Зах)_БП 15 декабря ДМС" xfId="1973"/>
    <cellStyle name="_Книга7_Nsi_140(Зах)_Бюджет условно-постоянных расходов" xfId="1974"/>
    <cellStyle name="_Книга7_Nsi_140(Зах)_Бюджет условно-постоянных расходов 2" xfId="1975"/>
    <cellStyle name="_Книга7_Nsi_140(Зах)_Бюджет условно-постоянных расходов_План произ -ва работ по тек дог и Сетевой график РОП" xfId="1976"/>
    <cellStyle name="_Книга7_Nsi_140(Зах)_Исполнение ЕБП08 (ДЗО) для Москвы 2" xfId="1977"/>
    <cellStyle name="_Книга7_Nsi_140(Зах)_Количественные затраты на персонал" xfId="1978"/>
    <cellStyle name="_Книга7_Nsi_140(Зах)_Количественные затраты на персонал 2" xfId="1979"/>
    <cellStyle name="_Книга7_Nsi_140(Зах)_Количественные затраты на персонал_План произ -ва работ по тек дог и Сетевой график РОП" xfId="1980"/>
    <cellStyle name="_Книга7_Nsi_140(Зах)_План произ -ва работ по тек дог и Сетевой график РОП" xfId="1981"/>
    <cellStyle name="_Книга7_Nsi_140(Зах)_приложение 4 (2)" xfId="1982"/>
    <cellStyle name="_Книга7_Nsi_140(Зах)_приложение 4 (2) 2" xfId="1983"/>
    <cellStyle name="_Книга7_Nsi_140(Зах)_приложение 4 (2)_План произ -ва работ по тек дог и Сетевой график РОП" xfId="1984"/>
    <cellStyle name="_Книга7_Nsi_140(Зах)_Приложение №1_Отчет по итогам 1 полугодия 2010 г. ХМО" xfId="1985"/>
    <cellStyle name="_Книга7_Nsi_140(Зах)_Раздел 1 контрактация" xfId="1986"/>
    <cellStyle name="_Книга7_Nsi_140(Зах)_Раздел 1 контрактация 2" xfId="1987"/>
    <cellStyle name="_Книга7_Nsi_140(Зах)_Раздел 1 контрактация_План произ -ва работ по тек дог и Сетевой график РОП" xfId="1988"/>
    <cellStyle name="_Книга7_Nsi_140(Зах)_ФАКТ январь - сентябрь 2009" xfId="1989"/>
    <cellStyle name="_Книга7_Nsi_140(Зах)_Формы бюджета основные форматы  версия 181109" xfId="1990"/>
    <cellStyle name="_Книга7_Nsi_140(Зах)_Формы бюджета основные форматы  версия 181109 2" xfId="1991"/>
    <cellStyle name="_Книга7_Nsi_140(Зах)_Формы бюджета основные форматы  версия 181109_План произ -ва работ по тек дог и Сетевой график РОП" xfId="1992"/>
    <cellStyle name="_Книга7_Nsi_140_mod" xfId="1993"/>
    <cellStyle name="_Книга7_Nsi_140_mod 2" xfId="1994"/>
    <cellStyle name="_Книга7_Nsi_140_mod_БДР балансовая 2 кв, 1 пол 2010г ДМС final ver." xfId="1995"/>
    <cellStyle name="_Книга7_Nsi_140_mod_БП 15 декабря ДМС" xfId="1996"/>
    <cellStyle name="_Книга7_Nsi_140_mod_Бюджет условно-постоянных расходов" xfId="1997"/>
    <cellStyle name="_Книга7_Nsi_140_mod_Бюджет условно-постоянных расходов 2" xfId="1998"/>
    <cellStyle name="_Книга7_Nsi_140_mod_Бюджет условно-постоянных расходов_План произ -ва работ по тек дог и Сетевой график РОП" xfId="1999"/>
    <cellStyle name="_Книга7_Nsi_140_mod_Исполнение ЕБП08 (ДЗО) для Москвы 2" xfId="2000"/>
    <cellStyle name="_Книга7_Nsi_140_mod_Количественные затраты на персонал" xfId="2001"/>
    <cellStyle name="_Книга7_Nsi_140_mod_Количественные затраты на персонал 2" xfId="2002"/>
    <cellStyle name="_Книга7_Nsi_140_mod_Количественные затраты на персонал_План произ -ва работ по тек дог и Сетевой график РОП" xfId="2003"/>
    <cellStyle name="_Книга7_Nsi_140_mod_План произ -ва работ по тек дог и Сетевой график РОП" xfId="2004"/>
    <cellStyle name="_Книга7_Nsi_140_mod_приложение 4 (2)" xfId="2005"/>
    <cellStyle name="_Книга7_Nsi_140_mod_приложение 4 (2) 2" xfId="2006"/>
    <cellStyle name="_Книга7_Nsi_140_mod_приложение 4 (2)_План произ -ва работ по тек дог и Сетевой график РОП" xfId="2007"/>
    <cellStyle name="_Книга7_Nsi_140_mod_Приложение №1_Отчет по итогам 1 полугодия 2010 г. ХМО" xfId="2008"/>
    <cellStyle name="_Книга7_Nsi_140_mod_Раздел 1 контрактация" xfId="2009"/>
    <cellStyle name="_Книга7_Nsi_140_mod_Раздел 1 контрактация 2" xfId="2010"/>
    <cellStyle name="_Книга7_Nsi_140_mod_Раздел 1 контрактация_План произ -ва работ по тек дог и Сетевой график РОП" xfId="2011"/>
    <cellStyle name="_Книга7_Nsi_140_mod_ФАКТ январь - сентябрь 2009" xfId="2012"/>
    <cellStyle name="_Книга7_Nsi_140_mod_Формы бюджета основные форматы  версия 181109" xfId="2013"/>
    <cellStyle name="_Книга7_Nsi_140_mod_Формы бюджета основные форматы  версия 181109 2" xfId="2014"/>
    <cellStyle name="_Книга7_Nsi_140_mod_Формы бюджета основные форматы  версия 181109_План произ -ва работ по тек дог и Сетевой график РОП" xfId="2015"/>
    <cellStyle name="_Книга7_Nsi_140_БДР балансовая 2 кв, 1 пол 2010г ДМС final ver." xfId="2016"/>
    <cellStyle name="_Книга7_Nsi_140_БП 15 декабря ДМС" xfId="2017"/>
    <cellStyle name="_Книга7_Nsi_140_Бюджет условно-постоянных расходов" xfId="2018"/>
    <cellStyle name="_Книга7_Nsi_140_Бюджет условно-постоянных расходов 2" xfId="2019"/>
    <cellStyle name="_Книга7_Nsi_140_Бюджет условно-постоянных расходов_План произ -ва работ по тек дог и Сетевой график РОП" xfId="2020"/>
    <cellStyle name="_Книга7_Nsi_140_Исполнение ЕБП08 (ДЗО) для Москвы 2" xfId="2021"/>
    <cellStyle name="_Книга7_Nsi_140_Количественные затраты на персонал" xfId="2022"/>
    <cellStyle name="_Книга7_Nsi_140_Количественные затраты на персонал 2" xfId="2023"/>
    <cellStyle name="_Книга7_Nsi_140_Количественные затраты на персонал_План произ -ва работ по тек дог и Сетевой график РОП" xfId="2024"/>
    <cellStyle name="_Книга7_Nsi_140_План произ -ва работ по тек дог и Сетевой график РОП" xfId="2025"/>
    <cellStyle name="_Книга7_Nsi_140_приложение 4 (2)" xfId="2026"/>
    <cellStyle name="_Книга7_Nsi_140_приложение 4 (2) 2" xfId="2027"/>
    <cellStyle name="_Книга7_Nsi_140_приложение 4 (2)_План произ -ва работ по тек дог и Сетевой график РОП" xfId="2028"/>
    <cellStyle name="_Книга7_Nsi_140_Приложение №1_Отчет по итогам 1 полугодия 2010 г. ХМО" xfId="2029"/>
    <cellStyle name="_Книга7_Nsi_140_Раздел 1 контрактация" xfId="2030"/>
    <cellStyle name="_Книга7_Nsi_140_Раздел 1 контрактация 2" xfId="2031"/>
    <cellStyle name="_Книга7_Nsi_140_Раздел 1 контрактация_План произ -ва работ по тек дог и Сетевой график РОП" xfId="2032"/>
    <cellStyle name="_Книга7_Nsi_140_ФАКТ январь - сентябрь 2009" xfId="2033"/>
    <cellStyle name="_Книга7_Nsi_140_Формы бюджета основные форматы  версия 181109" xfId="2034"/>
    <cellStyle name="_Книга7_Nsi_140_Формы бюджета основные форматы  версия 181109 2" xfId="2035"/>
    <cellStyle name="_Книга7_Nsi_140_Формы бюджета основные форматы  версия 181109_План произ -ва работ по тек дог и Сетевой график РОП" xfId="2036"/>
    <cellStyle name="_Книга7_Nsi_БДР балансовая 2 кв, 1 пол 2010г ДМС final ver." xfId="2037"/>
    <cellStyle name="_Книга7_Nsi_БП 15 декабря ДМС" xfId="2038"/>
    <cellStyle name="_Книга7_Nsi_Бюджет условно-постоянных расходов" xfId="2039"/>
    <cellStyle name="_Книга7_Nsi_Бюджет условно-постоянных расходов 2" xfId="2040"/>
    <cellStyle name="_Книга7_Nsi_Бюджет условно-постоянных расходов_План произ -ва работ по тек дог и Сетевой график РОП" xfId="2041"/>
    <cellStyle name="_Книга7_Nsi_Исполнение ЕБП08 (ДЗО) для Москвы 2" xfId="2042"/>
    <cellStyle name="_Книга7_Nsi_Количественные затраты на персонал" xfId="2043"/>
    <cellStyle name="_Книга7_Nsi_Количественные затраты на персонал 2" xfId="2044"/>
    <cellStyle name="_Книга7_Nsi_Количественные затраты на персонал_План произ -ва работ по тек дог и Сетевой график РОП" xfId="2045"/>
    <cellStyle name="_Книга7_Nsi_План произ -ва работ по тек дог и Сетевой график РОП" xfId="2046"/>
    <cellStyle name="_Книга7_Nsi_приложение 4 (2)" xfId="2047"/>
    <cellStyle name="_Книга7_Nsi_приложение 4 (2) 2" xfId="2048"/>
    <cellStyle name="_Книга7_Nsi_приложение 4 (2)_План произ -ва работ по тек дог и Сетевой график РОП" xfId="2049"/>
    <cellStyle name="_Книга7_Nsi_Приложение №1_Отчет по итогам 1 полугодия 2010 г. ХМО" xfId="2050"/>
    <cellStyle name="_Книга7_Nsi_Раздел 1 контрактация" xfId="2051"/>
    <cellStyle name="_Книга7_Nsi_Раздел 1 контрактация 2" xfId="2052"/>
    <cellStyle name="_Книга7_Nsi_Раздел 1 контрактация_План произ -ва работ по тек дог и Сетевой график РОП" xfId="2053"/>
    <cellStyle name="_Книга7_Nsi_ФАКТ январь - сентябрь 2009" xfId="2054"/>
    <cellStyle name="_Книга7_Nsi_Формы бюджета основные форматы  версия 181109" xfId="2055"/>
    <cellStyle name="_Книга7_Nsi_Формы бюджета основные форматы  версия 181109 2" xfId="2056"/>
    <cellStyle name="_Книга7_Nsi_Формы бюджета основные форматы  версия 181109_План произ -ва работ по тек дог и Сетевой график РОП" xfId="2057"/>
    <cellStyle name="_Книга7_Summary" xfId="2058"/>
    <cellStyle name="_Книга7_Summary 2" xfId="2059"/>
    <cellStyle name="_Книга7_Summary_БДР балансовая 2 кв, 1 пол 2010г ДМС final ver." xfId="2060"/>
    <cellStyle name="_Книга7_Summary_БП 15 декабря ДМС" xfId="2061"/>
    <cellStyle name="_Книга7_Summary_Бюджет условно-постоянных расходов" xfId="2062"/>
    <cellStyle name="_Книга7_Summary_Бюджет условно-постоянных расходов 2" xfId="2063"/>
    <cellStyle name="_Книга7_Summary_Бюджет условно-постоянных расходов_План произ -ва работ по тек дог и Сетевой график РОП" xfId="2064"/>
    <cellStyle name="_Книга7_Summary_Исполнение ЕБП08 (ДЗО) для Москвы 2" xfId="2065"/>
    <cellStyle name="_Книга7_Summary_Количественные затраты на персонал" xfId="2066"/>
    <cellStyle name="_Книга7_Summary_Количественные затраты на персонал 2" xfId="2067"/>
    <cellStyle name="_Книга7_Summary_Количественные затраты на персонал_План произ -ва работ по тек дог и Сетевой график РОП" xfId="2068"/>
    <cellStyle name="_Книга7_Summary_План произ -ва работ по тек дог и Сетевой график РОП" xfId="2069"/>
    <cellStyle name="_Книга7_Summary_приложение 4 (2)" xfId="2070"/>
    <cellStyle name="_Книга7_Summary_приложение 4 (2) 2" xfId="2071"/>
    <cellStyle name="_Книга7_Summary_приложение 4 (2)_План произ -ва работ по тек дог и Сетевой график РОП" xfId="2072"/>
    <cellStyle name="_Книга7_Summary_Приложение №1_Отчет по итогам 1 полугодия 2010 г. ХМО" xfId="2073"/>
    <cellStyle name="_Книга7_Summary_Раздел 1 контрактация" xfId="2074"/>
    <cellStyle name="_Книга7_Summary_Раздел 1 контрактация 2" xfId="2075"/>
    <cellStyle name="_Книга7_Summary_Раздел 1 контрактация_План произ -ва работ по тек дог и Сетевой график РОП" xfId="2076"/>
    <cellStyle name="_Книга7_Summary_ФАКТ январь - сентябрь 2009" xfId="2077"/>
    <cellStyle name="_Книга7_Summary_Формы бюджета основные форматы  версия 181109" xfId="2078"/>
    <cellStyle name="_Книга7_Summary_Формы бюджета основные форматы  версия 181109 2" xfId="2079"/>
    <cellStyle name="_Книга7_Summary_Формы бюджета основные форматы  версия 181109_План произ -ва работ по тек дог и Сетевой график РОП" xfId="2080"/>
    <cellStyle name="_Книга7_Tax_form_1кв_3" xfId="2081"/>
    <cellStyle name="_Книга7_Tax_form_1кв_3 2" xfId="2082"/>
    <cellStyle name="_Книга7_Tax_form_1кв_3_БДР балансовая 2 кв, 1 пол 2010г ДМС final ver." xfId="2083"/>
    <cellStyle name="_Книга7_Tax_form_1кв_3_БП 15 декабря ДМС" xfId="2084"/>
    <cellStyle name="_Книга7_Tax_form_1кв_3_Бюджет условно-постоянных расходов" xfId="2085"/>
    <cellStyle name="_Книга7_Tax_form_1кв_3_Бюджет условно-постоянных расходов 2" xfId="2086"/>
    <cellStyle name="_Книга7_Tax_form_1кв_3_Бюджет условно-постоянных расходов_План произ -ва работ по тек дог и Сетевой график РОП" xfId="2087"/>
    <cellStyle name="_Книга7_Tax_form_1кв_3_Исполнение ЕБП08 (ДЗО) для Москвы 2" xfId="2088"/>
    <cellStyle name="_Книга7_Tax_form_1кв_3_Количественные затраты на персонал" xfId="2089"/>
    <cellStyle name="_Книга7_Tax_form_1кв_3_Количественные затраты на персонал 2" xfId="2090"/>
    <cellStyle name="_Книга7_Tax_form_1кв_3_Количественные затраты на персонал_План произ -ва работ по тек дог и Сетевой график РОП" xfId="2091"/>
    <cellStyle name="_Книга7_Tax_form_1кв_3_План произ -ва работ по тек дог и Сетевой график РОП" xfId="2092"/>
    <cellStyle name="_Книга7_Tax_form_1кв_3_приложение 4 (2)" xfId="2093"/>
    <cellStyle name="_Книга7_Tax_form_1кв_3_приложение 4 (2) 2" xfId="2094"/>
    <cellStyle name="_Книга7_Tax_form_1кв_3_приложение 4 (2)_План произ -ва работ по тек дог и Сетевой график РОП" xfId="2095"/>
    <cellStyle name="_Книга7_Tax_form_1кв_3_Приложение №1_Отчет по итогам 1 полугодия 2010 г. ХМО" xfId="2096"/>
    <cellStyle name="_Книга7_Tax_form_1кв_3_Раздел 1 контрактация" xfId="2097"/>
    <cellStyle name="_Книга7_Tax_form_1кв_3_Раздел 1 контрактация 2" xfId="2098"/>
    <cellStyle name="_Книга7_Tax_form_1кв_3_Раздел 1 контрактация_План произ -ва работ по тек дог и Сетевой график РОП" xfId="2099"/>
    <cellStyle name="_Книга7_Tax_form_1кв_3_ФАКТ январь - сентябрь 2009" xfId="2100"/>
    <cellStyle name="_Книга7_Tax_form_1кв_3_Формы бюджета основные форматы  версия 181109" xfId="2101"/>
    <cellStyle name="_Книга7_Tax_form_1кв_3_Формы бюджета основные форматы  версия 181109 2" xfId="2102"/>
    <cellStyle name="_Книга7_Tax_form_1кв_3_Формы бюджета основные форматы  версия 181109_План произ -ва работ по тек дог и Сетевой график РОП" xfId="2103"/>
    <cellStyle name="_Книга7_БДР балансовая 2 кв, 1 пол 2010г ДМС final ver." xfId="2104"/>
    <cellStyle name="_Книга7_БКЭ" xfId="2105"/>
    <cellStyle name="_Книга7_БКЭ 2" xfId="2106"/>
    <cellStyle name="_Книга7_БКЭ_БДР балансовая 2 кв, 1 пол 2010г ДМС final ver." xfId="2107"/>
    <cellStyle name="_Книга7_БКЭ_БП 15 декабря ДМС" xfId="2108"/>
    <cellStyle name="_Книга7_БКЭ_Бюджет условно-постоянных расходов" xfId="2109"/>
    <cellStyle name="_Книга7_БКЭ_Бюджет условно-постоянных расходов 2" xfId="2110"/>
    <cellStyle name="_Книга7_БКЭ_Бюджет условно-постоянных расходов_План произ -ва работ по тек дог и Сетевой график РОП" xfId="2111"/>
    <cellStyle name="_Книга7_БКЭ_Исполнение ЕБП08 (ДЗО) для Москвы 2" xfId="2112"/>
    <cellStyle name="_Книга7_БКЭ_Количественные затраты на персонал" xfId="2113"/>
    <cellStyle name="_Книга7_БКЭ_Количественные затраты на персонал 2" xfId="2114"/>
    <cellStyle name="_Книга7_БКЭ_Количественные затраты на персонал_План произ -ва работ по тек дог и Сетевой график РОП" xfId="2115"/>
    <cellStyle name="_Книга7_БКЭ_План произ -ва работ по тек дог и Сетевой график РОП" xfId="2116"/>
    <cellStyle name="_Книга7_БКЭ_приложение 4 (2)" xfId="2117"/>
    <cellStyle name="_Книга7_БКЭ_приложение 4 (2) 2" xfId="2118"/>
    <cellStyle name="_Книга7_БКЭ_приложение 4 (2)_План произ -ва работ по тек дог и Сетевой график РОП" xfId="2119"/>
    <cellStyle name="_Книга7_БКЭ_Приложение №1_Отчет по итогам 1 полугодия 2010 г. ХМО" xfId="2120"/>
    <cellStyle name="_Книга7_БКЭ_Раздел 1 контрактация" xfId="2121"/>
    <cellStyle name="_Книга7_БКЭ_Раздел 1 контрактация 2" xfId="2122"/>
    <cellStyle name="_Книга7_БКЭ_Раздел 1 контрактация_План произ -ва работ по тек дог и Сетевой график РОП" xfId="2123"/>
    <cellStyle name="_Книга7_БКЭ_ФАКТ январь - сентябрь 2009" xfId="2124"/>
    <cellStyle name="_Книга7_БКЭ_Формы бюджета основные форматы  версия 181109" xfId="2125"/>
    <cellStyle name="_Книга7_БКЭ_Формы бюджета основные форматы  версия 181109 2" xfId="2126"/>
    <cellStyle name="_Книга7_БКЭ_Формы бюджета основные форматы  версия 181109_План произ -ва работ по тек дог и Сетевой график РОП" xfId="2127"/>
    <cellStyle name="_Книга7_БП 15 декабря ДМС" xfId="2128"/>
    <cellStyle name="_Книга7_Бюджет условно-постоянных расходов" xfId="2129"/>
    <cellStyle name="_Книга7_Бюджет условно-постоянных расходов 2" xfId="2130"/>
    <cellStyle name="_Книга7_Бюджет условно-постоянных расходов_План произ -ва работ по тек дог и Сетевой график РОП" xfId="2131"/>
    <cellStyle name="_Книга7_Исполнение ЕБП08 (ДЗО) для Москвы 2" xfId="2132"/>
    <cellStyle name="_Книга7_Количественные затраты на персонал" xfId="2133"/>
    <cellStyle name="_Книга7_Количественные затраты на персонал 2" xfId="2134"/>
    <cellStyle name="_Книга7_Количественные затраты на персонал_План произ -ва работ по тек дог и Сетевой график РОП" xfId="2135"/>
    <cellStyle name="_Книга7_План произ -ва работ по тек дог и Сетевой график РОП" xfId="2136"/>
    <cellStyle name="_Книга7_приложение 4 (2)" xfId="2137"/>
    <cellStyle name="_Книга7_приложение 4 (2) 2" xfId="2138"/>
    <cellStyle name="_Книга7_приложение 4 (2)_План произ -ва работ по тек дог и Сетевой график РОП" xfId="2139"/>
    <cellStyle name="_Книга7_Приложение №1_Отчет по итогам 1 полугодия 2010 г. ХМО" xfId="2140"/>
    <cellStyle name="_Книга7_Раздел 1 контрактация" xfId="2141"/>
    <cellStyle name="_Книга7_Раздел 1 контрактация 2" xfId="2142"/>
    <cellStyle name="_Книга7_Раздел 1 контрактация_План произ -ва работ по тек дог и Сетевой график РОП" xfId="2143"/>
    <cellStyle name="_Книга7_ФАКТ январь - сентябрь 2009" xfId="2144"/>
    <cellStyle name="_Книга7_Формы бюджета основные форматы  версия 181109" xfId="2145"/>
    <cellStyle name="_Книга7_Формы бюджета основные форматы  версия 181109 2" xfId="2146"/>
    <cellStyle name="_Книга7_Формы бюджета основные форматы  версия 181109_План произ -ва работ по тек дог и Сетевой график РОП" xfId="2147"/>
    <cellStyle name="_Контрактация и динамика на 27 06 09" xfId="2148"/>
    <cellStyle name="_Контрактация и динамика на 27 06 09 2" xfId="2149"/>
    <cellStyle name="_Контрактация и динамика на 27 06 09_БДР балансовая 2 кв, 1 пол 2010г ДМС final ver." xfId="2150"/>
    <cellStyle name="_Контрактация и динамика на 27 06 09_БП 15 декабря ДМС" xfId="2151"/>
    <cellStyle name="_Контрактация и динамика на 27 06 09_Бюджет условно-постоянных расходов" xfId="2152"/>
    <cellStyle name="_Контрактация и динамика на 27 06 09_Бюджет условно-постоянных расходов 2" xfId="2153"/>
    <cellStyle name="_Контрактация и динамика на 27 06 09_Бюджет условно-постоянных расходов_План произ -ва работ по тек дог и Сетевой график РОП" xfId="2154"/>
    <cellStyle name="_Контрактация и динамика на 27 06 09_Количественные затраты на персонал" xfId="2155"/>
    <cellStyle name="_Контрактация и динамика на 27 06 09_Количественные затраты на персонал 2" xfId="2156"/>
    <cellStyle name="_Контрактация и динамика на 27 06 09_Количественные затраты на персонал_План произ -ва работ по тек дог и Сетевой график РОП" xfId="2157"/>
    <cellStyle name="_Контрактация и динамика на 27 06 09_План произ -ва работ по тек дог и Сетевой график РОП" xfId="2158"/>
    <cellStyle name="_Контрактация и динамика на 27 06 09_Приложение №1_Отчет по итогам 1 полугодия 2010 г. ХМО" xfId="2159"/>
    <cellStyle name="_Контрактация и динамика на 27 06 09_Раздел 1 контрактация" xfId="2160"/>
    <cellStyle name="_Контрактация и динамика на 27 06 09_Раздел 1 контрактация 2" xfId="2161"/>
    <cellStyle name="_Контрактация и динамика на 27 06 09_Раздел 1 контрактация_План произ -ва работ по тек дог и Сетевой график РОП" xfId="2162"/>
    <cellStyle name="_Контрактация и динамика на 27 06 09_Формы бюджета основные форматы  версия 181109" xfId="2163"/>
    <cellStyle name="_Контрактация и динамика на 27 06 09_Формы бюджета основные форматы  версия 181109 2" xfId="2164"/>
    <cellStyle name="_Контрактация и динамика на 27 06 09_Формы бюджета основные форматы  версия 181109_План произ -ва работ по тек дог и Сетевой график РОП" xfId="2165"/>
    <cellStyle name="_Контрактация и динамика на 27 06 09_Формы бюджета основные форматы основная версия_091209 (2)" xfId="2166"/>
    <cellStyle name="_Контрактация и динамика на 27 06 09_Формы бюджета основные форматы основная версия_091209 (2) 2" xfId="2167"/>
    <cellStyle name="_Контрактация и динамика на 27 06 09_Формы бюджета основные форматы основная версия_091209 (2)_План произ -ва работ по тек дог и Сетевой график РОП" xfId="2168"/>
    <cellStyle name="_Копия Матрица-отчет факт 2006г. 08_05_07" xfId="2169"/>
    <cellStyle name="_Копия Матрица-отчет факт 2006г. 08_05_07 2" xfId="2170"/>
    <cellStyle name="_Копия Матрица-отчет факт 2006г. 08_05_07 3" xfId="2171"/>
    <cellStyle name="_Копия Матрица-отчет факт 2006г. 08_05_07_План произ -ва работ по тек дог и Сетевой график РОП" xfId="2172"/>
    <cellStyle name="_Кор-ка_1кв_БП_ОАОСЭV2-Правильный прогнозный баланс" xfId="2173"/>
    <cellStyle name="_Кор-ка_1кв_БП_ОАОСЭV2-Правильный прогнозный баланс 2" xfId="2174"/>
    <cellStyle name="_Кор-ка_1кв_БП_ОАОСЭV2-Правильный прогнозный баланс 3" xfId="2175"/>
    <cellStyle name="_Кор-ка_1кв_БП_ОАОСЭV2-Правильный прогнозный баланс_БДР балансовая 2 кв, 1 пол 2010г ДМС final ver." xfId="2176"/>
    <cellStyle name="_Кор-ка_1кв_БП_ОАОСЭV2-Правильный прогнозный баланс_БП 15 декабря ДМС" xfId="2177"/>
    <cellStyle name="_Кор-ка_1кв_БП_ОАОСЭV2-Правильный прогнозный баланс_Бюджет условно-постоянных расходов" xfId="2178"/>
    <cellStyle name="_Кор-ка_1кв_БП_ОАОСЭV2-Правильный прогнозный баланс_Бюджет условно-постоянных расходов 2" xfId="2179"/>
    <cellStyle name="_Кор-ка_1кв_БП_ОАОСЭV2-Правильный прогнозный баланс_Бюджет условно-постоянных расходов_План произ -ва работ по тек дог и Сетевой график РОП" xfId="2180"/>
    <cellStyle name="_Кор-ка_1кв_БП_ОАОСЭV2-Правильный прогнозный баланс_Количественные затраты на персонал" xfId="2181"/>
    <cellStyle name="_Кор-ка_1кв_БП_ОАОСЭV2-Правильный прогнозный баланс_Количественные затраты на персонал 2" xfId="2182"/>
    <cellStyle name="_Кор-ка_1кв_БП_ОАОСЭV2-Правильный прогнозный баланс_Количественные затраты на персонал_План произ -ва работ по тек дог и Сетевой график РОП" xfId="2183"/>
    <cellStyle name="_Кор-ка_1кв_БП_ОАОСЭV2-Правильный прогнозный баланс_План произ -ва работ по тек дог и Сетевой график РОП" xfId="2184"/>
    <cellStyle name="_Кор-ка_1кв_БП_ОАОСЭV2-Правильный прогнозный баланс_приложение 4 (2)" xfId="2185"/>
    <cellStyle name="_Кор-ка_1кв_БП_ОАОСЭV2-Правильный прогнозный баланс_приложение 4 (2) 2" xfId="2186"/>
    <cellStyle name="_Кор-ка_1кв_БП_ОАОСЭV2-Правильный прогнозный баланс_приложение 4 (2)_План произ -ва работ по тек дог и Сетевой график РОП" xfId="2187"/>
    <cellStyle name="_Кор-ка_1кв_БП_ОАОСЭV2-Правильный прогнозный баланс_Приложение №1_Отчет по итогам 1 полугодия 2010 г. ХМО" xfId="2188"/>
    <cellStyle name="_Кор-ка_1кв_БП_ОАОСЭV2-Правильный прогнозный баланс_Раздел 1 контрактация" xfId="2189"/>
    <cellStyle name="_Кор-ка_1кв_БП_ОАОСЭV2-Правильный прогнозный баланс_Раздел 1 контрактация 2" xfId="2190"/>
    <cellStyle name="_Кор-ка_1кв_БП_ОАОСЭV2-Правильный прогнозный баланс_Раздел 1 контрактация_План произ -ва работ по тек дог и Сетевой график РОП" xfId="2191"/>
    <cellStyle name="_Кор-ка_1кв_БП_ОАОСЭV2-Правильный прогнозный баланс_ФАКТ январь - сентябрь 2009" xfId="2192"/>
    <cellStyle name="_Кор-ка_1кв_БП_ОАОСЭV2-Правильный прогнозный баланс_Формы бюджета основные форматы  версия 181109" xfId="2193"/>
    <cellStyle name="_Кор-ка_1кв_БП_ОАОСЭV2-Правильный прогнозный баланс_Формы бюджета основные форматы  версия 181109 2" xfId="2194"/>
    <cellStyle name="_Кор-ка_1кв_БП_ОАОСЭV2-Правильный прогнозный баланс_Формы бюджета основные форматы  версия 181109_План произ -ва работ по тек дог и Сетевой график РОП" xfId="2195"/>
    <cellStyle name="_Кор-ка_1кв_БП_ОАОСЭV2-Правильный прогнозный баланс_Формы бюджета основные форматы основная версия_091209 (2)" xfId="2196"/>
    <cellStyle name="_Кор-ка_1кв_БП_ОАОСЭV2-Правильный прогнозный баланс_Формы бюджета основные форматы основная версия_091209 (2) 2" xfId="2197"/>
    <cellStyle name="_Кор-ка_1кв_БП_ОАОСЭV2-Правильный прогнозный баланс_Формы бюджета основные форматы основная версия_091209 (2)_План произ -ва работ по тек дог и Сетевой график РОП" xfId="2198"/>
    <cellStyle name="_Корпоративные проценты 2008" xfId="2199"/>
    <cellStyle name="_Корректировка БП 2008_с фактом января" xfId="2200"/>
    <cellStyle name="_Корректировка БП_№3 (17.09.07)" xfId="2201"/>
    <cellStyle name="_Корректировка БП_№3 (17.09.07) 2" xfId="2202"/>
    <cellStyle name="_Корректировка БП_№3 (17.09.07) 3" xfId="2203"/>
    <cellStyle name="_Корректировка БП_№3 (17.09.07)_БДР балансовая 2 кв, 1 пол 2010г ДМС final ver." xfId="2204"/>
    <cellStyle name="_Корректировка БП_№3 (17.09.07)_БП 15 декабря ДМС" xfId="2205"/>
    <cellStyle name="_Корректировка БП_№3 (17.09.07)_Бюджет условно-постоянных расходов" xfId="2206"/>
    <cellStyle name="_Корректировка БП_№3 (17.09.07)_Бюджет условно-постоянных расходов 2" xfId="2207"/>
    <cellStyle name="_Корректировка БП_№3 (17.09.07)_Бюджет условно-постоянных расходов_План произ -ва работ по тек дог и Сетевой график РОП" xfId="2208"/>
    <cellStyle name="_Корректировка БП_№3 (17.09.07)_Количественные затраты на персонал" xfId="2209"/>
    <cellStyle name="_Корректировка БП_№3 (17.09.07)_Количественные затраты на персонал 2" xfId="2210"/>
    <cellStyle name="_Корректировка БП_№3 (17.09.07)_Количественные затраты на персонал_План произ -ва работ по тек дог и Сетевой график РОП" xfId="2211"/>
    <cellStyle name="_Корректировка БП_№3 (17.09.07)_План произ -ва работ по тек дог и Сетевой график РОП" xfId="2212"/>
    <cellStyle name="_Корректировка БП_№3 (17.09.07)_приложение 4 (2)" xfId="2213"/>
    <cellStyle name="_Корректировка БП_№3 (17.09.07)_приложение 4 (2) 2" xfId="2214"/>
    <cellStyle name="_Корректировка БП_№3 (17.09.07)_приложение 4 (2)_План произ -ва работ по тек дог и Сетевой график РОП" xfId="2215"/>
    <cellStyle name="_Корректировка БП_№3 (17.09.07)_Приложение №1_Отчет по итогам 1 полугодия 2010 г. ХМО" xfId="2216"/>
    <cellStyle name="_Корректировка БП_№3 (17.09.07)_Раздел 1 контрактация" xfId="2217"/>
    <cellStyle name="_Корректировка БП_№3 (17.09.07)_Раздел 1 контрактация 2" xfId="2218"/>
    <cellStyle name="_Корректировка БП_№3 (17.09.07)_Раздел 1 контрактация_План произ -ва работ по тек дог и Сетевой график РОП" xfId="2219"/>
    <cellStyle name="_Корректировка БП_№3 (17.09.07)_ФАКТ январь - сентябрь 2009" xfId="2220"/>
    <cellStyle name="_Корректировка БП_№3 (17.09.07)_Формы бюджета основные форматы  версия 181109" xfId="2221"/>
    <cellStyle name="_Корректировка БП_№3 (17.09.07)_Формы бюджета основные форматы  версия 181109 2" xfId="2222"/>
    <cellStyle name="_Корректировка БП_№3 (17.09.07)_Формы бюджета основные форматы  версия 181109_План произ -ва работ по тек дог и Сетевой график РОП" xfId="2223"/>
    <cellStyle name="_Корректировка БП_№3 (17.09.07)_Формы бюджета основные форматы основная версия_091209 (2)" xfId="2224"/>
    <cellStyle name="_Корректировка БП_№3 (17.09.07)_Формы бюджета основные форматы основная версия_091209 (2) 2" xfId="2225"/>
    <cellStyle name="_Корректировка БП_№3 (17.09.07)_Формы бюджета основные форматы основная версия_091209 (2)_План произ -ва работ по тек дог и Сетевой график РОП" xfId="2226"/>
    <cellStyle name="_Куликова ОПП" xfId="2227"/>
    <cellStyle name="_Куликова ОПП 2" xfId="2228"/>
    <cellStyle name="_Куликова ОПП_БДР балансовая 2 кв, 1 пол 2010г ДМС final ver." xfId="2229"/>
    <cellStyle name="_Куликова ОПП_БП 15 декабря ДМС" xfId="2230"/>
    <cellStyle name="_Куликова ОПП_Бюджет условно-постоянных расходов" xfId="2231"/>
    <cellStyle name="_Куликова ОПП_Бюджет условно-постоянных расходов 2" xfId="2232"/>
    <cellStyle name="_Куликова ОПП_Бюджет условно-постоянных расходов_План произ -ва работ по тек дог и Сетевой график РОП" xfId="2233"/>
    <cellStyle name="_Куликова ОПП_Исполнение ЕБП08 (ДЗО) для Москвы 2" xfId="2234"/>
    <cellStyle name="_Куликова ОПП_Количественные затраты на персонал" xfId="2235"/>
    <cellStyle name="_Куликова ОПП_Количественные затраты на персонал 2" xfId="2236"/>
    <cellStyle name="_Куликова ОПП_Количественные затраты на персонал_План произ -ва работ по тек дог и Сетевой график РОП" xfId="2237"/>
    <cellStyle name="_Куликова ОПП_План произ -ва работ по тек дог и Сетевой график РОП" xfId="2238"/>
    <cellStyle name="_Куликова ОПП_приложение 4 (2)" xfId="2239"/>
    <cellStyle name="_Куликова ОПП_приложение 4 (2) 2" xfId="2240"/>
    <cellStyle name="_Куликова ОПП_приложение 4 (2)_План произ -ва работ по тек дог и Сетевой график РОП" xfId="2241"/>
    <cellStyle name="_Куликова ОПП_Приложение №1_Отчет по итогам 1 полугодия 2010 г. ХМО" xfId="2242"/>
    <cellStyle name="_Куликова ОПП_Раздел 1 контрактация" xfId="2243"/>
    <cellStyle name="_Куликова ОПП_Раздел 1 контрактация 2" xfId="2244"/>
    <cellStyle name="_Куликова ОПП_Раздел 1 контрактация_План произ -ва работ по тек дог и Сетевой график РОП" xfId="2245"/>
    <cellStyle name="_Куликова ОПП_ФАКТ январь - сентябрь 2009" xfId="2246"/>
    <cellStyle name="_Куликова ОПП_Формы бюджета основные форматы  версия 181109" xfId="2247"/>
    <cellStyle name="_Куликова ОПП_Формы бюджета основные форматы  версия 181109 2" xfId="2248"/>
    <cellStyle name="_Куликова ОПП_Формы бюджета основные форматы  версия 181109_План произ -ва работ по тек дог и Сетевой график РОП" xfId="2249"/>
    <cellStyle name="_Лист1" xfId="2250"/>
    <cellStyle name="_Мастер-бюджет СЭ 2008" xfId="2251"/>
    <cellStyle name="_Мастер-бюджет СЭ 2008 2" xfId="2252"/>
    <cellStyle name="_Мастер-бюджет СЭ 2008 3" xfId="2253"/>
    <cellStyle name="_Мастер-бюджет СЭ 2008_БДР балансовая 2 кв, 1 пол 2010г ДМС final ver." xfId="2254"/>
    <cellStyle name="_Мастер-бюджет СЭ 2008_БП 15 декабря ДМС" xfId="2255"/>
    <cellStyle name="_Мастер-бюджет СЭ 2008_Бюджет условно-постоянных расходов" xfId="2256"/>
    <cellStyle name="_Мастер-бюджет СЭ 2008_Бюджет условно-постоянных расходов 2" xfId="2257"/>
    <cellStyle name="_Мастер-бюджет СЭ 2008_Бюджет условно-постоянных расходов_План произ -ва работ по тек дог и Сетевой график РОП" xfId="2258"/>
    <cellStyle name="_Мастер-бюджет СЭ 2008_Количественные затраты на персонал" xfId="2259"/>
    <cellStyle name="_Мастер-бюджет СЭ 2008_Количественные затраты на персонал 2" xfId="2260"/>
    <cellStyle name="_Мастер-бюджет СЭ 2008_Количественные затраты на персонал_План произ -ва работ по тек дог и Сетевой график РОП" xfId="2261"/>
    <cellStyle name="_Мастер-бюджет СЭ 2008_План произ -ва работ по тек дог и Сетевой график РОП" xfId="2262"/>
    <cellStyle name="_Мастер-бюджет СЭ 2008_приложение 4 (2)" xfId="2263"/>
    <cellStyle name="_Мастер-бюджет СЭ 2008_приложение 4 (2) 2" xfId="2264"/>
    <cellStyle name="_Мастер-бюджет СЭ 2008_приложение 4 (2)_План произ -ва работ по тек дог и Сетевой график РОП" xfId="2265"/>
    <cellStyle name="_Мастер-бюджет СЭ 2008_Приложение №1_Отчет по итогам 1 полугодия 2010 г. ХМО" xfId="2266"/>
    <cellStyle name="_Мастер-бюджет СЭ 2008_Раздел 1 контрактация" xfId="2267"/>
    <cellStyle name="_Мастер-бюджет СЭ 2008_Раздел 1 контрактация 2" xfId="2268"/>
    <cellStyle name="_Мастер-бюджет СЭ 2008_Раздел 1 контрактация_План произ -ва работ по тек дог и Сетевой график РОП" xfId="2269"/>
    <cellStyle name="_Мастер-бюджет СЭ 2008_ФАКТ январь - сентябрь 2009" xfId="2270"/>
    <cellStyle name="_Мастер-бюджет СЭ 2008_Формы бюджета основные форматы  версия 181109" xfId="2271"/>
    <cellStyle name="_Мастер-бюджет СЭ 2008_Формы бюджета основные форматы  версия 181109 2" xfId="2272"/>
    <cellStyle name="_Мастер-бюджет СЭ 2008_Формы бюджета основные форматы  версия 181109_План произ -ва работ по тек дог и Сетевой график РОП" xfId="2273"/>
    <cellStyle name="_Мастер-бюджет СЭ 2008_Формы бюджета основные форматы основная версия_091209 (2)" xfId="2274"/>
    <cellStyle name="_Мастер-бюджет СЭ 2008_Формы бюджета основные форматы основная версия_091209 (2) 2" xfId="2275"/>
    <cellStyle name="_Мастер-бюджет СЭ 2008_Формы бюджета основные форматы основная версия_091209 (2)_План произ -ва работ по тек дог и Сетевой график РОП" xfId="2276"/>
    <cellStyle name="_МБ ОАО НЭ 2007" xfId="2277"/>
    <cellStyle name="_МБ ОАО НЭ 2007 2" xfId="2278"/>
    <cellStyle name="_МБ ОАО НЭ 2007 3" xfId="2279"/>
    <cellStyle name="_МБ ОАО НЭ 2007_БДР балансовая 2 кв, 1 пол 2010г ДМС final ver." xfId="2280"/>
    <cellStyle name="_МБ ОАО НЭ 2007_БП 15 декабря ДМС" xfId="2281"/>
    <cellStyle name="_МБ ОАО НЭ 2007_Бюджет условно-постоянных расходов" xfId="2282"/>
    <cellStyle name="_МБ ОАО НЭ 2007_Бюджет условно-постоянных расходов 2" xfId="2283"/>
    <cellStyle name="_МБ ОАО НЭ 2007_Бюджет условно-постоянных расходов_План произ -ва работ по тек дог и Сетевой график РОП" xfId="2284"/>
    <cellStyle name="_МБ ОАО НЭ 2007_Количественные затраты на персонал" xfId="2285"/>
    <cellStyle name="_МБ ОАО НЭ 2007_Количественные затраты на персонал 2" xfId="2286"/>
    <cellStyle name="_МБ ОАО НЭ 2007_Количественные затраты на персонал_План произ -ва работ по тек дог и Сетевой график РОП" xfId="2287"/>
    <cellStyle name="_МБ ОАО НЭ 2007_План произ -ва работ по тек дог и Сетевой график РОП" xfId="2288"/>
    <cellStyle name="_МБ ОАО НЭ 2007_приложение 4 (2)" xfId="2289"/>
    <cellStyle name="_МБ ОАО НЭ 2007_приложение 4 (2) 2" xfId="2290"/>
    <cellStyle name="_МБ ОАО НЭ 2007_приложение 4 (2)_План произ -ва работ по тек дог и Сетевой график РОП" xfId="2291"/>
    <cellStyle name="_МБ ОАО НЭ 2007_Приложение №1_Отчет по итогам 1 полугодия 2010 г. ХМО" xfId="2292"/>
    <cellStyle name="_МБ ОАО НЭ 2007_Раздел 1 контрактация" xfId="2293"/>
    <cellStyle name="_МБ ОАО НЭ 2007_Раздел 1 контрактация 2" xfId="2294"/>
    <cellStyle name="_МБ ОАО НЭ 2007_Раздел 1 контрактация_План произ -ва работ по тек дог и Сетевой график РОП" xfId="2295"/>
    <cellStyle name="_МБ ОАО НЭ 2007_ФАКТ январь - сентябрь 2009" xfId="2296"/>
    <cellStyle name="_МБ ОАО НЭ 2007_Формы бюджета основные форматы  версия 181109" xfId="2297"/>
    <cellStyle name="_МБ ОАО НЭ 2007_Формы бюджета основные форматы  версия 181109 2" xfId="2298"/>
    <cellStyle name="_МБ ОАО НЭ 2007_Формы бюджета основные форматы  версия 181109_План произ -ва работ по тек дог и Сетевой график РОП" xfId="2299"/>
    <cellStyle name="_МБ ОАО НЭ 2007_Формы бюджета основные форматы основная версия_091209 (2)" xfId="2300"/>
    <cellStyle name="_МБ ОАО НЭ 2007_Формы бюджета основные форматы основная версия_091209 (2) 2" xfId="2301"/>
    <cellStyle name="_МБ ОАО НЭ 2007_Формы бюджета основные форматы основная версия_091209 (2)_План произ -ва работ по тек дог и Сетевой график РОП" xfId="2302"/>
    <cellStyle name="_ОАО Новосибирскэнерго Бюджет 2009  вар 13 12" xfId="2303"/>
    <cellStyle name="_ОАО Новосибирскэнерго Бюджет 2009  вар 14.08" xfId="2304"/>
    <cellStyle name="_ОАО Новосибирскэнерго Бюджет 2009  вар 25 12_испр" xfId="2305"/>
    <cellStyle name="_ОАО Новосибирскэнерго Бюджет 2009  вар 26 12" xfId="2306"/>
    <cellStyle name="_Ожидаемая_ Разбивка 4 кв 2007г  (Корка №2)! (2)" xfId="2307"/>
    <cellStyle name="_Ожидаемая_ Разбивка 4 кв 2007г  (Корка №2)! (3)" xfId="2308"/>
    <cellStyle name="_Ожидаемое по плану продаж_факт_ноябрь_191208_last" xfId="2309"/>
    <cellStyle name="_Ожидаемое по плану продаж_факт_ноябрь_191208_last 2" xfId="2310"/>
    <cellStyle name="_Ожидаемое по плану продаж_факт_ноябрь_191208_last 3" xfId="2311"/>
    <cellStyle name="_Ожидаемое по плану продаж_факт_ноябрь_191208_last_План произ -ва работ по тек дог и Сетевой график РОП" xfId="2312"/>
    <cellStyle name="_ОКОНЧАТЕЛЬНО БП 2007 ОАО СЭ v1" xfId="2313"/>
    <cellStyle name="_ОКОНЧАТЕЛЬНО БП 2007 ОАО СЭ v1 2" xfId="2314"/>
    <cellStyle name="_ОКОНЧАТЕЛЬНО БП 2007 ОАО СЭ v1 3" xfId="2315"/>
    <cellStyle name="_ОКОНЧАТЕЛЬНО БП 2007 ОАО СЭ v1_БДР балансовая 2 кв, 1 пол 2010г ДМС final ver." xfId="2316"/>
    <cellStyle name="_ОКОНЧАТЕЛЬНО БП 2007 ОАО СЭ v1_БП 15 декабря ДМС" xfId="2317"/>
    <cellStyle name="_ОКОНЧАТЕЛЬНО БП 2007 ОАО СЭ v1_Бюджет условно-постоянных расходов" xfId="2318"/>
    <cellStyle name="_ОКОНЧАТЕЛЬНО БП 2007 ОАО СЭ v1_Бюджет условно-постоянных расходов 2" xfId="2319"/>
    <cellStyle name="_ОКОНЧАТЕЛЬНО БП 2007 ОАО СЭ v1_Бюджет условно-постоянных расходов_План произ -ва работ по тек дог и Сетевой график РОП" xfId="2320"/>
    <cellStyle name="_ОКОНЧАТЕЛЬНО БП 2007 ОАО СЭ v1_Количественные затраты на персонал" xfId="2321"/>
    <cellStyle name="_ОКОНЧАТЕЛЬНО БП 2007 ОАО СЭ v1_Количественные затраты на персонал 2" xfId="2322"/>
    <cellStyle name="_ОКОНЧАТЕЛЬНО БП 2007 ОАО СЭ v1_Количественные затраты на персонал_План произ -ва работ по тек дог и Сетевой график РОП" xfId="2323"/>
    <cellStyle name="_ОКОНЧАТЕЛЬНО БП 2007 ОАО СЭ v1_План произ -ва работ по тек дог и Сетевой график РОП" xfId="2324"/>
    <cellStyle name="_ОКОНЧАТЕЛЬНО БП 2007 ОАО СЭ v1_приложение 4 (2)" xfId="2325"/>
    <cellStyle name="_ОКОНЧАТЕЛЬНО БП 2007 ОАО СЭ v1_приложение 4 (2) 2" xfId="2326"/>
    <cellStyle name="_ОКОНЧАТЕЛЬНО БП 2007 ОАО СЭ v1_приложение 4 (2)_План произ -ва работ по тек дог и Сетевой график РОП" xfId="2327"/>
    <cellStyle name="_ОКОНЧАТЕЛЬНО БП 2007 ОАО СЭ v1_Приложение №1_Отчет по итогам 1 полугодия 2010 г. ХМО" xfId="2328"/>
    <cellStyle name="_ОКОНЧАТЕЛЬНО БП 2007 ОАО СЭ v1_Раздел 1 контрактация" xfId="2329"/>
    <cellStyle name="_ОКОНЧАТЕЛЬНО БП 2007 ОАО СЭ v1_Раздел 1 контрактация 2" xfId="2330"/>
    <cellStyle name="_ОКОНЧАТЕЛЬНО БП 2007 ОАО СЭ v1_Раздел 1 контрактация_План произ -ва работ по тек дог и Сетевой график РОП" xfId="2331"/>
    <cellStyle name="_ОКОНЧАТЕЛЬНО БП 2007 ОАО СЭ v1_ФАКТ январь - сентябрь 2009" xfId="2332"/>
    <cellStyle name="_ОКОНЧАТЕЛЬНО БП 2007 ОАО СЭ v1_Формы бюджета основные форматы  версия 181109" xfId="2333"/>
    <cellStyle name="_ОКОНЧАТЕЛЬНО БП 2007 ОАО СЭ v1_Формы бюджета основные форматы  версия 181109 2" xfId="2334"/>
    <cellStyle name="_ОКОНЧАТЕЛЬНО БП 2007 ОАО СЭ v1_Формы бюджета основные форматы  версия 181109_План произ -ва работ по тек дог и Сетевой график РОП" xfId="2335"/>
    <cellStyle name="_ОКОНЧАТЕЛЬНО БП 2007 ОАО СЭ v1_Формы бюджета основные форматы основная версия_091209 (2)" xfId="2336"/>
    <cellStyle name="_ОКОНЧАТЕЛЬНО БП 2007 ОАО СЭ v1_Формы бюджета основные форматы основная версия_091209 (2) 2" xfId="2337"/>
    <cellStyle name="_ОКОНЧАТЕЛЬНО БП 2007 ОАО СЭ v1_Формы бюджета основные форматы основная версия_091209 (2)_План произ -ва работ по тек дог и Сетевой график РОП" xfId="2338"/>
    <cellStyle name="_Отчет об исполнении бюджета за 6 мес 2007_печать" xfId="2339"/>
    <cellStyle name="_Отчет об исполнении бюджета за 6 мес 2007_печать 2" xfId="2340"/>
    <cellStyle name="_Отчет об исполнении бюджета за 6 мес 2007_печать 3" xfId="2341"/>
    <cellStyle name="_Отчет об исполнении бюджета за 6 мес 2007_печать_БДР балансовая 2 кв, 1 пол 2010г ДМС final ver." xfId="2342"/>
    <cellStyle name="_Отчет об исполнении бюджета за 6 мес 2007_печать_БП 15 декабря ДМС" xfId="2343"/>
    <cellStyle name="_Отчет об исполнении бюджета за 6 мес 2007_печать_Бюджет условно-постоянных расходов" xfId="2344"/>
    <cellStyle name="_Отчет об исполнении бюджета за 6 мес 2007_печать_Бюджет условно-постоянных расходов 2" xfId="2345"/>
    <cellStyle name="_Отчет об исполнении бюджета за 6 мес 2007_печать_Бюджет условно-постоянных расходов_План произ -ва работ по тек дог и Сетевой график РОП" xfId="2346"/>
    <cellStyle name="_Отчет об исполнении бюджета за 6 мес 2007_печать_Количественные затраты на персонал" xfId="2347"/>
    <cellStyle name="_Отчет об исполнении бюджета за 6 мес 2007_печать_Количественные затраты на персонал 2" xfId="2348"/>
    <cellStyle name="_Отчет об исполнении бюджета за 6 мес 2007_печать_Количественные затраты на персонал_План произ -ва работ по тек дог и Сетевой график РОП" xfId="2349"/>
    <cellStyle name="_Отчет об исполнении бюджета за 6 мес 2007_печать_План произ -ва работ по тек дог и Сетевой график РОП" xfId="2350"/>
    <cellStyle name="_Отчет об исполнении бюджета за 6 мес 2007_печать_приложение 4 (2)" xfId="2351"/>
    <cellStyle name="_Отчет об исполнении бюджета за 6 мес 2007_печать_приложение 4 (2) 2" xfId="2352"/>
    <cellStyle name="_Отчет об исполнении бюджета за 6 мес 2007_печать_приложение 4 (2)_План произ -ва работ по тек дог и Сетевой график РОП" xfId="2353"/>
    <cellStyle name="_Отчет об исполнении бюджета за 6 мес 2007_печать_Приложение №1_Отчет по итогам 1 полугодия 2010 г. ХМО" xfId="2354"/>
    <cellStyle name="_Отчет об исполнении бюджета за 6 мес 2007_печать_Раздел 1 контрактация" xfId="2355"/>
    <cellStyle name="_Отчет об исполнении бюджета за 6 мес 2007_печать_Раздел 1 контрактация 2" xfId="2356"/>
    <cellStyle name="_Отчет об исполнении бюджета за 6 мес 2007_печать_Раздел 1 контрактация_План произ -ва работ по тек дог и Сетевой график РОП" xfId="2357"/>
    <cellStyle name="_Отчет об исполнении бюджета за 6 мес 2007_печать_ФАКТ январь - сентябрь 2009" xfId="2358"/>
    <cellStyle name="_Отчет об исполнении бюджета за 6 мес 2007_печать_Формы бюджета основные форматы  версия 181109" xfId="2359"/>
    <cellStyle name="_Отчет об исполнении бюджета за 6 мес 2007_печать_Формы бюджета основные форматы  версия 181109 2" xfId="2360"/>
    <cellStyle name="_Отчет об исполнении бюджета за 6 мес 2007_печать_Формы бюджета основные форматы  версия 181109_План произ -ва работ по тек дог и Сетевой график РОП" xfId="2361"/>
    <cellStyle name="_Отчет об исполнении бюджета за 6 мес 2007_печать_Формы бюджета основные форматы основная версия_091209 (2)" xfId="2362"/>
    <cellStyle name="_Отчет об исполнении бюджета за 6 мес 2007_печать_Формы бюджета основные форматы основная версия_091209 (2) 2" xfId="2363"/>
    <cellStyle name="_Отчет об исполнении бюджета за 6 мес 2007_печать_Формы бюджета основные форматы основная версия_091209 (2)_План произ -ва работ по тек дог и Сетевой график РОП" xfId="2364"/>
    <cellStyle name="_отчетность_31" xfId="2365"/>
    <cellStyle name="_Отчисления профсоюзу и выплаты освобожд.работ_Торопова" xfId="2366"/>
    <cellStyle name="_Отчисления профсоюзу и выплаты освобожд.работ_Торопова 2" xfId="2367"/>
    <cellStyle name="_Отчисления профсоюзу и выплаты освобожд.работ_Торопова 3" xfId="2368"/>
    <cellStyle name="_Отчисления профсоюзу и выплаты освобожд.работ_Торопова_БДР балансовая 2 кв, 1 пол 2010г ДМС final ver." xfId="2369"/>
    <cellStyle name="_Отчисления профсоюзу и выплаты освобожд.работ_Торопова_БП 15 декабря ДМС" xfId="2370"/>
    <cellStyle name="_Отчисления профсоюзу и выплаты освобожд.работ_Торопова_Бюджет условно-постоянных расходов" xfId="2371"/>
    <cellStyle name="_Отчисления профсоюзу и выплаты освобожд.работ_Торопова_Бюджет условно-постоянных расходов 2" xfId="2372"/>
    <cellStyle name="_Отчисления профсоюзу и выплаты освобожд.работ_Торопова_Бюджет условно-постоянных расходов_План произ -ва работ по тек дог и Сетевой график РОП" xfId="2373"/>
    <cellStyle name="_Отчисления профсоюзу и выплаты освобожд.работ_Торопова_Количественные затраты на персонал" xfId="2374"/>
    <cellStyle name="_Отчисления профсоюзу и выплаты освобожд.работ_Торопова_Количественные затраты на персонал 2" xfId="2375"/>
    <cellStyle name="_Отчисления профсоюзу и выплаты освобожд.работ_Торопова_Количественные затраты на персонал_План произ -ва работ по тек дог и Сетевой график РОП" xfId="2376"/>
    <cellStyle name="_Отчисления профсоюзу и выплаты освобожд.работ_Торопова_План произ -ва работ по тек дог и Сетевой график РОП" xfId="2377"/>
    <cellStyle name="_Отчисления профсоюзу и выплаты освобожд.работ_Торопова_приложение 4 (2)" xfId="2378"/>
    <cellStyle name="_Отчисления профсоюзу и выплаты освобожд.работ_Торопова_приложение 4 (2) 2" xfId="2379"/>
    <cellStyle name="_Отчисления профсоюзу и выплаты освобожд.работ_Торопова_приложение 4 (2)_План произ -ва работ по тек дог и Сетевой график РОП" xfId="2380"/>
    <cellStyle name="_Отчисления профсоюзу и выплаты освобожд.работ_Торопова_Приложение №1_Отчет по итогам 1 полугодия 2010 г. ХМО" xfId="2381"/>
    <cellStyle name="_Отчисления профсоюзу и выплаты освобожд.работ_Торопова_Раздел 1 контрактация" xfId="2382"/>
    <cellStyle name="_Отчисления профсоюзу и выплаты освобожд.работ_Торопова_Раздел 1 контрактация 2" xfId="2383"/>
    <cellStyle name="_Отчисления профсоюзу и выплаты освобожд.работ_Торопова_Раздел 1 контрактация_План произ -ва работ по тек дог и Сетевой график РОП" xfId="2384"/>
    <cellStyle name="_Отчисления профсоюзу и выплаты освобожд.работ_Торопова_ФАКТ январь - сентябрь 2009" xfId="2385"/>
    <cellStyle name="_Отчисления профсоюзу и выплаты освобожд.работ_Торопова_Формы бюджета основные форматы  версия 181109" xfId="2386"/>
    <cellStyle name="_Отчисления профсоюзу и выплаты освобожд.работ_Торопова_Формы бюджета основные форматы  версия 181109 2" xfId="2387"/>
    <cellStyle name="_Отчисления профсоюзу и выплаты освобожд.работ_Торопова_Формы бюджета основные форматы  версия 181109_План произ -ва работ по тек дог и Сетевой график РОП" xfId="2388"/>
    <cellStyle name="_Отчисления профсоюзу и выплаты освобожд.работ_Торопова_Формы бюджета основные форматы основная версия_091209 (2)" xfId="2389"/>
    <cellStyle name="_Отчисления профсоюзу и выплаты освобожд.работ_Торопова_Формы бюджета основные форматы основная версия_091209 (2) 2" xfId="2390"/>
    <cellStyle name="_Отчисления профсоюзу и выплаты освобожд.работ_Торопова_Формы бюджета основные форматы основная версия_091209 (2)_План произ -ва работ по тек дог и Сетевой график РОП" xfId="2391"/>
    <cellStyle name="_План инвестиций (финансирования)_декабрь 14" xfId="2392"/>
    <cellStyle name="_план ПП" xfId="2393"/>
    <cellStyle name="_план ПП 2" xfId="2394"/>
    <cellStyle name="_план ПП_БДР балансовая 2 кв, 1 пол 2010г ДМС final ver." xfId="2395"/>
    <cellStyle name="_план ПП_БП 15 декабря ДМС" xfId="2396"/>
    <cellStyle name="_план ПП_Бюджет условно-постоянных расходов" xfId="2397"/>
    <cellStyle name="_план ПП_Бюджет условно-постоянных расходов 2" xfId="2398"/>
    <cellStyle name="_план ПП_Бюджет условно-постоянных расходов_План произ -ва работ по тек дог и Сетевой график РОП" xfId="2399"/>
    <cellStyle name="_план ПП_Исполнение ЕБП08 (ДЗО) для Москвы 2" xfId="2400"/>
    <cellStyle name="_план ПП_Количественные затраты на персонал" xfId="2401"/>
    <cellStyle name="_план ПП_Количественные затраты на персонал 2" xfId="2402"/>
    <cellStyle name="_план ПП_Количественные затраты на персонал_План произ -ва работ по тек дог и Сетевой график РОП" xfId="2403"/>
    <cellStyle name="_план ПП_План произ -ва работ по тек дог и Сетевой график РОП" xfId="2404"/>
    <cellStyle name="_план ПП_приложение 4 (2)" xfId="2405"/>
    <cellStyle name="_план ПП_приложение 4 (2) 2" xfId="2406"/>
    <cellStyle name="_план ПП_приложение 4 (2)_План произ -ва работ по тек дог и Сетевой график РОП" xfId="2407"/>
    <cellStyle name="_план ПП_Приложение №1_Отчет по итогам 1 полугодия 2010 г. ХМО" xfId="2408"/>
    <cellStyle name="_план ПП_Раздел 1 контрактация" xfId="2409"/>
    <cellStyle name="_план ПП_Раздел 1 контрактация 2" xfId="2410"/>
    <cellStyle name="_план ПП_Раздел 1 контрактация_План произ -ва работ по тек дог и Сетевой график РОП" xfId="2411"/>
    <cellStyle name="_план ПП_ФАКТ январь - сентябрь 2009" xfId="2412"/>
    <cellStyle name="_план ПП_Формы бюджета основные форматы  версия 181109" xfId="2413"/>
    <cellStyle name="_план ПП_Формы бюджета основные форматы  версия 181109 2" xfId="2414"/>
    <cellStyle name="_план ПП_Формы бюджета основные форматы  версия 181109_План произ -ва работ по тек дог и Сетевой график РОП" xfId="2415"/>
    <cellStyle name="_ПП план-факт" xfId="2416"/>
    <cellStyle name="_ПП план-факт 2" xfId="2417"/>
    <cellStyle name="_ПП план-факт_БДР балансовая 2 кв, 1 пол 2010г ДМС final ver." xfId="2418"/>
    <cellStyle name="_ПП план-факт_БП 15 декабря ДМС" xfId="2419"/>
    <cellStyle name="_ПП план-факт_Бюджет условно-постоянных расходов" xfId="2420"/>
    <cellStyle name="_ПП план-факт_Бюджет условно-постоянных расходов 2" xfId="2421"/>
    <cellStyle name="_ПП план-факт_Бюджет условно-постоянных расходов_План произ -ва работ по тек дог и Сетевой график РОП" xfId="2422"/>
    <cellStyle name="_ПП план-факт_Исполнение ЕБП08 (ДЗО) для Москвы 2" xfId="2423"/>
    <cellStyle name="_ПП план-факт_Количественные затраты на персонал" xfId="2424"/>
    <cellStyle name="_ПП план-факт_Количественные затраты на персонал 2" xfId="2425"/>
    <cellStyle name="_ПП план-факт_Количественные затраты на персонал_План произ -ва работ по тек дог и Сетевой график РОП" xfId="2426"/>
    <cellStyle name="_ПП план-факт_План произ -ва работ по тек дог и Сетевой график РОП" xfId="2427"/>
    <cellStyle name="_ПП план-факт_приложение 4 (2)" xfId="2428"/>
    <cellStyle name="_ПП план-факт_приложение 4 (2) 2" xfId="2429"/>
    <cellStyle name="_ПП план-факт_приложение 4 (2)_План произ -ва работ по тек дог и Сетевой график РОП" xfId="2430"/>
    <cellStyle name="_ПП план-факт_Приложение №1_Отчет по итогам 1 полугодия 2010 г. ХМО" xfId="2431"/>
    <cellStyle name="_ПП план-факт_Раздел 1 контрактация" xfId="2432"/>
    <cellStyle name="_ПП план-факт_Раздел 1 контрактация 2" xfId="2433"/>
    <cellStyle name="_ПП план-факт_Раздел 1 контрактация_План произ -ва работ по тек дог и Сетевой график РОП" xfId="2434"/>
    <cellStyle name="_ПП план-факт_ФАКТ январь - сентябрь 2009" xfId="2435"/>
    <cellStyle name="_ПП план-факт_Формы бюджета основные форматы  версия 181109" xfId="2436"/>
    <cellStyle name="_ПП план-факт_Формы бюджета основные форматы  версия 181109 2" xfId="2437"/>
    <cellStyle name="_ПП план-факт_Формы бюджета основные форматы  версия 181109_План произ -ва работ по тек дог и Сетевой график РОП" xfId="2438"/>
    <cellStyle name="_Презентация финансовая часть" xfId="2439"/>
    <cellStyle name="_Прик РКС-265-п от 21.11.2005г. прил 1 к Регламенту" xfId="2440"/>
    <cellStyle name="_Прик РКС-265-п от 21.11.2005г. прил 1 к Регламенту 2" xfId="2441"/>
    <cellStyle name="_Прик РКС-265-п от 21.11.2005г. прил 1 к Регламенту_БДР балансовая 2 кв, 1 пол 2010г ДМС final ver." xfId="2442"/>
    <cellStyle name="_Прик РКС-265-п от 21.11.2005г. прил 1 к Регламенту_БП 15 декабря ДМС" xfId="2443"/>
    <cellStyle name="_Прик РКС-265-п от 21.11.2005г. прил 1 к Регламенту_Бюджет условно-постоянных расходов" xfId="2444"/>
    <cellStyle name="_Прик РКС-265-п от 21.11.2005г. прил 1 к Регламенту_Бюджет условно-постоянных расходов 2" xfId="2445"/>
    <cellStyle name="_Прик РКС-265-п от 21.11.2005г. прил 1 к Регламенту_Бюджет условно-постоянных расходов_План произ -ва работ по тек дог и Сетевой график РОП" xfId="2446"/>
    <cellStyle name="_Прик РКС-265-п от 21.11.2005г. прил 1 к Регламенту_Исполнение ЕБП08 (ДЗО) для Москвы 2" xfId="2447"/>
    <cellStyle name="_Прик РКС-265-п от 21.11.2005г. прил 1 к Регламенту_Количественные затраты на персонал" xfId="2448"/>
    <cellStyle name="_Прик РКС-265-п от 21.11.2005г. прил 1 к Регламенту_Количественные затраты на персонал 2" xfId="2449"/>
    <cellStyle name="_Прик РКС-265-п от 21.11.2005г. прил 1 к Регламенту_Количественные затраты на персонал_План произ -ва работ по тек дог и Сетевой график РОП" xfId="2450"/>
    <cellStyle name="_Прик РКС-265-п от 21.11.2005г. прил 1 к Регламенту_План произ -ва работ по тек дог и Сетевой график РОП" xfId="2451"/>
    <cellStyle name="_Прик РКС-265-п от 21.11.2005г. прил 1 к Регламенту_приложение 4 (2)" xfId="2452"/>
    <cellStyle name="_Прик РКС-265-п от 21.11.2005г. прил 1 к Регламенту_приложение 4 (2) 2" xfId="2453"/>
    <cellStyle name="_Прик РКС-265-п от 21.11.2005г. прил 1 к Регламенту_приложение 4 (2)_План произ -ва работ по тек дог и Сетевой график РОП" xfId="2454"/>
    <cellStyle name="_Прик РКС-265-п от 21.11.2005г. прил 1 к Регламенту_Приложение №1_Отчет по итогам 1 полугодия 2010 г. ХМО" xfId="2455"/>
    <cellStyle name="_Прик РКС-265-п от 21.11.2005г. прил 1 к Регламенту_Раздел 1 контрактация" xfId="2456"/>
    <cellStyle name="_Прик РКС-265-п от 21.11.2005г. прил 1 к Регламенту_Раздел 1 контрактация 2" xfId="2457"/>
    <cellStyle name="_Прик РКС-265-п от 21.11.2005г. прил 1 к Регламенту_Раздел 1 контрактация_План произ -ва работ по тек дог и Сетевой график РОП" xfId="2458"/>
    <cellStyle name="_Прик РКС-265-п от 21.11.2005г. прил 1 к Регламенту_ФАКТ январь - сентябрь 2009" xfId="2459"/>
    <cellStyle name="_Прик РКС-265-п от 21.11.2005г. прил 1 к Регламенту_Формы бюджета основные форматы  версия 181109" xfId="2460"/>
    <cellStyle name="_Прик РКС-265-п от 21.11.2005г. прил 1 к Регламенту_Формы бюджета основные форматы  версия 181109 2" xfId="2461"/>
    <cellStyle name="_Прик РКС-265-п от 21.11.2005г. прил 1 к Регламенту_Формы бюджета основные форматы  версия 181109_План произ -ва работ по тек дог и Сетевой график РОП" xfId="2462"/>
    <cellStyle name="_ПРИЛ. 2003_ЧТЭ" xfId="2463"/>
    <cellStyle name="_ПРИЛ. 2003_ЧТЭ 2" xfId="2464"/>
    <cellStyle name="_ПРИЛ. 2003_ЧТЭ 3" xfId="2465"/>
    <cellStyle name="_ПРИЛ. 2003_ЧТЭ_БДР балансовая 2 кв, 1 пол 2010г ДМС final ver." xfId="2466"/>
    <cellStyle name="_ПРИЛ. 2003_ЧТЭ_БП 15 декабря ДМС" xfId="2467"/>
    <cellStyle name="_ПРИЛ. 2003_ЧТЭ_Бюджет условно-постоянных расходов" xfId="2468"/>
    <cellStyle name="_ПРИЛ. 2003_ЧТЭ_Бюджет условно-постоянных расходов 2" xfId="2469"/>
    <cellStyle name="_ПРИЛ. 2003_ЧТЭ_Бюджет условно-постоянных расходов_План произ -ва работ по тек дог и Сетевой график РОП" xfId="2470"/>
    <cellStyle name="_ПРИЛ. 2003_ЧТЭ_Исполнение ЕБП08 (ДЗО) для Москвы 2" xfId="2471"/>
    <cellStyle name="_ПРИЛ. 2003_ЧТЭ_Количественные затраты на персонал" xfId="2472"/>
    <cellStyle name="_ПРИЛ. 2003_ЧТЭ_Количественные затраты на персонал 2" xfId="2473"/>
    <cellStyle name="_ПРИЛ. 2003_ЧТЭ_Количественные затраты на персонал_План произ -ва работ по тек дог и Сетевой график РОП" xfId="2474"/>
    <cellStyle name="_ПРИЛ. 2003_ЧТЭ_План произ -ва работ по тек дог и Сетевой график РОП" xfId="2475"/>
    <cellStyle name="_ПРИЛ. 2003_ЧТЭ_приложение 4 (2)" xfId="2476"/>
    <cellStyle name="_ПРИЛ. 2003_ЧТЭ_приложение 4 (2) 2" xfId="2477"/>
    <cellStyle name="_ПРИЛ. 2003_ЧТЭ_приложение 4 (2)_План произ -ва работ по тек дог и Сетевой график РОП" xfId="2478"/>
    <cellStyle name="_ПРИЛ. 2003_ЧТЭ_Приложение №1_Отчет по итогам 1 полугодия 2010 г. ХМО" xfId="2479"/>
    <cellStyle name="_ПРИЛ. 2003_ЧТЭ_Раздел 1 контрактация" xfId="2480"/>
    <cellStyle name="_ПРИЛ. 2003_ЧТЭ_Раздел 1 контрактация 2" xfId="2481"/>
    <cellStyle name="_ПРИЛ. 2003_ЧТЭ_Раздел 1 контрактация_План произ -ва работ по тек дог и Сетевой график РОП" xfId="2482"/>
    <cellStyle name="_ПРИЛ. 2003_ЧТЭ_ФАКТ январь - сентябрь 2009" xfId="2483"/>
    <cellStyle name="_ПРИЛ. 2003_ЧТЭ_Формы бюджета основные форматы  версия 181109" xfId="2484"/>
    <cellStyle name="_ПРИЛ. 2003_ЧТЭ_Формы бюджета основные форматы  версия 181109 2" xfId="2485"/>
    <cellStyle name="_ПРИЛ. 2003_ЧТЭ_Формы бюджета основные форматы  версия 181109_План произ -ва работ по тек дог и Сетевой график РОП" xfId="2486"/>
    <cellStyle name="_ПРИЛ. 2003_ЧТЭ_Формы бюджета основные форматы основная версия_091209 (2)" xfId="2487"/>
    <cellStyle name="_ПРИЛ. 2003_ЧТЭ_Формы бюджета основные форматы основная версия_091209 (2) 2" xfId="2488"/>
    <cellStyle name="_ПРИЛ. 2003_ЧТЭ_Формы бюджета основные форматы основная версия_091209 (2)_План произ -ва работ по тек дог и Сетевой график РОП" xfId="2489"/>
    <cellStyle name="_Прил.№3 Заявка на вкл. в Б-П 2010г по месяцам" xfId="2490"/>
    <cellStyle name="_Приложение № 1 к регламенту по формированию Инвестиционной программы" xfId="2491"/>
    <cellStyle name="_Приложение № 1 к регламенту по формированию Инвестиционной программы 2" xfId="2492"/>
    <cellStyle name="_Приложение № 1 к регламенту по формированию Инвестиционной программы_2" xfId="2493"/>
    <cellStyle name="_Приложение № 1 к регламенту по формированию Инвестиционной программы_БДР балансовая 2 кв, 1 пол 2010г ДМС final ver." xfId="2494"/>
    <cellStyle name="_Приложение № 1 к регламенту по формированию Инвестиционной программы_БП 15 декабря ДМС" xfId="2495"/>
    <cellStyle name="_Приложение № 1 к регламенту по формированию Инвестиционной программы_Бюджет условно-постоянных расходов" xfId="2496"/>
    <cellStyle name="_Приложение № 1 к регламенту по формированию Инвестиционной программы_Бюджет условно-постоянных расходов 2" xfId="2497"/>
    <cellStyle name="_Приложение № 1 к регламенту по формированию Инвестиционной программы_Бюджет условно-постоянных расходов_План произ -ва работ по тек дог и Сетевой график РОП" xfId="2498"/>
    <cellStyle name="_Приложение № 1 к регламенту по формированию Инвестиционной программы_Исполнение ЕБП08 (ДЗО) для Москвы 2" xfId="2499"/>
    <cellStyle name="_Приложение № 1 к регламенту по формированию Инвестиционной программы_Количественные затраты на персонал" xfId="2500"/>
    <cellStyle name="_Приложение № 1 к регламенту по формированию Инвестиционной программы_Количественные затраты на персонал 2" xfId="2501"/>
    <cellStyle name="_Приложение № 1 к регламенту по формированию Инвестиционной программы_Количественные затраты на персонал_План произ -ва работ по тек дог и Сетевой график РОП" xfId="2502"/>
    <cellStyle name="_Приложение № 1 к регламенту по формированию Инвестиционной программы_План произ -ва работ по тек дог и Сетевой график РОП" xfId="2503"/>
    <cellStyle name="_Приложение № 1 к регламенту по формированию Инвестиционной программы_приложение 4 (2)" xfId="2504"/>
    <cellStyle name="_Приложение № 1 к регламенту по формированию Инвестиционной программы_приложение 4 (2) 2" xfId="2505"/>
    <cellStyle name="_Приложение № 1 к регламенту по формированию Инвестиционной программы_приложение 4 (2)_План произ -ва работ по тек дог и Сетевой график РОП" xfId="2506"/>
    <cellStyle name="_Приложение № 1 к регламенту по формированию Инвестиционной программы_Приложение №1_Отчет по итогам 1 полугодия 2010 г. ХМО" xfId="2507"/>
    <cellStyle name="_Приложение № 1 к регламенту по формированию Инвестиционной программы_Раздел 1 контрактация" xfId="2508"/>
    <cellStyle name="_Приложение № 1 к регламенту по формированию Инвестиционной программы_Раздел 1 контрактация 2" xfId="2509"/>
    <cellStyle name="_Приложение № 1 к регламенту по формированию Инвестиционной программы_Раздел 1 контрактация_План произ -ва работ по тек дог и Сетевой график РОП" xfId="2510"/>
    <cellStyle name="_Приложение № 1 к регламенту по формированию Инвестиционной программы_ФАКТ январь - сентябрь 2009" xfId="2511"/>
    <cellStyle name="_Приложение № 1 к регламенту по формированию Инвестиционной программы_Формы бюджета основные форматы  версия 181109" xfId="2512"/>
    <cellStyle name="_Приложение № 1 к регламенту по формированию Инвестиционной программы_Формы бюджета основные форматы  версия 181109 2" xfId="2513"/>
    <cellStyle name="_Приложение № 1 к регламенту по формированию Инвестиционной программы_Формы бюджета основные форматы  версия 181109_План произ -ва работ по тек дог и Сетевой график РОП" xfId="2514"/>
    <cellStyle name="_Приложение №1_2009" xfId="2515"/>
    <cellStyle name="_Приложение откр." xfId="2516"/>
    <cellStyle name="_Приложение откр. 2" xfId="2517"/>
    <cellStyle name="_Приложение откр. 3" xfId="2518"/>
    <cellStyle name="_Приложение откр._БДР балансовая 2 кв, 1 пол 2010г ДМС final ver." xfId="2519"/>
    <cellStyle name="_Приложение откр._БП 15 декабря ДМС" xfId="2520"/>
    <cellStyle name="_Приложение откр._Бюджет условно-постоянных расходов" xfId="2521"/>
    <cellStyle name="_Приложение откр._Бюджет условно-постоянных расходов 2" xfId="2522"/>
    <cellStyle name="_Приложение откр._Бюджет условно-постоянных расходов_План произ -ва работ по тек дог и Сетевой график РОП" xfId="2523"/>
    <cellStyle name="_Приложение откр._Исполнение ЕБП08 (ДЗО) для Москвы 2" xfId="2524"/>
    <cellStyle name="_Приложение откр._Количественные затраты на персонал" xfId="2525"/>
    <cellStyle name="_Приложение откр._Количественные затраты на персонал 2" xfId="2526"/>
    <cellStyle name="_Приложение откр._Количественные затраты на персонал_План произ -ва работ по тек дог и Сетевой график РОП" xfId="2527"/>
    <cellStyle name="_Приложение откр._План произ -ва работ по тек дог и Сетевой график РОП" xfId="2528"/>
    <cellStyle name="_Приложение откр._приложение 4 (2)" xfId="2529"/>
    <cellStyle name="_Приложение откр._приложение 4 (2) 2" xfId="2530"/>
    <cellStyle name="_Приложение откр._приложение 4 (2)_План произ -ва работ по тек дог и Сетевой график РОП" xfId="2531"/>
    <cellStyle name="_Приложение откр._Приложение №1_Отчет по итогам 1 полугодия 2010 г. ХМО" xfId="2532"/>
    <cellStyle name="_Приложение откр._Раздел 1 контрактация" xfId="2533"/>
    <cellStyle name="_Приложение откр._Раздел 1 контрактация 2" xfId="2534"/>
    <cellStyle name="_Приложение откр._Раздел 1 контрактация_План произ -ва работ по тек дог и Сетевой график РОП" xfId="2535"/>
    <cellStyle name="_Приложение откр._ФАКТ январь - сентябрь 2009" xfId="2536"/>
    <cellStyle name="_Приложение откр._Формы бюджета основные форматы  версия 181109" xfId="2537"/>
    <cellStyle name="_Приложение откр._Формы бюджета основные форматы  версия 181109 2" xfId="2538"/>
    <cellStyle name="_Приложение откр._Формы бюджета основные форматы  версия 181109_План произ -ва работ по тек дог и Сетевой график РОП" xfId="2539"/>
    <cellStyle name="_Приложение откр._Формы бюджета основные форматы основная версия_091209 (2)" xfId="2540"/>
    <cellStyle name="_Приложение откр._Формы бюджета основные форматы основная версия_091209 (2) 2" xfId="2541"/>
    <cellStyle name="_Приложение откр._Формы бюджета основные форматы основная версия_091209 (2)_План произ -ва работ по тек дог и Сетевой график РОП" xfId="2542"/>
    <cellStyle name="_Приложение_бизнес-план 2008_корпоратив(Винникова)" xfId="2543"/>
    <cellStyle name="_Приложение_бизнес-план 2008_корпоратив(Винникова) 2" xfId="2544"/>
    <cellStyle name="_Приложение_бизнес-план 2008_корпоратив(Винникова) 3" xfId="2545"/>
    <cellStyle name="_Приложение_бизнес-план 2008_корпоратив(Винникова)_БДР балансовая 2 кв, 1 пол 2010г ДМС final ver." xfId="2546"/>
    <cellStyle name="_Приложение_бизнес-план 2008_корпоратив(Винникова)_БП 15 декабря ДМС" xfId="2547"/>
    <cellStyle name="_Приложение_бизнес-план 2008_корпоратив(Винникова)_Бюджет условно-постоянных расходов" xfId="2548"/>
    <cellStyle name="_Приложение_бизнес-план 2008_корпоратив(Винникова)_Бюджет условно-постоянных расходов 2" xfId="2549"/>
    <cellStyle name="_Приложение_бизнес-план 2008_корпоратив(Винникова)_Бюджет условно-постоянных расходов_План произ -ва работ по тек дог и Сетевой график РОП" xfId="2550"/>
    <cellStyle name="_Приложение_бизнес-план 2008_корпоратив(Винникова)_Количественные затраты на персонал" xfId="2551"/>
    <cellStyle name="_Приложение_бизнес-план 2008_корпоратив(Винникова)_Количественные затраты на персонал 2" xfId="2552"/>
    <cellStyle name="_Приложение_бизнес-план 2008_корпоратив(Винникова)_Количественные затраты на персонал_План произ -ва работ по тек дог и Сетевой график РОП" xfId="2553"/>
    <cellStyle name="_Приложение_бизнес-план 2008_корпоратив(Винникова)_План произ -ва работ по тек дог и Сетевой график РОП" xfId="2554"/>
    <cellStyle name="_Приложение_бизнес-план 2008_корпоратив(Винникова)_приложение 4 (2)" xfId="2555"/>
    <cellStyle name="_Приложение_бизнес-план 2008_корпоратив(Винникова)_приложение 4 (2) 2" xfId="2556"/>
    <cellStyle name="_Приложение_бизнес-план 2008_корпоратив(Винникова)_приложение 4 (2)_План произ -ва работ по тек дог и Сетевой график РОП" xfId="2557"/>
    <cellStyle name="_Приложение_бизнес-план 2008_корпоратив(Винникова)_Приложение №1_Отчет по итогам 1 полугодия 2010 г. ХМО" xfId="2558"/>
    <cellStyle name="_Приложение_бизнес-план 2008_корпоратив(Винникова)_Раздел 1 контрактация" xfId="2559"/>
    <cellStyle name="_Приложение_бизнес-план 2008_корпоратив(Винникова)_Раздел 1 контрактация 2" xfId="2560"/>
    <cellStyle name="_Приложение_бизнес-план 2008_корпоратив(Винникова)_Раздел 1 контрактация_План произ -ва работ по тек дог и Сетевой график РОП" xfId="2561"/>
    <cellStyle name="_Приложение_бизнес-план 2008_корпоратив(Винникова)_ФАКТ январь - сентябрь 2009" xfId="2562"/>
    <cellStyle name="_Приложение_бизнес-план 2008_корпоратив(Винникова)_Формы бюджета основные форматы  версия 181109" xfId="2563"/>
    <cellStyle name="_Приложение_бизнес-план 2008_корпоратив(Винникова)_Формы бюджета основные форматы  версия 181109 2" xfId="2564"/>
    <cellStyle name="_Приложение_бизнес-план 2008_корпоратив(Винникова)_Формы бюджета основные форматы  версия 181109_План произ -ва работ по тек дог и Сетевой график РОП" xfId="2565"/>
    <cellStyle name="_Приложение_бизнес-план 2008_корпоратив(Винникова)_Формы бюджета основные форматы основная версия_091209 (2)" xfId="2566"/>
    <cellStyle name="_Приложение_бизнес-план 2008_корпоратив(Винникова)_Формы бюджета основные форматы основная версия_091209 (2) 2" xfId="2567"/>
    <cellStyle name="_Приложение_бизнес-план 2008_корпоратив(Винникова)_Формы бюджета основные форматы основная версия_091209 (2)_План произ -ва работ по тек дог и Сетевой график РОП" xfId="2568"/>
    <cellStyle name="_Приложения к БК" xfId="2569"/>
    <cellStyle name="_Приложения к БК 2" xfId="2570"/>
    <cellStyle name="_Приложения к БК 3" xfId="2571"/>
    <cellStyle name="_Приложения к БК_БДР балансовая 2 кв, 1 пол 2010г ДМС final ver." xfId="2572"/>
    <cellStyle name="_Приложения к БК_БП 15 декабря ДМС" xfId="2573"/>
    <cellStyle name="_Приложения к БК_Бюджет условно-постоянных расходов" xfId="2574"/>
    <cellStyle name="_Приложения к БК_Бюджет условно-постоянных расходов 2" xfId="2575"/>
    <cellStyle name="_Приложения к БК_Бюджет условно-постоянных расходов_План произ -ва работ по тек дог и Сетевой график РОП" xfId="2576"/>
    <cellStyle name="_Приложения к БК_Количественные затраты на персонал" xfId="2577"/>
    <cellStyle name="_Приложения к БК_Количественные затраты на персонал 2" xfId="2578"/>
    <cellStyle name="_Приложения к БК_Количественные затраты на персонал_План произ -ва работ по тек дог и Сетевой график РОП" xfId="2579"/>
    <cellStyle name="_Приложения к БК_План произ -ва работ по тек дог и Сетевой график РОП" xfId="2580"/>
    <cellStyle name="_Приложения к БК_приложение 4 (2)" xfId="2581"/>
    <cellStyle name="_Приложения к БК_приложение 4 (2) 2" xfId="2582"/>
    <cellStyle name="_Приложения к БК_приложение 4 (2)_План произ -ва работ по тек дог и Сетевой график РОП" xfId="2583"/>
    <cellStyle name="_Приложения к БК_Приложение №1_Отчет по итогам 1 полугодия 2010 г. ХМО" xfId="2584"/>
    <cellStyle name="_Приложения к БК_Раздел 1 контрактация" xfId="2585"/>
    <cellStyle name="_Приложения к БК_Раздел 1 контрактация 2" xfId="2586"/>
    <cellStyle name="_Приложения к БК_Раздел 1 контрактация_План произ -ва работ по тек дог и Сетевой график РОП" xfId="2587"/>
    <cellStyle name="_Приложения к БК_ФАКТ январь - сентябрь 2009" xfId="2588"/>
    <cellStyle name="_Приложения к БК_Формы бюджета основные форматы  версия 181109" xfId="2589"/>
    <cellStyle name="_Приложения к БК_Формы бюджета основные форматы  версия 181109 2" xfId="2590"/>
    <cellStyle name="_Приложения к БК_Формы бюджета основные форматы  версия 181109_План произ -ва работ по тек дог и Сетевой график РОП" xfId="2591"/>
    <cellStyle name="_Приложения к БК_Формы бюджета основные форматы основная версия_091209 (2)" xfId="2592"/>
    <cellStyle name="_Приложения к БК_Формы бюджета основные форматы основная версия_091209 (2) 2" xfId="2593"/>
    <cellStyle name="_Приложения к БК_Формы бюджета основные форматы основная версия_091209 (2)_План произ -ва работ по тек дог и Сетевой график РОП" xfId="2594"/>
    <cellStyle name="_Приложения к регламенту v 6" xfId="2595"/>
    <cellStyle name="_Приложения к регламенту v 6 2" xfId="2596"/>
    <cellStyle name="_Приложения к регламенту v 6 3" xfId="2597"/>
    <cellStyle name="_Приложения к регламенту v 6_БДР балансовая 2 кв, 1 пол 2010г ДМС final ver." xfId="2598"/>
    <cellStyle name="_Приложения к регламенту v 6_БП 15 декабря ДМС" xfId="2599"/>
    <cellStyle name="_Приложения к регламенту v 6_Бюджет условно-постоянных расходов" xfId="2600"/>
    <cellStyle name="_Приложения к регламенту v 6_Бюджет условно-постоянных расходов 2" xfId="2601"/>
    <cellStyle name="_Приложения к регламенту v 6_Бюджет условно-постоянных расходов_План произ -ва работ по тек дог и Сетевой график РОП" xfId="2602"/>
    <cellStyle name="_Приложения к регламенту v 6_Количественные затраты на персонал" xfId="2603"/>
    <cellStyle name="_Приложения к регламенту v 6_Количественные затраты на персонал 2" xfId="2604"/>
    <cellStyle name="_Приложения к регламенту v 6_Количественные затраты на персонал_План произ -ва работ по тек дог и Сетевой график РОП" xfId="2605"/>
    <cellStyle name="_Приложения к регламенту v 6_План произ -ва работ по тек дог и Сетевой график РОП" xfId="2606"/>
    <cellStyle name="_Приложения к регламенту v 6_приложение 4 (2)" xfId="2607"/>
    <cellStyle name="_Приложения к регламенту v 6_приложение 4 (2) 2" xfId="2608"/>
    <cellStyle name="_Приложения к регламенту v 6_приложение 4 (2)_План произ -ва работ по тек дог и Сетевой график РОП" xfId="2609"/>
    <cellStyle name="_Приложения к регламенту v 6_Приложение №1_Отчет по итогам 1 полугодия 2010 г. ХМО" xfId="2610"/>
    <cellStyle name="_Приложения к регламенту v 6_Раздел 1 контрактация" xfId="2611"/>
    <cellStyle name="_Приложения к регламенту v 6_Раздел 1 контрактация 2" xfId="2612"/>
    <cellStyle name="_Приложения к регламенту v 6_Раздел 1 контрактация_План произ -ва работ по тек дог и Сетевой график РОП" xfId="2613"/>
    <cellStyle name="_Приложения к регламенту v 6_ФАКТ январь - сентябрь 2009" xfId="2614"/>
    <cellStyle name="_Приложения к регламенту v 6_Формы бюджета основные форматы  версия 181109" xfId="2615"/>
    <cellStyle name="_Приложения к регламенту v 6_Формы бюджета основные форматы  версия 181109 2" xfId="2616"/>
    <cellStyle name="_Приложения к регламенту v 6_Формы бюджета основные форматы  версия 181109_План произ -ва работ по тек дог и Сетевой график РОП" xfId="2617"/>
    <cellStyle name="_Приложения к регламенту v 6_Формы бюджета основные форматы основная версия_091209 (2)" xfId="2618"/>
    <cellStyle name="_Приложения к регламенту v 6_Формы бюджета основные форматы основная версия_091209 (2) 2" xfId="2619"/>
    <cellStyle name="_Приложения к регламенту v 6_Формы бюджета основные форматы основная версия_091209 (2)_План произ -ва работ по тек дог и Сетевой график РОП" xfId="2620"/>
    <cellStyle name="_проект_инвест_программы_2" xfId="2621"/>
    <cellStyle name="_проект_инвест_программы_2 2" xfId="2622"/>
    <cellStyle name="_проект_инвест_программы_2_БДР балансовая 2 кв, 1 пол 2010г ДМС final ver." xfId="2623"/>
    <cellStyle name="_проект_инвест_программы_2_БП 15 декабря ДМС" xfId="2624"/>
    <cellStyle name="_проект_инвест_программы_2_Бюджет условно-постоянных расходов" xfId="2625"/>
    <cellStyle name="_проект_инвест_программы_2_Бюджет условно-постоянных расходов 2" xfId="2626"/>
    <cellStyle name="_проект_инвест_программы_2_Бюджет условно-постоянных расходов_План произ -ва работ по тек дог и Сетевой график РОП" xfId="2627"/>
    <cellStyle name="_проект_инвест_программы_2_Исполнение ЕБП08 (ДЗО) для Москвы 2" xfId="2628"/>
    <cellStyle name="_проект_инвест_программы_2_Количественные затраты на персонал" xfId="2629"/>
    <cellStyle name="_проект_инвест_программы_2_Количественные затраты на персонал 2" xfId="2630"/>
    <cellStyle name="_проект_инвест_программы_2_Количественные затраты на персонал_План произ -ва работ по тек дог и Сетевой график РОП" xfId="2631"/>
    <cellStyle name="_проект_инвест_программы_2_План произ -ва работ по тек дог и Сетевой график РОП" xfId="2632"/>
    <cellStyle name="_проект_инвест_программы_2_приложение 4 (2)" xfId="2633"/>
    <cellStyle name="_проект_инвест_программы_2_приложение 4 (2) 2" xfId="2634"/>
    <cellStyle name="_проект_инвест_программы_2_приложение 4 (2)_План произ -ва работ по тек дог и Сетевой график РОП" xfId="2635"/>
    <cellStyle name="_проект_инвест_программы_2_Приложение №1_Отчет по итогам 1 полугодия 2010 г. ХМО" xfId="2636"/>
    <cellStyle name="_проект_инвест_программы_2_Раздел 1 контрактация" xfId="2637"/>
    <cellStyle name="_проект_инвест_программы_2_Раздел 1 контрактация 2" xfId="2638"/>
    <cellStyle name="_проект_инвест_программы_2_Раздел 1 контрактация_План произ -ва работ по тек дог и Сетевой график РОП" xfId="2639"/>
    <cellStyle name="_проект_инвест_программы_2_ФАКТ январь - сентябрь 2009" xfId="2640"/>
    <cellStyle name="_проект_инвест_программы_2_Формы бюджета основные форматы  версия 181109" xfId="2641"/>
    <cellStyle name="_проект_инвест_программы_2_Формы бюджета основные форматы  версия 181109 2" xfId="2642"/>
    <cellStyle name="_проект_инвест_программы_2_Формы бюджета основные форматы  версия 181109_План произ -ва работ по тек дог и Сетевой график РОП" xfId="2643"/>
    <cellStyle name="_ПФ14" xfId="2644"/>
    <cellStyle name="_ПФ14 2" xfId="2645"/>
    <cellStyle name="_ПФ14 3" xfId="2646"/>
    <cellStyle name="_ПФ14__5.1.5_ 2006" xfId="2647"/>
    <cellStyle name="_ПФ14_1 полуг 06_РКС(МЭБ)" xfId="2648"/>
    <cellStyle name="_ПФ14_4 кв. БДДС" xfId="2649"/>
    <cellStyle name="_ПФ14_Алтай 1 полугодие итог" xfId="2650"/>
    <cellStyle name="_ПФ14_альбом на БК РКС (Москва_ДЗО)" xfId="2651"/>
    <cellStyle name="_ПФ14_Амур 1 полугодие итог" xfId="2652"/>
    <cellStyle name="_ПФ14_БДДС" xfId="2653"/>
    <cellStyle name="_ПФ14_БДР балансовая 2 кв, 1 пол 2010г ДМС final ver." xfId="2654"/>
    <cellStyle name="_ПФ14_БП 15 декабря ДМС" xfId="2655"/>
    <cellStyle name="_ПФ14_Бюджет условно-постоянных расходов" xfId="2656"/>
    <cellStyle name="_ПФ14_Бюджет условно-постоянных расходов 2" xfId="2657"/>
    <cellStyle name="_ПФ14_Бюджет условно-постоянных расходов_План произ -ва работ по тек дог и Сетевой график РОП" xfId="2658"/>
    <cellStyle name="_ПФ14_для отчета Департамента" xfId="2659"/>
    <cellStyle name="_ПФ14_Исполнение ЕБП08 (ДЗО) для Москвы 2" xfId="2660"/>
    <cellStyle name="_ПФ14_Киров 1 полугодие итог" xfId="2661"/>
    <cellStyle name="_ПФ14_Книга5" xfId="2662"/>
    <cellStyle name="_ПФ14_Количественные затраты на персонал" xfId="2663"/>
    <cellStyle name="_ПФ14_Количественные затраты на персонал 2" xfId="2664"/>
    <cellStyle name="_ПФ14_Количественные затраты на персонал_План произ -ва работ по тек дог и Сетевой график РОП" xfId="2665"/>
    <cellStyle name="_ПФ14_Копия Чистые активы 09 11 2006г посл" xfId="2666"/>
    <cellStyle name="_ПФ14_на БК" xfId="2667"/>
    <cellStyle name="_ПФ14_Ожид.2006 год для Степанова" xfId="2668"/>
    <cellStyle name="_ПФ14_План произ -ва работ по тек дог и Сетевой график РОП" xfId="2669"/>
    <cellStyle name="_ПФ14_Приложение 1 (для БН_2007 предв)ИТ_ОК версия 17-01-07" xfId="2670"/>
    <cellStyle name="_ПФ14_Приложение 2 БДР БДДС ПБ итог" xfId="2671"/>
    <cellStyle name="_ПФ14_приложение 4 (2)" xfId="2672"/>
    <cellStyle name="_ПФ14_приложение 4 (2) 2" xfId="2673"/>
    <cellStyle name="_ПФ14_приложение 4 (2)_План произ -ва работ по тек дог и Сетевой график РОП" xfId="2674"/>
    <cellStyle name="_ПФ14_Приложение №1_Отчет по итогам 1 полугодия 2010 г. ХМО" xfId="2675"/>
    <cellStyle name="_ПФ14_Раздел 1 контрактация" xfId="2676"/>
    <cellStyle name="_ПФ14_Раздел 1 контрактация 2" xfId="2677"/>
    <cellStyle name="_ПФ14_Раздел 1 контрактация_План произ -ва работ по тек дог и Сетевой график РОП" xfId="2678"/>
    <cellStyle name="_ПФ14_РКС_2006_$_ок_для отпр-2" xfId="2679"/>
    <cellStyle name="_ПФ14_СвердловскиеКС_ЭФ07_год2005_7марта2006" xfId="2680"/>
    <cellStyle name="_ПФ14_СвердловскиеКС_ЭФ08_год2005_7марта2006" xfId="2681"/>
    <cellStyle name="_ПФ14_СВОД (version 1)" xfId="2682"/>
    <cellStyle name="_ПФ14_Свод БДР факт 2005 г" xfId="2683"/>
    <cellStyle name="_ПФ14_СВОД ЭП01 2006 год" xfId="2684"/>
    <cellStyle name="_ПФ14_ТомскиеКС_ЭФ07_2005_от 10.03.06" xfId="2685"/>
    <cellStyle name="_ПФ14_ТомскиеКС_ЭФ08_2005" xfId="2686"/>
    <cellStyle name="_ПФ14_ФАКТ январь - сентябрь 2009" xfId="2687"/>
    <cellStyle name="_ПФ14_Форматы отчета в КЭС 9 мес " xfId="2688"/>
    <cellStyle name="_ПФ14_Форматы отчета в КЭС 9 мес  (2)" xfId="2689"/>
    <cellStyle name="_ПФ14_Формы бюджета основные форматы  версия 181109" xfId="2690"/>
    <cellStyle name="_ПФ14_Формы бюджета основные форматы  версия 181109 2" xfId="2691"/>
    <cellStyle name="_ПФ14_Формы бюджета основные форматы  версия 181109_План произ -ва работ по тек дог и Сетевой график РОП" xfId="2692"/>
    <cellStyle name="_ПФ14_Формы бюджета основные форматы основная версия_091209 (2)" xfId="2693"/>
    <cellStyle name="_ПФ14_Формы бюджета основные форматы основная версия_091209 (2) 2" xfId="2694"/>
    <cellStyle name="_ПФ14_Формы бюджета основные форматы основная версия_091209 (2)_План произ -ва работ по тек дог и Сетевой график РОП" xfId="2695"/>
    <cellStyle name="_Расшифровка затрат по подрядному ремонту за 1 полугодие_23_07_07" xfId="2696"/>
    <cellStyle name="_Расшифровка затрат по подрядному ремонту за 1 полугодие_23_07_07 2" xfId="2697"/>
    <cellStyle name="_Расшифровка затрат по подрядному ремонту за 1 полугодие_23_07_07 3" xfId="2698"/>
    <cellStyle name="_Расшифровка затрат по подрядному ремонту за 1 полугодие_23_07_07_БДР балансовая 2 кв, 1 пол 2010г ДМС final ver." xfId="2699"/>
    <cellStyle name="_Расшифровка затрат по подрядному ремонту за 1 полугодие_23_07_07_БП 15 декабря ДМС" xfId="2700"/>
    <cellStyle name="_Расшифровка затрат по подрядному ремонту за 1 полугодие_23_07_07_Бюджет условно-постоянных расходов" xfId="2701"/>
    <cellStyle name="_Расшифровка затрат по подрядному ремонту за 1 полугодие_23_07_07_Бюджет условно-постоянных расходов 2" xfId="2702"/>
    <cellStyle name="_Расшифровка затрат по подрядному ремонту за 1 полугодие_23_07_07_Бюджет условно-постоянных расходов_План произ -ва работ по тек дог и Сетевой график РОП" xfId="2703"/>
    <cellStyle name="_Расшифровка затрат по подрядному ремонту за 1 полугодие_23_07_07_Количественные затраты на персонал" xfId="2704"/>
    <cellStyle name="_Расшифровка затрат по подрядному ремонту за 1 полугодие_23_07_07_Количественные затраты на персонал 2" xfId="2705"/>
    <cellStyle name="_Расшифровка затрат по подрядному ремонту за 1 полугодие_23_07_07_Количественные затраты на персонал_План произ -ва работ по тек дог и Сетевой график РОП" xfId="2706"/>
    <cellStyle name="_Расшифровка затрат по подрядному ремонту за 1 полугодие_23_07_07_План произ -ва работ по тек дог и Сетевой график РОП" xfId="2707"/>
    <cellStyle name="_Расшифровка затрат по подрядному ремонту за 1 полугодие_23_07_07_приложение 4 (2)" xfId="2708"/>
    <cellStyle name="_Расшифровка затрат по подрядному ремонту за 1 полугодие_23_07_07_приложение 4 (2) 2" xfId="2709"/>
    <cellStyle name="_Расшифровка затрат по подрядному ремонту за 1 полугодие_23_07_07_приложение 4 (2)_План произ -ва работ по тек дог и Сетевой график РОП" xfId="2710"/>
    <cellStyle name="_Расшифровка затрат по подрядному ремонту за 1 полугодие_23_07_07_Приложение №1_Отчет по итогам 1 полугодия 2010 г. ХМО" xfId="2711"/>
    <cellStyle name="_Расшифровка затрат по подрядному ремонту за 1 полугодие_23_07_07_Раздел 1 контрактация" xfId="2712"/>
    <cellStyle name="_Расшифровка затрат по подрядному ремонту за 1 полугодие_23_07_07_Раздел 1 контрактация 2" xfId="2713"/>
    <cellStyle name="_Расшифровка затрат по подрядному ремонту за 1 полугодие_23_07_07_Раздел 1 контрактация_План произ -ва работ по тек дог и Сетевой график РОП" xfId="2714"/>
    <cellStyle name="_Расшифровка затрат по подрядному ремонту за 1 полугодие_23_07_07_ФАКТ январь - сентябрь 2009" xfId="2715"/>
    <cellStyle name="_Расшифровка затрат по подрядному ремонту за 1 полугодие_23_07_07_Формы бюджета основные форматы  версия 181109" xfId="2716"/>
    <cellStyle name="_Расшифровка затрат по подрядному ремонту за 1 полугодие_23_07_07_Формы бюджета основные форматы  версия 181109 2" xfId="2717"/>
    <cellStyle name="_Расшифровка затрат по подрядному ремонту за 1 полугодие_23_07_07_Формы бюджета основные форматы  версия 181109_План произ -ва работ по тек дог и Сетевой график РОП" xfId="2718"/>
    <cellStyle name="_Расшифровка затрат по подрядному ремонту за 1 полугодие_23_07_07_Формы бюджета основные форматы основная версия_091209 (2)" xfId="2719"/>
    <cellStyle name="_Расшифровка затрат по подрядному ремонту за 1 полугодие_23_07_07_Формы бюджета основные форматы основная версия_091209 (2) 2" xfId="2720"/>
    <cellStyle name="_Расшифровка затрат по подрядному ремонту за 1 полугодие_23_07_07_Формы бюджета основные форматы основная версия_091209 (2)_План произ -ва работ по тек дог и Сетевой график РОП" xfId="2721"/>
    <cellStyle name="_расшифровки" xfId="2722"/>
    <cellStyle name="_расшифровки (2)" xfId="2723"/>
    <cellStyle name="_расшифровки (2) 2" xfId="2724"/>
    <cellStyle name="_расшифровки (2) 3" xfId="2725"/>
    <cellStyle name="_расшифровки (2)_БДР балансовая 2 кв, 1 пол 2010г ДМС final ver." xfId="2726"/>
    <cellStyle name="_расшифровки (2)_БП 15 декабря ДМС" xfId="2727"/>
    <cellStyle name="_расшифровки (2)_Бюджет условно-постоянных расходов" xfId="2728"/>
    <cellStyle name="_расшифровки (2)_Бюджет условно-постоянных расходов 2" xfId="2729"/>
    <cellStyle name="_расшифровки (2)_Бюджет условно-постоянных расходов_План произ -ва работ по тек дог и Сетевой график РОП" xfId="2730"/>
    <cellStyle name="_расшифровки (2)_Количественные затраты на персонал" xfId="2731"/>
    <cellStyle name="_расшифровки (2)_Количественные затраты на персонал 2" xfId="2732"/>
    <cellStyle name="_расшифровки (2)_Количественные затраты на персонал_План произ -ва работ по тек дог и Сетевой график РОП" xfId="2733"/>
    <cellStyle name="_расшифровки (2)_План произ -ва работ по тек дог и Сетевой график РОП" xfId="2734"/>
    <cellStyle name="_расшифровки (2)_приложение 4 (2)" xfId="2735"/>
    <cellStyle name="_расшифровки (2)_приложение 4 (2) 2" xfId="2736"/>
    <cellStyle name="_расшифровки (2)_приложение 4 (2)_План произ -ва работ по тек дог и Сетевой график РОП" xfId="2737"/>
    <cellStyle name="_расшифровки (2)_Приложение №1_Отчет по итогам 1 полугодия 2010 г. ХМО" xfId="2738"/>
    <cellStyle name="_расшифровки (2)_Раздел 1 контрактация" xfId="2739"/>
    <cellStyle name="_расшифровки (2)_Раздел 1 контрактация 2" xfId="2740"/>
    <cellStyle name="_расшифровки (2)_Раздел 1 контрактация_План произ -ва работ по тек дог и Сетевой график РОП" xfId="2741"/>
    <cellStyle name="_расшифровки (2)_ФАКТ январь - сентябрь 2009" xfId="2742"/>
    <cellStyle name="_расшифровки (2)_Формы бюджета основные форматы  версия 181109" xfId="2743"/>
    <cellStyle name="_расшифровки (2)_Формы бюджета основные форматы  версия 181109 2" xfId="2744"/>
    <cellStyle name="_расшифровки (2)_Формы бюджета основные форматы  версия 181109_План произ -ва работ по тек дог и Сетевой график РОП" xfId="2745"/>
    <cellStyle name="_расшифровки (2)_Формы бюджета основные форматы основная версия_091209 (2)" xfId="2746"/>
    <cellStyle name="_расшифровки (2)_Формы бюджета основные форматы основная версия_091209 (2) 2" xfId="2747"/>
    <cellStyle name="_расшифровки (2)_Формы бюджета основные форматы основная версия_091209 (2)_План произ -ва работ по тек дог и Сетевой график РОП" xfId="2748"/>
    <cellStyle name="_расшифровки 2" xfId="2749"/>
    <cellStyle name="_Расшифровки 2008!(опер и внереал)_16.10" xfId="2750"/>
    <cellStyle name="_Расшифровки 2008(сс-ть)!" xfId="2751"/>
    <cellStyle name="_расшифровки 3" xfId="2752"/>
    <cellStyle name="_расшифровки 4" xfId="2753"/>
    <cellStyle name="_Расшифровки_1кв_2002" xfId="2754"/>
    <cellStyle name="_Расшифровки_1кв_2002 2" xfId="2755"/>
    <cellStyle name="_Расшифровки_1кв_2002_БДР балансовая 2 кв, 1 пол 2010г ДМС final ver." xfId="2756"/>
    <cellStyle name="_Расшифровки_1кв_2002_БП 15 декабря ДМС" xfId="2757"/>
    <cellStyle name="_Расшифровки_1кв_2002_Бюджет условно-постоянных расходов" xfId="2758"/>
    <cellStyle name="_Расшифровки_1кв_2002_Бюджет условно-постоянных расходов 2" xfId="2759"/>
    <cellStyle name="_Расшифровки_1кв_2002_Бюджет условно-постоянных расходов_План произ -ва работ по тек дог и Сетевой график РОП" xfId="2760"/>
    <cellStyle name="_Расшифровки_1кв_2002_Исполнение ЕБП08 (ДЗО) для Москвы 2" xfId="2761"/>
    <cellStyle name="_Расшифровки_1кв_2002_Количественные затраты на персонал" xfId="2762"/>
    <cellStyle name="_Расшифровки_1кв_2002_Количественные затраты на персонал 2" xfId="2763"/>
    <cellStyle name="_Расшифровки_1кв_2002_Количественные затраты на персонал_План произ -ва работ по тек дог и Сетевой график РОП" xfId="2764"/>
    <cellStyle name="_Расшифровки_1кв_2002_План произ -ва работ по тек дог и Сетевой график РОП" xfId="2765"/>
    <cellStyle name="_Расшифровки_1кв_2002_приложение 4 (2)" xfId="2766"/>
    <cellStyle name="_Расшифровки_1кв_2002_приложение 4 (2) 2" xfId="2767"/>
    <cellStyle name="_Расшифровки_1кв_2002_приложение 4 (2)_План произ -ва работ по тек дог и Сетевой график РОП" xfId="2768"/>
    <cellStyle name="_Расшифровки_1кв_2002_Приложение №1_Отчет по итогам 1 полугодия 2010 г. ХМО" xfId="2769"/>
    <cellStyle name="_Расшифровки_1кв_2002_Раздел 1 контрактация" xfId="2770"/>
    <cellStyle name="_Расшифровки_1кв_2002_Раздел 1 контрактация 2" xfId="2771"/>
    <cellStyle name="_Расшифровки_1кв_2002_Раздел 1 контрактация_План произ -ва работ по тек дог и Сетевой график РОП" xfId="2772"/>
    <cellStyle name="_Расшифровки_1кв_2002_ФАКТ январь - сентябрь 2009" xfId="2773"/>
    <cellStyle name="_Расшифровки_1кв_2002_Формы бюджета основные форматы  версия 181109" xfId="2774"/>
    <cellStyle name="_Расшифровки_1кв_2002_Формы бюджета основные форматы  версия 181109 2" xfId="2775"/>
    <cellStyle name="_Расшифровки_1кв_2002_Формы бюджета основные форматы  версия 181109_План произ -ва работ по тек дог и Сетевой график РОП" xfId="2776"/>
    <cellStyle name="_расшифровки_БДР балансовая 2 кв, 1 пол 2010г ДМС final ver." xfId="2777"/>
    <cellStyle name="_расшифровки_БП 15 декабря ДМС" xfId="2778"/>
    <cellStyle name="_расшифровки_Бюджет условно-постоянных расходов" xfId="2779"/>
    <cellStyle name="_расшифровки_Бюджет условно-постоянных расходов 2" xfId="2780"/>
    <cellStyle name="_расшифровки_Бюджет условно-постоянных расходов_План произ -ва работ по тек дог и Сетевой график РОП" xfId="2781"/>
    <cellStyle name="_расшифровки_Количественные затраты на персонал" xfId="2782"/>
    <cellStyle name="_расшифровки_Количественные затраты на персонал 2" xfId="2783"/>
    <cellStyle name="_расшифровки_Количественные затраты на персонал_План произ -ва работ по тек дог и Сетевой график РОП" xfId="2784"/>
    <cellStyle name="_Расшифровки_кр_2008" xfId="2785"/>
    <cellStyle name="_расшифровки_План произ -ва работ по тек дог и Сетевой график РОП" xfId="2786"/>
    <cellStyle name="_расшифровки_приложение 4 (2)" xfId="2787"/>
    <cellStyle name="_расшифровки_приложение 4 (2) 2" xfId="2788"/>
    <cellStyle name="_расшифровки_приложение 4 (2)_План произ -ва работ по тек дог и Сетевой график РОП" xfId="2789"/>
    <cellStyle name="_расшифровки_Приложение №1_Отчет по итогам 1 полугодия 2010 г. ХМО" xfId="2790"/>
    <cellStyle name="_расшифровки_Раздел 1 контрактация" xfId="2791"/>
    <cellStyle name="_расшифровки_Раздел 1 контрактация 2" xfId="2792"/>
    <cellStyle name="_расшифровки_Раздел 1 контрактация_План произ -ва работ по тек дог и Сетевой график РОП" xfId="2793"/>
    <cellStyle name="_расшифровки_ФАКТ январь - сентябрь 2009" xfId="2794"/>
    <cellStyle name="_расшифровки_Формы бюджета основные форматы  версия 181109" xfId="2795"/>
    <cellStyle name="_расшифровки_Формы бюджета основные форматы  версия 181109 2" xfId="2796"/>
    <cellStyle name="_расшифровки_Формы бюджета основные форматы  версия 181109_План произ -ва работ по тек дог и Сетевой график РОП" xfId="2797"/>
    <cellStyle name="_расшифровки_Формы бюджета основные форматы основная версия_091209 (2)" xfId="2798"/>
    <cellStyle name="_расшифровки_Формы бюджета основные форматы основная версия_091209 (2) 2" xfId="2799"/>
    <cellStyle name="_расшифровки_Формы бюджета основные форматы основная версия_091209 (2)_План произ -ва работ по тек дог и Сетевой график РОП" xfId="2800"/>
    <cellStyle name="_Ремонты 2008 ОПР" xfId="2801"/>
    <cellStyle name="_Ремонты 2008 ОПР 2" xfId="2802"/>
    <cellStyle name="_Ремонты 2008 ОПР 3" xfId="2803"/>
    <cellStyle name="_Ремонты 2008 ОПР_БДР балансовая 2 кв, 1 пол 2010г ДМС final ver." xfId="2804"/>
    <cellStyle name="_Ремонты 2008 ОПР_БП 15 декабря ДМС" xfId="2805"/>
    <cellStyle name="_Ремонты 2008 ОПР_Бюджет условно-постоянных расходов" xfId="2806"/>
    <cellStyle name="_Ремонты 2008 ОПР_Бюджет условно-постоянных расходов 2" xfId="2807"/>
    <cellStyle name="_Ремонты 2008 ОПР_Бюджет условно-постоянных расходов_План произ -ва работ по тек дог и Сетевой график РОП" xfId="2808"/>
    <cellStyle name="_Ремонты 2008 ОПР_Количественные затраты на персонал" xfId="2809"/>
    <cellStyle name="_Ремонты 2008 ОПР_Количественные затраты на персонал 2" xfId="2810"/>
    <cellStyle name="_Ремонты 2008 ОПР_Количественные затраты на персонал_План произ -ва работ по тек дог и Сетевой график РОП" xfId="2811"/>
    <cellStyle name="_Ремонты 2008 ОПР_План произ -ва работ по тек дог и Сетевой график РОП" xfId="2812"/>
    <cellStyle name="_Ремонты 2008 ОПР_приложение 4 (2)" xfId="2813"/>
    <cellStyle name="_Ремонты 2008 ОПР_приложение 4 (2) 2" xfId="2814"/>
    <cellStyle name="_Ремонты 2008 ОПР_приложение 4 (2)_План произ -ва работ по тек дог и Сетевой график РОП" xfId="2815"/>
    <cellStyle name="_Ремонты 2008 ОПР_Приложение №1_Отчет по итогам 1 полугодия 2010 г. ХМО" xfId="2816"/>
    <cellStyle name="_Ремонты 2008 ОПР_Раздел 1 контрактация" xfId="2817"/>
    <cellStyle name="_Ремонты 2008 ОПР_Раздел 1 контрактация 2" xfId="2818"/>
    <cellStyle name="_Ремонты 2008 ОПР_Раздел 1 контрактация_План произ -ва работ по тек дог и Сетевой график РОП" xfId="2819"/>
    <cellStyle name="_Ремонты 2008 ОПР_ФАКТ январь - сентябрь 2009" xfId="2820"/>
    <cellStyle name="_Ремонты 2008 ОПР_Формы бюджета основные форматы  версия 181109" xfId="2821"/>
    <cellStyle name="_Ремонты 2008 ОПР_Формы бюджета основные форматы  версия 181109 2" xfId="2822"/>
    <cellStyle name="_Ремонты 2008 ОПР_Формы бюджета основные форматы  версия 181109_План произ -ва работ по тек дог и Сетевой график РОП" xfId="2823"/>
    <cellStyle name="_Ремонты 2008 ОПР_Формы бюджета основные форматы основная версия_091209 (2)" xfId="2824"/>
    <cellStyle name="_Ремонты 2008 ОПР_Формы бюджета основные форматы основная версия_091209 (2) 2" xfId="2825"/>
    <cellStyle name="_Ремонты 2008 ОПР_Формы бюджета основные форматы основная версия_091209 (2)_План произ -ва работ по тек дог и Сетевой график РОП" xfId="2826"/>
    <cellStyle name="_Ремонты ВСЕ _12 мес 2007г" xfId="2827"/>
    <cellStyle name="_Ремонты_ВСЕ" xfId="2828"/>
    <cellStyle name="_Сбор Б-пл. 2008г" xfId="2829"/>
    <cellStyle name="_Сбор Б-пл. 2008г 2" xfId="2830"/>
    <cellStyle name="_Сбор Б-пл. 2008г_БДР балансовая 2 кв, 1 пол 2010г ДМС final ver." xfId="2831"/>
    <cellStyle name="_Сбор Б-пл. 2008г_БП 15 декабря ДМС" xfId="2832"/>
    <cellStyle name="_Сбор Б-пл. 2008г_Бюджет условно-постоянных расходов" xfId="2833"/>
    <cellStyle name="_Сбор Б-пл. 2008г_Бюджет условно-постоянных расходов 2" xfId="2834"/>
    <cellStyle name="_Сбор Б-пл. 2008г_Бюджет условно-постоянных расходов_План произ -ва работ по тек дог и Сетевой график РОП" xfId="2835"/>
    <cellStyle name="_Сбор Б-пл. 2008г_Количественные затраты на персонал" xfId="2836"/>
    <cellStyle name="_Сбор Б-пл. 2008г_Количественные затраты на персонал 2" xfId="2837"/>
    <cellStyle name="_Сбор Б-пл. 2008г_Количественные затраты на персонал_План произ -ва работ по тек дог и Сетевой график РОП" xfId="2838"/>
    <cellStyle name="_Сбор Б-пл. 2008г_План произ -ва работ по тек дог и Сетевой график РОП" xfId="2839"/>
    <cellStyle name="_Сбор Б-пл. 2008г_приложение 4 (2)" xfId="2840"/>
    <cellStyle name="_Сбор Б-пл. 2008г_приложение 4 (2) 2" xfId="2841"/>
    <cellStyle name="_Сбор Б-пл. 2008г_приложение 4 (2)_План произ -ва работ по тек дог и Сетевой график РОП" xfId="2842"/>
    <cellStyle name="_Сбор Б-пл. 2008г_Приложение №1_Отчет по итогам 1 полугодия 2010 г. ХМО" xfId="2843"/>
    <cellStyle name="_Сбор Б-пл. 2008г_Раздел 1 контрактация" xfId="2844"/>
    <cellStyle name="_Сбор Б-пл. 2008г_Раздел 1 контрактация 2" xfId="2845"/>
    <cellStyle name="_Сбор Б-пл. 2008г_Раздел 1 контрактация_План произ -ва работ по тек дог и Сетевой график РОП" xfId="2846"/>
    <cellStyle name="_Сбор Б-пл. 2008г_ФАКТ январь - сентябрь 2009" xfId="2847"/>
    <cellStyle name="_Сбор Б-пл. 2008г_Формы бюджета основные форматы  версия 181109" xfId="2848"/>
    <cellStyle name="_Сбор Б-пл. 2008г_Формы бюджета основные форматы  версия 181109 2" xfId="2849"/>
    <cellStyle name="_Сбор Б-пл. 2008г_Формы бюджета основные форматы  версия 181109_План произ -ва работ по тек дог и Сетевой график РОП" xfId="2850"/>
    <cellStyle name="_Сводный отчет о ДДС" xfId="2851"/>
    <cellStyle name="_Сводный отчет о ДДС 2" xfId="2852"/>
    <cellStyle name="_Сводный отчет о ДДС 3" xfId="2853"/>
    <cellStyle name="_Сводный отчет о ДДС_БДР балансовая 2 кв, 1 пол 2010г ДМС final ver." xfId="2854"/>
    <cellStyle name="_Сводный отчет о ДДС_БП 15 декабря ДМС" xfId="2855"/>
    <cellStyle name="_Сводный отчет о ДДС_Бюджет условно-постоянных расходов" xfId="2856"/>
    <cellStyle name="_Сводный отчет о ДДС_Бюджет условно-постоянных расходов 2" xfId="2857"/>
    <cellStyle name="_Сводный отчет о ДДС_Бюджет условно-постоянных расходов_План произ -ва работ по тек дог и Сетевой график РОП" xfId="2858"/>
    <cellStyle name="_Сводный отчет о ДДС_Бюджетные формы 2008 план 30.08.07" xfId="2859"/>
    <cellStyle name="_Сводный отчет о ДДС_Бюджетные формы 2008 план 30.08.07 2" xfId="2860"/>
    <cellStyle name="_Сводный отчет о ДДС_Бюджетные формы 2008 план 30.08.07_БДР балансовая 2 кв, 1 пол 2010г ДМС final ver." xfId="2861"/>
    <cellStyle name="_Сводный отчет о ДДС_Бюджетные формы 2008 план 30.08.07_БП 15 декабря ДМС" xfId="2862"/>
    <cellStyle name="_Сводный отчет о ДДС_Бюджетные формы 2008 план 30.08.07_Бюджет условно-постоянных расходов" xfId="2863"/>
    <cellStyle name="_Сводный отчет о ДДС_Бюджетные формы 2008 план 30.08.07_Бюджет условно-постоянных расходов 2" xfId="2864"/>
    <cellStyle name="_Сводный отчет о ДДС_Бюджетные формы 2008 план 30.08.07_Бюджет условно-постоянных расходов_План произ -ва работ по тек дог и Сетевой график РОП" xfId="2865"/>
    <cellStyle name="_Сводный отчет о ДДС_Бюджетные формы 2008 план 30.08.07_Количественные затраты на персонал" xfId="2866"/>
    <cellStyle name="_Сводный отчет о ДДС_Бюджетные формы 2008 план 30.08.07_Количественные затраты на персонал 2" xfId="2867"/>
    <cellStyle name="_Сводный отчет о ДДС_Бюджетные формы 2008 план 30.08.07_Количественные затраты на персонал_План произ -ва работ по тек дог и Сетевой график РОП" xfId="2868"/>
    <cellStyle name="_Сводный отчет о ДДС_Бюджетные формы 2008 план 30.08.07_План произ -ва работ по тек дог и Сетевой график РОП" xfId="2869"/>
    <cellStyle name="_Сводный отчет о ДДС_Бюджетные формы 2008 план 30.08.07_приложение 4 (2)" xfId="2870"/>
    <cellStyle name="_Сводный отчет о ДДС_Бюджетные формы 2008 план 30.08.07_приложение 4 (2) 2" xfId="2871"/>
    <cellStyle name="_Сводный отчет о ДДС_Бюджетные формы 2008 план 30.08.07_приложение 4 (2)_План произ -ва работ по тек дог и Сетевой график РОП" xfId="2872"/>
    <cellStyle name="_Сводный отчет о ДДС_Бюджетные формы 2008 план 30.08.07_Приложение №1_Отчет по итогам 1 полугодия 2010 г. ХМО" xfId="2873"/>
    <cellStyle name="_Сводный отчет о ДДС_Бюджетные формы 2008 план 30.08.07_Раздел 1 контрактация" xfId="2874"/>
    <cellStyle name="_Сводный отчет о ДДС_Бюджетные формы 2008 план 30.08.07_Раздел 1 контрактация 2" xfId="2875"/>
    <cellStyle name="_Сводный отчет о ДДС_Бюджетные формы 2008 план 30.08.07_Раздел 1 контрактация_План произ -ва работ по тек дог и Сетевой график РОП" xfId="2876"/>
    <cellStyle name="_Сводный отчет о ДДС_Бюджетные формы 2008 план 30.08.07_ФАКТ январь - сентябрь 2009" xfId="2877"/>
    <cellStyle name="_Сводный отчет о ДДС_Бюджетные формы 2008 план 30.08.07_Формы бюджета основные форматы  версия 181109" xfId="2878"/>
    <cellStyle name="_Сводный отчет о ДДС_Бюджетные формы 2008 план 30.08.07_Формы бюджета основные форматы  версия 181109 2" xfId="2879"/>
    <cellStyle name="_Сводный отчет о ДДС_Бюджетные формы 2008 план 30.08.07_Формы бюджета основные форматы  версия 181109_План произ -ва работ по тек дог и Сетевой график РОП" xfId="2880"/>
    <cellStyle name="_Сводный отчет о ДДС_Количественные затраты на персонал" xfId="2881"/>
    <cellStyle name="_Сводный отчет о ДДС_Количественные затраты на персонал 2" xfId="2882"/>
    <cellStyle name="_Сводный отчет о ДДС_Количественные затраты на персонал_План произ -ва работ по тек дог и Сетевой график РОП" xfId="2883"/>
    <cellStyle name="_Сводный отчет о ДДС_План произ -ва работ по тек дог и Сетевой график РОП" xfId="2884"/>
    <cellStyle name="_Сводный отчет о ДДС_приложение 4 (2)" xfId="2885"/>
    <cellStyle name="_Сводный отчет о ДДС_приложение 4 (2) 2" xfId="2886"/>
    <cellStyle name="_Сводный отчет о ДДС_приложение 4 (2)_План произ -ва работ по тек дог и Сетевой график РОП" xfId="2887"/>
    <cellStyle name="_Сводный отчет о ДДС_Приложение №1_Отчет по итогам 1 полугодия 2010 г. ХМО" xfId="2888"/>
    <cellStyle name="_Сводный отчет о ДДС_Раздел 1 контрактация" xfId="2889"/>
    <cellStyle name="_Сводный отчет о ДДС_Раздел 1 контрактация 2" xfId="2890"/>
    <cellStyle name="_Сводный отчет о ДДС_Раздел 1 контрактация_План произ -ва работ по тек дог и Сетевой график РОП" xfId="2891"/>
    <cellStyle name="_Сводный отчет о ДДС_ФАКТ январь - сентябрь 2009" xfId="2892"/>
    <cellStyle name="_Сводный отчет о ДДС_Формы бюджета основные форматы  версия 181109" xfId="2893"/>
    <cellStyle name="_Сводный отчет о ДДС_Формы бюджета основные форматы  версия 181109 2" xfId="2894"/>
    <cellStyle name="_Сводный отчет о ДДС_Формы бюджета основные форматы  версия 181109_План произ -ва работ по тек дог и Сетевой график РОП" xfId="2895"/>
    <cellStyle name="_Сводный отчет о ДДС_Формы бюджета основные форматы основная версия_091209 (2)" xfId="2896"/>
    <cellStyle name="_Сводный отчет о ДДС_Формы бюджета основные форматы основная версия_091209 (2) 2" xfId="2897"/>
    <cellStyle name="_Сводный отчет о ДДС_Формы бюджета основные форматы основная версия_091209 (2)_План произ -ва работ по тек дог и Сетевой график РОП" xfId="2898"/>
    <cellStyle name="_СводРазбивка_ИА-2007 г" xfId="2899"/>
    <cellStyle name="_СводРазбивка_ИА-2007 г (УТВ.25.05.07)" xfId="2900"/>
    <cellStyle name="_СводРазбивка_ИА-2007 г (УТВ.25.05.07) 2" xfId="2901"/>
    <cellStyle name="_СводРазбивка_ИА-2007 г (УТВ.25.05.07) 3" xfId="2902"/>
    <cellStyle name="_СводРазбивка_ИА-2007 г (УТВ.25.05.07)_БДР балансовая 2 кв, 1 пол 2010г ДМС final ver." xfId="2903"/>
    <cellStyle name="_СводРазбивка_ИА-2007 г (УТВ.25.05.07)_БП 15 декабря ДМС" xfId="2904"/>
    <cellStyle name="_СводРазбивка_ИА-2007 г (УТВ.25.05.07)_Бюджет условно-постоянных расходов" xfId="2905"/>
    <cellStyle name="_СводРазбивка_ИА-2007 г (УТВ.25.05.07)_Бюджет условно-постоянных расходов 2" xfId="2906"/>
    <cellStyle name="_СводРазбивка_ИА-2007 г (УТВ.25.05.07)_Бюджет условно-постоянных расходов_План произ -ва работ по тек дог и Сетевой график РОП" xfId="2907"/>
    <cellStyle name="_СводРазбивка_ИА-2007 г (УТВ.25.05.07)_Количественные затраты на персонал" xfId="2908"/>
    <cellStyle name="_СводРазбивка_ИА-2007 г (УТВ.25.05.07)_Количественные затраты на персонал 2" xfId="2909"/>
    <cellStyle name="_СводРазбивка_ИА-2007 г (УТВ.25.05.07)_Количественные затраты на персонал_План произ -ва работ по тек дог и Сетевой график РОП" xfId="2910"/>
    <cellStyle name="_СводРазбивка_ИА-2007 г (УТВ.25.05.07)_План произ -ва работ по тек дог и Сетевой график РОП" xfId="2911"/>
    <cellStyle name="_СводРазбивка_ИА-2007 г (УТВ.25.05.07)_приложение 4 (2)" xfId="2912"/>
    <cellStyle name="_СводРазбивка_ИА-2007 г (УТВ.25.05.07)_приложение 4 (2) 2" xfId="2913"/>
    <cellStyle name="_СводРазбивка_ИА-2007 г (УТВ.25.05.07)_приложение 4 (2)_План произ -ва работ по тек дог и Сетевой график РОП" xfId="2914"/>
    <cellStyle name="_СводРазбивка_ИА-2007 г (УТВ.25.05.07)_Приложение №1_Отчет по итогам 1 полугодия 2010 г. ХМО" xfId="2915"/>
    <cellStyle name="_СводРазбивка_ИА-2007 г (УТВ.25.05.07)_Раздел 1 контрактация" xfId="2916"/>
    <cellStyle name="_СводРазбивка_ИА-2007 г (УТВ.25.05.07)_Раздел 1 контрактация 2" xfId="2917"/>
    <cellStyle name="_СводРазбивка_ИА-2007 г (УТВ.25.05.07)_Раздел 1 контрактация_План произ -ва работ по тек дог и Сетевой график РОП" xfId="2918"/>
    <cellStyle name="_СводРазбивка_ИА-2007 г (УТВ.25.05.07)_ФАКТ январь - сентябрь 2009" xfId="2919"/>
    <cellStyle name="_СводРазбивка_ИА-2007 г (УТВ.25.05.07)_Формы бюджета основные форматы  версия 181109" xfId="2920"/>
    <cellStyle name="_СводРазбивка_ИА-2007 г (УТВ.25.05.07)_Формы бюджета основные форматы  версия 181109 2" xfId="2921"/>
    <cellStyle name="_СводРазбивка_ИА-2007 г (УТВ.25.05.07)_Формы бюджета основные форматы  версия 181109_План произ -ва работ по тек дог и Сетевой график РОП" xfId="2922"/>
    <cellStyle name="_СводРазбивка_ИА-2007 г (УТВ.25.05.07)_Формы бюджета основные форматы основная версия_091209 (2)" xfId="2923"/>
    <cellStyle name="_СводРазбивка_ИА-2007 г (УТВ.25.05.07)_Формы бюджета основные форматы основная версия_091209 (2) 2" xfId="2924"/>
    <cellStyle name="_СводРазбивка_ИА-2007 г (УТВ.25.05.07)_Формы бюджета основные форматы основная версия_091209 (2)_План произ -ва работ по тек дог и Сетевой график РОП" xfId="2925"/>
    <cellStyle name="_СводРазбивка_ИА-2007 г 2" xfId="2926"/>
    <cellStyle name="_СводРазбивка_ИА-2007 г 3" xfId="2927"/>
    <cellStyle name="_СводРазбивка_ИА-2007 г 4" xfId="2928"/>
    <cellStyle name="_СводРазбивка_ИА-2007 г_БДР балансовая 2 кв, 1 пол 2010г ДМС final ver." xfId="2929"/>
    <cellStyle name="_СводРазбивка_ИА-2007 г_БП 15 декабря ДМС" xfId="2930"/>
    <cellStyle name="_СводРазбивка_ИА-2007 г_Бюджет условно-постоянных расходов" xfId="2931"/>
    <cellStyle name="_СводРазбивка_ИА-2007 г_Бюджет условно-постоянных расходов 2" xfId="2932"/>
    <cellStyle name="_СводРазбивка_ИА-2007 г_Бюджет условно-постоянных расходов_План произ -ва работ по тек дог и Сетевой график РОП" xfId="2933"/>
    <cellStyle name="_СводРазбивка_ИА-2007 г_Количественные затраты на персонал" xfId="2934"/>
    <cellStyle name="_СводРазбивка_ИА-2007 г_Количественные затраты на персонал 2" xfId="2935"/>
    <cellStyle name="_СводРазбивка_ИА-2007 г_Количественные затраты на персонал_План произ -ва работ по тек дог и Сетевой график РОП" xfId="2936"/>
    <cellStyle name="_СводРазбивка_ИА-2007 г_План произ -ва работ по тек дог и Сетевой график РОП" xfId="2937"/>
    <cellStyle name="_СводРазбивка_ИА-2007 г_приложение 4 (2)" xfId="2938"/>
    <cellStyle name="_СводРазбивка_ИА-2007 г_приложение 4 (2) 2" xfId="2939"/>
    <cellStyle name="_СводРазбивка_ИА-2007 г_приложение 4 (2)_План произ -ва работ по тек дог и Сетевой график РОП" xfId="2940"/>
    <cellStyle name="_СводРазбивка_ИА-2007 г_Приложение №1_Отчет по итогам 1 полугодия 2010 г. ХМО" xfId="2941"/>
    <cellStyle name="_СводРазбивка_ИА-2007 г_Раздел 1 контрактация" xfId="2942"/>
    <cellStyle name="_СводРазбивка_ИА-2007 г_Раздел 1 контрактация 2" xfId="2943"/>
    <cellStyle name="_СводРазбивка_ИА-2007 г_Раздел 1 контрактация_План произ -ва работ по тек дог и Сетевой график РОП" xfId="2944"/>
    <cellStyle name="_СводРазбивка_ИА-2007 г_ФАКТ январь - сентябрь 2009" xfId="2945"/>
    <cellStyle name="_СводРазбивка_ИА-2007 г_Формы бюджета основные форматы  версия 181109" xfId="2946"/>
    <cellStyle name="_СводРазбивка_ИА-2007 г_Формы бюджета основные форматы  версия 181109 2" xfId="2947"/>
    <cellStyle name="_СводРазбивка_ИА-2007 г_Формы бюджета основные форматы  версия 181109_План произ -ва работ по тек дог и Сетевой график РОП" xfId="2948"/>
    <cellStyle name="_СводРазбивка_ИА-2007 г_Формы бюджета основные форматы основная версия_091209 (2)" xfId="2949"/>
    <cellStyle name="_СводРазбивка_ИА-2007 г_Формы бюджета основные форматы основная версия_091209 (2) 2" xfId="2950"/>
    <cellStyle name="_СводРазбивка_ИА-2007 г_Формы бюджета основные форматы основная версия_091209 (2)_План произ -ва работ по тек дог и Сетевой график РОП" xfId="2951"/>
    <cellStyle name="_Сдача имущества в аренду" xfId="2952"/>
    <cellStyle name="_Сдача имущества в аренду 2" xfId="2953"/>
    <cellStyle name="_Сдача имущества в аренду 3" xfId="2954"/>
    <cellStyle name="_Сдача имущества в аренду_БДР балансовая 2 кв, 1 пол 2010г ДМС final ver." xfId="2955"/>
    <cellStyle name="_Сдача имущества в аренду_БП 15 декабря ДМС" xfId="2956"/>
    <cellStyle name="_Сдача имущества в аренду_Бюджет условно-постоянных расходов" xfId="2957"/>
    <cellStyle name="_Сдача имущества в аренду_Бюджет условно-постоянных расходов 2" xfId="2958"/>
    <cellStyle name="_Сдача имущества в аренду_Бюджет условно-постоянных расходов_План произ -ва работ по тек дог и Сетевой график РОП" xfId="2959"/>
    <cellStyle name="_Сдача имущества в аренду_Количественные затраты на персонал" xfId="2960"/>
    <cellStyle name="_Сдача имущества в аренду_Количественные затраты на персонал 2" xfId="2961"/>
    <cellStyle name="_Сдача имущества в аренду_Количественные затраты на персонал_План произ -ва работ по тек дог и Сетевой график РОП" xfId="2962"/>
    <cellStyle name="_Сдача имущества в аренду_План произ -ва работ по тек дог и Сетевой график РОП" xfId="2963"/>
    <cellStyle name="_Сдача имущества в аренду_приложение 4 (2)" xfId="2964"/>
    <cellStyle name="_Сдача имущества в аренду_приложение 4 (2) 2" xfId="2965"/>
    <cellStyle name="_Сдача имущества в аренду_приложение 4 (2)_План произ -ва работ по тек дог и Сетевой график РОП" xfId="2966"/>
    <cellStyle name="_Сдача имущества в аренду_Приложение №1_Отчет по итогам 1 полугодия 2010 г. ХМО" xfId="2967"/>
    <cellStyle name="_Сдача имущества в аренду_Раздел 1 контрактация" xfId="2968"/>
    <cellStyle name="_Сдача имущества в аренду_Раздел 1 контрактация 2" xfId="2969"/>
    <cellStyle name="_Сдача имущества в аренду_Раздел 1 контрактация_План произ -ва работ по тек дог и Сетевой график РОП" xfId="2970"/>
    <cellStyle name="_Сдача имущества в аренду_ФАКТ январь - сентябрь 2009" xfId="2971"/>
    <cellStyle name="_Сдача имущества в аренду_Формы бюджета основные форматы  версия 181109" xfId="2972"/>
    <cellStyle name="_Сдача имущества в аренду_Формы бюджета основные форматы  версия 181109 2" xfId="2973"/>
    <cellStyle name="_Сдача имущества в аренду_Формы бюджета основные форматы  версия 181109_План произ -ва работ по тек дог и Сетевой график РОП" xfId="2974"/>
    <cellStyle name="_Сдача имущества в аренду_Формы бюджета основные форматы основная версия_091209 (2)" xfId="2975"/>
    <cellStyle name="_Сдача имущества в аренду_Формы бюджета основные форматы основная версия_091209 (2) 2" xfId="2976"/>
    <cellStyle name="_Сдача имущества в аренду_Формы бюджета основные форматы основная версия_091209 (2)_План произ -ва работ по тек дог и Сетевой график РОП" xfId="2977"/>
    <cellStyle name="_Сетевой график загрузки РОП ВСЕГО" xfId="2978"/>
    <cellStyle name="_Сетевой график загрузки РОП ВСЕГО 2" xfId="2979"/>
    <cellStyle name="_Сетевой график загрузки РОП ВСЕГО_План произ -ва работ по тек дог и Сетевой график РОП" xfId="2980"/>
    <cellStyle name="_Сетевой график загрузки РОП ВСЕГО_Формы бюджета основные форматы основная версия_091209 (2)" xfId="2981"/>
    <cellStyle name="_Сетевой график загрузки РОП ВСЕГО_Формы бюджета основные форматы основная версия_091209 (2) 2" xfId="2982"/>
    <cellStyle name="_Сетевой график загрузки РОП ВСЕГО_Формы бюджета основные форматы основная версия_091209 (2)_План произ -ва работ по тек дог и Сетевой график РОП" xfId="2983"/>
    <cellStyle name="_Смета ИА распред.по счетам 25 и 26" xfId="2984"/>
    <cellStyle name="_СОСТОЯНИЕ ДЕЛ ПО БАНКАМ" xfId="2985"/>
    <cellStyle name="_Списание ДЗиКЗ 2008 бух" xfId="2986"/>
    <cellStyle name="_Сравнение с Ирой!!!_передвижки_аккуратно_2" xfId="2987"/>
    <cellStyle name="_Сравнение с Ирой!!!_передвижки_аккуратно_2 2" xfId="2988"/>
    <cellStyle name="_Сравнение с Ирой!!!_передвижки_аккуратно_2 3" xfId="2989"/>
    <cellStyle name="_Сравнение с Ирой!!!_передвижки_аккуратно_2_БДР балансовая 2 кв, 1 пол 2010г ДМС final ver." xfId="2990"/>
    <cellStyle name="_Сравнение с Ирой!!!_передвижки_аккуратно_2_БП 15 декабря ДМС" xfId="2991"/>
    <cellStyle name="_Сравнение с Ирой!!!_передвижки_аккуратно_2_Бюджет условно-постоянных расходов" xfId="2992"/>
    <cellStyle name="_Сравнение с Ирой!!!_передвижки_аккуратно_2_Бюджет условно-постоянных расходов 2" xfId="2993"/>
    <cellStyle name="_Сравнение с Ирой!!!_передвижки_аккуратно_2_Бюджет условно-постоянных расходов_План произ -ва работ по тек дог и Сетевой график РОП" xfId="2994"/>
    <cellStyle name="_Сравнение с Ирой!!!_передвижки_аккуратно_2_Количественные затраты на персонал" xfId="2995"/>
    <cellStyle name="_Сравнение с Ирой!!!_передвижки_аккуратно_2_Количественные затраты на персонал 2" xfId="2996"/>
    <cellStyle name="_Сравнение с Ирой!!!_передвижки_аккуратно_2_Количественные затраты на персонал_План произ -ва работ по тек дог и Сетевой график РОП" xfId="2997"/>
    <cellStyle name="_Сравнение с Ирой!!!_передвижки_аккуратно_2_План произ -ва работ по тек дог и Сетевой график РОП" xfId="2998"/>
    <cellStyle name="_Сравнение с Ирой!!!_передвижки_аккуратно_2_приложение 4 (2)" xfId="2999"/>
    <cellStyle name="_Сравнение с Ирой!!!_передвижки_аккуратно_2_приложение 4 (2) 2" xfId="3000"/>
    <cellStyle name="_Сравнение с Ирой!!!_передвижки_аккуратно_2_приложение 4 (2)_План произ -ва работ по тек дог и Сетевой график РОП" xfId="3001"/>
    <cellStyle name="_Сравнение с Ирой!!!_передвижки_аккуратно_2_Приложение №1_Отчет по итогам 1 полугодия 2010 г. ХМО" xfId="3002"/>
    <cellStyle name="_Сравнение с Ирой!!!_передвижки_аккуратно_2_Раздел 1 контрактация" xfId="3003"/>
    <cellStyle name="_Сравнение с Ирой!!!_передвижки_аккуратно_2_Раздел 1 контрактация 2" xfId="3004"/>
    <cellStyle name="_Сравнение с Ирой!!!_передвижки_аккуратно_2_Раздел 1 контрактация_План произ -ва работ по тек дог и Сетевой график РОП" xfId="3005"/>
    <cellStyle name="_Сравнение с Ирой!!!_передвижки_аккуратно_2_ФАКТ январь - сентябрь 2009" xfId="3006"/>
    <cellStyle name="_Сравнение с Ирой!!!_передвижки_аккуратно_2_Формы бюджета основные форматы  версия 181109" xfId="3007"/>
    <cellStyle name="_Сравнение с Ирой!!!_передвижки_аккуратно_2_Формы бюджета основные форматы  версия 181109 2" xfId="3008"/>
    <cellStyle name="_Сравнение с Ирой!!!_передвижки_аккуратно_2_Формы бюджета основные форматы  версия 181109_План произ -ва работ по тек дог и Сетевой график РОП" xfId="3009"/>
    <cellStyle name="_Сравнение с Ирой!!!_передвижки_аккуратно_2_Формы бюджета основные форматы основная версия_091209 (2)" xfId="3010"/>
    <cellStyle name="_Сравнение с Ирой!!!_передвижки_аккуратно_2_Формы бюджета основные форматы основная версия_091209 (2) 2" xfId="3011"/>
    <cellStyle name="_Сравнение с Ирой!!!_передвижки_аккуратно_2_Формы бюджета основные форматы основная версия_091209 (2)_План произ -ва работ по тек дог и Сетевой график РОП" xfId="3012"/>
    <cellStyle name="_Сравнение с Ирой!!!_передвижки_аккуратно_5" xfId="3013"/>
    <cellStyle name="_статьи к БП 2008" xfId="3014"/>
    <cellStyle name="_статьи к БП 2008 2" xfId="3015"/>
    <cellStyle name="_статьи к БП 2008 3" xfId="3016"/>
    <cellStyle name="_статьи к БП 2008_БДР балансовая 2 кв, 1 пол 2010г ДМС final ver." xfId="3017"/>
    <cellStyle name="_статьи к БП 2008_БП 15 декабря ДМС" xfId="3018"/>
    <cellStyle name="_статьи к БП 2008_Бюджет условно-постоянных расходов" xfId="3019"/>
    <cellStyle name="_статьи к БП 2008_Бюджет условно-постоянных расходов 2" xfId="3020"/>
    <cellStyle name="_статьи к БП 2008_Бюджет условно-постоянных расходов_План произ -ва работ по тек дог и Сетевой график РОП" xfId="3021"/>
    <cellStyle name="_статьи к БП 2008_Количественные затраты на персонал" xfId="3022"/>
    <cellStyle name="_статьи к БП 2008_Количественные затраты на персонал 2" xfId="3023"/>
    <cellStyle name="_статьи к БП 2008_Количественные затраты на персонал_План произ -ва работ по тек дог и Сетевой график РОП" xfId="3024"/>
    <cellStyle name="_статьи к БП 2008_План произ -ва работ по тек дог и Сетевой график РОП" xfId="3025"/>
    <cellStyle name="_статьи к БП 2008_приложение 4 (2)" xfId="3026"/>
    <cellStyle name="_статьи к БП 2008_приложение 4 (2) 2" xfId="3027"/>
    <cellStyle name="_статьи к БП 2008_приложение 4 (2)_План произ -ва работ по тек дог и Сетевой график РОП" xfId="3028"/>
    <cellStyle name="_статьи к БП 2008_Приложение №1_Отчет по итогам 1 полугодия 2010 г. ХМО" xfId="3029"/>
    <cellStyle name="_статьи к БП 2008_Раздел 1 контрактация" xfId="3030"/>
    <cellStyle name="_статьи к БП 2008_Раздел 1 контрактация 2" xfId="3031"/>
    <cellStyle name="_статьи к БП 2008_Раздел 1 контрактация_План произ -ва работ по тек дог и Сетевой график РОП" xfId="3032"/>
    <cellStyle name="_статьи к БП 2008_ФАКТ январь - сентябрь 2009" xfId="3033"/>
    <cellStyle name="_статьи к БП 2008_Формы бюджета основные форматы  версия 181109" xfId="3034"/>
    <cellStyle name="_статьи к БП 2008_Формы бюджета основные форматы  версия 181109 2" xfId="3035"/>
    <cellStyle name="_статьи к БП 2008_Формы бюджета основные форматы  версия 181109_План произ -ва работ по тек дог и Сетевой график РОП" xfId="3036"/>
    <cellStyle name="_статьи к БП 2008_Формы бюджета основные форматы основная версия_091209 (2)" xfId="3037"/>
    <cellStyle name="_статьи к БП 2008_Формы бюджета основные форматы основная версия_091209 (2) 2" xfId="3038"/>
    <cellStyle name="_статьи к БП 2008_Формы бюджета основные форматы основная версия_091209 (2)_План произ -ва работ по тек дог и Сетевой график РОП" xfId="3039"/>
    <cellStyle name="_Троицкая(затраты пресс-центра)" xfId="3040"/>
    <cellStyle name="_Троицкая(затраты пресс-центра) 2" xfId="3041"/>
    <cellStyle name="_Троицкая(затраты пресс-центра) 3" xfId="3042"/>
    <cellStyle name="_Троицкая(затраты пресс-центра)_БДР балансовая 2 кв, 1 пол 2010г ДМС final ver." xfId="3043"/>
    <cellStyle name="_Троицкая(затраты пресс-центра)_БП 15 декабря ДМС" xfId="3044"/>
    <cellStyle name="_Троицкая(затраты пресс-центра)_Бюджет условно-постоянных расходов" xfId="3045"/>
    <cellStyle name="_Троицкая(затраты пресс-центра)_Бюджет условно-постоянных расходов 2" xfId="3046"/>
    <cellStyle name="_Троицкая(затраты пресс-центра)_Бюджет условно-постоянных расходов_План произ -ва работ по тек дог и Сетевой график РОП" xfId="3047"/>
    <cellStyle name="_Троицкая(затраты пресс-центра)_Количественные затраты на персонал" xfId="3048"/>
    <cellStyle name="_Троицкая(затраты пресс-центра)_Количественные затраты на персонал 2" xfId="3049"/>
    <cellStyle name="_Троицкая(затраты пресс-центра)_Количественные затраты на персонал_План произ -ва работ по тек дог и Сетевой график РОП" xfId="3050"/>
    <cellStyle name="_Троицкая(затраты пресс-центра)_План произ -ва работ по тек дог и Сетевой график РОП" xfId="3051"/>
    <cellStyle name="_Троицкая(затраты пресс-центра)_приложение 4 (2)" xfId="3052"/>
    <cellStyle name="_Троицкая(затраты пресс-центра)_приложение 4 (2) 2" xfId="3053"/>
    <cellStyle name="_Троицкая(затраты пресс-центра)_приложение 4 (2)_План произ -ва работ по тек дог и Сетевой график РОП" xfId="3054"/>
    <cellStyle name="_Троицкая(затраты пресс-центра)_Приложение №1_Отчет по итогам 1 полугодия 2010 г. ХМО" xfId="3055"/>
    <cellStyle name="_Троицкая(затраты пресс-центра)_Раздел 1 контрактация" xfId="3056"/>
    <cellStyle name="_Троицкая(затраты пресс-центра)_Раздел 1 контрактация 2" xfId="3057"/>
    <cellStyle name="_Троицкая(затраты пресс-центра)_Раздел 1 контрактация_План произ -ва работ по тек дог и Сетевой график РОП" xfId="3058"/>
    <cellStyle name="_Троицкая(затраты пресс-центра)_ФАКТ январь - сентябрь 2009" xfId="3059"/>
    <cellStyle name="_Троицкая(затраты пресс-центра)_Формы бюджета основные форматы  версия 181109" xfId="3060"/>
    <cellStyle name="_Троицкая(затраты пресс-центра)_Формы бюджета основные форматы  версия 181109 2" xfId="3061"/>
    <cellStyle name="_Троицкая(затраты пресс-центра)_Формы бюджета основные форматы  версия 181109_План произ -ва работ по тек дог и Сетевой график РОП" xfId="3062"/>
    <cellStyle name="_Троицкая(затраты пресс-центра)_Формы бюджета основные форматы основная версия_091209 (2)" xfId="3063"/>
    <cellStyle name="_Троицкая(затраты пресс-центра)_Формы бюджета основные форматы основная версия_091209 (2) 2" xfId="3064"/>
    <cellStyle name="_Троицкая(затраты пресс-центра)_Формы бюджета основные форматы основная версия_091209 (2)_План произ -ва работ по тек дог и Сетевой график РОП" xfId="3065"/>
    <cellStyle name="_Управление капиталом_Торопова" xfId="3066"/>
    <cellStyle name="_Управление капиталом_Торопова 2" xfId="3067"/>
    <cellStyle name="_Управление капиталом_Торопова 3" xfId="3068"/>
    <cellStyle name="_Управление капиталом_Торопова_БДР балансовая 2 кв, 1 пол 2010г ДМС final ver." xfId="3069"/>
    <cellStyle name="_Управление капиталом_Торопова_БП 15 декабря ДМС" xfId="3070"/>
    <cellStyle name="_Управление капиталом_Торопова_Бюджет условно-постоянных расходов" xfId="3071"/>
    <cellStyle name="_Управление капиталом_Торопова_Бюджет условно-постоянных расходов 2" xfId="3072"/>
    <cellStyle name="_Управление капиталом_Торопова_Бюджет условно-постоянных расходов_План произ -ва работ по тек дог и Сетевой график РОП" xfId="3073"/>
    <cellStyle name="_Управление капиталом_Торопова_Количественные затраты на персонал" xfId="3074"/>
    <cellStyle name="_Управление капиталом_Торопова_Количественные затраты на персонал 2" xfId="3075"/>
    <cellStyle name="_Управление капиталом_Торопова_Количественные затраты на персонал_План произ -ва работ по тек дог и Сетевой график РОП" xfId="3076"/>
    <cellStyle name="_Управление капиталом_Торопова_План произ -ва работ по тек дог и Сетевой график РОП" xfId="3077"/>
    <cellStyle name="_Управление капиталом_Торопова_приложение 4 (2)" xfId="3078"/>
    <cellStyle name="_Управление капиталом_Торопова_приложение 4 (2) 2" xfId="3079"/>
    <cellStyle name="_Управление капиталом_Торопова_приложение 4 (2)_План произ -ва работ по тек дог и Сетевой график РОП" xfId="3080"/>
    <cellStyle name="_Управление капиталом_Торопова_Приложение №1_Отчет по итогам 1 полугодия 2010 г. ХМО" xfId="3081"/>
    <cellStyle name="_Управление капиталом_Торопова_Раздел 1 контрактация" xfId="3082"/>
    <cellStyle name="_Управление капиталом_Торопова_Раздел 1 контрактация 2" xfId="3083"/>
    <cellStyle name="_Управление капиталом_Торопова_Раздел 1 контрактация_План произ -ва работ по тек дог и Сетевой график РОП" xfId="3084"/>
    <cellStyle name="_Управление капиталом_Торопова_ФАКТ январь - сентябрь 2009" xfId="3085"/>
    <cellStyle name="_Управление капиталом_Торопова_Формы бюджета основные форматы  версия 181109" xfId="3086"/>
    <cellStyle name="_Управление капиталом_Торопова_Формы бюджета основные форматы  версия 181109 2" xfId="3087"/>
    <cellStyle name="_Управление капиталом_Торопова_Формы бюджета основные форматы  версия 181109_План произ -ва работ по тек дог и Сетевой график РОП" xfId="3088"/>
    <cellStyle name="_Управление капиталом_Торопова_Формы бюджета основные форматы основная версия_091209 (2)" xfId="3089"/>
    <cellStyle name="_Управление капиталом_Торопова_Формы бюджета основные форматы основная версия_091209 (2) 2" xfId="3090"/>
    <cellStyle name="_Управление капиталом_Торопова_Формы бюджета основные форматы основная версия_091209 (2)_План произ -ва работ по тек дог и Сетевой график РОП" xfId="3091"/>
    <cellStyle name="_Услуги АТП на 12.10.07г" xfId="3092"/>
    <cellStyle name="_Факторы" xfId="3093"/>
    <cellStyle name="_Форма 10 ГРО" xfId="3094"/>
    <cellStyle name="_Форма 10 ГРО 2" xfId="3095"/>
    <cellStyle name="_Форма 10 ГРО_БДР балансовая 2 кв, 1 пол 2010г ДМС final ver." xfId="3096"/>
    <cellStyle name="_Форма 10 ГРО_БП 15 декабря ДМС" xfId="3097"/>
    <cellStyle name="_Форма 10 ГРО_Бюджет условно-постоянных расходов" xfId="3098"/>
    <cellStyle name="_Форма 10 ГРО_Бюджет условно-постоянных расходов 2" xfId="3099"/>
    <cellStyle name="_Форма 10 ГРО_Бюджет условно-постоянных расходов_План произ -ва работ по тек дог и Сетевой график РОП" xfId="3100"/>
    <cellStyle name="_Форма 10 ГРО_Количественные затраты на персонал" xfId="3101"/>
    <cellStyle name="_Форма 10 ГРО_Количественные затраты на персонал 2" xfId="3102"/>
    <cellStyle name="_Форма 10 ГРО_Количественные затраты на персонал_План произ -ва работ по тек дог и Сетевой график РОП" xfId="3103"/>
    <cellStyle name="_Форма 10 ГРО_План произ -ва работ по тек дог и Сетевой график РОП" xfId="3104"/>
    <cellStyle name="_Форма 10 ГРО_приложение 4 (2)" xfId="3105"/>
    <cellStyle name="_Форма 10 ГРО_приложение 4 (2) 2" xfId="3106"/>
    <cellStyle name="_Форма 10 ГРО_приложение 4 (2)_План произ -ва работ по тек дог и Сетевой график РОП" xfId="3107"/>
    <cellStyle name="_Форма 10 ГРО_Приложение №1_Отчет по итогам 1 полугодия 2010 г. ХМО" xfId="3108"/>
    <cellStyle name="_Форма 10 ГРО_Раздел 1 контрактация" xfId="3109"/>
    <cellStyle name="_Форма 10 ГРО_Раздел 1 контрактация 2" xfId="3110"/>
    <cellStyle name="_Форма 10 ГРО_Раздел 1 контрактация_План произ -ва работ по тек дог и Сетевой график РОП" xfId="3111"/>
    <cellStyle name="_Форма 10 ГРО_ФАКТ январь - сентябрь 2009" xfId="3112"/>
    <cellStyle name="_Форма 10 ГРО_Формы бюджета основные форматы  версия 181109" xfId="3113"/>
    <cellStyle name="_Форма 10 ГРО_Формы бюджета основные форматы  версия 181109 2" xfId="3114"/>
    <cellStyle name="_Форма 10 ГРО_Формы бюджета основные форматы  версия 181109_План произ -ва работ по тек дог и Сетевой график РОП" xfId="3115"/>
    <cellStyle name="_Форма HR отчетности УП-9" xfId="3116"/>
    <cellStyle name="_Форма HR отчетности УП-9 2" xfId="3117"/>
    <cellStyle name="_Форма HR отчетности УП-9 3" xfId="3118"/>
    <cellStyle name="_Форма HR отчетности УП-9_План произ -ва работ по тек дог и Сетевой график РОП" xfId="3119"/>
    <cellStyle name="_Форма УП-9.1" xfId="3120"/>
    <cellStyle name="_Форма УП-9.1 2" xfId="3121"/>
    <cellStyle name="_Форма УП-9.1_БДР балансовая 2 кв, 1 пол 2010г ДМС final ver." xfId="3122"/>
    <cellStyle name="_Форма УП-9.1_БП 15 декабря ДМС" xfId="3123"/>
    <cellStyle name="_Форма УП-9.1_Бюджет условно-постоянных расходов" xfId="3124"/>
    <cellStyle name="_Форма УП-9.1_Бюджет условно-постоянных расходов 2" xfId="3125"/>
    <cellStyle name="_Форма УП-9.1_Бюджет условно-постоянных расходов_План произ -ва работ по тек дог и Сетевой график РОП" xfId="3126"/>
    <cellStyle name="_Форма УП-9.1_Количественные затраты на персонал" xfId="3127"/>
    <cellStyle name="_Форма УП-9.1_Количественные затраты на персонал 2" xfId="3128"/>
    <cellStyle name="_Форма УП-9.1_Количественные затраты на персонал_План произ -ва работ по тек дог и Сетевой график РОП" xfId="3129"/>
    <cellStyle name="_Форма УП-9.1_План произ -ва работ по тек дог и Сетевой график РОП" xfId="3130"/>
    <cellStyle name="_Форма УП-9.1_Приложение №1_Отчет по итогам 1 полугодия 2010 г. ХМО" xfId="3131"/>
    <cellStyle name="_Форма УП-9.1_Раздел 1 контрактация" xfId="3132"/>
    <cellStyle name="_Форма УП-9.1_Раздел 1 контрактация 2" xfId="3133"/>
    <cellStyle name="_Форма УП-9.1_Раздел 1 контрактация_План произ -ва работ по тек дог и Сетевой график РОП" xfId="3134"/>
    <cellStyle name="_Форма УП-9.1_Формы бюджета основные форматы  версия 181109" xfId="3135"/>
    <cellStyle name="_Форма УП-9.1_Формы бюджета основные форматы  версия 181109 2" xfId="3136"/>
    <cellStyle name="_Форма УП-9.1_Формы бюджета основные форматы  версия 181109_План произ -ва работ по тек дог и Сетевой график РОП" xfId="3137"/>
    <cellStyle name="_Форма УП-9.1_Формы бюджета основные форматы основная версия_091209 (2)" xfId="3138"/>
    <cellStyle name="_Форма УП-9.1_Формы бюджета основные форматы основная версия_091209 (2) 2" xfId="3139"/>
    <cellStyle name="_Форма УП-9.1_Формы бюджета основные форматы основная версия_091209 (2)_План произ -ва работ по тек дог и Сетевой график РОП" xfId="3140"/>
    <cellStyle name="_Формат корки_№1" xfId="3141"/>
    <cellStyle name="_Формат страхование 2008 (на 01 11 08)  4 квартал (без ДМС)" xfId="3142"/>
    <cellStyle name="_форматы БП-НЭСБ var2" xfId="3143"/>
    <cellStyle name="_форматы БП-НЭСБ var2 2" xfId="3144"/>
    <cellStyle name="_форматы БП-НЭСБ var2 3" xfId="3145"/>
    <cellStyle name="_форматы БП-НЭСБ var2_БДР балансовая 2 кв, 1 пол 2010г ДМС final ver." xfId="3146"/>
    <cellStyle name="_форматы БП-НЭСБ var2_БП 15 декабря ДМС" xfId="3147"/>
    <cellStyle name="_форматы БП-НЭСБ var2_Бюджет условно-постоянных расходов" xfId="3148"/>
    <cellStyle name="_форматы БП-НЭСБ var2_Бюджет условно-постоянных расходов 2" xfId="3149"/>
    <cellStyle name="_форматы БП-НЭСБ var2_Бюджет условно-постоянных расходов_План произ -ва работ по тек дог и Сетевой график РОП" xfId="3150"/>
    <cellStyle name="_форматы БП-НЭСБ var2_Количественные затраты на персонал" xfId="3151"/>
    <cellStyle name="_форматы БП-НЭСБ var2_Количественные затраты на персонал 2" xfId="3152"/>
    <cellStyle name="_форматы БП-НЭСБ var2_Количественные затраты на персонал_План произ -ва работ по тек дог и Сетевой график РОП" xfId="3153"/>
    <cellStyle name="_форматы БП-НЭСБ var2_План произ -ва работ по тек дог и Сетевой график РОП" xfId="3154"/>
    <cellStyle name="_форматы БП-НЭСБ var2_приложение 4 (2)" xfId="3155"/>
    <cellStyle name="_форматы БП-НЭСБ var2_приложение 4 (2) 2" xfId="3156"/>
    <cellStyle name="_форматы БП-НЭСБ var2_приложение 4 (2)_План произ -ва работ по тек дог и Сетевой график РОП" xfId="3157"/>
    <cellStyle name="_форматы БП-НЭСБ var2_Приложение №1_Отчет по итогам 1 полугодия 2010 г. ХМО" xfId="3158"/>
    <cellStyle name="_форматы БП-НЭСБ var2_Раздел 1 контрактация" xfId="3159"/>
    <cellStyle name="_форматы БП-НЭСБ var2_Раздел 1 контрактация 2" xfId="3160"/>
    <cellStyle name="_форматы БП-НЭСБ var2_Раздел 1 контрактация_План произ -ва работ по тек дог и Сетевой график РОП" xfId="3161"/>
    <cellStyle name="_форматы БП-НЭСБ var2_ФАКТ январь - сентябрь 2009" xfId="3162"/>
    <cellStyle name="_форматы БП-НЭСБ var2_Формы бюджета основные форматы  версия 181109" xfId="3163"/>
    <cellStyle name="_форматы БП-НЭСБ var2_Формы бюджета основные форматы  версия 181109 2" xfId="3164"/>
    <cellStyle name="_форматы БП-НЭСБ var2_Формы бюджета основные форматы  версия 181109_План произ -ва работ по тек дог и Сетевой график РОП" xfId="3165"/>
    <cellStyle name="_форматы БП-НЭСБ var2_Формы бюджета основные форматы основная версия_091209 (2)" xfId="3166"/>
    <cellStyle name="_форматы БП-НЭСБ var2_Формы бюджета основные форматы основная версия_091209 (2) 2" xfId="3167"/>
    <cellStyle name="_форматы БП-НЭСБ var2_Формы бюджета основные форматы основная версия_091209 (2)_План произ -ва работ по тек дог и Сетевой график РОП" xfId="3168"/>
    <cellStyle name="_Форматы для отчета по МБ" xfId="3169"/>
    <cellStyle name="_Форматы для отчета по МБ 2" xfId="3170"/>
    <cellStyle name="_Форматы для отчета по МБ 3" xfId="3171"/>
    <cellStyle name="_Форматы для отчета по МБ_БДР балансовая 2 кв, 1 пол 2010г ДМС final ver." xfId="3172"/>
    <cellStyle name="_Форматы для отчета по МБ_БП 15 декабря ДМС" xfId="3173"/>
    <cellStyle name="_Форматы для отчета по МБ_Бюджет условно-постоянных расходов" xfId="3174"/>
    <cellStyle name="_Форматы для отчета по МБ_Бюджет условно-постоянных расходов 2" xfId="3175"/>
    <cellStyle name="_Форматы для отчета по МБ_Бюджет условно-постоянных расходов_План произ -ва работ по тек дог и Сетевой график РОП" xfId="3176"/>
    <cellStyle name="_Форматы для отчета по МБ_Количественные затраты на персонал" xfId="3177"/>
    <cellStyle name="_Форматы для отчета по МБ_Количественные затраты на персонал 2" xfId="3178"/>
    <cellStyle name="_Форматы для отчета по МБ_Количественные затраты на персонал_План произ -ва работ по тек дог и Сетевой график РОП" xfId="3179"/>
    <cellStyle name="_Форматы для отчета по МБ_План произ -ва работ по тек дог и Сетевой график РОП" xfId="3180"/>
    <cellStyle name="_Форматы для отчета по МБ_приложение 4 (2)" xfId="3181"/>
    <cellStyle name="_Форматы для отчета по МБ_приложение 4 (2) 2" xfId="3182"/>
    <cellStyle name="_Форматы для отчета по МБ_приложение 4 (2)_План произ -ва работ по тек дог и Сетевой график РОП" xfId="3183"/>
    <cellStyle name="_Форматы для отчета по МБ_Приложение №1_Отчет по итогам 1 полугодия 2010 г. ХМО" xfId="3184"/>
    <cellStyle name="_Форматы для отчета по МБ_Раздел 1 контрактация" xfId="3185"/>
    <cellStyle name="_Форматы для отчета по МБ_Раздел 1 контрактация 2" xfId="3186"/>
    <cellStyle name="_Форматы для отчета по МБ_Раздел 1 контрактация_План произ -ва работ по тек дог и Сетевой график РОП" xfId="3187"/>
    <cellStyle name="_Форматы для отчета по МБ_ФАКТ январь - сентябрь 2009" xfId="3188"/>
    <cellStyle name="_Форматы для отчета по МБ_Формы бюджета основные форматы  версия 181109" xfId="3189"/>
    <cellStyle name="_Форматы для отчета по МБ_Формы бюджета основные форматы  версия 181109 2" xfId="3190"/>
    <cellStyle name="_Форматы для отчета по МБ_Формы бюджета основные форматы  версия 181109_План произ -ва работ по тек дог и Сетевой график РОП" xfId="3191"/>
    <cellStyle name="_Форматы для отчета по МБ_Формы бюджета основные форматы основная версия_091209 (2)" xfId="3192"/>
    <cellStyle name="_Форматы для отчета по МБ_Формы бюджета основные форматы основная версия_091209 (2) 2" xfId="3193"/>
    <cellStyle name="_Форматы для отчета по МБ_Формы бюджета основные форматы основная версия_091209 (2)_План произ -ва работ по тек дог и Сетевой график РОП" xfId="3194"/>
    <cellStyle name="_Форматы_12 месяцев_ 2009г" xfId="3195"/>
    <cellStyle name="_Формы" xfId="3196"/>
    <cellStyle name="_Формы 2" xfId="3197"/>
    <cellStyle name="_Формы к БК ОАО НСЭ от Лавровой" xfId="3198"/>
    <cellStyle name="_Формы к БК ОАО НСЭ от Лавровой 2" xfId="3199"/>
    <cellStyle name="_Формы к БК ОАО НСЭ от Лавровой 3" xfId="3200"/>
    <cellStyle name="_Формы к БК ОАО НСЭ от Лавровой_БДР балансовая 2 кв, 1 пол 2010г ДМС final ver." xfId="3201"/>
    <cellStyle name="_Формы к БК ОАО НСЭ от Лавровой_БП 15 декабря ДМС" xfId="3202"/>
    <cellStyle name="_Формы к БК ОАО НСЭ от Лавровой_Бюджет условно-постоянных расходов" xfId="3203"/>
    <cellStyle name="_Формы к БК ОАО НСЭ от Лавровой_Бюджет условно-постоянных расходов 2" xfId="3204"/>
    <cellStyle name="_Формы к БК ОАО НСЭ от Лавровой_Бюджет условно-постоянных расходов_План произ -ва работ по тек дог и Сетевой график РОП" xfId="3205"/>
    <cellStyle name="_Формы к БК ОАО НСЭ от Лавровой_Количественные затраты на персонал" xfId="3206"/>
    <cellStyle name="_Формы к БК ОАО НСЭ от Лавровой_Количественные затраты на персонал 2" xfId="3207"/>
    <cellStyle name="_Формы к БК ОАО НСЭ от Лавровой_Количественные затраты на персонал_План произ -ва работ по тек дог и Сетевой график РОП" xfId="3208"/>
    <cellStyle name="_Формы к БК ОАО НСЭ от Лавровой_План произ -ва работ по тек дог и Сетевой график РОП" xfId="3209"/>
    <cellStyle name="_Формы к БК ОАО НСЭ от Лавровой_приложение 4 (2)" xfId="3210"/>
    <cellStyle name="_Формы к БК ОАО НСЭ от Лавровой_приложение 4 (2) 2" xfId="3211"/>
    <cellStyle name="_Формы к БК ОАО НСЭ от Лавровой_приложение 4 (2)_План произ -ва работ по тек дог и Сетевой график РОП" xfId="3212"/>
    <cellStyle name="_Формы к БК ОАО НСЭ от Лавровой_Приложение №1_Отчет по итогам 1 полугодия 2010 г. ХМО" xfId="3213"/>
    <cellStyle name="_Формы к БК ОАО НСЭ от Лавровой_Раздел 1 контрактация" xfId="3214"/>
    <cellStyle name="_Формы к БК ОАО НСЭ от Лавровой_Раздел 1 контрактация 2" xfId="3215"/>
    <cellStyle name="_Формы к БК ОАО НСЭ от Лавровой_Раздел 1 контрактация_План произ -ва работ по тек дог и Сетевой график РОП" xfId="3216"/>
    <cellStyle name="_Формы к БК ОАО НСЭ от Лавровой_ФАКТ январь - сентябрь 2009" xfId="3217"/>
    <cellStyle name="_Формы к БК ОАО НСЭ от Лавровой_Формы бюджета основные форматы  версия 181109" xfId="3218"/>
    <cellStyle name="_Формы к БК ОАО НСЭ от Лавровой_Формы бюджета основные форматы  версия 181109 2" xfId="3219"/>
    <cellStyle name="_Формы к БК ОАО НСЭ от Лавровой_Формы бюджета основные форматы  версия 181109_План произ -ва работ по тек дог и Сетевой график РОП" xfId="3220"/>
    <cellStyle name="_Формы к БК ОАО НСЭ от Лавровой_Формы бюджета основные форматы основная версия_091209 (2)" xfId="3221"/>
    <cellStyle name="_Формы к БК ОАО НСЭ от Лавровой_Формы бюджета основные форматы основная версия_091209 (2) 2" xfId="3222"/>
    <cellStyle name="_Формы к БК ОАО НСЭ от Лавровой_Формы бюджета основные форматы основная версия_091209 (2)_План произ -ва работ по тек дог и Сетевой график РОП" xfId="3223"/>
    <cellStyle name="_Формы_БДР балансовая 2 кв, 1 пол 2010г ДМС final ver." xfId="3224"/>
    <cellStyle name="_Формы_БП 15 декабря ДМС" xfId="3225"/>
    <cellStyle name="_Формы_Бюджет условно-постоянных расходов" xfId="3226"/>
    <cellStyle name="_Формы_Бюджет условно-постоянных расходов 2" xfId="3227"/>
    <cellStyle name="_Формы_Бюджет условно-постоянных расходов_План произ -ва работ по тек дог и Сетевой график РОП" xfId="3228"/>
    <cellStyle name="_Формы_Исполнение ЕБП08 (ДЗО) для Москвы 2" xfId="3229"/>
    <cellStyle name="_Формы_Количественные затраты на персонал" xfId="3230"/>
    <cellStyle name="_Формы_Количественные затраты на персонал 2" xfId="3231"/>
    <cellStyle name="_Формы_Количественные затраты на персонал_План произ -ва работ по тек дог и Сетевой график РОП" xfId="3232"/>
    <cellStyle name="_Формы_План произ -ва работ по тек дог и Сетевой график РОП" xfId="3233"/>
    <cellStyle name="_Формы_приложение 4 (2)" xfId="3234"/>
    <cellStyle name="_Формы_приложение 4 (2) 2" xfId="3235"/>
    <cellStyle name="_Формы_приложение 4 (2)_План произ -ва работ по тек дог и Сетевой график РОП" xfId="3236"/>
    <cellStyle name="_Формы_Приложение №1_Отчет по итогам 1 полугодия 2010 г. ХМО" xfId="3237"/>
    <cellStyle name="_Формы_Раздел 1 контрактация" xfId="3238"/>
    <cellStyle name="_Формы_Раздел 1 контрактация 2" xfId="3239"/>
    <cellStyle name="_Формы_Раздел 1 контрактация_План произ -ва работ по тек дог и Сетевой график РОП" xfId="3240"/>
    <cellStyle name="_Формы_ФАКТ январь - сентябрь 2009" xfId="3241"/>
    <cellStyle name="_Формы_Формы бюджета основные форматы  версия 181109" xfId="3242"/>
    <cellStyle name="_Формы_Формы бюджета основные форматы  версия 181109 2" xfId="3243"/>
    <cellStyle name="_Формы_Формы бюджета основные форматы  версия 181109_План произ -ва работ по тек дог и Сетевой график РОП" xfId="3244"/>
    <cellStyle name="_ЦЭС" xfId="3245"/>
    <cellStyle name="_Энергия со стороны (расшифровка)" xfId="3246"/>
    <cellStyle name="_Энергия со стороны (расшифровка) 2" xfId="3247"/>
    <cellStyle name="_Энергия со стороны (расшифровка)_БДР балансовая 2 кв, 1 пол 2010г ДМС final ver." xfId="3248"/>
    <cellStyle name="_Энергия со стороны (расшифровка)_БП 15 декабря ДМС" xfId="3249"/>
    <cellStyle name="_Энергия со стороны (расшифровка)_Бюджет условно-постоянных расходов" xfId="3250"/>
    <cellStyle name="_Энергия со стороны (расшифровка)_Бюджет условно-постоянных расходов 2" xfId="3251"/>
    <cellStyle name="_Энергия со стороны (расшифровка)_Бюджет условно-постоянных расходов_План произ -ва работ по тек дог и Сетевой график РОП" xfId="3252"/>
    <cellStyle name="_Энергия со стороны (расшифровка)_Количественные затраты на персонал" xfId="3253"/>
    <cellStyle name="_Энергия со стороны (расшифровка)_Количественные затраты на персонал 2" xfId="3254"/>
    <cellStyle name="_Энергия со стороны (расшифровка)_Количественные затраты на персонал_План произ -ва работ по тек дог и Сетевой график РОП" xfId="3255"/>
    <cellStyle name="_Энергия со стороны (расшифровка)_План произ -ва работ по тек дог и Сетевой график РОП" xfId="3256"/>
    <cellStyle name="_Энергия со стороны (расшифровка)_приложение 4 (2)" xfId="3257"/>
    <cellStyle name="_Энергия со стороны (расшифровка)_приложение 4 (2) 2" xfId="3258"/>
    <cellStyle name="_Энергия со стороны (расшифровка)_приложение 4 (2)_План произ -ва работ по тек дог и Сетевой график РОП" xfId="3259"/>
    <cellStyle name="_Энергия со стороны (расшифровка)_Приложение №1_Отчет по итогам 1 полугодия 2010 г. ХМО" xfId="3260"/>
    <cellStyle name="_Энергия со стороны (расшифровка)_Раздел 1 контрактация" xfId="3261"/>
    <cellStyle name="_Энергия со стороны (расшифровка)_Раздел 1 контрактация 2" xfId="3262"/>
    <cellStyle name="_Энергия со стороны (расшифровка)_Раздел 1 контрактация_План произ -ва работ по тек дог и Сетевой график РОП" xfId="3263"/>
    <cellStyle name="_Энергия со стороны (расшифровка)_ФАКТ январь - сентябрь 2009" xfId="3264"/>
    <cellStyle name="_Энергия со стороны (расшифровка)_Формы бюджета основные форматы  версия 181109" xfId="3265"/>
    <cellStyle name="_Энергия со стороны (расшифровка)_Формы бюджета основные форматы  версия 181109 2" xfId="3266"/>
    <cellStyle name="_Энергия со стороны (расшифровка)_Формы бюджета основные форматы  версия 181109_План произ -ва работ по тек дог и Сетевой график РОП" xfId="3267"/>
    <cellStyle name="_Энергия со стороны ИА" xfId="3268"/>
    <cellStyle name="_Энергия со стороны ИА! с повыш К" xfId="3269"/>
    <cellStyle name="”€ќђќ‘ћ‚›‰" xfId="3270"/>
    <cellStyle name="”€ќђќ‘ћ‚›‰ 2" xfId="3271"/>
    <cellStyle name="”€љ‘€ђћ‚ђќќ›‰" xfId="3272"/>
    <cellStyle name="”€љ‘€ђћ‚ђќќ›‰ 2" xfId="3273"/>
    <cellStyle name="”ќђќ‘ћ‚›‰" xfId="3274"/>
    <cellStyle name="”ќђќ‘ћ‚›‰ 2" xfId="3275"/>
    <cellStyle name="”ќђќ‘ћ‚›‰ 2 2" xfId="3276"/>
    <cellStyle name="”ќђќ‘ћ‚›‰ 3" xfId="3277"/>
    <cellStyle name="”ќђќ‘ћ‚›‰ 3 2" xfId="3278"/>
    <cellStyle name="”ќђќ‘ћ‚›‰ 4" xfId="3279"/>
    <cellStyle name="”ќђќ‘ћ‚›‰ 4 2" xfId="3280"/>
    <cellStyle name="”љ‘ђћ‚ђќќ›‰" xfId="3281"/>
    <cellStyle name="”љ‘ђћ‚ђќќ›‰ 2" xfId="3282"/>
    <cellStyle name="”љ‘ђћ‚ђќќ›‰ 2 2" xfId="3283"/>
    <cellStyle name="”љ‘ђћ‚ђќќ›‰ 3" xfId="3284"/>
    <cellStyle name="”љ‘ђћ‚ђќќ›‰ 3 2" xfId="3285"/>
    <cellStyle name="”љ‘ђћ‚ђќќ›‰ 4" xfId="3286"/>
    <cellStyle name="”љ‘ђћ‚ђќќ›‰ 4 2" xfId="3287"/>
    <cellStyle name="„…ќ…†ќ›‰" xfId="3288"/>
    <cellStyle name="„…ќ…†ќ›‰ 2" xfId="3289"/>
    <cellStyle name="„…ќ…†ќ›‰ 2 2" xfId="3290"/>
    <cellStyle name="„…ќ…†ќ›‰ 3" xfId="3291"/>
    <cellStyle name="„…ќ…†ќ›‰ 3 2" xfId="3292"/>
    <cellStyle name="„…ќ…†ќ›‰ 4" xfId="3293"/>
    <cellStyle name="„…ќ…†ќ›‰ 4 2" xfId="3294"/>
    <cellStyle name="„ђ’ђ" xfId="3295"/>
    <cellStyle name="„ђ’ђ 2" xfId="3296"/>
    <cellStyle name="€’ћѓћ‚›‰" xfId="3297"/>
    <cellStyle name="€’ћѓћ‚›‰ 2" xfId="3298"/>
    <cellStyle name="€’ћѓћ‚›‰ 3" xfId="3299"/>
    <cellStyle name="‡ђѓћ‹ћ‚ћљ1" xfId="3300"/>
    <cellStyle name="‡ђѓћ‹ћ‚ћљ1 2" xfId="3301"/>
    <cellStyle name="‡ђѓћ‹ћ‚ћљ1 2 2" xfId="3302"/>
    <cellStyle name="‡ђѓћ‹ћ‚ћљ1 3" xfId="3303"/>
    <cellStyle name="‡ђѓћ‹ћ‚ћљ1 3 2" xfId="3304"/>
    <cellStyle name="‡ђѓћ‹ћ‚ћљ1 4" xfId="3305"/>
    <cellStyle name="‡ђѓћ‹ћ‚ћљ1 4 2" xfId="3306"/>
    <cellStyle name="‡ђѓћ‹ћ‚ћљ2" xfId="3307"/>
    <cellStyle name="‡ђѓћ‹ћ‚ћљ2 2" xfId="3308"/>
    <cellStyle name="‡ђѓћ‹ћ‚ћљ2 2 2" xfId="3309"/>
    <cellStyle name="‡ђѓћ‹ћ‚ћљ2 3" xfId="3310"/>
    <cellStyle name="‡ђѓћ‹ћ‚ћљ2 3 2" xfId="3311"/>
    <cellStyle name="‡ђѓћ‹ћ‚ћљ2 4" xfId="3312"/>
    <cellStyle name="‡ђѓћ‹ћ‚ћљ2 4 2" xfId="3313"/>
    <cellStyle name="’ћѓћ‚›‰" xfId="3314"/>
    <cellStyle name="’ћѓћ‚›‰ 2" xfId="3315"/>
    <cellStyle name="’ћѓћ‚›‰ 2 2" xfId="3316"/>
    <cellStyle name="’ћѓћ‚›‰ 3" xfId="3317"/>
    <cellStyle name="’ћѓћ‚›‰ 3 2" xfId="3318"/>
    <cellStyle name="’ћѓћ‚›‰ 4" xfId="3319"/>
    <cellStyle name="’ћѓћ‚›‰ 4 2" xfId="3320"/>
    <cellStyle name="0,00;0;" xfId="3321"/>
    <cellStyle name="0,00;0; 2" xfId="3322"/>
    <cellStyle name="20% - Accent1" xfId="3323"/>
    <cellStyle name="20% - Accent1 2" xfId="60523"/>
    <cellStyle name="20% - Accent2" xfId="3324"/>
    <cellStyle name="20% - Accent2 2" xfId="60524"/>
    <cellStyle name="20% - Accent3" xfId="3325"/>
    <cellStyle name="20% - Accent3 2" xfId="60525"/>
    <cellStyle name="20% - Accent4" xfId="3326"/>
    <cellStyle name="20% - Accent4 2" xfId="60526"/>
    <cellStyle name="20% - Accent5" xfId="3327"/>
    <cellStyle name="20% - Accent5 2" xfId="60527"/>
    <cellStyle name="20% - Accent6" xfId="3328"/>
    <cellStyle name="20% - Accent6 2" xfId="60528"/>
    <cellStyle name="20% - Акцент1 2" xfId="3329"/>
    <cellStyle name="20% - Акцент1 3" xfId="3330"/>
    <cellStyle name="20% - Акцент2 2" xfId="3331"/>
    <cellStyle name="20% - Акцент2 3" xfId="3332"/>
    <cellStyle name="20% - Акцент3 2" xfId="3333"/>
    <cellStyle name="20% - Акцент3 3" xfId="3334"/>
    <cellStyle name="20% - Акцент4 2" xfId="3335"/>
    <cellStyle name="20% - Акцент4 3" xfId="3336"/>
    <cellStyle name="20% - Акцент5 2" xfId="3337"/>
    <cellStyle name="20% - Акцент5 2 3" xfId="3338"/>
    <cellStyle name="20% - Акцент5 3" xfId="3339"/>
    <cellStyle name="20% - Акцент6 2" xfId="3340"/>
    <cellStyle name="20% - Акцент6 3" xfId="3341"/>
    <cellStyle name="3d" xfId="3342"/>
    <cellStyle name="3d 2" xfId="3343"/>
    <cellStyle name="40% - Accent1" xfId="3344"/>
    <cellStyle name="40% - Accent1 2" xfId="60529"/>
    <cellStyle name="40% - Accent2" xfId="3345"/>
    <cellStyle name="40% - Accent2 2" xfId="60530"/>
    <cellStyle name="40% - Accent3" xfId="3346"/>
    <cellStyle name="40% - Accent3 2" xfId="60531"/>
    <cellStyle name="40% - Accent4" xfId="3347"/>
    <cellStyle name="40% - Accent4 2" xfId="60532"/>
    <cellStyle name="40% - Accent5" xfId="3348"/>
    <cellStyle name="40% - Accent5 2" xfId="60533"/>
    <cellStyle name="40% - Accent6" xfId="3349"/>
    <cellStyle name="40% - Accent6 2" xfId="60534"/>
    <cellStyle name="40% - Акцент1 2" xfId="3350"/>
    <cellStyle name="40% - Акцент1 3" xfId="3351"/>
    <cellStyle name="40% - Акцент2 2" xfId="3352"/>
    <cellStyle name="40% - Акцент2 3" xfId="3353"/>
    <cellStyle name="40% - Акцент3 2" xfId="3354"/>
    <cellStyle name="40% - Акцент3 3" xfId="3355"/>
    <cellStyle name="40% - Акцент4 2" xfId="3356"/>
    <cellStyle name="40% - Акцент4 3" xfId="3357"/>
    <cellStyle name="40% - Акцент5 2" xfId="3358"/>
    <cellStyle name="40% - Акцент5 3" xfId="3359"/>
    <cellStyle name="40% - Акцент5 4" xfId="3360"/>
    <cellStyle name="40% - Акцент6 2" xfId="3361"/>
    <cellStyle name="40% - Акцент6 3" xfId="3362"/>
    <cellStyle name="60% - Accent1" xfId="3363"/>
    <cellStyle name="60% - Accent1 2" xfId="60535"/>
    <cellStyle name="60% - Accent2" xfId="3364"/>
    <cellStyle name="60% - Accent2 2" xfId="60536"/>
    <cellStyle name="60% - Accent3" xfId="3365"/>
    <cellStyle name="60% - Accent3 2" xfId="60537"/>
    <cellStyle name="60% - Accent4" xfId="3366"/>
    <cellStyle name="60% - Accent4 2" xfId="60538"/>
    <cellStyle name="60% - Accent5" xfId="3367"/>
    <cellStyle name="60% - Accent5 2" xfId="60539"/>
    <cellStyle name="60% - Accent6" xfId="3368"/>
    <cellStyle name="60% - Accent6 2" xfId="60540"/>
    <cellStyle name="60% - Акцент1 2" xfId="3369"/>
    <cellStyle name="60% - Акцент1 3" xfId="3370"/>
    <cellStyle name="60% - Акцент2 2" xfId="3371"/>
    <cellStyle name="60% - Акцент2 3" xfId="3372"/>
    <cellStyle name="60% - Акцент3 2" xfId="3373"/>
    <cellStyle name="60% - Акцент3 3" xfId="3374"/>
    <cellStyle name="60% - Акцент4 2" xfId="3375"/>
    <cellStyle name="60% - Акцент4 3" xfId="3376"/>
    <cellStyle name="60% - Акцент5 2" xfId="3377"/>
    <cellStyle name="60% - Акцент5 3" xfId="3378"/>
    <cellStyle name="60% - Акцент6 2" xfId="3379"/>
    <cellStyle name="60% - Акцент6 3" xfId="3380"/>
    <cellStyle name="Aaia?iue [0]_?anoiau" xfId="3381"/>
    <cellStyle name="Aaia?iue_?anoiau" xfId="3382"/>
    <cellStyle name="Accent1" xfId="3383"/>
    <cellStyle name="Accent1 2" xfId="60541"/>
    <cellStyle name="Accent2" xfId="3384"/>
    <cellStyle name="Accent2 2" xfId="60542"/>
    <cellStyle name="Accent3" xfId="3385"/>
    <cellStyle name="Accent3 2" xfId="60543"/>
    <cellStyle name="Accent4" xfId="3386"/>
    <cellStyle name="Accent4 2" xfId="60544"/>
    <cellStyle name="Accent5" xfId="3387"/>
    <cellStyle name="Accent5 2" xfId="60545"/>
    <cellStyle name="Accent6" xfId="3388"/>
    <cellStyle name="Accent6 2" xfId="60546"/>
    <cellStyle name="Aeia?nnueea" xfId="3389"/>
    <cellStyle name="Aeia?nnueea 2" xfId="3390"/>
    <cellStyle name="Aeia?nnueea 3" xfId="3391"/>
    <cellStyle name="AFE" xfId="3392"/>
    <cellStyle name="AFE 2" xfId="3393"/>
    <cellStyle name="Bad" xfId="3394"/>
    <cellStyle name="Bad 2" xfId="60547"/>
    <cellStyle name="Calc Currency (0)" xfId="3395"/>
    <cellStyle name="Calc Currency (0) 2" xfId="3396"/>
    <cellStyle name="Calc Currency (0) 3" xfId="3397"/>
    <cellStyle name="Calculation" xfId="3398"/>
    <cellStyle name="Calculation 2" xfId="60548"/>
    <cellStyle name="Check Cell" xfId="3399"/>
    <cellStyle name="Check Cell 2" xfId="60549"/>
    <cellStyle name="Comma [0]" xfId="3400"/>
    <cellStyle name="Comma_(1)" xfId="3401"/>
    <cellStyle name="Comma0" xfId="3402"/>
    <cellStyle name="Comma0 2" xfId="3403"/>
    <cellStyle name="Currency [0]" xfId="3404"/>
    <cellStyle name="Currency [0] 2" xfId="3405"/>
    <cellStyle name="Currency_(1)" xfId="3406"/>
    <cellStyle name="Currency0" xfId="3407"/>
    <cellStyle name="Currency0 2" xfId="3408"/>
    <cellStyle name="Currency2" xfId="3409"/>
    <cellStyle name="Đ" xfId="3410"/>
    <cellStyle name="Đ_x0010_" xfId="3411"/>
    <cellStyle name="Đ_x0010_ 2" xfId="3412"/>
    <cellStyle name="Đ?䥘Ȏ⤀጖ē??䆈Ȏ⬀ጘē?䦄Ȏ" xfId="3413"/>
    <cellStyle name="Đ_x0010_?䥘Ȏ_x0013_⤀጖ē??䆈Ȏ_x0013_⬀ጘē_x0010_?䦄Ȏ" xfId="3414"/>
    <cellStyle name="Đ?䥘Ȏ⤀጖ē??䆈Ȏ⬀ጘē?䦄Ȏ 1" xfId="3415"/>
    <cellStyle name="Đ_x0010_?䥘Ȏ_x0013_⤀጖ē??䆈Ȏ_x0013_⬀ጘē_x0010_?䦄Ȏ 1" xfId="3416"/>
    <cellStyle name="Đ_x0010_?䥘Ȏ_x0013_⤀጖ē??䆈Ȏ_x0013_⬀ጘē_x0010_?䦄Ȏ 1 2" xfId="3417"/>
    <cellStyle name="Đ_x0010_?䥘Ȏ_x0013_⤀጖ē??䆈Ȏ_x0013_⬀ጘē_x0010_?䦄Ȏ 2" xfId="3418"/>
    <cellStyle name="Đ_x0010_?䥘Ȏ_x0013_⤀጖ē??䆈Ȏ_x0013_⬀ጘē_x0010_?䦄Ȏ 3" xfId="3419"/>
    <cellStyle name="Đ?䥘Ȏ⤀጖ē??䆈Ȏ⬀ጘē?䦄Ȏ_01_СЭ_БП скорр2009" xfId="3420"/>
    <cellStyle name="Đ_x0010_?䥘Ȏ_x0013_⤀጖ē??䆈Ȏ_x0013_⬀ጘē_x0010_?䦄Ȏ_01_СЭ_БП скорр2009" xfId="3421"/>
    <cellStyle name="Đ_01_БП_2009 ОАО СЭ_с фактом 1 кв_V2(с планом на 2 полугодие)" xfId="3422"/>
    <cellStyle name="Đ_x0010__01_БП_2009 ОАО СЭ_с фактом 1 кв_V2(с планом на 2 полугодие)" xfId="3423"/>
    <cellStyle name="Date" xfId="3424"/>
    <cellStyle name="Date 2" xfId="3425"/>
    <cellStyle name="Date 3" xfId="3426"/>
    <cellStyle name="Dezimal [0]_Compiling Utility Macros" xfId="3427"/>
    <cellStyle name="Dezimal_Compiling Utility Macros" xfId="3428"/>
    <cellStyle name="Euro" xfId="3429"/>
    <cellStyle name="Euro 2" xfId="3430"/>
    <cellStyle name="Euro 3" xfId="3431"/>
    <cellStyle name="Excel Built-in Comma" xfId="3432"/>
    <cellStyle name="Excel Built-in Normal" xfId="3433"/>
    <cellStyle name="Excel Built-in Normal 2" xfId="3434"/>
    <cellStyle name="Explanatory Text" xfId="3435"/>
    <cellStyle name="Explanatory Text 2" xfId="60550"/>
    <cellStyle name="F2" xfId="3436"/>
    <cellStyle name="F2 2" xfId="3437"/>
    <cellStyle name="F3" xfId="3438"/>
    <cellStyle name="F3 2" xfId="3439"/>
    <cellStyle name="F4" xfId="3440"/>
    <cellStyle name="F4 2" xfId="3441"/>
    <cellStyle name="F5" xfId="3442"/>
    <cellStyle name="F5 2" xfId="3443"/>
    <cellStyle name="F6" xfId="3444"/>
    <cellStyle name="F6 2" xfId="3445"/>
    <cellStyle name="F7" xfId="3446"/>
    <cellStyle name="F7 2" xfId="3447"/>
    <cellStyle name="F8" xfId="3448"/>
    <cellStyle name="F8 2" xfId="3449"/>
    <cellStyle name="Fixed" xfId="3450"/>
    <cellStyle name="Fixed 2" xfId="3451"/>
    <cellStyle name="Followed Hyperlink" xfId="3452"/>
    <cellStyle name="Followed Hyperlink 2" xfId="3453"/>
    <cellStyle name="Followed Hyperlink 3" xfId="3454"/>
    <cellStyle name="Good" xfId="3455"/>
    <cellStyle name="Good 2" xfId="60551"/>
    <cellStyle name="headcount" xfId="3456"/>
    <cellStyle name="headcount1" xfId="3457"/>
    <cellStyle name="Header1" xfId="3458"/>
    <cellStyle name="Header1 2" xfId="3459"/>
    <cellStyle name="Header1 3" xfId="3460"/>
    <cellStyle name="Header2" xfId="3461"/>
    <cellStyle name="Header2 2" xfId="3462"/>
    <cellStyle name="Header2 3" xfId="3463"/>
    <cellStyle name="Heading 1" xfId="3464"/>
    <cellStyle name="Heading 1 2" xfId="3465"/>
    <cellStyle name="Heading 1 3" xfId="3466"/>
    <cellStyle name="Heading 1 4" xfId="60552"/>
    <cellStyle name="Heading 2" xfId="3467"/>
    <cellStyle name="Heading 2 2" xfId="3468"/>
    <cellStyle name="Heading 2 3" xfId="3469"/>
    <cellStyle name="Heading 2 4" xfId="60553"/>
    <cellStyle name="Heading 3" xfId="3470"/>
    <cellStyle name="Heading 3 2" xfId="60554"/>
    <cellStyle name="Heading 4" xfId="3471"/>
    <cellStyle name="Heading 4 2" xfId="60555"/>
    <cellStyle name="Hyperlink" xfId="3472"/>
    <cellStyle name="Hyperlink 2" xfId="3473"/>
    <cellStyle name="Hyperlink 3" xfId="3474"/>
    <cellStyle name="Hyperlink 4" xfId="3475"/>
    <cellStyle name="Iau?iue_?anoiau" xfId="3476"/>
    <cellStyle name="Input" xfId="3477"/>
    <cellStyle name="Input 2" xfId="3478"/>
    <cellStyle name="Input 3" xfId="60556"/>
    <cellStyle name="Ioe?uaaaoayny aeia?nnueea" xfId="3479"/>
    <cellStyle name="Ioe?uaaaoayny aeia?nnueea 2" xfId="3480"/>
    <cellStyle name="Ioe?uaaaoayny aeia?nnueea 3" xfId="3481"/>
    <cellStyle name="ISO" xfId="3482"/>
    <cellStyle name="ISO 2" xfId="3483"/>
    <cellStyle name="ISO 3" xfId="3484"/>
    <cellStyle name="JR Cells No Values" xfId="3485"/>
    <cellStyle name="JR Cells No Values 2" xfId="3486"/>
    <cellStyle name="JR Cells No Values 3" xfId="3487"/>
    <cellStyle name="JR_ formula" xfId="3488"/>
    <cellStyle name="JRchapeau" xfId="3489"/>
    <cellStyle name="JRchapeau 2" xfId="3490"/>
    <cellStyle name="JRchapeau 3" xfId="3491"/>
    <cellStyle name="Just_Table" xfId="3492"/>
    <cellStyle name="Levels" xfId="3493"/>
    <cellStyle name="Levels 2" xfId="3494"/>
    <cellStyle name="Linked Cell" xfId="3495"/>
    <cellStyle name="Linked Cell 2" xfId="60557"/>
    <cellStyle name="Milliers_FA_JUIN_2004" xfId="3496"/>
    <cellStyle name="Monйtaire [0]_Conversion Summary" xfId="3497"/>
    <cellStyle name="Monйtaire_Conversion Summary" xfId="3498"/>
    <cellStyle name="namber" xfId="3499"/>
    <cellStyle name="Neutral" xfId="3500"/>
    <cellStyle name="Neutral 2" xfId="60558"/>
    <cellStyle name="normal" xfId="3501"/>
    <cellStyle name="Normal 2" xfId="3502"/>
    <cellStyle name="Normal_12" xfId="3503"/>
    <cellStyle name="Normal1" xfId="3504"/>
    <cellStyle name="Normal1 2" xfId="3505"/>
    <cellStyle name="Normal1 3" xfId="3506"/>
    <cellStyle name="Normal2" xfId="3507"/>
    <cellStyle name="normální_311" xfId="3508"/>
    <cellStyle name="normбlnм_laroux" xfId="3509"/>
    <cellStyle name="Note" xfId="3510"/>
    <cellStyle name="Note 2" xfId="3511"/>
    <cellStyle name="Note 3" xfId="60559"/>
    <cellStyle name="number" xfId="3512"/>
    <cellStyle name="Oeiainiaue [0]_?anoiau" xfId="3513"/>
    <cellStyle name="Oeiainiaue_?anoiau" xfId="3514"/>
    <cellStyle name="oft Excel]_x000d__x000a_Comment=Строки open=/f добавляют пользовательские функции к списку Вставить функцию._x000d__x000a_Maximized=3_x000d__x000a_Basi" xfId="3515"/>
    <cellStyle name="oft Excel]_x000d__x000a_Comment=Строки open=/f добавляют пользовательские функции к списку Вставить функцию._x000d__x000a_Maximized=3_x000d__x000a_Basi 2" xfId="3516"/>
    <cellStyle name="oft Excel]_x000d__x000a_Comment=Строки open=/f добавляют пользовательские функции к списку Вставить функцию._x000d__x000a_Maximized=3_x000d__x000a_Basi 3" xfId="3517"/>
    <cellStyle name="Ouny?e [0]_?anoiau" xfId="3518"/>
    <cellStyle name="Ouny?e_?anoiau" xfId="3519"/>
    <cellStyle name="Output" xfId="3520"/>
    <cellStyle name="Output 2" xfId="60560"/>
    <cellStyle name="Paaotsikko" xfId="3521"/>
    <cellStyle name="Paaotsikko 2" xfId="3522"/>
    <cellStyle name="Paaotsikko 3" xfId="3523"/>
    <cellStyle name="pb_table_format_columnheading" xfId="3524"/>
    <cellStyle name="Percent" xfId="3525"/>
    <cellStyle name="Percent 2" xfId="3526"/>
    <cellStyle name="Percent 3" xfId="3527"/>
    <cellStyle name="Percent1" xfId="3528"/>
    <cellStyle name="Price_Body" xfId="3529"/>
    <cellStyle name="PropBorder" xfId="3530"/>
    <cellStyle name="PropBorder 2" xfId="3531"/>
    <cellStyle name="PropBorderData" xfId="3532"/>
    <cellStyle name="PropBorderData 2" xfId="3533"/>
    <cellStyle name="PropBorderDataYear" xfId="3534"/>
    <cellStyle name="PropBorderDataYear 2" xfId="3535"/>
    <cellStyle name="PropBorderDataYear1" xfId="3536"/>
    <cellStyle name="PropBorderDataYear1 2" xfId="3537"/>
    <cellStyle name="protect" xfId="3538"/>
    <cellStyle name="protect 2" xfId="3539"/>
    <cellStyle name="protect 3" xfId="3540"/>
    <cellStyle name="protect 4" xfId="3541"/>
    <cellStyle name="Pддotsikko" xfId="3542"/>
    <cellStyle name="Pддotsikko 2" xfId="3543"/>
    <cellStyle name="Pддotsikko 3" xfId="3544"/>
    <cellStyle name="QTitle" xfId="3545"/>
    <cellStyle name="QTitle 2" xfId="3546"/>
    <cellStyle name="range" xfId="3547"/>
    <cellStyle name="range 2" xfId="3548"/>
    <cellStyle name="range 3" xfId="3549"/>
    <cellStyle name="S10" xfId="3550"/>
    <cellStyle name="st1" xfId="3551"/>
    <cellStyle name="Standard_Anpassen der Amortisation" xfId="3552"/>
    <cellStyle name="Style 1" xfId="3553"/>
    <cellStyle name="t2" xfId="3554"/>
    <cellStyle name="t2 2" xfId="3555"/>
    <cellStyle name="t2 3" xfId="3556"/>
    <cellStyle name="Tioma Back" xfId="3557"/>
    <cellStyle name="Tioma Back 2" xfId="3558"/>
    <cellStyle name="Tioma Cells No Values" xfId="3559"/>
    <cellStyle name="Tioma Cells No Values 2" xfId="3560"/>
    <cellStyle name="Tioma Cells No Values 3" xfId="3561"/>
    <cellStyle name="Tioma formula" xfId="3562"/>
    <cellStyle name="Tioma formula 2" xfId="3563"/>
    <cellStyle name="Tioma Input" xfId="3564"/>
    <cellStyle name="Tioma Input 2" xfId="3565"/>
    <cellStyle name="Tioma style" xfId="3566"/>
    <cellStyle name="Tioma style 2" xfId="3567"/>
    <cellStyle name="Tioma style 3" xfId="3568"/>
    <cellStyle name="Title" xfId="3569"/>
    <cellStyle name="Title 2" xfId="60561"/>
    <cellStyle name="Total" xfId="3570"/>
    <cellStyle name="Total 2" xfId="3571"/>
    <cellStyle name="Total 3" xfId="3572"/>
    <cellStyle name="Total 4" xfId="3573"/>
    <cellStyle name="Total 5" xfId="60562"/>
    <cellStyle name="Validation" xfId="3574"/>
    <cellStyle name="Validation 2" xfId="3575"/>
    <cellStyle name="Valiotsikko" xfId="3576"/>
    <cellStyle name="Valiotsikko 2" xfId="3577"/>
    <cellStyle name="Valiotsikko 3" xfId="3578"/>
    <cellStyle name="Vдliotsikko" xfId="3579"/>
    <cellStyle name="Vдliotsikko 2" xfId="3580"/>
    <cellStyle name="Vдliotsikko 3" xfId="3581"/>
    <cellStyle name="Währung [0]_Compiling Utility Macros" xfId="3582"/>
    <cellStyle name="Währung_Compiling Utility Macros" xfId="3583"/>
    <cellStyle name="Warning Text" xfId="3584"/>
    <cellStyle name="Warning Text 2" xfId="60563"/>
    <cellStyle name="YelNumbersCurr" xfId="3585"/>
    <cellStyle name="YelNumbersCurr 2" xfId="3586"/>
    <cellStyle name="Акцент1 2" xfId="3587"/>
    <cellStyle name="Акцент1 3" xfId="3588"/>
    <cellStyle name="Акцент2 2" xfId="3589"/>
    <cellStyle name="Акцент2 3" xfId="3590"/>
    <cellStyle name="Акцент3 2" xfId="3591"/>
    <cellStyle name="Акцент3 3" xfId="3592"/>
    <cellStyle name="Акцент4 2" xfId="3593"/>
    <cellStyle name="Акцент4 3" xfId="3594"/>
    <cellStyle name="Акцент5 2" xfId="3595"/>
    <cellStyle name="Акцент5 3" xfId="3596"/>
    <cellStyle name="Акцент6 2" xfId="3597"/>
    <cellStyle name="Акцент6 3" xfId="3598"/>
    <cellStyle name="Беззащитный" xfId="3599"/>
    <cellStyle name="Беззащитный 2" xfId="3600"/>
    <cellStyle name="Беззащитный 3" xfId="3601"/>
    <cellStyle name="Беззащитный 4" xfId="3602"/>
    <cellStyle name="Беззащитный 5" xfId="3603"/>
    <cellStyle name="Беззащитный 6" xfId="3604"/>
    <cellStyle name="Ввод  2" xfId="3605"/>
    <cellStyle name="Ввод  3" xfId="3606"/>
    <cellStyle name="Вывод 2" xfId="3607"/>
    <cellStyle name="Вывод 3" xfId="3608"/>
    <cellStyle name="Вычисление 2" xfId="3609"/>
    <cellStyle name="Вычисление 3" xfId="3610"/>
    <cellStyle name="Гиперссылка" xfId="1" builtinId="8"/>
    <cellStyle name="Гиперссылка 2" xfId="9"/>
    <cellStyle name="Гиперссылка 2 2" xfId="3611"/>
    <cellStyle name="Гиперссылка 3" xfId="3612"/>
    <cellStyle name="Гиперссылка 4" xfId="3613"/>
    <cellStyle name="Гиперссылка 5" xfId="3614"/>
    <cellStyle name="Денежный 2" xfId="3615"/>
    <cellStyle name="Денежный 2 2" xfId="3616"/>
    <cellStyle name="Денежный 2 2 2" xfId="3617"/>
    <cellStyle name="Денежный 2 3" xfId="3618"/>
    <cellStyle name="Денежный 2 3 2" xfId="3619"/>
    <cellStyle name="Денежный 2 4" xfId="3620"/>
    <cellStyle name="Денежный 2 4 2" xfId="3621"/>
    <cellStyle name="Денежный 2 5" xfId="3622"/>
    <cellStyle name="Денежный 2 5 2" xfId="3623"/>
    <cellStyle name="Денежный 2 6" xfId="3624"/>
    <cellStyle name="для_заполнения" xfId="3625"/>
    <cellStyle name="Заголовок" xfId="3626"/>
    <cellStyle name="Заголовок 1 2" xfId="3627"/>
    <cellStyle name="Заголовок 1 3" xfId="3628"/>
    <cellStyle name="Заголовок 2 2" xfId="3629"/>
    <cellStyle name="Заголовок 2 3" xfId="3630"/>
    <cellStyle name="Заголовок 3 2" xfId="3631"/>
    <cellStyle name="Заголовок 3 3" xfId="3632"/>
    <cellStyle name="Заголовок 4 2" xfId="3633"/>
    <cellStyle name="Заголовок 4 3" xfId="3634"/>
    <cellStyle name="Заголовок 4 8" xfId="3635"/>
    <cellStyle name="Заголовок таблицы" xfId="3636"/>
    <cellStyle name="Заголовок таблицы 2" xfId="3637"/>
    <cellStyle name="Заголовок таблицы 3" xfId="3638"/>
    <cellStyle name="ЗаголовокСтолбца" xfId="3639"/>
    <cellStyle name="ЗаголовокСтолбца 2" xfId="3640"/>
    <cellStyle name="ЗаголовокСтолбца 3" xfId="3641"/>
    <cellStyle name="Защитный" xfId="3642"/>
    <cellStyle name="Защитный 2" xfId="3643"/>
    <cellStyle name="Защитный 3" xfId="3644"/>
    <cellStyle name="Защитный 4" xfId="3645"/>
    <cellStyle name="Защитный 5" xfId="3646"/>
    <cellStyle name="Защитный 6" xfId="3647"/>
    <cellStyle name="Значение" xfId="3648"/>
    <cellStyle name="Значение 2" xfId="3649"/>
    <cellStyle name="зп" xfId="3650"/>
    <cellStyle name="Итог 2" xfId="3651"/>
    <cellStyle name="Итог 3" xfId="3652"/>
    <cellStyle name="Контрольная ячейка 2" xfId="3653"/>
    <cellStyle name="Контрольная ячейка 3" xfId="3654"/>
    <cellStyle name="Миша (бланки отчетности)" xfId="3655"/>
    <cellStyle name="Мои наименования показателей" xfId="3658"/>
    <cellStyle name="Мой заголовок" xfId="3656"/>
    <cellStyle name="Мой заголовок листа" xfId="3657"/>
    <cellStyle name="Название 2" xfId="3659"/>
    <cellStyle name="Нейтральный 2" xfId="3660"/>
    <cellStyle name="Нейтральный 3" xfId="3661"/>
    <cellStyle name="Обычный" xfId="0" builtinId="0"/>
    <cellStyle name="Обычный 10" xfId="3662"/>
    <cellStyle name="Обычный 10 2" xfId="3663"/>
    <cellStyle name="Обычный 10 3" xfId="3664"/>
    <cellStyle name="Обычный 11" xfId="3665"/>
    <cellStyle name="Обычный 11 10" xfId="3666"/>
    <cellStyle name="Обычный 11 10 2" xfId="3667"/>
    <cellStyle name="Обычный 11 10 2 2" xfId="3668"/>
    <cellStyle name="Обычный 11 10 3" xfId="3669"/>
    <cellStyle name="Обычный 11 10 3 2" xfId="3670"/>
    <cellStyle name="Обычный 11 10 4" xfId="3671"/>
    <cellStyle name="Обычный 11 10 4 2" xfId="3672"/>
    <cellStyle name="Обычный 11 10 5" xfId="3673"/>
    <cellStyle name="Обычный 11 10 5 2" xfId="3674"/>
    <cellStyle name="Обычный 11 10 6" xfId="3675"/>
    <cellStyle name="Обычный 11 11" xfId="3676"/>
    <cellStyle name="Обычный 11 11 2" xfId="3677"/>
    <cellStyle name="Обычный 11 11 2 2" xfId="3678"/>
    <cellStyle name="Обычный 11 11 3" xfId="3679"/>
    <cellStyle name="Обычный 11 11 3 2" xfId="3680"/>
    <cellStyle name="Обычный 11 11 4" xfId="3681"/>
    <cellStyle name="Обычный 11 11 4 2" xfId="3682"/>
    <cellStyle name="Обычный 11 11 5" xfId="3683"/>
    <cellStyle name="Обычный 11 11 5 2" xfId="3684"/>
    <cellStyle name="Обычный 11 11 6" xfId="3685"/>
    <cellStyle name="Обычный 11 12" xfId="3686"/>
    <cellStyle name="Обычный 11 12 2" xfId="3687"/>
    <cellStyle name="Обычный 11 12 2 2" xfId="3688"/>
    <cellStyle name="Обычный 11 12 3" xfId="3689"/>
    <cellStyle name="Обычный 11 12 3 2" xfId="3690"/>
    <cellStyle name="Обычный 11 12 4" xfId="3691"/>
    <cellStyle name="Обычный 11 12 4 2" xfId="3692"/>
    <cellStyle name="Обычный 11 12 5" xfId="3693"/>
    <cellStyle name="Обычный 11 12 5 2" xfId="3694"/>
    <cellStyle name="Обычный 11 12 6" xfId="3695"/>
    <cellStyle name="Обычный 11 13" xfId="3696"/>
    <cellStyle name="Обычный 11 13 2" xfId="3697"/>
    <cellStyle name="Обычный 11 13 2 2" xfId="3698"/>
    <cellStyle name="Обычный 11 13 3" xfId="3699"/>
    <cellStyle name="Обычный 11 13 3 2" xfId="3700"/>
    <cellStyle name="Обычный 11 13 4" xfId="3701"/>
    <cellStyle name="Обычный 11 13 4 2" xfId="3702"/>
    <cellStyle name="Обычный 11 13 5" xfId="3703"/>
    <cellStyle name="Обычный 11 13 5 2" xfId="3704"/>
    <cellStyle name="Обычный 11 13 6" xfId="3705"/>
    <cellStyle name="Обычный 11 14" xfId="3706"/>
    <cellStyle name="Обычный 11 14 2" xfId="3707"/>
    <cellStyle name="Обычный 11 15" xfId="3708"/>
    <cellStyle name="Обычный 11 15 2" xfId="3709"/>
    <cellStyle name="Обычный 11 16" xfId="3710"/>
    <cellStyle name="Обычный 11 16 2" xfId="3711"/>
    <cellStyle name="Обычный 11 17" xfId="3712"/>
    <cellStyle name="Обычный 11 17 2" xfId="3713"/>
    <cellStyle name="Обычный 11 18" xfId="3714"/>
    <cellStyle name="Обычный 11 18 2" xfId="3715"/>
    <cellStyle name="Обычный 11 19" xfId="3716"/>
    <cellStyle name="Обычный 11 19 2" xfId="3717"/>
    <cellStyle name="Обычный 11 2" xfId="3718"/>
    <cellStyle name="Обычный 11 2 10" xfId="3719"/>
    <cellStyle name="Обычный 11 2 10 2" xfId="3720"/>
    <cellStyle name="Обычный 11 2 10 2 2" xfId="3721"/>
    <cellStyle name="Обычный 11 2 10 3" xfId="3722"/>
    <cellStyle name="Обычный 11 2 10 3 2" xfId="3723"/>
    <cellStyle name="Обычный 11 2 10 4" xfId="3724"/>
    <cellStyle name="Обычный 11 2 10 4 2" xfId="3725"/>
    <cellStyle name="Обычный 11 2 10 5" xfId="3726"/>
    <cellStyle name="Обычный 11 2 10 5 2" xfId="3727"/>
    <cellStyle name="Обычный 11 2 10 6" xfId="3728"/>
    <cellStyle name="Обычный 11 2 11" xfId="3729"/>
    <cellStyle name="Обычный 11 2 11 2" xfId="3730"/>
    <cellStyle name="Обычный 11 2 11 2 2" xfId="3731"/>
    <cellStyle name="Обычный 11 2 11 3" xfId="3732"/>
    <cellStyle name="Обычный 11 2 11 3 2" xfId="3733"/>
    <cellStyle name="Обычный 11 2 11 4" xfId="3734"/>
    <cellStyle name="Обычный 11 2 11 4 2" xfId="3735"/>
    <cellStyle name="Обычный 11 2 11 5" xfId="3736"/>
    <cellStyle name="Обычный 11 2 11 5 2" xfId="3737"/>
    <cellStyle name="Обычный 11 2 11 6" xfId="3738"/>
    <cellStyle name="Обычный 11 2 12" xfId="3739"/>
    <cellStyle name="Обычный 11 2 12 2" xfId="3740"/>
    <cellStyle name="Обычный 11 2 12 2 2" xfId="3741"/>
    <cellStyle name="Обычный 11 2 12 3" xfId="3742"/>
    <cellStyle name="Обычный 11 2 12 3 2" xfId="3743"/>
    <cellStyle name="Обычный 11 2 12 4" xfId="3744"/>
    <cellStyle name="Обычный 11 2 12 4 2" xfId="3745"/>
    <cellStyle name="Обычный 11 2 12 5" xfId="3746"/>
    <cellStyle name="Обычный 11 2 12 5 2" xfId="3747"/>
    <cellStyle name="Обычный 11 2 12 6" xfId="3748"/>
    <cellStyle name="Обычный 11 2 13" xfId="3749"/>
    <cellStyle name="Обычный 11 2 13 2" xfId="3750"/>
    <cellStyle name="Обычный 11 2 14" xfId="3751"/>
    <cellStyle name="Обычный 11 2 14 2" xfId="3752"/>
    <cellStyle name="Обычный 11 2 15" xfId="3753"/>
    <cellStyle name="Обычный 11 2 15 2" xfId="3754"/>
    <cellStyle name="Обычный 11 2 16" xfId="3755"/>
    <cellStyle name="Обычный 11 2 16 2" xfId="3756"/>
    <cellStyle name="Обычный 11 2 17" xfId="3757"/>
    <cellStyle name="Обычный 11 2 17 2" xfId="3758"/>
    <cellStyle name="Обычный 11 2 18" xfId="3759"/>
    <cellStyle name="Обычный 11 2 18 2" xfId="3760"/>
    <cellStyle name="Обычный 11 2 19" xfId="3761"/>
    <cellStyle name="Обычный 11 2 19 2" xfId="3762"/>
    <cellStyle name="Обычный 11 2 2" xfId="3763"/>
    <cellStyle name="Обычный 11 2 2 2" xfId="3764"/>
    <cellStyle name="Обычный 11 2 2 2 2" xfId="3765"/>
    <cellStyle name="Обычный 11 2 2 2 2 2" xfId="3766"/>
    <cellStyle name="Обычный 11 2 2 2 2 2 2" xfId="3767"/>
    <cellStyle name="Обычный 11 2 2 2 2 3" xfId="3768"/>
    <cellStyle name="Обычный 11 2 2 2 2 3 2" xfId="3769"/>
    <cellStyle name="Обычный 11 2 2 2 2 4" xfId="3770"/>
    <cellStyle name="Обычный 11 2 2 2 2 4 2" xfId="3771"/>
    <cellStyle name="Обычный 11 2 2 2 2 5" xfId="3772"/>
    <cellStyle name="Обычный 11 2 2 2 3" xfId="3773"/>
    <cellStyle name="Обычный 11 2 2 2 3 2" xfId="3774"/>
    <cellStyle name="Обычный 11 2 2 2 4" xfId="3775"/>
    <cellStyle name="Обычный 11 2 2 2 4 2" xfId="3776"/>
    <cellStyle name="Обычный 11 2 2 2 5" xfId="3777"/>
    <cellStyle name="Обычный 11 2 2 2 5 2" xfId="3778"/>
    <cellStyle name="Обычный 11 2 2 2 6" xfId="3779"/>
    <cellStyle name="Обычный 11 2 2 3" xfId="3780"/>
    <cellStyle name="Обычный 11 2 2 3 2" xfId="3781"/>
    <cellStyle name="Обычный 11 2 2 3 2 2" xfId="3782"/>
    <cellStyle name="Обычный 11 2 2 3 3" xfId="3783"/>
    <cellStyle name="Обычный 11 2 2 3 3 2" xfId="3784"/>
    <cellStyle name="Обычный 11 2 2 3 4" xfId="3785"/>
    <cellStyle name="Обычный 11 2 2 3 4 2" xfId="3786"/>
    <cellStyle name="Обычный 11 2 2 3 5" xfId="3787"/>
    <cellStyle name="Обычный 11 2 2 4" xfId="3788"/>
    <cellStyle name="Обычный 11 2 2 4 2" xfId="3789"/>
    <cellStyle name="Обычный 11 2 2 5" xfId="3790"/>
    <cellStyle name="Обычный 11 2 2 5 2" xfId="3791"/>
    <cellStyle name="Обычный 11 2 2 6" xfId="3792"/>
    <cellStyle name="Обычный 11 2 2 6 2" xfId="3793"/>
    <cellStyle name="Обычный 11 2 2 7" xfId="3794"/>
    <cellStyle name="Обычный 11 2 2 8" xfId="3795"/>
    <cellStyle name="Обычный 11 2 20" xfId="3796"/>
    <cellStyle name="Обычный 11 2 20 2" xfId="3797"/>
    <cellStyle name="Обычный 11 2 21" xfId="3798"/>
    <cellStyle name="Обычный 11 2 21 2" xfId="3799"/>
    <cellStyle name="Обычный 11 2 22" xfId="3800"/>
    <cellStyle name="Обычный 11 2 22 2" xfId="3801"/>
    <cellStyle name="Обычный 11 2 23" xfId="3802"/>
    <cellStyle name="Обычный 11 2 23 2" xfId="3803"/>
    <cellStyle name="Обычный 11 2 24" xfId="3804"/>
    <cellStyle name="Обычный 11 2 24 2" xfId="3805"/>
    <cellStyle name="Обычный 11 2 25" xfId="3806"/>
    <cellStyle name="Обычный 11 2 25 2" xfId="3807"/>
    <cellStyle name="Обычный 11 2 26" xfId="3808"/>
    <cellStyle name="Обычный 11 2 26 2" xfId="3809"/>
    <cellStyle name="Обычный 11 2 27" xfId="3810"/>
    <cellStyle name="Обычный 11 2 27 2" xfId="3811"/>
    <cellStyle name="Обычный 11 2 28" xfId="3812"/>
    <cellStyle name="Обычный 11 2 28 2" xfId="3813"/>
    <cellStyle name="Обычный 11 2 29" xfId="3814"/>
    <cellStyle name="Обычный 11 2 29 2" xfId="3815"/>
    <cellStyle name="Обычный 11 2 3" xfId="3816"/>
    <cellStyle name="Обычный 11 2 3 2" xfId="3817"/>
    <cellStyle name="Обычный 11 2 3 2 2" xfId="3818"/>
    <cellStyle name="Обычный 11 2 3 2 2 2" xfId="3819"/>
    <cellStyle name="Обычный 11 2 3 2 3" xfId="3820"/>
    <cellStyle name="Обычный 11 2 3 2 3 2" xfId="3821"/>
    <cellStyle name="Обычный 11 2 3 2 4" xfId="3822"/>
    <cellStyle name="Обычный 11 2 3 2 4 2" xfId="3823"/>
    <cellStyle name="Обычный 11 2 3 2 5" xfId="3824"/>
    <cellStyle name="Обычный 11 2 3 3" xfId="3825"/>
    <cellStyle name="Обычный 11 2 3 3 2" xfId="3826"/>
    <cellStyle name="Обычный 11 2 3 4" xfId="3827"/>
    <cellStyle name="Обычный 11 2 3 4 2" xfId="3828"/>
    <cellStyle name="Обычный 11 2 3 5" xfId="3829"/>
    <cellStyle name="Обычный 11 2 3 5 2" xfId="3830"/>
    <cellStyle name="Обычный 11 2 3 6" xfId="3831"/>
    <cellStyle name="Обычный 11 2 30" xfId="3832"/>
    <cellStyle name="Обычный 11 2 30 2" xfId="3833"/>
    <cellStyle name="Обычный 11 2 31" xfId="3834"/>
    <cellStyle name="Обычный 11 2 31 2" xfId="3835"/>
    <cellStyle name="Обычный 11 2 32" xfId="3836"/>
    <cellStyle name="Обычный 11 2 32 2" xfId="3837"/>
    <cellStyle name="Обычный 11 2 33" xfId="3838"/>
    <cellStyle name="Обычный 11 2 33 2" xfId="3839"/>
    <cellStyle name="Обычный 11 2 34" xfId="3840"/>
    <cellStyle name="Обычный 11 2 34 2" xfId="3841"/>
    <cellStyle name="Обычный 11 2 35" xfId="3842"/>
    <cellStyle name="Обычный 11 2 4" xfId="3843"/>
    <cellStyle name="Обычный 11 2 4 2" xfId="3844"/>
    <cellStyle name="Обычный 11 2 4 2 2" xfId="3845"/>
    <cellStyle name="Обычный 11 2 4 3" xfId="3846"/>
    <cellStyle name="Обычный 11 2 4 3 2" xfId="3847"/>
    <cellStyle name="Обычный 11 2 4 4" xfId="3848"/>
    <cellStyle name="Обычный 11 2 4 4 2" xfId="3849"/>
    <cellStyle name="Обычный 11 2 4 5" xfId="3850"/>
    <cellStyle name="Обычный 11 2 4 5 2" xfId="3851"/>
    <cellStyle name="Обычный 11 2 4 6" xfId="3852"/>
    <cellStyle name="Обычный 11 2 5" xfId="3853"/>
    <cellStyle name="Обычный 11 2 5 2" xfId="3854"/>
    <cellStyle name="Обычный 11 2 5 2 2" xfId="3855"/>
    <cellStyle name="Обычный 11 2 5 3" xfId="3856"/>
    <cellStyle name="Обычный 11 2 5 3 2" xfId="3857"/>
    <cellStyle name="Обычный 11 2 5 4" xfId="3858"/>
    <cellStyle name="Обычный 11 2 5 4 2" xfId="3859"/>
    <cellStyle name="Обычный 11 2 5 5" xfId="3860"/>
    <cellStyle name="Обычный 11 2 5 5 2" xfId="3861"/>
    <cellStyle name="Обычный 11 2 5 6" xfId="3862"/>
    <cellStyle name="Обычный 11 2 6" xfId="3863"/>
    <cellStyle name="Обычный 11 2 6 2" xfId="3864"/>
    <cellStyle name="Обычный 11 2 6 2 2" xfId="3865"/>
    <cellStyle name="Обычный 11 2 6 3" xfId="3866"/>
    <cellStyle name="Обычный 11 2 6 3 2" xfId="3867"/>
    <cellStyle name="Обычный 11 2 6 4" xfId="3868"/>
    <cellStyle name="Обычный 11 2 6 4 2" xfId="3869"/>
    <cellStyle name="Обычный 11 2 6 5" xfId="3870"/>
    <cellStyle name="Обычный 11 2 6 5 2" xfId="3871"/>
    <cellStyle name="Обычный 11 2 6 6" xfId="3872"/>
    <cellStyle name="Обычный 11 2 7" xfId="3873"/>
    <cellStyle name="Обычный 11 2 7 2" xfId="3874"/>
    <cellStyle name="Обычный 11 2 7 2 2" xfId="3875"/>
    <cellStyle name="Обычный 11 2 7 3" xfId="3876"/>
    <cellStyle name="Обычный 11 2 7 3 2" xfId="3877"/>
    <cellStyle name="Обычный 11 2 7 4" xfId="3878"/>
    <cellStyle name="Обычный 11 2 7 4 2" xfId="3879"/>
    <cellStyle name="Обычный 11 2 7 5" xfId="3880"/>
    <cellStyle name="Обычный 11 2 7 5 2" xfId="3881"/>
    <cellStyle name="Обычный 11 2 7 6" xfId="3882"/>
    <cellStyle name="Обычный 11 2 8" xfId="3883"/>
    <cellStyle name="Обычный 11 2 8 2" xfId="3884"/>
    <cellStyle name="Обычный 11 2 8 2 2" xfId="3885"/>
    <cellStyle name="Обычный 11 2 8 3" xfId="3886"/>
    <cellStyle name="Обычный 11 2 8 3 2" xfId="3887"/>
    <cellStyle name="Обычный 11 2 8 4" xfId="3888"/>
    <cellStyle name="Обычный 11 2 8 4 2" xfId="3889"/>
    <cellStyle name="Обычный 11 2 8 5" xfId="3890"/>
    <cellStyle name="Обычный 11 2 8 5 2" xfId="3891"/>
    <cellStyle name="Обычный 11 2 8 6" xfId="3892"/>
    <cellStyle name="Обычный 11 2 9" xfId="3893"/>
    <cellStyle name="Обычный 11 2 9 2" xfId="3894"/>
    <cellStyle name="Обычный 11 2 9 2 2" xfId="3895"/>
    <cellStyle name="Обычный 11 2 9 3" xfId="3896"/>
    <cellStyle name="Обычный 11 2 9 3 2" xfId="3897"/>
    <cellStyle name="Обычный 11 2 9 4" xfId="3898"/>
    <cellStyle name="Обычный 11 2 9 4 2" xfId="3899"/>
    <cellStyle name="Обычный 11 2 9 5" xfId="3900"/>
    <cellStyle name="Обычный 11 2 9 5 2" xfId="3901"/>
    <cellStyle name="Обычный 11 2 9 6" xfId="3902"/>
    <cellStyle name="Обычный 11 20" xfId="3903"/>
    <cellStyle name="Обычный 11 20 2" xfId="3904"/>
    <cellStyle name="Обычный 11 21" xfId="3905"/>
    <cellStyle name="Обычный 11 21 2" xfId="3906"/>
    <cellStyle name="Обычный 11 22" xfId="3907"/>
    <cellStyle name="Обычный 11 22 2" xfId="3908"/>
    <cellStyle name="Обычный 11 23" xfId="3909"/>
    <cellStyle name="Обычный 11 23 2" xfId="3910"/>
    <cellStyle name="Обычный 11 24" xfId="3911"/>
    <cellStyle name="Обычный 11 24 2" xfId="3912"/>
    <cellStyle name="Обычный 11 25" xfId="3913"/>
    <cellStyle name="Обычный 11 25 2" xfId="3914"/>
    <cellStyle name="Обычный 11 26" xfId="3915"/>
    <cellStyle name="Обычный 11 26 2" xfId="3916"/>
    <cellStyle name="Обычный 11 27" xfId="3917"/>
    <cellStyle name="Обычный 11 27 2" xfId="3918"/>
    <cellStyle name="Обычный 11 28" xfId="3919"/>
    <cellStyle name="Обычный 11 28 2" xfId="3920"/>
    <cellStyle name="Обычный 11 29" xfId="3921"/>
    <cellStyle name="Обычный 11 29 2" xfId="3922"/>
    <cellStyle name="Обычный 11 3" xfId="3923"/>
    <cellStyle name="Обычный 11 3 2" xfId="3924"/>
    <cellStyle name="Обычный 11 3 2 2" xfId="3925"/>
    <cellStyle name="Обычный 11 3 2 2 2" xfId="3926"/>
    <cellStyle name="Обычный 11 3 2 2 2 2" xfId="3927"/>
    <cellStyle name="Обычный 11 3 2 2 3" xfId="3928"/>
    <cellStyle name="Обычный 11 3 2 2 3 2" xfId="3929"/>
    <cellStyle name="Обычный 11 3 2 2 4" xfId="3930"/>
    <cellStyle name="Обычный 11 3 2 2 4 2" xfId="3931"/>
    <cellStyle name="Обычный 11 3 2 2 5" xfId="3932"/>
    <cellStyle name="Обычный 11 3 2 3" xfId="3933"/>
    <cellStyle name="Обычный 11 3 2 3 2" xfId="3934"/>
    <cellStyle name="Обычный 11 3 2 4" xfId="3935"/>
    <cellStyle name="Обычный 11 3 2 4 2" xfId="3936"/>
    <cellStyle name="Обычный 11 3 2 5" xfId="3937"/>
    <cellStyle name="Обычный 11 3 2 5 2" xfId="3938"/>
    <cellStyle name="Обычный 11 3 2 6" xfId="3939"/>
    <cellStyle name="Обычный 11 3 3" xfId="3940"/>
    <cellStyle name="Обычный 11 3 3 2" xfId="3941"/>
    <cellStyle name="Обычный 11 3 3 2 2" xfId="3942"/>
    <cellStyle name="Обычный 11 3 3 3" xfId="3943"/>
    <cellStyle name="Обычный 11 3 3 3 2" xfId="3944"/>
    <cellStyle name="Обычный 11 3 3 4" xfId="3945"/>
    <cellStyle name="Обычный 11 3 3 4 2" xfId="3946"/>
    <cellStyle name="Обычный 11 3 3 5" xfId="3947"/>
    <cellStyle name="Обычный 11 3 4" xfId="3948"/>
    <cellStyle name="Обычный 11 3 4 2" xfId="3949"/>
    <cellStyle name="Обычный 11 3 5" xfId="3950"/>
    <cellStyle name="Обычный 11 3 5 2" xfId="3951"/>
    <cellStyle name="Обычный 11 3 6" xfId="3952"/>
    <cellStyle name="Обычный 11 3 6 2" xfId="3953"/>
    <cellStyle name="Обычный 11 3 7" xfId="3954"/>
    <cellStyle name="Обычный 11 3 8" xfId="3955"/>
    <cellStyle name="Обычный 11 30" xfId="3956"/>
    <cellStyle name="Обычный 11 30 2" xfId="3957"/>
    <cellStyle name="Обычный 11 31" xfId="3958"/>
    <cellStyle name="Обычный 11 31 2" xfId="3959"/>
    <cellStyle name="Обычный 11 32" xfId="3960"/>
    <cellStyle name="Обычный 11 32 2" xfId="3961"/>
    <cellStyle name="Обычный 11 33" xfId="3962"/>
    <cellStyle name="Обычный 11 33 2" xfId="3963"/>
    <cellStyle name="Обычный 11 34" xfId="3964"/>
    <cellStyle name="Обычный 11 34 2" xfId="3965"/>
    <cellStyle name="Обычный 11 35" xfId="3966"/>
    <cellStyle name="Обычный 11 35 2" xfId="3967"/>
    <cellStyle name="Обычный 11 36" xfId="12"/>
    <cellStyle name="Обычный 11 37" xfId="3968"/>
    <cellStyle name="Обычный 11 4" xfId="3969"/>
    <cellStyle name="Обычный 11 4 2" xfId="3970"/>
    <cellStyle name="Обычный 11 4 2 2" xfId="3971"/>
    <cellStyle name="Обычный 11 4 2 2 2" xfId="3972"/>
    <cellStyle name="Обычный 11 4 2 3" xfId="3973"/>
    <cellStyle name="Обычный 11 4 2 3 2" xfId="3974"/>
    <cellStyle name="Обычный 11 4 2 4" xfId="3975"/>
    <cellStyle name="Обычный 11 4 2 4 2" xfId="3976"/>
    <cellStyle name="Обычный 11 4 2 5" xfId="3977"/>
    <cellStyle name="Обычный 11 4 3" xfId="3978"/>
    <cellStyle name="Обычный 11 4 3 2" xfId="3979"/>
    <cellStyle name="Обычный 11 4 4" xfId="3980"/>
    <cellStyle name="Обычный 11 4 4 2" xfId="3981"/>
    <cellStyle name="Обычный 11 4 5" xfId="3982"/>
    <cellStyle name="Обычный 11 4 5 2" xfId="3983"/>
    <cellStyle name="Обычный 11 4 6" xfId="3984"/>
    <cellStyle name="Обычный 11 45 2" xfId="3985"/>
    <cellStyle name="Обычный 11 45 4 3 2" xfId="3986"/>
    <cellStyle name="Обычный 11 5" xfId="3987"/>
    <cellStyle name="Обычный 11 5 2" xfId="3988"/>
    <cellStyle name="Обычный 11 5 2 2" xfId="3989"/>
    <cellStyle name="Обычный 11 5 3" xfId="3990"/>
    <cellStyle name="Обычный 11 5 3 2" xfId="3991"/>
    <cellStyle name="Обычный 11 5 4" xfId="3992"/>
    <cellStyle name="Обычный 11 5 4 2" xfId="3993"/>
    <cellStyle name="Обычный 11 5 5" xfId="3994"/>
    <cellStyle name="Обычный 11 5 5 2" xfId="3995"/>
    <cellStyle name="Обычный 11 5 6" xfId="3996"/>
    <cellStyle name="Обычный 11 6" xfId="3997"/>
    <cellStyle name="Обычный 11 6 2" xfId="3998"/>
    <cellStyle name="Обычный 11 6 2 2" xfId="3999"/>
    <cellStyle name="Обычный 11 6 3" xfId="4000"/>
    <cellStyle name="Обычный 11 6 3 2" xfId="4001"/>
    <cellStyle name="Обычный 11 6 4" xfId="4002"/>
    <cellStyle name="Обычный 11 6 4 2" xfId="4003"/>
    <cellStyle name="Обычный 11 6 5" xfId="4004"/>
    <cellStyle name="Обычный 11 6 5 2" xfId="4005"/>
    <cellStyle name="Обычный 11 6 6" xfId="4006"/>
    <cellStyle name="Обычный 11 7" xfId="4007"/>
    <cellStyle name="Обычный 11 7 2" xfId="4008"/>
    <cellStyle name="Обычный 11 7 2 2" xfId="4009"/>
    <cellStyle name="Обычный 11 7 3" xfId="4010"/>
    <cellStyle name="Обычный 11 7 3 2" xfId="4011"/>
    <cellStyle name="Обычный 11 7 4" xfId="4012"/>
    <cellStyle name="Обычный 11 7 4 2" xfId="4013"/>
    <cellStyle name="Обычный 11 7 5" xfId="4014"/>
    <cellStyle name="Обычный 11 7 5 2" xfId="4015"/>
    <cellStyle name="Обычный 11 7 6" xfId="4016"/>
    <cellStyle name="Обычный 11 8" xfId="4017"/>
    <cellStyle name="Обычный 11 8 2" xfId="4018"/>
    <cellStyle name="Обычный 11 8 2 2" xfId="4019"/>
    <cellStyle name="Обычный 11 8 3" xfId="4020"/>
    <cellStyle name="Обычный 11 8 3 2" xfId="4021"/>
    <cellStyle name="Обычный 11 8 4" xfId="4022"/>
    <cellStyle name="Обычный 11 8 4 2" xfId="4023"/>
    <cellStyle name="Обычный 11 8 5" xfId="4024"/>
    <cellStyle name="Обычный 11 8 5 2" xfId="4025"/>
    <cellStyle name="Обычный 11 8 6" xfId="4026"/>
    <cellStyle name="Обычный 11 9" xfId="4027"/>
    <cellStyle name="Обычный 11 9 2" xfId="4028"/>
    <cellStyle name="Обычный 11 9 2 2" xfId="4029"/>
    <cellStyle name="Обычный 11 9 3" xfId="4030"/>
    <cellStyle name="Обычный 11 9 3 2" xfId="4031"/>
    <cellStyle name="Обычный 11 9 4" xfId="4032"/>
    <cellStyle name="Обычный 11 9 4 2" xfId="4033"/>
    <cellStyle name="Обычный 11 9 5" xfId="4034"/>
    <cellStyle name="Обычный 11 9 5 2" xfId="4035"/>
    <cellStyle name="Обычный 11 9 6" xfId="4036"/>
    <cellStyle name="Обычный 12" xfId="4037"/>
    <cellStyle name="Обычный 12 10" xfId="4038"/>
    <cellStyle name="Обычный 12 10 2" xfId="4039"/>
    <cellStyle name="Обычный 12 10 2 2" xfId="4040"/>
    <cellStyle name="Обычный 12 10 3" xfId="4041"/>
    <cellStyle name="Обычный 12 10 3 2" xfId="4042"/>
    <cellStyle name="Обычный 12 10 4" xfId="4043"/>
    <cellStyle name="Обычный 12 10 4 2" xfId="4044"/>
    <cellStyle name="Обычный 12 10 5" xfId="4045"/>
    <cellStyle name="Обычный 12 10 5 2" xfId="4046"/>
    <cellStyle name="Обычный 12 10 6" xfId="4047"/>
    <cellStyle name="Обычный 12 11" xfId="4048"/>
    <cellStyle name="Обычный 12 11 2" xfId="4049"/>
    <cellStyle name="Обычный 12 11 2 2" xfId="4050"/>
    <cellStyle name="Обычный 12 11 3" xfId="4051"/>
    <cellStyle name="Обычный 12 11 3 2" xfId="4052"/>
    <cellStyle name="Обычный 12 11 4" xfId="4053"/>
    <cellStyle name="Обычный 12 11 4 2" xfId="4054"/>
    <cellStyle name="Обычный 12 11 5" xfId="4055"/>
    <cellStyle name="Обычный 12 11 5 2" xfId="4056"/>
    <cellStyle name="Обычный 12 11 6" xfId="4057"/>
    <cellStyle name="Обычный 12 12" xfId="4058"/>
    <cellStyle name="Обычный 12 12 2" xfId="4059"/>
    <cellStyle name="Обычный 12 12 2 2" xfId="4060"/>
    <cellStyle name="Обычный 12 12 3" xfId="4061"/>
    <cellStyle name="Обычный 12 12 3 2" xfId="4062"/>
    <cellStyle name="Обычный 12 12 4" xfId="4063"/>
    <cellStyle name="Обычный 12 12 4 2" xfId="4064"/>
    <cellStyle name="Обычный 12 12 5" xfId="4065"/>
    <cellStyle name="Обычный 12 12 5 2" xfId="4066"/>
    <cellStyle name="Обычный 12 12 6" xfId="4067"/>
    <cellStyle name="Обычный 12 13" xfId="4068"/>
    <cellStyle name="Обычный 12 13 2" xfId="4069"/>
    <cellStyle name="Обычный 12 13 2 2" xfId="4070"/>
    <cellStyle name="Обычный 12 13 3" xfId="4071"/>
    <cellStyle name="Обычный 12 13 3 2" xfId="4072"/>
    <cellStyle name="Обычный 12 13 4" xfId="4073"/>
    <cellStyle name="Обычный 12 13 4 2" xfId="4074"/>
    <cellStyle name="Обычный 12 13 5" xfId="4075"/>
    <cellStyle name="Обычный 12 13 5 2" xfId="4076"/>
    <cellStyle name="Обычный 12 13 6" xfId="4077"/>
    <cellStyle name="Обычный 12 14" xfId="4078"/>
    <cellStyle name="Обычный 12 14 2" xfId="4079"/>
    <cellStyle name="Обычный 12 15" xfId="4080"/>
    <cellStyle name="Обычный 12 15 2" xfId="4081"/>
    <cellStyle name="Обычный 12 16" xfId="4082"/>
    <cellStyle name="Обычный 12 16 2" xfId="4083"/>
    <cellStyle name="Обычный 12 17" xfId="4084"/>
    <cellStyle name="Обычный 12 17 2" xfId="4085"/>
    <cellStyle name="Обычный 12 18" xfId="4086"/>
    <cellStyle name="Обычный 12 18 2" xfId="4087"/>
    <cellStyle name="Обычный 12 19" xfId="4088"/>
    <cellStyle name="Обычный 12 19 2" xfId="4089"/>
    <cellStyle name="Обычный 12 2" xfId="4090"/>
    <cellStyle name="Обычный 12 2 10" xfId="4091"/>
    <cellStyle name="Обычный 12 2 10 2" xfId="4092"/>
    <cellStyle name="Обычный 12 2 10 2 2" xfId="4093"/>
    <cellStyle name="Обычный 12 2 10 3" xfId="4094"/>
    <cellStyle name="Обычный 12 2 10 3 2" xfId="4095"/>
    <cellStyle name="Обычный 12 2 10 4" xfId="4096"/>
    <cellStyle name="Обычный 12 2 10 4 2" xfId="4097"/>
    <cellStyle name="Обычный 12 2 10 5" xfId="4098"/>
    <cellStyle name="Обычный 12 2 10 5 2" xfId="4099"/>
    <cellStyle name="Обычный 12 2 10 6" xfId="4100"/>
    <cellStyle name="Обычный 12 2 11" xfId="4101"/>
    <cellStyle name="Обычный 12 2 11 2" xfId="4102"/>
    <cellStyle name="Обычный 12 2 11 2 2" xfId="4103"/>
    <cellStyle name="Обычный 12 2 11 3" xfId="4104"/>
    <cellStyle name="Обычный 12 2 11 3 2" xfId="4105"/>
    <cellStyle name="Обычный 12 2 11 4" xfId="4106"/>
    <cellStyle name="Обычный 12 2 11 4 2" xfId="4107"/>
    <cellStyle name="Обычный 12 2 11 5" xfId="4108"/>
    <cellStyle name="Обычный 12 2 11 5 2" xfId="4109"/>
    <cellStyle name="Обычный 12 2 11 6" xfId="4110"/>
    <cellStyle name="Обычный 12 2 12" xfId="4111"/>
    <cellStyle name="Обычный 12 2 12 2" xfId="4112"/>
    <cellStyle name="Обычный 12 2 12 2 2" xfId="4113"/>
    <cellStyle name="Обычный 12 2 12 3" xfId="4114"/>
    <cellStyle name="Обычный 12 2 12 3 2" xfId="4115"/>
    <cellStyle name="Обычный 12 2 12 4" xfId="4116"/>
    <cellStyle name="Обычный 12 2 12 4 2" xfId="4117"/>
    <cellStyle name="Обычный 12 2 12 5" xfId="4118"/>
    <cellStyle name="Обычный 12 2 12 5 2" xfId="4119"/>
    <cellStyle name="Обычный 12 2 12 6" xfId="4120"/>
    <cellStyle name="Обычный 12 2 13" xfId="4121"/>
    <cellStyle name="Обычный 12 2 13 2" xfId="4122"/>
    <cellStyle name="Обычный 12 2 14" xfId="4123"/>
    <cellStyle name="Обычный 12 2 14 2" xfId="4124"/>
    <cellStyle name="Обычный 12 2 15" xfId="4125"/>
    <cellStyle name="Обычный 12 2 15 2" xfId="4126"/>
    <cellStyle name="Обычный 12 2 16" xfId="4127"/>
    <cellStyle name="Обычный 12 2 16 2" xfId="4128"/>
    <cellStyle name="Обычный 12 2 17" xfId="4129"/>
    <cellStyle name="Обычный 12 2 17 2" xfId="4130"/>
    <cellStyle name="Обычный 12 2 18" xfId="4131"/>
    <cellStyle name="Обычный 12 2 18 2" xfId="4132"/>
    <cellStyle name="Обычный 12 2 19" xfId="4133"/>
    <cellStyle name="Обычный 12 2 19 2" xfId="4134"/>
    <cellStyle name="Обычный 12 2 2" xfId="4135"/>
    <cellStyle name="Обычный 12 2 2 2" xfId="4136"/>
    <cellStyle name="Обычный 12 2 2 2 2" xfId="4137"/>
    <cellStyle name="Обычный 12 2 2 2 2 2" xfId="4138"/>
    <cellStyle name="Обычный 12 2 2 2 2 2 2" xfId="4139"/>
    <cellStyle name="Обычный 12 2 2 2 2 3" xfId="4140"/>
    <cellStyle name="Обычный 12 2 2 2 2 3 2" xfId="4141"/>
    <cellStyle name="Обычный 12 2 2 2 2 4" xfId="4142"/>
    <cellStyle name="Обычный 12 2 2 2 2 4 2" xfId="4143"/>
    <cellStyle name="Обычный 12 2 2 2 2 5" xfId="4144"/>
    <cellStyle name="Обычный 12 2 2 2 3" xfId="4145"/>
    <cellStyle name="Обычный 12 2 2 2 3 2" xfId="4146"/>
    <cellStyle name="Обычный 12 2 2 2 4" xfId="4147"/>
    <cellStyle name="Обычный 12 2 2 2 4 2" xfId="4148"/>
    <cellStyle name="Обычный 12 2 2 2 5" xfId="4149"/>
    <cellStyle name="Обычный 12 2 2 2 5 2" xfId="4150"/>
    <cellStyle name="Обычный 12 2 2 2 6" xfId="4151"/>
    <cellStyle name="Обычный 12 2 2 3" xfId="4152"/>
    <cellStyle name="Обычный 12 2 2 3 2" xfId="4153"/>
    <cellStyle name="Обычный 12 2 2 3 2 2" xfId="4154"/>
    <cellStyle name="Обычный 12 2 2 3 3" xfId="4155"/>
    <cellStyle name="Обычный 12 2 2 3 3 2" xfId="4156"/>
    <cellStyle name="Обычный 12 2 2 3 4" xfId="4157"/>
    <cellStyle name="Обычный 12 2 2 3 4 2" xfId="4158"/>
    <cellStyle name="Обычный 12 2 2 3 5" xfId="4159"/>
    <cellStyle name="Обычный 12 2 2 4" xfId="4160"/>
    <cellStyle name="Обычный 12 2 2 4 2" xfId="4161"/>
    <cellStyle name="Обычный 12 2 2 5" xfId="4162"/>
    <cellStyle name="Обычный 12 2 2 5 2" xfId="4163"/>
    <cellStyle name="Обычный 12 2 2 6" xfId="4164"/>
    <cellStyle name="Обычный 12 2 2 6 2" xfId="4165"/>
    <cellStyle name="Обычный 12 2 2 7" xfId="4166"/>
    <cellStyle name="Обычный 12 2 2 8" xfId="4167"/>
    <cellStyle name="Обычный 12 2 20" xfId="4168"/>
    <cellStyle name="Обычный 12 2 20 2" xfId="4169"/>
    <cellStyle name="Обычный 12 2 21" xfId="4170"/>
    <cellStyle name="Обычный 12 2 21 2" xfId="4171"/>
    <cellStyle name="Обычный 12 2 22" xfId="4172"/>
    <cellStyle name="Обычный 12 2 22 2" xfId="4173"/>
    <cellStyle name="Обычный 12 2 23" xfId="4174"/>
    <cellStyle name="Обычный 12 2 23 2" xfId="4175"/>
    <cellStyle name="Обычный 12 2 24" xfId="4176"/>
    <cellStyle name="Обычный 12 2 24 2" xfId="4177"/>
    <cellStyle name="Обычный 12 2 25" xfId="4178"/>
    <cellStyle name="Обычный 12 2 25 2" xfId="4179"/>
    <cellStyle name="Обычный 12 2 26" xfId="4180"/>
    <cellStyle name="Обычный 12 2 26 2" xfId="4181"/>
    <cellStyle name="Обычный 12 2 27" xfId="4182"/>
    <cellStyle name="Обычный 12 2 27 2" xfId="4183"/>
    <cellStyle name="Обычный 12 2 28" xfId="4184"/>
    <cellStyle name="Обычный 12 2 28 2" xfId="4185"/>
    <cellStyle name="Обычный 12 2 29" xfId="4186"/>
    <cellStyle name="Обычный 12 2 29 2" xfId="4187"/>
    <cellStyle name="Обычный 12 2 3" xfId="4188"/>
    <cellStyle name="Обычный 12 2 3 2" xfId="4189"/>
    <cellStyle name="Обычный 12 2 3 2 2" xfId="4190"/>
    <cellStyle name="Обычный 12 2 3 2 2 2" xfId="4191"/>
    <cellStyle name="Обычный 12 2 3 2 3" xfId="4192"/>
    <cellStyle name="Обычный 12 2 3 2 3 2" xfId="4193"/>
    <cellStyle name="Обычный 12 2 3 2 4" xfId="4194"/>
    <cellStyle name="Обычный 12 2 3 2 4 2" xfId="4195"/>
    <cellStyle name="Обычный 12 2 3 2 5" xfId="4196"/>
    <cellStyle name="Обычный 12 2 3 3" xfId="4197"/>
    <cellStyle name="Обычный 12 2 3 3 2" xfId="4198"/>
    <cellStyle name="Обычный 12 2 3 4" xfId="4199"/>
    <cellStyle name="Обычный 12 2 3 4 2" xfId="4200"/>
    <cellStyle name="Обычный 12 2 3 5" xfId="4201"/>
    <cellStyle name="Обычный 12 2 3 5 2" xfId="4202"/>
    <cellStyle name="Обычный 12 2 3 6" xfId="4203"/>
    <cellStyle name="Обычный 12 2 30" xfId="4204"/>
    <cellStyle name="Обычный 12 2 30 2" xfId="4205"/>
    <cellStyle name="Обычный 12 2 31" xfId="4206"/>
    <cellStyle name="Обычный 12 2 31 2" xfId="4207"/>
    <cellStyle name="Обычный 12 2 32" xfId="4208"/>
    <cellStyle name="Обычный 12 2 32 2" xfId="4209"/>
    <cellStyle name="Обычный 12 2 33" xfId="4210"/>
    <cellStyle name="Обычный 12 2 33 2" xfId="4211"/>
    <cellStyle name="Обычный 12 2 34" xfId="4212"/>
    <cellStyle name="Обычный 12 2 34 2" xfId="4213"/>
    <cellStyle name="Обычный 12 2 35" xfId="4214"/>
    <cellStyle name="Обычный 12 2 4" xfId="4215"/>
    <cellStyle name="Обычный 12 2 4 2" xfId="4216"/>
    <cellStyle name="Обычный 12 2 4 2 2" xfId="4217"/>
    <cellStyle name="Обычный 12 2 4 3" xfId="4218"/>
    <cellStyle name="Обычный 12 2 4 3 2" xfId="4219"/>
    <cellStyle name="Обычный 12 2 4 4" xfId="4220"/>
    <cellStyle name="Обычный 12 2 4 4 2" xfId="4221"/>
    <cellStyle name="Обычный 12 2 4 5" xfId="4222"/>
    <cellStyle name="Обычный 12 2 4 5 2" xfId="4223"/>
    <cellStyle name="Обычный 12 2 4 6" xfId="4224"/>
    <cellStyle name="Обычный 12 2 5" xfId="4225"/>
    <cellStyle name="Обычный 12 2 5 2" xfId="4226"/>
    <cellStyle name="Обычный 12 2 5 2 2" xfId="4227"/>
    <cellStyle name="Обычный 12 2 5 3" xfId="4228"/>
    <cellStyle name="Обычный 12 2 5 3 2" xfId="4229"/>
    <cellStyle name="Обычный 12 2 5 4" xfId="4230"/>
    <cellStyle name="Обычный 12 2 5 4 2" xfId="4231"/>
    <cellStyle name="Обычный 12 2 5 5" xfId="4232"/>
    <cellStyle name="Обычный 12 2 5 5 2" xfId="4233"/>
    <cellStyle name="Обычный 12 2 5 6" xfId="4234"/>
    <cellStyle name="Обычный 12 2 6" xfId="4235"/>
    <cellStyle name="Обычный 12 2 6 2" xfId="4236"/>
    <cellStyle name="Обычный 12 2 6 2 2" xfId="4237"/>
    <cellStyle name="Обычный 12 2 6 3" xfId="4238"/>
    <cellStyle name="Обычный 12 2 6 3 2" xfId="4239"/>
    <cellStyle name="Обычный 12 2 6 4" xfId="4240"/>
    <cellStyle name="Обычный 12 2 6 4 2" xfId="4241"/>
    <cellStyle name="Обычный 12 2 6 5" xfId="4242"/>
    <cellStyle name="Обычный 12 2 6 5 2" xfId="4243"/>
    <cellStyle name="Обычный 12 2 6 6" xfId="4244"/>
    <cellStyle name="Обычный 12 2 7" xfId="4245"/>
    <cellStyle name="Обычный 12 2 7 2" xfId="4246"/>
    <cellStyle name="Обычный 12 2 7 2 2" xfId="4247"/>
    <cellStyle name="Обычный 12 2 7 3" xfId="4248"/>
    <cellStyle name="Обычный 12 2 7 3 2" xfId="4249"/>
    <cellStyle name="Обычный 12 2 7 4" xfId="4250"/>
    <cellStyle name="Обычный 12 2 7 4 2" xfId="4251"/>
    <cellStyle name="Обычный 12 2 7 5" xfId="4252"/>
    <cellStyle name="Обычный 12 2 7 5 2" xfId="4253"/>
    <cellStyle name="Обычный 12 2 7 6" xfId="4254"/>
    <cellStyle name="Обычный 12 2 8" xfId="4255"/>
    <cellStyle name="Обычный 12 2 8 2" xfId="4256"/>
    <cellStyle name="Обычный 12 2 8 2 2" xfId="4257"/>
    <cellStyle name="Обычный 12 2 8 3" xfId="4258"/>
    <cellStyle name="Обычный 12 2 8 3 2" xfId="4259"/>
    <cellStyle name="Обычный 12 2 8 4" xfId="4260"/>
    <cellStyle name="Обычный 12 2 8 4 2" xfId="4261"/>
    <cellStyle name="Обычный 12 2 8 5" xfId="4262"/>
    <cellStyle name="Обычный 12 2 8 5 2" xfId="4263"/>
    <cellStyle name="Обычный 12 2 8 6" xfId="4264"/>
    <cellStyle name="Обычный 12 2 9" xfId="4265"/>
    <cellStyle name="Обычный 12 2 9 2" xfId="4266"/>
    <cellStyle name="Обычный 12 2 9 2 2" xfId="4267"/>
    <cellStyle name="Обычный 12 2 9 3" xfId="4268"/>
    <cellStyle name="Обычный 12 2 9 3 2" xfId="4269"/>
    <cellStyle name="Обычный 12 2 9 4" xfId="4270"/>
    <cellStyle name="Обычный 12 2 9 4 2" xfId="4271"/>
    <cellStyle name="Обычный 12 2 9 5" xfId="4272"/>
    <cellStyle name="Обычный 12 2 9 5 2" xfId="4273"/>
    <cellStyle name="Обычный 12 2 9 6" xfId="4274"/>
    <cellStyle name="Обычный 12 20" xfId="4275"/>
    <cellStyle name="Обычный 12 20 2" xfId="4276"/>
    <cellStyle name="Обычный 12 21" xfId="4277"/>
    <cellStyle name="Обычный 12 21 2" xfId="4278"/>
    <cellStyle name="Обычный 12 22" xfId="4279"/>
    <cellStyle name="Обычный 12 22 2" xfId="4280"/>
    <cellStyle name="Обычный 12 23" xfId="4281"/>
    <cellStyle name="Обычный 12 23 2" xfId="4282"/>
    <cellStyle name="Обычный 12 24" xfId="4283"/>
    <cellStyle name="Обычный 12 24 2" xfId="4284"/>
    <cellStyle name="Обычный 12 25" xfId="4285"/>
    <cellStyle name="Обычный 12 25 2" xfId="4286"/>
    <cellStyle name="Обычный 12 26" xfId="4287"/>
    <cellStyle name="Обычный 12 26 2" xfId="4288"/>
    <cellStyle name="Обычный 12 27" xfId="4289"/>
    <cellStyle name="Обычный 12 27 2" xfId="4290"/>
    <cellStyle name="Обычный 12 28" xfId="4291"/>
    <cellStyle name="Обычный 12 28 2" xfId="4292"/>
    <cellStyle name="Обычный 12 29" xfId="4293"/>
    <cellStyle name="Обычный 12 29 2" xfId="4294"/>
    <cellStyle name="Обычный 12 3" xfId="4295"/>
    <cellStyle name="Обычный 12 3 2" xfId="4296"/>
    <cellStyle name="Обычный 12 3 2 2" xfId="4297"/>
    <cellStyle name="Обычный 12 3 2 2 2" xfId="4298"/>
    <cellStyle name="Обычный 12 3 2 2 2 2" xfId="4299"/>
    <cellStyle name="Обычный 12 3 2 2 3" xfId="4300"/>
    <cellStyle name="Обычный 12 3 2 2 3 2" xfId="4301"/>
    <cellStyle name="Обычный 12 3 2 2 4" xfId="4302"/>
    <cellStyle name="Обычный 12 3 2 2 4 2" xfId="4303"/>
    <cellStyle name="Обычный 12 3 2 2 5" xfId="4304"/>
    <cellStyle name="Обычный 12 3 2 3" xfId="4305"/>
    <cellStyle name="Обычный 12 3 2 3 2" xfId="4306"/>
    <cellStyle name="Обычный 12 3 2 4" xfId="4307"/>
    <cellStyle name="Обычный 12 3 2 4 2" xfId="4308"/>
    <cellStyle name="Обычный 12 3 2 5" xfId="4309"/>
    <cellStyle name="Обычный 12 3 2 5 2" xfId="4310"/>
    <cellStyle name="Обычный 12 3 2 6" xfId="4311"/>
    <cellStyle name="Обычный 12 3 3" xfId="4312"/>
    <cellStyle name="Обычный 12 3 3 2" xfId="4313"/>
    <cellStyle name="Обычный 12 3 3 2 2" xfId="4314"/>
    <cellStyle name="Обычный 12 3 3 3" xfId="4315"/>
    <cellStyle name="Обычный 12 3 3 3 2" xfId="4316"/>
    <cellStyle name="Обычный 12 3 3 4" xfId="4317"/>
    <cellStyle name="Обычный 12 3 3 4 2" xfId="4318"/>
    <cellStyle name="Обычный 12 3 3 5" xfId="4319"/>
    <cellStyle name="Обычный 12 3 4" xfId="4320"/>
    <cellStyle name="Обычный 12 3 4 2" xfId="4321"/>
    <cellStyle name="Обычный 12 3 5" xfId="4322"/>
    <cellStyle name="Обычный 12 3 5 2" xfId="4323"/>
    <cellStyle name="Обычный 12 3 6" xfId="4324"/>
    <cellStyle name="Обычный 12 3 6 2" xfId="4325"/>
    <cellStyle name="Обычный 12 3 7" xfId="4326"/>
    <cellStyle name="Обычный 12 3 8" xfId="4327"/>
    <cellStyle name="Обычный 12 30" xfId="4328"/>
    <cellStyle name="Обычный 12 30 2" xfId="4329"/>
    <cellStyle name="Обычный 12 31" xfId="4330"/>
    <cellStyle name="Обычный 12 31 2" xfId="4331"/>
    <cellStyle name="Обычный 12 32" xfId="4332"/>
    <cellStyle name="Обычный 12 32 2" xfId="4333"/>
    <cellStyle name="Обычный 12 33" xfId="4334"/>
    <cellStyle name="Обычный 12 33 2" xfId="4335"/>
    <cellStyle name="Обычный 12 34" xfId="4336"/>
    <cellStyle name="Обычный 12 34 2" xfId="4337"/>
    <cellStyle name="Обычный 12 35" xfId="4338"/>
    <cellStyle name="Обычный 12 35 2" xfId="4339"/>
    <cellStyle name="Обычный 12 36" xfId="4340"/>
    <cellStyle name="Обычный 12 4" xfId="4341"/>
    <cellStyle name="Обычный 12 4 2" xfId="4342"/>
    <cellStyle name="Обычный 12 4 2 2" xfId="4343"/>
    <cellStyle name="Обычный 12 4 2 2 2" xfId="4344"/>
    <cellStyle name="Обычный 12 4 2 3" xfId="4345"/>
    <cellStyle name="Обычный 12 4 2 3 2" xfId="4346"/>
    <cellStyle name="Обычный 12 4 2 4" xfId="4347"/>
    <cellStyle name="Обычный 12 4 2 4 2" xfId="4348"/>
    <cellStyle name="Обычный 12 4 2 5" xfId="4349"/>
    <cellStyle name="Обычный 12 4 3" xfId="4350"/>
    <cellStyle name="Обычный 12 4 3 2" xfId="4351"/>
    <cellStyle name="Обычный 12 4 4" xfId="4352"/>
    <cellStyle name="Обычный 12 4 4 2" xfId="4353"/>
    <cellStyle name="Обычный 12 4 5" xfId="4354"/>
    <cellStyle name="Обычный 12 4 5 2" xfId="4355"/>
    <cellStyle name="Обычный 12 4 6" xfId="4356"/>
    <cellStyle name="Обычный 12 5" xfId="4357"/>
    <cellStyle name="Обычный 12 5 2" xfId="4358"/>
    <cellStyle name="Обычный 12 5 2 2" xfId="4359"/>
    <cellStyle name="Обычный 12 5 3" xfId="4360"/>
    <cellStyle name="Обычный 12 5 3 2" xfId="4361"/>
    <cellStyle name="Обычный 12 5 4" xfId="4362"/>
    <cellStyle name="Обычный 12 5 4 2" xfId="4363"/>
    <cellStyle name="Обычный 12 5 5" xfId="4364"/>
    <cellStyle name="Обычный 12 5 5 2" xfId="4365"/>
    <cellStyle name="Обычный 12 5 6" xfId="4366"/>
    <cellStyle name="Обычный 12 6" xfId="4367"/>
    <cellStyle name="Обычный 12 6 2" xfId="4368"/>
    <cellStyle name="Обычный 12 6 2 2" xfId="4369"/>
    <cellStyle name="Обычный 12 6 3" xfId="4370"/>
    <cellStyle name="Обычный 12 6 3 2" xfId="4371"/>
    <cellStyle name="Обычный 12 6 4" xfId="4372"/>
    <cellStyle name="Обычный 12 6 4 2" xfId="4373"/>
    <cellStyle name="Обычный 12 6 5" xfId="4374"/>
    <cellStyle name="Обычный 12 6 5 2" xfId="4375"/>
    <cellStyle name="Обычный 12 6 6" xfId="4376"/>
    <cellStyle name="Обычный 12 7" xfId="4377"/>
    <cellStyle name="Обычный 12 7 2" xfId="4378"/>
    <cellStyle name="Обычный 12 7 2 2" xfId="4379"/>
    <cellStyle name="Обычный 12 7 3" xfId="4380"/>
    <cellStyle name="Обычный 12 7 3 2" xfId="4381"/>
    <cellStyle name="Обычный 12 7 4" xfId="4382"/>
    <cellStyle name="Обычный 12 7 4 2" xfId="4383"/>
    <cellStyle name="Обычный 12 7 5" xfId="4384"/>
    <cellStyle name="Обычный 12 7 5 2" xfId="4385"/>
    <cellStyle name="Обычный 12 7 6" xfId="4386"/>
    <cellStyle name="Обычный 12 8" xfId="4387"/>
    <cellStyle name="Обычный 12 8 2" xfId="4388"/>
    <cellStyle name="Обычный 12 8 2 2" xfId="4389"/>
    <cellStyle name="Обычный 12 8 3" xfId="4390"/>
    <cellStyle name="Обычный 12 8 3 2" xfId="4391"/>
    <cellStyle name="Обычный 12 8 4" xfId="4392"/>
    <cellStyle name="Обычный 12 8 4 2" xfId="4393"/>
    <cellStyle name="Обычный 12 8 5" xfId="4394"/>
    <cellStyle name="Обычный 12 8 5 2" xfId="4395"/>
    <cellStyle name="Обычный 12 8 6" xfId="4396"/>
    <cellStyle name="Обычный 12 9" xfId="4397"/>
    <cellStyle name="Обычный 12 9 2" xfId="4398"/>
    <cellStyle name="Обычный 12 9 2 2" xfId="4399"/>
    <cellStyle name="Обычный 12 9 3" xfId="4400"/>
    <cellStyle name="Обычный 12 9 3 2" xfId="4401"/>
    <cellStyle name="Обычный 12 9 4" xfId="4402"/>
    <cellStyle name="Обычный 12 9 4 2" xfId="4403"/>
    <cellStyle name="Обычный 12 9 5" xfId="4404"/>
    <cellStyle name="Обычный 12 9 5 2" xfId="4405"/>
    <cellStyle name="Обычный 12 9 6" xfId="4406"/>
    <cellStyle name="Обычный 13" xfId="4407"/>
    <cellStyle name="Обычный 13 10" xfId="4408"/>
    <cellStyle name="Обычный 13 10 2" xfId="4409"/>
    <cellStyle name="Обычный 13 10 2 2" xfId="4410"/>
    <cellStyle name="Обычный 13 10 3" xfId="4411"/>
    <cellStyle name="Обычный 13 10 3 2" xfId="4412"/>
    <cellStyle name="Обычный 13 10 4" xfId="4413"/>
    <cellStyle name="Обычный 13 10 4 2" xfId="4414"/>
    <cellStyle name="Обычный 13 10 5" xfId="4415"/>
    <cellStyle name="Обычный 13 10 5 2" xfId="4416"/>
    <cellStyle name="Обычный 13 10 6" xfId="4417"/>
    <cellStyle name="Обычный 13 11" xfId="4418"/>
    <cellStyle name="Обычный 13 11 2" xfId="4419"/>
    <cellStyle name="Обычный 13 11 2 2" xfId="4420"/>
    <cellStyle name="Обычный 13 11 3" xfId="4421"/>
    <cellStyle name="Обычный 13 11 3 2" xfId="4422"/>
    <cellStyle name="Обычный 13 11 4" xfId="4423"/>
    <cellStyle name="Обычный 13 11 4 2" xfId="4424"/>
    <cellStyle name="Обычный 13 11 5" xfId="4425"/>
    <cellStyle name="Обычный 13 11 5 2" xfId="4426"/>
    <cellStyle name="Обычный 13 11 6" xfId="4427"/>
    <cellStyle name="Обычный 13 12" xfId="4428"/>
    <cellStyle name="Обычный 13 12 2" xfId="4429"/>
    <cellStyle name="Обычный 13 12 2 2" xfId="4430"/>
    <cellStyle name="Обычный 13 12 3" xfId="4431"/>
    <cellStyle name="Обычный 13 12 3 2" xfId="4432"/>
    <cellStyle name="Обычный 13 12 4" xfId="4433"/>
    <cellStyle name="Обычный 13 12 4 2" xfId="4434"/>
    <cellStyle name="Обычный 13 12 5" xfId="4435"/>
    <cellStyle name="Обычный 13 12 5 2" xfId="4436"/>
    <cellStyle name="Обычный 13 12 6" xfId="4437"/>
    <cellStyle name="Обычный 13 13" xfId="4438"/>
    <cellStyle name="Обычный 13 13 2" xfId="4439"/>
    <cellStyle name="Обычный 13 13 2 2" xfId="4440"/>
    <cellStyle name="Обычный 13 13 3" xfId="4441"/>
    <cellStyle name="Обычный 13 13 3 2" xfId="4442"/>
    <cellStyle name="Обычный 13 13 4" xfId="4443"/>
    <cellStyle name="Обычный 13 13 4 2" xfId="4444"/>
    <cellStyle name="Обычный 13 13 5" xfId="4445"/>
    <cellStyle name="Обычный 13 13 5 2" xfId="4446"/>
    <cellStyle name="Обычный 13 13 6" xfId="4447"/>
    <cellStyle name="Обычный 13 14" xfId="4448"/>
    <cellStyle name="Обычный 13 14 2" xfId="4449"/>
    <cellStyle name="Обычный 13 15" xfId="4450"/>
    <cellStyle name="Обычный 13 15 2" xfId="4451"/>
    <cellStyle name="Обычный 13 16" xfId="4452"/>
    <cellStyle name="Обычный 13 16 2" xfId="4453"/>
    <cellStyle name="Обычный 13 17" xfId="4454"/>
    <cellStyle name="Обычный 13 17 2" xfId="4455"/>
    <cellStyle name="Обычный 13 18" xfId="4456"/>
    <cellStyle name="Обычный 13 18 2" xfId="4457"/>
    <cellStyle name="Обычный 13 19" xfId="4458"/>
    <cellStyle name="Обычный 13 19 2" xfId="4459"/>
    <cellStyle name="Обычный 13 2" xfId="4460"/>
    <cellStyle name="Обычный 13 2 10" xfId="4461"/>
    <cellStyle name="Обычный 13 2 10 2" xfId="4462"/>
    <cellStyle name="Обычный 13 2 10 2 2" xfId="4463"/>
    <cellStyle name="Обычный 13 2 10 3" xfId="4464"/>
    <cellStyle name="Обычный 13 2 10 3 2" xfId="4465"/>
    <cellStyle name="Обычный 13 2 10 4" xfId="4466"/>
    <cellStyle name="Обычный 13 2 10 4 2" xfId="4467"/>
    <cellStyle name="Обычный 13 2 10 5" xfId="4468"/>
    <cellStyle name="Обычный 13 2 10 5 2" xfId="4469"/>
    <cellStyle name="Обычный 13 2 10 6" xfId="4470"/>
    <cellStyle name="Обычный 13 2 11" xfId="4471"/>
    <cellStyle name="Обычный 13 2 11 2" xfId="4472"/>
    <cellStyle name="Обычный 13 2 11 2 2" xfId="4473"/>
    <cellStyle name="Обычный 13 2 11 3" xfId="4474"/>
    <cellStyle name="Обычный 13 2 11 3 2" xfId="4475"/>
    <cellStyle name="Обычный 13 2 11 4" xfId="4476"/>
    <cellStyle name="Обычный 13 2 11 4 2" xfId="4477"/>
    <cellStyle name="Обычный 13 2 11 5" xfId="4478"/>
    <cellStyle name="Обычный 13 2 11 5 2" xfId="4479"/>
    <cellStyle name="Обычный 13 2 11 6" xfId="4480"/>
    <cellStyle name="Обычный 13 2 12" xfId="4481"/>
    <cellStyle name="Обычный 13 2 12 2" xfId="4482"/>
    <cellStyle name="Обычный 13 2 12 2 2" xfId="4483"/>
    <cellStyle name="Обычный 13 2 12 3" xfId="4484"/>
    <cellStyle name="Обычный 13 2 12 3 2" xfId="4485"/>
    <cellStyle name="Обычный 13 2 12 4" xfId="4486"/>
    <cellStyle name="Обычный 13 2 12 4 2" xfId="4487"/>
    <cellStyle name="Обычный 13 2 12 5" xfId="4488"/>
    <cellStyle name="Обычный 13 2 12 5 2" xfId="4489"/>
    <cellStyle name="Обычный 13 2 12 6" xfId="4490"/>
    <cellStyle name="Обычный 13 2 13" xfId="4491"/>
    <cellStyle name="Обычный 13 2 13 2" xfId="4492"/>
    <cellStyle name="Обычный 13 2 14" xfId="4493"/>
    <cellStyle name="Обычный 13 2 14 2" xfId="4494"/>
    <cellStyle name="Обычный 13 2 15" xfId="4495"/>
    <cellStyle name="Обычный 13 2 15 2" xfId="4496"/>
    <cellStyle name="Обычный 13 2 16" xfId="4497"/>
    <cellStyle name="Обычный 13 2 16 2" xfId="4498"/>
    <cellStyle name="Обычный 13 2 17" xfId="4499"/>
    <cellStyle name="Обычный 13 2 17 2" xfId="4500"/>
    <cellStyle name="Обычный 13 2 18" xfId="4501"/>
    <cellStyle name="Обычный 13 2 18 2" xfId="4502"/>
    <cellStyle name="Обычный 13 2 19" xfId="4503"/>
    <cellStyle name="Обычный 13 2 19 2" xfId="4504"/>
    <cellStyle name="Обычный 13 2 2" xfId="4505"/>
    <cellStyle name="Обычный 13 2 2 2" xfId="4506"/>
    <cellStyle name="Обычный 13 2 2 2 2" xfId="4507"/>
    <cellStyle name="Обычный 13 2 2 2 2 2" xfId="4508"/>
    <cellStyle name="Обычный 13 2 2 2 2 2 2" xfId="4509"/>
    <cellStyle name="Обычный 13 2 2 2 2 3" xfId="4510"/>
    <cellStyle name="Обычный 13 2 2 2 2 3 2" xfId="4511"/>
    <cellStyle name="Обычный 13 2 2 2 2 4" xfId="4512"/>
    <cellStyle name="Обычный 13 2 2 2 2 4 2" xfId="4513"/>
    <cellStyle name="Обычный 13 2 2 2 2 5" xfId="4514"/>
    <cellStyle name="Обычный 13 2 2 2 3" xfId="4515"/>
    <cellStyle name="Обычный 13 2 2 2 3 2" xfId="4516"/>
    <cellStyle name="Обычный 13 2 2 2 4" xfId="4517"/>
    <cellStyle name="Обычный 13 2 2 2 4 2" xfId="4518"/>
    <cellStyle name="Обычный 13 2 2 2 5" xfId="4519"/>
    <cellStyle name="Обычный 13 2 2 2 5 2" xfId="4520"/>
    <cellStyle name="Обычный 13 2 2 2 6" xfId="4521"/>
    <cellStyle name="Обычный 13 2 2 3" xfId="4522"/>
    <cellStyle name="Обычный 13 2 2 3 2" xfId="4523"/>
    <cellStyle name="Обычный 13 2 2 3 2 2" xfId="4524"/>
    <cellStyle name="Обычный 13 2 2 3 3" xfId="4525"/>
    <cellStyle name="Обычный 13 2 2 3 3 2" xfId="4526"/>
    <cellStyle name="Обычный 13 2 2 3 4" xfId="4527"/>
    <cellStyle name="Обычный 13 2 2 3 4 2" xfId="4528"/>
    <cellStyle name="Обычный 13 2 2 3 5" xfId="4529"/>
    <cellStyle name="Обычный 13 2 2 4" xfId="4530"/>
    <cellStyle name="Обычный 13 2 2 4 2" xfId="4531"/>
    <cellStyle name="Обычный 13 2 2 5" xfId="4532"/>
    <cellStyle name="Обычный 13 2 2 5 2" xfId="4533"/>
    <cellStyle name="Обычный 13 2 2 6" xfId="4534"/>
    <cellStyle name="Обычный 13 2 2 6 2" xfId="4535"/>
    <cellStyle name="Обычный 13 2 2 7" xfId="4536"/>
    <cellStyle name="Обычный 13 2 2 8" xfId="4537"/>
    <cellStyle name="Обычный 13 2 20" xfId="4538"/>
    <cellStyle name="Обычный 13 2 20 2" xfId="4539"/>
    <cellStyle name="Обычный 13 2 21" xfId="4540"/>
    <cellStyle name="Обычный 13 2 21 2" xfId="4541"/>
    <cellStyle name="Обычный 13 2 22" xfId="4542"/>
    <cellStyle name="Обычный 13 2 22 2" xfId="4543"/>
    <cellStyle name="Обычный 13 2 23" xfId="4544"/>
    <cellStyle name="Обычный 13 2 23 2" xfId="4545"/>
    <cellStyle name="Обычный 13 2 24" xfId="4546"/>
    <cellStyle name="Обычный 13 2 24 2" xfId="4547"/>
    <cellStyle name="Обычный 13 2 25" xfId="4548"/>
    <cellStyle name="Обычный 13 2 25 2" xfId="4549"/>
    <cellStyle name="Обычный 13 2 26" xfId="4550"/>
    <cellStyle name="Обычный 13 2 26 2" xfId="4551"/>
    <cellStyle name="Обычный 13 2 27" xfId="4552"/>
    <cellStyle name="Обычный 13 2 27 2" xfId="4553"/>
    <cellStyle name="Обычный 13 2 28" xfId="4554"/>
    <cellStyle name="Обычный 13 2 28 2" xfId="4555"/>
    <cellStyle name="Обычный 13 2 29" xfId="4556"/>
    <cellStyle name="Обычный 13 2 29 2" xfId="4557"/>
    <cellStyle name="Обычный 13 2 3" xfId="4558"/>
    <cellStyle name="Обычный 13 2 3 2" xfId="4559"/>
    <cellStyle name="Обычный 13 2 3 2 2" xfId="4560"/>
    <cellStyle name="Обычный 13 2 3 2 2 2" xfId="4561"/>
    <cellStyle name="Обычный 13 2 3 2 3" xfId="4562"/>
    <cellStyle name="Обычный 13 2 3 2 3 2" xfId="4563"/>
    <cellStyle name="Обычный 13 2 3 2 4" xfId="4564"/>
    <cellStyle name="Обычный 13 2 3 2 4 2" xfId="4565"/>
    <cellStyle name="Обычный 13 2 3 2 5" xfId="4566"/>
    <cellStyle name="Обычный 13 2 3 3" xfId="4567"/>
    <cellStyle name="Обычный 13 2 3 3 2" xfId="4568"/>
    <cellStyle name="Обычный 13 2 3 4" xfId="4569"/>
    <cellStyle name="Обычный 13 2 3 4 2" xfId="4570"/>
    <cellStyle name="Обычный 13 2 3 5" xfId="4571"/>
    <cellStyle name="Обычный 13 2 3 5 2" xfId="4572"/>
    <cellStyle name="Обычный 13 2 3 6" xfId="4573"/>
    <cellStyle name="Обычный 13 2 30" xfId="4574"/>
    <cellStyle name="Обычный 13 2 30 2" xfId="4575"/>
    <cellStyle name="Обычный 13 2 31" xfId="4576"/>
    <cellStyle name="Обычный 13 2 31 2" xfId="4577"/>
    <cellStyle name="Обычный 13 2 32" xfId="4578"/>
    <cellStyle name="Обычный 13 2 32 2" xfId="4579"/>
    <cellStyle name="Обычный 13 2 33" xfId="4580"/>
    <cellStyle name="Обычный 13 2 33 2" xfId="4581"/>
    <cellStyle name="Обычный 13 2 34" xfId="4582"/>
    <cellStyle name="Обычный 13 2 34 2" xfId="4583"/>
    <cellStyle name="Обычный 13 2 35" xfId="4584"/>
    <cellStyle name="Обычный 13 2 4" xfId="4585"/>
    <cellStyle name="Обычный 13 2 4 2" xfId="4586"/>
    <cellStyle name="Обычный 13 2 4 2 2" xfId="4587"/>
    <cellStyle name="Обычный 13 2 4 3" xfId="4588"/>
    <cellStyle name="Обычный 13 2 4 3 2" xfId="4589"/>
    <cellStyle name="Обычный 13 2 4 4" xfId="4590"/>
    <cellStyle name="Обычный 13 2 4 4 2" xfId="4591"/>
    <cellStyle name="Обычный 13 2 4 5" xfId="4592"/>
    <cellStyle name="Обычный 13 2 4 5 2" xfId="4593"/>
    <cellStyle name="Обычный 13 2 4 6" xfId="4594"/>
    <cellStyle name="Обычный 13 2 5" xfId="4595"/>
    <cellStyle name="Обычный 13 2 5 2" xfId="4596"/>
    <cellStyle name="Обычный 13 2 5 2 2" xfId="4597"/>
    <cellStyle name="Обычный 13 2 5 3" xfId="4598"/>
    <cellStyle name="Обычный 13 2 5 3 2" xfId="4599"/>
    <cellStyle name="Обычный 13 2 5 4" xfId="4600"/>
    <cellStyle name="Обычный 13 2 5 4 2" xfId="4601"/>
    <cellStyle name="Обычный 13 2 5 5" xfId="4602"/>
    <cellStyle name="Обычный 13 2 5 5 2" xfId="4603"/>
    <cellStyle name="Обычный 13 2 5 6" xfId="4604"/>
    <cellStyle name="Обычный 13 2 6" xfId="4605"/>
    <cellStyle name="Обычный 13 2 6 2" xfId="4606"/>
    <cellStyle name="Обычный 13 2 6 2 2" xfId="4607"/>
    <cellStyle name="Обычный 13 2 6 3" xfId="4608"/>
    <cellStyle name="Обычный 13 2 6 3 2" xfId="4609"/>
    <cellStyle name="Обычный 13 2 6 4" xfId="4610"/>
    <cellStyle name="Обычный 13 2 6 4 2" xfId="4611"/>
    <cellStyle name="Обычный 13 2 6 5" xfId="4612"/>
    <cellStyle name="Обычный 13 2 6 5 2" xfId="4613"/>
    <cellStyle name="Обычный 13 2 6 6" xfId="4614"/>
    <cellStyle name="Обычный 13 2 7" xfId="4615"/>
    <cellStyle name="Обычный 13 2 7 2" xfId="4616"/>
    <cellStyle name="Обычный 13 2 7 2 2" xfId="4617"/>
    <cellStyle name="Обычный 13 2 7 3" xfId="4618"/>
    <cellStyle name="Обычный 13 2 7 3 2" xfId="4619"/>
    <cellStyle name="Обычный 13 2 7 4" xfId="4620"/>
    <cellStyle name="Обычный 13 2 7 4 2" xfId="4621"/>
    <cellStyle name="Обычный 13 2 7 5" xfId="4622"/>
    <cellStyle name="Обычный 13 2 7 5 2" xfId="4623"/>
    <cellStyle name="Обычный 13 2 7 6" xfId="4624"/>
    <cellStyle name="Обычный 13 2 8" xfId="4625"/>
    <cellStyle name="Обычный 13 2 8 2" xfId="4626"/>
    <cellStyle name="Обычный 13 2 8 2 2" xfId="4627"/>
    <cellStyle name="Обычный 13 2 8 3" xfId="4628"/>
    <cellStyle name="Обычный 13 2 8 3 2" xfId="4629"/>
    <cellStyle name="Обычный 13 2 8 4" xfId="4630"/>
    <cellStyle name="Обычный 13 2 8 4 2" xfId="4631"/>
    <cellStyle name="Обычный 13 2 8 5" xfId="4632"/>
    <cellStyle name="Обычный 13 2 8 5 2" xfId="4633"/>
    <cellStyle name="Обычный 13 2 8 6" xfId="4634"/>
    <cellStyle name="Обычный 13 2 9" xfId="4635"/>
    <cellStyle name="Обычный 13 2 9 2" xfId="4636"/>
    <cellStyle name="Обычный 13 2 9 2 2" xfId="4637"/>
    <cellStyle name="Обычный 13 2 9 3" xfId="4638"/>
    <cellStyle name="Обычный 13 2 9 3 2" xfId="4639"/>
    <cellStyle name="Обычный 13 2 9 4" xfId="4640"/>
    <cellStyle name="Обычный 13 2 9 4 2" xfId="4641"/>
    <cellStyle name="Обычный 13 2 9 5" xfId="4642"/>
    <cellStyle name="Обычный 13 2 9 5 2" xfId="4643"/>
    <cellStyle name="Обычный 13 2 9 6" xfId="4644"/>
    <cellStyle name="Обычный 13 20" xfId="4645"/>
    <cellStyle name="Обычный 13 20 2" xfId="4646"/>
    <cellStyle name="Обычный 13 21" xfId="4647"/>
    <cellStyle name="Обычный 13 21 2" xfId="4648"/>
    <cellStyle name="Обычный 13 22" xfId="4649"/>
    <cellStyle name="Обычный 13 22 2" xfId="4650"/>
    <cellStyle name="Обычный 13 23" xfId="4651"/>
    <cellStyle name="Обычный 13 23 2" xfId="4652"/>
    <cellStyle name="Обычный 13 24" xfId="4653"/>
    <cellStyle name="Обычный 13 24 2" xfId="4654"/>
    <cellStyle name="Обычный 13 25" xfId="4655"/>
    <cellStyle name="Обычный 13 25 2" xfId="4656"/>
    <cellStyle name="Обычный 13 26" xfId="4657"/>
    <cellStyle name="Обычный 13 26 2" xfId="4658"/>
    <cellStyle name="Обычный 13 27" xfId="4659"/>
    <cellStyle name="Обычный 13 27 2" xfId="4660"/>
    <cellStyle name="Обычный 13 28" xfId="4661"/>
    <cellStyle name="Обычный 13 28 2" xfId="4662"/>
    <cellStyle name="Обычный 13 29" xfId="4663"/>
    <cellStyle name="Обычный 13 29 2" xfId="4664"/>
    <cellStyle name="Обычный 13 3" xfId="4665"/>
    <cellStyle name="Обычный 13 3 2" xfId="4666"/>
    <cellStyle name="Обычный 13 3 2 2" xfId="4667"/>
    <cellStyle name="Обычный 13 3 2 2 2" xfId="4668"/>
    <cellStyle name="Обычный 13 3 2 2 2 2" xfId="4669"/>
    <cellStyle name="Обычный 13 3 2 2 3" xfId="4670"/>
    <cellStyle name="Обычный 13 3 2 2 3 2" xfId="4671"/>
    <cellStyle name="Обычный 13 3 2 2 4" xfId="4672"/>
    <cellStyle name="Обычный 13 3 2 2 4 2" xfId="4673"/>
    <cellStyle name="Обычный 13 3 2 2 5" xfId="4674"/>
    <cellStyle name="Обычный 13 3 2 3" xfId="4675"/>
    <cellStyle name="Обычный 13 3 2 3 2" xfId="4676"/>
    <cellStyle name="Обычный 13 3 2 4" xfId="4677"/>
    <cellStyle name="Обычный 13 3 2 4 2" xfId="4678"/>
    <cellStyle name="Обычный 13 3 2 5" xfId="4679"/>
    <cellStyle name="Обычный 13 3 2 5 2" xfId="4680"/>
    <cellStyle name="Обычный 13 3 2 6" xfId="4681"/>
    <cellStyle name="Обычный 13 3 3" xfId="4682"/>
    <cellStyle name="Обычный 13 3 3 2" xfId="4683"/>
    <cellStyle name="Обычный 13 3 3 2 2" xfId="4684"/>
    <cellStyle name="Обычный 13 3 3 3" xfId="4685"/>
    <cellStyle name="Обычный 13 3 3 3 2" xfId="4686"/>
    <cellStyle name="Обычный 13 3 3 4" xfId="4687"/>
    <cellStyle name="Обычный 13 3 3 4 2" xfId="4688"/>
    <cellStyle name="Обычный 13 3 3 5" xfId="4689"/>
    <cellStyle name="Обычный 13 3 4" xfId="4690"/>
    <cellStyle name="Обычный 13 3 4 2" xfId="4691"/>
    <cellStyle name="Обычный 13 3 5" xfId="4692"/>
    <cellStyle name="Обычный 13 3 5 2" xfId="4693"/>
    <cellStyle name="Обычный 13 3 6" xfId="4694"/>
    <cellStyle name="Обычный 13 3 6 2" xfId="4695"/>
    <cellStyle name="Обычный 13 3 7" xfId="4696"/>
    <cellStyle name="Обычный 13 3 8" xfId="4697"/>
    <cellStyle name="Обычный 13 30" xfId="4698"/>
    <cellStyle name="Обычный 13 30 2" xfId="4699"/>
    <cellStyle name="Обычный 13 31" xfId="4700"/>
    <cellStyle name="Обычный 13 31 2" xfId="4701"/>
    <cellStyle name="Обычный 13 32" xfId="4702"/>
    <cellStyle name="Обычный 13 32 2" xfId="4703"/>
    <cellStyle name="Обычный 13 33" xfId="4704"/>
    <cellStyle name="Обычный 13 33 2" xfId="4705"/>
    <cellStyle name="Обычный 13 34" xfId="4706"/>
    <cellStyle name="Обычный 13 34 2" xfId="4707"/>
    <cellStyle name="Обычный 13 35" xfId="4708"/>
    <cellStyle name="Обычный 13 35 2" xfId="4709"/>
    <cellStyle name="Обычный 13 36" xfId="4710"/>
    <cellStyle name="Обычный 13 37" xfId="4711"/>
    <cellStyle name="Обычный 13 4" xfId="4712"/>
    <cellStyle name="Обычный 13 4 2" xfId="4713"/>
    <cellStyle name="Обычный 13 4 2 2" xfId="4714"/>
    <cellStyle name="Обычный 13 4 2 2 2" xfId="4715"/>
    <cellStyle name="Обычный 13 4 2 3" xfId="4716"/>
    <cellStyle name="Обычный 13 4 2 3 2" xfId="4717"/>
    <cellStyle name="Обычный 13 4 2 4" xfId="4718"/>
    <cellStyle name="Обычный 13 4 2 4 2" xfId="4719"/>
    <cellStyle name="Обычный 13 4 2 5" xfId="4720"/>
    <cellStyle name="Обычный 13 4 3" xfId="4721"/>
    <cellStyle name="Обычный 13 4 3 2" xfId="4722"/>
    <cellStyle name="Обычный 13 4 4" xfId="4723"/>
    <cellStyle name="Обычный 13 4 4 2" xfId="4724"/>
    <cellStyle name="Обычный 13 4 5" xfId="4725"/>
    <cellStyle name="Обычный 13 4 5 2" xfId="4726"/>
    <cellStyle name="Обычный 13 4 6" xfId="4727"/>
    <cellStyle name="Обычный 13 5" xfId="4728"/>
    <cellStyle name="Обычный 13 5 2" xfId="4729"/>
    <cellStyle name="Обычный 13 5 2 2" xfId="4730"/>
    <cellStyle name="Обычный 13 5 3" xfId="4731"/>
    <cellStyle name="Обычный 13 5 3 2" xfId="4732"/>
    <cellStyle name="Обычный 13 5 4" xfId="4733"/>
    <cellStyle name="Обычный 13 5 4 2" xfId="4734"/>
    <cellStyle name="Обычный 13 5 5" xfId="4735"/>
    <cellStyle name="Обычный 13 5 5 2" xfId="4736"/>
    <cellStyle name="Обычный 13 5 6" xfId="4737"/>
    <cellStyle name="Обычный 13 6" xfId="4738"/>
    <cellStyle name="Обычный 13 6 2" xfId="4739"/>
    <cellStyle name="Обычный 13 6 2 2" xfId="4740"/>
    <cellStyle name="Обычный 13 6 3" xfId="4741"/>
    <cellStyle name="Обычный 13 6 3 2" xfId="4742"/>
    <cellStyle name="Обычный 13 6 4" xfId="4743"/>
    <cellStyle name="Обычный 13 6 4 2" xfId="4744"/>
    <cellStyle name="Обычный 13 6 5" xfId="4745"/>
    <cellStyle name="Обычный 13 6 5 2" xfId="4746"/>
    <cellStyle name="Обычный 13 6 6" xfId="4747"/>
    <cellStyle name="Обычный 13 7" xfId="4748"/>
    <cellStyle name="Обычный 13 7 2" xfId="4749"/>
    <cellStyle name="Обычный 13 7 2 2" xfId="4750"/>
    <cellStyle name="Обычный 13 7 3" xfId="4751"/>
    <cellStyle name="Обычный 13 7 3 2" xfId="4752"/>
    <cellStyle name="Обычный 13 7 4" xfId="4753"/>
    <cellStyle name="Обычный 13 7 4 2" xfId="4754"/>
    <cellStyle name="Обычный 13 7 5" xfId="4755"/>
    <cellStyle name="Обычный 13 7 5 2" xfId="4756"/>
    <cellStyle name="Обычный 13 7 6" xfId="4757"/>
    <cellStyle name="Обычный 13 8" xfId="4758"/>
    <cellStyle name="Обычный 13 8 2" xfId="4759"/>
    <cellStyle name="Обычный 13 8 2 2" xfId="4760"/>
    <cellStyle name="Обычный 13 8 3" xfId="4761"/>
    <cellStyle name="Обычный 13 8 3 2" xfId="4762"/>
    <cellStyle name="Обычный 13 8 4" xfId="4763"/>
    <cellStyle name="Обычный 13 8 4 2" xfId="4764"/>
    <cellStyle name="Обычный 13 8 5" xfId="4765"/>
    <cellStyle name="Обычный 13 8 5 2" xfId="4766"/>
    <cellStyle name="Обычный 13 8 6" xfId="4767"/>
    <cellStyle name="Обычный 13 9" xfId="4768"/>
    <cellStyle name="Обычный 13 9 2" xfId="4769"/>
    <cellStyle name="Обычный 13 9 2 2" xfId="4770"/>
    <cellStyle name="Обычный 13 9 3" xfId="4771"/>
    <cellStyle name="Обычный 13 9 3 2" xfId="4772"/>
    <cellStyle name="Обычный 13 9 4" xfId="4773"/>
    <cellStyle name="Обычный 13 9 4 2" xfId="4774"/>
    <cellStyle name="Обычный 13 9 5" xfId="4775"/>
    <cellStyle name="Обычный 13 9 5 2" xfId="4776"/>
    <cellStyle name="Обычный 13 9 6" xfId="4777"/>
    <cellStyle name="Обычный 14" xfId="4778"/>
    <cellStyle name="Обычный 14 10" xfId="4779"/>
    <cellStyle name="Обычный 14 11" xfId="4780"/>
    <cellStyle name="Обычный 14 12" xfId="4781"/>
    <cellStyle name="Обычный 14 13" xfId="4782"/>
    <cellStyle name="Обычный 14 14" xfId="4783"/>
    <cellStyle name="Обычный 14 15" xfId="4784"/>
    <cellStyle name="Обычный 14 16" xfId="4785"/>
    <cellStyle name="Обычный 14 17" xfId="4786"/>
    <cellStyle name="Обычный 14 18" xfId="4787"/>
    <cellStyle name="Обычный 14 19" xfId="4788"/>
    <cellStyle name="Обычный 14 2" xfId="4789"/>
    <cellStyle name="Обычный 14 2 2" xfId="4790"/>
    <cellStyle name="Обычный 14 20" xfId="4791"/>
    <cellStyle name="Обычный 14 21" xfId="4792"/>
    <cellStyle name="Обычный 14 22" xfId="4793"/>
    <cellStyle name="Обычный 14 23" xfId="4794"/>
    <cellStyle name="Обычный 14 24" xfId="4795"/>
    <cellStyle name="Обычный 14 25" xfId="4796"/>
    <cellStyle name="Обычный 14 26" xfId="4797"/>
    <cellStyle name="Обычный 14 27" xfId="4798"/>
    <cellStyle name="Обычный 14 28" xfId="4799"/>
    <cellStyle name="Обычный 14 29" xfId="4800"/>
    <cellStyle name="Обычный 14 3" xfId="4801"/>
    <cellStyle name="Обычный 14 30" xfId="4802"/>
    <cellStyle name="Обычный 14 31" xfId="4803"/>
    <cellStyle name="Обычный 14 32" xfId="4804"/>
    <cellStyle name="Обычный 14 33" xfId="4805"/>
    <cellStyle name="Обычный 14 34" xfId="4806"/>
    <cellStyle name="Обычный 14 35" xfId="4807"/>
    <cellStyle name="Обычный 14 4" xfId="4808"/>
    <cellStyle name="Обычный 14 5" xfId="4809"/>
    <cellStyle name="Обычный 14 6" xfId="4810"/>
    <cellStyle name="Обычный 14 7" xfId="4811"/>
    <cellStyle name="Обычный 14 8" xfId="4812"/>
    <cellStyle name="Обычный 14 9" xfId="4813"/>
    <cellStyle name="Обычный 15" xfId="4814"/>
    <cellStyle name="Обычный 15 10" xfId="4815"/>
    <cellStyle name="Обычный 15 10 2" xfId="4816"/>
    <cellStyle name="Обычный 15 10 2 2" xfId="4817"/>
    <cellStyle name="Обычный 15 10 3" xfId="4818"/>
    <cellStyle name="Обычный 15 10 3 2" xfId="4819"/>
    <cellStyle name="Обычный 15 10 4" xfId="4820"/>
    <cellStyle name="Обычный 15 10 4 2" xfId="4821"/>
    <cellStyle name="Обычный 15 10 5" xfId="4822"/>
    <cellStyle name="Обычный 15 10 5 2" xfId="4823"/>
    <cellStyle name="Обычный 15 10 6" xfId="4824"/>
    <cellStyle name="Обычный 15 11" xfId="4825"/>
    <cellStyle name="Обычный 15 11 2" xfId="4826"/>
    <cellStyle name="Обычный 15 11 2 2" xfId="4827"/>
    <cellStyle name="Обычный 15 11 3" xfId="4828"/>
    <cellStyle name="Обычный 15 11 3 2" xfId="4829"/>
    <cellStyle name="Обычный 15 11 4" xfId="4830"/>
    <cellStyle name="Обычный 15 11 4 2" xfId="4831"/>
    <cellStyle name="Обычный 15 11 5" xfId="4832"/>
    <cellStyle name="Обычный 15 11 5 2" xfId="4833"/>
    <cellStyle name="Обычный 15 11 6" xfId="4834"/>
    <cellStyle name="Обычный 15 12" xfId="4835"/>
    <cellStyle name="Обычный 15 12 2" xfId="4836"/>
    <cellStyle name="Обычный 15 12 2 2" xfId="4837"/>
    <cellStyle name="Обычный 15 12 3" xfId="4838"/>
    <cellStyle name="Обычный 15 12 3 2" xfId="4839"/>
    <cellStyle name="Обычный 15 12 4" xfId="4840"/>
    <cellStyle name="Обычный 15 12 4 2" xfId="4841"/>
    <cellStyle name="Обычный 15 12 5" xfId="4842"/>
    <cellStyle name="Обычный 15 12 5 2" xfId="4843"/>
    <cellStyle name="Обычный 15 12 6" xfId="4844"/>
    <cellStyle name="Обычный 15 13" xfId="4845"/>
    <cellStyle name="Обычный 15 13 2" xfId="4846"/>
    <cellStyle name="Обычный 15 14" xfId="4847"/>
    <cellStyle name="Обычный 15 14 2" xfId="4848"/>
    <cellStyle name="Обычный 15 15" xfId="4849"/>
    <cellStyle name="Обычный 15 15 2" xfId="4850"/>
    <cellStyle name="Обычный 15 16" xfId="4851"/>
    <cellStyle name="Обычный 15 16 2" xfId="4852"/>
    <cellStyle name="Обычный 15 17" xfId="4853"/>
    <cellStyle name="Обычный 15 17 2" xfId="4854"/>
    <cellStyle name="Обычный 15 18" xfId="4855"/>
    <cellStyle name="Обычный 15 18 2" xfId="4856"/>
    <cellStyle name="Обычный 15 19" xfId="4857"/>
    <cellStyle name="Обычный 15 19 2" xfId="4858"/>
    <cellStyle name="Обычный 15 2" xfId="4859"/>
    <cellStyle name="Обычный 15 2 10" xfId="4860"/>
    <cellStyle name="Обычный 15 2 10 2" xfId="4861"/>
    <cellStyle name="Обычный 15 2 11" xfId="4862"/>
    <cellStyle name="Обычный 15 2 11 2" xfId="4863"/>
    <cellStyle name="Обычный 15 2 12" xfId="4864"/>
    <cellStyle name="Обычный 15 2 12 2" xfId="4865"/>
    <cellStyle name="Обычный 15 2 13" xfId="4866"/>
    <cellStyle name="Обычный 15 2 13 2" xfId="4867"/>
    <cellStyle name="Обычный 15 2 14" xfId="4868"/>
    <cellStyle name="Обычный 15 2 14 2" xfId="4869"/>
    <cellStyle name="Обычный 15 2 15" xfId="4870"/>
    <cellStyle name="Обычный 15 2 15 2" xfId="4871"/>
    <cellStyle name="Обычный 15 2 16" xfId="4872"/>
    <cellStyle name="Обычный 15 2 16 2" xfId="4873"/>
    <cellStyle name="Обычный 15 2 17" xfId="4874"/>
    <cellStyle name="Обычный 15 2 17 2" xfId="4875"/>
    <cellStyle name="Обычный 15 2 18" xfId="4876"/>
    <cellStyle name="Обычный 15 2 18 2" xfId="4877"/>
    <cellStyle name="Обычный 15 2 19" xfId="4878"/>
    <cellStyle name="Обычный 15 2 19 2" xfId="4879"/>
    <cellStyle name="Обычный 15 2 2" xfId="4880"/>
    <cellStyle name="Обычный 15 2 2 2" xfId="4881"/>
    <cellStyle name="Обычный 15 2 2 3" xfId="4882"/>
    <cellStyle name="Обычный 15 2 20" xfId="4883"/>
    <cellStyle name="Обычный 15 2 20 2" xfId="4884"/>
    <cellStyle name="Обычный 15 2 21" xfId="4885"/>
    <cellStyle name="Обычный 15 2 21 2" xfId="4886"/>
    <cellStyle name="Обычный 15 2 22" xfId="4887"/>
    <cellStyle name="Обычный 15 2 22 2" xfId="4888"/>
    <cellStyle name="Обычный 15 2 23" xfId="4889"/>
    <cellStyle name="Обычный 15 2 23 2" xfId="4890"/>
    <cellStyle name="Обычный 15 2 24" xfId="4891"/>
    <cellStyle name="Обычный 15 2 24 2" xfId="4892"/>
    <cellStyle name="Обычный 15 2 25" xfId="4893"/>
    <cellStyle name="Обычный 15 2 25 2" xfId="4894"/>
    <cellStyle name="Обычный 15 2 26" xfId="4895"/>
    <cellStyle name="Обычный 15 2 26 2" xfId="4896"/>
    <cellStyle name="Обычный 15 2 27" xfId="4897"/>
    <cellStyle name="Обычный 15 2 27 2" xfId="4898"/>
    <cellStyle name="Обычный 15 2 28" xfId="4899"/>
    <cellStyle name="Обычный 15 2 28 2" xfId="4900"/>
    <cellStyle name="Обычный 15 2 29" xfId="4901"/>
    <cellStyle name="Обычный 15 2 29 2" xfId="4902"/>
    <cellStyle name="Обычный 15 2 3" xfId="4903"/>
    <cellStyle name="Обычный 15 2 3 2" xfId="4904"/>
    <cellStyle name="Обычный 15 2 30" xfId="4905"/>
    <cellStyle name="Обычный 15 2 30 2" xfId="4906"/>
    <cellStyle name="Обычный 15 2 31" xfId="4907"/>
    <cellStyle name="Обычный 15 2 31 2" xfId="4908"/>
    <cellStyle name="Обычный 15 2 32" xfId="4909"/>
    <cellStyle name="Обычный 15 2 32 2" xfId="4910"/>
    <cellStyle name="Обычный 15 2 33" xfId="4911"/>
    <cellStyle name="Обычный 15 2 33 2" xfId="4912"/>
    <cellStyle name="Обычный 15 2 34" xfId="4913"/>
    <cellStyle name="Обычный 15 2 34 2" xfId="4914"/>
    <cellStyle name="Обычный 15 2 35" xfId="4915"/>
    <cellStyle name="Обычный 15 2 4" xfId="4916"/>
    <cellStyle name="Обычный 15 2 4 2" xfId="4917"/>
    <cellStyle name="Обычный 15 2 5" xfId="4918"/>
    <cellStyle name="Обычный 15 2 5 2" xfId="4919"/>
    <cellStyle name="Обычный 15 2 6" xfId="4920"/>
    <cellStyle name="Обычный 15 2 6 2" xfId="4921"/>
    <cellStyle name="Обычный 15 2 7" xfId="4922"/>
    <cellStyle name="Обычный 15 2 7 2" xfId="4923"/>
    <cellStyle name="Обычный 15 2 8" xfId="4924"/>
    <cellStyle name="Обычный 15 2 8 2" xfId="4925"/>
    <cellStyle name="Обычный 15 2 9" xfId="4926"/>
    <cellStyle name="Обычный 15 2 9 2" xfId="4927"/>
    <cellStyle name="Обычный 15 20" xfId="4928"/>
    <cellStyle name="Обычный 15 20 2" xfId="4929"/>
    <cellStyle name="Обычный 15 21" xfId="4930"/>
    <cellStyle name="Обычный 15 21 2" xfId="4931"/>
    <cellStyle name="Обычный 15 22" xfId="4932"/>
    <cellStyle name="Обычный 15 22 2" xfId="4933"/>
    <cellStyle name="Обычный 15 23" xfId="4934"/>
    <cellStyle name="Обычный 15 23 2" xfId="4935"/>
    <cellStyle name="Обычный 15 24" xfId="4936"/>
    <cellStyle name="Обычный 15 24 2" xfId="4937"/>
    <cellStyle name="Обычный 15 25" xfId="4938"/>
    <cellStyle name="Обычный 15 25 2" xfId="4939"/>
    <cellStyle name="Обычный 15 26" xfId="4940"/>
    <cellStyle name="Обычный 15 26 2" xfId="4941"/>
    <cellStyle name="Обычный 15 27" xfId="4942"/>
    <cellStyle name="Обычный 15 27 2" xfId="4943"/>
    <cellStyle name="Обычный 15 28" xfId="4944"/>
    <cellStyle name="Обычный 15 28 2" xfId="4945"/>
    <cellStyle name="Обычный 15 29" xfId="4946"/>
    <cellStyle name="Обычный 15 29 2" xfId="4947"/>
    <cellStyle name="Обычный 15 3" xfId="4948"/>
    <cellStyle name="Обычный 15 3 10" xfId="4949"/>
    <cellStyle name="Обычный 15 3 10 2" xfId="4950"/>
    <cellStyle name="Обычный 15 3 11" xfId="4951"/>
    <cellStyle name="Обычный 15 3 11 2" xfId="4952"/>
    <cellStyle name="Обычный 15 3 12" xfId="4953"/>
    <cellStyle name="Обычный 15 3 12 2" xfId="4954"/>
    <cellStyle name="Обычный 15 3 13" xfId="4955"/>
    <cellStyle name="Обычный 15 3 13 2" xfId="4956"/>
    <cellStyle name="Обычный 15 3 14" xfId="4957"/>
    <cellStyle name="Обычный 15 3 14 2" xfId="4958"/>
    <cellStyle name="Обычный 15 3 15" xfId="4959"/>
    <cellStyle name="Обычный 15 3 15 2" xfId="4960"/>
    <cellStyle name="Обычный 15 3 16" xfId="4961"/>
    <cellStyle name="Обычный 15 3 16 2" xfId="4962"/>
    <cellStyle name="Обычный 15 3 17" xfId="4963"/>
    <cellStyle name="Обычный 15 3 17 2" xfId="4964"/>
    <cellStyle name="Обычный 15 3 18" xfId="4965"/>
    <cellStyle name="Обычный 15 3 18 2" xfId="4966"/>
    <cellStyle name="Обычный 15 3 19" xfId="4967"/>
    <cellStyle name="Обычный 15 3 19 2" xfId="4968"/>
    <cellStyle name="Обычный 15 3 2" xfId="4969"/>
    <cellStyle name="Обычный 15 3 2 2" xfId="4970"/>
    <cellStyle name="Обычный 15 3 20" xfId="4971"/>
    <cellStyle name="Обычный 15 3 20 2" xfId="4972"/>
    <cellStyle name="Обычный 15 3 21" xfId="4973"/>
    <cellStyle name="Обычный 15 3 21 2" xfId="4974"/>
    <cellStyle name="Обычный 15 3 22" xfId="4975"/>
    <cellStyle name="Обычный 15 3 22 2" xfId="4976"/>
    <cellStyle name="Обычный 15 3 23" xfId="4977"/>
    <cellStyle name="Обычный 15 3 23 2" xfId="4978"/>
    <cellStyle name="Обычный 15 3 24" xfId="4979"/>
    <cellStyle name="Обычный 15 3 24 2" xfId="4980"/>
    <cellStyle name="Обычный 15 3 25" xfId="4981"/>
    <cellStyle name="Обычный 15 3 25 2" xfId="4982"/>
    <cellStyle name="Обычный 15 3 26" xfId="4983"/>
    <cellStyle name="Обычный 15 3 26 2" xfId="4984"/>
    <cellStyle name="Обычный 15 3 27" xfId="4985"/>
    <cellStyle name="Обычный 15 3 27 2" xfId="4986"/>
    <cellStyle name="Обычный 15 3 28" xfId="4987"/>
    <cellStyle name="Обычный 15 3 28 2" xfId="4988"/>
    <cellStyle name="Обычный 15 3 29" xfId="4989"/>
    <cellStyle name="Обычный 15 3 29 2" xfId="4990"/>
    <cellStyle name="Обычный 15 3 3" xfId="4991"/>
    <cellStyle name="Обычный 15 3 3 2" xfId="4992"/>
    <cellStyle name="Обычный 15 3 30" xfId="4993"/>
    <cellStyle name="Обычный 15 3 30 2" xfId="4994"/>
    <cellStyle name="Обычный 15 3 31" xfId="4995"/>
    <cellStyle name="Обычный 15 3 31 2" xfId="4996"/>
    <cellStyle name="Обычный 15 3 32" xfId="4997"/>
    <cellStyle name="Обычный 15 3 32 2" xfId="4998"/>
    <cellStyle name="Обычный 15 3 33" xfId="4999"/>
    <cellStyle name="Обычный 15 3 33 2" xfId="5000"/>
    <cellStyle name="Обычный 15 3 34" xfId="5001"/>
    <cellStyle name="Обычный 15 3 34 2" xfId="5002"/>
    <cellStyle name="Обычный 15 3 35" xfId="5003"/>
    <cellStyle name="Обычный 15 3 4" xfId="5004"/>
    <cellStyle name="Обычный 15 3 4 2" xfId="5005"/>
    <cellStyle name="Обычный 15 3 5" xfId="5006"/>
    <cellStyle name="Обычный 15 3 5 2" xfId="5007"/>
    <cellStyle name="Обычный 15 3 6" xfId="5008"/>
    <cellStyle name="Обычный 15 3 6 2" xfId="5009"/>
    <cellStyle name="Обычный 15 3 7" xfId="5010"/>
    <cellStyle name="Обычный 15 3 7 2" xfId="5011"/>
    <cellStyle name="Обычный 15 3 8" xfId="5012"/>
    <cellStyle name="Обычный 15 3 8 2" xfId="5013"/>
    <cellStyle name="Обычный 15 3 9" xfId="5014"/>
    <cellStyle name="Обычный 15 3 9 2" xfId="5015"/>
    <cellStyle name="Обычный 15 30" xfId="5016"/>
    <cellStyle name="Обычный 15 30 2" xfId="5017"/>
    <cellStyle name="Обычный 15 31" xfId="5018"/>
    <cellStyle name="Обычный 15 31 2" xfId="5019"/>
    <cellStyle name="Обычный 15 32" xfId="5020"/>
    <cellStyle name="Обычный 15 32 2" xfId="5021"/>
    <cellStyle name="Обычный 15 33" xfId="5022"/>
    <cellStyle name="Обычный 15 33 2" xfId="5023"/>
    <cellStyle name="Обычный 15 34" xfId="5024"/>
    <cellStyle name="Обычный 15 34 2" xfId="5025"/>
    <cellStyle name="Обычный 15 35" xfId="5026"/>
    <cellStyle name="Обычный 15 35 2" xfId="5027"/>
    <cellStyle name="Обычный 15 36" xfId="5028"/>
    <cellStyle name="Обычный 15 36 2" xfId="5029"/>
    <cellStyle name="Обычный 15 37" xfId="5030"/>
    <cellStyle name="Обычный 15 4" xfId="5031"/>
    <cellStyle name="Обычный 15 4 2" xfId="5032"/>
    <cellStyle name="Обычный 15 4 2 2" xfId="5033"/>
    <cellStyle name="Обычный 15 4 3" xfId="5034"/>
    <cellStyle name="Обычный 15 4 3 2" xfId="5035"/>
    <cellStyle name="Обычный 15 4 4" xfId="5036"/>
    <cellStyle name="Обычный 15 4 4 2" xfId="5037"/>
    <cellStyle name="Обычный 15 4 5" xfId="5038"/>
    <cellStyle name="Обычный 15 4 5 2" xfId="5039"/>
    <cellStyle name="Обычный 15 4 6" xfId="5040"/>
    <cellStyle name="Обычный 15 5" xfId="5041"/>
    <cellStyle name="Обычный 15 5 2" xfId="5042"/>
    <cellStyle name="Обычный 15 5 2 2" xfId="5043"/>
    <cellStyle name="Обычный 15 5 3" xfId="5044"/>
    <cellStyle name="Обычный 15 5 3 2" xfId="5045"/>
    <cellStyle name="Обычный 15 5 4" xfId="5046"/>
    <cellStyle name="Обычный 15 5 4 2" xfId="5047"/>
    <cellStyle name="Обычный 15 5 5" xfId="5048"/>
    <cellStyle name="Обычный 15 5 5 2" xfId="5049"/>
    <cellStyle name="Обычный 15 5 6" xfId="5050"/>
    <cellStyle name="Обычный 15 6" xfId="5051"/>
    <cellStyle name="Обычный 15 6 2" xfId="5052"/>
    <cellStyle name="Обычный 15 6 2 2" xfId="5053"/>
    <cellStyle name="Обычный 15 6 3" xfId="5054"/>
    <cellStyle name="Обычный 15 6 3 2" xfId="5055"/>
    <cellStyle name="Обычный 15 6 4" xfId="5056"/>
    <cellStyle name="Обычный 15 6 4 2" xfId="5057"/>
    <cellStyle name="Обычный 15 6 5" xfId="5058"/>
    <cellStyle name="Обычный 15 6 5 2" xfId="5059"/>
    <cellStyle name="Обычный 15 6 6" xfId="5060"/>
    <cellStyle name="Обычный 15 7" xfId="5061"/>
    <cellStyle name="Обычный 15 7 2" xfId="5062"/>
    <cellStyle name="Обычный 15 7 2 2" xfId="5063"/>
    <cellStyle name="Обычный 15 7 3" xfId="5064"/>
    <cellStyle name="Обычный 15 7 3 2" xfId="5065"/>
    <cellStyle name="Обычный 15 7 4" xfId="5066"/>
    <cellStyle name="Обычный 15 7 4 2" xfId="5067"/>
    <cellStyle name="Обычный 15 7 5" xfId="5068"/>
    <cellStyle name="Обычный 15 7 5 2" xfId="5069"/>
    <cellStyle name="Обычный 15 7 6" xfId="5070"/>
    <cellStyle name="Обычный 15 8" xfId="5071"/>
    <cellStyle name="Обычный 15 8 2" xfId="5072"/>
    <cellStyle name="Обычный 15 8 2 2" xfId="5073"/>
    <cellStyle name="Обычный 15 8 3" xfId="5074"/>
    <cellStyle name="Обычный 15 8 3 2" xfId="5075"/>
    <cellStyle name="Обычный 15 8 4" xfId="5076"/>
    <cellStyle name="Обычный 15 8 4 2" xfId="5077"/>
    <cellStyle name="Обычный 15 8 5" xfId="5078"/>
    <cellStyle name="Обычный 15 8 5 2" xfId="5079"/>
    <cellStyle name="Обычный 15 8 6" xfId="5080"/>
    <cellStyle name="Обычный 15 9" xfId="5081"/>
    <cellStyle name="Обычный 15 9 2" xfId="5082"/>
    <cellStyle name="Обычный 15 9 2 2" xfId="5083"/>
    <cellStyle name="Обычный 15 9 3" xfId="5084"/>
    <cellStyle name="Обычный 15 9 3 2" xfId="5085"/>
    <cellStyle name="Обычный 15 9 4" xfId="5086"/>
    <cellStyle name="Обычный 15 9 4 2" xfId="5087"/>
    <cellStyle name="Обычный 15 9 5" xfId="5088"/>
    <cellStyle name="Обычный 15 9 5 2" xfId="5089"/>
    <cellStyle name="Обычный 15 9 6" xfId="5090"/>
    <cellStyle name="Обычный 16" xfId="3"/>
    <cellStyle name="Обычный 16 10" xfId="5091"/>
    <cellStyle name="Обычный 16 10 2" xfId="5092"/>
    <cellStyle name="Обычный 16 10 2 2" xfId="5093"/>
    <cellStyle name="Обычный 16 10 3" xfId="5094"/>
    <cellStyle name="Обычный 16 10 3 2" xfId="5095"/>
    <cellStyle name="Обычный 16 10 4" xfId="5096"/>
    <cellStyle name="Обычный 16 10 4 2" xfId="5097"/>
    <cellStyle name="Обычный 16 10 5" xfId="5098"/>
    <cellStyle name="Обычный 16 10 5 2" xfId="5099"/>
    <cellStyle name="Обычный 16 10 6" xfId="5100"/>
    <cellStyle name="Обычный 16 11" xfId="5101"/>
    <cellStyle name="Обычный 16 11 2" xfId="5102"/>
    <cellStyle name="Обычный 16 11 2 2" xfId="5103"/>
    <cellStyle name="Обычный 16 11 3" xfId="5104"/>
    <cellStyle name="Обычный 16 11 3 2" xfId="5105"/>
    <cellStyle name="Обычный 16 11 4" xfId="5106"/>
    <cellStyle name="Обычный 16 11 4 2" xfId="5107"/>
    <cellStyle name="Обычный 16 11 5" xfId="5108"/>
    <cellStyle name="Обычный 16 11 5 2" xfId="5109"/>
    <cellStyle name="Обычный 16 11 6" xfId="5110"/>
    <cellStyle name="Обычный 16 12" xfId="5111"/>
    <cellStyle name="Обычный 16 12 2" xfId="5112"/>
    <cellStyle name="Обычный 16 12 2 2" xfId="5113"/>
    <cellStyle name="Обычный 16 12 3" xfId="5114"/>
    <cellStyle name="Обычный 16 12 3 2" xfId="5115"/>
    <cellStyle name="Обычный 16 12 4" xfId="5116"/>
    <cellStyle name="Обычный 16 12 4 2" xfId="5117"/>
    <cellStyle name="Обычный 16 12 5" xfId="5118"/>
    <cellStyle name="Обычный 16 12 5 2" xfId="5119"/>
    <cellStyle name="Обычный 16 12 6" xfId="5120"/>
    <cellStyle name="Обычный 16 13" xfId="5121"/>
    <cellStyle name="Обычный 16 13 2" xfId="5122"/>
    <cellStyle name="Обычный 16 14" xfId="5123"/>
    <cellStyle name="Обычный 16 14 2" xfId="5124"/>
    <cellStyle name="Обычный 16 15" xfId="5125"/>
    <cellStyle name="Обычный 16 15 2" xfId="5126"/>
    <cellStyle name="Обычный 16 16" xfId="5127"/>
    <cellStyle name="Обычный 16 16 2" xfId="5128"/>
    <cellStyle name="Обычный 16 17" xfId="5129"/>
    <cellStyle name="Обычный 16 17 2" xfId="5130"/>
    <cellStyle name="Обычный 16 18" xfId="5131"/>
    <cellStyle name="Обычный 16 18 2" xfId="5132"/>
    <cellStyle name="Обычный 16 18 3" xfId="5133"/>
    <cellStyle name="Обычный 16 19" xfId="5134"/>
    <cellStyle name="Обычный 16 19 2" xfId="5135"/>
    <cellStyle name="Обычный 16 2" xfId="5136"/>
    <cellStyle name="Обычный 16 2 10" xfId="5137"/>
    <cellStyle name="Обычный 16 2 10 2" xfId="5138"/>
    <cellStyle name="Обычный 16 2 11" xfId="5139"/>
    <cellStyle name="Обычный 16 2 11 2" xfId="5140"/>
    <cellStyle name="Обычный 16 2 12" xfId="5141"/>
    <cellStyle name="Обычный 16 2 12 2" xfId="5142"/>
    <cellStyle name="Обычный 16 2 13" xfId="5143"/>
    <cellStyle name="Обычный 16 2 13 2" xfId="5144"/>
    <cellStyle name="Обычный 16 2 14" xfId="5145"/>
    <cellStyle name="Обычный 16 2 14 2" xfId="5146"/>
    <cellStyle name="Обычный 16 2 15" xfId="5147"/>
    <cellStyle name="Обычный 16 2 15 2" xfId="5148"/>
    <cellStyle name="Обычный 16 2 16" xfId="5149"/>
    <cellStyle name="Обычный 16 2 16 2" xfId="5150"/>
    <cellStyle name="Обычный 16 2 17" xfId="5151"/>
    <cellStyle name="Обычный 16 2 17 2" xfId="5152"/>
    <cellStyle name="Обычный 16 2 18" xfId="5153"/>
    <cellStyle name="Обычный 16 2 18 2" xfId="5154"/>
    <cellStyle name="Обычный 16 2 19" xfId="5155"/>
    <cellStyle name="Обычный 16 2 19 2" xfId="5156"/>
    <cellStyle name="Обычный 16 2 2" xfId="5157"/>
    <cellStyle name="Обычный 16 2 2 2" xfId="5158"/>
    <cellStyle name="Обычный 16 2 2 3" xfId="5159"/>
    <cellStyle name="Обычный 16 2 20" xfId="5160"/>
    <cellStyle name="Обычный 16 2 20 2" xfId="5161"/>
    <cellStyle name="Обычный 16 2 21" xfId="5162"/>
    <cellStyle name="Обычный 16 2 21 2" xfId="5163"/>
    <cellStyle name="Обычный 16 2 22" xfId="5164"/>
    <cellStyle name="Обычный 16 2 22 2" xfId="5165"/>
    <cellStyle name="Обычный 16 2 23" xfId="5166"/>
    <cellStyle name="Обычный 16 2 23 2" xfId="5167"/>
    <cellStyle name="Обычный 16 2 24" xfId="5168"/>
    <cellStyle name="Обычный 16 2 24 2" xfId="5169"/>
    <cellStyle name="Обычный 16 2 25" xfId="5170"/>
    <cellStyle name="Обычный 16 2 25 2" xfId="5171"/>
    <cellStyle name="Обычный 16 2 26" xfId="5172"/>
    <cellStyle name="Обычный 16 2 26 2" xfId="5173"/>
    <cellStyle name="Обычный 16 2 27" xfId="5174"/>
    <cellStyle name="Обычный 16 2 27 2" xfId="5175"/>
    <cellStyle name="Обычный 16 2 28" xfId="5176"/>
    <cellStyle name="Обычный 16 2 28 2" xfId="5177"/>
    <cellStyle name="Обычный 16 2 29" xfId="5178"/>
    <cellStyle name="Обычный 16 2 29 2" xfId="5179"/>
    <cellStyle name="Обычный 16 2 3" xfId="5180"/>
    <cellStyle name="Обычный 16 2 3 2" xfId="5181"/>
    <cellStyle name="Обычный 16 2 30" xfId="5182"/>
    <cellStyle name="Обычный 16 2 30 2" xfId="5183"/>
    <cellStyle name="Обычный 16 2 31" xfId="5184"/>
    <cellStyle name="Обычный 16 2 31 2" xfId="5185"/>
    <cellStyle name="Обычный 16 2 32" xfId="5186"/>
    <cellStyle name="Обычный 16 2 32 2" xfId="5187"/>
    <cellStyle name="Обычный 16 2 33" xfId="5188"/>
    <cellStyle name="Обычный 16 2 33 2" xfId="5189"/>
    <cellStyle name="Обычный 16 2 34" xfId="5190"/>
    <cellStyle name="Обычный 16 2 34 2" xfId="5191"/>
    <cellStyle name="Обычный 16 2 35" xfId="5192"/>
    <cellStyle name="Обычный 16 2 4" xfId="5193"/>
    <cellStyle name="Обычный 16 2 4 2" xfId="5194"/>
    <cellStyle name="Обычный 16 2 5" xfId="5195"/>
    <cellStyle name="Обычный 16 2 5 2" xfId="5196"/>
    <cellStyle name="Обычный 16 2 6" xfId="5197"/>
    <cellStyle name="Обычный 16 2 6 2" xfId="5198"/>
    <cellStyle name="Обычный 16 2 7" xfId="5199"/>
    <cellStyle name="Обычный 16 2 7 2" xfId="5200"/>
    <cellStyle name="Обычный 16 2 8" xfId="5201"/>
    <cellStyle name="Обычный 16 2 8 2" xfId="5202"/>
    <cellStyle name="Обычный 16 2 9" xfId="5203"/>
    <cellStyle name="Обычный 16 2 9 2" xfId="5204"/>
    <cellStyle name="Обычный 16 20" xfId="5205"/>
    <cellStyle name="Обычный 16 20 2" xfId="5206"/>
    <cellStyle name="Обычный 16 21" xfId="5207"/>
    <cellStyle name="Обычный 16 21 2" xfId="5208"/>
    <cellStyle name="Обычный 16 22" xfId="5209"/>
    <cellStyle name="Обычный 16 22 2" xfId="5210"/>
    <cellStyle name="Обычный 16 23" xfId="5211"/>
    <cellStyle name="Обычный 16 23 2" xfId="5212"/>
    <cellStyle name="Обычный 16 24" xfId="5213"/>
    <cellStyle name="Обычный 16 24 2" xfId="5214"/>
    <cellStyle name="Обычный 16 25" xfId="5215"/>
    <cellStyle name="Обычный 16 25 2" xfId="5216"/>
    <cellStyle name="Обычный 16 26" xfId="5217"/>
    <cellStyle name="Обычный 16 26 2" xfId="5218"/>
    <cellStyle name="Обычный 16 27" xfId="5219"/>
    <cellStyle name="Обычный 16 27 2" xfId="5220"/>
    <cellStyle name="Обычный 16 28" xfId="5221"/>
    <cellStyle name="Обычный 16 28 2" xfId="5222"/>
    <cellStyle name="Обычный 16 29" xfId="5223"/>
    <cellStyle name="Обычный 16 29 2" xfId="5224"/>
    <cellStyle name="Обычный 16 3" xfId="5225"/>
    <cellStyle name="Обычный 16 3 2" xfId="5226"/>
    <cellStyle name="Обычный 16 3 2 2" xfId="5227"/>
    <cellStyle name="Обычный 16 3 3" xfId="5228"/>
    <cellStyle name="Обычный 16 3 3 2" xfId="5229"/>
    <cellStyle name="Обычный 16 3 4" xfId="5230"/>
    <cellStyle name="Обычный 16 3 4 2" xfId="5231"/>
    <cellStyle name="Обычный 16 3 5" xfId="5232"/>
    <cellStyle name="Обычный 16 3 5 2" xfId="5233"/>
    <cellStyle name="Обычный 16 3 6" xfId="5234"/>
    <cellStyle name="Обычный 16 3 7" xfId="5235"/>
    <cellStyle name="Обычный 16 30" xfId="5236"/>
    <cellStyle name="Обычный 16 30 2" xfId="5237"/>
    <cellStyle name="Обычный 16 31" xfId="5238"/>
    <cellStyle name="Обычный 16 31 2" xfId="5239"/>
    <cellStyle name="Обычный 16 32" xfId="5240"/>
    <cellStyle name="Обычный 16 32 2" xfId="5241"/>
    <cellStyle name="Обычный 16 33" xfId="5242"/>
    <cellStyle name="Обычный 16 33 2" xfId="5243"/>
    <cellStyle name="Обычный 16 34" xfId="5244"/>
    <cellStyle name="Обычный 16 34 2" xfId="5245"/>
    <cellStyle name="Обычный 16 35" xfId="5246"/>
    <cellStyle name="Обычный 16 35 2" xfId="5247"/>
    <cellStyle name="Обычный 16 36" xfId="5248"/>
    <cellStyle name="Обычный 16 4" xfId="5249"/>
    <cellStyle name="Обычный 16 4 2" xfId="5250"/>
    <cellStyle name="Обычный 16 4 2 2" xfId="5251"/>
    <cellStyle name="Обычный 16 4 3" xfId="5252"/>
    <cellStyle name="Обычный 16 4 3 2" xfId="5253"/>
    <cellStyle name="Обычный 16 4 4" xfId="5254"/>
    <cellStyle name="Обычный 16 4 4 2" xfId="5255"/>
    <cellStyle name="Обычный 16 4 5" xfId="5256"/>
    <cellStyle name="Обычный 16 4 5 2" xfId="5257"/>
    <cellStyle name="Обычный 16 4 6" xfId="5258"/>
    <cellStyle name="Обычный 16 5" xfId="5259"/>
    <cellStyle name="Обычный 16 5 2" xfId="5260"/>
    <cellStyle name="Обычный 16 5 2 2" xfId="5261"/>
    <cellStyle name="Обычный 16 5 3" xfId="5262"/>
    <cellStyle name="Обычный 16 5 3 2" xfId="5263"/>
    <cellStyle name="Обычный 16 5 4" xfId="5264"/>
    <cellStyle name="Обычный 16 5 4 2" xfId="5265"/>
    <cellStyle name="Обычный 16 5 5" xfId="5266"/>
    <cellStyle name="Обычный 16 5 5 2" xfId="5267"/>
    <cellStyle name="Обычный 16 5 6" xfId="5268"/>
    <cellStyle name="Обычный 16 6" xfId="5269"/>
    <cellStyle name="Обычный 16 6 2" xfId="5270"/>
    <cellStyle name="Обычный 16 6 2 2" xfId="5271"/>
    <cellStyle name="Обычный 16 6 3" xfId="5272"/>
    <cellStyle name="Обычный 16 6 3 2" xfId="5273"/>
    <cellStyle name="Обычный 16 6 4" xfId="5274"/>
    <cellStyle name="Обычный 16 6 4 2" xfId="5275"/>
    <cellStyle name="Обычный 16 6 5" xfId="5276"/>
    <cellStyle name="Обычный 16 6 5 2" xfId="5277"/>
    <cellStyle name="Обычный 16 6 6" xfId="5278"/>
    <cellStyle name="Обычный 16 7" xfId="5279"/>
    <cellStyle name="Обычный 16 7 2" xfId="5280"/>
    <cellStyle name="Обычный 16 7 2 2" xfId="5281"/>
    <cellStyle name="Обычный 16 7 3" xfId="5282"/>
    <cellStyle name="Обычный 16 7 3 2" xfId="5283"/>
    <cellStyle name="Обычный 16 7 4" xfId="5284"/>
    <cellStyle name="Обычный 16 7 4 2" xfId="5285"/>
    <cellStyle name="Обычный 16 7 5" xfId="5286"/>
    <cellStyle name="Обычный 16 7 5 2" xfId="5287"/>
    <cellStyle name="Обычный 16 7 6" xfId="5288"/>
    <cellStyle name="Обычный 16 8" xfId="5289"/>
    <cellStyle name="Обычный 16 8 2" xfId="5290"/>
    <cellStyle name="Обычный 16 8 2 2" xfId="5291"/>
    <cellStyle name="Обычный 16 8 3" xfId="5292"/>
    <cellStyle name="Обычный 16 8 3 2" xfId="5293"/>
    <cellStyle name="Обычный 16 8 4" xfId="5294"/>
    <cellStyle name="Обычный 16 8 4 2" xfId="5295"/>
    <cellStyle name="Обычный 16 8 5" xfId="5296"/>
    <cellStyle name="Обычный 16 8 5 2" xfId="5297"/>
    <cellStyle name="Обычный 16 8 6" xfId="5298"/>
    <cellStyle name="Обычный 16 9" xfId="5299"/>
    <cellStyle name="Обычный 16 9 2" xfId="5300"/>
    <cellStyle name="Обычный 16 9 2 2" xfId="5301"/>
    <cellStyle name="Обычный 16 9 3" xfId="5302"/>
    <cellStyle name="Обычный 16 9 3 2" xfId="5303"/>
    <cellStyle name="Обычный 16 9 4" xfId="5304"/>
    <cellStyle name="Обычный 16 9 4 2" xfId="5305"/>
    <cellStyle name="Обычный 16 9 5" xfId="5306"/>
    <cellStyle name="Обычный 16 9 5 2" xfId="5307"/>
    <cellStyle name="Обычный 16 9 6" xfId="5308"/>
    <cellStyle name="Обычный 17" xfId="5309"/>
    <cellStyle name="Обычный 17 10" xfId="5310"/>
    <cellStyle name="Обычный 17 10 2" xfId="5311"/>
    <cellStyle name="Обычный 17 10 2 2" xfId="5312"/>
    <cellStyle name="Обычный 17 10 3" xfId="5313"/>
    <cellStyle name="Обычный 17 10 3 2" xfId="5314"/>
    <cellStyle name="Обычный 17 10 4" xfId="5315"/>
    <cellStyle name="Обычный 17 10 4 2" xfId="5316"/>
    <cellStyle name="Обычный 17 10 5" xfId="5317"/>
    <cellStyle name="Обычный 17 10 5 2" xfId="5318"/>
    <cellStyle name="Обычный 17 10 6" xfId="5319"/>
    <cellStyle name="Обычный 17 11" xfId="5320"/>
    <cellStyle name="Обычный 17 11 2" xfId="5321"/>
    <cellStyle name="Обычный 17 11 2 2" xfId="5322"/>
    <cellStyle name="Обычный 17 11 3" xfId="5323"/>
    <cellStyle name="Обычный 17 11 3 2" xfId="5324"/>
    <cellStyle name="Обычный 17 11 4" xfId="5325"/>
    <cellStyle name="Обычный 17 11 4 2" xfId="5326"/>
    <cellStyle name="Обычный 17 11 5" xfId="5327"/>
    <cellStyle name="Обычный 17 11 5 2" xfId="5328"/>
    <cellStyle name="Обычный 17 11 6" xfId="5329"/>
    <cellStyle name="Обычный 17 12" xfId="5330"/>
    <cellStyle name="Обычный 17 12 2" xfId="5331"/>
    <cellStyle name="Обычный 17 12 2 2" xfId="5332"/>
    <cellStyle name="Обычный 17 12 3" xfId="5333"/>
    <cellStyle name="Обычный 17 12 3 2" xfId="5334"/>
    <cellStyle name="Обычный 17 12 4" xfId="5335"/>
    <cellStyle name="Обычный 17 12 4 2" xfId="5336"/>
    <cellStyle name="Обычный 17 12 5" xfId="5337"/>
    <cellStyle name="Обычный 17 12 5 2" xfId="5338"/>
    <cellStyle name="Обычный 17 12 6" xfId="5339"/>
    <cellStyle name="Обычный 17 13" xfId="5340"/>
    <cellStyle name="Обычный 17 13 2" xfId="5341"/>
    <cellStyle name="Обычный 17 14" xfId="5342"/>
    <cellStyle name="Обычный 17 14 2" xfId="5343"/>
    <cellStyle name="Обычный 17 15" xfId="5344"/>
    <cellStyle name="Обычный 17 15 2" xfId="5345"/>
    <cellStyle name="Обычный 17 16" xfId="5346"/>
    <cellStyle name="Обычный 17 16 2" xfId="5347"/>
    <cellStyle name="Обычный 17 17" xfId="5348"/>
    <cellStyle name="Обычный 17 17 2" xfId="5349"/>
    <cellStyle name="Обычный 17 18" xfId="5350"/>
    <cellStyle name="Обычный 17 18 2" xfId="5351"/>
    <cellStyle name="Обычный 17 19" xfId="5352"/>
    <cellStyle name="Обычный 17 19 2" xfId="5353"/>
    <cellStyle name="Обычный 17 2" xfId="5354"/>
    <cellStyle name="Обычный 17 2 2" xfId="5355"/>
    <cellStyle name="Обычный 17 2 2 2" xfId="5356"/>
    <cellStyle name="Обычный 17 2 2 2 2" xfId="5357"/>
    <cellStyle name="Обычный 17 2 2 2 2 2" xfId="5358"/>
    <cellStyle name="Обычный 17 2 2 2 3" xfId="5359"/>
    <cellStyle name="Обычный 17 2 2 2 3 2" xfId="5360"/>
    <cellStyle name="Обычный 17 2 2 2 4" xfId="5361"/>
    <cellStyle name="Обычный 17 2 2 2 4 2" xfId="5362"/>
    <cellStyle name="Обычный 17 2 2 2 5" xfId="5363"/>
    <cellStyle name="Обычный 17 2 2 3" xfId="5364"/>
    <cellStyle name="Обычный 17 2 2 3 2" xfId="5365"/>
    <cellStyle name="Обычный 17 2 2 4" xfId="5366"/>
    <cellStyle name="Обычный 17 2 2 4 2" xfId="5367"/>
    <cellStyle name="Обычный 17 2 2 5" xfId="5368"/>
    <cellStyle name="Обычный 17 2 2 5 2" xfId="5369"/>
    <cellStyle name="Обычный 17 2 2 6" xfId="5370"/>
    <cellStyle name="Обычный 17 2 2 7" xfId="5371"/>
    <cellStyle name="Обычный 17 2 3" xfId="5372"/>
    <cellStyle name="Обычный 17 2 3 2" xfId="5373"/>
    <cellStyle name="Обычный 17 2 3 2 2" xfId="5374"/>
    <cellStyle name="Обычный 17 2 3 3" xfId="5375"/>
    <cellStyle name="Обычный 17 2 3 3 2" xfId="5376"/>
    <cellStyle name="Обычный 17 2 3 4" xfId="5377"/>
    <cellStyle name="Обычный 17 2 3 4 2" xfId="5378"/>
    <cellStyle name="Обычный 17 2 3 5" xfId="5379"/>
    <cellStyle name="Обычный 17 2 4" xfId="5380"/>
    <cellStyle name="Обычный 17 2 4 2" xfId="5381"/>
    <cellStyle name="Обычный 17 2 5" xfId="5382"/>
    <cellStyle name="Обычный 17 2 5 2" xfId="5383"/>
    <cellStyle name="Обычный 17 2 6" xfId="5384"/>
    <cellStyle name="Обычный 17 2 6 2" xfId="5385"/>
    <cellStyle name="Обычный 17 2 7" xfId="5386"/>
    <cellStyle name="Обычный 17 2 8" xfId="5387"/>
    <cellStyle name="Обычный 17 20" xfId="5388"/>
    <cellStyle name="Обычный 17 20 2" xfId="5389"/>
    <cellStyle name="Обычный 17 21" xfId="5390"/>
    <cellStyle name="Обычный 17 21 2" xfId="5391"/>
    <cellStyle name="Обычный 17 22" xfId="5392"/>
    <cellStyle name="Обычный 17 22 2" xfId="5393"/>
    <cellStyle name="Обычный 17 23" xfId="5394"/>
    <cellStyle name="Обычный 17 23 2" xfId="5395"/>
    <cellStyle name="Обычный 17 24" xfId="5396"/>
    <cellStyle name="Обычный 17 24 2" xfId="5397"/>
    <cellStyle name="Обычный 17 25" xfId="5398"/>
    <cellStyle name="Обычный 17 25 2" xfId="5399"/>
    <cellStyle name="Обычный 17 26" xfId="5400"/>
    <cellStyle name="Обычный 17 26 2" xfId="5401"/>
    <cellStyle name="Обычный 17 27" xfId="5402"/>
    <cellStyle name="Обычный 17 27 2" xfId="5403"/>
    <cellStyle name="Обычный 17 28" xfId="5404"/>
    <cellStyle name="Обычный 17 28 2" xfId="5405"/>
    <cellStyle name="Обычный 17 29" xfId="5406"/>
    <cellStyle name="Обычный 17 29 2" xfId="5407"/>
    <cellStyle name="Обычный 17 3" xfId="5408"/>
    <cellStyle name="Обычный 17 3 2" xfId="5409"/>
    <cellStyle name="Обычный 17 3 2 2" xfId="5410"/>
    <cellStyle name="Обычный 17 3 2 2 2" xfId="5411"/>
    <cellStyle name="Обычный 17 3 2 3" xfId="5412"/>
    <cellStyle name="Обычный 17 3 2 3 2" xfId="5413"/>
    <cellStyle name="Обычный 17 3 2 4" xfId="5414"/>
    <cellStyle name="Обычный 17 3 2 4 2" xfId="5415"/>
    <cellStyle name="Обычный 17 3 2 5" xfId="5416"/>
    <cellStyle name="Обычный 17 3 3" xfId="5417"/>
    <cellStyle name="Обычный 17 3 3 2" xfId="5418"/>
    <cellStyle name="Обычный 17 3 4" xfId="5419"/>
    <cellStyle name="Обычный 17 3 4 2" xfId="5420"/>
    <cellStyle name="Обычный 17 3 5" xfId="5421"/>
    <cellStyle name="Обычный 17 3 5 2" xfId="5422"/>
    <cellStyle name="Обычный 17 3 6" xfId="5423"/>
    <cellStyle name="Обычный 17 3 7" xfId="5424"/>
    <cellStyle name="Обычный 17 30" xfId="5425"/>
    <cellStyle name="Обычный 17 30 2" xfId="5426"/>
    <cellStyle name="Обычный 17 31" xfId="5427"/>
    <cellStyle name="Обычный 17 31 2" xfId="5428"/>
    <cellStyle name="Обычный 17 32" xfId="5429"/>
    <cellStyle name="Обычный 17 32 2" xfId="5430"/>
    <cellStyle name="Обычный 17 33" xfId="5431"/>
    <cellStyle name="Обычный 17 33 2" xfId="5432"/>
    <cellStyle name="Обычный 17 34" xfId="5433"/>
    <cellStyle name="Обычный 17 34 2" xfId="5434"/>
    <cellStyle name="Обычный 17 35" xfId="5435"/>
    <cellStyle name="Обычный 17 4" xfId="5436"/>
    <cellStyle name="Обычный 17 4 2" xfId="5437"/>
    <cellStyle name="Обычный 17 4 2 2" xfId="5438"/>
    <cellStyle name="Обычный 17 4 3" xfId="5439"/>
    <cellStyle name="Обычный 17 4 3 2" xfId="5440"/>
    <cellStyle name="Обычный 17 4 4" xfId="5441"/>
    <cellStyle name="Обычный 17 4 4 2" xfId="5442"/>
    <cellStyle name="Обычный 17 4 5" xfId="5443"/>
    <cellStyle name="Обычный 17 4 5 2" xfId="5444"/>
    <cellStyle name="Обычный 17 4 6" xfId="5445"/>
    <cellStyle name="Обычный 17 5" xfId="5446"/>
    <cellStyle name="Обычный 17 5 2" xfId="5447"/>
    <cellStyle name="Обычный 17 5 2 2" xfId="5448"/>
    <cellStyle name="Обычный 17 5 3" xfId="5449"/>
    <cellStyle name="Обычный 17 5 3 2" xfId="5450"/>
    <cellStyle name="Обычный 17 5 4" xfId="5451"/>
    <cellStyle name="Обычный 17 5 4 2" xfId="5452"/>
    <cellStyle name="Обычный 17 5 5" xfId="5453"/>
    <cellStyle name="Обычный 17 5 5 2" xfId="5454"/>
    <cellStyle name="Обычный 17 5 6" xfId="5455"/>
    <cellStyle name="Обычный 17 6" xfId="5456"/>
    <cellStyle name="Обычный 17 6 2" xfId="5457"/>
    <cellStyle name="Обычный 17 6 2 2" xfId="5458"/>
    <cellStyle name="Обычный 17 6 3" xfId="5459"/>
    <cellStyle name="Обычный 17 6 3 2" xfId="5460"/>
    <cellStyle name="Обычный 17 6 4" xfId="5461"/>
    <cellStyle name="Обычный 17 6 4 2" xfId="5462"/>
    <cellStyle name="Обычный 17 6 5" xfId="5463"/>
    <cellStyle name="Обычный 17 6 5 2" xfId="5464"/>
    <cellStyle name="Обычный 17 6 6" xfId="5465"/>
    <cellStyle name="Обычный 17 7" xfId="5466"/>
    <cellStyle name="Обычный 17 7 2" xfId="5467"/>
    <cellStyle name="Обычный 17 7 2 2" xfId="5468"/>
    <cellStyle name="Обычный 17 7 3" xfId="5469"/>
    <cellStyle name="Обычный 17 7 3 2" xfId="5470"/>
    <cellStyle name="Обычный 17 7 4" xfId="5471"/>
    <cellStyle name="Обычный 17 7 4 2" xfId="5472"/>
    <cellStyle name="Обычный 17 7 5" xfId="5473"/>
    <cellStyle name="Обычный 17 7 5 2" xfId="5474"/>
    <cellStyle name="Обычный 17 7 6" xfId="5475"/>
    <cellStyle name="Обычный 17 8" xfId="5476"/>
    <cellStyle name="Обычный 17 8 2" xfId="5477"/>
    <cellStyle name="Обычный 17 8 2 2" xfId="5478"/>
    <cellStyle name="Обычный 17 8 3" xfId="5479"/>
    <cellStyle name="Обычный 17 8 3 2" xfId="5480"/>
    <cellStyle name="Обычный 17 8 4" xfId="5481"/>
    <cellStyle name="Обычный 17 8 4 2" xfId="5482"/>
    <cellStyle name="Обычный 17 8 5" xfId="5483"/>
    <cellStyle name="Обычный 17 8 5 2" xfId="5484"/>
    <cellStyle name="Обычный 17 8 6" xfId="5485"/>
    <cellStyle name="Обычный 17 9" xfId="5486"/>
    <cellStyle name="Обычный 17 9 2" xfId="5487"/>
    <cellStyle name="Обычный 17 9 2 2" xfId="5488"/>
    <cellStyle name="Обычный 17 9 3" xfId="5489"/>
    <cellStyle name="Обычный 17 9 3 2" xfId="5490"/>
    <cellStyle name="Обычный 17 9 4" xfId="5491"/>
    <cellStyle name="Обычный 17 9 4 2" xfId="5492"/>
    <cellStyle name="Обычный 17 9 5" xfId="5493"/>
    <cellStyle name="Обычный 17 9 5 2" xfId="5494"/>
    <cellStyle name="Обычный 17 9 6" xfId="5495"/>
    <cellStyle name="Обычный 18" xfId="5496"/>
    <cellStyle name="Обычный 18 2" xfId="5497"/>
    <cellStyle name="Обычный 18 2 2" xfId="5498"/>
    <cellStyle name="Обычный 18 2 2 2" xfId="5499"/>
    <cellStyle name="Обычный 18 2 2 2 2" xfId="5500"/>
    <cellStyle name="Обычный 18 2 2 3" xfId="5501"/>
    <cellStyle name="Обычный 18 2 2 3 2" xfId="5502"/>
    <cellStyle name="Обычный 18 2 2 4" xfId="5503"/>
    <cellStyle name="Обычный 18 2 2 4 2" xfId="5504"/>
    <cellStyle name="Обычный 18 2 2 5" xfId="5505"/>
    <cellStyle name="Обычный 18 2 3" xfId="5506"/>
    <cellStyle name="Обычный 18 2 3 2" xfId="5507"/>
    <cellStyle name="Обычный 18 2 4" xfId="5508"/>
    <cellStyle name="Обычный 18 2 4 2" xfId="5509"/>
    <cellStyle name="Обычный 18 2 5" xfId="5510"/>
    <cellStyle name="Обычный 18 2 5 2" xfId="5511"/>
    <cellStyle name="Обычный 18 2 6" xfId="5512"/>
    <cellStyle name="Обычный 18 3" xfId="5513"/>
    <cellStyle name="Обычный 18 3 2" xfId="5514"/>
    <cellStyle name="Обычный 18 3 2 2" xfId="5515"/>
    <cellStyle name="Обычный 18 3 3" xfId="5516"/>
    <cellStyle name="Обычный 18 3 3 2" xfId="5517"/>
    <cellStyle name="Обычный 18 3 4" xfId="5518"/>
    <cellStyle name="Обычный 18 3 4 2" xfId="5519"/>
    <cellStyle name="Обычный 18 3 5" xfId="5520"/>
    <cellStyle name="Обычный 18 4" xfId="5521"/>
    <cellStyle name="Обычный 18 4 2" xfId="5522"/>
    <cellStyle name="Обычный 18 5" xfId="5523"/>
    <cellStyle name="Обычный 18 5 2" xfId="5524"/>
    <cellStyle name="Обычный 18 6" xfId="5525"/>
    <cellStyle name="Обычный 18 6 2" xfId="5526"/>
    <cellStyle name="Обычный 18 7" xfId="5527"/>
    <cellStyle name="Обычный 18 8" xfId="5528"/>
    <cellStyle name="Обычный 19" xfId="5529"/>
    <cellStyle name="Обычный 19 2" xfId="5530"/>
    <cellStyle name="Обычный 19 2 2" xfId="5531"/>
    <cellStyle name="Обычный 19 2 2 2" xfId="5532"/>
    <cellStyle name="Обычный 19 2 2 2 2" xfId="5533"/>
    <cellStyle name="Обычный 19 2 2 3" xfId="5534"/>
    <cellStyle name="Обычный 19 2 2 3 2" xfId="5535"/>
    <cellStyle name="Обычный 19 2 2 4" xfId="5536"/>
    <cellStyle name="Обычный 19 2 2 4 2" xfId="5537"/>
    <cellStyle name="Обычный 19 2 2 5" xfId="5538"/>
    <cellStyle name="Обычный 19 2 3" xfId="5539"/>
    <cellStyle name="Обычный 19 2 3 2" xfId="5540"/>
    <cellStyle name="Обычный 19 2 4" xfId="5541"/>
    <cellStyle name="Обычный 19 2 4 2" xfId="5542"/>
    <cellStyle name="Обычный 19 2 5" xfId="5543"/>
    <cellStyle name="Обычный 19 2 5 2" xfId="5544"/>
    <cellStyle name="Обычный 19 2 6" xfId="5545"/>
    <cellStyle name="Обычный 19 2 7" xfId="5546"/>
    <cellStyle name="Обычный 19 3" xfId="5547"/>
    <cellStyle name="Обычный 19 3 2" xfId="5548"/>
    <cellStyle name="Обычный 19 3 2 2" xfId="5549"/>
    <cellStyle name="Обычный 19 3 2 2 2" xfId="5550"/>
    <cellStyle name="Обычный 19 3 3" xfId="5551"/>
    <cellStyle name="Обычный 19 3 3 2" xfId="5552"/>
    <cellStyle name="Обычный 19 3 4" xfId="5553"/>
    <cellStyle name="Обычный 19 3 4 2" xfId="5554"/>
    <cellStyle name="Обычный 19 3 5" xfId="5555"/>
    <cellStyle name="Обычный 19 4" xfId="5556"/>
    <cellStyle name="Обычный 19 4 2" xfId="5557"/>
    <cellStyle name="Обычный 19 5" xfId="5558"/>
    <cellStyle name="Обычный 19 5 2" xfId="5559"/>
    <cellStyle name="Обычный 19 6" xfId="5560"/>
    <cellStyle name="Обычный 19 6 2" xfId="5561"/>
    <cellStyle name="Обычный 19 7" xfId="5562"/>
    <cellStyle name="Обычный 19 8" xfId="5563"/>
    <cellStyle name="Обычный 2" xfId="2"/>
    <cellStyle name="Обычный 2 10" xfId="5564"/>
    <cellStyle name="Обычный 2 10 2" xfId="5565"/>
    <cellStyle name="Обычный 2 11" xfId="5566"/>
    <cellStyle name="Обычный 2 11 10" xfId="5567"/>
    <cellStyle name="Обычный 2 11 10 2" xfId="5568"/>
    <cellStyle name="Обычный 2 11 10 2 2" xfId="5569"/>
    <cellStyle name="Обычный 2 11 10 3" xfId="5570"/>
    <cellStyle name="Обычный 2 11 10 3 2" xfId="5571"/>
    <cellStyle name="Обычный 2 11 10 4" xfId="5572"/>
    <cellStyle name="Обычный 2 11 10 4 2" xfId="5573"/>
    <cellStyle name="Обычный 2 11 10 5" xfId="5574"/>
    <cellStyle name="Обычный 2 11 10 5 2" xfId="5575"/>
    <cellStyle name="Обычный 2 11 10 6" xfId="5576"/>
    <cellStyle name="Обычный 2 11 11" xfId="5577"/>
    <cellStyle name="Обычный 2 11 11 2" xfId="5578"/>
    <cellStyle name="Обычный 2 11 11 2 2" xfId="5579"/>
    <cellStyle name="Обычный 2 11 11 3" xfId="5580"/>
    <cellStyle name="Обычный 2 11 11 3 2" xfId="5581"/>
    <cellStyle name="Обычный 2 11 11 4" xfId="5582"/>
    <cellStyle name="Обычный 2 11 11 4 2" xfId="5583"/>
    <cellStyle name="Обычный 2 11 11 5" xfId="5584"/>
    <cellStyle name="Обычный 2 11 11 5 2" xfId="5585"/>
    <cellStyle name="Обычный 2 11 11 6" xfId="5586"/>
    <cellStyle name="Обычный 2 11 12" xfId="5587"/>
    <cellStyle name="Обычный 2 11 12 2" xfId="5588"/>
    <cellStyle name="Обычный 2 11 12 2 2" xfId="5589"/>
    <cellStyle name="Обычный 2 11 12 3" xfId="5590"/>
    <cellStyle name="Обычный 2 11 12 3 2" xfId="5591"/>
    <cellStyle name="Обычный 2 11 12 4" xfId="5592"/>
    <cellStyle name="Обычный 2 11 12 4 2" xfId="5593"/>
    <cellStyle name="Обычный 2 11 12 5" xfId="5594"/>
    <cellStyle name="Обычный 2 11 12 5 2" xfId="5595"/>
    <cellStyle name="Обычный 2 11 12 6" xfId="5596"/>
    <cellStyle name="Обычный 2 11 13" xfId="5597"/>
    <cellStyle name="Обычный 2 11 13 2" xfId="5598"/>
    <cellStyle name="Обычный 2 11 13 2 2" xfId="5599"/>
    <cellStyle name="Обычный 2 11 13 3" xfId="5600"/>
    <cellStyle name="Обычный 2 11 13 3 2" xfId="5601"/>
    <cellStyle name="Обычный 2 11 13 4" xfId="5602"/>
    <cellStyle name="Обычный 2 11 13 4 2" xfId="5603"/>
    <cellStyle name="Обычный 2 11 13 5" xfId="5604"/>
    <cellStyle name="Обычный 2 11 13 5 2" xfId="5605"/>
    <cellStyle name="Обычный 2 11 13 6" xfId="5606"/>
    <cellStyle name="Обычный 2 11 14" xfId="5607"/>
    <cellStyle name="Обычный 2 11 14 2" xfId="5608"/>
    <cellStyle name="Обычный 2 11 15" xfId="5609"/>
    <cellStyle name="Обычный 2 11 15 2" xfId="5610"/>
    <cellStyle name="Обычный 2 11 16" xfId="5611"/>
    <cellStyle name="Обычный 2 11 16 2" xfId="5612"/>
    <cellStyle name="Обычный 2 11 17" xfId="5613"/>
    <cellStyle name="Обычный 2 11 17 2" xfId="5614"/>
    <cellStyle name="Обычный 2 11 18" xfId="5615"/>
    <cellStyle name="Обычный 2 11 18 2" xfId="5616"/>
    <cellStyle name="Обычный 2 11 19" xfId="5617"/>
    <cellStyle name="Обычный 2 11 19 2" xfId="5618"/>
    <cellStyle name="Обычный 2 11 2" xfId="5619"/>
    <cellStyle name="Обычный 2 11 2 10" xfId="5620"/>
    <cellStyle name="Обычный 2 11 2 10 2" xfId="5621"/>
    <cellStyle name="Обычный 2 11 2 10 2 2" xfId="5622"/>
    <cellStyle name="Обычный 2 11 2 10 3" xfId="5623"/>
    <cellStyle name="Обычный 2 11 2 10 3 2" xfId="5624"/>
    <cellStyle name="Обычный 2 11 2 10 4" xfId="5625"/>
    <cellStyle name="Обычный 2 11 2 10 4 2" xfId="5626"/>
    <cellStyle name="Обычный 2 11 2 10 5" xfId="5627"/>
    <cellStyle name="Обычный 2 11 2 10 5 2" xfId="5628"/>
    <cellStyle name="Обычный 2 11 2 10 6" xfId="5629"/>
    <cellStyle name="Обычный 2 11 2 11" xfId="5630"/>
    <cellStyle name="Обычный 2 11 2 11 2" xfId="5631"/>
    <cellStyle name="Обычный 2 11 2 11 2 2" xfId="5632"/>
    <cellStyle name="Обычный 2 11 2 11 3" xfId="5633"/>
    <cellStyle name="Обычный 2 11 2 11 3 2" xfId="5634"/>
    <cellStyle name="Обычный 2 11 2 11 4" xfId="5635"/>
    <cellStyle name="Обычный 2 11 2 11 4 2" xfId="5636"/>
    <cellStyle name="Обычный 2 11 2 11 5" xfId="5637"/>
    <cellStyle name="Обычный 2 11 2 11 5 2" xfId="5638"/>
    <cellStyle name="Обычный 2 11 2 11 6" xfId="5639"/>
    <cellStyle name="Обычный 2 11 2 12" xfId="5640"/>
    <cellStyle name="Обычный 2 11 2 12 2" xfId="5641"/>
    <cellStyle name="Обычный 2 11 2 12 2 2" xfId="5642"/>
    <cellStyle name="Обычный 2 11 2 12 3" xfId="5643"/>
    <cellStyle name="Обычный 2 11 2 12 3 2" xfId="5644"/>
    <cellStyle name="Обычный 2 11 2 12 4" xfId="5645"/>
    <cellStyle name="Обычный 2 11 2 12 4 2" xfId="5646"/>
    <cellStyle name="Обычный 2 11 2 12 5" xfId="5647"/>
    <cellStyle name="Обычный 2 11 2 12 5 2" xfId="5648"/>
    <cellStyle name="Обычный 2 11 2 12 6" xfId="5649"/>
    <cellStyle name="Обычный 2 11 2 13" xfId="5650"/>
    <cellStyle name="Обычный 2 11 2 13 2" xfId="5651"/>
    <cellStyle name="Обычный 2 11 2 14" xfId="5652"/>
    <cellStyle name="Обычный 2 11 2 14 2" xfId="5653"/>
    <cellStyle name="Обычный 2 11 2 15" xfId="5654"/>
    <cellStyle name="Обычный 2 11 2 15 2" xfId="5655"/>
    <cellStyle name="Обычный 2 11 2 16" xfId="5656"/>
    <cellStyle name="Обычный 2 11 2 16 2" xfId="5657"/>
    <cellStyle name="Обычный 2 11 2 17" xfId="5658"/>
    <cellStyle name="Обычный 2 11 2 17 2" xfId="5659"/>
    <cellStyle name="Обычный 2 11 2 18" xfId="5660"/>
    <cellStyle name="Обычный 2 11 2 18 2" xfId="5661"/>
    <cellStyle name="Обычный 2 11 2 19" xfId="5662"/>
    <cellStyle name="Обычный 2 11 2 19 2" xfId="5663"/>
    <cellStyle name="Обычный 2 11 2 2" xfId="5664"/>
    <cellStyle name="Обычный 2 11 2 2 2" xfId="5665"/>
    <cellStyle name="Обычный 2 11 2 2 2 2" xfId="5666"/>
    <cellStyle name="Обычный 2 11 2 2 2 2 2" xfId="5667"/>
    <cellStyle name="Обычный 2 11 2 2 2 2 2 2" xfId="5668"/>
    <cellStyle name="Обычный 2 11 2 2 2 2 3" xfId="5669"/>
    <cellStyle name="Обычный 2 11 2 2 2 2 3 2" xfId="5670"/>
    <cellStyle name="Обычный 2 11 2 2 2 2 4" xfId="5671"/>
    <cellStyle name="Обычный 2 11 2 2 2 2 4 2" xfId="5672"/>
    <cellStyle name="Обычный 2 11 2 2 2 2 5" xfId="5673"/>
    <cellStyle name="Обычный 2 11 2 2 2 3" xfId="5674"/>
    <cellStyle name="Обычный 2 11 2 2 2 3 2" xfId="5675"/>
    <cellStyle name="Обычный 2 11 2 2 2 4" xfId="5676"/>
    <cellStyle name="Обычный 2 11 2 2 2 4 2" xfId="5677"/>
    <cellStyle name="Обычный 2 11 2 2 2 5" xfId="5678"/>
    <cellStyle name="Обычный 2 11 2 2 2 5 2" xfId="5679"/>
    <cellStyle name="Обычный 2 11 2 2 2 6" xfId="5680"/>
    <cellStyle name="Обычный 2 11 2 2 3" xfId="5681"/>
    <cellStyle name="Обычный 2 11 2 2 3 2" xfId="5682"/>
    <cellStyle name="Обычный 2 11 2 2 3 2 2" xfId="5683"/>
    <cellStyle name="Обычный 2 11 2 2 3 3" xfId="5684"/>
    <cellStyle name="Обычный 2 11 2 2 3 3 2" xfId="5685"/>
    <cellStyle name="Обычный 2 11 2 2 3 4" xfId="5686"/>
    <cellStyle name="Обычный 2 11 2 2 3 4 2" xfId="5687"/>
    <cellStyle name="Обычный 2 11 2 2 3 5" xfId="5688"/>
    <cellStyle name="Обычный 2 11 2 2 4" xfId="5689"/>
    <cellStyle name="Обычный 2 11 2 2 4 2" xfId="5690"/>
    <cellStyle name="Обычный 2 11 2 2 5" xfId="5691"/>
    <cellStyle name="Обычный 2 11 2 2 5 2" xfId="5692"/>
    <cellStyle name="Обычный 2 11 2 2 6" xfId="5693"/>
    <cellStyle name="Обычный 2 11 2 2 6 2" xfId="5694"/>
    <cellStyle name="Обычный 2 11 2 2 7" xfId="5695"/>
    <cellStyle name="Обычный 2 11 2 2 8" xfId="5696"/>
    <cellStyle name="Обычный 2 11 2 20" xfId="5697"/>
    <cellStyle name="Обычный 2 11 2 20 2" xfId="5698"/>
    <cellStyle name="Обычный 2 11 2 21" xfId="5699"/>
    <cellStyle name="Обычный 2 11 2 21 2" xfId="5700"/>
    <cellStyle name="Обычный 2 11 2 22" xfId="5701"/>
    <cellStyle name="Обычный 2 11 2 22 2" xfId="5702"/>
    <cellStyle name="Обычный 2 11 2 23" xfId="5703"/>
    <cellStyle name="Обычный 2 11 2 23 2" xfId="5704"/>
    <cellStyle name="Обычный 2 11 2 24" xfId="5705"/>
    <cellStyle name="Обычный 2 11 2 24 2" xfId="5706"/>
    <cellStyle name="Обычный 2 11 2 25" xfId="5707"/>
    <cellStyle name="Обычный 2 11 2 25 2" xfId="5708"/>
    <cellStyle name="Обычный 2 11 2 26" xfId="5709"/>
    <cellStyle name="Обычный 2 11 2 26 2" xfId="5710"/>
    <cellStyle name="Обычный 2 11 2 27" xfId="5711"/>
    <cellStyle name="Обычный 2 11 2 27 2" xfId="5712"/>
    <cellStyle name="Обычный 2 11 2 28" xfId="5713"/>
    <cellStyle name="Обычный 2 11 2 28 2" xfId="5714"/>
    <cellStyle name="Обычный 2 11 2 29" xfId="5715"/>
    <cellStyle name="Обычный 2 11 2 29 2" xfId="5716"/>
    <cellStyle name="Обычный 2 11 2 3" xfId="5717"/>
    <cellStyle name="Обычный 2 11 2 3 2" xfId="5718"/>
    <cellStyle name="Обычный 2 11 2 3 2 2" xfId="5719"/>
    <cellStyle name="Обычный 2 11 2 3 2 2 2" xfId="5720"/>
    <cellStyle name="Обычный 2 11 2 3 2 3" xfId="5721"/>
    <cellStyle name="Обычный 2 11 2 3 2 3 2" xfId="5722"/>
    <cellStyle name="Обычный 2 11 2 3 2 4" xfId="5723"/>
    <cellStyle name="Обычный 2 11 2 3 2 4 2" xfId="5724"/>
    <cellStyle name="Обычный 2 11 2 3 2 5" xfId="5725"/>
    <cellStyle name="Обычный 2 11 2 3 3" xfId="5726"/>
    <cellStyle name="Обычный 2 11 2 3 3 2" xfId="5727"/>
    <cellStyle name="Обычный 2 11 2 3 4" xfId="5728"/>
    <cellStyle name="Обычный 2 11 2 3 4 2" xfId="5729"/>
    <cellStyle name="Обычный 2 11 2 3 5" xfId="5730"/>
    <cellStyle name="Обычный 2 11 2 3 5 2" xfId="5731"/>
    <cellStyle name="Обычный 2 11 2 3 6" xfId="5732"/>
    <cellStyle name="Обычный 2 11 2 30" xfId="5733"/>
    <cellStyle name="Обычный 2 11 2 30 2" xfId="5734"/>
    <cellStyle name="Обычный 2 11 2 31" xfId="5735"/>
    <cellStyle name="Обычный 2 11 2 31 2" xfId="5736"/>
    <cellStyle name="Обычный 2 11 2 32" xfId="5737"/>
    <cellStyle name="Обычный 2 11 2 32 2" xfId="5738"/>
    <cellStyle name="Обычный 2 11 2 33" xfId="5739"/>
    <cellStyle name="Обычный 2 11 2 33 2" xfId="5740"/>
    <cellStyle name="Обычный 2 11 2 34" xfId="5741"/>
    <cellStyle name="Обычный 2 11 2 34 2" xfId="5742"/>
    <cellStyle name="Обычный 2 11 2 35" xfId="5743"/>
    <cellStyle name="Обычный 2 11 2 4" xfId="5744"/>
    <cellStyle name="Обычный 2 11 2 4 2" xfId="5745"/>
    <cellStyle name="Обычный 2 11 2 4 2 2" xfId="5746"/>
    <cellStyle name="Обычный 2 11 2 4 3" xfId="5747"/>
    <cellStyle name="Обычный 2 11 2 4 3 2" xfId="5748"/>
    <cellStyle name="Обычный 2 11 2 4 4" xfId="5749"/>
    <cellStyle name="Обычный 2 11 2 4 4 2" xfId="5750"/>
    <cellStyle name="Обычный 2 11 2 4 5" xfId="5751"/>
    <cellStyle name="Обычный 2 11 2 4 5 2" xfId="5752"/>
    <cellStyle name="Обычный 2 11 2 4 6" xfId="5753"/>
    <cellStyle name="Обычный 2 11 2 5" xfId="5754"/>
    <cellStyle name="Обычный 2 11 2 5 2" xfId="5755"/>
    <cellStyle name="Обычный 2 11 2 5 2 2" xfId="5756"/>
    <cellStyle name="Обычный 2 11 2 5 3" xfId="5757"/>
    <cellStyle name="Обычный 2 11 2 5 3 2" xfId="5758"/>
    <cellStyle name="Обычный 2 11 2 5 4" xfId="5759"/>
    <cellStyle name="Обычный 2 11 2 5 4 2" xfId="5760"/>
    <cellStyle name="Обычный 2 11 2 5 5" xfId="5761"/>
    <cellStyle name="Обычный 2 11 2 5 5 2" xfId="5762"/>
    <cellStyle name="Обычный 2 11 2 5 6" xfId="5763"/>
    <cellStyle name="Обычный 2 11 2 6" xfId="5764"/>
    <cellStyle name="Обычный 2 11 2 6 2" xfId="5765"/>
    <cellStyle name="Обычный 2 11 2 6 2 2" xfId="5766"/>
    <cellStyle name="Обычный 2 11 2 6 3" xfId="5767"/>
    <cellStyle name="Обычный 2 11 2 6 3 2" xfId="5768"/>
    <cellStyle name="Обычный 2 11 2 6 4" xfId="5769"/>
    <cellStyle name="Обычный 2 11 2 6 4 2" xfId="5770"/>
    <cellStyle name="Обычный 2 11 2 6 5" xfId="5771"/>
    <cellStyle name="Обычный 2 11 2 6 5 2" xfId="5772"/>
    <cellStyle name="Обычный 2 11 2 6 6" xfId="5773"/>
    <cellStyle name="Обычный 2 11 2 7" xfId="5774"/>
    <cellStyle name="Обычный 2 11 2 7 2" xfId="5775"/>
    <cellStyle name="Обычный 2 11 2 7 2 2" xfId="5776"/>
    <cellStyle name="Обычный 2 11 2 7 3" xfId="5777"/>
    <cellStyle name="Обычный 2 11 2 7 3 2" xfId="5778"/>
    <cellStyle name="Обычный 2 11 2 7 4" xfId="5779"/>
    <cellStyle name="Обычный 2 11 2 7 4 2" xfId="5780"/>
    <cellStyle name="Обычный 2 11 2 7 5" xfId="5781"/>
    <cellStyle name="Обычный 2 11 2 7 5 2" xfId="5782"/>
    <cellStyle name="Обычный 2 11 2 7 6" xfId="5783"/>
    <cellStyle name="Обычный 2 11 2 8" xfId="5784"/>
    <cellStyle name="Обычный 2 11 2 8 2" xfId="5785"/>
    <cellStyle name="Обычный 2 11 2 8 2 2" xfId="5786"/>
    <cellStyle name="Обычный 2 11 2 8 3" xfId="5787"/>
    <cellStyle name="Обычный 2 11 2 8 3 2" xfId="5788"/>
    <cellStyle name="Обычный 2 11 2 8 4" xfId="5789"/>
    <cellStyle name="Обычный 2 11 2 8 4 2" xfId="5790"/>
    <cellStyle name="Обычный 2 11 2 8 5" xfId="5791"/>
    <cellStyle name="Обычный 2 11 2 8 5 2" xfId="5792"/>
    <cellStyle name="Обычный 2 11 2 8 6" xfId="5793"/>
    <cellStyle name="Обычный 2 11 2 9" xfId="5794"/>
    <cellStyle name="Обычный 2 11 2 9 2" xfId="5795"/>
    <cellStyle name="Обычный 2 11 2 9 2 2" xfId="5796"/>
    <cellStyle name="Обычный 2 11 2 9 3" xfId="5797"/>
    <cellStyle name="Обычный 2 11 2 9 3 2" xfId="5798"/>
    <cellStyle name="Обычный 2 11 2 9 4" xfId="5799"/>
    <cellStyle name="Обычный 2 11 2 9 4 2" xfId="5800"/>
    <cellStyle name="Обычный 2 11 2 9 5" xfId="5801"/>
    <cellStyle name="Обычный 2 11 2 9 5 2" xfId="5802"/>
    <cellStyle name="Обычный 2 11 2 9 6" xfId="5803"/>
    <cellStyle name="Обычный 2 11 20" xfId="5804"/>
    <cellStyle name="Обычный 2 11 20 2" xfId="5805"/>
    <cellStyle name="Обычный 2 11 21" xfId="5806"/>
    <cellStyle name="Обычный 2 11 21 2" xfId="5807"/>
    <cellStyle name="Обычный 2 11 22" xfId="5808"/>
    <cellStyle name="Обычный 2 11 22 2" xfId="5809"/>
    <cellStyle name="Обычный 2 11 23" xfId="5810"/>
    <cellStyle name="Обычный 2 11 23 2" xfId="5811"/>
    <cellStyle name="Обычный 2 11 24" xfId="5812"/>
    <cellStyle name="Обычный 2 11 24 2" xfId="5813"/>
    <cellStyle name="Обычный 2 11 25" xfId="5814"/>
    <cellStyle name="Обычный 2 11 25 2" xfId="5815"/>
    <cellStyle name="Обычный 2 11 26" xfId="5816"/>
    <cellStyle name="Обычный 2 11 26 2" xfId="5817"/>
    <cellStyle name="Обычный 2 11 27" xfId="5818"/>
    <cellStyle name="Обычный 2 11 27 2" xfId="5819"/>
    <cellStyle name="Обычный 2 11 28" xfId="5820"/>
    <cellStyle name="Обычный 2 11 28 2" xfId="5821"/>
    <cellStyle name="Обычный 2 11 29" xfId="5822"/>
    <cellStyle name="Обычный 2 11 29 2" xfId="5823"/>
    <cellStyle name="Обычный 2 11 3" xfId="5824"/>
    <cellStyle name="Обычный 2 11 3 2" xfId="5825"/>
    <cellStyle name="Обычный 2 11 3 2 2" xfId="5826"/>
    <cellStyle name="Обычный 2 11 3 2 2 2" xfId="5827"/>
    <cellStyle name="Обычный 2 11 3 2 2 2 2" xfId="5828"/>
    <cellStyle name="Обычный 2 11 3 2 2 3" xfId="5829"/>
    <cellStyle name="Обычный 2 11 3 2 2 3 2" xfId="5830"/>
    <cellStyle name="Обычный 2 11 3 2 2 4" xfId="5831"/>
    <cellStyle name="Обычный 2 11 3 2 2 4 2" xfId="5832"/>
    <cellStyle name="Обычный 2 11 3 2 2 5" xfId="5833"/>
    <cellStyle name="Обычный 2 11 3 2 3" xfId="5834"/>
    <cellStyle name="Обычный 2 11 3 2 3 2" xfId="5835"/>
    <cellStyle name="Обычный 2 11 3 2 4" xfId="5836"/>
    <cellStyle name="Обычный 2 11 3 2 4 2" xfId="5837"/>
    <cellStyle name="Обычный 2 11 3 2 5" xfId="5838"/>
    <cellStyle name="Обычный 2 11 3 2 5 2" xfId="5839"/>
    <cellStyle name="Обычный 2 11 3 2 6" xfId="5840"/>
    <cellStyle name="Обычный 2 11 3 3" xfId="5841"/>
    <cellStyle name="Обычный 2 11 3 3 2" xfId="5842"/>
    <cellStyle name="Обычный 2 11 3 3 2 2" xfId="5843"/>
    <cellStyle name="Обычный 2 11 3 3 3" xfId="5844"/>
    <cellStyle name="Обычный 2 11 3 3 3 2" xfId="5845"/>
    <cellStyle name="Обычный 2 11 3 3 4" xfId="5846"/>
    <cellStyle name="Обычный 2 11 3 3 4 2" xfId="5847"/>
    <cellStyle name="Обычный 2 11 3 3 5" xfId="5848"/>
    <cellStyle name="Обычный 2 11 3 4" xfId="5849"/>
    <cellStyle name="Обычный 2 11 3 4 2" xfId="5850"/>
    <cellStyle name="Обычный 2 11 3 5" xfId="5851"/>
    <cellStyle name="Обычный 2 11 3 5 2" xfId="5852"/>
    <cellStyle name="Обычный 2 11 3 6" xfId="5853"/>
    <cellStyle name="Обычный 2 11 3 6 2" xfId="5854"/>
    <cellStyle name="Обычный 2 11 3 7" xfId="5855"/>
    <cellStyle name="Обычный 2 11 3 8" xfId="5856"/>
    <cellStyle name="Обычный 2 11 30" xfId="5857"/>
    <cellStyle name="Обычный 2 11 30 2" xfId="5858"/>
    <cellStyle name="Обычный 2 11 31" xfId="5859"/>
    <cellStyle name="Обычный 2 11 31 2" xfId="5860"/>
    <cellStyle name="Обычный 2 11 32" xfId="5861"/>
    <cellStyle name="Обычный 2 11 32 2" xfId="5862"/>
    <cellStyle name="Обычный 2 11 33" xfId="5863"/>
    <cellStyle name="Обычный 2 11 33 2" xfId="5864"/>
    <cellStyle name="Обычный 2 11 34" xfId="5865"/>
    <cellStyle name="Обычный 2 11 34 2" xfId="5866"/>
    <cellStyle name="Обычный 2 11 35" xfId="5867"/>
    <cellStyle name="Обычный 2 11 35 2" xfId="5868"/>
    <cellStyle name="Обычный 2 11 36" xfId="5869"/>
    <cellStyle name="Обычный 2 11 4" xfId="5870"/>
    <cellStyle name="Обычный 2 11 4 2" xfId="5871"/>
    <cellStyle name="Обычный 2 11 4 2 2" xfId="5872"/>
    <cellStyle name="Обычный 2 11 4 2 2 2" xfId="5873"/>
    <cellStyle name="Обычный 2 11 4 2 3" xfId="5874"/>
    <cellStyle name="Обычный 2 11 4 2 3 2" xfId="5875"/>
    <cellStyle name="Обычный 2 11 4 2 4" xfId="5876"/>
    <cellStyle name="Обычный 2 11 4 2 4 2" xfId="5877"/>
    <cellStyle name="Обычный 2 11 4 2 5" xfId="5878"/>
    <cellStyle name="Обычный 2 11 4 3" xfId="5879"/>
    <cellStyle name="Обычный 2 11 4 3 2" xfId="5880"/>
    <cellStyle name="Обычный 2 11 4 4" xfId="5881"/>
    <cellStyle name="Обычный 2 11 4 4 2" xfId="5882"/>
    <cellStyle name="Обычный 2 11 4 5" xfId="5883"/>
    <cellStyle name="Обычный 2 11 4 5 2" xfId="5884"/>
    <cellStyle name="Обычный 2 11 4 6" xfId="5885"/>
    <cellStyle name="Обычный 2 11 5" xfId="5886"/>
    <cellStyle name="Обычный 2 11 5 2" xfId="5887"/>
    <cellStyle name="Обычный 2 11 5 2 2" xfId="5888"/>
    <cellStyle name="Обычный 2 11 5 3" xfId="5889"/>
    <cellStyle name="Обычный 2 11 5 3 2" xfId="5890"/>
    <cellStyle name="Обычный 2 11 5 4" xfId="5891"/>
    <cellStyle name="Обычный 2 11 5 4 2" xfId="5892"/>
    <cellStyle name="Обычный 2 11 5 5" xfId="5893"/>
    <cellStyle name="Обычный 2 11 5 5 2" xfId="5894"/>
    <cellStyle name="Обычный 2 11 5 6" xfId="5895"/>
    <cellStyle name="Обычный 2 11 6" xfId="5896"/>
    <cellStyle name="Обычный 2 11 6 2" xfId="5897"/>
    <cellStyle name="Обычный 2 11 6 2 2" xfId="5898"/>
    <cellStyle name="Обычный 2 11 6 3" xfId="5899"/>
    <cellStyle name="Обычный 2 11 6 3 2" xfId="5900"/>
    <cellStyle name="Обычный 2 11 6 4" xfId="5901"/>
    <cellStyle name="Обычный 2 11 6 4 2" xfId="5902"/>
    <cellStyle name="Обычный 2 11 6 5" xfId="5903"/>
    <cellStyle name="Обычный 2 11 6 5 2" xfId="5904"/>
    <cellStyle name="Обычный 2 11 6 6" xfId="5905"/>
    <cellStyle name="Обычный 2 11 7" xfId="5906"/>
    <cellStyle name="Обычный 2 11 7 2" xfId="5907"/>
    <cellStyle name="Обычный 2 11 7 2 2" xfId="5908"/>
    <cellStyle name="Обычный 2 11 7 3" xfId="5909"/>
    <cellStyle name="Обычный 2 11 7 3 2" xfId="5910"/>
    <cellStyle name="Обычный 2 11 7 4" xfId="5911"/>
    <cellStyle name="Обычный 2 11 7 4 2" xfId="5912"/>
    <cellStyle name="Обычный 2 11 7 5" xfId="5913"/>
    <cellStyle name="Обычный 2 11 7 5 2" xfId="5914"/>
    <cellStyle name="Обычный 2 11 7 6" xfId="5915"/>
    <cellStyle name="Обычный 2 11 8" xfId="5916"/>
    <cellStyle name="Обычный 2 11 8 2" xfId="5917"/>
    <cellStyle name="Обычный 2 11 8 2 2" xfId="5918"/>
    <cellStyle name="Обычный 2 11 8 3" xfId="5919"/>
    <cellStyle name="Обычный 2 11 8 3 2" xfId="5920"/>
    <cellStyle name="Обычный 2 11 8 4" xfId="5921"/>
    <cellStyle name="Обычный 2 11 8 4 2" xfId="5922"/>
    <cellStyle name="Обычный 2 11 8 5" xfId="5923"/>
    <cellStyle name="Обычный 2 11 8 5 2" xfId="5924"/>
    <cellStyle name="Обычный 2 11 8 6" xfId="5925"/>
    <cellStyle name="Обычный 2 11 9" xfId="5926"/>
    <cellStyle name="Обычный 2 11 9 2" xfId="5927"/>
    <cellStyle name="Обычный 2 11 9 2 2" xfId="5928"/>
    <cellStyle name="Обычный 2 11 9 3" xfId="5929"/>
    <cellStyle name="Обычный 2 11 9 3 2" xfId="5930"/>
    <cellStyle name="Обычный 2 11 9 4" xfId="5931"/>
    <cellStyle name="Обычный 2 11 9 4 2" xfId="5932"/>
    <cellStyle name="Обычный 2 11 9 5" xfId="5933"/>
    <cellStyle name="Обычный 2 11 9 5 2" xfId="5934"/>
    <cellStyle name="Обычный 2 11 9 6" xfId="5935"/>
    <cellStyle name="Обычный 2 12" xfId="5936"/>
    <cellStyle name="Обычный 2 12 10" xfId="5937"/>
    <cellStyle name="Обычный 2 12 10 2" xfId="5938"/>
    <cellStyle name="Обычный 2 12 10 2 2" xfId="5939"/>
    <cellStyle name="Обычный 2 12 10 3" xfId="5940"/>
    <cellStyle name="Обычный 2 12 10 3 2" xfId="5941"/>
    <cellStyle name="Обычный 2 12 10 4" xfId="5942"/>
    <cellStyle name="Обычный 2 12 10 4 2" xfId="5943"/>
    <cellStyle name="Обычный 2 12 10 5" xfId="5944"/>
    <cellStyle name="Обычный 2 12 10 5 2" xfId="5945"/>
    <cellStyle name="Обычный 2 12 10 6" xfId="5946"/>
    <cellStyle name="Обычный 2 12 11" xfId="5947"/>
    <cellStyle name="Обычный 2 12 11 2" xfId="5948"/>
    <cellStyle name="Обычный 2 12 11 2 2" xfId="5949"/>
    <cellStyle name="Обычный 2 12 11 3" xfId="5950"/>
    <cellStyle name="Обычный 2 12 11 3 2" xfId="5951"/>
    <cellStyle name="Обычный 2 12 11 4" xfId="5952"/>
    <cellStyle name="Обычный 2 12 11 4 2" xfId="5953"/>
    <cellStyle name="Обычный 2 12 11 5" xfId="5954"/>
    <cellStyle name="Обычный 2 12 11 5 2" xfId="5955"/>
    <cellStyle name="Обычный 2 12 11 6" xfId="5956"/>
    <cellStyle name="Обычный 2 12 12" xfId="5957"/>
    <cellStyle name="Обычный 2 12 12 2" xfId="5958"/>
    <cellStyle name="Обычный 2 12 12 2 2" xfId="5959"/>
    <cellStyle name="Обычный 2 12 12 3" xfId="5960"/>
    <cellStyle name="Обычный 2 12 12 3 2" xfId="5961"/>
    <cellStyle name="Обычный 2 12 12 4" xfId="5962"/>
    <cellStyle name="Обычный 2 12 12 4 2" xfId="5963"/>
    <cellStyle name="Обычный 2 12 12 5" xfId="5964"/>
    <cellStyle name="Обычный 2 12 12 5 2" xfId="5965"/>
    <cellStyle name="Обычный 2 12 12 6" xfId="5966"/>
    <cellStyle name="Обычный 2 12 13" xfId="5967"/>
    <cellStyle name="Обычный 2 12 13 2" xfId="5968"/>
    <cellStyle name="Обычный 2 12 13 2 2" xfId="5969"/>
    <cellStyle name="Обычный 2 12 13 3" xfId="5970"/>
    <cellStyle name="Обычный 2 12 13 3 2" xfId="5971"/>
    <cellStyle name="Обычный 2 12 13 4" xfId="5972"/>
    <cellStyle name="Обычный 2 12 13 4 2" xfId="5973"/>
    <cellStyle name="Обычный 2 12 13 5" xfId="5974"/>
    <cellStyle name="Обычный 2 12 13 5 2" xfId="5975"/>
    <cellStyle name="Обычный 2 12 13 6" xfId="5976"/>
    <cellStyle name="Обычный 2 12 14" xfId="5977"/>
    <cellStyle name="Обычный 2 12 14 2" xfId="5978"/>
    <cellStyle name="Обычный 2 12 15" xfId="5979"/>
    <cellStyle name="Обычный 2 12 15 2" xfId="5980"/>
    <cellStyle name="Обычный 2 12 16" xfId="5981"/>
    <cellStyle name="Обычный 2 12 16 2" xfId="5982"/>
    <cellStyle name="Обычный 2 12 17" xfId="5983"/>
    <cellStyle name="Обычный 2 12 17 2" xfId="5984"/>
    <cellStyle name="Обычный 2 12 18" xfId="5985"/>
    <cellStyle name="Обычный 2 12 18 2" xfId="5986"/>
    <cellStyle name="Обычный 2 12 19" xfId="5987"/>
    <cellStyle name="Обычный 2 12 19 2" xfId="5988"/>
    <cellStyle name="Обычный 2 12 2" xfId="5989"/>
    <cellStyle name="Обычный 2 12 2 10" xfId="5990"/>
    <cellStyle name="Обычный 2 12 2 10 2" xfId="5991"/>
    <cellStyle name="Обычный 2 12 2 10 2 2" xfId="5992"/>
    <cellStyle name="Обычный 2 12 2 10 3" xfId="5993"/>
    <cellStyle name="Обычный 2 12 2 10 3 2" xfId="5994"/>
    <cellStyle name="Обычный 2 12 2 10 4" xfId="5995"/>
    <cellStyle name="Обычный 2 12 2 10 4 2" xfId="5996"/>
    <cellStyle name="Обычный 2 12 2 10 5" xfId="5997"/>
    <cellStyle name="Обычный 2 12 2 10 5 2" xfId="5998"/>
    <cellStyle name="Обычный 2 12 2 10 6" xfId="5999"/>
    <cellStyle name="Обычный 2 12 2 11" xfId="6000"/>
    <cellStyle name="Обычный 2 12 2 11 2" xfId="6001"/>
    <cellStyle name="Обычный 2 12 2 11 2 2" xfId="6002"/>
    <cellStyle name="Обычный 2 12 2 11 3" xfId="6003"/>
    <cellStyle name="Обычный 2 12 2 11 3 2" xfId="6004"/>
    <cellStyle name="Обычный 2 12 2 11 4" xfId="6005"/>
    <cellStyle name="Обычный 2 12 2 11 4 2" xfId="6006"/>
    <cellStyle name="Обычный 2 12 2 11 5" xfId="6007"/>
    <cellStyle name="Обычный 2 12 2 11 5 2" xfId="6008"/>
    <cellStyle name="Обычный 2 12 2 11 6" xfId="6009"/>
    <cellStyle name="Обычный 2 12 2 12" xfId="6010"/>
    <cellStyle name="Обычный 2 12 2 12 2" xfId="6011"/>
    <cellStyle name="Обычный 2 12 2 12 2 2" xfId="6012"/>
    <cellStyle name="Обычный 2 12 2 12 3" xfId="6013"/>
    <cellStyle name="Обычный 2 12 2 12 3 2" xfId="6014"/>
    <cellStyle name="Обычный 2 12 2 12 4" xfId="6015"/>
    <cellStyle name="Обычный 2 12 2 12 4 2" xfId="6016"/>
    <cellStyle name="Обычный 2 12 2 12 5" xfId="6017"/>
    <cellStyle name="Обычный 2 12 2 12 5 2" xfId="6018"/>
    <cellStyle name="Обычный 2 12 2 12 6" xfId="6019"/>
    <cellStyle name="Обычный 2 12 2 13" xfId="6020"/>
    <cellStyle name="Обычный 2 12 2 13 2" xfId="6021"/>
    <cellStyle name="Обычный 2 12 2 14" xfId="6022"/>
    <cellStyle name="Обычный 2 12 2 14 2" xfId="6023"/>
    <cellStyle name="Обычный 2 12 2 15" xfId="6024"/>
    <cellStyle name="Обычный 2 12 2 15 2" xfId="6025"/>
    <cellStyle name="Обычный 2 12 2 16" xfId="6026"/>
    <cellStyle name="Обычный 2 12 2 16 2" xfId="6027"/>
    <cellStyle name="Обычный 2 12 2 17" xfId="6028"/>
    <cellStyle name="Обычный 2 12 2 17 2" xfId="6029"/>
    <cellStyle name="Обычный 2 12 2 18" xfId="6030"/>
    <cellStyle name="Обычный 2 12 2 18 2" xfId="6031"/>
    <cellStyle name="Обычный 2 12 2 19" xfId="6032"/>
    <cellStyle name="Обычный 2 12 2 19 2" xfId="6033"/>
    <cellStyle name="Обычный 2 12 2 2" xfId="6034"/>
    <cellStyle name="Обычный 2 12 2 2 2" xfId="6035"/>
    <cellStyle name="Обычный 2 12 2 2 2 2" xfId="6036"/>
    <cellStyle name="Обычный 2 12 2 2 2 2 2" xfId="6037"/>
    <cellStyle name="Обычный 2 12 2 2 2 2 2 2" xfId="6038"/>
    <cellStyle name="Обычный 2 12 2 2 2 2 3" xfId="6039"/>
    <cellStyle name="Обычный 2 12 2 2 2 2 3 2" xfId="6040"/>
    <cellStyle name="Обычный 2 12 2 2 2 2 4" xfId="6041"/>
    <cellStyle name="Обычный 2 12 2 2 2 2 4 2" xfId="6042"/>
    <cellStyle name="Обычный 2 12 2 2 2 2 5" xfId="6043"/>
    <cellStyle name="Обычный 2 12 2 2 2 3" xfId="6044"/>
    <cellStyle name="Обычный 2 12 2 2 2 3 2" xfId="6045"/>
    <cellStyle name="Обычный 2 12 2 2 2 4" xfId="6046"/>
    <cellStyle name="Обычный 2 12 2 2 2 4 2" xfId="6047"/>
    <cellStyle name="Обычный 2 12 2 2 2 5" xfId="6048"/>
    <cellStyle name="Обычный 2 12 2 2 2 5 2" xfId="6049"/>
    <cellStyle name="Обычный 2 12 2 2 2 6" xfId="6050"/>
    <cellStyle name="Обычный 2 12 2 2 3" xfId="6051"/>
    <cellStyle name="Обычный 2 12 2 2 3 2" xfId="6052"/>
    <cellStyle name="Обычный 2 12 2 2 3 2 2" xfId="6053"/>
    <cellStyle name="Обычный 2 12 2 2 3 3" xfId="6054"/>
    <cellStyle name="Обычный 2 12 2 2 3 3 2" xfId="6055"/>
    <cellStyle name="Обычный 2 12 2 2 3 4" xfId="6056"/>
    <cellStyle name="Обычный 2 12 2 2 3 4 2" xfId="6057"/>
    <cellStyle name="Обычный 2 12 2 2 3 5" xfId="6058"/>
    <cellStyle name="Обычный 2 12 2 2 4" xfId="6059"/>
    <cellStyle name="Обычный 2 12 2 2 4 2" xfId="6060"/>
    <cellStyle name="Обычный 2 12 2 2 5" xfId="6061"/>
    <cellStyle name="Обычный 2 12 2 2 5 2" xfId="6062"/>
    <cellStyle name="Обычный 2 12 2 2 6" xfId="6063"/>
    <cellStyle name="Обычный 2 12 2 2 6 2" xfId="6064"/>
    <cellStyle name="Обычный 2 12 2 2 7" xfId="6065"/>
    <cellStyle name="Обычный 2 12 2 2 8" xfId="6066"/>
    <cellStyle name="Обычный 2 12 2 20" xfId="6067"/>
    <cellStyle name="Обычный 2 12 2 20 2" xfId="6068"/>
    <cellStyle name="Обычный 2 12 2 21" xfId="6069"/>
    <cellStyle name="Обычный 2 12 2 21 2" xfId="6070"/>
    <cellStyle name="Обычный 2 12 2 22" xfId="6071"/>
    <cellStyle name="Обычный 2 12 2 22 2" xfId="6072"/>
    <cellStyle name="Обычный 2 12 2 23" xfId="6073"/>
    <cellStyle name="Обычный 2 12 2 23 2" xfId="6074"/>
    <cellStyle name="Обычный 2 12 2 24" xfId="6075"/>
    <cellStyle name="Обычный 2 12 2 24 2" xfId="6076"/>
    <cellStyle name="Обычный 2 12 2 25" xfId="6077"/>
    <cellStyle name="Обычный 2 12 2 25 2" xfId="6078"/>
    <cellStyle name="Обычный 2 12 2 26" xfId="6079"/>
    <cellStyle name="Обычный 2 12 2 26 2" xfId="6080"/>
    <cellStyle name="Обычный 2 12 2 27" xfId="6081"/>
    <cellStyle name="Обычный 2 12 2 27 2" xfId="6082"/>
    <cellStyle name="Обычный 2 12 2 28" xfId="6083"/>
    <cellStyle name="Обычный 2 12 2 28 2" xfId="6084"/>
    <cellStyle name="Обычный 2 12 2 29" xfId="6085"/>
    <cellStyle name="Обычный 2 12 2 29 2" xfId="6086"/>
    <cellStyle name="Обычный 2 12 2 3" xfId="6087"/>
    <cellStyle name="Обычный 2 12 2 3 2" xfId="6088"/>
    <cellStyle name="Обычный 2 12 2 3 2 2" xfId="6089"/>
    <cellStyle name="Обычный 2 12 2 3 2 2 2" xfId="6090"/>
    <cellStyle name="Обычный 2 12 2 3 2 3" xfId="6091"/>
    <cellStyle name="Обычный 2 12 2 3 2 3 2" xfId="6092"/>
    <cellStyle name="Обычный 2 12 2 3 2 4" xfId="6093"/>
    <cellStyle name="Обычный 2 12 2 3 2 4 2" xfId="6094"/>
    <cellStyle name="Обычный 2 12 2 3 2 5" xfId="6095"/>
    <cellStyle name="Обычный 2 12 2 3 3" xfId="6096"/>
    <cellStyle name="Обычный 2 12 2 3 3 2" xfId="6097"/>
    <cellStyle name="Обычный 2 12 2 3 4" xfId="6098"/>
    <cellStyle name="Обычный 2 12 2 3 4 2" xfId="6099"/>
    <cellStyle name="Обычный 2 12 2 3 5" xfId="6100"/>
    <cellStyle name="Обычный 2 12 2 3 5 2" xfId="6101"/>
    <cellStyle name="Обычный 2 12 2 3 6" xfId="6102"/>
    <cellStyle name="Обычный 2 12 2 30" xfId="6103"/>
    <cellStyle name="Обычный 2 12 2 30 2" xfId="6104"/>
    <cellStyle name="Обычный 2 12 2 31" xfId="6105"/>
    <cellStyle name="Обычный 2 12 2 31 2" xfId="6106"/>
    <cellStyle name="Обычный 2 12 2 32" xfId="6107"/>
    <cellStyle name="Обычный 2 12 2 32 2" xfId="6108"/>
    <cellStyle name="Обычный 2 12 2 33" xfId="6109"/>
    <cellStyle name="Обычный 2 12 2 33 2" xfId="6110"/>
    <cellStyle name="Обычный 2 12 2 34" xfId="6111"/>
    <cellStyle name="Обычный 2 12 2 34 2" xfId="6112"/>
    <cellStyle name="Обычный 2 12 2 35" xfId="6113"/>
    <cellStyle name="Обычный 2 12 2 4" xfId="6114"/>
    <cellStyle name="Обычный 2 12 2 4 2" xfId="6115"/>
    <cellStyle name="Обычный 2 12 2 4 2 2" xfId="6116"/>
    <cellStyle name="Обычный 2 12 2 4 3" xfId="6117"/>
    <cellStyle name="Обычный 2 12 2 4 3 2" xfId="6118"/>
    <cellStyle name="Обычный 2 12 2 4 4" xfId="6119"/>
    <cellStyle name="Обычный 2 12 2 4 4 2" xfId="6120"/>
    <cellStyle name="Обычный 2 12 2 4 5" xfId="6121"/>
    <cellStyle name="Обычный 2 12 2 4 5 2" xfId="6122"/>
    <cellStyle name="Обычный 2 12 2 4 6" xfId="6123"/>
    <cellStyle name="Обычный 2 12 2 5" xfId="6124"/>
    <cellStyle name="Обычный 2 12 2 5 2" xfId="6125"/>
    <cellStyle name="Обычный 2 12 2 5 2 2" xfId="6126"/>
    <cellStyle name="Обычный 2 12 2 5 3" xfId="6127"/>
    <cellStyle name="Обычный 2 12 2 5 3 2" xfId="6128"/>
    <cellStyle name="Обычный 2 12 2 5 4" xfId="6129"/>
    <cellStyle name="Обычный 2 12 2 5 4 2" xfId="6130"/>
    <cellStyle name="Обычный 2 12 2 5 5" xfId="6131"/>
    <cellStyle name="Обычный 2 12 2 5 5 2" xfId="6132"/>
    <cellStyle name="Обычный 2 12 2 5 6" xfId="6133"/>
    <cellStyle name="Обычный 2 12 2 6" xfId="6134"/>
    <cellStyle name="Обычный 2 12 2 6 2" xfId="6135"/>
    <cellStyle name="Обычный 2 12 2 6 2 2" xfId="6136"/>
    <cellStyle name="Обычный 2 12 2 6 3" xfId="6137"/>
    <cellStyle name="Обычный 2 12 2 6 3 2" xfId="6138"/>
    <cellStyle name="Обычный 2 12 2 6 4" xfId="6139"/>
    <cellStyle name="Обычный 2 12 2 6 4 2" xfId="6140"/>
    <cellStyle name="Обычный 2 12 2 6 5" xfId="6141"/>
    <cellStyle name="Обычный 2 12 2 6 5 2" xfId="6142"/>
    <cellStyle name="Обычный 2 12 2 6 6" xfId="6143"/>
    <cellStyle name="Обычный 2 12 2 7" xfId="6144"/>
    <cellStyle name="Обычный 2 12 2 7 2" xfId="6145"/>
    <cellStyle name="Обычный 2 12 2 7 2 2" xfId="6146"/>
    <cellStyle name="Обычный 2 12 2 7 3" xfId="6147"/>
    <cellStyle name="Обычный 2 12 2 7 3 2" xfId="6148"/>
    <cellStyle name="Обычный 2 12 2 7 4" xfId="6149"/>
    <cellStyle name="Обычный 2 12 2 7 4 2" xfId="6150"/>
    <cellStyle name="Обычный 2 12 2 7 5" xfId="6151"/>
    <cellStyle name="Обычный 2 12 2 7 5 2" xfId="6152"/>
    <cellStyle name="Обычный 2 12 2 7 6" xfId="6153"/>
    <cellStyle name="Обычный 2 12 2 8" xfId="6154"/>
    <cellStyle name="Обычный 2 12 2 8 2" xfId="6155"/>
    <cellStyle name="Обычный 2 12 2 8 2 2" xfId="6156"/>
    <cellStyle name="Обычный 2 12 2 8 3" xfId="6157"/>
    <cellStyle name="Обычный 2 12 2 8 3 2" xfId="6158"/>
    <cellStyle name="Обычный 2 12 2 8 4" xfId="6159"/>
    <cellStyle name="Обычный 2 12 2 8 4 2" xfId="6160"/>
    <cellStyle name="Обычный 2 12 2 8 5" xfId="6161"/>
    <cellStyle name="Обычный 2 12 2 8 5 2" xfId="6162"/>
    <cellStyle name="Обычный 2 12 2 8 6" xfId="6163"/>
    <cellStyle name="Обычный 2 12 2 9" xfId="6164"/>
    <cellStyle name="Обычный 2 12 2 9 2" xfId="6165"/>
    <cellStyle name="Обычный 2 12 2 9 2 2" xfId="6166"/>
    <cellStyle name="Обычный 2 12 2 9 3" xfId="6167"/>
    <cellStyle name="Обычный 2 12 2 9 3 2" xfId="6168"/>
    <cellStyle name="Обычный 2 12 2 9 4" xfId="6169"/>
    <cellStyle name="Обычный 2 12 2 9 4 2" xfId="6170"/>
    <cellStyle name="Обычный 2 12 2 9 5" xfId="6171"/>
    <cellStyle name="Обычный 2 12 2 9 5 2" xfId="6172"/>
    <cellStyle name="Обычный 2 12 2 9 6" xfId="6173"/>
    <cellStyle name="Обычный 2 12 20" xfId="6174"/>
    <cellStyle name="Обычный 2 12 20 2" xfId="6175"/>
    <cellStyle name="Обычный 2 12 21" xfId="6176"/>
    <cellStyle name="Обычный 2 12 21 2" xfId="6177"/>
    <cellStyle name="Обычный 2 12 22" xfId="6178"/>
    <cellStyle name="Обычный 2 12 22 2" xfId="6179"/>
    <cellStyle name="Обычный 2 12 23" xfId="6180"/>
    <cellStyle name="Обычный 2 12 23 2" xfId="6181"/>
    <cellStyle name="Обычный 2 12 24" xfId="6182"/>
    <cellStyle name="Обычный 2 12 25" xfId="6183"/>
    <cellStyle name="Обычный 2 12 25 2" xfId="6184"/>
    <cellStyle name="Обычный 2 12 26" xfId="6185"/>
    <cellStyle name="Обычный 2 12 26 2" xfId="6186"/>
    <cellStyle name="Обычный 2 12 27" xfId="6187"/>
    <cellStyle name="Обычный 2 12 27 2" xfId="6188"/>
    <cellStyle name="Обычный 2 12 28" xfId="6189"/>
    <cellStyle name="Обычный 2 12 28 2" xfId="6190"/>
    <cellStyle name="Обычный 2 12 29" xfId="6191"/>
    <cellStyle name="Обычный 2 12 29 2" xfId="6192"/>
    <cellStyle name="Обычный 2 12 3" xfId="6193"/>
    <cellStyle name="Обычный 2 12 3 2" xfId="6194"/>
    <cellStyle name="Обычный 2 12 3 2 2" xfId="6195"/>
    <cellStyle name="Обычный 2 12 3 2 2 2" xfId="6196"/>
    <cellStyle name="Обычный 2 12 3 2 2 2 2" xfId="6197"/>
    <cellStyle name="Обычный 2 12 3 2 2 3" xfId="6198"/>
    <cellStyle name="Обычный 2 12 3 2 2 3 2" xfId="6199"/>
    <cellStyle name="Обычный 2 12 3 2 2 4" xfId="6200"/>
    <cellStyle name="Обычный 2 12 3 2 2 4 2" xfId="6201"/>
    <cellStyle name="Обычный 2 12 3 2 2 5" xfId="6202"/>
    <cellStyle name="Обычный 2 12 3 2 3" xfId="6203"/>
    <cellStyle name="Обычный 2 12 3 2 3 2" xfId="6204"/>
    <cellStyle name="Обычный 2 12 3 2 4" xfId="6205"/>
    <cellStyle name="Обычный 2 12 3 2 4 2" xfId="6206"/>
    <cellStyle name="Обычный 2 12 3 2 5" xfId="6207"/>
    <cellStyle name="Обычный 2 12 3 2 5 2" xfId="6208"/>
    <cellStyle name="Обычный 2 12 3 2 6" xfId="6209"/>
    <cellStyle name="Обычный 2 12 3 3" xfId="6210"/>
    <cellStyle name="Обычный 2 12 3 3 2" xfId="6211"/>
    <cellStyle name="Обычный 2 12 3 3 2 2" xfId="6212"/>
    <cellStyle name="Обычный 2 12 3 3 3" xfId="6213"/>
    <cellStyle name="Обычный 2 12 3 3 3 2" xfId="6214"/>
    <cellStyle name="Обычный 2 12 3 3 4" xfId="6215"/>
    <cellStyle name="Обычный 2 12 3 3 4 2" xfId="6216"/>
    <cellStyle name="Обычный 2 12 3 3 5" xfId="6217"/>
    <cellStyle name="Обычный 2 12 3 4" xfId="6218"/>
    <cellStyle name="Обычный 2 12 3 4 2" xfId="6219"/>
    <cellStyle name="Обычный 2 12 3 5" xfId="6220"/>
    <cellStyle name="Обычный 2 12 3 5 2" xfId="6221"/>
    <cellStyle name="Обычный 2 12 3 6" xfId="6222"/>
    <cellStyle name="Обычный 2 12 3 6 2" xfId="6223"/>
    <cellStyle name="Обычный 2 12 3 7" xfId="6224"/>
    <cellStyle name="Обычный 2 12 3 8" xfId="6225"/>
    <cellStyle name="Обычный 2 12 30" xfId="6226"/>
    <cellStyle name="Обычный 2 12 30 2" xfId="6227"/>
    <cellStyle name="Обычный 2 12 31" xfId="6228"/>
    <cellStyle name="Обычный 2 12 31 2" xfId="6229"/>
    <cellStyle name="Обычный 2 12 32" xfId="6230"/>
    <cellStyle name="Обычный 2 12 32 2" xfId="6231"/>
    <cellStyle name="Обычный 2 12 33" xfId="6232"/>
    <cellStyle name="Обычный 2 12 33 2" xfId="6233"/>
    <cellStyle name="Обычный 2 12 34" xfId="6234"/>
    <cellStyle name="Обычный 2 12 34 2" xfId="6235"/>
    <cellStyle name="Обычный 2 12 35" xfId="6236"/>
    <cellStyle name="Обычный 2 12 35 2" xfId="6237"/>
    <cellStyle name="Обычный 2 12 36" xfId="6238"/>
    <cellStyle name="Обычный 2 12 4" xfId="6239"/>
    <cellStyle name="Обычный 2 12 4 2" xfId="6240"/>
    <cellStyle name="Обычный 2 12 4 2 2" xfId="6241"/>
    <cellStyle name="Обычный 2 12 4 2 2 2" xfId="6242"/>
    <cellStyle name="Обычный 2 12 4 2 3" xfId="6243"/>
    <cellStyle name="Обычный 2 12 4 2 3 2" xfId="6244"/>
    <cellStyle name="Обычный 2 12 4 2 4" xfId="6245"/>
    <cellStyle name="Обычный 2 12 4 2 4 2" xfId="6246"/>
    <cellStyle name="Обычный 2 12 4 2 5" xfId="6247"/>
    <cellStyle name="Обычный 2 12 4 3" xfId="6248"/>
    <cellStyle name="Обычный 2 12 4 3 2" xfId="6249"/>
    <cellStyle name="Обычный 2 12 4 4" xfId="6250"/>
    <cellStyle name="Обычный 2 12 4 4 2" xfId="6251"/>
    <cellStyle name="Обычный 2 12 4 5" xfId="6252"/>
    <cellStyle name="Обычный 2 12 4 5 2" xfId="6253"/>
    <cellStyle name="Обычный 2 12 4 6" xfId="6254"/>
    <cellStyle name="Обычный 2 12 5" xfId="6255"/>
    <cellStyle name="Обычный 2 12 5 2" xfId="6256"/>
    <cellStyle name="Обычный 2 12 5 2 2" xfId="6257"/>
    <cellStyle name="Обычный 2 12 5 3" xfId="6258"/>
    <cellStyle name="Обычный 2 12 5 3 2" xfId="6259"/>
    <cellStyle name="Обычный 2 12 5 4" xfId="6260"/>
    <cellStyle name="Обычный 2 12 5 4 2" xfId="6261"/>
    <cellStyle name="Обычный 2 12 5 5" xfId="6262"/>
    <cellStyle name="Обычный 2 12 5 5 2" xfId="6263"/>
    <cellStyle name="Обычный 2 12 5 6" xfId="6264"/>
    <cellStyle name="Обычный 2 12 6" xfId="6265"/>
    <cellStyle name="Обычный 2 12 6 2" xfId="6266"/>
    <cellStyle name="Обычный 2 12 6 2 2" xfId="6267"/>
    <cellStyle name="Обычный 2 12 6 3" xfId="6268"/>
    <cellStyle name="Обычный 2 12 6 3 2" xfId="6269"/>
    <cellStyle name="Обычный 2 12 6 4" xfId="6270"/>
    <cellStyle name="Обычный 2 12 6 4 2" xfId="6271"/>
    <cellStyle name="Обычный 2 12 6 5" xfId="6272"/>
    <cellStyle name="Обычный 2 12 6 5 2" xfId="6273"/>
    <cellStyle name="Обычный 2 12 6 6" xfId="6274"/>
    <cellStyle name="Обычный 2 12 7" xfId="6275"/>
    <cellStyle name="Обычный 2 12 7 2" xfId="6276"/>
    <cellStyle name="Обычный 2 12 7 2 2" xfId="6277"/>
    <cellStyle name="Обычный 2 12 7 3" xfId="6278"/>
    <cellStyle name="Обычный 2 12 7 3 2" xfId="6279"/>
    <cellStyle name="Обычный 2 12 7 4" xfId="6280"/>
    <cellStyle name="Обычный 2 12 7 4 2" xfId="6281"/>
    <cellStyle name="Обычный 2 12 7 5" xfId="6282"/>
    <cellStyle name="Обычный 2 12 7 5 2" xfId="6283"/>
    <cellStyle name="Обычный 2 12 7 6" xfId="6284"/>
    <cellStyle name="Обычный 2 12 8" xfId="6285"/>
    <cellStyle name="Обычный 2 12 8 2" xfId="6286"/>
    <cellStyle name="Обычный 2 12 8 2 2" xfId="6287"/>
    <cellStyle name="Обычный 2 12 8 3" xfId="6288"/>
    <cellStyle name="Обычный 2 12 8 3 2" xfId="6289"/>
    <cellStyle name="Обычный 2 12 8 4" xfId="6290"/>
    <cellStyle name="Обычный 2 12 8 4 2" xfId="6291"/>
    <cellStyle name="Обычный 2 12 8 5" xfId="6292"/>
    <cellStyle name="Обычный 2 12 8 5 2" xfId="6293"/>
    <cellStyle name="Обычный 2 12 8 6" xfId="6294"/>
    <cellStyle name="Обычный 2 12 9" xfId="6295"/>
    <cellStyle name="Обычный 2 12 9 2" xfId="6296"/>
    <cellStyle name="Обычный 2 12 9 2 2" xfId="6297"/>
    <cellStyle name="Обычный 2 12 9 3" xfId="6298"/>
    <cellStyle name="Обычный 2 12 9 3 2" xfId="6299"/>
    <cellStyle name="Обычный 2 12 9 4" xfId="6300"/>
    <cellStyle name="Обычный 2 12 9 4 2" xfId="6301"/>
    <cellStyle name="Обычный 2 12 9 5" xfId="6302"/>
    <cellStyle name="Обычный 2 12 9 5 2" xfId="6303"/>
    <cellStyle name="Обычный 2 12 9 6" xfId="6304"/>
    <cellStyle name="Обычный 2 13" xfId="6305"/>
    <cellStyle name="Обычный 2 14" xfId="6306"/>
    <cellStyle name="Обычный 2 15" xfId="6307"/>
    <cellStyle name="Обычный 2 16" xfId="6308"/>
    <cellStyle name="Обычный 2 17" xfId="6309"/>
    <cellStyle name="Обычный 2 18" xfId="6310"/>
    <cellStyle name="Обычный 2 19" xfId="6311"/>
    <cellStyle name="Обычный 2 2" xfId="4"/>
    <cellStyle name="Обычный 2 2 10" xfId="6312"/>
    <cellStyle name="Обычный 2 2 10 2" xfId="6313"/>
    <cellStyle name="Обычный 2 2 11" xfId="6314"/>
    <cellStyle name="Обычный 2 2 12" xfId="6315"/>
    <cellStyle name="Обычный 2 2 12 14 3" xfId="6316"/>
    <cellStyle name="Обычный 2 2 2" xfId="6317"/>
    <cellStyle name="Обычный 2 2 2 19 5" xfId="6318"/>
    <cellStyle name="Обычный 2 2 2 2" xfId="6319"/>
    <cellStyle name="Обычный 2 2 2 2 2" xfId="6320"/>
    <cellStyle name="Обычный 2 2 2 2 2 2" xfId="6321"/>
    <cellStyle name="Обычный 2 2 2 2 2 2 2" xfId="6322"/>
    <cellStyle name="Обычный 2 2 2 2 2 2 3" xfId="6323"/>
    <cellStyle name="Обычный 2 2 2 2 2 3" xfId="6324"/>
    <cellStyle name="Обычный 2 2 2 2 3" xfId="6325"/>
    <cellStyle name="Обычный 2 2 2 2 4" xfId="6326"/>
    <cellStyle name="Обычный 2 2 2 2 5" xfId="6327"/>
    <cellStyle name="Обычный 2 2 2 3" xfId="6328"/>
    <cellStyle name="Обычный 2 2 2 39 4" xfId="6329"/>
    <cellStyle name="Обычный 2 2 2 4" xfId="6330"/>
    <cellStyle name="Обычный 2 2 2 5" xfId="6331"/>
    <cellStyle name="Обычный 2 2 3" xfId="6332"/>
    <cellStyle name="Обычный 2 2 3 10" xfId="6333"/>
    <cellStyle name="Обычный 2 2 3 10 2" xfId="6334"/>
    <cellStyle name="Обычный 2 2 3 10 2 2" xfId="6335"/>
    <cellStyle name="Обычный 2 2 3 10 3" xfId="6336"/>
    <cellStyle name="Обычный 2 2 3 10 3 2" xfId="6337"/>
    <cellStyle name="Обычный 2 2 3 10 4" xfId="6338"/>
    <cellStyle name="Обычный 2 2 3 10 4 2" xfId="6339"/>
    <cellStyle name="Обычный 2 2 3 10 5" xfId="6340"/>
    <cellStyle name="Обычный 2 2 3 10 5 2" xfId="6341"/>
    <cellStyle name="Обычный 2 2 3 10 6" xfId="6342"/>
    <cellStyle name="Обычный 2 2 3 11" xfId="6343"/>
    <cellStyle name="Обычный 2 2 3 11 2" xfId="6344"/>
    <cellStyle name="Обычный 2 2 3 11 2 2" xfId="6345"/>
    <cellStyle name="Обычный 2 2 3 11 3" xfId="6346"/>
    <cellStyle name="Обычный 2 2 3 11 3 2" xfId="6347"/>
    <cellStyle name="Обычный 2 2 3 11 4" xfId="6348"/>
    <cellStyle name="Обычный 2 2 3 11 4 2" xfId="6349"/>
    <cellStyle name="Обычный 2 2 3 11 5" xfId="6350"/>
    <cellStyle name="Обычный 2 2 3 11 5 2" xfId="6351"/>
    <cellStyle name="Обычный 2 2 3 11 6" xfId="6352"/>
    <cellStyle name="Обычный 2 2 3 12" xfId="6353"/>
    <cellStyle name="Обычный 2 2 3 12 2" xfId="6354"/>
    <cellStyle name="Обычный 2 2 3 12 2 2" xfId="6355"/>
    <cellStyle name="Обычный 2 2 3 12 3" xfId="6356"/>
    <cellStyle name="Обычный 2 2 3 12 3 2" xfId="6357"/>
    <cellStyle name="Обычный 2 2 3 12 4" xfId="6358"/>
    <cellStyle name="Обычный 2 2 3 12 4 2" xfId="6359"/>
    <cellStyle name="Обычный 2 2 3 12 5" xfId="6360"/>
    <cellStyle name="Обычный 2 2 3 12 5 2" xfId="6361"/>
    <cellStyle name="Обычный 2 2 3 12 6" xfId="6362"/>
    <cellStyle name="Обычный 2 2 3 13" xfId="6363"/>
    <cellStyle name="Обычный 2 2 3 13 2" xfId="6364"/>
    <cellStyle name="Обычный 2 2 3 13 2 2" xfId="6365"/>
    <cellStyle name="Обычный 2 2 3 13 3" xfId="6366"/>
    <cellStyle name="Обычный 2 2 3 13 3 2" xfId="6367"/>
    <cellStyle name="Обычный 2 2 3 13 4" xfId="6368"/>
    <cellStyle name="Обычный 2 2 3 13 4 2" xfId="6369"/>
    <cellStyle name="Обычный 2 2 3 13 5" xfId="6370"/>
    <cellStyle name="Обычный 2 2 3 13 5 2" xfId="6371"/>
    <cellStyle name="Обычный 2 2 3 13 6" xfId="6372"/>
    <cellStyle name="Обычный 2 2 3 14" xfId="6373"/>
    <cellStyle name="Обычный 2 2 3 14 2" xfId="6374"/>
    <cellStyle name="Обычный 2 2 3 14 2 2" xfId="6375"/>
    <cellStyle name="Обычный 2 2 3 14 3" xfId="6376"/>
    <cellStyle name="Обычный 2 2 3 14 3 2" xfId="6377"/>
    <cellStyle name="Обычный 2 2 3 14 4" xfId="6378"/>
    <cellStyle name="Обычный 2 2 3 14 4 2" xfId="6379"/>
    <cellStyle name="Обычный 2 2 3 14 5" xfId="6380"/>
    <cellStyle name="Обычный 2 2 3 14 5 2" xfId="6381"/>
    <cellStyle name="Обычный 2 2 3 14 6" xfId="6382"/>
    <cellStyle name="Обычный 2 2 3 15" xfId="6383"/>
    <cellStyle name="Обычный 2 2 3 15 2" xfId="6384"/>
    <cellStyle name="Обычный 2 2 3 15 2 2" xfId="6385"/>
    <cellStyle name="Обычный 2 2 3 15 3" xfId="6386"/>
    <cellStyle name="Обычный 2 2 3 15 3 2" xfId="6387"/>
    <cellStyle name="Обычный 2 2 3 15 4" xfId="6388"/>
    <cellStyle name="Обычный 2 2 3 15 4 2" xfId="6389"/>
    <cellStyle name="Обычный 2 2 3 15 5" xfId="6390"/>
    <cellStyle name="Обычный 2 2 3 15 5 2" xfId="6391"/>
    <cellStyle name="Обычный 2 2 3 15 6" xfId="6392"/>
    <cellStyle name="Обычный 2 2 3 16" xfId="6393"/>
    <cellStyle name="Обычный 2 2 3 16 2" xfId="6394"/>
    <cellStyle name="Обычный 2 2 3 16 2 2" xfId="6395"/>
    <cellStyle name="Обычный 2 2 3 16 3" xfId="6396"/>
    <cellStyle name="Обычный 2 2 3 16 3 2" xfId="6397"/>
    <cellStyle name="Обычный 2 2 3 16 4" xfId="6398"/>
    <cellStyle name="Обычный 2 2 3 16 4 2" xfId="6399"/>
    <cellStyle name="Обычный 2 2 3 16 5" xfId="6400"/>
    <cellStyle name="Обычный 2 2 3 16 5 2" xfId="6401"/>
    <cellStyle name="Обычный 2 2 3 16 6" xfId="6402"/>
    <cellStyle name="Обычный 2 2 3 17" xfId="6403"/>
    <cellStyle name="Обычный 2 2 3 17 2" xfId="6404"/>
    <cellStyle name="Обычный 2 2 3 17 2 2" xfId="6405"/>
    <cellStyle name="Обычный 2 2 3 17 3" xfId="6406"/>
    <cellStyle name="Обычный 2 2 3 17 3 2" xfId="6407"/>
    <cellStyle name="Обычный 2 2 3 17 4" xfId="6408"/>
    <cellStyle name="Обычный 2 2 3 17 4 2" xfId="6409"/>
    <cellStyle name="Обычный 2 2 3 17 5" xfId="6410"/>
    <cellStyle name="Обычный 2 2 3 17 5 2" xfId="6411"/>
    <cellStyle name="Обычный 2 2 3 17 6" xfId="6412"/>
    <cellStyle name="Обычный 2 2 3 18" xfId="6413"/>
    <cellStyle name="Обычный 2 2 3 18 2" xfId="6414"/>
    <cellStyle name="Обычный 2 2 3 18 2 2" xfId="6415"/>
    <cellStyle name="Обычный 2 2 3 18 3" xfId="6416"/>
    <cellStyle name="Обычный 2 2 3 18 3 2" xfId="6417"/>
    <cellStyle name="Обычный 2 2 3 18 4" xfId="6418"/>
    <cellStyle name="Обычный 2 2 3 18 4 2" xfId="6419"/>
    <cellStyle name="Обычный 2 2 3 18 5" xfId="6420"/>
    <cellStyle name="Обычный 2 2 3 18 5 2" xfId="6421"/>
    <cellStyle name="Обычный 2 2 3 18 6" xfId="6422"/>
    <cellStyle name="Обычный 2 2 3 19" xfId="6423"/>
    <cellStyle name="Обычный 2 2 3 19 2" xfId="6424"/>
    <cellStyle name="Обычный 2 2 3 2" xfId="6425"/>
    <cellStyle name="Обычный 2 2 3 2 2" xfId="6426"/>
    <cellStyle name="Обычный 2 2 3 2 2 10" xfId="6427"/>
    <cellStyle name="Обычный 2 2 3 2 2 10 2" xfId="6428"/>
    <cellStyle name="Обычный 2 2 3 2 2 10 2 2" xfId="6429"/>
    <cellStyle name="Обычный 2 2 3 2 2 10 3" xfId="6430"/>
    <cellStyle name="Обычный 2 2 3 2 2 10 3 2" xfId="6431"/>
    <cellStyle name="Обычный 2 2 3 2 2 10 4" xfId="6432"/>
    <cellStyle name="Обычный 2 2 3 2 2 10 4 2" xfId="6433"/>
    <cellStyle name="Обычный 2 2 3 2 2 10 5" xfId="6434"/>
    <cellStyle name="Обычный 2 2 3 2 2 10 5 2" xfId="6435"/>
    <cellStyle name="Обычный 2 2 3 2 2 10 6" xfId="6436"/>
    <cellStyle name="Обычный 2 2 3 2 2 11" xfId="6437"/>
    <cellStyle name="Обычный 2 2 3 2 2 11 2" xfId="6438"/>
    <cellStyle name="Обычный 2 2 3 2 2 11 2 2" xfId="6439"/>
    <cellStyle name="Обычный 2 2 3 2 2 11 3" xfId="6440"/>
    <cellStyle name="Обычный 2 2 3 2 2 11 3 2" xfId="6441"/>
    <cellStyle name="Обычный 2 2 3 2 2 11 4" xfId="6442"/>
    <cellStyle name="Обычный 2 2 3 2 2 11 4 2" xfId="6443"/>
    <cellStyle name="Обычный 2 2 3 2 2 11 5" xfId="6444"/>
    <cellStyle name="Обычный 2 2 3 2 2 11 5 2" xfId="6445"/>
    <cellStyle name="Обычный 2 2 3 2 2 11 6" xfId="6446"/>
    <cellStyle name="Обычный 2 2 3 2 2 12" xfId="6447"/>
    <cellStyle name="Обычный 2 2 3 2 2 12 2" xfId="6448"/>
    <cellStyle name="Обычный 2 2 3 2 2 12 2 2" xfId="6449"/>
    <cellStyle name="Обычный 2 2 3 2 2 12 3" xfId="6450"/>
    <cellStyle name="Обычный 2 2 3 2 2 12 3 2" xfId="6451"/>
    <cellStyle name="Обычный 2 2 3 2 2 12 4" xfId="6452"/>
    <cellStyle name="Обычный 2 2 3 2 2 12 4 2" xfId="6453"/>
    <cellStyle name="Обычный 2 2 3 2 2 12 5" xfId="6454"/>
    <cellStyle name="Обычный 2 2 3 2 2 12 5 2" xfId="6455"/>
    <cellStyle name="Обычный 2 2 3 2 2 12 6" xfId="6456"/>
    <cellStyle name="Обычный 2 2 3 2 2 13" xfId="6457"/>
    <cellStyle name="Обычный 2 2 3 2 2 13 2" xfId="6458"/>
    <cellStyle name="Обычный 2 2 3 2 2 13 2 2" xfId="6459"/>
    <cellStyle name="Обычный 2 2 3 2 2 13 3" xfId="6460"/>
    <cellStyle name="Обычный 2 2 3 2 2 13 3 2" xfId="6461"/>
    <cellStyle name="Обычный 2 2 3 2 2 13 4" xfId="6462"/>
    <cellStyle name="Обычный 2 2 3 2 2 13 4 2" xfId="6463"/>
    <cellStyle name="Обычный 2 2 3 2 2 13 5" xfId="6464"/>
    <cellStyle name="Обычный 2 2 3 2 2 13 5 2" xfId="6465"/>
    <cellStyle name="Обычный 2 2 3 2 2 13 6" xfId="6466"/>
    <cellStyle name="Обычный 2 2 3 2 2 14" xfId="6467"/>
    <cellStyle name="Обычный 2 2 3 2 2 14 2" xfId="6468"/>
    <cellStyle name="Обычный 2 2 3 2 2 14 2 2" xfId="6469"/>
    <cellStyle name="Обычный 2 2 3 2 2 14 3" xfId="6470"/>
    <cellStyle name="Обычный 2 2 3 2 2 14 3 2" xfId="6471"/>
    <cellStyle name="Обычный 2 2 3 2 2 14 4" xfId="6472"/>
    <cellStyle name="Обычный 2 2 3 2 2 14 4 2" xfId="6473"/>
    <cellStyle name="Обычный 2 2 3 2 2 14 5" xfId="6474"/>
    <cellStyle name="Обычный 2 2 3 2 2 14 5 2" xfId="6475"/>
    <cellStyle name="Обычный 2 2 3 2 2 14 6" xfId="6476"/>
    <cellStyle name="Обычный 2 2 3 2 2 15" xfId="6477"/>
    <cellStyle name="Обычный 2 2 3 2 2 15 2" xfId="6478"/>
    <cellStyle name="Обычный 2 2 3 2 2 16" xfId="6479"/>
    <cellStyle name="Обычный 2 2 3 2 2 16 2" xfId="6480"/>
    <cellStyle name="Обычный 2 2 3 2 2 17" xfId="6481"/>
    <cellStyle name="Обычный 2 2 3 2 2 17 2" xfId="6482"/>
    <cellStyle name="Обычный 2 2 3 2 2 18" xfId="6483"/>
    <cellStyle name="Обычный 2 2 3 2 2 18 2" xfId="6484"/>
    <cellStyle name="Обычный 2 2 3 2 2 19" xfId="6485"/>
    <cellStyle name="Обычный 2 2 3 2 2 19 2" xfId="6486"/>
    <cellStyle name="Обычный 2 2 3 2 2 2" xfId="6487"/>
    <cellStyle name="Обычный 2 2 3 2 2 2 2" xfId="6488"/>
    <cellStyle name="Обычный 2 2 3 2 2 2 2 10" xfId="6489"/>
    <cellStyle name="Обычный 2 2 3 2 2 2 2 10 2" xfId="6490"/>
    <cellStyle name="Обычный 2 2 3 2 2 2 2 10 2 2" xfId="6491"/>
    <cellStyle name="Обычный 2 2 3 2 2 2 2 10 3" xfId="6492"/>
    <cellStyle name="Обычный 2 2 3 2 2 2 2 10 3 2" xfId="6493"/>
    <cellStyle name="Обычный 2 2 3 2 2 2 2 10 4" xfId="6494"/>
    <cellStyle name="Обычный 2 2 3 2 2 2 2 10 4 2" xfId="6495"/>
    <cellStyle name="Обычный 2 2 3 2 2 2 2 10 5" xfId="6496"/>
    <cellStyle name="Обычный 2 2 3 2 2 2 2 10 5 2" xfId="6497"/>
    <cellStyle name="Обычный 2 2 3 2 2 2 2 10 6" xfId="6498"/>
    <cellStyle name="Обычный 2 2 3 2 2 2 2 11" xfId="6499"/>
    <cellStyle name="Обычный 2 2 3 2 2 2 2 11 2" xfId="6500"/>
    <cellStyle name="Обычный 2 2 3 2 2 2 2 11 2 2" xfId="6501"/>
    <cellStyle name="Обычный 2 2 3 2 2 2 2 11 3" xfId="6502"/>
    <cellStyle name="Обычный 2 2 3 2 2 2 2 11 3 2" xfId="6503"/>
    <cellStyle name="Обычный 2 2 3 2 2 2 2 11 4" xfId="6504"/>
    <cellStyle name="Обычный 2 2 3 2 2 2 2 11 4 2" xfId="6505"/>
    <cellStyle name="Обычный 2 2 3 2 2 2 2 11 5" xfId="6506"/>
    <cellStyle name="Обычный 2 2 3 2 2 2 2 11 5 2" xfId="6507"/>
    <cellStyle name="Обычный 2 2 3 2 2 2 2 11 6" xfId="6508"/>
    <cellStyle name="Обычный 2 2 3 2 2 2 2 12" xfId="6509"/>
    <cellStyle name="Обычный 2 2 3 2 2 2 2 12 2" xfId="6510"/>
    <cellStyle name="Обычный 2 2 3 2 2 2 2 12 2 2" xfId="6511"/>
    <cellStyle name="Обычный 2 2 3 2 2 2 2 12 3" xfId="6512"/>
    <cellStyle name="Обычный 2 2 3 2 2 2 2 12 3 2" xfId="6513"/>
    <cellStyle name="Обычный 2 2 3 2 2 2 2 12 4" xfId="6514"/>
    <cellStyle name="Обычный 2 2 3 2 2 2 2 12 4 2" xfId="6515"/>
    <cellStyle name="Обычный 2 2 3 2 2 2 2 12 5" xfId="6516"/>
    <cellStyle name="Обычный 2 2 3 2 2 2 2 12 5 2" xfId="6517"/>
    <cellStyle name="Обычный 2 2 3 2 2 2 2 12 6" xfId="6518"/>
    <cellStyle name="Обычный 2 2 3 2 2 2 2 13" xfId="6519"/>
    <cellStyle name="Обычный 2 2 3 2 2 2 2 13 2" xfId="6520"/>
    <cellStyle name="Обычный 2 2 3 2 2 2 2 13 2 2" xfId="6521"/>
    <cellStyle name="Обычный 2 2 3 2 2 2 2 13 3" xfId="6522"/>
    <cellStyle name="Обычный 2 2 3 2 2 2 2 13 3 2" xfId="6523"/>
    <cellStyle name="Обычный 2 2 3 2 2 2 2 13 4" xfId="6524"/>
    <cellStyle name="Обычный 2 2 3 2 2 2 2 13 4 2" xfId="6525"/>
    <cellStyle name="Обычный 2 2 3 2 2 2 2 13 5" xfId="6526"/>
    <cellStyle name="Обычный 2 2 3 2 2 2 2 13 5 2" xfId="6527"/>
    <cellStyle name="Обычный 2 2 3 2 2 2 2 13 6" xfId="6528"/>
    <cellStyle name="Обычный 2 2 3 2 2 2 2 14" xfId="6529"/>
    <cellStyle name="Обычный 2 2 3 2 2 2 2 14 2" xfId="6530"/>
    <cellStyle name="Обычный 2 2 3 2 2 2 2 15" xfId="6531"/>
    <cellStyle name="Обычный 2 2 3 2 2 2 2 15 2" xfId="6532"/>
    <cellStyle name="Обычный 2 2 3 2 2 2 2 16" xfId="6533"/>
    <cellStyle name="Обычный 2 2 3 2 2 2 2 16 2" xfId="6534"/>
    <cellStyle name="Обычный 2 2 3 2 2 2 2 17" xfId="6535"/>
    <cellStyle name="Обычный 2 2 3 2 2 2 2 17 2" xfId="6536"/>
    <cellStyle name="Обычный 2 2 3 2 2 2 2 18" xfId="6537"/>
    <cellStyle name="Обычный 2 2 3 2 2 2 2 18 2" xfId="6538"/>
    <cellStyle name="Обычный 2 2 3 2 2 2 2 19" xfId="6539"/>
    <cellStyle name="Обычный 2 2 3 2 2 2 2 19 2" xfId="6540"/>
    <cellStyle name="Обычный 2 2 3 2 2 2 2 2" xfId="6541"/>
    <cellStyle name="Обычный 2 2 3 2 2 2 2 2 10" xfId="6542"/>
    <cellStyle name="Обычный 2 2 3 2 2 2 2 2 10 2" xfId="6543"/>
    <cellStyle name="Обычный 2 2 3 2 2 2 2 2 10 2 2" xfId="6544"/>
    <cellStyle name="Обычный 2 2 3 2 2 2 2 2 10 3" xfId="6545"/>
    <cellStyle name="Обычный 2 2 3 2 2 2 2 2 10 3 2" xfId="6546"/>
    <cellStyle name="Обычный 2 2 3 2 2 2 2 2 10 4" xfId="6547"/>
    <cellStyle name="Обычный 2 2 3 2 2 2 2 2 10 4 2" xfId="6548"/>
    <cellStyle name="Обычный 2 2 3 2 2 2 2 2 10 5" xfId="6549"/>
    <cellStyle name="Обычный 2 2 3 2 2 2 2 2 10 5 2" xfId="6550"/>
    <cellStyle name="Обычный 2 2 3 2 2 2 2 2 10 6" xfId="6551"/>
    <cellStyle name="Обычный 2 2 3 2 2 2 2 2 11" xfId="6552"/>
    <cellStyle name="Обычный 2 2 3 2 2 2 2 2 11 2" xfId="6553"/>
    <cellStyle name="Обычный 2 2 3 2 2 2 2 2 11 2 2" xfId="6554"/>
    <cellStyle name="Обычный 2 2 3 2 2 2 2 2 11 3" xfId="6555"/>
    <cellStyle name="Обычный 2 2 3 2 2 2 2 2 11 3 2" xfId="6556"/>
    <cellStyle name="Обычный 2 2 3 2 2 2 2 2 11 4" xfId="6557"/>
    <cellStyle name="Обычный 2 2 3 2 2 2 2 2 11 4 2" xfId="6558"/>
    <cellStyle name="Обычный 2 2 3 2 2 2 2 2 11 5" xfId="6559"/>
    <cellStyle name="Обычный 2 2 3 2 2 2 2 2 11 5 2" xfId="6560"/>
    <cellStyle name="Обычный 2 2 3 2 2 2 2 2 11 6" xfId="6561"/>
    <cellStyle name="Обычный 2 2 3 2 2 2 2 2 12" xfId="6562"/>
    <cellStyle name="Обычный 2 2 3 2 2 2 2 2 12 2" xfId="6563"/>
    <cellStyle name="Обычный 2 2 3 2 2 2 2 2 12 2 2" xfId="6564"/>
    <cellStyle name="Обычный 2 2 3 2 2 2 2 2 12 3" xfId="6565"/>
    <cellStyle name="Обычный 2 2 3 2 2 2 2 2 12 3 2" xfId="6566"/>
    <cellStyle name="Обычный 2 2 3 2 2 2 2 2 12 4" xfId="6567"/>
    <cellStyle name="Обычный 2 2 3 2 2 2 2 2 12 4 2" xfId="6568"/>
    <cellStyle name="Обычный 2 2 3 2 2 2 2 2 12 5" xfId="6569"/>
    <cellStyle name="Обычный 2 2 3 2 2 2 2 2 12 5 2" xfId="6570"/>
    <cellStyle name="Обычный 2 2 3 2 2 2 2 2 12 6" xfId="6571"/>
    <cellStyle name="Обычный 2 2 3 2 2 2 2 2 13" xfId="6572"/>
    <cellStyle name="Обычный 2 2 3 2 2 2 2 2 13 2" xfId="6573"/>
    <cellStyle name="Обычный 2 2 3 2 2 2 2 2 14" xfId="6574"/>
    <cellStyle name="Обычный 2 2 3 2 2 2 2 2 14 2" xfId="6575"/>
    <cellStyle name="Обычный 2 2 3 2 2 2 2 2 15" xfId="6576"/>
    <cellStyle name="Обычный 2 2 3 2 2 2 2 2 15 2" xfId="6577"/>
    <cellStyle name="Обычный 2 2 3 2 2 2 2 2 16" xfId="6578"/>
    <cellStyle name="Обычный 2 2 3 2 2 2 2 2 16 2" xfId="6579"/>
    <cellStyle name="Обычный 2 2 3 2 2 2 2 2 17" xfId="6580"/>
    <cellStyle name="Обычный 2 2 3 2 2 2 2 2 17 2" xfId="6581"/>
    <cellStyle name="Обычный 2 2 3 2 2 2 2 2 18" xfId="6582"/>
    <cellStyle name="Обычный 2 2 3 2 2 2 2 2 18 2" xfId="6583"/>
    <cellStyle name="Обычный 2 2 3 2 2 2 2 2 19" xfId="6584"/>
    <cellStyle name="Обычный 2 2 3 2 2 2 2 2 19 2" xfId="6585"/>
    <cellStyle name="Обычный 2 2 3 2 2 2 2 2 2" xfId="6586"/>
    <cellStyle name="Обычный 2 2 3 2 2 2 2 2 2 2" xfId="6587"/>
    <cellStyle name="Обычный 2 2 3 2 2 2 2 2 2 2 2" xfId="6588"/>
    <cellStyle name="Обычный 2 2 3 2 2 2 2 2 2 2 2 2" xfId="6589"/>
    <cellStyle name="Обычный 2 2 3 2 2 2 2 2 2 2 2 2 2" xfId="6590"/>
    <cellStyle name="Обычный 2 2 3 2 2 2 2 2 2 2 2 3" xfId="6591"/>
    <cellStyle name="Обычный 2 2 3 2 2 2 2 2 2 2 2 3 2" xfId="6592"/>
    <cellStyle name="Обычный 2 2 3 2 2 2 2 2 2 2 2 4" xfId="6593"/>
    <cellStyle name="Обычный 2 2 3 2 2 2 2 2 2 2 2 4 2" xfId="6594"/>
    <cellStyle name="Обычный 2 2 3 2 2 2 2 2 2 2 2 5" xfId="6595"/>
    <cellStyle name="Обычный 2 2 3 2 2 2 2 2 2 2 3" xfId="6596"/>
    <cellStyle name="Обычный 2 2 3 2 2 2 2 2 2 2 3 2" xfId="6597"/>
    <cellStyle name="Обычный 2 2 3 2 2 2 2 2 2 2 4" xfId="6598"/>
    <cellStyle name="Обычный 2 2 3 2 2 2 2 2 2 2 4 2" xfId="6599"/>
    <cellStyle name="Обычный 2 2 3 2 2 2 2 2 2 2 5" xfId="6600"/>
    <cellStyle name="Обычный 2 2 3 2 2 2 2 2 2 2 5 2" xfId="6601"/>
    <cellStyle name="Обычный 2 2 3 2 2 2 2 2 2 2 6" xfId="6602"/>
    <cellStyle name="Обычный 2 2 3 2 2 2 2 2 2 3" xfId="6603"/>
    <cellStyle name="Обычный 2 2 3 2 2 2 2 2 2 3 2" xfId="6604"/>
    <cellStyle name="Обычный 2 2 3 2 2 2 2 2 2 3 2 2" xfId="6605"/>
    <cellStyle name="Обычный 2 2 3 2 2 2 2 2 2 3 3" xfId="6606"/>
    <cellStyle name="Обычный 2 2 3 2 2 2 2 2 2 3 3 2" xfId="6607"/>
    <cellStyle name="Обычный 2 2 3 2 2 2 2 2 2 3 4" xfId="6608"/>
    <cellStyle name="Обычный 2 2 3 2 2 2 2 2 2 3 4 2" xfId="6609"/>
    <cellStyle name="Обычный 2 2 3 2 2 2 2 2 2 3 5" xfId="6610"/>
    <cellStyle name="Обычный 2 2 3 2 2 2 2 2 2 4" xfId="6611"/>
    <cellStyle name="Обычный 2 2 3 2 2 2 2 2 2 4 2" xfId="6612"/>
    <cellStyle name="Обычный 2 2 3 2 2 2 2 2 2 5" xfId="6613"/>
    <cellStyle name="Обычный 2 2 3 2 2 2 2 2 2 5 2" xfId="6614"/>
    <cellStyle name="Обычный 2 2 3 2 2 2 2 2 2 6" xfId="6615"/>
    <cellStyle name="Обычный 2 2 3 2 2 2 2 2 2 6 2" xfId="6616"/>
    <cellStyle name="Обычный 2 2 3 2 2 2 2 2 2 7" xfId="6617"/>
    <cellStyle name="Обычный 2 2 3 2 2 2 2 2 2 8" xfId="6618"/>
    <cellStyle name="Обычный 2 2 3 2 2 2 2 2 20" xfId="6619"/>
    <cellStyle name="Обычный 2 2 3 2 2 2 2 2 20 2" xfId="6620"/>
    <cellStyle name="Обычный 2 2 3 2 2 2 2 2 21" xfId="6621"/>
    <cellStyle name="Обычный 2 2 3 2 2 2 2 2 21 2" xfId="6622"/>
    <cellStyle name="Обычный 2 2 3 2 2 2 2 2 22" xfId="6623"/>
    <cellStyle name="Обычный 2 2 3 2 2 2 2 2 22 2" xfId="6624"/>
    <cellStyle name="Обычный 2 2 3 2 2 2 2 2 23" xfId="6625"/>
    <cellStyle name="Обычный 2 2 3 2 2 2 2 2 23 2" xfId="6626"/>
    <cellStyle name="Обычный 2 2 3 2 2 2 2 2 24" xfId="6627"/>
    <cellStyle name="Обычный 2 2 3 2 2 2 2 2 24 2" xfId="6628"/>
    <cellStyle name="Обычный 2 2 3 2 2 2 2 2 25" xfId="6629"/>
    <cellStyle name="Обычный 2 2 3 2 2 2 2 2 25 2" xfId="6630"/>
    <cellStyle name="Обычный 2 2 3 2 2 2 2 2 26" xfId="6631"/>
    <cellStyle name="Обычный 2 2 3 2 2 2 2 2 26 2" xfId="6632"/>
    <cellStyle name="Обычный 2 2 3 2 2 2 2 2 27" xfId="6633"/>
    <cellStyle name="Обычный 2 2 3 2 2 2 2 2 27 2" xfId="6634"/>
    <cellStyle name="Обычный 2 2 3 2 2 2 2 2 28" xfId="6635"/>
    <cellStyle name="Обычный 2 2 3 2 2 2 2 2 28 2" xfId="6636"/>
    <cellStyle name="Обычный 2 2 3 2 2 2 2 2 29" xfId="6637"/>
    <cellStyle name="Обычный 2 2 3 2 2 2 2 2 29 2" xfId="6638"/>
    <cellStyle name="Обычный 2 2 3 2 2 2 2 2 3" xfId="6639"/>
    <cellStyle name="Обычный 2 2 3 2 2 2 2 2 3 2" xfId="6640"/>
    <cellStyle name="Обычный 2 2 3 2 2 2 2 2 3 2 2" xfId="6641"/>
    <cellStyle name="Обычный 2 2 3 2 2 2 2 2 3 2 2 2" xfId="6642"/>
    <cellStyle name="Обычный 2 2 3 2 2 2 2 2 3 2 3" xfId="6643"/>
    <cellStyle name="Обычный 2 2 3 2 2 2 2 2 3 2 3 2" xfId="6644"/>
    <cellStyle name="Обычный 2 2 3 2 2 2 2 2 3 2 4" xfId="6645"/>
    <cellStyle name="Обычный 2 2 3 2 2 2 2 2 3 2 4 2" xfId="6646"/>
    <cellStyle name="Обычный 2 2 3 2 2 2 2 2 3 2 5" xfId="6647"/>
    <cellStyle name="Обычный 2 2 3 2 2 2 2 2 3 3" xfId="6648"/>
    <cellStyle name="Обычный 2 2 3 2 2 2 2 2 3 3 2" xfId="6649"/>
    <cellStyle name="Обычный 2 2 3 2 2 2 2 2 3 4" xfId="6650"/>
    <cellStyle name="Обычный 2 2 3 2 2 2 2 2 3 4 2" xfId="6651"/>
    <cellStyle name="Обычный 2 2 3 2 2 2 2 2 3 5" xfId="6652"/>
    <cellStyle name="Обычный 2 2 3 2 2 2 2 2 3 5 2" xfId="6653"/>
    <cellStyle name="Обычный 2 2 3 2 2 2 2 2 3 6" xfId="6654"/>
    <cellStyle name="Обычный 2 2 3 2 2 2 2 2 30" xfId="6655"/>
    <cellStyle name="Обычный 2 2 3 2 2 2 2 2 30 2" xfId="6656"/>
    <cellStyle name="Обычный 2 2 3 2 2 2 2 2 31" xfId="6657"/>
    <cellStyle name="Обычный 2 2 3 2 2 2 2 2 31 2" xfId="6658"/>
    <cellStyle name="Обычный 2 2 3 2 2 2 2 2 32" xfId="6659"/>
    <cellStyle name="Обычный 2 2 3 2 2 2 2 2 32 2" xfId="6660"/>
    <cellStyle name="Обычный 2 2 3 2 2 2 2 2 33" xfId="6661"/>
    <cellStyle name="Обычный 2 2 3 2 2 2 2 2 33 2" xfId="6662"/>
    <cellStyle name="Обычный 2 2 3 2 2 2 2 2 34" xfId="6663"/>
    <cellStyle name="Обычный 2 2 3 2 2 2 2 2 34 2" xfId="6664"/>
    <cellStyle name="Обычный 2 2 3 2 2 2 2 2 35" xfId="6665"/>
    <cellStyle name="Обычный 2 2 3 2 2 2 2 2 4" xfId="6666"/>
    <cellStyle name="Обычный 2 2 3 2 2 2 2 2 4 2" xfId="6667"/>
    <cellStyle name="Обычный 2 2 3 2 2 2 2 2 4 2 2" xfId="6668"/>
    <cellStyle name="Обычный 2 2 3 2 2 2 2 2 4 3" xfId="6669"/>
    <cellStyle name="Обычный 2 2 3 2 2 2 2 2 4 3 2" xfId="6670"/>
    <cellStyle name="Обычный 2 2 3 2 2 2 2 2 4 4" xfId="6671"/>
    <cellStyle name="Обычный 2 2 3 2 2 2 2 2 4 4 2" xfId="6672"/>
    <cellStyle name="Обычный 2 2 3 2 2 2 2 2 4 5" xfId="6673"/>
    <cellStyle name="Обычный 2 2 3 2 2 2 2 2 4 5 2" xfId="6674"/>
    <cellStyle name="Обычный 2 2 3 2 2 2 2 2 4 6" xfId="6675"/>
    <cellStyle name="Обычный 2 2 3 2 2 2 2 2 5" xfId="6676"/>
    <cellStyle name="Обычный 2 2 3 2 2 2 2 2 5 2" xfId="6677"/>
    <cellStyle name="Обычный 2 2 3 2 2 2 2 2 5 2 2" xfId="6678"/>
    <cellStyle name="Обычный 2 2 3 2 2 2 2 2 5 3" xfId="6679"/>
    <cellStyle name="Обычный 2 2 3 2 2 2 2 2 5 3 2" xfId="6680"/>
    <cellStyle name="Обычный 2 2 3 2 2 2 2 2 5 4" xfId="6681"/>
    <cellStyle name="Обычный 2 2 3 2 2 2 2 2 5 4 2" xfId="6682"/>
    <cellStyle name="Обычный 2 2 3 2 2 2 2 2 5 5" xfId="6683"/>
    <cellStyle name="Обычный 2 2 3 2 2 2 2 2 5 5 2" xfId="6684"/>
    <cellStyle name="Обычный 2 2 3 2 2 2 2 2 5 6" xfId="6685"/>
    <cellStyle name="Обычный 2 2 3 2 2 2 2 2 6" xfId="6686"/>
    <cellStyle name="Обычный 2 2 3 2 2 2 2 2 6 2" xfId="6687"/>
    <cellStyle name="Обычный 2 2 3 2 2 2 2 2 6 2 2" xfId="6688"/>
    <cellStyle name="Обычный 2 2 3 2 2 2 2 2 6 3" xfId="6689"/>
    <cellStyle name="Обычный 2 2 3 2 2 2 2 2 6 3 2" xfId="6690"/>
    <cellStyle name="Обычный 2 2 3 2 2 2 2 2 6 4" xfId="6691"/>
    <cellStyle name="Обычный 2 2 3 2 2 2 2 2 6 4 2" xfId="6692"/>
    <cellStyle name="Обычный 2 2 3 2 2 2 2 2 6 5" xfId="6693"/>
    <cellStyle name="Обычный 2 2 3 2 2 2 2 2 6 5 2" xfId="6694"/>
    <cellStyle name="Обычный 2 2 3 2 2 2 2 2 6 6" xfId="6695"/>
    <cellStyle name="Обычный 2 2 3 2 2 2 2 2 7" xfId="6696"/>
    <cellStyle name="Обычный 2 2 3 2 2 2 2 2 7 2" xfId="6697"/>
    <cellStyle name="Обычный 2 2 3 2 2 2 2 2 7 2 2" xfId="6698"/>
    <cellStyle name="Обычный 2 2 3 2 2 2 2 2 7 3" xfId="6699"/>
    <cellStyle name="Обычный 2 2 3 2 2 2 2 2 7 3 2" xfId="6700"/>
    <cellStyle name="Обычный 2 2 3 2 2 2 2 2 7 4" xfId="6701"/>
    <cellStyle name="Обычный 2 2 3 2 2 2 2 2 7 4 2" xfId="6702"/>
    <cellStyle name="Обычный 2 2 3 2 2 2 2 2 7 5" xfId="6703"/>
    <cellStyle name="Обычный 2 2 3 2 2 2 2 2 7 5 2" xfId="6704"/>
    <cellStyle name="Обычный 2 2 3 2 2 2 2 2 7 6" xfId="6705"/>
    <cellStyle name="Обычный 2 2 3 2 2 2 2 2 8" xfId="6706"/>
    <cellStyle name="Обычный 2 2 3 2 2 2 2 2 8 2" xfId="6707"/>
    <cellStyle name="Обычный 2 2 3 2 2 2 2 2 8 2 2" xfId="6708"/>
    <cellStyle name="Обычный 2 2 3 2 2 2 2 2 8 3" xfId="6709"/>
    <cellStyle name="Обычный 2 2 3 2 2 2 2 2 8 3 2" xfId="6710"/>
    <cellStyle name="Обычный 2 2 3 2 2 2 2 2 8 4" xfId="6711"/>
    <cellStyle name="Обычный 2 2 3 2 2 2 2 2 8 4 2" xfId="6712"/>
    <cellStyle name="Обычный 2 2 3 2 2 2 2 2 8 5" xfId="6713"/>
    <cellStyle name="Обычный 2 2 3 2 2 2 2 2 8 5 2" xfId="6714"/>
    <cellStyle name="Обычный 2 2 3 2 2 2 2 2 8 6" xfId="6715"/>
    <cellStyle name="Обычный 2 2 3 2 2 2 2 2 9" xfId="6716"/>
    <cellStyle name="Обычный 2 2 3 2 2 2 2 2 9 2" xfId="6717"/>
    <cellStyle name="Обычный 2 2 3 2 2 2 2 2 9 2 2" xfId="6718"/>
    <cellStyle name="Обычный 2 2 3 2 2 2 2 2 9 3" xfId="6719"/>
    <cellStyle name="Обычный 2 2 3 2 2 2 2 2 9 3 2" xfId="6720"/>
    <cellStyle name="Обычный 2 2 3 2 2 2 2 2 9 4" xfId="6721"/>
    <cellStyle name="Обычный 2 2 3 2 2 2 2 2 9 4 2" xfId="6722"/>
    <cellStyle name="Обычный 2 2 3 2 2 2 2 2 9 5" xfId="6723"/>
    <cellStyle name="Обычный 2 2 3 2 2 2 2 2 9 5 2" xfId="6724"/>
    <cellStyle name="Обычный 2 2 3 2 2 2 2 2 9 6" xfId="6725"/>
    <cellStyle name="Обычный 2 2 3 2 2 2 2 20" xfId="6726"/>
    <cellStyle name="Обычный 2 2 3 2 2 2 2 20 2" xfId="6727"/>
    <cellStyle name="Обычный 2 2 3 2 2 2 2 21" xfId="6728"/>
    <cellStyle name="Обычный 2 2 3 2 2 2 2 21 2" xfId="6729"/>
    <cellStyle name="Обычный 2 2 3 2 2 2 2 22" xfId="6730"/>
    <cellStyle name="Обычный 2 2 3 2 2 2 2 22 2" xfId="6731"/>
    <cellStyle name="Обычный 2 2 3 2 2 2 2 23" xfId="6732"/>
    <cellStyle name="Обычный 2 2 3 2 2 2 2 23 2" xfId="6733"/>
    <cellStyle name="Обычный 2 2 3 2 2 2 2 24" xfId="6734"/>
    <cellStyle name="Обычный 2 2 3 2 2 2 2 24 2" xfId="6735"/>
    <cellStyle name="Обычный 2 2 3 2 2 2 2 25" xfId="6736"/>
    <cellStyle name="Обычный 2 2 3 2 2 2 2 25 2" xfId="6737"/>
    <cellStyle name="Обычный 2 2 3 2 2 2 2 26" xfId="6738"/>
    <cellStyle name="Обычный 2 2 3 2 2 2 2 26 2" xfId="6739"/>
    <cellStyle name="Обычный 2 2 3 2 2 2 2 27" xfId="6740"/>
    <cellStyle name="Обычный 2 2 3 2 2 2 2 27 2" xfId="6741"/>
    <cellStyle name="Обычный 2 2 3 2 2 2 2 28" xfId="6742"/>
    <cellStyle name="Обычный 2 2 3 2 2 2 2 28 2" xfId="6743"/>
    <cellStyle name="Обычный 2 2 3 2 2 2 2 29" xfId="6744"/>
    <cellStyle name="Обычный 2 2 3 2 2 2 2 29 2" xfId="6745"/>
    <cellStyle name="Обычный 2 2 3 2 2 2 2 3" xfId="6746"/>
    <cellStyle name="Обычный 2 2 3 2 2 2 2 3 2" xfId="6747"/>
    <cellStyle name="Обычный 2 2 3 2 2 2 2 3 2 2" xfId="6748"/>
    <cellStyle name="Обычный 2 2 3 2 2 2 2 3 2 2 2" xfId="6749"/>
    <cellStyle name="Обычный 2 2 3 2 2 2 2 3 2 2 2 2" xfId="6750"/>
    <cellStyle name="Обычный 2 2 3 2 2 2 2 3 2 2 3" xfId="6751"/>
    <cellStyle name="Обычный 2 2 3 2 2 2 2 3 2 2 3 2" xfId="6752"/>
    <cellStyle name="Обычный 2 2 3 2 2 2 2 3 2 2 4" xfId="6753"/>
    <cellStyle name="Обычный 2 2 3 2 2 2 2 3 2 2 4 2" xfId="6754"/>
    <cellStyle name="Обычный 2 2 3 2 2 2 2 3 2 2 5" xfId="6755"/>
    <cellStyle name="Обычный 2 2 3 2 2 2 2 3 2 3" xfId="6756"/>
    <cellStyle name="Обычный 2 2 3 2 2 2 2 3 2 3 2" xfId="6757"/>
    <cellStyle name="Обычный 2 2 3 2 2 2 2 3 2 4" xfId="6758"/>
    <cellStyle name="Обычный 2 2 3 2 2 2 2 3 2 4 2" xfId="6759"/>
    <cellStyle name="Обычный 2 2 3 2 2 2 2 3 2 5" xfId="6760"/>
    <cellStyle name="Обычный 2 2 3 2 2 2 2 3 2 5 2" xfId="6761"/>
    <cellStyle name="Обычный 2 2 3 2 2 2 2 3 2 6" xfId="6762"/>
    <cellStyle name="Обычный 2 2 3 2 2 2 2 3 3" xfId="6763"/>
    <cellStyle name="Обычный 2 2 3 2 2 2 2 3 3 2" xfId="6764"/>
    <cellStyle name="Обычный 2 2 3 2 2 2 2 3 3 2 2" xfId="6765"/>
    <cellStyle name="Обычный 2 2 3 2 2 2 2 3 3 3" xfId="6766"/>
    <cellStyle name="Обычный 2 2 3 2 2 2 2 3 3 3 2" xfId="6767"/>
    <cellStyle name="Обычный 2 2 3 2 2 2 2 3 3 4" xfId="6768"/>
    <cellStyle name="Обычный 2 2 3 2 2 2 2 3 3 4 2" xfId="6769"/>
    <cellStyle name="Обычный 2 2 3 2 2 2 2 3 3 5" xfId="6770"/>
    <cellStyle name="Обычный 2 2 3 2 2 2 2 3 4" xfId="6771"/>
    <cellStyle name="Обычный 2 2 3 2 2 2 2 3 4 2" xfId="6772"/>
    <cellStyle name="Обычный 2 2 3 2 2 2 2 3 5" xfId="6773"/>
    <cellStyle name="Обычный 2 2 3 2 2 2 2 3 5 2" xfId="6774"/>
    <cellStyle name="Обычный 2 2 3 2 2 2 2 3 6" xfId="6775"/>
    <cellStyle name="Обычный 2 2 3 2 2 2 2 3 6 2" xfId="6776"/>
    <cellStyle name="Обычный 2 2 3 2 2 2 2 3 7" xfId="6777"/>
    <cellStyle name="Обычный 2 2 3 2 2 2 2 3 8" xfId="6778"/>
    <cellStyle name="Обычный 2 2 3 2 2 2 2 30" xfId="6779"/>
    <cellStyle name="Обычный 2 2 3 2 2 2 2 30 2" xfId="6780"/>
    <cellStyle name="Обычный 2 2 3 2 2 2 2 31" xfId="6781"/>
    <cellStyle name="Обычный 2 2 3 2 2 2 2 31 2" xfId="6782"/>
    <cellStyle name="Обычный 2 2 3 2 2 2 2 32" xfId="6783"/>
    <cellStyle name="Обычный 2 2 3 2 2 2 2 32 2" xfId="6784"/>
    <cellStyle name="Обычный 2 2 3 2 2 2 2 33" xfId="6785"/>
    <cellStyle name="Обычный 2 2 3 2 2 2 2 33 2" xfId="6786"/>
    <cellStyle name="Обычный 2 2 3 2 2 2 2 34" xfId="6787"/>
    <cellStyle name="Обычный 2 2 3 2 2 2 2 34 2" xfId="6788"/>
    <cellStyle name="Обычный 2 2 3 2 2 2 2 35" xfId="6789"/>
    <cellStyle name="Обычный 2 2 3 2 2 2 2 35 2" xfId="6790"/>
    <cellStyle name="Обычный 2 2 3 2 2 2 2 36" xfId="6791"/>
    <cellStyle name="Обычный 2 2 3 2 2 2 2 4" xfId="6792"/>
    <cellStyle name="Обычный 2 2 3 2 2 2 2 4 2" xfId="6793"/>
    <cellStyle name="Обычный 2 2 3 2 2 2 2 4 2 2" xfId="6794"/>
    <cellStyle name="Обычный 2 2 3 2 2 2 2 4 2 2 2" xfId="6795"/>
    <cellStyle name="Обычный 2 2 3 2 2 2 2 4 2 3" xfId="6796"/>
    <cellStyle name="Обычный 2 2 3 2 2 2 2 4 2 3 2" xfId="6797"/>
    <cellStyle name="Обычный 2 2 3 2 2 2 2 4 2 4" xfId="6798"/>
    <cellStyle name="Обычный 2 2 3 2 2 2 2 4 2 4 2" xfId="6799"/>
    <cellStyle name="Обычный 2 2 3 2 2 2 2 4 2 5" xfId="6800"/>
    <cellStyle name="Обычный 2 2 3 2 2 2 2 4 3" xfId="6801"/>
    <cellStyle name="Обычный 2 2 3 2 2 2 2 4 3 2" xfId="6802"/>
    <cellStyle name="Обычный 2 2 3 2 2 2 2 4 4" xfId="6803"/>
    <cellStyle name="Обычный 2 2 3 2 2 2 2 4 4 2" xfId="6804"/>
    <cellStyle name="Обычный 2 2 3 2 2 2 2 4 5" xfId="6805"/>
    <cellStyle name="Обычный 2 2 3 2 2 2 2 4 5 2" xfId="6806"/>
    <cellStyle name="Обычный 2 2 3 2 2 2 2 4 6" xfId="6807"/>
    <cellStyle name="Обычный 2 2 3 2 2 2 2 5" xfId="6808"/>
    <cellStyle name="Обычный 2 2 3 2 2 2 2 5 2" xfId="6809"/>
    <cellStyle name="Обычный 2 2 3 2 2 2 2 5 2 2" xfId="6810"/>
    <cellStyle name="Обычный 2 2 3 2 2 2 2 5 3" xfId="6811"/>
    <cellStyle name="Обычный 2 2 3 2 2 2 2 5 3 2" xfId="6812"/>
    <cellStyle name="Обычный 2 2 3 2 2 2 2 5 4" xfId="6813"/>
    <cellStyle name="Обычный 2 2 3 2 2 2 2 5 4 2" xfId="6814"/>
    <cellStyle name="Обычный 2 2 3 2 2 2 2 5 5" xfId="6815"/>
    <cellStyle name="Обычный 2 2 3 2 2 2 2 5 5 2" xfId="6816"/>
    <cellStyle name="Обычный 2 2 3 2 2 2 2 5 6" xfId="6817"/>
    <cellStyle name="Обычный 2 2 3 2 2 2 2 6" xfId="6818"/>
    <cellStyle name="Обычный 2 2 3 2 2 2 2 6 2" xfId="6819"/>
    <cellStyle name="Обычный 2 2 3 2 2 2 2 6 2 2" xfId="6820"/>
    <cellStyle name="Обычный 2 2 3 2 2 2 2 6 3" xfId="6821"/>
    <cellStyle name="Обычный 2 2 3 2 2 2 2 6 3 2" xfId="6822"/>
    <cellStyle name="Обычный 2 2 3 2 2 2 2 6 4" xfId="6823"/>
    <cellStyle name="Обычный 2 2 3 2 2 2 2 6 4 2" xfId="6824"/>
    <cellStyle name="Обычный 2 2 3 2 2 2 2 6 5" xfId="6825"/>
    <cellStyle name="Обычный 2 2 3 2 2 2 2 6 5 2" xfId="6826"/>
    <cellStyle name="Обычный 2 2 3 2 2 2 2 6 6" xfId="6827"/>
    <cellStyle name="Обычный 2 2 3 2 2 2 2 7" xfId="6828"/>
    <cellStyle name="Обычный 2 2 3 2 2 2 2 7 2" xfId="6829"/>
    <cellStyle name="Обычный 2 2 3 2 2 2 2 7 2 2" xfId="6830"/>
    <cellStyle name="Обычный 2 2 3 2 2 2 2 7 3" xfId="6831"/>
    <cellStyle name="Обычный 2 2 3 2 2 2 2 7 3 2" xfId="6832"/>
    <cellStyle name="Обычный 2 2 3 2 2 2 2 7 4" xfId="6833"/>
    <cellStyle name="Обычный 2 2 3 2 2 2 2 7 4 2" xfId="6834"/>
    <cellStyle name="Обычный 2 2 3 2 2 2 2 7 5" xfId="6835"/>
    <cellStyle name="Обычный 2 2 3 2 2 2 2 7 5 2" xfId="6836"/>
    <cellStyle name="Обычный 2 2 3 2 2 2 2 7 6" xfId="6837"/>
    <cellStyle name="Обычный 2 2 3 2 2 2 2 8" xfId="6838"/>
    <cellStyle name="Обычный 2 2 3 2 2 2 2 8 2" xfId="6839"/>
    <cellStyle name="Обычный 2 2 3 2 2 2 2 8 2 2" xfId="6840"/>
    <cellStyle name="Обычный 2 2 3 2 2 2 2 8 3" xfId="6841"/>
    <cellStyle name="Обычный 2 2 3 2 2 2 2 8 3 2" xfId="6842"/>
    <cellStyle name="Обычный 2 2 3 2 2 2 2 8 4" xfId="6843"/>
    <cellStyle name="Обычный 2 2 3 2 2 2 2 8 4 2" xfId="6844"/>
    <cellStyle name="Обычный 2 2 3 2 2 2 2 8 5" xfId="6845"/>
    <cellStyle name="Обычный 2 2 3 2 2 2 2 8 5 2" xfId="6846"/>
    <cellStyle name="Обычный 2 2 3 2 2 2 2 8 6" xfId="6847"/>
    <cellStyle name="Обычный 2 2 3 2 2 2 2 9" xfId="6848"/>
    <cellStyle name="Обычный 2 2 3 2 2 2 2 9 2" xfId="6849"/>
    <cellStyle name="Обычный 2 2 3 2 2 2 2 9 2 2" xfId="6850"/>
    <cellStyle name="Обычный 2 2 3 2 2 2 2 9 3" xfId="6851"/>
    <cellStyle name="Обычный 2 2 3 2 2 2 2 9 3 2" xfId="6852"/>
    <cellStyle name="Обычный 2 2 3 2 2 2 2 9 4" xfId="6853"/>
    <cellStyle name="Обычный 2 2 3 2 2 2 2 9 4 2" xfId="6854"/>
    <cellStyle name="Обычный 2 2 3 2 2 2 2 9 5" xfId="6855"/>
    <cellStyle name="Обычный 2 2 3 2 2 2 2 9 5 2" xfId="6856"/>
    <cellStyle name="Обычный 2 2 3 2 2 2 2 9 6" xfId="6857"/>
    <cellStyle name="Обычный 2 2 3 2 2 2 3" xfId="6858"/>
    <cellStyle name="Обычный 2 2 3 2 2 20" xfId="6859"/>
    <cellStyle name="Обычный 2 2 3 2 2 20 2" xfId="6860"/>
    <cellStyle name="Обычный 2 2 3 2 2 21" xfId="6861"/>
    <cellStyle name="Обычный 2 2 3 2 2 21 2" xfId="6862"/>
    <cellStyle name="Обычный 2 2 3 2 2 22" xfId="6863"/>
    <cellStyle name="Обычный 2 2 3 2 2 22 2" xfId="6864"/>
    <cellStyle name="Обычный 2 2 3 2 2 23" xfId="6865"/>
    <cellStyle name="Обычный 2 2 3 2 2 23 2" xfId="6866"/>
    <cellStyle name="Обычный 2 2 3 2 2 24" xfId="6867"/>
    <cellStyle name="Обычный 2 2 3 2 2 24 2" xfId="6868"/>
    <cellStyle name="Обычный 2 2 3 2 2 25" xfId="6869"/>
    <cellStyle name="Обычный 2 2 3 2 2 25 2" xfId="6870"/>
    <cellStyle name="Обычный 2 2 3 2 2 26" xfId="6871"/>
    <cellStyle name="Обычный 2 2 3 2 2 26 2" xfId="6872"/>
    <cellStyle name="Обычный 2 2 3 2 2 27" xfId="6873"/>
    <cellStyle name="Обычный 2 2 3 2 2 27 2" xfId="6874"/>
    <cellStyle name="Обычный 2 2 3 2 2 28" xfId="6875"/>
    <cellStyle name="Обычный 2 2 3 2 2 28 2" xfId="6876"/>
    <cellStyle name="Обычный 2 2 3 2 2 29" xfId="6877"/>
    <cellStyle name="Обычный 2 2 3 2 2 29 2" xfId="6878"/>
    <cellStyle name="Обычный 2 2 3 2 2 3" xfId="6879"/>
    <cellStyle name="Обычный 2 2 3 2 2 3 10" xfId="6880"/>
    <cellStyle name="Обычный 2 2 3 2 2 3 10 2" xfId="6881"/>
    <cellStyle name="Обычный 2 2 3 2 2 3 10 2 2" xfId="6882"/>
    <cellStyle name="Обычный 2 2 3 2 2 3 10 3" xfId="6883"/>
    <cellStyle name="Обычный 2 2 3 2 2 3 10 3 2" xfId="6884"/>
    <cellStyle name="Обычный 2 2 3 2 2 3 10 4" xfId="6885"/>
    <cellStyle name="Обычный 2 2 3 2 2 3 10 4 2" xfId="6886"/>
    <cellStyle name="Обычный 2 2 3 2 2 3 10 5" xfId="6887"/>
    <cellStyle name="Обычный 2 2 3 2 2 3 10 5 2" xfId="6888"/>
    <cellStyle name="Обычный 2 2 3 2 2 3 10 6" xfId="6889"/>
    <cellStyle name="Обычный 2 2 3 2 2 3 11" xfId="6890"/>
    <cellStyle name="Обычный 2 2 3 2 2 3 11 2" xfId="6891"/>
    <cellStyle name="Обычный 2 2 3 2 2 3 11 2 2" xfId="6892"/>
    <cellStyle name="Обычный 2 2 3 2 2 3 11 3" xfId="6893"/>
    <cellStyle name="Обычный 2 2 3 2 2 3 11 3 2" xfId="6894"/>
    <cellStyle name="Обычный 2 2 3 2 2 3 11 4" xfId="6895"/>
    <cellStyle name="Обычный 2 2 3 2 2 3 11 4 2" xfId="6896"/>
    <cellStyle name="Обычный 2 2 3 2 2 3 11 5" xfId="6897"/>
    <cellStyle name="Обычный 2 2 3 2 2 3 11 5 2" xfId="6898"/>
    <cellStyle name="Обычный 2 2 3 2 2 3 11 6" xfId="6899"/>
    <cellStyle name="Обычный 2 2 3 2 2 3 12" xfId="6900"/>
    <cellStyle name="Обычный 2 2 3 2 2 3 12 2" xfId="6901"/>
    <cellStyle name="Обычный 2 2 3 2 2 3 12 2 2" xfId="6902"/>
    <cellStyle name="Обычный 2 2 3 2 2 3 12 3" xfId="6903"/>
    <cellStyle name="Обычный 2 2 3 2 2 3 12 3 2" xfId="6904"/>
    <cellStyle name="Обычный 2 2 3 2 2 3 12 4" xfId="6905"/>
    <cellStyle name="Обычный 2 2 3 2 2 3 12 4 2" xfId="6906"/>
    <cellStyle name="Обычный 2 2 3 2 2 3 12 5" xfId="6907"/>
    <cellStyle name="Обычный 2 2 3 2 2 3 12 5 2" xfId="6908"/>
    <cellStyle name="Обычный 2 2 3 2 2 3 12 6" xfId="6909"/>
    <cellStyle name="Обычный 2 2 3 2 2 3 13" xfId="6910"/>
    <cellStyle name="Обычный 2 2 3 2 2 3 13 2" xfId="6911"/>
    <cellStyle name="Обычный 2 2 3 2 2 3 14" xfId="6912"/>
    <cellStyle name="Обычный 2 2 3 2 2 3 14 2" xfId="6913"/>
    <cellStyle name="Обычный 2 2 3 2 2 3 15" xfId="6914"/>
    <cellStyle name="Обычный 2 2 3 2 2 3 15 2" xfId="6915"/>
    <cellStyle name="Обычный 2 2 3 2 2 3 16" xfId="6916"/>
    <cellStyle name="Обычный 2 2 3 2 2 3 16 2" xfId="6917"/>
    <cellStyle name="Обычный 2 2 3 2 2 3 17" xfId="6918"/>
    <cellStyle name="Обычный 2 2 3 2 2 3 17 2" xfId="6919"/>
    <cellStyle name="Обычный 2 2 3 2 2 3 18" xfId="6920"/>
    <cellStyle name="Обычный 2 2 3 2 2 3 18 2" xfId="6921"/>
    <cellStyle name="Обычный 2 2 3 2 2 3 19" xfId="6922"/>
    <cellStyle name="Обычный 2 2 3 2 2 3 19 2" xfId="6923"/>
    <cellStyle name="Обычный 2 2 3 2 2 3 2" xfId="6924"/>
    <cellStyle name="Обычный 2 2 3 2 2 3 2 2" xfId="6925"/>
    <cellStyle name="Обычный 2 2 3 2 2 3 2 2 2" xfId="6926"/>
    <cellStyle name="Обычный 2 2 3 2 2 3 2 2 2 2" xfId="6927"/>
    <cellStyle name="Обычный 2 2 3 2 2 3 2 2 2 2 2" xfId="6928"/>
    <cellStyle name="Обычный 2 2 3 2 2 3 2 2 2 3" xfId="6929"/>
    <cellStyle name="Обычный 2 2 3 2 2 3 2 2 2 3 2" xfId="6930"/>
    <cellStyle name="Обычный 2 2 3 2 2 3 2 2 2 4" xfId="6931"/>
    <cellStyle name="Обычный 2 2 3 2 2 3 2 2 2 4 2" xfId="6932"/>
    <cellStyle name="Обычный 2 2 3 2 2 3 2 2 2 5" xfId="6933"/>
    <cellStyle name="Обычный 2 2 3 2 2 3 2 2 3" xfId="6934"/>
    <cellStyle name="Обычный 2 2 3 2 2 3 2 2 3 2" xfId="6935"/>
    <cellStyle name="Обычный 2 2 3 2 2 3 2 2 4" xfId="6936"/>
    <cellStyle name="Обычный 2 2 3 2 2 3 2 2 4 2" xfId="6937"/>
    <cellStyle name="Обычный 2 2 3 2 2 3 2 2 5" xfId="6938"/>
    <cellStyle name="Обычный 2 2 3 2 2 3 2 2 5 2" xfId="6939"/>
    <cellStyle name="Обычный 2 2 3 2 2 3 2 2 6" xfId="6940"/>
    <cellStyle name="Обычный 2 2 3 2 2 3 2 3" xfId="6941"/>
    <cellStyle name="Обычный 2 2 3 2 2 3 2 3 2" xfId="6942"/>
    <cellStyle name="Обычный 2 2 3 2 2 3 2 3 2 2" xfId="6943"/>
    <cellStyle name="Обычный 2 2 3 2 2 3 2 3 3" xfId="6944"/>
    <cellStyle name="Обычный 2 2 3 2 2 3 2 3 3 2" xfId="6945"/>
    <cellStyle name="Обычный 2 2 3 2 2 3 2 3 4" xfId="6946"/>
    <cellStyle name="Обычный 2 2 3 2 2 3 2 3 4 2" xfId="6947"/>
    <cellStyle name="Обычный 2 2 3 2 2 3 2 3 5" xfId="6948"/>
    <cellStyle name="Обычный 2 2 3 2 2 3 2 4" xfId="6949"/>
    <cellStyle name="Обычный 2 2 3 2 2 3 2 4 2" xfId="6950"/>
    <cellStyle name="Обычный 2 2 3 2 2 3 2 5" xfId="6951"/>
    <cellStyle name="Обычный 2 2 3 2 2 3 2 5 2" xfId="6952"/>
    <cellStyle name="Обычный 2 2 3 2 2 3 2 6" xfId="6953"/>
    <cellStyle name="Обычный 2 2 3 2 2 3 2 6 2" xfId="6954"/>
    <cellStyle name="Обычный 2 2 3 2 2 3 2 7" xfId="6955"/>
    <cellStyle name="Обычный 2 2 3 2 2 3 2 8" xfId="6956"/>
    <cellStyle name="Обычный 2 2 3 2 2 3 20" xfId="6957"/>
    <cellStyle name="Обычный 2 2 3 2 2 3 20 2" xfId="6958"/>
    <cellStyle name="Обычный 2 2 3 2 2 3 21" xfId="6959"/>
    <cellStyle name="Обычный 2 2 3 2 2 3 21 2" xfId="6960"/>
    <cellStyle name="Обычный 2 2 3 2 2 3 22" xfId="6961"/>
    <cellStyle name="Обычный 2 2 3 2 2 3 22 2" xfId="6962"/>
    <cellStyle name="Обычный 2 2 3 2 2 3 23" xfId="6963"/>
    <cellStyle name="Обычный 2 2 3 2 2 3 23 2" xfId="6964"/>
    <cellStyle name="Обычный 2 2 3 2 2 3 24" xfId="6965"/>
    <cellStyle name="Обычный 2 2 3 2 2 3 24 2" xfId="6966"/>
    <cellStyle name="Обычный 2 2 3 2 2 3 25" xfId="6967"/>
    <cellStyle name="Обычный 2 2 3 2 2 3 25 2" xfId="6968"/>
    <cellStyle name="Обычный 2 2 3 2 2 3 26" xfId="6969"/>
    <cellStyle name="Обычный 2 2 3 2 2 3 26 2" xfId="6970"/>
    <cellStyle name="Обычный 2 2 3 2 2 3 27" xfId="6971"/>
    <cellStyle name="Обычный 2 2 3 2 2 3 27 2" xfId="6972"/>
    <cellStyle name="Обычный 2 2 3 2 2 3 28" xfId="6973"/>
    <cellStyle name="Обычный 2 2 3 2 2 3 28 2" xfId="6974"/>
    <cellStyle name="Обычный 2 2 3 2 2 3 29" xfId="6975"/>
    <cellStyle name="Обычный 2 2 3 2 2 3 29 2" xfId="6976"/>
    <cellStyle name="Обычный 2 2 3 2 2 3 3" xfId="6977"/>
    <cellStyle name="Обычный 2 2 3 2 2 3 3 2" xfId="6978"/>
    <cellStyle name="Обычный 2 2 3 2 2 3 3 2 2" xfId="6979"/>
    <cellStyle name="Обычный 2 2 3 2 2 3 3 2 2 2" xfId="6980"/>
    <cellStyle name="Обычный 2 2 3 2 2 3 3 2 3" xfId="6981"/>
    <cellStyle name="Обычный 2 2 3 2 2 3 3 2 3 2" xfId="6982"/>
    <cellStyle name="Обычный 2 2 3 2 2 3 3 2 4" xfId="6983"/>
    <cellStyle name="Обычный 2 2 3 2 2 3 3 2 4 2" xfId="6984"/>
    <cellStyle name="Обычный 2 2 3 2 2 3 3 2 5" xfId="6985"/>
    <cellStyle name="Обычный 2 2 3 2 2 3 3 3" xfId="6986"/>
    <cellStyle name="Обычный 2 2 3 2 2 3 3 3 2" xfId="6987"/>
    <cellStyle name="Обычный 2 2 3 2 2 3 3 4" xfId="6988"/>
    <cellStyle name="Обычный 2 2 3 2 2 3 3 4 2" xfId="6989"/>
    <cellStyle name="Обычный 2 2 3 2 2 3 3 5" xfId="6990"/>
    <cellStyle name="Обычный 2 2 3 2 2 3 3 5 2" xfId="6991"/>
    <cellStyle name="Обычный 2 2 3 2 2 3 3 6" xfId="6992"/>
    <cellStyle name="Обычный 2 2 3 2 2 3 30" xfId="6993"/>
    <cellStyle name="Обычный 2 2 3 2 2 3 30 2" xfId="6994"/>
    <cellStyle name="Обычный 2 2 3 2 2 3 31" xfId="6995"/>
    <cellStyle name="Обычный 2 2 3 2 2 3 31 2" xfId="6996"/>
    <cellStyle name="Обычный 2 2 3 2 2 3 32" xfId="6997"/>
    <cellStyle name="Обычный 2 2 3 2 2 3 32 2" xfId="6998"/>
    <cellStyle name="Обычный 2 2 3 2 2 3 33" xfId="6999"/>
    <cellStyle name="Обычный 2 2 3 2 2 3 33 2" xfId="7000"/>
    <cellStyle name="Обычный 2 2 3 2 2 3 34" xfId="7001"/>
    <cellStyle name="Обычный 2 2 3 2 2 3 34 2" xfId="7002"/>
    <cellStyle name="Обычный 2 2 3 2 2 3 35" xfId="7003"/>
    <cellStyle name="Обычный 2 2 3 2 2 3 4" xfId="7004"/>
    <cellStyle name="Обычный 2 2 3 2 2 3 4 2" xfId="7005"/>
    <cellStyle name="Обычный 2 2 3 2 2 3 4 2 2" xfId="7006"/>
    <cellStyle name="Обычный 2 2 3 2 2 3 4 3" xfId="7007"/>
    <cellStyle name="Обычный 2 2 3 2 2 3 4 3 2" xfId="7008"/>
    <cellStyle name="Обычный 2 2 3 2 2 3 4 4" xfId="7009"/>
    <cellStyle name="Обычный 2 2 3 2 2 3 4 4 2" xfId="7010"/>
    <cellStyle name="Обычный 2 2 3 2 2 3 4 5" xfId="7011"/>
    <cellStyle name="Обычный 2 2 3 2 2 3 4 5 2" xfId="7012"/>
    <cellStyle name="Обычный 2 2 3 2 2 3 4 6" xfId="7013"/>
    <cellStyle name="Обычный 2 2 3 2 2 3 5" xfId="7014"/>
    <cellStyle name="Обычный 2 2 3 2 2 3 5 2" xfId="7015"/>
    <cellStyle name="Обычный 2 2 3 2 2 3 5 2 2" xfId="7016"/>
    <cellStyle name="Обычный 2 2 3 2 2 3 5 3" xfId="7017"/>
    <cellStyle name="Обычный 2 2 3 2 2 3 5 3 2" xfId="7018"/>
    <cellStyle name="Обычный 2 2 3 2 2 3 5 4" xfId="7019"/>
    <cellStyle name="Обычный 2 2 3 2 2 3 5 4 2" xfId="7020"/>
    <cellStyle name="Обычный 2 2 3 2 2 3 5 5" xfId="7021"/>
    <cellStyle name="Обычный 2 2 3 2 2 3 5 5 2" xfId="7022"/>
    <cellStyle name="Обычный 2 2 3 2 2 3 5 6" xfId="7023"/>
    <cellStyle name="Обычный 2 2 3 2 2 3 6" xfId="7024"/>
    <cellStyle name="Обычный 2 2 3 2 2 3 6 2" xfId="7025"/>
    <cellStyle name="Обычный 2 2 3 2 2 3 6 2 2" xfId="7026"/>
    <cellStyle name="Обычный 2 2 3 2 2 3 6 3" xfId="7027"/>
    <cellStyle name="Обычный 2 2 3 2 2 3 6 3 2" xfId="7028"/>
    <cellStyle name="Обычный 2 2 3 2 2 3 6 4" xfId="7029"/>
    <cellStyle name="Обычный 2 2 3 2 2 3 6 4 2" xfId="7030"/>
    <cellStyle name="Обычный 2 2 3 2 2 3 6 5" xfId="7031"/>
    <cellStyle name="Обычный 2 2 3 2 2 3 6 5 2" xfId="7032"/>
    <cellStyle name="Обычный 2 2 3 2 2 3 6 6" xfId="7033"/>
    <cellStyle name="Обычный 2 2 3 2 2 3 7" xfId="7034"/>
    <cellStyle name="Обычный 2 2 3 2 2 3 7 2" xfId="7035"/>
    <cellStyle name="Обычный 2 2 3 2 2 3 7 2 2" xfId="7036"/>
    <cellStyle name="Обычный 2 2 3 2 2 3 7 3" xfId="7037"/>
    <cellStyle name="Обычный 2 2 3 2 2 3 7 3 2" xfId="7038"/>
    <cellStyle name="Обычный 2 2 3 2 2 3 7 4" xfId="7039"/>
    <cellStyle name="Обычный 2 2 3 2 2 3 7 4 2" xfId="7040"/>
    <cellStyle name="Обычный 2 2 3 2 2 3 7 5" xfId="7041"/>
    <cellStyle name="Обычный 2 2 3 2 2 3 7 5 2" xfId="7042"/>
    <cellStyle name="Обычный 2 2 3 2 2 3 7 6" xfId="7043"/>
    <cellStyle name="Обычный 2 2 3 2 2 3 8" xfId="7044"/>
    <cellStyle name="Обычный 2 2 3 2 2 3 8 2" xfId="7045"/>
    <cellStyle name="Обычный 2 2 3 2 2 3 8 2 2" xfId="7046"/>
    <cellStyle name="Обычный 2 2 3 2 2 3 8 3" xfId="7047"/>
    <cellStyle name="Обычный 2 2 3 2 2 3 8 3 2" xfId="7048"/>
    <cellStyle name="Обычный 2 2 3 2 2 3 8 4" xfId="7049"/>
    <cellStyle name="Обычный 2 2 3 2 2 3 8 4 2" xfId="7050"/>
    <cellStyle name="Обычный 2 2 3 2 2 3 8 5" xfId="7051"/>
    <cellStyle name="Обычный 2 2 3 2 2 3 8 5 2" xfId="7052"/>
    <cellStyle name="Обычный 2 2 3 2 2 3 8 6" xfId="7053"/>
    <cellStyle name="Обычный 2 2 3 2 2 3 9" xfId="7054"/>
    <cellStyle name="Обычный 2 2 3 2 2 3 9 2" xfId="7055"/>
    <cellStyle name="Обычный 2 2 3 2 2 3 9 2 2" xfId="7056"/>
    <cellStyle name="Обычный 2 2 3 2 2 3 9 3" xfId="7057"/>
    <cellStyle name="Обычный 2 2 3 2 2 3 9 3 2" xfId="7058"/>
    <cellStyle name="Обычный 2 2 3 2 2 3 9 4" xfId="7059"/>
    <cellStyle name="Обычный 2 2 3 2 2 3 9 4 2" xfId="7060"/>
    <cellStyle name="Обычный 2 2 3 2 2 3 9 5" xfId="7061"/>
    <cellStyle name="Обычный 2 2 3 2 2 3 9 5 2" xfId="7062"/>
    <cellStyle name="Обычный 2 2 3 2 2 3 9 6" xfId="7063"/>
    <cellStyle name="Обычный 2 2 3 2 2 30" xfId="7064"/>
    <cellStyle name="Обычный 2 2 3 2 2 30 2" xfId="7065"/>
    <cellStyle name="Обычный 2 2 3 2 2 31" xfId="7066"/>
    <cellStyle name="Обычный 2 2 3 2 2 31 2" xfId="7067"/>
    <cellStyle name="Обычный 2 2 3 2 2 32" xfId="7068"/>
    <cellStyle name="Обычный 2 2 3 2 2 32 2" xfId="7069"/>
    <cellStyle name="Обычный 2 2 3 2 2 33" xfId="7070"/>
    <cellStyle name="Обычный 2 2 3 2 2 33 2" xfId="7071"/>
    <cellStyle name="Обычный 2 2 3 2 2 34" xfId="7072"/>
    <cellStyle name="Обычный 2 2 3 2 2 34 2" xfId="7073"/>
    <cellStyle name="Обычный 2 2 3 2 2 35" xfId="7074"/>
    <cellStyle name="Обычный 2 2 3 2 2 35 2" xfId="7075"/>
    <cellStyle name="Обычный 2 2 3 2 2 36" xfId="7076"/>
    <cellStyle name="Обычный 2 2 3 2 2 36 2" xfId="7077"/>
    <cellStyle name="Обычный 2 2 3 2 2 37" xfId="7078"/>
    <cellStyle name="Обычный 2 2 3 2 2 4" xfId="7079"/>
    <cellStyle name="Обычный 2 2 3 2 2 4 2" xfId="7080"/>
    <cellStyle name="Обычный 2 2 3 2 2 4 2 2" xfId="7081"/>
    <cellStyle name="Обычный 2 2 3 2 2 4 2 2 2" xfId="7082"/>
    <cellStyle name="Обычный 2 2 3 2 2 4 2 2 2 2" xfId="7083"/>
    <cellStyle name="Обычный 2 2 3 2 2 4 2 2 3" xfId="7084"/>
    <cellStyle name="Обычный 2 2 3 2 2 4 2 2 3 2" xfId="7085"/>
    <cellStyle name="Обычный 2 2 3 2 2 4 2 2 4" xfId="7086"/>
    <cellStyle name="Обычный 2 2 3 2 2 4 2 2 4 2" xfId="7087"/>
    <cellStyle name="Обычный 2 2 3 2 2 4 2 2 5" xfId="7088"/>
    <cellStyle name="Обычный 2 2 3 2 2 4 2 3" xfId="7089"/>
    <cellStyle name="Обычный 2 2 3 2 2 4 2 3 2" xfId="7090"/>
    <cellStyle name="Обычный 2 2 3 2 2 4 2 4" xfId="7091"/>
    <cellStyle name="Обычный 2 2 3 2 2 4 2 4 2" xfId="7092"/>
    <cellStyle name="Обычный 2 2 3 2 2 4 2 5" xfId="7093"/>
    <cellStyle name="Обычный 2 2 3 2 2 4 2 5 2" xfId="7094"/>
    <cellStyle name="Обычный 2 2 3 2 2 4 2 6" xfId="7095"/>
    <cellStyle name="Обычный 2 2 3 2 2 4 3" xfId="7096"/>
    <cellStyle name="Обычный 2 2 3 2 2 4 3 2" xfId="7097"/>
    <cellStyle name="Обычный 2 2 3 2 2 4 3 2 2" xfId="7098"/>
    <cellStyle name="Обычный 2 2 3 2 2 4 3 3" xfId="7099"/>
    <cellStyle name="Обычный 2 2 3 2 2 4 3 3 2" xfId="7100"/>
    <cellStyle name="Обычный 2 2 3 2 2 4 3 4" xfId="7101"/>
    <cellStyle name="Обычный 2 2 3 2 2 4 3 4 2" xfId="7102"/>
    <cellStyle name="Обычный 2 2 3 2 2 4 3 5" xfId="7103"/>
    <cellStyle name="Обычный 2 2 3 2 2 4 4" xfId="7104"/>
    <cellStyle name="Обычный 2 2 3 2 2 4 4 2" xfId="7105"/>
    <cellStyle name="Обычный 2 2 3 2 2 4 5" xfId="7106"/>
    <cellStyle name="Обычный 2 2 3 2 2 4 5 2" xfId="7107"/>
    <cellStyle name="Обычный 2 2 3 2 2 4 6" xfId="7108"/>
    <cellStyle name="Обычный 2 2 3 2 2 4 6 2" xfId="7109"/>
    <cellStyle name="Обычный 2 2 3 2 2 4 7" xfId="7110"/>
    <cellStyle name="Обычный 2 2 3 2 2 4 8" xfId="7111"/>
    <cellStyle name="Обычный 2 2 3 2 2 5" xfId="7112"/>
    <cellStyle name="Обычный 2 2 3 2 2 5 2" xfId="7113"/>
    <cellStyle name="Обычный 2 2 3 2 2 5 2 2" xfId="7114"/>
    <cellStyle name="Обычный 2 2 3 2 2 5 2 2 2" xfId="7115"/>
    <cellStyle name="Обычный 2 2 3 2 2 5 2 3" xfId="7116"/>
    <cellStyle name="Обычный 2 2 3 2 2 5 2 3 2" xfId="7117"/>
    <cellStyle name="Обычный 2 2 3 2 2 5 2 4" xfId="7118"/>
    <cellStyle name="Обычный 2 2 3 2 2 5 2 4 2" xfId="7119"/>
    <cellStyle name="Обычный 2 2 3 2 2 5 2 5" xfId="7120"/>
    <cellStyle name="Обычный 2 2 3 2 2 5 3" xfId="7121"/>
    <cellStyle name="Обычный 2 2 3 2 2 5 3 2" xfId="7122"/>
    <cellStyle name="Обычный 2 2 3 2 2 5 4" xfId="7123"/>
    <cellStyle name="Обычный 2 2 3 2 2 5 4 2" xfId="7124"/>
    <cellStyle name="Обычный 2 2 3 2 2 5 5" xfId="7125"/>
    <cellStyle name="Обычный 2 2 3 2 2 5 5 2" xfId="7126"/>
    <cellStyle name="Обычный 2 2 3 2 2 5 6" xfId="7127"/>
    <cellStyle name="Обычный 2 2 3 2 2 6" xfId="7128"/>
    <cellStyle name="Обычный 2 2 3 2 2 6 2" xfId="7129"/>
    <cellStyle name="Обычный 2 2 3 2 2 6 2 2" xfId="7130"/>
    <cellStyle name="Обычный 2 2 3 2 2 6 3" xfId="7131"/>
    <cellStyle name="Обычный 2 2 3 2 2 6 3 2" xfId="7132"/>
    <cellStyle name="Обычный 2 2 3 2 2 6 4" xfId="7133"/>
    <cellStyle name="Обычный 2 2 3 2 2 6 4 2" xfId="7134"/>
    <cellStyle name="Обычный 2 2 3 2 2 6 5" xfId="7135"/>
    <cellStyle name="Обычный 2 2 3 2 2 6 5 2" xfId="7136"/>
    <cellStyle name="Обычный 2 2 3 2 2 6 6" xfId="7137"/>
    <cellStyle name="Обычный 2 2 3 2 2 7" xfId="7138"/>
    <cellStyle name="Обычный 2 2 3 2 2 7 2" xfId="7139"/>
    <cellStyle name="Обычный 2 2 3 2 2 7 2 2" xfId="7140"/>
    <cellStyle name="Обычный 2 2 3 2 2 7 3" xfId="7141"/>
    <cellStyle name="Обычный 2 2 3 2 2 7 3 2" xfId="7142"/>
    <cellStyle name="Обычный 2 2 3 2 2 7 4" xfId="7143"/>
    <cellStyle name="Обычный 2 2 3 2 2 7 4 2" xfId="7144"/>
    <cellStyle name="Обычный 2 2 3 2 2 7 5" xfId="7145"/>
    <cellStyle name="Обычный 2 2 3 2 2 7 5 2" xfId="7146"/>
    <cellStyle name="Обычный 2 2 3 2 2 7 6" xfId="7147"/>
    <cellStyle name="Обычный 2 2 3 2 2 8" xfId="7148"/>
    <cellStyle name="Обычный 2 2 3 2 2 8 2" xfId="7149"/>
    <cellStyle name="Обычный 2 2 3 2 2 8 2 2" xfId="7150"/>
    <cellStyle name="Обычный 2 2 3 2 2 8 3" xfId="7151"/>
    <cellStyle name="Обычный 2 2 3 2 2 8 3 2" xfId="7152"/>
    <cellStyle name="Обычный 2 2 3 2 2 8 4" xfId="7153"/>
    <cellStyle name="Обычный 2 2 3 2 2 8 4 2" xfId="7154"/>
    <cellStyle name="Обычный 2 2 3 2 2 8 5" xfId="7155"/>
    <cellStyle name="Обычный 2 2 3 2 2 8 5 2" xfId="7156"/>
    <cellStyle name="Обычный 2 2 3 2 2 8 6" xfId="7157"/>
    <cellStyle name="Обычный 2 2 3 2 2 9" xfId="7158"/>
    <cellStyle name="Обычный 2 2 3 2 2 9 2" xfId="7159"/>
    <cellStyle name="Обычный 2 2 3 2 2 9 2 2" xfId="7160"/>
    <cellStyle name="Обычный 2 2 3 2 2 9 3" xfId="7161"/>
    <cellStyle name="Обычный 2 2 3 2 2 9 3 2" xfId="7162"/>
    <cellStyle name="Обычный 2 2 3 2 2 9 4" xfId="7163"/>
    <cellStyle name="Обычный 2 2 3 2 2 9 4 2" xfId="7164"/>
    <cellStyle name="Обычный 2 2 3 2 2 9 5" xfId="7165"/>
    <cellStyle name="Обычный 2 2 3 2 2 9 5 2" xfId="7166"/>
    <cellStyle name="Обычный 2 2 3 2 2 9 6" xfId="7167"/>
    <cellStyle name="Обычный 2 2 3 2 2_П2" xfId="7168"/>
    <cellStyle name="Обычный 2 2 3 2 3" xfId="7169"/>
    <cellStyle name="Обычный 2 2 3 2 3 10" xfId="7170"/>
    <cellStyle name="Обычный 2 2 3 2 3 10 2" xfId="7171"/>
    <cellStyle name="Обычный 2 2 3 2 3 10 2 2" xfId="7172"/>
    <cellStyle name="Обычный 2 2 3 2 3 10 3" xfId="7173"/>
    <cellStyle name="Обычный 2 2 3 2 3 10 3 2" xfId="7174"/>
    <cellStyle name="Обычный 2 2 3 2 3 10 4" xfId="7175"/>
    <cellStyle name="Обычный 2 2 3 2 3 10 4 2" xfId="7176"/>
    <cellStyle name="Обычный 2 2 3 2 3 10 5" xfId="7177"/>
    <cellStyle name="Обычный 2 2 3 2 3 10 5 2" xfId="7178"/>
    <cellStyle name="Обычный 2 2 3 2 3 10 6" xfId="7179"/>
    <cellStyle name="Обычный 2 2 3 2 3 11" xfId="7180"/>
    <cellStyle name="Обычный 2 2 3 2 3 11 2" xfId="7181"/>
    <cellStyle name="Обычный 2 2 3 2 3 11 2 2" xfId="7182"/>
    <cellStyle name="Обычный 2 2 3 2 3 11 3" xfId="7183"/>
    <cellStyle name="Обычный 2 2 3 2 3 11 3 2" xfId="7184"/>
    <cellStyle name="Обычный 2 2 3 2 3 11 4" xfId="7185"/>
    <cellStyle name="Обычный 2 2 3 2 3 11 4 2" xfId="7186"/>
    <cellStyle name="Обычный 2 2 3 2 3 11 5" xfId="7187"/>
    <cellStyle name="Обычный 2 2 3 2 3 11 5 2" xfId="7188"/>
    <cellStyle name="Обычный 2 2 3 2 3 11 6" xfId="7189"/>
    <cellStyle name="Обычный 2 2 3 2 3 12" xfId="7190"/>
    <cellStyle name="Обычный 2 2 3 2 3 12 2" xfId="7191"/>
    <cellStyle name="Обычный 2 2 3 2 3 12 2 2" xfId="7192"/>
    <cellStyle name="Обычный 2 2 3 2 3 12 3" xfId="7193"/>
    <cellStyle name="Обычный 2 2 3 2 3 12 3 2" xfId="7194"/>
    <cellStyle name="Обычный 2 2 3 2 3 12 4" xfId="7195"/>
    <cellStyle name="Обычный 2 2 3 2 3 12 4 2" xfId="7196"/>
    <cellStyle name="Обычный 2 2 3 2 3 12 5" xfId="7197"/>
    <cellStyle name="Обычный 2 2 3 2 3 12 5 2" xfId="7198"/>
    <cellStyle name="Обычный 2 2 3 2 3 12 6" xfId="7199"/>
    <cellStyle name="Обычный 2 2 3 2 3 13" xfId="7200"/>
    <cellStyle name="Обычный 2 2 3 2 3 13 2" xfId="7201"/>
    <cellStyle name="Обычный 2 2 3 2 3 13 2 2" xfId="7202"/>
    <cellStyle name="Обычный 2 2 3 2 3 13 3" xfId="7203"/>
    <cellStyle name="Обычный 2 2 3 2 3 13 3 2" xfId="7204"/>
    <cellStyle name="Обычный 2 2 3 2 3 13 4" xfId="7205"/>
    <cellStyle name="Обычный 2 2 3 2 3 13 4 2" xfId="7206"/>
    <cellStyle name="Обычный 2 2 3 2 3 13 5" xfId="7207"/>
    <cellStyle name="Обычный 2 2 3 2 3 13 5 2" xfId="7208"/>
    <cellStyle name="Обычный 2 2 3 2 3 13 6" xfId="7209"/>
    <cellStyle name="Обычный 2 2 3 2 3 14" xfId="7210"/>
    <cellStyle name="Обычный 2 2 3 2 3 14 2" xfId="7211"/>
    <cellStyle name="Обычный 2 2 3 2 3 14 2 2" xfId="7212"/>
    <cellStyle name="Обычный 2 2 3 2 3 14 3" xfId="7213"/>
    <cellStyle name="Обычный 2 2 3 2 3 14 3 2" xfId="7214"/>
    <cellStyle name="Обычный 2 2 3 2 3 14 4" xfId="7215"/>
    <cellStyle name="Обычный 2 2 3 2 3 14 4 2" xfId="7216"/>
    <cellStyle name="Обычный 2 2 3 2 3 14 5" xfId="7217"/>
    <cellStyle name="Обычный 2 2 3 2 3 14 5 2" xfId="7218"/>
    <cellStyle name="Обычный 2 2 3 2 3 14 6" xfId="7219"/>
    <cellStyle name="Обычный 2 2 3 2 3 15" xfId="7220"/>
    <cellStyle name="Обычный 2 2 3 2 3 15 2" xfId="7221"/>
    <cellStyle name="Обычный 2 2 3 2 3 16" xfId="7222"/>
    <cellStyle name="Обычный 2 2 3 2 3 16 2" xfId="7223"/>
    <cellStyle name="Обычный 2 2 3 2 3 17" xfId="7224"/>
    <cellStyle name="Обычный 2 2 3 2 3 17 2" xfId="7225"/>
    <cellStyle name="Обычный 2 2 3 2 3 18" xfId="7226"/>
    <cellStyle name="Обычный 2 2 3 2 3 18 2" xfId="7227"/>
    <cellStyle name="Обычный 2 2 3 2 3 19" xfId="7228"/>
    <cellStyle name="Обычный 2 2 3 2 3 19 2" xfId="7229"/>
    <cellStyle name="Обычный 2 2 3 2 3 2" xfId="7230"/>
    <cellStyle name="Обычный 2 2 3 2 3 2 10" xfId="7231"/>
    <cellStyle name="Обычный 2 2 3 2 3 2 10 2" xfId="7232"/>
    <cellStyle name="Обычный 2 2 3 2 3 2 10 2 2" xfId="7233"/>
    <cellStyle name="Обычный 2 2 3 2 3 2 10 3" xfId="7234"/>
    <cellStyle name="Обычный 2 2 3 2 3 2 10 3 2" xfId="7235"/>
    <cellStyle name="Обычный 2 2 3 2 3 2 10 4" xfId="7236"/>
    <cellStyle name="Обычный 2 2 3 2 3 2 10 4 2" xfId="7237"/>
    <cellStyle name="Обычный 2 2 3 2 3 2 10 5" xfId="7238"/>
    <cellStyle name="Обычный 2 2 3 2 3 2 10 5 2" xfId="7239"/>
    <cellStyle name="Обычный 2 2 3 2 3 2 10 6" xfId="7240"/>
    <cellStyle name="Обычный 2 2 3 2 3 2 11" xfId="7241"/>
    <cellStyle name="Обычный 2 2 3 2 3 2 11 2" xfId="7242"/>
    <cellStyle name="Обычный 2 2 3 2 3 2 11 2 2" xfId="7243"/>
    <cellStyle name="Обычный 2 2 3 2 3 2 11 3" xfId="7244"/>
    <cellStyle name="Обычный 2 2 3 2 3 2 11 3 2" xfId="7245"/>
    <cellStyle name="Обычный 2 2 3 2 3 2 11 4" xfId="7246"/>
    <cellStyle name="Обычный 2 2 3 2 3 2 11 4 2" xfId="7247"/>
    <cellStyle name="Обычный 2 2 3 2 3 2 11 5" xfId="7248"/>
    <cellStyle name="Обычный 2 2 3 2 3 2 11 5 2" xfId="7249"/>
    <cellStyle name="Обычный 2 2 3 2 3 2 11 6" xfId="7250"/>
    <cellStyle name="Обычный 2 2 3 2 3 2 12" xfId="7251"/>
    <cellStyle name="Обычный 2 2 3 2 3 2 12 2" xfId="7252"/>
    <cellStyle name="Обычный 2 2 3 2 3 2 12 2 2" xfId="7253"/>
    <cellStyle name="Обычный 2 2 3 2 3 2 12 3" xfId="7254"/>
    <cellStyle name="Обычный 2 2 3 2 3 2 12 3 2" xfId="7255"/>
    <cellStyle name="Обычный 2 2 3 2 3 2 12 4" xfId="7256"/>
    <cellStyle name="Обычный 2 2 3 2 3 2 12 4 2" xfId="7257"/>
    <cellStyle name="Обычный 2 2 3 2 3 2 12 5" xfId="7258"/>
    <cellStyle name="Обычный 2 2 3 2 3 2 12 5 2" xfId="7259"/>
    <cellStyle name="Обычный 2 2 3 2 3 2 12 6" xfId="7260"/>
    <cellStyle name="Обычный 2 2 3 2 3 2 13" xfId="7261"/>
    <cellStyle name="Обычный 2 2 3 2 3 2 13 2" xfId="7262"/>
    <cellStyle name="Обычный 2 2 3 2 3 2 13 2 2" xfId="7263"/>
    <cellStyle name="Обычный 2 2 3 2 3 2 13 3" xfId="7264"/>
    <cellStyle name="Обычный 2 2 3 2 3 2 13 3 2" xfId="7265"/>
    <cellStyle name="Обычный 2 2 3 2 3 2 13 4" xfId="7266"/>
    <cellStyle name="Обычный 2 2 3 2 3 2 13 4 2" xfId="7267"/>
    <cellStyle name="Обычный 2 2 3 2 3 2 13 5" xfId="7268"/>
    <cellStyle name="Обычный 2 2 3 2 3 2 13 5 2" xfId="7269"/>
    <cellStyle name="Обычный 2 2 3 2 3 2 13 6" xfId="7270"/>
    <cellStyle name="Обычный 2 2 3 2 3 2 14" xfId="7271"/>
    <cellStyle name="Обычный 2 2 3 2 3 2 14 2" xfId="7272"/>
    <cellStyle name="Обычный 2 2 3 2 3 2 15" xfId="7273"/>
    <cellStyle name="Обычный 2 2 3 2 3 2 15 2" xfId="7274"/>
    <cellStyle name="Обычный 2 2 3 2 3 2 16" xfId="7275"/>
    <cellStyle name="Обычный 2 2 3 2 3 2 16 2" xfId="7276"/>
    <cellStyle name="Обычный 2 2 3 2 3 2 17" xfId="7277"/>
    <cellStyle name="Обычный 2 2 3 2 3 2 17 2" xfId="7278"/>
    <cellStyle name="Обычный 2 2 3 2 3 2 18" xfId="7279"/>
    <cellStyle name="Обычный 2 2 3 2 3 2 18 2" xfId="7280"/>
    <cellStyle name="Обычный 2 2 3 2 3 2 19" xfId="7281"/>
    <cellStyle name="Обычный 2 2 3 2 3 2 19 2" xfId="7282"/>
    <cellStyle name="Обычный 2 2 3 2 3 2 2" xfId="7283"/>
    <cellStyle name="Обычный 2 2 3 2 3 2 2 10" xfId="7284"/>
    <cellStyle name="Обычный 2 2 3 2 3 2 2 10 2" xfId="7285"/>
    <cellStyle name="Обычный 2 2 3 2 3 2 2 10 2 2" xfId="7286"/>
    <cellStyle name="Обычный 2 2 3 2 3 2 2 10 3" xfId="7287"/>
    <cellStyle name="Обычный 2 2 3 2 3 2 2 10 3 2" xfId="7288"/>
    <cellStyle name="Обычный 2 2 3 2 3 2 2 10 4" xfId="7289"/>
    <cellStyle name="Обычный 2 2 3 2 3 2 2 10 4 2" xfId="7290"/>
    <cellStyle name="Обычный 2 2 3 2 3 2 2 10 5" xfId="7291"/>
    <cellStyle name="Обычный 2 2 3 2 3 2 2 10 5 2" xfId="7292"/>
    <cellStyle name="Обычный 2 2 3 2 3 2 2 10 6" xfId="7293"/>
    <cellStyle name="Обычный 2 2 3 2 3 2 2 11" xfId="7294"/>
    <cellStyle name="Обычный 2 2 3 2 3 2 2 11 2" xfId="7295"/>
    <cellStyle name="Обычный 2 2 3 2 3 2 2 11 2 2" xfId="7296"/>
    <cellStyle name="Обычный 2 2 3 2 3 2 2 11 3" xfId="7297"/>
    <cellStyle name="Обычный 2 2 3 2 3 2 2 11 3 2" xfId="7298"/>
    <cellStyle name="Обычный 2 2 3 2 3 2 2 11 4" xfId="7299"/>
    <cellStyle name="Обычный 2 2 3 2 3 2 2 11 4 2" xfId="7300"/>
    <cellStyle name="Обычный 2 2 3 2 3 2 2 11 5" xfId="7301"/>
    <cellStyle name="Обычный 2 2 3 2 3 2 2 11 5 2" xfId="7302"/>
    <cellStyle name="Обычный 2 2 3 2 3 2 2 11 6" xfId="7303"/>
    <cellStyle name="Обычный 2 2 3 2 3 2 2 12" xfId="7304"/>
    <cellStyle name="Обычный 2 2 3 2 3 2 2 12 2" xfId="7305"/>
    <cellStyle name="Обычный 2 2 3 2 3 2 2 12 2 2" xfId="7306"/>
    <cellStyle name="Обычный 2 2 3 2 3 2 2 12 3" xfId="7307"/>
    <cellStyle name="Обычный 2 2 3 2 3 2 2 12 3 2" xfId="7308"/>
    <cellStyle name="Обычный 2 2 3 2 3 2 2 12 4" xfId="7309"/>
    <cellStyle name="Обычный 2 2 3 2 3 2 2 12 4 2" xfId="7310"/>
    <cellStyle name="Обычный 2 2 3 2 3 2 2 12 5" xfId="7311"/>
    <cellStyle name="Обычный 2 2 3 2 3 2 2 12 5 2" xfId="7312"/>
    <cellStyle name="Обычный 2 2 3 2 3 2 2 12 6" xfId="7313"/>
    <cellStyle name="Обычный 2 2 3 2 3 2 2 13" xfId="7314"/>
    <cellStyle name="Обычный 2 2 3 2 3 2 2 13 2" xfId="7315"/>
    <cellStyle name="Обычный 2 2 3 2 3 2 2 14" xfId="7316"/>
    <cellStyle name="Обычный 2 2 3 2 3 2 2 14 2" xfId="7317"/>
    <cellStyle name="Обычный 2 2 3 2 3 2 2 15" xfId="7318"/>
    <cellStyle name="Обычный 2 2 3 2 3 2 2 15 2" xfId="7319"/>
    <cellStyle name="Обычный 2 2 3 2 3 2 2 16" xfId="7320"/>
    <cellStyle name="Обычный 2 2 3 2 3 2 2 16 2" xfId="7321"/>
    <cellStyle name="Обычный 2 2 3 2 3 2 2 17" xfId="7322"/>
    <cellStyle name="Обычный 2 2 3 2 3 2 2 17 2" xfId="7323"/>
    <cellStyle name="Обычный 2 2 3 2 3 2 2 18" xfId="7324"/>
    <cellStyle name="Обычный 2 2 3 2 3 2 2 18 2" xfId="7325"/>
    <cellStyle name="Обычный 2 2 3 2 3 2 2 19" xfId="7326"/>
    <cellStyle name="Обычный 2 2 3 2 3 2 2 19 2" xfId="7327"/>
    <cellStyle name="Обычный 2 2 3 2 3 2 2 2" xfId="7328"/>
    <cellStyle name="Обычный 2 2 3 2 3 2 2 2 2" xfId="7329"/>
    <cellStyle name="Обычный 2 2 3 2 3 2 2 2 2 2" xfId="7330"/>
    <cellStyle name="Обычный 2 2 3 2 3 2 2 2 2 2 2" xfId="7331"/>
    <cellStyle name="Обычный 2 2 3 2 3 2 2 2 2 2 2 2" xfId="7332"/>
    <cellStyle name="Обычный 2 2 3 2 3 2 2 2 2 2 3" xfId="7333"/>
    <cellStyle name="Обычный 2 2 3 2 3 2 2 2 2 2 3 2" xfId="7334"/>
    <cellStyle name="Обычный 2 2 3 2 3 2 2 2 2 2 4" xfId="7335"/>
    <cellStyle name="Обычный 2 2 3 2 3 2 2 2 2 2 4 2" xfId="7336"/>
    <cellStyle name="Обычный 2 2 3 2 3 2 2 2 2 2 5" xfId="7337"/>
    <cellStyle name="Обычный 2 2 3 2 3 2 2 2 2 3" xfId="7338"/>
    <cellStyle name="Обычный 2 2 3 2 3 2 2 2 2 3 2" xfId="7339"/>
    <cellStyle name="Обычный 2 2 3 2 3 2 2 2 2 4" xfId="7340"/>
    <cellStyle name="Обычный 2 2 3 2 3 2 2 2 2 4 2" xfId="7341"/>
    <cellStyle name="Обычный 2 2 3 2 3 2 2 2 2 5" xfId="7342"/>
    <cellStyle name="Обычный 2 2 3 2 3 2 2 2 2 5 2" xfId="7343"/>
    <cellStyle name="Обычный 2 2 3 2 3 2 2 2 2 6" xfId="7344"/>
    <cellStyle name="Обычный 2 2 3 2 3 2 2 2 3" xfId="7345"/>
    <cellStyle name="Обычный 2 2 3 2 3 2 2 2 3 2" xfId="7346"/>
    <cellStyle name="Обычный 2 2 3 2 3 2 2 2 3 2 2" xfId="7347"/>
    <cellStyle name="Обычный 2 2 3 2 3 2 2 2 3 3" xfId="7348"/>
    <cellStyle name="Обычный 2 2 3 2 3 2 2 2 3 3 2" xfId="7349"/>
    <cellStyle name="Обычный 2 2 3 2 3 2 2 2 3 4" xfId="7350"/>
    <cellStyle name="Обычный 2 2 3 2 3 2 2 2 3 4 2" xfId="7351"/>
    <cellStyle name="Обычный 2 2 3 2 3 2 2 2 3 5" xfId="7352"/>
    <cellStyle name="Обычный 2 2 3 2 3 2 2 2 4" xfId="7353"/>
    <cellStyle name="Обычный 2 2 3 2 3 2 2 2 4 2" xfId="7354"/>
    <cellStyle name="Обычный 2 2 3 2 3 2 2 2 5" xfId="7355"/>
    <cellStyle name="Обычный 2 2 3 2 3 2 2 2 5 2" xfId="7356"/>
    <cellStyle name="Обычный 2 2 3 2 3 2 2 2 6" xfId="7357"/>
    <cellStyle name="Обычный 2 2 3 2 3 2 2 2 6 2" xfId="7358"/>
    <cellStyle name="Обычный 2 2 3 2 3 2 2 2 7" xfId="7359"/>
    <cellStyle name="Обычный 2 2 3 2 3 2 2 2 8" xfId="7360"/>
    <cellStyle name="Обычный 2 2 3 2 3 2 2 20" xfId="7361"/>
    <cellStyle name="Обычный 2 2 3 2 3 2 2 20 2" xfId="7362"/>
    <cellStyle name="Обычный 2 2 3 2 3 2 2 21" xfId="7363"/>
    <cellStyle name="Обычный 2 2 3 2 3 2 2 21 2" xfId="7364"/>
    <cellStyle name="Обычный 2 2 3 2 3 2 2 22" xfId="7365"/>
    <cellStyle name="Обычный 2 2 3 2 3 2 2 22 2" xfId="7366"/>
    <cellStyle name="Обычный 2 2 3 2 3 2 2 23" xfId="7367"/>
    <cellStyle name="Обычный 2 2 3 2 3 2 2 23 2" xfId="7368"/>
    <cellStyle name="Обычный 2 2 3 2 3 2 2 24" xfId="7369"/>
    <cellStyle name="Обычный 2 2 3 2 3 2 2 24 2" xfId="7370"/>
    <cellStyle name="Обычный 2 2 3 2 3 2 2 25" xfId="7371"/>
    <cellStyle name="Обычный 2 2 3 2 3 2 2 25 2" xfId="7372"/>
    <cellStyle name="Обычный 2 2 3 2 3 2 2 26" xfId="7373"/>
    <cellStyle name="Обычный 2 2 3 2 3 2 2 26 2" xfId="7374"/>
    <cellStyle name="Обычный 2 2 3 2 3 2 2 27" xfId="7375"/>
    <cellStyle name="Обычный 2 2 3 2 3 2 2 27 2" xfId="7376"/>
    <cellStyle name="Обычный 2 2 3 2 3 2 2 28" xfId="7377"/>
    <cellStyle name="Обычный 2 2 3 2 3 2 2 28 2" xfId="7378"/>
    <cellStyle name="Обычный 2 2 3 2 3 2 2 29" xfId="7379"/>
    <cellStyle name="Обычный 2 2 3 2 3 2 2 29 2" xfId="7380"/>
    <cellStyle name="Обычный 2 2 3 2 3 2 2 3" xfId="7381"/>
    <cellStyle name="Обычный 2 2 3 2 3 2 2 3 2" xfId="7382"/>
    <cellStyle name="Обычный 2 2 3 2 3 2 2 3 2 2" xfId="7383"/>
    <cellStyle name="Обычный 2 2 3 2 3 2 2 3 2 2 2" xfId="7384"/>
    <cellStyle name="Обычный 2 2 3 2 3 2 2 3 2 3" xfId="7385"/>
    <cellStyle name="Обычный 2 2 3 2 3 2 2 3 2 3 2" xfId="7386"/>
    <cellStyle name="Обычный 2 2 3 2 3 2 2 3 2 4" xfId="7387"/>
    <cellStyle name="Обычный 2 2 3 2 3 2 2 3 2 4 2" xfId="7388"/>
    <cellStyle name="Обычный 2 2 3 2 3 2 2 3 2 5" xfId="7389"/>
    <cellStyle name="Обычный 2 2 3 2 3 2 2 3 3" xfId="7390"/>
    <cellStyle name="Обычный 2 2 3 2 3 2 2 3 3 2" xfId="7391"/>
    <cellStyle name="Обычный 2 2 3 2 3 2 2 3 4" xfId="7392"/>
    <cellStyle name="Обычный 2 2 3 2 3 2 2 3 4 2" xfId="7393"/>
    <cellStyle name="Обычный 2 2 3 2 3 2 2 3 5" xfId="7394"/>
    <cellStyle name="Обычный 2 2 3 2 3 2 2 3 5 2" xfId="7395"/>
    <cellStyle name="Обычный 2 2 3 2 3 2 2 3 6" xfId="7396"/>
    <cellStyle name="Обычный 2 2 3 2 3 2 2 30" xfId="7397"/>
    <cellStyle name="Обычный 2 2 3 2 3 2 2 30 2" xfId="7398"/>
    <cellStyle name="Обычный 2 2 3 2 3 2 2 31" xfId="7399"/>
    <cellStyle name="Обычный 2 2 3 2 3 2 2 31 2" xfId="7400"/>
    <cellStyle name="Обычный 2 2 3 2 3 2 2 32" xfId="7401"/>
    <cellStyle name="Обычный 2 2 3 2 3 2 2 32 2" xfId="7402"/>
    <cellStyle name="Обычный 2 2 3 2 3 2 2 33" xfId="7403"/>
    <cellStyle name="Обычный 2 2 3 2 3 2 2 33 2" xfId="7404"/>
    <cellStyle name="Обычный 2 2 3 2 3 2 2 34" xfId="7405"/>
    <cellStyle name="Обычный 2 2 3 2 3 2 2 34 2" xfId="7406"/>
    <cellStyle name="Обычный 2 2 3 2 3 2 2 35" xfId="7407"/>
    <cellStyle name="Обычный 2 2 3 2 3 2 2 4" xfId="7408"/>
    <cellStyle name="Обычный 2 2 3 2 3 2 2 4 2" xfId="7409"/>
    <cellStyle name="Обычный 2 2 3 2 3 2 2 4 2 2" xfId="7410"/>
    <cellStyle name="Обычный 2 2 3 2 3 2 2 4 3" xfId="7411"/>
    <cellStyle name="Обычный 2 2 3 2 3 2 2 4 3 2" xfId="7412"/>
    <cellStyle name="Обычный 2 2 3 2 3 2 2 4 4" xfId="7413"/>
    <cellStyle name="Обычный 2 2 3 2 3 2 2 4 4 2" xfId="7414"/>
    <cellStyle name="Обычный 2 2 3 2 3 2 2 4 5" xfId="7415"/>
    <cellStyle name="Обычный 2 2 3 2 3 2 2 4 5 2" xfId="7416"/>
    <cellStyle name="Обычный 2 2 3 2 3 2 2 4 6" xfId="7417"/>
    <cellStyle name="Обычный 2 2 3 2 3 2 2 5" xfId="7418"/>
    <cellStyle name="Обычный 2 2 3 2 3 2 2 5 2" xfId="7419"/>
    <cellStyle name="Обычный 2 2 3 2 3 2 2 5 2 2" xfId="7420"/>
    <cellStyle name="Обычный 2 2 3 2 3 2 2 5 3" xfId="7421"/>
    <cellStyle name="Обычный 2 2 3 2 3 2 2 5 3 2" xfId="7422"/>
    <cellStyle name="Обычный 2 2 3 2 3 2 2 5 4" xfId="7423"/>
    <cellStyle name="Обычный 2 2 3 2 3 2 2 5 4 2" xfId="7424"/>
    <cellStyle name="Обычный 2 2 3 2 3 2 2 5 5" xfId="7425"/>
    <cellStyle name="Обычный 2 2 3 2 3 2 2 5 5 2" xfId="7426"/>
    <cellStyle name="Обычный 2 2 3 2 3 2 2 5 6" xfId="7427"/>
    <cellStyle name="Обычный 2 2 3 2 3 2 2 6" xfId="7428"/>
    <cellStyle name="Обычный 2 2 3 2 3 2 2 6 2" xfId="7429"/>
    <cellStyle name="Обычный 2 2 3 2 3 2 2 6 2 2" xfId="7430"/>
    <cellStyle name="Обычный 2 2 3 2 3 2 2 6 3" xfId="7431"/>
    <cellStyle name="Обычный 2 2 3 2 3 2 2 6 3 2" xfId="7432"/>
    <cellStyle name="Обычный 2 2 3 2 3 2 2 6 4" xfId="7433"/>
    <cellStyle name="Обычный 2 2 3 2 3 2 2 6 4 2" xfId="7434"/>
    <cellStyle name="Обычный 2 2 3 2 3 2 2 6 5" xfId="7435"/>
    <cellStyle name="Обычный 2 2 3 2 3 2 2 6 5 2" xfId="7436"/>
    <cellStyle name="Обычный 2 2 3 2 3 2 2 6 6" xfId="7437"/>
    <cellStyle name="Обычный 2 2 3 2 3 2 2 7" xfId="7438"/>
    <cellStyle name="Обычный 2 2 3 2 3 2 2 7 2" xfId="7439"/>
    <cellStyle name="Обычный 2 2 3 2 3 2 2 7 2 2" xfId="7440"/>
    <cellStyle name="Обычный 2 2 3 2 3 2 2 7 3" xfId="7441"/>
    <cellStyle name="Обычный 2 2 3 2 3 2 2 7 3 2" xfId="7442"/>
    <cellStyle name="Обычный 2 2 3 2 3 2 2 7 4" xfId="7443"/>
    <cellStyle name="Обычный 2 2 3 2 3 2 2 7 4 2" xfId="7444"/>
    <cellStyle name="Обычный 2 2 3 2 3 2 2 7 5" xfId="7445"/>
    <cellStyle name="Обычный 2 2 3 2 3 2 2 7 5 2" xfId="7446"/>
    <cellStyle name="Обычный 2 2 3 2 3 2 2 7 6" xfId="7447"/>
    <cellStyle name="Обычный 2 2 3 2 3 2 2 8" xfId="7448"/>
    <cellStyle name="Обычный 2 2 3 2 3 2 2 8 2" xfId="7449"/>
    <cellStyle name="Обычный 2 2 3 2 3 2 2 8 2 2" xfId="7450"/>
    <cellStyle name="Обычный 2 2 3 2 3 2 2 8 3" xfId="7451"/>
    <cellStyle name="Обычный 2 2 3 2 3 2 2 8 3 2" xfId="7452"/>
    <cellStyle name="Обычный 2 2 3 2 3 2 2 8 4" xfId="7453"/>
    <cellStyle name="Обычный 2 2 3 2 3 2 2 8 4 2" xfId="7454"/>
    <cellStyle name="Обычный 2 2 3 2 3 2 2 8 5" xfId="7455"/>
    <cellStyle name="Обычный 2 2 3 2 3 2 2 8 5 2" xfId="7456"/>
    <cellStyle name="Обычный 2 2 3 2 3 2 2 8 6" xfId="7457"/>
    <cellStyle name="Обычный 2 2 3 2 3 2 2 9" xfId="7458"/>
    <cellStyle name="Обычный 2 2 3 2 3 2 2 9 2" xfId="7459"/>
    <cellStyle name="Обычный 2 2 3 2 3 2 2 9 2 2" xfId="7460"/>
    <cellStyle name="Обычный 2 2 3 2 3 2 2 9 3" xfId="7461"/>
    <cellStyle name="Обычный 2 2 3 2 3 2 2 9 3 2" xfId="7462"/>
    <cellStyle name="Обычный 2 2 3 2 3 2 2 9 4" xfId="7463"/>
    <cellStyle name="Обычный 2 2 3 2 3 2 2 9 4 2" xfId="7464"/>
    <cellStyle name="Обычный 2 2 3 2 3 2 2 9 5" xfId="7465"/>
    <cellStyle name="Обычный 2 2 3 2 3 2 2 9 5 2" xfId="7466"/>
    <cellStyle name="Обычный 2 2 3 2 3 2 2 9 6" xfId="7467"/>
    <cellStyle name="Обычный 2 2 3 2 3 2 20" xfId="7468"/>
    <cellStyle name="Обычный 2 2 3 2 3 2 20 2" xfId="7469"/>
    <cellStyle name="Обычный 2 2 3 2 3 2 21" xfId="7470"/>
    <cellStyle name="Обычный 2 2 3 2 3 2 21 2" xfId="7471"/>
    <cellStyle name="Обычный 2 2 3 2 3 2 22" xfId="7472"/>
    <cellStyle name="Обычный 2 2 3 2 3 2 22 2" xfId="7473"/>
    <cellStyle name="Обычный 2 2 3 2 3 2 23" xfId="7474"/>
    <cellStyle name="Обычный 2 2 3 2 3 2 23 2" xfId="7475"/>
    <cellStyle name="Обычный 2 2 3 2 3 2 24" xfId="7476"/>
    <cellStyle name="Обычный 2 2 3 2 3 2 24 2" xfId="7477"/>
    <cellStyle name="Обычный 2 2 3 2 3 2 25" xfId="7478"/>
    <cellStyle name="Обычный 2 2 3 2 3 2 25 2" xfId="7479"/>
    <cellStyle name="Обычный 2 2 3 2 3 2 26" xfId="7480"/>
    <cellStyle name="Обычный 2 2 3 2 3 2 26 2" xfId="7481"/>
    <cellStyle name="Обычный 2 2 3 2 3 2 27" xfId="7482"/>
    <cellStyle name="Обычный 2 2 3 2 3 2 27 2" xfId="7483"/>
    <cellStyle name="Обычный 2 2 3 2 3 2 28" xfId="7484"/>
    <cellStyle name="Обычный 2 2 3 2 3 2 28 2" xfId="7485"/>
    <cellStyle name="Обычный 2 2 3 2 3 2 29" xfId="7486"/>
    <cellStyle name="Обычный 2 2 3 2 3 2 29 2" xfId="7487"/>
    <cellStyle name="Обычный 2 2 3 2 3 2 3" xfId="7488"/>
    <cellStyle name="Обычный 2 2 3 2 3 2 3 2" xfId="7489"/>
    <cellStyle name="Обычный 2 2 3 2 3 2 3 2 2" xfId="7490"/>
    <cellStyle name="Обычный 2 2 3 2 3 2 3 2 2 2" xfId="7491"/>
    <cellStyle name="Обычный 2 2 3 2 3 2 3 2 2 2 2" xfId="7492"/>
    <cellStyle name="Обычный 2 2 3 2 3 2 3 2 2 3" xfId="7493"/>
    <cellStyle name="Обычный 2 2 3 2 3 2 3 2 2 3 2" xfId="7494"/>
    <cellStyle name="Обычный 2 2 3 2 3 2 3 2 2 4" xfId="7495"/>
    <cellStyle name="Обычный 2 2 3 2 3 2 3 2 2 4 2" xfId="7496"/>
    <cellStyle name="Обычный 2 2 3 2 3 2 3 2 2 5" xfId="7497"/>
    <cellStyle name="Обычный 2 2 3 2 3 2 3 2 3" xfId="7498"/>
    <cellStyle name="Обычный 2 2 3 2 3 2 3 2 3 2" xfId="7499"/>
    <cellStyle name="Обычный 2 2 3 2 3 2 3 2 4" xfId="7500"/>
    <cellStyle name="Обычный 2 2 3 2 3 2 3 2 4 2" xfId="7501"/>
    <cellStyle name="Обычный 2 2 3 2 3 2 3 2 5" xfId="7502"/>
    <cellStyle name="Обычный 2 2 3 2 3 2 3 2 5 2" xfId="7503"/>
    <cellStyle name="Обычный 2 2 3 2 3 2 3 2 6" xfId="7504"/>
    <cellStyle name="Обычный 2 2 3 2 3 2 3 3" xfId="7505"/>
    <cellStyle name="Обычный 2 2 3 2 3 2 3 3 2" xfId="7506"/>
    <cellStyle name="Обычный 2 2 3 2 3 2 3 3 2 2" xfId="7507"/>
    <cellStyle name="Обычный 2 2 3 2 3 2 3 3 3" xfId="7508"/>
    <cellStyle name="Обычный 2 2 3 2 3 2 3 3 3 2" xfId="7509"/>
    <cellStyle name="Обычный 2 2 3 2 3 2 3 3 4" xfId="7510"/>
    <cellStyle name="Обычный 2 2 3 2 3 2 3 3 4 2" xfId="7511"/>
    <cellStyle name="Обычный 2 2 3 2 3 2 3 3 5" xfId="7512"/>
    <cellStyle name="Обычный 2 2 3 2 3 2 3 4" xfId="7513"/>
    <cellStyle name="Обычный 2 2 3 2 3 2 3 4 2" xfId="7514"/>
    <cellStyle name="Обычный 2 2 3 2 3 2 3 5" xfId="7515"/>
    <cellStyle name="Обычный 2 2 3 2 3 2 3 5 2" xfId="7516"/>
    <cellStyle name="Обычный 2 2 3 2 3 2 3 6" xfId="7517"/>
    <cellStyle name="Обычный 2 2 3 2 3 2 3 6 2" xfId="7518"/>
    <cellStyle name="Обычный 2 2 3 2 3 2 3 7" xfId="7519"/>
    <cellStyle name="Обычный 2 2 3 2 3 2 3 8" xfId="7520"/>
    <cellStyle name="Обычный 2 2 3 2 3 2 30" xfId="7521"/>
    <cellStyle name="Обычный 2 2 3 2 3 2 30 2" xfId="7522"/>
    <cellStyle name="Обычный 2 2 3 2 3 2 31" xfId="7523"/>
    <cellStyle name="Обычный 2 2 3 2 3 2 31 2" xfId="7524"/>
    <cellStyle name="Обычный 2 2 3 2 3 2 32" xfId="7525"/>
    <cellStyle name="Обычный 2 2 3 2 3 2 32 2" xfId="7526"/>
    <cellStyle name="Обычный 2 2 3 2 3 2 33" xfId="7527"/>
    <cellStyle name="Обычный 2 2 3 2 3 2 33 2" xfId="7528"/>
    <cellStyle name="Обычный 2 2 3 2 3 2 34" xfId="7529"/>
    <cellStyle name="Обычный 2 2 3 2 3 2 34 2" xfId="7530"/>
    <cellStyle name="Обычный 2 2 3 2 3 2 35" xfId="7531"/>
    <cellStyle name="Обычный 2 2 3 2 3 2 35 2" xfId="7532"/>
    <cellStyle name="Обычный 2 2 3 2 3 2 36" xfId="7533"/>
    <cellStyle name="Обычный 2 2 3 2 3 2 4" xfId="7534"/>
    <cellStyle name="Обычный 2 2 3 2 3 2 4 2" xfId="7535"/>
    <cellStyle name="Обычный 2 2 3 2 3 2 4 2 2" xfId="7536"/>
    <cellStyle name="Обычный 2 2 3 2 3 2 4 2 2 2" xfId="7537"/>
    <cellStyle name="Обычный 2 2 3 2 3 2 4 2 3" xfId="7538"/>
    <cellStyle name="Обычный 2 2 3 2 3 2 4 2 3 2" xfId="7539"/>
    <cellStyle name="Обычный 2 2 3 2 3 2 4 2 4" xfId="7540"/>
    <cellStyle name="Обычный 2 2 3 2 3 2 4 2 4 2" xfId="7541"/>
    <cellStyle name="Обычный 2 2 3 2 3 2 4 2 5" xfId="7542"/>
    <cellStyle name="Обычный 2 2 3 2 3 2 4 3" xfId="7543"/>
    <cellStyle name="Обычный 2 2 3 2 3 2 4 3 2" xfId="7544"/>
    <cellStyle name="Обычный 2 2 3 2 3 2 4 4" xfId="7545"/>
    <cellStyle name="Обычный 2 2 3 2 3 2 4 4 2" xfId="7546"/>
    <cellStyle name="Обычный 2 2 3 2 3 2 4 5" xfId="7547"/>
    <cellStyle name="Обычный 2 2 3 2 3 2 4 5 2" xfId="7548"/>
    <cellStyle name="Обычный 2 2 3 2 3 2 4 6" xfId="7549"/>
    <cellStyle name="Обычный 2 2 3 2 3 2 5" xfId="7550"/>
    <cellStyle name="Обычный 2 2 3 2 3 2 5 2" xfId="7551"/>
    <cellStyle name="Обычный 2 2 3 2 3 2 5 2 2" xfId="7552"/>
    <cellStyle name="Обычный 2 2 3 2 3 2 5 3" xfId="7553"/>
    <cellStyle name="Обычный 2 2 3 2 3 2 5 3 2" xfId="7554"/>
    <cellStyle name="Обычный 2 2 3 2 3 2 5 4" xfId="7555"/>
    <cellStyle name="Обычный 2 2 3 2 3 2 5 4 2" xfId="7556"/>
    <cellStyle name="Обычный 2 2 3 2 3 2 5 5" xfId="7557"/>
    <cellStyle name="Обычный 2 2 3 2 3 2 5 5 2" xfId="7558"/>
    <cellStyle name="Обычный 2 2 3 2 3 2 5 6" xfId="7559"/>
    <cellStyle name="Обычный 2 2 3 2 3 2 6" xfId="7560"/>
    <cellStyle name="Обычный 2 2 3 2 3 2 6 2" xfId="7561"/>
    <cellStyle name="Обычный 2 2 3 2 3 2 6 2 2" xfId="7562"/>
    <cellStyle name="Обычный 2 2 3 2 3 2 6 3" xfId="7563"/>
    <cellStyle name="Обычный 2 2 3 2 3 2 6 3 2" xfId="7564"/>
    <cellStyle name="Обычный 2 2 3 2 3 2 6 4" xfId="7565"/>
    <cellStyle name="Обычный 2 2 3 2 3 2 6 4 2" xfId="7566"/>
    <cellStyle name="Обычный 2 2 3 2 3 2 6 5" xfId="7567"/>
    <cellStyle name="Обычный 2 2 3 2 3 2 6 5 2" xfId="7568"/>
    <cellStyle name="Обычный 2 2 3 2 3 2 6 6" xfId="7569"/>
    <cellStyle name="Обычный 2 2 3 2 3 2 7" xfId="7570"/>
    <cellStyle name="Обычный 2 2 3 2 3 2 7 2" xfId="7571"/>
    <cellStyle name="Обычный 2 2 3 2 3 2 7 2 2" xfId="7572"/>
    <cellStyle name="Обычный 2 2 3 2 3 2 7 3" xfId="7573"/>
    <cellStyle name="Обычный 2 2 3 2 3 2 7 3 2" xfId="7574"/>
    <cellStyle name="Обычный 2 2 3 2 3 2 7 4" xfId="7575"/>
    <cellStyle name="Обычный 2 2 3 2 3 2 7 4 2" xfId="7576"/>
    <cellStyle name="Обычный 2 2 3 2 3 2 7 5" xfId="7577"/>
    <cellStyle name="Обычный 2 2 3 2 3 2 7 5 2" xfId="7578"/>
    <cellStyle name="Обычный 2 2 3 2 3 2 7 6" xfId="7579"/>
    <cellStyle name="Обычный 2 2 3 2 3 2 8" xfId="7580"/>
    <cellStyle name="Обычный 2 2 3 2 3 2 8 2" xfId="7581"/>
    <cellStyle name="Обычный 2 2 3 2 3 2 8 2 2" xfId="7582"/>
    <cellStyle name="Обычный 2 2 3 2 3 2 8 3" xfId="7583"/>
    <cellStyle name="Обычный 2 2 3 2 3 2 8 3 2" xfId="7584"/>
    <cellStyle name="Обычный 2 2 3 2 3 2 8 4" xfId="7585"/>
    <cellStyle name="Обычный 2 2 3 2 3 2 8 4 2" xfId="7586"/>
    <cellStyle name="Обычный 2 2 3 2 3 2 8 5" xfId="7587"/>
    <cellStyle name="Обычный 2 2 3 2 3 2 8 5 2" xfId="7588"/>
    <cellStyle name="Обычный 2 2 3 2 3 2 8 6" xfId="7589"/>
    <cellStyle name="Обычный 2 2 3 2 3 2 9" xfId="7590"/>
    <cellStyle name="Обычный 2 2 3 2 3 2 9 2" xfId="7591"/>
    <cellStyle name="Обычный 2 2 3 2 3 2 9 2 2" xfId="7592"/>
    <cellStyle name="Обычный 2 2 3 2 3 2 9 3" xfId="7593"/>
    <cellStyle name="Обычный 2 2 3 2 3 2 9 3 2" xfId="7594"/>
    <cellStyle name="Обычный 2 2 3 2 3 2 9 4" xfId="7595"/>
    <cellStyle name="Обычный 2 2 3 2 3 2 9 4 2" xfId="7596"/>
    <cellStyle name="Обычный 2 2 3 2 3 2 9 5" xfId="7597"/>
    <cellStyle name="Обычный 2 2 3 2 3 2 9 5 2" xfId="7598"/>
    <cellStyle name="Обычный 2 2 3 2 3 2 9 6" xfId="7599"/>
    <cellStyle name="Обычный 2 2 3 2 3 20" xfId="7600"/>
    <cellStyle name="Обычный 2 2 3 2 3 20 2" xfId="7601"/>
    <cellStyle name="Обычный 2 2 3 2 3 21" xfId="7602"/>
    <cellStyle name="Обычный 2 2 3 2 3 21 2" xfId="7603"/>
    <cellStyle name="Обычный 2 2 3 2 3 22" xfId="7604"/>
    <cellStyle name="Обычный 2 2 3 2 3 22 2" xfId="7605"/>
    <cellStyle name="Обычный 2 2 3 2 3 23" xfId="7606"/>
    <cellStyle name="Обычный 2 2 3 2 3 23 2" xfId="7607"/>
    <cellStyle name="Обычный 2 2 3 2 3 24" xfId="7608"/>
    <cellStyle name="Обычный 2 2 3 2 3 24 2" xfId="7609"/>
    <cellStyle name="Обычный 2 2 3 2 3 25" xfId="7610"/>
    <cellStyle name="Обычный 2 2 3 2 3 25 2" xfId="7611"/>
    <cellStyle name="Обычный 2 2 3 2 3 26" xfId="7612"/>
    <cellStyle name="Обычный 2 2 3 2 3 26 2" xfId="7613"/>
    <cellStyle name="Обычный 2 2 3 2 3 27" xfId="7614"/>
    <cellStyle name="Обычный 2 2 3 2 3 27 2" xfId="7615"/>
    <cellStyle name="Обычный 2 2 3 2 3 28" xfId="7616"/>
    <cellStyle name="Обычный 2 2 3 2 3 28 2" xfId="7617"/>
    <cellStyle name="Обычный 2 2 3 2 3 29" xfId="7618"/>
    <cellStyle name="Обычный 2 2 3 2 3 29 2" xfId="7619"/>
    <cellStyle name="Обычный 2 2 3 2 3 3" xfId="7620"/>
    <cellStyle name="Обычный 2 2 3 2 3 3 10" xfId="7621"/>
    <cellStyle name="Обычный 2 2 3 2 3 3 10 2" xfId="7622"/>
    <cellStyle name="Обычный 2 2 3 2 3 3 10 2 2" xfId="7623"/>
    <cellStyle name="Обычный 2 2 3 2 3 3 10 3" xfId="7624"/>
    <cellStyle name="Обычный 2 2 3 2 3 3 10 3 2" xfId="7625"/>
    <cellStyle name="Обычный 2 2 3 2 3 3 10 3 3" xfId="7626"/>
    <cellStyle name="Обычный 2 2 3 2 3 3 10 4" xfId="7627"/>
    <cellStyle name="Обычный 2 2 3 2 3 3 10 4 2" xfId="7628"/>
    <cellStyle name="Обычный 2 2 3 2 3 3 10 5" xfId="7629"/>
    <cellStyle name="Обычный 2 2 3 2 3 3 10 5 2" xfId="7630"/>
    <cellStyle name="Обычный 2 2 3 2 3 3 10 6" xfId="7631"/>
    <cellStyle name="Обычный 2 2 3 2 3 3 11" xfId="7632"/>
    <cellStyle name="Обычный 2 2 3 2 3 3 11 2" xfId="7633"/>
    <cellStyle name="Обычный 2 2 3 2 3 3 11 2 2" xfId="7634"/>
    <cellStyle name="Обычный 2 2 3 2 3 3 11 3" xfId="7635"/>
    <cellStyle name="Обычный 2 2 3 2 3 3 11 3 2" xfId="7636"/>
    <cellStyle name="Обычный 2 2 3 2 3 3 11 4" xfId="7637"/>
    <cellStyle name="Обычный 2 2 3 2 3 3 11 4 2" xfId="7638"/>
    <cellStyle name="Обычный 2 2 3 2 3 3 11 5" xfId="7639"/>
    <cellStyle name="Обычный 2 2 3 2 3 3 11 5 2" xfId="7640"/>
    <cellStyle name="Обычный 2 2 3 2 3 3 11 6" xfId="7641"/>
    <cellStyle name="Обычный 2 2 3 2 3 3 12" xfId="7642"/>
    <cellStyle name="Обычный 2 2 3 2 3 3 12 2" xfId="7643"/>
    <cellStyle name="Обычный 2 2 3 2 3 3 12 2 2" xfId="7644"/>
    <cellStyle name="Обычный 2 2 3 2 3 3 12 3" xfId="7645"/>
    <cellStyle name="Обычный 2 2 3 2 3 3 12 3 2" xfId="7646"/>
    <cellStyle name="Обычный 2 2 3 2 3 3 12 4" xfId="7647"/>
    <cellStyle name="Обычный 2 2 3 2 3 3 12 4 2" xfId="7648"/>
    <cellStyle name="Обычный 2 2 3 2 3 3 12 5" xfId="7649"/>
    <cellStyle name="Обычный 2 2 3 2 3 3 12 5 2" xfId="7650"/>
    <cellStyle name="Обычный 2 2 3 2 3 3 12 6" xfId="7651"/>
    <cellStyle name="Обычный 2 2 3 2 3 3 13" xfId="7652"/>
    <cellStyle name="Обычный 2 2 3 2 3 3 13 2" xfId="7653"/>
    <cellStyle name="Обычный 2 2 3 2 3 3 14" xfId="7654"/>
    <cellStyle name="Обычный 2 2 3 2 3 3 14 2" xfId="7655"/>
    <cellStyle name="Обычный 2 2 3 2 3 3 15" xfId="7656"/>
    <cellStyle name="Обычный 2 2 3 2 3 3 15 2" xfId="7657"/>
    <cellStyle name="Обычный 2 2 3 2 3 3 16" xfId="7658"/>
    <cellStyle name="Обычный 2 2 3 2 3 3 16 2" xfId="7659"/>
    <cellStyle name="Обычный 2 2 3 2 3 3 17" xfId="7660"/>
    <cellStyle name="Обычный 2 2 3 2 3 3 17 2" xfId="7661"/>
    <cellStyle name="Обычный 2 2 3 2 3 3 18" xfId="7662"/>
    <cellStyle name="Обычный 2 2 3 2 3 3 18 2" xfId="7663"/>
    <cellStyle name="Обычный 2 2 3 2 3 3 19" xfId="7664"/>
    <cellStyle name="Обычный 2 2 3 2 3 3 19 2" xfId="7665"/>
    <cellStyle name="Обычный 2 2 3 2 3 3 2" xfId="7666"/>
    <cellStyle name="Обычный 2 2 3 2 3 3 2 2" xfId="7667"/>
    <cellStyle name="Обычный 2 2 3 2 3 3 2 2 2" xfId="7668"/>
    <cellStyle name="Обычный 2 2 3 2 3 3 2 2 2 2" xfId="7669"/>
    <cellStyle name="Обычный 2 2 3 2 3 3 2 2 2 2 2" xfId="7670"/>
    <cellStyle name="Обычный 2 2 3 2 3 3 2 2 2 3" xfId="7671"/>
    <cellStyle name="Обычный 2 2 3 2 3 3 2 2 2 3 2" xfId="7672"/>
    <cellStyle name="Обычный 2 2 3 2 3 3 2 2 2 4" xfId="7673"/>
    <cellStyle name="Обычный 2 2 3 2 3 3 2 2 2 4 2" xfId="7674"/>
    <cellStyle name="Обычный 2 2 3 2 3 3 2 2 2 5" xfId="7675"/>
    <cellStyle name="Обычный 2 2 3 2 3 3 2 2 3" xfId="7676"/>
    <cellStyle name="Обычный 2 2 3 2 3 3 2 2 3 2" xfId="7677"/>
    <cellStyle name="Обычный 2 2 3 2 3 3 2 2 4" xfId="7678"/>
    <cellStyle name="Обычный 2 2 3 2 3 3 2 2 4 2" xfId="7679"/>
    <cellStyle name="Обычный 2 2 3 2 3 3 2 2 5" xfId="7680"/>
    <cellStyle name="Обычный 2 2 3 2 3 3 2 2 5 2" xfId="7681"/>
    <cellStyle name="Обычный 2 2 3 2 3 3 2 2 6" xfId="7682"/>
    <cellStyle name="Обычный 2 2 3 2 3 3 2 3" xfId="7683"/>
    <cellStyle name="Обычный 2 2 3 2 3 3 2 3 2" xfId="7684"/>
    <cellStyle name="Обычный 2 2 3 2 3 3 2 3 2 2" xfId="7685"/>
    <cellStyle name="Обычный 2 2 3 2 3 3 2 3 3" xfId="7686"/>
    <cellStyle name="Обычный 2 2 3 2 3 3 2 3 3 2" xfId="7687"/>
    <cellStyle name="Обычный 2 2 3 2 3 3 2 3 4" xfId="7688"/>
    <cellStyle name="Обычный 2 2 3 2 3 3 2 3 4 2" xfId="7689"/>
    <cellStyle name="Обычный 2 2 3 2 3 3 2 3 5" xfId="7690"/>
    <cellStyle name="Обычный 2 2 3 2 3 3 2 4" xfId="7691"/>
    <cellStyle name="Обычный 2 2 3 2 3 3 2 4 2" xfId="7692"/>
    <cellStyle name="Обычный 2 2 3 2 3 3 2 5" xfId="7693"/>
    <cellStyle name="Обычный 2 2 3 2 3 3 2 5 2" xfId="7694"/>
    <cellStyle name="Обычный 2 2 3 2 3 3 2 6" xfId="7695"/>
    <cellStyle name="Обычный 2 2 3 2 3 3 2 6 2" xfId="7696"/>
    <cellStyle name="Обычный 2 2 3 2 3 3 2 7" xfId="7697"/>
    <cellStyle name="Обычный 2 2 3 2 3 3 2 8" xfId="7698"/>
    <cellStyle name="Обычный 2 2 3 2 3 3 20" xfId="7699"/>
    <cellStyle name="Обычный 2 2 3 2 3 3 20 2" xfId="7700"/>
    <cellStyle name="Обычный 2 2 3 2 3 3 21" xfId="7701"/>
    <cellStyle name="Обычный 2 2 3 2 3 3 21 2" xfId="7702"/>
    <cellStyle name="Обычный 2 2 3 2 3 3 22" xfId="7703"/>
    <cellStyle name="Обычный 2 2 3 2 3 3 22 2" xfId="7704"/>
    <cellStyle name="Обычный 2 2 3 2 3 3 23" xfId="7705"/>
    <cellStyle name="Обычный 2 2 3 2 3 3 23 2" xfId="7706"/>
    <cellStyle name="Обычный 2 2 3 2 3 3 24" xfId="7707"/>
    <cellStyle name="Обычный 2 2 3 2 3 3 24 2" xfId="7708"/>
    <cellStyle name="Обычный 2 2 3 2 3 3 25" xfId="7709"/>
    <cellStyle name="Обычный 2 2 3 2 3 3 25 2" xfId="7710"/>
    <cellStyle name="Обычный 2 2 3 2 3 3 26" xfId="7711"/>
    <cellStyle name="Обычный 2 2 3 2 3 3 26 2" xfId="7712"/>
    <cellStyle name="Обычный 2 2 3 2 3 3 27" xfId="7713"/>
    <cellStyle name="Обычный 2 2 3 2 3 3 27 2" xfId="7714"/>
    <cellStyle name="Обычный 2 2 3 2 3 3 28" xfId="7715"/>
    <cellStyle name="Обычный 2 2 3 2 3 3 28 2" xfId="7716"/>
    <cellStyle name="Обычный 2 2 3 2 3 3 29" xfId="7717"/>
    <cellStyle name="Обычный 2 2 3 2 3 3 29 2" xfId="7718"/>
    <cellStyle name="Обычный 2 2 3 2 3 3 3" xfId="7719"/>
    <cellStyle name="Обычный 2 2 3 2 3 3 3 2" xfId="7720"/>
    <cellStyle name="Обычный 2 2 3 2 3 3 3 2 2" xfId="7721"/>
    <cellStyle name="Обычный 2 2 3 2 3 3 3 2 2 2" xfId="7722"/>
    <cellStyle name="Обычный 2 2 3 2 3 3 3 2 3" xfId="7723"/>
    <cellStyle name="Обычный 2 2 3 2 3 3 3 2 3 2" xfId="7724"/>
    <cellStyle name="Обычный 2 2 3 2 3 3 3 2 4" xfId="7725"/>
    <cellStyle name="Обычный 2 2 3 2 3 3 3 2 4 2" xfId="7726"/>
    <cellStyle name="Обычный 2 2 3 2 3 3 3 2 5" xfId="7727"/>
    <cellStyle name="Обычный 2 2 3 2 3 3 3 3" xfId="7728"/>
    <cellStyle name="Обычный 2 2 3 2 3 3 3 3 2" xfId="7729"/>
    <cellStyle name="Обычный 2 2 3 2 3 3 3 4" xfId="7730"/>
    <cellStyle name="Обычный 2 2 3 2 3 3 3 4 2" xfId="7731"/>
    <cellStyle name="Обычный 2 2 3 2 3 3 3 5" xfId="7732"/>
    <cellStyle name="Обычный 2 2 3 2 3 3 3 5 2" xfId="7733"/>
    <cellStyle name="Обычный 2 2 3 2 3 3 3 6" xfId="7734"/>
    <cellStyle name="Обычный 2 2 3 2 3 3 30" xfId="7735"/>
    <cellStyle name="Обычный 2 2 3 2 3 3 30 2" xfId="7736"/>
    <cellStyle name="Обычный 2 2 3 2 3 3 31" xfId="7737"/>
    <cellStyle name="Обычный 2 2 3 2 3 3 31 2" xfId="7738"/>
    <cellStyle name="Обычный 2 2 3 2 3 3 32" xfId="7739"/>
    <cellStyle name="Обычный 2 2 3 2 3 3 32 2" xfId="7740"/>
    <cellStyle name="Обычный 2 2 3 2 3 3 33" xfId="7741"/>
    <cellStyle name="Обычный 2 2 3 2 3 3 33 2" xfId="7742"/>
    <cellStyle name="Обычный 2 2 3 2 3 3 34" xfId="7743"/>
    <cellStyle name="Обычный 2 2 3 2 3 3 34 2" xfId="7744"/>
    <cellStyle name="Обычный 2 2 3 2 3 3 35" xfId="7745"/>
    <cellStyle name="Обычный 2 2 3 2 3 3 4" xfId="7746"/>
    <cellStyle name="Обычный 2 2 3 2 3 3 4 2" xfId="7747"/>
    <cellStyle name="Обычный 2 2 3 2 3 3 4 2 2" xfId="7748"/>
    <cellStyle name="Обычный 2 2 3 2 3 3 4 3" xfId="7749"/>
    <cellStyle name="Обычный 2 2 3 2 3 3 4 3 2" xfId="7750"/>
    <cellStyle name="Обычный 2 2 3 2 3 3 4 4" xfId="7751"/>
    <cellStyle name="Обычный 2 2 3 2 3 3 4 4 2" xfId="7752"/>
    <cellStyle name="Обычный 2 2 3 2 3 3 4 5" xfId="7753"/>
    <cellStyle name="Обычный 2 2 3 2 3 3 4 5 2" xfId="7754"/>
    <cellStyle name="Обычный 2 2 3 2 3 3 4 6" xfId="7755"/>
    <cellStyle name="Обычный 2 2 3 2 3 3 5" xfId="7756"/>
    <cellStyle name="Обычный 2 2 3 2 3 3 5 2" xfId="7757"/>
    <cellStyle name="Обычный 2 2 3 2 3 3 5 2 2" xfId="7758"/>
    <cellStyle name="Обычный 2 2 3 2 3 3 5 3" xfId="7759"/>
    <cellStyle name="Обычный 2 2 3 2 3 3 5 3 2" xfId="7760"/>
    <cellStyle name="Обычный 2 2 3 2 3 3 5 4" xfId="7761"/>
    <cellStyle name="Обычный 2 2 3 2 3 3 5 4 2" xfId="7762"/>
    <cellStyle name="Обычный 2 2 3 2 3 3 5 5" xfId="7763"/>
    <cellStyle name="Обычный 2 2 3 2 3 3 5 5 2" xfId="7764"/>
    <cellStyle name="Обычный 2 2 3 2 3 3 5 6" xfId="7765"/>
    <cellStyle name="Обычный 2 2 3 2 3 3 6" xfId="7766"/>
    <cellStyle name="Обычный 2 2 3 2 3 3 6 2" xfId="7767"/>
    <cellStyle name="Обычный 2 2 3 2 3 3 6 2 2" xfId="7768"/>
    <cellStyle name="Обычный 2 2 3 2 3 3 6 3" xfId="7769"/>
    <cellStyle name="Обычный 2 2 3 2 3 3 6 3 2" xfId="7770"/>
    <cellStyle name="Обычный 2 2 3 2 3 3 6 4" xfId="7771"/>
    <cellStyle name="Обычный 2 2 3 2 3 3 6 4 2" xfId="7772"/>
    <cellStyle name="Обычный 2 2 3 2 3 3 6 5" xfId="7773"/>
    <cellStyle name="Обычный 2 2 3 2 3 3 6 5 2" xfId="7774"/>
    <cellStyle name="Обычный 2 2 3 2 3 3 6 6" xfId="7775"/>
    <cellStyle name="Обычный 2 2 3 2 3 3 7" xfId="7776"/>
    <cellStyle name="Обычный 2 2 3 2 3 3 7 2" xfId="7777"/>
    <cellStyle name="Обычный 2 2 3 2 3 3 7 2 2" xfId="7778"/>
    <cellStyle name="Обычный 2 2 3 2 3 3 7 3" xfId="7779"/>
    <cellStyle name="Обычный 2 2 3 2 3 3 7 3 2" xfId="7780"/>
    <cellStyle name="Обычный 2 2 3 2 3 3 7 4" xfId="7781"/>
    <cellStyle name="Обычный 2 2 3 2 3 3 7 4 2" xfId="7782"/>
    <cellStyle name="Обычный 2 2 3 2 3 3 7 5" xfId="7783"/>
    <cellStyle name="Обычный 2 2 3 2 3 3 7 5 2" xfId="7784"/>
    <cellStyle name="Обычный 2 2 3 2 3 3 7 6" xfId="7785"/>
    <cellStyle name="Обычный 2 2 3 2 3 3 8" xfId="7786"/>
    <cellStyle name="Обычный 2 2 3 2 3 3 8 2" xfId="7787"/>
    <cellStyle name="Обычный 2 2 3 2 3 3 8 2 2" xfId="7788"/>
    <cellStyle name="Обычный 2 2 3 2 3 3 8 3" xfId="7789"/>
    <cellStyle name="Обычный 2 2 3 2 3 3 8 3 2" xfId="7790"/>
    <cellStyle name="Обычный 2 2 3 2 3 3 8 4" xfId="7791"/>
    <cellStyle name="Обычный 2 2 3 2 3 3 8 4 2" xfId="7792"/>
    <cellStyle name="Обычный 2 2 3 2 3 3 8 5" xfId="7793"/>
    <cellStyle name="Обычный 2 2 3 2 3 3 8 5 2" xfId="7794"/>
    <cellStyle name="Обычный 2 2 3 2 3 3 8 6" xfId="7795"/>
    <cellStyle name="Обычный 2 2 3 2 3 3 9" xfId="7796"/>
    <cellStyle name="Обычный 2 2 3 2 3 3 9 2" xfId="7797"/>
    <cellStyle name="Обычный 2 2 3 2 3 3 9 2 2" xfId="7798"/>
    <cellStyle name="Обычный 2 2 3 2 3 3 9 3" xfId="7799"/>
    <cellStyle name="Обычный 2 2 3 2 3 3 9 3 2" xfId="7800"/>
    <cellStyle name="Обычный 2 2 3 2 3 3 9 4" xfId="7801"/>
    <cellStyle name="Обычный 2 2 3 2 3 3 9 4 2" xfId="7802"/>
    <cellStyle name="Обычный 2 2 3 2 3 3 9 5" xfId="7803"/>
    <cellStyle name="Обычный 2 2 3 2 3 3 9 5 2" xfId="7804"/>
    <cellStyle name="Обычный 2 2 3 2 3 3 9 6" xfId="7805"/>
    <cellStyle name="Обычный 2 2 3 2 3 30" xfId="7806"/>
    <cellStyle name="Обычный 2 2 3 2 3 30 2" xfId="7807"/>
    <cellStyle name="Обычный 2 2 3 2 3 31" xfId="7808"/>
    <cellStyle name="Обычный 2 2 3 2 3 31 2" xfId="7809"/>
    <cellStyle name="Обычный 2 2 3 2 3 32" xfId="7810"/>
    <cellStyle name="Обычный 2 2 3 2 3 32 2" xfId="7811"/>
    <cellStyle name="Обычный 2 2 3 2 3 33" xfId="7812"/>
    <cellStyle name="Обычный 2 2 3 2 3 33 2" xfId="7813"/>
    <cellStyle name="Обычный 2 2 3 2 3 34" xfId="7814"/>
    <cellStyle name="Обычный 2 2 3 2 3 34 2" xfId="7815"/>
    <cellStyle name="Обычный 2 2 3 2 3 35" xfId="7816"/>
    <cellStyle name="Обычный 2 2 3 2 3 35 2" xfId="7817"/>
    <cellStyle name="Обычный 2 2 3 2 3 36" xfId="7818"/>
    <cellStyle name="Обычный 2 2 3 2 3 36 2" xfId="7819"/>
    <cellStyle name="Обычный 2 2 3 2 3 37" xfId="7820"/>
    <cellStyle name="Обычный 2 2 3 2 3 4" xfId="7821"/>
    <cellStyle name="Обычный 2 2 3 2 3 4 2" xfId="7822"/>
    <cellStyle name="Обычный 2 2 3 2 3 4 2 2" xfId="7823"/>
    <cellStyle name="Обычный 2 2 3 2 3 4 2 2 2" xfId="7824"/>
    <cellStyle name="Обычный 2 2 3 2 3 4 2 2 2 2" xfId="7825"/>
    <cellStyle name="Обычный 2 2 3 2 3 4 2 2 3" xfId="7826"/>
    <cellStyle name="Обычный 2 2 3 2 3 4 2 2 3 2" xfId="7827"/>
    <cellStyle name="Обычный 2 2 3 2 3 4 2 2 4" xfId="7828"/>
    <cellStyle name="Обычный 2 2 3 2 3 4 2 2 4 2" xfId="7829"/>
    <cellStyle name="Обычный 2 2 3 2 3 4 2 2 5" xfId="7830"/>
    <cellStyle name="Обычный 2 2 3 2 3 4 2 3" xfId="7831"/>
    <cellStyle name="Обычный 2 2 3 2 3 4 2 3 2" xfId="7832"/>
    <cellStyle name="Обычный 2 2 3 2 3 4 2 4" xfId="7833"/>
    <cellStyle name="Обычный 2 2 3 2 3 4 2 4 2" xfId="7834"/>
    <cellStyle name="Обычный 2 2 3 2 3 4 2 5" xfId="7835"/>
    <cellStyle name="Обычный 2 2 3 2 3 4 2 5 2" xfId="7836"/>
    <cellStyle name="Обычный 2 2 3 2 3 4 2 6" xfId="7837"/>
    <cellStyle name="Обычный 2 2 3 2 3 4 3" xfId="7838"/>
    <cellStyle name="Обычный 2 2 3 2 3 4 3 2" xfId="7839"/>
    <cellStyle name="Обычный 2 2 3 2 3 4 3 2 2" xfId="7840"/>
    <cellStyle name="Обычный 2 2 3 2 3 4 3 3" xfId="7841"/>
    <cellStyle name="Обычный 2 2 3 2 3 4 3 3 2" xfId="7842"/>
    <cellStyle name="Обычный 2 2 3 2 3 4 3 4" xfId="7843"/>
    <cellStyle name="Обычный 2 2 3 2 3 4 3 4 2" xfId="7844"/>
    <cellStyle name="Обычный 2 2 3 2 3 4 3 5" xfId="7845"/>
    <cellStyle name="Обычный 2 2 3 2 3 4 4" xfId="7846"/>
    <cellStyle name="Обычный 2 2 3 2 3 4 4 2" xfId="7847"/>
    <cellStyle name="Обычный 2 2 3 2 3 4 5" xfId="7848"/>
    <cellStyle name="Обычный 2 2 3 2 3 4 5 2" xfId="7849"/>
    <cellStyle name="Обычный 2 2 3 2 3 4 6" xfId="7850"/>
    <cellStyle name="Обычный 2 2 3 2 3 4 6 2" xfId="7851"/>
    <cellStyle name="Обычный 2 2 3 2 3 4 7" xfId="7852"/>
    <cellStyle name="Обычный 2 2 3 2 3 4 8" xfId="7853"/>
    <cellStyle name="Обычный 2 2 3 2 3 5" xfId="7854"/>
    <cellStyle name="Обычный 2 2 3 2 3 5 2" xfId="7855"/>
    <cellStyle name="Обычный 2 2 3 2 3 5 2 2" xfId="7856"/>
    <cellStyle name="Обычный 2 2 3 2 3 5 2 2 2" xfId="7857"/>
    <cellStyle name="Обычный 2 2 3 2 3 5 2 3" xfId="7858"/>
    <cellStyle name="Обычный 2 2 3 2 3 5 2 3 2" xfId="7859"/>
    <cellStyle name="Обычный 2 2 3 2 3 5 2 4" xfId="7860"/>
    <cellStyle name="Обычный 2 2 3 2 3 5 2 4 2" xfId="7861"/>
    <cellStyle name="Обычный 2 2 3 2 3 5 2 5" xfId="7862"/>
    <cellStyle name="Обычный 2 2 3 2 3 5 3" xfId="7863"/>
    <cellStyle name="Обычный 2 2 3 2 3 5 3 2" xfId="7864"/>
    <cellStyle name="Обычный 2 2 3 2 3 5 4" xfId="7865"/>
    <cellStyle name="Обычный 2 2 3 2 3 5 4 2" xfId="7866"/>
    <cellStyle name="Обычный 2 2 3 2 3 5 5" xfId="7867"/>
    <cellStyle name="Обычный 2 2 3 2 3 5 5 2" xfId="7868"/>
    <cellStyle name="Обычный 2 2 3 2 3 5 6" xfId="7869"/>
    <cellStyle name="Обычный 2 2 3 2 3 6" xfId="7870"/>
    <cellStyle name="Обычный 2 2 3 2 3 6 2" xfId="7871"/>
    <cellStyle name="Обычный 2 2 3 2 3 6 2 2" xfId="7872"/>
    <cellStyle name="Обычный 2 2 3 2 3 6 2 2 3" xfId="7873"/>
    <cellStyle name="Обычный 2 2 3 2 3 6 3" xfId="7874"/>
    <cellStyle name="Обычный 2 2 3 2 3 6 3 2" xfId="7875"/>
    <cellStyle name="Обычный 2 2 3 2 3 6 4" xfId="7876"/>
    <cellStyle name="Обычный 2 2 3 2 3 6 4 2" xfId="7877"/>
    <cellStyle name="Обычный 2 2 3 2 3 6 5" xfId="7878"/>
    <cellStyle name="Обычный 2 2 3 2 3 6 5 2" xfId="7879"/>
    <cellStyle name="Обычный 2 2 3 2 3 6 6" xfId="7880"/>
    <cellStyle name="Обычный 2 2 3 2 3 7" xfId="7881"/>
    <cellStyle name="Обычный 2 2 3 2 3 7 2" xfId="7882"/>
    <cellStyle name="Обычный 2 2 3 2 3 7 2 2" xfId="7883"/>
    <cellStyle name="Обычный 2 2 3 2 3 7 3" xfId="7884"/>
    <cellStyle name="Обычный 2 2 3 2 3 7 3 2" xfId="7885"/>
    <cellStyle name="Обычный 2 2 3 2 3 7 4" xfId="7886"/>
    <cellStyle name="Обычный 2 2 3 2 3 7 4 2" xfId="7887"/>
    <cellStyle name="Обычный 2 2 3 2 3 7 5" xfId="7888"/>
    <cellStyle name="Обычный 2 2 3 2 3 7 5 2" xfId="7889"/>
    <cellStyle name="Обычный 2 2 3 2 3 7 6" xfId="7890"/>
    <cellStyle name="Обычный 2 2 3 2 3 8" xfId="7891"/>
    <cellStyle name="Обычный 2 2 3 2 3 8 2" xfId="7892"/>
    <cellStyle name="Обычный 2 2 3 2 3 8 2 2" xfId="7893"/>
    <cellStyle name="Обычный 2 2 3 2 3 8 3" xfId="7894"/>
    <cellStyle name="Обычный 2 2 3 2 3 8 3 2" xfId="7895"/>
    <cellStyle name="Обычный 2 2 3 2 3 8 4" xfId="7896"/>
    <cellStyle name="Обычный 2 2 3 2 3 8 4 2" xfId="7897"/>
    <cellStyle name="Обычный 2 2 3 2 3 8 5" xfId="7898"/>
    <cellStyle name="Обычный 2 2 3 2 3 8 5 2" xfId="7899"/>
    <cellStyle name="Обычный 2 2 3 2 3 8 6" xfId="7900"/>
    <cellStyle name="Обычный 2 2 3 2 3 9" xfId="7901"/>
    <cellStyle name="Обычный 2 2 3 2 3 9 2" xfId="7902"/>
    <cellStyle name="Обычный 2 2 3 2 3 9 2 2" xfId="7903"/>
    <cellStyle name="Обычный 2 2 3 2 3 9 3" xfId="7904"/>
    <cellStyle name="Обычный 2 2 3 2 3 9 3 2" xfId="7905"/>
    <cellStyle name="Обычный 2 2 3 2 3 9 4" xfId="7906"/>
    <cellStyle name="Обычный 2 2 3 2 3 9 4 2" xfId="7907"/>
    <cellStyle name="Обычный 2 2 3 2 3 9 5" xfId="7908"/>
    <cellStyle name="Обычный 2 2 3 2 3 9 5 2" xfId="7909"/>
    <cellStyle name="Обычный 2 2 3 2 3 9 6" xfId="7910"/>
    <cellStyle name="Обычный 2 2 3 2 3_П2" xfId="7911"/>
    <cellStyle name="Обычный 2 2 3 2 4" xfId="7912"/>
    <cellStyle name="Обычный 2 2 3 2 4 10" xfId="7913"/>
    <cellStyle name="Обычный 2 2 3 2 4 10 2" xfId="7914"/>
    <cellStyle name="Обычный 2 2 3 2 4 10 2 2" xfId="7915"/>
    <cellStyle name="Обычный 2 2 3 2 4 10 3" xfId="7916"/>
    <cellStyle name="Обычный 2 2 3 2 4 10 3 2" xfId="7917"/>
    <cellStyle name="Обычный 2 2 3 2 4 10 4" xfId="7918"/>
    <cellStyle name="Обычный 2 2 3 2 4 10 4 2" xfId="7919"/>
    <cellStyle name="Обычный 2 2 3 2 4 10 5" xfId="7920"/>
    <cellStyle name="Обычный 2 2 3 2 4 10 5 2" xfId="7921"/>
    <cellStyle name="Обычный 2 2 3 2 4 10 6" xfId="7922"/>
    <cellStyle name="Обычный 2 2 3 2 4 11" xfId="7923"/>
    <cellStyle name="Обычный 2 2 3 2 4 11 2" xfId="7924"/>
    <cellStyle name="Обычный 2 2 3 2 4 11 2 2" xfId="7925"/>
    <cellStyle name="Обычный 2 2 3 2 4 11 3" xfId="7926"/>
    <cellStyle name="Обычный 2 2 3 2 4 11 3 2" xfId="7927"/>
    <cellStyle name="Обычный 2 2 3 2 4 11 4" xfId="7928"/>
    <cellStyle name="Обычный 2 2 3 2 4 11 4 2" xfId="7929"/>
    <cellStyle name="Обычный 2 2 3 2 4 11 5" xfId="7930"/>
    <cellStyle name="Обычный 2 2 3 2 4 11 5 2" xfId="7931"/>
    <cellStyle name="Обычный 2 2 3 2 4 11 6" xfId="7932"/>
    <cellStyle name="Обычный 2 2 3 2 4 12" xfId="7933"/>
    <cellStyle name="Обычный 2 2 3 2 4 12 2" xfId="7934"/>
    <cellStyle name="Обычный 2 2 3 2 4 12 2 2" xfId="7935"/>
    <cellStyle name="Обычный 2 2 3 2 4 12 3" xfId="7936"/>
    <cellStyle name="Обычный 2 2 3 2 4 12 3 2" xfId="7937"/>
    <cellStyle name="Обычный 2 2 3 2 4 12 4" xfId="7938"/>
    <cellStyle name="Обычный 2 2 3 2 4 12 4 2" xfId="7939"/>
    <cellStyle name="Обычный 2 2 3 2 4 12 5" xfId="7940"/>
    <cellStyle name="Обычный 2 2 3 2 4 12 5 2" xfId="7941"/>
    <cellStyle name="Обычный 2 2 3 2 4 12 6" xfId="7942"/>
    <cellStyle name="Обычный 2 2 3 2 4 13" xfId="7943"/>
    <cellStyle name="Обычный 2 2 3 2 4 13 2" xfId="7944"/>
    <cellStyle name="Обычный 2 2 3 2 4 13 2 2" xfId="7945"/>
    <cellStyle name="Обычный 2 2 3 2 4 13 3" xfId="7946"/>
    <cellStyle name="Обычный 2 2 3 2 4 13 3 2" xfId="7947"/>
    <cellStyle name="Обычный 2 2 3 2 4 13 4" xfId="7948"/>
    <cellStyle name="Обычный 2 2 3 2 4 13 4 2" xfId="7949"/>
    <cellStyle name="Обычный 2 2 3 2 4 13 5" xfId="7950"/>
    <cellStyle name="Обычный 2 2 3 2 4 13 5 2" xfId="7951"/>
    <cellStyle name="Обычный 2 2 3 2 4 13 6" xfId="7952"/>
    <cellStyle name="Обычный 2 2 3 2 4 14" xfId="7953"/>
    <cellStyle name="Обычный 2 2 3 2 4 14 2" xfId="7954"/>
    <cellStyle name="Обычный 2 2 3 2 4 14 2 2" xfId="7955"/>
    <cellStyle name="Обычный 2 2 3 2 4 14 3" xfId="7956"/>
    <cellStyle name="Обычный 2 2 3 2 4 14 3 2" xfId="7957"/>
    <cellStyle name="Обычный 2 2 3 2 4 14 4" xfId="7958"/>
    <cellStyle name="Обычный 2 2 3 2 4 14 4 2" xfId="7959"/>
    <cellStyle name="Обычный 2 2 3 2 4 14 5" xfId="7960"/>
    <cellStyle name="Обычный 2 2 3 2 4 14 5 2" xfId="7961"/>
    <cellStyle name="Обычный 2 2 3 2 4 14 6" xfId="7962"/>
    <cellStyle name="Обычный 2 2 3 2 4 15" xfId="7963"/>
    <cellStyle name="Обычный 2 2 3 2 4 15 2" xfId="7964"/>
    <cellStyle name="Обычный 2 2 3 2 4 16" xfId="7965"/>
    <cellStyle name="Обычный 2 2 3 2 4 16 2" xfId="7966"/>
    <cellStyle name="Обычный 2 2 3 2 4 17" xfId="7967"/>
    <cellStyle name="Обычный 2 2 3 2 4 17 2" xfId="7968"/>
    <cellStyle name="Обычный 2 2 3 2 4 18" xfId="7969"/>
    <cellStyle name="Обычный 2 2 3 2 4 18 2" xfId="7970"/>
    <cellStyle name="Обычный 2 2 3 2 4 19" xfId="7971"/>
    <cellStyle name="Обычный 2 2 3 2 4 19 2" xfId="7972"/>
    <cellStyle name="Обычный 2 2 3 2 4 2" xfId="7973"/>
    <cellStyle name="Обычный 2 2 3 2 4 2 10" xfId="7974"/>
    <cellStyle name="Обычный 2 2 3 2 4 2 10 2" xfId="7975"/>
    <cellStyle name="Обычный 2 2 3 2 4 2 10 2 2" xfId="7976"/>
    <cellStyle name="Обычный 2 2 3 2 4 2 10 3" xfId="7977"/>
    <cellStyle name="Обычный 2 2 3 2 4 2 10 3 2" xfId="7978"/>
    <cellStyle name="Обычный 2 2 3 2 4 2 10 4" xfId="7979"/>
    <cellStyle name="Обычный 2 2 3 2 4 2 10 4 2" xfId="7980"/>
    <cellStyle name="Обычный 2 2 3 2 4 2 10 5" xfId="7981"/>
    <cellStyle name="Обычный 2 2 3 2 4 2 10 5 2" xfId="7982"/>
    <cellStyle name="Обычный 2 2 3 2 4 2 10 6" xfId="7983"/>
    <cellStyle name="Обычный 2 2 3 2 4 2 11" xfId="7984"/>
    <cellStyle name="Обычный 2 2 3 2 4 2 11 2" xfId="7985"/>
    <cellStyle name="Обычный 2 2 3 2 4 2 11 2 2" xfId="7986"/>
    <cellStyle name="Обычный 2 2 3 2 4 2 11 3" xfId="7987"/>
    <cellStyle name="Обычный 2 2 3 2 4 2 11 3 2" xfId="7988"/>
    <cellStyle name="Обычный 2 2 3 2 4 2 11 4" xfId="7989"/>
    <cellStyle name="Обычный 2 2 3 2 4 2 11 4 2" xfId="7990"/>
    <cellStyle name="Обычный 2 2 3 2 4 2 11 5" xfId="7991"/>
    <cellStyle name="Обычный 2 2 3 2 4 2 11 5 2" xfId="7992"/>
    <cellStyle name="Обычный 2 2 3 2 4 2 11 6" xfId="7993"/>
    <cellStyle name="Обычный 2 2 3 2 4 2 12" xfId="7994"/>
    <cellStyle name="Обычный 2 2 3 2 4 2 12 2" xfId="7995"/>
    <cellStyle name="Обычный 2 2 3 2 4 2 12 2 2" xfId="7996"/>
    <cellStyle name="Обычный 2 2 3 2 4 2 12 3" xfId="7997"/>
    <cellStyle name="Обычный 2 2 3 2 4 2 12 3 2" xfId="7998"/>
    <cellStyle name="Обычный 2 2 3 2 4 2 12 4" xfId="7999"/>
    <cellStyle name="Обычный 2 2 3 2 4 2 12 4 2" xfId="8000"/>
    <cellStyle name="Обычный 2 2 3 2 4 2 12 5" xfId="8001"/>
    <cellStyle name="Обычный 2 2 3 2 4 2 12 5 2" xfId="8002"/>
    <cellStyle name="Обычный 2 2 3 2 4 2 12 6" xfId="8003"/>
    <cellStyle name="Обычный 2 2 3 2 4 2 13" xfId="8004"/>
    <cellStyle name="Обычный 2 2 3 2 4 2 13 2" xfId="8005"/>
    <cellStyle name="Обычный 2 2 3 2 4 2 13 2 2" xfId="8006"/>
    <cellStyle name="Обычный 2 2 3 2 4 2 13 3" xfId="8007"/>
    <cellStyle name="Обычный 2 2 3 2 4 2 13 3 2" xfId="8008"/>
    <cellStyle name="Обычный 2 2 3 2 4 2 13 4" xfId="8009"/>
    <cellStyle name="Обычный 2 2 3 2 4 2 13 4 2" xfId="8010"/>
    <cellStyle name="Обычный 2 2 3 2 4 2 13 5" xfId="8011"/>
    <cellStyle name="Обычный 2 2 3 2 4 2 13 5 2" xfId="8012"/>
    <cellStyle name="Обычный 2 2 3 2 4 2 13 6" xfId="8013"/>
    <cellStyle name="Обычный 2 2 3 2 4 2 14" xfId="8014"/>
    <cellStyle name="Обычный 2 2 3 2 4 2 14 2" xfId="8015"/>
    <cellStyle name="Обычный 2 2 3 2 4 2 15" xfId="8016"/>
    <cellStyle name="Обычный 2 2 3 2 4 2 15 2" xfId="8017"/>
    <cellStyle name="Обычный 2 2 3 2 4 2 16" xfId="8018"/>
    <cellStyle name="Обычный 2 2 3 2 4 2 16 2" xfId="8019"/>
    <cellStyle name="Обычный 2 2 3 2 4 2 17" xfId="8020"/>
    <cellStyle name="Обычный 2 2 3 2 4 2 17 2" xfId="8021"/>
    <cellStyle name="Обычный 2 2 3 2 4 2 18" xfId="8022"/>
    <cellStyle name="Обычный 2 2 3 2 4 2 18 2" xfId="8023"/>
    <cellStyle name="Обычный 2 2 3 2 4 2 19" xfId="8024"/>
    <cellStyle name="Обычный 2 2 3 2 4 2 19 2" xfId="8025"/>
    <cellStyle name="Обычный 2 2 3 2 4 2 2" xfId="8026"/>
    <cellStyle name="Обычный 2 2 3 2 4 2 2 10" xfId="8027"/>
    <cellStyle name="Обычный 2 2 3 2 4 2 2 10 2" xfId="8028"/>
    <cellStyle name="Обычный 2 2 3 2 4 2 2 10 2 2" xfId="8029"/>
    <cellStyle name="Обычный 2 2 3 2 4 2 2 10 3" xfId="8030"/>
    <cellStyle name="Обычный 2 2 3 2 4 2 2 10 3 2" xfId="8031"/>
    <cellStyle name="Обычный 2 2 3 2 4 2 2 10 4" xfId="8032"/>
    <cellStyle name="Обычный 2 2 3 2 4 2 2 10 4 2" xfId="8033"/>
    <cellStyle name="Обычный 2 2 3 2 4 2 2 10 5" xfId="8034"/>
    <cellStyle name="Обычный 2 2 3 2 4 2 2 10 5 2" xfId="8035"/>
    <cellStyle name="Обычный 2 2 3 2 4 2 2 10 6" xfId="8036"/>
    <cellStyle name="Обычный 2 2 3 2 4 2 2 11" xfId="8037"/>
    <cellStyle name="Обычный 2 2 3 2 4 2 2 11 2" xfId="8038"/>
    <cellStyle name="Обычный 2 2 3 2 4 2 2 11 2 2" xfId="8039"/>
    <cellStyle name="Обычный 2 2 3 2 4 2 2 11 3" xfId="8040"/>
    <cellStyle name="Обычный 2 2 3 2 4 2 2 11 3 2" xfId="8041"/>
    <cellStyle name="Обычный 2 2 3 2 4 2 2 11 4" xfId="8042"/>
    <cellStyle name="Обычный 2 2 3 2 4 2 2 11 4 2" xfId="8043"/>
    <cellStyle name="Обычный 2 2 3 2 4 2 2 11 5" xfId="8044"/>
    <cellStyle name="Обычный 2 2 3 2 4 2 2 11 5 2" xfId="8045"/>
    <cellStyle name="Обычный 2 2 3 2 4 2 2 11 6" xfId="8046"/>
    <cellStyle name="Обычный 2 2 3 2 4 2 2 12" xfId="8047"/>
    <cellStyle name="Обычный 2 2 3 2 4 2 2 12 2" xfId="8048"/>
    <cellStyle name="Обычный 2 2 3 2 4 2 2 12 2 2" xfId="8049"/>
    <cellStyle name="Обычный 2 2 3 2 4 2 2 12 3" xfId="8050"/>
    <cellStyle name="Обычный 2 2 3 2 4 2 2 12 3 2" xfId="8051"/>
    <cellStyle name="Обычный 2 2 3 2 4 2 2 12 4" xfId="8052"/>
    <cellStyle name="Обычный 2 2 3 2 4 2 2 12 4 2" xfId="8053"/>
    <cellStyle name="Обычный 2 2 3 2 4 2 2 12 5" xfId="8054"/>
    <cellStyle name="Обычный 2 2 3 2 4 2 2 12 5 2" xfId="8055"/>
    <cellStyle name="Обычный 2 2 3 2 4 2 2 12 6" xfId="8056"/>
    <cellStyle name="Обычный 2 2 3 2 4 2 2 13" xfId="8057"/>
    <cellStyle name="Обычный 2 2 3 2 4 2 2 13 2" xfId="8058"/>
    <cellStyle name="Обычный 2 2 3 2 4 2 2 14" xfId="8059"/>
    <cellStyle name="Обычный 2 2 3 2 4 2 2 14 2" xfId="8060"/>
    <cellStyle name="Обычный 2 2 3 2 4 2 2 15" xfId="8061"/>
    <cellStyle name="Обычный 2 2 3 2 4 2 2 15 2" xfId="8062"/>
    <cellStyle name="Обычный 2 2 3 2 4 2 2 16" xfId="8063"/>
    <cellStyle name="Обычный 2 2 3 2 4 2 2 16 2" xfId="8064"/>
    <cellStyle name="Обычный 2 2 3 2 4 2 2 17" xfId="8065"/>
    <cellStyle name="Обычный 2 2 3 2 4 2 2 17 2" xfId="8066"/>
    <cellStyle name="Обычный 2 2 3 2 4 2 2 18" xfId="8067"/>
    <cellStyle name="Обычный 2 2 3 2 4 2 2 18 2" xfId="8068"/>
    <cellStyle name="Обычный 2 2 3 2 4 2 2 19" xfId="8069"/>
    <cellStyle name="Обычный 2 2 3 2 4 2 2 19 2" xfId="8070"/>
    <cellStyle name="Обычный 2 2 3 2 4 2 2 2" xfId="8071"/>
    <cellStyle name="Обычный 2 2 3 2 4 2 2 2 2" xfId="8072"/>
    <cellStyle name="Обычный 2 2 3 2 4 2 2 2 2 2" xfId="8073"/>
    <cellStyle name="Обычный 2 2 3 2 4 2 2 2 2 2 2" xfId="8074"/>
    <cellStyle name="Обычный 2 2 3 2 4 2 2 2 2 2 2 2" xfId="8075"/>
    <cellStyle name="Обычный 2 2 3 2 4 2 2 2 2 2 3" xfId="8076"/>
    <cellStyle name="Обычный 2 2 3 2 4 2 2 2 2 2 3 2" xfId="8077"/>
    <cellStyle name="Обычный 2 2 3 2 4 2 2 2 2 2 4" xfId="8078"/>
    <cellStyle name="Обычный 2 2 3 2 4 2 2 2 2 2 4 2" xfId="8079"/>
    <cellStyle name="Обычный 2 2 3 2 4 2 2 2 2 2 5" xfId="8080"/>
    <cellStyle name="Обычный 2 2 3 2 4 2 2 2 2 3" xfId="8081"/>
    <cellStyle name="Обычный 2 2 3 2 4 2 2 2 2 3 2" xfId="8082"/>
    <cellStyle name="Обычный 2 2 3 2 4 2 2 2 2 4" xfId="8083"/>
    <cellStyle name="Обычный 2 2 3 2 4 2 2 2 2 4 2" xfId="8084"/>
    <cellStyle name="Обычный 2 2 3 2 4 2 2 2 2 5" xfId="8085"/>
    <cellStyle name="Обычный 2 2 3 2 4 2 2 2 2 5 2" xfId="8086"/>
    <cellStyle name="Обычный 2 2 3 2 4 2 2 2 2 6" xfId="8087"/>
    <cellStyle name="Обычный 2 2 3 2 4 2 2 2 3" xfId="8088"/>
    <cellStyle name="Обычный 2 2 3 2 4 2 2 2 3 2" xfId="8089"/>
    <cellStyle name="Обычный 2 2 3 2 4 2 2 2 3 2 2" xfId="8090"/>
    <cellStyle name="Обычный 2 2 3 2 4 2 2 2 3 3" xfId="8091"/>
    <cellStyle name="Обычный 2 2 3 2 4 2 2 2 3 3 2" xfId="8092"/>
    <cellStyle name="Обычный 2 2 3 2 4 2 2 2 3 4" xfId="8093"/>
    <cellStyle name="Обычный 2 2 3 2 4 2 2 2 3 4 2" xfId="8094"/>
    <cellStyle name="Обычный 2 2 3 2 4 2 2 2 3 5" xfId="8095"/>
    <cellStyle name="Обычный 2 2 3 2 4 2 2 2 4" xfId="8096"/>
    <cellStyle name="Обычный 2 2 3 2 4 2 2 2 4 2" xfId="8097"/>
    <cellStyle name="Обычный 2 2 3 2 4 2 2 2 5" xfId="8098"/>
    <cellStyle name="Обычный 2 2 3 2 4 2 2 2 5 2" xfId="8099"/>
    <cellStyle name="Обычный 2 2 3 2 4 2 2 2 6" xfId="8100"/>
    <cellStyle name="Обычный 2 2 3 2 4 2 2 2 6 2" xfId="8101"/>
    <cellStyle name="Обычный 2 2 3 2 4 2 2 2 7" xfId="8102"/>
    <cellStyle name="Обычный 2 2 3 2 4 2 2 2 8" xfId="8103"/>
    <cellStyle name="Обычный 2 2 3 2 4 2 2 20" xfId="8104"/>
    <cellStyle name="Обычный 2 2 3 2 4 2 2 20 2" xfId="8105"/>
    <cellStyle name="Обычный 2 2 3 2 4 2 2 21" xfId="8106"/>
    <cellStyle name="Обычный 2 2 3 2 4 2 2 21 2" xfId="8107"/>
    <cellStyle name="Обычный 2 2 3 2 4 2 2 22" xfId="8108"/>
    <cellStyle name="Обычный 2 2 3 2 4 2 2 22 2" xfId="8109"/>
    <cellStyle name="Обычный 2 2 3 2 4 2 2 23" xfId="8110"/>
    <cellStyle name="Обычный 2 2 3 2 4 2 2 23 2" xfId="8111"/>
    <cellStyle name="Обычный 2 2 3 2 4 2 2 24" xfId="8112"/>
    <cellStyle name="Обычный 2 2 3 2 4 2 2 24 2" xfId="8113"/>
    <cellStyle name="Обычный 2 2 3 2 4 2 2 25" xfId="8114"/>
    <cellStyle name="Обычный 2 2 3 2 4 2 2 25 2" xfId="8115"/>
    <cellStyle name="Обычный 2 2 3 2 4 2 2 26" xfId="8116"/>
    <cellStyle name="Обычный 2 2 3 2 4 2 2 26 2" xfId="8117"/>
    <cellStyle name="Обычный 2 2 3 2 4 2 2 27" xfId="8118"/>
    <cellStyle name="Обычный 2 2 3 2 4 2 2 27 2" xfId="8119"/>
    <cellStyle name="Обычный 2 2 3 2 4 2 2 28" xfId="8120"/>
    <cellStyle name="Обычный 2 2 3 2 4 2 2 28 2" xfId="8121"/>
    <cellStyle name="Обычный 2 2 3 2 4 2 2 29" xfId="8122"/>
    <cellStyle name="Обычный 2 2 3 2 4 2 2 29 2" xfId="8123"/>
    <cellStyle name="Обычный 2 2 3 2 4 2 2 3" xfId="8124"/>
    <cellStyle name="Обычный 2 2 3 2 4 2 2 3 2" xfId="8125"/>
    <cellStyle name="Обычный 2 2 3 2 4 2 2 3 2 2" xfId="8126"/>
    <cellStyle name="Обычный 2 2 3 2 4 2 2 3 2 2 2" xfId="8127"/>
    <cellStyle name="Обычный 2 2 3 2 4 2 2 3 2 3" xfId="8128"/>
    <cellStyle name="Обычный 2 2 3 2 4 2 2 3 2 3 2" xfId="8129"/>
    <cellStyle name="Обычный 2 2 3 2 4 2 2 3 2 4" xfId="8130"/>
    <cellStyle name="Обычный 2 2 3 2 4 2 2 3 2 4 2" xfId="8131"/>
    <cellStyle name="Обычный 2 2 3 2 4 2 2 3 2 5" xfId="8132"/>
    <cellStyle name="Обычный 2 2 3 2 4 2 2 3 3" xfId="8133"/>
    <cellStyle name="Обычный 2 2 3 2 4 2 2 3 3 2" xfId="8134"/>
    <cellStyle name="Обычный 2 2 3 2 4 2 2 3 4" xfId="8135"/>
    <cellStyle name="Обычный 2 2 3 2 4 2 2 3 4 2" xfId="8136"/>
    <cellStyle name="Обычный 2 2 3 2 4 2 2 3 5" xfId="8137"/>
    <cellStyle name="Обычный 2 2 3 2 4 2 2 3 5 2" xfId="8138"/>
    <cellStyle name="Обычный 2 2 3 2 4 2 2 3 6" xfId="8139"/>
    <cellStyle name="Обычный 2 2 3 2 4 2 2 30" xfId="8140"/>
    <cellStyle name="Обычный 2 2 3 2 4 2 2 30 2" xfId="8141"/>
    <cellStyle name="Обычный 2 2 3 2 4 2 2 31" xfId="8142"/>
    <cellStyle name="Обычный 2 2 3 2 4 2 2 31 2" xfId="8143"/>
    <cellStyle name="Обычный 2 2 3 2 4 2 2 32" xfId="8144"/>
    <cellStyle name="Обычный 2 2 3 2 4 2 2 32 2" xfId="8145"/>
    <cellStyle name="Обычный 2 2 3 2 4 2 2 33" xfId="8146"/>
    <cellStyle name="Обычный 2 2 3 2 4 2 2 33 2" xfId="8147"/>
    <cellStyle name="Обычный 2 2 3 2 4 2 2 34" xfId="8148"/>
    <cellStyle name="Обычный 2 2 3 2 4 2 2 34 2" xfId="8149"/>
    <cellStyle name="Обычный 2 2 3 2 4 2 2 35" xfId="8150"/>
    <cellStyle name="Обычный 2 2 3 2 4 2 2 4" xfId="8151"/>
    <cellStyle name="Обычный 2 2 3 2 4 2 2 4 2" xfId="8152"/>
    <cellStyle name="Обычный 2 2 3 2 4 2 2 4 2 2" xfId="8153"/>
    <cellStyle name="Обычный 2 2 3 2 4 2 2 4 3" xfId="8154"/>
    <cellStyle name="Обычный 2 2 3 2 4 2 2 4 3 2" xfId="8155"/>
    <cellStyle name="Обычный 2 2 3 2 4 2 2 4 4" xfId="8156"/>
    <cellStyle name="Обычный 2 2 3 2 4 2 2 4 4 2" xfId="8157"/>
    <cellStyle name="Обычный 2 2 3 2 4 2 2 4 5" xfId="8158"/>
    <cellStyle name="Обычный 2 2 3 2 4 2 2 4 5 2" xfId="8159"/>
    <cellStyle name="Обычный 2 2 3 2 4 2 2 4 6" xfId="8160"/>
    <cellStyle name="Обычный 2 2 3 2 4 2 2 5" xfId="8161"/>
    <cellStyle name="Обычный 2 2 3 2 4 2 2 5 2" xfId="8162"/>
    <cellStyle name="Обычный 2 2 3 2 4 2 2 5 2 2" xfId="8163"/>
    <cellStyle name="Обычный 2 2 3 2 4 2 2 5 3" xfId="8164"/>
    <cellStyle name="Обычный 2 2 3 2 4 2 2 5 3 2" xfId="8165"/>
    <cellStyle name="Обычный 2 2 3 2 4 2 2 5 4" xfId="8166"/>
    <cellStyle name="Обычный 2 2 3 2 4 2 2 5 4 2" xfId="8167"/>
    <cellStyle name="Обычный 2 2 3 2 4 2 2 5 5" xfId="8168"/>
    <cellStyle name="Обычный 2 2 3 2 4 2 2 5 5 2" xfId="8169"/>
    <cellStyle name="Обычный 2 2 3 2 4 2 2 5 6" xfId="8170"/>
    <cellStyle name="Обычный 2 2 3 2 4 2 2 6" xfId="8171"/>
    <cellStyle name="Обычный 2 2 3 2 4 2 2 6 2" xfId="8172"/>
    <cellStyle name="Обычный 2 2 3 2 4 2 2 6 2 2" xfId="8173"/>
    <cellStyle name="Обычный 2 2 3 2 4 2 2 6 3" xfId="8174"/>
    <cellStyle name="Обычный 2 2 3 2 4 2 2 6 3 2" xfId="8175"/>
    <cellStyle name="Обычный 2 2 3 2 4 2 2 6 4" xfId="8176"/>
    <cellStyle name="Обычный 2 2 3 2 4 2 2 6 4 2" xfId="8177"/>
    <cellStyle name="Обычный 2 2 3 2 4 2 2 6 5" xfId="8178"/>
    <cellStyle name="Обычный 2 2 3 2 4 2 2 6 5 2" xfId="8179"/>
    <cellStyle name="Обычный 2 2 3 2 4 2 2 6 6" xfId="8180"/>
    <cellStyle name="Обычный 2 2 3 2 4 2 2 7" xfId="8181"/>
    <cellStyle name="Обычный 2 2 3 2 4 2 2 7 2" xfId="8182"/>
    <cellStyle name="Обычный 2 2 3 2 4 2 2 7 2 2" xfId="8183"/>
    <cellStyle name="Обычный 2 2 3 2 4 2 2 7 3" xfId="8184"/>
    <cellStyle name="Обычный 2 2 3 2 4 2 2 7 3 2" xfId="8185"/>
    <cellStyle name="Обычный 2 2 3 2 4 2 2 7 4" xfId="8186"/>
    <cellStyle name="Обычный 2 2 3 2 4 2 2 7 4 2" xfId="8187"/>
    <cellStyle name="Обычный 2 2 3 2 4 2 2 7 5" xfId="8188"/>
    <cellStyle name="Обычный 2 2 3 2 4 2 2 7 5 2" xfId="8189"/>
    <cellStyle name="Обычный 2 2 3 2 4 2 2 7 6" xfId="8190"/>
    <cellStyle name="Обычный 2 2 3 2 4 2 2 8" xfId="8191"/>
    <cellStyle name="Обычный 2 2 3 2 4 2 2 8 2" xfId="8192"/>
    <cellStyle name="Обычный 2 2 3 2 4 2 2 8 2 2" xfId="8193"/>
    <cellStyle name="Обычный 2 2 3 2 4 2 2 8 3" xfId="8194"/>
    <cellStyle name="Обычный 2 2 3 2 4 2 2 8 3 2" xfId="8195"/>
    <cellStyle name="Обычный 2 2 3 2 4 2 2 8 4" xfId="8196"/>
    <cellStyle name="Обычный 2 2 3 2 4 2 2 8 4 2" xfId="8197"/>
    <cellStyle name="Обычный 2 2 3 2 4 2 2 8 5" xfId="8198"/>
    <cellStyle name="Обычный 2 2 3 2 4 2 2 8 5 2" xfId="8199"/>
    <cellStyle name="Обычный 2 2 3 2 4 2 2 8 6" xfId="8200"/>
    <cellStyle name="Обычный 2 2 3 2 4 2 2 9" xfId="8201"/>
    <cellStyle name="Обычный 2 2 3 2 4 2 2 9 2" xfId="8202"/>
    <cellStyle name="Обычный 2 2 3 2 4 2 2 9 2 2" xfId="8203"/>
    <cellStyle name="Обычный 2 2 3 2 4 2 2 9 3" xfId="8204"/>
    <cellStyle name="Обычный 2 2 3 2 4 2 2 9 3 2" xfId="8205"/>
    <cellStyle name="Обычный 2 2 3 2 4 2 2 9 4" xfId="8206"/>
    <cellStyle name="Обычный 2 2 3 2 4 2 2 9 4 2" xfId="8207"/>
    <cellStyle name="Обычный 2 2 3 2 4 2 2 9 5" xfId="8208"/>
    <cellStyle name="Обычный 2 2 3 2 4 2 2 9 5 2" xfId="8209"/>
    <cellStyle name="Обычный 2 2 3 2 4 2 2 9 6" xfId="8210"/>
    <cellStyle name="Обычный 2 2 3 2 4 2 20" xfId="8211"/>
    <cellStyle name="Обычный 2 2 3 2 4 2 20 2" xfId="8212"/>
    <cellStyle name="Обычный 2 2 3 2 4 2 21" xfId="8213"/>
    <cellStyle name="Обычный 2 2 3 2 4 2 21 2" xfId="8214"/>
    <cellStyle name="Обычный 2 2 3 2 4 2 22" xfId="8215"/>
    <cellStyle name="Обычный 2 2 3 2 4 2 22 2" xfId="8216"/>
    <cellStyle name="Обычный 2 2 3 2 4 2 23" xfId="8217"/>
    <cellStyle name="Обычный 2 2 3 2 4 2 23 2" xfId="8218"/>
    <cellStyle name="Обычный 2 2 3 2 4 2 24" xfId="8219"/>
    <cellStyle name="Обычный 2 2 3 2 4 2 24 2" xfId="8220"/>
    <cellStyle name="Обычный 2 2 3 2 4 2 25" xfId="8221"/>
    <cellStyle name="Обычный 2 2 3 2 4 2 25 2" xfId="8222"/>
    <cellStyle name="Обычный 2 2 3 2 4 2 26" xfId="8223"/>
    <cellStyle name="Обычный 2 2 3 2 4 2 26 2" xfId="8224"/>
    <cellStyle name="Обычный 2 2 3 2 4 2 27" xfId="8225"/>
    <cellStyle name="Обычный 2 2 3 2 4 2 27 2" xfId="8226"/>
    <cellStyle name="Обычный 2 2 3 2 4 2 28" xfId="8227"/>
    <cellStyle name="Обычный 2 2 3 2 4 2 28 2" xfId="8228"/>
    <cellStyle name="Обычный 2 2 3 2 4 2 29" xfId="8229"/>
    <cellStyle name="Обычный 2 2 3 2 4 2 29 2" xfId="8230"/>
    <cellStyle name="Обычный 2 2 3 2 4 2 3" xfId="8231"/>
    <cellStyle name="Обычный 2 2 3 2 4 2 3 2" xfId="8232"/>
    <cellStyle name="Обычный 2 2 3 2 4 2 3 2 2" xfId="8233"/>
    <cellStyle name="Обычный 2 2 3 2 4 2 3 2 2 2" xfId="8234"/>
    <cellStyle name="Обычный 2 2 3 2 4 2 3 2 2 2 2" xfId="8235"/>
    <cellStyle name="Обычный 2 2 3 2 4 2 3 2 2 3" xfId="8236"/>
    <cellStyle name="Обычный 2 2 3 2 4 2 3 2 2 3 2" xfId="8237"/>
    <cellStyle name="Обычный 2 2 3 2 4 2 3 2 2 4" xfId="8238"/>
    <cellStyle name="Обычный 2 2 3 2 4 2 3 2 2 4 2" xfId="8239"/>
    <cellStyle name="Обычный 2 2 3 2 4 2 3 2 2 5" xfId="8240"/>
    <cellStyle name="Обычный 2 2 3 2 4 2 3 2 3" xfId="8241"/>
    <cellStyle name="Обычный 2 2 3 2 4 2 3 2 3 2" xfId="8242"/>
    <cellStyle name="Обычный 2 2 3 2 4 2 3 2 4" xfId="8243"/>
    <cellStyle name="Обычный 2 2 3 2 4 2 3 2 4 2" xfId="8244"/>
    <cellStyle name="Обычный 2 2 3 2 4 2 3 2 5" xfId="8245"/>
    <cellStyle name="Обычный 2 2 3 2 4 2 3 2 5 2" xfId="8246"/>
    <cellStyle name="Обычный 2 2 3 2 4 2 3 2 6" xfId="8247"/>
    <cellStyle name="Обычный 2 2 3 2 4 2 3 3" xfId="8248"/>
    <cellStyle name="Обычный 2 2 3 2 4 2 3 3 2" xfId="8249"/>
    <cellStyle name="Обычный 2 2 3 2 4 2 3 3 2 2" xfId="8250"/>
    <cellStyle name="Обычный 2 2 3 2 4 2 3 3 3" xfId="8251"/>
    <cellStyle name="Обычный 2 2 3 2 4 2 3 3 3 2" xfId="8252"/>
    <cellStyle name="Обычный 2 2 3 2 4 2 3 3 4" xfId="8253"/>
    <cellStyle name="Обычный 2 2 3 2 4 2 3 3 4 2" xfId="8254"/>
    <cellStyle name="Обычный 2 2 3 2 4 2 3 3 5" xfId="8255"/>
    <cellStyle name="Обычный 2 2 3 2 4 2 3 4" xfId="8256"/>
    <cellStyle name="Обычный 2 2 3 2 4 2 3 4 2" xfId="8257"/>
    <cellStyle name="Обычный 2 2 3 2 4 2 3 5" xfId="8258"/>
    <cellStyle name="Обычный 2 2 3 2 4 2 3 5 2" xfId="8259"/>
    <cellStyle name="Обычный 2 2 3 2 4 2 3 6" xfId="8260"/>
    <cellStyle name="Обычный 2 2 3 2 4 2 3 6 2" xfId="8261"/>
    <cellStyle name="Обычный 2 2 3 2 4 2 3 7" xfId="8262"/>
    <cellStyle name="Обычный 2 2 3 2 4 2 3 8" xfId="8263"/>
    <cellStyle name="Обычный 2 2 3 2 4 2 30" xfId="8264"/>
    <cellStyle name="Обычный 2 2 3 2 4 2 30 2" xfId="8265"/>
    <cellStyle name="Обычный 2 2 3 2 4 2 31" xfId="8266"/>
    <cellStyle name="Обычный 2 2 3 2 4 2 31 2" xfId="8267"/>
    <cellStyle name="Обычный 2 2 3 2 4 2 32" xfId="8268"/>
    <cellStyle name="Обычный 2 2 3 2 4 2 32 2" xfId="8269"/>
    <cellStyle name="Обычный 2 2 3 2 4 2 33" xfId="8270"/>
    <cellStyle name="Обычный 2 2 3 2 4 2 33 2" xfId="8271"/>
    <cellStyle name="Обычный 2 2 3 2 4 2 34" xfId="8272"/>
    <cellStyle name="Обычный 2 2 3 2 4 2 34 2" xfId="8273"/>
    <cellStyle name="Обычный 2 2 3 2 4 2 35" xfId="8274"/>
    <cellStyle name="Обычный 2 2 3 2 4 2 35 2" xfId="8275"/>
    <cellStyle name="Обычный 2 2 3 2 4 2 36" xfId="8276"/>
    <cellStyle name="Обычный 2 2 3 2 4 2 4" xfId="8277"/>
    <cellStyle name="Обычный 2 2 3 2 4 2 4 2" xfId="8278"/>
    <cellStyle name="Обычный 2 2 3 2 4 2 4 2 2" xfId="8279"/>
    <cellStyle name="Обычный 2 2 3 2 4 2 4 2 2 2" xfId="8280"/>
    <cellStyle name="Обычный 2 2 3 2 4 2 4 2 3" xfId="8281"/>
    <cellStyle name="Обычный 2 2 3 2 4 2 4 2 3 2" xfId="8282"/>
    <cellStyle name="Обычный 2 2 3 2 4 2 4 2 4" xfId="8283"/>
    <cellStyle name="Обычный 2 2 3 2 4 2 4 2 4 2" xfId="8284"/>
    <cellStyle name="Обычный 2 2 3 2 4 2 4 2 5" xfId="8285"/>
    <cellStyle name="Обычный 2 2 3 2 4 2 4 3" xfId="8286"/>
    <cellStyle name="Обычный 2 2 3 2 4 2 4 3 2" xfId="8287"/>
    <cellStyle name="Обычный 2 2 3 2 4 2 4 4" xfId="8288"/>
    <cellStyle name="Обычный 2 2 3 2 4 2 4 4 2" xfId="8289"/>
    <cellStyle name="Обычный 2 2 3 2 4 2 4 5" xfId="8290"/>
    <cellStyle name="Обычный 2 2 3 2 4 2 4 5 2" xfId="8291"/>
    <cellStyle name="Обычный 2 2 3 2 4 2 4 6" xfId="8292"/>
    <cellStyle name="Обычный 2 2 3 2 4 2 5" xfId="8293"/>
    <cellStyle name="Обычный 2 2 3 2 4 2 5 2" xfId="8294"/>
    <cellStyle name="Обычный 2 2 3 2 4 2 5 2 2" xfId="8295"/>
    <cellStyle name="Обычный 2 2 3 2 4 2 5 3" xfId="8296"/>
    <cellStyle name="Обычный 2 2 3 2 4 2 5 3 2" xfId="8297"/>
    <cellStyle name="Обычный 2 2 3 2 4 2 5 4" xfId="8298"/>
    <cellStyle name="Обычный 2 2 3 2 4 2 5 4 2" xfId="8299"/>
    <cellStyle name="Обычный 2 2 3 2 4 2 5 5" xfId="8300"/>
    <cellStyle name="Обычный 2 2 3 2 4 2 5 5 2" xfId="8301"/>
    <cellStyle name="Обычный 2 2 3 2 4 2 5 6" xfId="8302"/>
    <cellStyle name="Обычный 2 2 3 2 4 2 6" xfId="8303"/>
    <cellStyle name="Обычный 2 2 3 2 4 2 6 2" xfId="8304"/>
    <cellStyle name="Обычный 2 2 3 2 4 2 6 2 2" xfId="8305"/>
    <cellStyle name="Обычный 2 2 3 2 4 2 6 3" xfId="8306"/>
    <cellStyle name="Обычный 2 2 3 2 4 2 6 3 2" xfId="8307"/>
    <cellStyle name="Обычный 2 2 3 2 4 2 6 4" xfId="8308"/>
    <cellStyle name="Обычный 2 2 3 2 4 2 6 4 2" xfId="8309"/>
    <cellStyle name="Обычный 2 2 3 2 4 2 6 5" xfId="8310"/>
    <cellStyle name="Обычный 2 2 3 2 4 2 6 5 2" xfId="8311"/>
    <cellStyle name="Обычный 2 2 3 2 4 2 6 6" xfId="8312"/>
    <cellStyle name="Обычный 2 2 3 2 4 2 7" xfId="8313"/>
    <cellStyle name="Обычный 2 2 3 2 4 2 7 2" xfId="8314"/>
    <cellStyle name="Обычный 2 2 3 2 4 2 7 2 2" xfId="8315"/>
    <cellStyle name="Обычный 2 2 3 2 4 2 7 3" xfId="8316"/>
    <cellStyle name="Обычный 2 2 3 2 4 2 7 3 2" xfId="8317"/>
    <cellStyle name="Обычный 2 2 3 2 4 2 7 4" xfId="8318"/>
    <cellStyle name="Обычный 2 2 3 2 4 2 7 4 2" xfId="8319"/>
    <cellStyle name="Обычный 2 2 3 2 4 2 7 5" xfId="8320"/>
    <cellStyle name="Обычный 2 2 3 2 4 2 7 5 2" xfId="8321"/>
    <cellStyle name="Обычный 2 2 3 2 4 2 7 6" xfId="8322"/>
    <cellStyle name="Обычный 2 2 3 2 4 2 8" xfId="8323"/>
    <cellStyle name="Обычный 2 2 3 2 4 2 8 2" xfId="8324"/>
    <cellStyle name="Обычный 2 2 3 2 4 2 8 2 2" xfId="8325"/>
    <cellStyle name="Обычный 2 2 3 2 4 2 8 3" xfId="8326"/>
    <cellStyle name="Обычный 2 2 3 2 4 2 8 3 2" xfId="8327"/>
    <cellStyle name="Обычный 2 2 3 2 4 2 8 4" xfId="8328"/>
    <cellStyle name="Обычный 2 2 3 2 4 2 8 4 2" xfId="8329"/>
    <cellStyle name="Обычный 2 2 3 2 4 2 8 5" xfId="8330"/>
    <cellStyle name="Обычный 2 2 3 2 4 2 8 5 2" xfId="8331"/>
    <cellStyle name="Обычный 2 2 3 2 4 2 8 6" xfId="8332"/>
    <cellStyle name="Обычный 2 2 3 2 4 2 9" xfId="8333"/>
    <cellStyle name="Обычный 2 2 3 2 4 2 9 2" xfId="8334"/>
    <cellStyle name="Обычный 2 2 3 2 4 2 9 2 2" xfId="8335"/>
    <cellStyle name="Обычный 2 2 3 2 4 2 9 3" xfId="8336"/>
    <cellStyle name="Обычный 2 2 3 2 4 2 9 3 2" xfId="8337"/>
    <cellStyle name="Обычный 2 2 3 2 4 2 9 4" xfId="8338"/>
    <cellStyle name="Обычный 2 2 3 2 4 2 9 4 2" xfId="8339"/>
    <cellStyle name="Обычный 2 2 3 2 4 2 9 5" xfId="8340"/>
    <cellStyle name="Обычный 2 2 3 2 4 2 9 5 2" xfId="8341"/>
    <cellStyle name="Обычный 2 2 3 2 4 2 9 6" xfId="8342"/>
    <cellStyle name="Обычный 2 2 3 2 4 20" xfId="8343"/>
    <cellStyle name="Обычный 2 2 3 2 4 20 2" xfId="8344"/>
    <cellStyle name="Обычный 2 2 3 2 4 21" xfId="8345"/>
    <cellStyle name="Обычный 2 2 3 2 4 21 2" xfId="8346"/>
    <cellStyle name="Обычный 2 2 3 2 4 22" xfId="8347"/>
    <cellStyle name="Обычный 2 2 3 2 4 22 2" xfId="8348"/>
    <cellStyle name="Обычный 2 2 3 2 4 23" xfId="8349"/>
    <cellStyle name="Обычный 2 2 3 2 4 23 2" xfId="8350"/>
    <cellStyle name="Обычный 2 2 3 2 4 24" xfId="8351"/>
    <cellStyle name="Обычный 2 2 3 2 4 24 2" xfId="8352"/>
    <cellStyle name="Обычный 2 2 3 2 4 25" xfId="8353"/>
    <cellStyle name="Обычный 2 2 3 2 4 25 2" xfId="8354"/>
    <cellStyle name="Обычный 2 2 3 2 4 26" xfId="8355"/>
    <cellStyle name="Обычный 2 2 3 2 4 26 2" xfId="8356"/>
    <cellStyle name="Обычный 2 2 3 2 4 27" xfId="8357"/>
    <cellStyle name="Обычный 2 2 3 2 4 27 2" xfId="8358"/>
    <cellStyle name="Обычный 2 2 3 2 4 28" xfId="8359"/>
    <cellStyle name="Обычный 2 2 3 2 4 28 2" xfId="8360"/>
    <cellStyle name="Обычный 2 2 3 2 4 29" xfId="8361"/>
    <cellStyle name="Обычный 2 2 3 2 4 29 2" xfId="8362"/>
    <cellStyle name="Обычный 2 2 3 2 4 3" xfId="8363"/>
    <cellStyle name="Обычный 2 2 3 2 4 3 10" xfId="8364"/>
    <cellStyle name="Обычный 2 2 3 2 4 3 10 2" xfId="8365"/>
    <cellStyle name="Обычный 2 2 3 2 4 3 10 2 2" xfId="8366"/>
    <cellStyle name="Обычный 2 2 3 2 4 3 10 3" xfId="8367"/>
    <cellStyle name="Обычный 2 2 3 2 4 3 10 3 2" xfId="8368"/>
    <cellStyle name="Обычный 2 2 3 2 4 3 10 4" xfId="8369"/>
    <cellStyle name="Обычный 2 2 3 2 4 3 10 4 2" xfId="8370"/>
    <cellStyle name="Обычный 2 2 3 2 4 3 10 5" xfId="8371"/>
    <cellStyle name="Обычный 2 2 3 2 4 3 10 5 2" xfId="8372"/>
    <cellStyle name="Обычный 2 2 3 2 4 3 10 6" xfId="8373"/>
    <cellStyle name="Обычный 2 2 3 2 4 3 11" xfId="8374"/>
    <cellStyle name="Обычный 2 2 3 2 4 3 11 2" xfId="8375"/>
    <cellStyle name="Обычный 2 2 3 2 4 3 11 2 2" xfId="8376"/>
    <cellStyle name="Обычный 2 2 3 2 4 3 11 3" xfId="8377"/>
    <cellStyle name="Обычный 2 2 3 2 4 3 11 3 2" xfId="8378"/>
    <cellStyle name="Обычный 2 2 3 2 4 3 11 4" xfId="8379"/>
    <cellStyle name="Обычный 2 2 3 2 4 3 11 4 2" xfId="8380"/>
    <cellStyle name="Обычный 2 2 3 2 4 3 11 5" xfId="8381"/>
    <cellStyle name="Обычный 2 2 3 2 4 3 11 5 2" xfId="8382"/>
    <cellStyle name="Обычный 2 2 3 2 4 3 11 6" xfId="8383"/>
    <cellStyle name="Обычный 2 2 3 2 4 3 12" xfId="8384"/>
    <cellStyle name="Обычный 2 2 3 2 4 3 12 2" xfId="8385"/>
    <cellStyle name="Обычный 2 2 3 2 4 3 12 2 2" xfId="8386"/>
    <cellStyle name="Обычный 2 2 3 2 4 3 12 3" xfId="8387"/>
    <cellStyle name="Обычный 2 2 3 2 4 3 12 3 2" xfId="8388"/>
    <cellStyle name="Обычный 2 2 3 2 4 3 12 4" xfId="8389"/>
    <cellStyle name="Обычный 2 2 3 2 4 3 12 4 2" xfId="8390"/>
    <cellStyle name="Обычный 2 2 3 2 4 3 12 5" xfId="8391"/>
    <cellStyle name="Обычный 2 2 3 2 4 3 12 5 2" xfId="8392"/>
    <cellStyle name="Обычный 2 2 3 2 4 3 12 6" xfId="8393"/>
    <cellStyle name="Обычный 2 2 3 2 4 3 13" xfId="8394"/>
    <cellStyle name="Обычный 2 2 3 2 4 3 13 2" xfId="8395"/>
    <cellStyle name="Обычный 2 2 3 2 4 3 14" xfId="8396"/>
    <cellStyle name="Обычный 2 2 3 2 4 3 14 2" xfId="8397"/>
    <cellStyle name="Обычный 2 2 3 2 4 3 15" xfId="8398"/>
    <cellStyle name="Обычный 2 2 3 2 4 3 15 2" xfId="8399"/>
    <cellStyle name="Обычный 2 2 3 2 4 3 16" xfId="8400"/>
    <cellStyle name="Обычный 2 2 3 2 4 3 16 2" xfId="8401"/>
    <cellStyle name="Обычный 2 2 3 2 4 3 17" xfId="8402"/>
    <cellStyle name="Обычный 2 2 3 2 4 3 17 2" xfId="8403"/>
    <cellStyle name="Обычный 2 2 3 2 4 3 18" xfId="8404"/>
    <cellStyle name="Обычный 2 2 3 2 4 3 18 2" xfId="8405"/>
    <cellStyle name="Обычный 2 2 3 2 4 3 19" xfId="8406"/>
    <cellStyle name="Обычный 2 2 3 2 4 3 19 2" xfId="8407"/>
    <cellStyle name="Обычный 2 2 3 2 4 3 2" xfId="8408"/>
    <cellStyle name="Обычный 2 2 3 2 4 3 2 2" xfId="8409"/>
    <cellStyle name="Обычный 2 2 3 2 4 3 2 2 2" xfId="8410"/>
    <cellStyle name="Обычный 2 2 3 2 4 3 2 2 2 2" xfId="8411"/>
    <cellStyle name="Обычный 2 2 3 2 4 3 2 2 2 2 2" xfId="8412"/>
    <cellStyle name="Обычный 2 2 3 2 4 3 2 2 2 3" xfId="8413"/>
    <cellStyle name="Обычный 2 2 3 2 4 3 2 2 2 3 2" xfId="8414"/>
    <cellStyle name="Обычный 2 2 3 2 4 3 2 2 2 4" xfId="8415"/>
    <cellStyle name="Обычный 2 2 3 2 4 3 2 2 2 4 2" xfId="8416"/>
    <cellStyle name="Обычный 2 2 3 2 4 3 2 2 2 5" xfId="8417"/>
    <cellStyle name="Обычный 2 2 3 2 4 3 2 2 3" xfId="8418"/>
    <cellStyle name="Обычный 2 2 3 2 4 3 2 2 3 2" xfId="8419"/>
    <cellStyle name="Обычный 2 2 3 2 4 3 2 2 4" xfId="8420"/>
    <cellStyle name="Обычный 2 2 3 2 4 3 2 2 4 2" xfId="8421"/>
    <cellStyle name="Обычный 2 2 3 2 4 3 2 2 5" xfId="8422"/>
    <cellStyle name="Обычный 2 2 3 2 4 3 2 2 5 2" xfId="8423"/>
    <cellStyle name="Обычный 2 2 3 2 4 3 2 2 6" xfId="8424"/>
    <cellStyle name="Обычный 2 2 3 2 4 3 2 3" xfId="8425"/>
    <cellStyle name="Обычный 2 2 3 2 4 3 2 3 2" xfId="8426"/>
    <cellStyle name="Обычный 2 2 3 2 4 3 2 3 2 2" xfId="8427"/>
    <cellStyle name="Обычный 2 2 3 2 4 3 2 3 3" xfId="8428"/>
    <cellStyle name="Обычный 2 2 3 2 4 3 2 3 3 2" xfId="8429"/>
    <cellStyle name="Обычный 2 2 3 2 4 3 2 3 4" xfId="8430"/>
    <cellStyle name="Обычный 2 2 3 2 4 3 2 3 4 2" xfId="8431"/>
    <cellStyle name="Обычный 2 2 3 2 4 3 2 3 5" xfId="8432"/>
    <cellStyle name="Обычный 2 2 3 2 4 3 2 4" xfId="8433"/>
    <cellStyle name="Обычный 2 2 3 2 4 3 2 4 2" xfId="8434"/>
    <cellStyle name="Обычный 2 2 3 2 4 3 2 5" xfId="8435"/>
    <cellStyle name="Обычный 2 2 3 2 4 3 2 5 2" xfId="8436"/>
    <cellStyle name="Обычный 2 2 3 2 4 3 2 6" xfId="8437"/>
    <cellStyle name="Обычный 2 2 3 2 4 3 2 6 2" xfId="8438"/>
    <cellStyle name="Обычный 2 2 3 2 4 3 2 7" xfId="8439"/>
    <cellStyle name="Обычный 2 2 3 2 4 3 2 8" xfId="8440"/>
    <cellStyle name="Обычный 2 2 3 2 4 3 20" xfId="8441"/>
    <cellStyle name="Обычный 2 2 3 2 4 3 20 2" xfId="8442"/>
    <cellStyle name="Обычный 2 2 3 2 4 3 21" xfId="8443"/>
    <cellStyle name="Обычный 2 2 3 2 4 3 21 2" xfId="8444"/>
    <cellStyle name="Обычный 2 2 3 2 4 3 22" xfId="8445"/>
    <cellStyle name="Обычный 2 2 3 2 4 3 22 2" xfId="8446"/>
    <cellStyle name="Обычный 2 2 3 2 4 3 23" xfId="8447"/>
    <cellStyle name="Обычный 2 2 3 2 4 3 23 2" xfId="8448"/>
    <cellStyle name="Обычный 2 2 3 2 4 3 24" xfId="8449"/>
    <cellStyle name="Обычный 2 2 3 2 4 3 24 2" xfId="8450"/>
    <cellStyle name="Обычный 2 2 3 2 4 3 25" xfId="8451"/>
    <cellStyle name="Обычный 2 2 3 2 4 3 25 2" xfId="8452"/>
    <cellStyle name="Обычный 2 2 3 2 4 3 26" xfId="8453"/>
    <cellStyle name="Обычный 2 2 3 2 4 3 26 2" xfId="8454"/>
    <cellStyle name="Обычный 2 2 3 2 4 3 27" xfId="8455"/>
    <cellStyle name="Обычный 2 2 3 2 4 3 27 2" xfId="8456"/>
    <cellStyle name="Обычный 2 2 3 2 4 3 28" xfId="8457"/>
    <cellStyle name="Обычный 2 2 3 2 4 3 28 2" xfId="8458"/>
    <cellStyle name="Обычный 2 2 3 2 4 3 29" xfId="8459"/>
    <cellStyle name="Обычный 2 2 3 2 4 3 29 2" xfId="8460"/>
    <cellStyle name="Обычный 2 2 3 2 4 3 3" xfId="8461"/>
    <cellStyle name="Обычный 2 2 3 2 4 3 3 2" xfId="8462"/>
    <cellStyle name="Обычный 2 2 3 2 4 3 3 2 2" xfId="8463"/>
    <cellStyle name="Обычный 2 2 3 2 4 3 3 2 2 2" xfId="8464"/>
    <cellStyle name="Обычный 2 2 3 2 4 3 3 2 3" xfId="8465"/>
    <cellStyle name="Обычный 2 2 3 2 4 3 3 2 3 2" xfId="8466"/>
    <cellStyle name="Обычный 2 2 3 2 4 3 3 2 4" xfId="8467"/>
    <cellStyle name="Обычный 2 2 3 2 4 3 3 2 4 2" xfId="8468"/>
    <cellStyle name="Обычный 2 2 3 2 4 3 3 2 5" xfId="8469"/>
    <cellStyle name="Обычный 2 2 3 2 4 3 3 3" xfId="8470"/>
    <cellStyle name="Обычный 2 2 3 2 4 3 3 3 2" xfId="8471"/>
    <cellStyle name="Обычный 2 2 3 2 4 3 3 4" xfId="8472"/>
    <cellStyle name="Обычный 2 2 3 2 4 3 3 4 2" xfId="8473"/>
    <cellStyle name="Обычный 2 2 3 2 4 3 3 5" xfId="8474"/>
    <cellStyle name="Обычный 2 2 3 2 4 3 3 5 2" xfId="8475"/>
    <cellStyle name="Обычный 2 2 3 2 4 3 3 6" xfId="8476"/>
    <cellStyle name="Обычный 2 2 3 2 4 3 30" xfId="8477"/>
    <cellStyle name="Обычный 2 2 3 2 4 3 30 2" xfId="8478"/>
    <cellStyle name="Обычный 2 2 3 2 4 3 31" xfId="8479"/>
    <cellStyle name="Обычный 2 2 3 2 4 3 31 2" xfId="8480"/>
    <cellStyle name="Обычный 2 2 3 2 4 3 32" xfId="8481"/>
    <cellStyle name="Обычный 2 2 3 2 4 3 32 2" xfId="8482"/>
    <cellStyle name="Обычный 2 2 3 2 4 3 33" xfId="8483"/>
    <cellStyle name="Обычный 2 2 3 2 4 3 33 2" xfId="8484"/>
    <cellStyle name="Обычный 2 2 3 2 4 3 34" xfId="8485"/>
    <cellStyle name="Обычный 2 2 3 2 4 3 34 2" xfId="8486"/>
    <cellStyle name="Обычный 2 2 3 2 4 3 35" xfId="8487"/>
    <cellStyle name="Обычный 2 2 3 2 4 3 4" xfId="8488"/>
    <cellStyle name="Обычный 2 2 3 2 4 3 4 2" xfId="8489"/>
    <cellStyle name="Обычный 2 2 3 2 4 3 4 2 2" xfId="8490"/>
    <cellStyle name="Обычный 2 2 3 2 4 3 4 3" xfId="8491"/>
    <cellStyle name="Обычный 2 2 3 2 4 3 4 3 2" xfId="8492"/>
    <cellStyle name="Обычный 2 2 3 2 4 3 4 4" xfId="8493"/>
    <cellStyle name="Обычный 2 2 3 2 4 3 4 4 2" xfId="8494"/>
    <cellStyle name="Обычный 2 2 3 2 4 3 4 5" xfId="8495"/>
    <cellStyle name="Обычный 2 2 3 2 4 3 4 5 2" xfId="8496"/>
    <cellStyle name="Обычный 2 2 3 2 4 3 4 6" xfId="8497"/>
    <cellStyle name="Обычный 2 2 3 2 4 3 5" xfId="8498"/>
    <cellStyle name="Обычный 2 2 3 2 4 3 5 2" xfId="8499"/>
    <cellStyle name="Обычный 2 2 3 2 4 3 5 2 2" xfId="8500"/>
    <cellStyle name="Обычный 2 2 3 2 4 3 5 3" xfId="8501"/>
    <cellStyle name="Обычный 2 2 3 2 4 3 5 3 2" xfId="8502"/>
    <cellStyle name="Обычный 2 2 3 2 4 3 5 4" xfId="8503"/>
    <cellStyle name="Обычный 2 2 3 2 4 3 5 4 2" xfId="8504"/>
    <cellStyle name="Обычный 2 2 3 2 4 3 5 5" xfId="8505"/>
    <cellStyle name="Обычный 2 2 3 2 4 3 5 5 2" xfId="8506"/>
    <cellStyle name="Обычный 2 2 3 2 4 3 5 6" xfId="8507"/>
    <cellStyle name="Обычный 2 2 3 2 4 3 6" xfId="8508"/>
    <cellStyle name="Обычный 2 2 3 2 4 3 6 2" xfId="8509"/>
    <cellStyle name="Обычный 2 2 3 2 4 3 6 2 2" xfId="8510"/>
    <cellStyle name="Обычный 2 2 3 2 4 3 6 3" xfId="8511"/>
    <cellStyle name="Обычный 2 2 3 2 4 3 6 3 2" xfId="8512"/>
    <cellStyle name="Обычный 2 2 3 2 4 3 6 4" xfId="8513"/>
    <cellStyle name="Обычный 2 2 3 2 4 3 6 4 2" xfId="8514"/>
    <cellStyle name="Обычный 2 2 3 2 4 3 6 5" xfId="8515"/>
    <cellStyle name="Обычный 2 2 3 2 4 3 6 5 2" xfId="8516"/>
    <cellStyle name="Обычный 2 2 3 2 4 3 6 6" xfId="8517"/>
    <cellStyle name="Обычный 2 2 3 2 4 3 7" xfId="8518"/>
    <cellStyle name="Обычный 2 2 3 2 4 3 7 2" xfId="8519"/>
    <cellStyle name="Обычный 2 2 3 2 4 3 7 2 2" xfId="8520"/>
    <cellStyle name="Обычный 2 2 3 2 4 3 7 3" xfId="8521"/>
    <cellStyle name="Обычный 2 2 3 2 4 3 7 3 2" xfId="8522"/>
    <cellStyle name="Обычный 2 2 3 2 4 3 7 4" xfId="8523"/>
    <cellStyle name="Обычный 2 2 3 2 4 3 7 4 2" xfId="8524"/>
    <cellStyle name="Обычный 2 2 3 2 4 3 7 5" xfId="8525"/>
    <cellStyle name="Обычный 2 2 3 2 4 3 7 5 2" xfId="8526"/>
    <cellStyle name="Обычный 2 2 3 2 4 3 7 6" xfId="8527"/>
    <cellStyle name="Обычный 2 2 3 2 4 3 8" xfId="8528"/>
    <cellStyle name="Обычный 2 2 3 2 4 3 8 2" xfId="8529"/>
    <cellStyle name="Обычный 2 2 3 2 4 3 8 2 2" xfId="8530"/>
    <cellStyle name="Обычный 2 2 3 2 4 3 8 3" xfId="8531"/>
    <cellStyle name="Обычный 2 2 3 2 4 3 8 3 2" xfId="8532"/>
    <cellStyle name="Обычный 2 2 3 2 4 3 8 4" xfId="8533"/>
    <cellStyle name="Обычный 2 2 3 2 4 3 8 4 2" xfId="8534"/>
    <cellStyle name="Обычный 2 2 3 2 4 3 8 5" xfId="8535"/>
    <cellStyle name="Обычный 2 2 3 2 4 3 8 5 2" xfId="8536"/>
    <cellStyle name="Обычный 2 2 3 2 4 3 8 6" xfId="8537"/>
    <cellStyle name="Обычный 2 2 3 2 4 3 9" xfId="8538"/>
    <cellStyle name="Обычный 2 2 3 2 4 3 9 2" xfId="8539"/>
    <cellStyle name="Обычный 2 2 3 2 4 3 9 2 2" xfId="8540"/>
    <cellStyle name="Обычный 2 2 3 2 4 3 9 3" xfId="8541"/>
    <cellStyle name="Обычный 2 2 3 2 4 3 9 3 2" xfId="8542"/>
    <cellStyle name="Обычный 2 2 3 2 4 3 9 4" xfId="8543"/>
    <cellStyle name="Обычный 2 2 3 2 4 3 9 4 2" xfId="8544"/>
    <cellStyle name="Обычный 2 2 3 2 4 3 9 5" xfId="8545"/>
    <cellStyle name="Обычный 2 2 3 2 4 3 9 5 2" xfId="8546"/>
    <cellStyle name="Обычный 2 2 3 2 4 3 9 6" xfId="8547"/>
    <cellStyle name="Обычный 2 2 3 2 4 30" xfId="8548"/>
    <cellStyle name="Обычный 2 2 3 2 4 30 2" xfId="8549"/>
    <cellStyle name="Обычный 2 2 3 2 4 31" xfId="8550"/>
    <cellStyle name="Обычный 2 2 3 2 4 31 2" xfId="8551"/>
    <cellStyle name="Обычный 2 2 3 2 4 32" xfId="8552"/>
    <cellStyle name="Обычный 2 2 3 2 4 32 2" xfId="8553"/>
    <cellStyle name="Обычный 2 2 3 2 4 33" xfId="8554"/>
    <cellStyle name="Обычный 2 2 3 2 4 33 2" xfId="8555"/>
    <cellStyle name="Обычный 2 2 3 2 4 34" xfId="8556"/>
    <cellStyle name="Обычный 2 2 3 2 4 34 2" xfId="8557"/>
    <cellStyle name="Обычный 2 2 3 2 4 35" xfId="8558"/>
    <cellStyle name="Обычный 2 2 3 2 4 35 2" xfId="8559"/>
    <cellStyle name="Обычный 2 2 3 2 4 36" xfId="8560"/>
    <cellStyle name="Обычный 2 2 3 2 4 36 2" xfId="8561"/>
    <cellStyle name="Обычный 2 2 3 2 4 37" xfId="8562"/>
    <cellStyle name="Обычный 2 2 3 2 4 4" xfId="8563"/>
    <cellStyle name="Обычный 2 2 3 2 4 4 2" xfId="8564"/>
    <cellStyle name="Обычный 2 2 3 2 4 4 2 2" xfId="8565"/>
    <cellStyle name="Обычный 2 2 3 2 4 4 2 2 2" xfId="8566"/>
    <cellStyle name="Обычный 2 2 3 2 4 4 2 2 2 2" xfId="8567"/>
    <cellStyle name="Обычный 2 2 3 2 4 4 2 2 3" xfId="8568"/>
    <cellStyle name="Обычный 2 2 3 2 4 4 2 2 3 2" xfId="8569"/>
    <cellStyle name="Обычный 2 2 3 2 4 4 2 2 4" xfId="8570"/>
    <cellStyle name="Обычный 2 2 3 2 4 4 2 2 4 2" xfId="8571"/>
    <cellStyle name="Обычный 2 2 3 2 4 4 2 2 5" xfId="8572"/>
    <cellStyle name="Обычный 2 2 3 2 4 4 2 3" xfId="8573"/>
    <cellStyle name="Обычный 2 2 3 2 4 4 2 3 2" xfId="8574"/>
    <cellStyle name="Обычный 2 2 3 2 4 4 2 4" xfId="8575"/>
    <cellStyle name="Обычный 2 2 3 2 4 4 2 4 2" xfId="8576"/>
    <cellStyle name="Обычный 2 2 3 2 4 4 2 5" xfId="8577"/>
    <cellStyle name="Обычный 2 2 3 2 4 4 2 5 2" xfId="8578"/>
    <cellStyle name="Обычный 2 2 3 2 4 4 2 6" xfId="8579"/>
    <cellStyle name="Обычный 2 2 3 2 4 4 3" xfId="8580"/>
    <cellStyle name="Обычный 2 2 3 2 4 4 3 2" xfId="8581"/>
    <cellStyle name="Обычный 2 2 3 2 4 4 3 2 2" xfId="8582"/>
    <cellStyle name="Обычный 2 2 3 2 4 4 3 3" xfId="8583"/>
    <cellStyle name="Обычный 2 2 3 2 4 4 3 3 2" xfId="8584"/>
    <cellStyle name="Обычный 2 2 3 2 4 4 3 4" xfId="8585"/>
    <cellStyle name="Обычный 2 2 3 2 4 4 3 4 2" xfId="8586"/>
    <cellStyle name="Обычный 2 2 3 2 4 4 3 5" xfId="8587"/>
    <cellStyle name="Обычный 2 2 3 2 4 4 4" xfId="8588"/>
    <cellStyle name="Обычный 2 2 3 2 4 4 4 2" xfId="8589"/>
    <cellStyle name="Обычный 2 2 3 2 4 4 5" xfId="8590"/>
    <cellStyle name="Обычный 2 2 3 2 4 4 5 2" xfId="8591"/>
    <cellStyle name="Обычный 2 2 3 2 4 4 6" xfId="8592"/>
    <cellStyle name="Обычный 2 2 3 2 4 4 6 2" xfId="8593"/>
    <cellStyle name="Обычный 2 2 3 2 4 4 7" xfId="8594"/>
    <cellStyle name="Обычный 2 2 3 2 4 4 8" xfId="8595"/>
    <cellStyle name="Обычный 2 2 3 2 4 5" xfId="8596"/>
    <cellStyle name="Обычный 2 2 3 2 4 5 2" xfId="8597"/>
    <cellStyle name="Обычный 2 2 3 2 4 5 2 2" xfId="8598"/>
    <cellStyle name="Обычный 2 2 3 2 4 5 2 2 2" xfId="8599"/>
    <cellStyle name="Обычный 2 2 3 2 4 5 2 3" xfId="8600"/>
    <cellStyle name="Обычный 2 2 3 2 4 5 2 3 2" xfId="8601"/>
    <cellStyle name="Обычный 2 2 3 2 4 5 2 4" xfId="8602"/>
    <cellStyle name="Обычный 2 2 3 2 4 5 2 4 2" xfId="8603"/>
    <cellStyle name="Обычный 2 2 3 2 4 5 2 5" xfId="8604"/>
    <cellStyle name="Обычный 2 2 3 2 4 5 3" xfId="8605"/>
    <cellStyle name="Обычный 2 2 3 2 4 5 3 2" xfId="8606"/>
    <cellStyle name="Обычный 2 2 3 2 4 5 4" xfId="8607"/>
    <cellStyle name="Обычный 2 2 3 2 4 5 4 2" xfId="8608"/>
    <cellStyle name="Обычный 2 2 3 2 4 5 5" xfId="8609"/>
    <cellStyle name="Обычный 2 2 3 2 4 5 5 2" xfId="8610"/>
    <cellStyle name="Обычный 2 2 3 2 4 5 6" xfId="8611"/>
    <cellStyle name="Обычный 2 2 3 2 4 6" xfId="8612"/>
    <cellStyle name="Обычный 2 2 3 2 4 6 2" xfId="8613"/>
    <cellStyle name="Обычный 2 2 3 2 4 6 2 2" xfId="8614"/>
    <cellStyle name="Обычный 2 2 3 2 4 6 3" xfId="8615"/>
    <cellStyle name="Обычный 2 2 3 2 4 6 3 2" xfId="8616"/>
    <cellStyle name="Обычный 2 2 3 2 4 6 4" xfId="8617"/>
    <cellStyle name="Обычный 2 2 3 2 4 6 4 2" xfId="8618"/>
    <cellStyle name="Обычный 2 2 3 2 4 6 5" xfId="8619"/>
    <cellStyle name="Обычный 2 2 3 2 4 6 5 2" xfId="8620"/>
    <cellStyle name="Обычный 2 2 3 2 4 6 6" xfId="8621"/>
    <cellStyle name="Обычный 2 2 3 2 4 7" xfId="8622"/>
    <cellStyle name="Обычный 2 2 3 2 4 7 2" xfId="8623"/>
    <cellStyle name="Обычный 2 2 3 2 4 7 2 2" xfId="8624"/>
    <cellStyle name="Обычный 2 2 3 2 4 7 3" xfId="8625"/>
    <cellStyle name="Обычный 2 2 3 2 4 7 3 2" xfId="8626"/>
    <cellStyle name="Обычный 2 2 3 2 4 7 4" xfId="8627"/>
    <cellStyle name="Обычный 2 2 3 2 4 7 4 2" xfId="8628"/>
    <cellStyle name="Обычный 2 2 3 2 4 7 5" xfId="8629"/>
    <cellStyle name="Обычный 2 2 3 2 4 7 5 2" xfId="8630"/>
    <cellStyle name="Обычный 2 2 3 2 4 7 6" xfId="8631"/>
    <cellStyle name="Обычный 2 2 3 2 4 8" xfId="8632"/>
    <cellStyle name="Обычный 2 2 3 2 4 8 2" xfId="8633"/>
    <cellStyle name="Обычный 2 2 3 2 4 8 2 2" xfId="8634"/>
    <cellStyle name="Обычный 2 2 3 2 4 8 3" xfId="8635"/>
    <cellStyle name="Обычный 2 2 3 2 4 8 3 2" xfId="8636"/>
    <cellStyle name="Обычный 2 2 3 2 4 8 4" xfId="8637"/>
    <cellStyle name="Обычный 2 2 3 2 4 8 4 2" xfId="8638"/>
    <cellStyle name="Обычный 2 2 3 2 4 8 5" xfId="8639"/>
    <cellStyle name="Обычный 2 2 3 2 4 8 5 2" xfId="8640"/>
    <cellStyle name="Обычный 2 2 3 2 4 8 6" xfId="8641"/>
    <cellStyle name="Обычный 2 2 3 2 4 9" xfId="8642"/>
    <cellStyle name="Обычный 2 2 3 2 4 9 2" xfId="8643"/>
    <cellStyle name="Обычный 2 2 3 2 4 9 2 2" xfId="8644"/>
    <cellStyle name="Обычный 2 2 3 2 4 9 3" xfId="8645"/>
    <cellStyle name="Обычный 2 2 3 2 4 9 3 2" xfId="8646"/>
    <cellStyle name="Обычный 2 2 3 2 4 9 4" xfId="8647"/>
    <cellStyle name="Обычный 2 2 3 2 4 9 4 2" xfId="8648"/>
    <cellStyle name="Обычный 2 2 3 2 4 9 5" xfId="8649"/>
    <cellStyle name="Обычный 2 2 3 2 4 9 5 2" xfId="8650"/>
    <cellStyle name="Обычный 2 2 3 2 4 9 6" xfId="8651"/>
    <cellStyle name="Обычный 2 2 3 2 4_П2" xfId="8652"/>
    <cellStyle name="Обычный 2 2 3 2 5" xfId="8653"/>
    <cellStyle name="Обычный 2 2 3 2 5 10" xfId="8654"/>
    <cellStyle name="Обычный 2 2 3 2 5 10 2" xfId="8655"/>
    <cellStyle name="Обычный 2 2 3 2 5 10 2 2" xfId="8656"/>
    <cellStyle name="Обычный 2 2 3 2 5 10 3" xfId="8657"/>
    <cellStyle name="Обычный 2 2 3 2 5 10 3 2" xfId="8658"/>
    <cellStyle name="Обычный 2 2 3 2 5 10 4" xfId="8659"/>
    <cellStyle name="Обычный 2 2 3 2 5 10 4 2" xfId="8660"/>
    <cellStyle name="Обычный 2 2 3 2 5 10 5" xfId="8661"/>
    <cellStyle name="Обычный 2 2 3 2 5 10 5 2" xfId="8662"/>
    <cellStyle name="Обычный 2 2 3 2 5 10 6" xfId="8663"/>
    <cellStyle name="Обычный 2 2 3 2 5 11" xfId="8664"/>
    <cellStyle name="Обычный 2 2 3 2 5 11 2" xfId="8665"/>
    <cellStyle name="Обычный 2 2 3 2 5 11 2 2" xfId="8666"/>
    <cellStyle name="Обычный 2 2 3 2 5 11 3" xfId="8667"/>
    <cellStyle name="Обычный 2 2 3 2 5 11 3 2" xfId="8668"/>
    <cellStyle name="Обычный 2 2 3 2 5 11 4" xfId="8669"/>
    <cellStyle name="Обычный 2 2 3 2 5 11 4 2" xfId="8670"/>
    <cellStyle name="Обычный 2 2 3 2 5 11 5" xfId="8671"/>
    <cellStyle name="Обычный 2 2 3 2 5 11 5 2" xfId="8672"/>
    <cellStyle name="Обычный 2 2 3 2 5 11 6" xfId="8673"/>
    <cellStyle name="Обычный 2 2 3 2 5 12" xfId="8674"/>
    <cellStyle name="Обычный 2 2 3 2 5 12 2" xfId="8675"/>
    <cellStyle name="Обычный 2 2 3 2 5 12 2 2" xfId="8676"/>
    <cellStyle name="Обычный 2 2 3 2 5 12 3" xfId="8677"/>
    <cellStyle name="Обычный 2 2 3 2 5 12 3 2" xfId="8678"/>
    <cellStyle name="Обычный 2 2 3 2 5 12 4" xfId="8679"/>
    <cellStyle name="Обычный 2 2 3 2 5 12 4 2" xfId="8680"/>
    <cellStyle name="Обычный 2 2 3 2 5 12 5" xfId="8681"/>
    <cellStyle name="Обычный 2 2 3 2 5 12 5 2" xfId="8682"/>
    <cellStyle name="Обычный 2 2 3 2 5 12 6" xfId="8683"/>
    <cellStyle name="Обычный 2 2 3 2 5 13" xfId="8684"/>
    <cellStyle name="Обычный 2 2 3 2 5 13 2" xfId="8685"/>
    <cellStyle name="Обычный 2 2 3 2 5 13 2 2" xfId="8686"/>
    <cellStyle name="Обычный 2 2 3 2 5 13 3" xfId="8687"/>
    <cellStyle name="Обычный 2 2 3 2 5 13 3 2" xfId="8688"/>
    <cellStyle name="Обычный 2 2 3 2 5 13 4" xfId="8689"/>
    <cellStyle name="Обычный 2 2 3 2 5 13 4 2" xfId="8690"/>
    <cellStyle name="Обычный 2 2 3 2 5 13 5" xfId="8691"/>
    <cellStyle name="Обычный 2 2 3 2 5 13 5 2" xfId="8692"/>
    <cellStyle name="Обычный 2 2 3 2 5 13 6" xfId="8693"/>
    <cellStyle name="Обычный 2 2 3 2 5 14" xfId="8694"/>
    <cellStyle name="Обычный 2 2 3 2 5 14 2" xfId="8695"/>
    <cellStyle name="Обычный 2 2 3 2 5 15" xfId="8696"/>
    <cellStyle name="Обычный 2 2 3 2 5 15 2" xfId="8697"/>
    <cellStyle name="Обычный 2 2 3 2 5 16" xfId="8698"/>
    <cellStyle name="Обычный 2 2 3 2 5 16 2" xfId="8699"/>
    <cellStyle name="Обычный 2 2 3 2 5 17" xfId="8700"/>
    <cellStyle name="Обычный 2 2 3 2 5 17 2" xfId="8701"/>
    <cellStyle name="Обычный 2 2 3 2 5 18" xfId="8702"/>
    <cellStyle name="Обычный 2 2 3 2 5 18 2" xfId="8703"/>
    <cellStyle name="Обычный 2 2 3 2 5 19" xfId="8704"/>
    <cellStyle name="Обычный 2 2 3 2 5 19 2" xfId="8705"/>
    <cellStyle name="Обычный 2 2 3 2 5 2" xfId="8706"/>
    <cellStyle name="Обычный 2 2 3 2 5 2 10" xfId="8707"/>
    <cellStyle name="Обычный 2 2 3 2 5 2 10 2" xfId="8708"/>
    <cellStyle name="Обычный 2 2 3 2 5 2 10 2 2" xfId="8709"/>
    <cellStyle name="Обычный 2 2 3 2 5 2 10 3" xfId="8710"/>
    <cellStyle name="Обычный 2 2 3 2 5 2 10 3 2" xfId="8711"/>
    <cellStyle name="Обычный 2 2 3 2 5 2 10 4" xfId="8712"/>
    <cellStyle name="Обычный 2 2 3 2 5 2 10 4 2" xfId="8713"/>
    <cellStyle name="Обычный 2 2 3 2 5 2 10 5" xfId="8714"/>
    <cellStyle name="Обычный 2 2 3 2 5 2 10 5 2" xfId="8715"/>
    <cellStyle name="Обычный 2 2 3 2 5 2 10 6" xfId="8716"/>
    <cellStyle name="Обычный 2 2 3 2 5 2 11" xfId="8717"/>
    <cellStyle name="Обычный 2 2 3 2 5 2 11 2" xfId="8718"/>
    <cellStyle name="Обычный 2 2 3 2 5 2 11 2 2" xfId="8719"/>
    <cellStyle name="Обычный 2 2 3 2 5 2 11 3" xfId="8720"/>
    <cellStyle name="Обычный 2 2 3 2 5 2 11 3 2" xfId="8721"/>
    <cellStyle name="Обычный 2 2 3 2 5 2 11 4" xfId="8722"/>
    <cellStyle name="Обычный 2 2 3 2 5 2 11 4 2" xfId="8723"/>
    <cellStyle name="Обычный 2 2 3 2 5 2 11 5" xfId="8724"/>
    <cellStyle name="Обычный 2 2 3 2 5 2 11 5 2" xfId="8725"/>
    <cellStyle name="Обычный 2 2 3 2 5 2 11 6" xfId="8726"/>
    <cellStyle name="Обычный 2 2 3 2 5 2 12" xfId="8727"/>
    <cellStyle name="Обычный 2 2 3 2 5 2 12 2" xfId="8728"/>
    <cellStyle name="Обычный 2 2 3 2 5 2 12 2 2" xfId="8729"/>
    <cellStyle name="Обычный 2 2 3 2 5 2 12 3" xfId="8730"/>
    <cellStyle name="Обычный 2 2 3 2 5 2 12 3 2" xfId="8731"/>
    <cellStyle name="Обычный 2 2 3 2 5 2 12 4" xfId="8732"/>
    <cellStyle name="Обычный 2 2 3 2 5 2 12 4 2" xfId="8733"/>
    <cellStyle name="Обычный 2 2 3 2 5 2 12 5" xfId="8734"/>
    <cellStyle name="Обычный 2 2 3 2 5 2 12 5 2" xfId="8735"/>
    <cellStyle name="Обычный 2 2 3 2 5 2 12 6" xfId="8736"/>
    <cellStyle name="Обычный 2 2 3 2 5 2 13" xfId="8737"/>
    <cellStyle name="Обычный 2 2 3 2 5 2 13 2" xfId="8738"/>
    <cellStyle name="Обычный 2 2 3 2 5 2 14" xfId="8739"/>
    <cellStyle name="Обычный 2 2 3 2 5 2 14 2" xfId="8740"/>
    <cellStyle name="Обычный 2 2 3 2 5 2 15" xfId="8741"/>
    <cellStyle name="Обычный 2 2 3 2 5 2 15 2" xfId="8742"/>
    <cellStyle name="Обычный 2 2 3 2 5 2 16" xfId="8743"/>
    <cellStyle name="Обычный 2 2 3 2 5 2 16 2" xfId="8744"/>
    <cellStyle name="Обычный 2 2 3 2 5 2 17" xfId="8745"/>
    <cellStyle name="Обычный 2 2 3 2 5 2 17 2" xfId="8746"/>
    <cellStyle name="Обычный 2 2 3 2 5 2 18" xfId="8747"/>
    <cellStyle name="Обычный 2 2 3 2 5 2 18 2" xfId="8748"/>
    <cellStyle name="Обычный 2 2 3 2 5 2 19" xfId="8749"/>
    <cellStyle name="Обычный 2 2 3 2 5 2 19 2" xfId="8750"/>
    <cellStyle name="Обычный 2 2 3 2 5 2 2" xfId="8751"/>
    <cellStyle name="Обычный 2 2 3 2 5 2 2 2" xfId="8752"/>
    <cellStyle name="Обычный 2 2 3 2 5 2 2 2 2" xfId="8753"/>
    <cellStyle name="Обычный 2 2 3 2 5 2 2 2 2 2" xfId="8754"/>
    <cellStyle name="Обычный 2 2 3 2 5 2 2 2 2 2 2" xfId="8755"/>
    <cellStyle name="Обычный 2 2 3 2 5 2 2 2 2 3" xfId="8756"/>
    <cellStyle name="Обычный 2 2 3 2 5 2 2 2 2 3 2" xfId="8757"/>
    <cellStyle name="Обычный 2 2 3 2 5 2 2 2 2 4" xfId="8758"/>
    <cellStyle name="Обычный 2 2 3 2 5 2 2 2 2 4 2" xfId="8759"/>
    <cellStyle name="Обычный 2 2 3 2 5 2 2 2 2 5" xfId="8760"/>
    <cellStyle name="Обычный 2 2 3 2 5 2 2 2 3" xfId="8761"/>
    <cellStyle name="Обычный 2 2 3 2 5 2 2 2 3 2" xfId="8762"/>
    <cellStyle name="Обычный 2 2 3 2 5 2 2 2 4" xfId="8763"/>
    <cellStyle name="Обычный 2 2 3 2 5 2 2 2 4 2" xfId="8764"/>
    <cellStyle name="Обычный 2 2 3 2 5 2 2 2 5" xfId="8765"/>
    <cellStyle name="Обычный 2 2 3 2 5 2 2 2 5 2" xfId="8766"/>
    <cellStyle name="Обычный 2 2 3 2 5 2 2 2 6" xfId="8767"/>
    <cellStyle name="Обычный 2 2 3 2 5 2 2 3" xfId="8768"/>
    <cellStyle name="Обычный 2 2 3 2 5 2 2 3 2" xfId="8769"/>
    <cellStyle name="Обычный 2 2 3 2 5 2 2 3 2 2" xfId="8770"/>
    <cellStyle name="Обычный 2 2 3 2 5 2 2 3 3" xfId="8771"/>
    <cellStyle name="Обычный 2 2 3 2 5 2 2 3 3 2" xfId="8772"/>
    <cellStyle name="Обычный 2 2 3 2 5 2 2 3 4" xfId="8773"/>
    <cellStyle name="Обычный 2 2 3 2 5 2 2 3 4 2" xfId="8774"/>
    <cellStyle name="Обычный 2 2 3 2 5 2 2 3 5" xfId="8775"/>
    <cellStyle name="Обычный 2 2 3 2 5 2 2 4" xfId="8776"/>
    <cellStyle name="Обычный 2 2 3 2 5 2 2 4 2" xfId="8777"/>
    <cellStyle name="Обычный 2 2 3 2 5 2 2 5" xfId="8778"/>
    <cellStyle name="Обычный 2 2 3 2 5 2 2 5 2" xfId="8779"/>
    <cellStyle name="Обычный 2 2 3 2 5 2 2 6" xfId="8780"/>
    <cellStyle name="Обычный 2 2 3 2 5 2 2 6 2" xfId="8781"/>
    <cellStyle name="Обычный 2 2 3 2 5 2 2 7" xfId="8782"/>
    <cellStyle name="Обычный 2 2 3 2 5 2 2 8" xfId="8783"/>
    <cellStyle name="Обычный 2 2 3 2 5 2 20" xfId="8784"/>
    <cellStyle name="Обычный 2 2 3 2 5 2 20 2" xfId="8785"/>
    <cellStyle name="Обычный 2 2 3 2 5 2 21" xfId="8786"/>
    <cellStyle name="Обычный 2 2 3 2 5 2 21 2" xfId="8787"/>
    <cellStyle name="Обычный 2 2 3 2 5 2 22" xfId="8788"/>
    <cellStyle name="Обычный 2 2 3 2 5 2 22 2" xfId="8789"/>
    <cellStyle name="Обычный 2 2 3 2 5 2 23" xfId="8790"/>
    <cellStyle name="Обычный 2 2 3 2 5 2 23 2" xfId="8791"/>
    <cellStyle name="Обычный 2 2 3 2 5 2 24" xfId="8792"/>
    <cellStyle name="Обычный 2 2 3 2 5 2 24 2" xfId="8793"/>
    <cellStyle name="Обычный 2 2 3 2 5 2 25" xfId="8794"/>
    <cellStyle name="Обычный 2 2 3 2 5 2 25 2" xfId="8795"/>
    <cellStyle name="Обычный 2 2 3 2 5 2 26" xfId="8796"/>
    <cellStyle name="Обычный 2 2 3 2 5 2 26 2" xfId="8797"/>
    <cellStyle name="Обычный 2 2 3 2 5 2 27" xfId="8798"/>
    <cellStyle name="Обычный 2 2 3 2 5 2 27 2" xfId="8799"/>
    <cellStyle name="Обычный 2 2 3 2 5 2 28" xfId="8800"/>
    <cellStyle name="Обычный 2 2 3 2 5 2 28 2" xfId="8801"/>
    <cellStyle name="Обычный 2 2 3 2 5 2 29" xfId="8802"/>
    <cellStyle name="Обычный 2 2 3 2 5 2 29 2" xfId="8803"/>
    <cellStyle name="Обычный 2 2 3 2 5 2 3" xfId="8804"/>
    <cellStyle name="Обычный 2 2 3 2 5 2 3 2" xfId="8805"/>
    <cellStyle name="Обычный 2 2 3 2 5 2 3 2 2" xfId="8806"/>
    <cellStyle name="Обычный 2 2 3 2 5 2 3 2 2 2" xfId="8807"/>
    <cellStyle name="Обычный 2 2 3 2 5 2 3 2 3" xfId="8808"/>
    <cellStyle name="Обычный 2 2 3 2 5 2 3 2 3 2" xfId="8809"/>
    <cellStyle name="Обычный 2 2 3 2 5 2 3 2 4" xfId="8810"/>
    <cellStyle name="Обычный 2 2 3 2 5 2 3 2 4 2" xfId="8811"/>
    <cellStyle name="Обычный 2 2 3 2 5 2 3 2 5" xfId="8812"/>
    <cellStyle name="Обычный 2 2 3 2 5 2 3 3" xfId="8813"/>
    <cellStyle name="Обычный 2 2 3 2 5 2 3 3 2" xfId="8814"/>
    <cellStyle name="Обычный 2 2 3 2 5 2 3 4" xfId="8815"/>
    <cellStyle name="Обычный 2 2 3 2 5 2 3 4 2" xfId="8816"/>
    <cellStyle name="Обычный 2 2 3 2 5 2 3 5" xfId="8817"/>
    <cellStyle name="Обычный 2 2 3 2 5 2 3 5 2" xfId="8818"/>
    <cellStyle name="Обычный 2 2 3 2 5 2 3 6" xfId="8819"/>
    <cellStyle name="Обычный 2 2 3 2 5 2 30" xfId="8820"/>
    <cellStyle name="Обычный 2 2 3 2 5 2 30 2" xfId="8821"/>
    <cellStyle name="Обычный 2 2 3 2 5 2 31" xfId="8822"/>
    <cellStyle name="Обычный 2 2 3 2 5 2 31 2" xfId="8823"/>
    <cellStyle name="Обычный 2 2 3 2 5 2 32" xfId="8824"/>
    <cellStyle name="Обычный 2 2 3 2 5 2 32 2" xfId="8825"/>
    <cellStyle name="Обычный 2 2 3 2 5 2 33" xfId="8826"/>
    <cellStyle name="Обычный 2 2 3 2 5 2 33 2" xfId="8827"/>
    <cellStyle name="Обычный 2 2 3 2 5 2 34" xfId="8828"/>
    <cellStyle name="Обычный 2 2 3 2 5 2 34 2" xfId="8829"/>
    <cellStyle name="Обычный 2 2 3 2 5 2 35" xfId="8830"/>
    <cellStyle name="Обычный 2 2 3 2 5 2 4" xfId="8831"/>
    <cellStyle name="Обычный 2 2 3 2 5 2 4 2" xfId="8832"/>
    <cellStyle name="Обычный 2 2 3 2 5 2 4 2 2" xfId="8833"/>
    <cellStyle name="Обычный 2 2 3 2 5 2 4 3" xfId="8834"/>
    <cellStyle name="Обычный 2 2 3 2 5 2 4 3 2" xfId="8835"/>
    <cellStyle name="Обычный 2 2 3 2 5 2 4 4" xfId="8836"/>
    <cellStyle name="Обычный 2 2 3 2 5 2 4 4 2" xfId="8837"/>
    <cellStyle name="Обычный 2 2 3 2 5 2 4 5" xfId="8838"/>
    <cellStyle name="Обычный 2 2 3 2 5 2 4 5 2" xfId="8839"/>
    <cellStyle name="Обычный 2 2 3 2 5 2 4 6" xfId="8840"/>
    <cellStyle name="Обычный 2 2 3 2 5 2 5" xfId="8841"/>
    <cellStyle name="Обычный 2 2 3 2 5 2 5 2" xfId="8842"/>
    <cellStyle name="Обычный 2 2 3 2 5 2 5 2 2" xfId="8843"/>
    <cellStyle name="Обычный 2 2 3 2 5 2 5 3" xfId="8844"/>
    <cellStyle name="Обычный 2 2 3 2 5 2 5 3 2" xfId="8845"/>
    <cellStyle name="Обычный 2 2 3 2 5 2 5 4" xfId="8846"/>
    <cellStyle name="Обычный 2 2 3 2 5 2 5 4 2" xfId="8847"/>
    <cellStyle name="Обычный 2 2 3 2 5 2 5 5" xfId="8848"/>
    <cellStyle name="Обычный 2 2 3 2 5 2 5 5 2" xfId="8849"/>
    <cellStyle name="Обычный 2 2 3 2 5 2 5 6" xfId="8850"/>
    <cellStyle name="Обычный 2 2 3 2 5 2 6" xfId="8851"/>
    <cellStyle name="Обычный 2 2 3 2 5 2 6 2" xfId="8852"/>
    <cellStyle name="Обычный 2 2 3 2 5 2 6 2 2" xfId="8853"/>
    <cellStyle name="Обычный 2 2 3 2 5 2 6 3" xfId="8854"/>
    <cellStyle name="Обычный 2 2 3 2 5 2 6 3 2" xfId="8855"/>
    <cellStyle name="Обычный 2 2 3 2 5 2 6 4" xfId="8856"/>
    <cellStyle name="Обычный 2 2 3 2 5 2 6 4 2" xfId="8857"/>
    <cellStyle name="Обычный 2 2 3 2 5 2 6 5" xfId="8858"/>
    <cellStyle name="Обычный 2 2 3 2 5 2 6 5 2" xfId="8859"/>
    <cellStyle name="Обычный 2 2 3 2 5 2 6 6" xfId="8860"/>
    <cellStyle name="Обычный 2 2 3 2 5 2 7" xfId="8861"/>
    <cellStyle name="Обычный 2 2 3 2 5 2 7 2" xfId="8862"/>
    <cellStyle name="Обычный 2 2 3 2 5 2 7 2 2" xfId="8863"/>
    <cellStyle name="Обычный 2 2 3 2 5 2 7 3" xfId="8864"/>
    <cellStyle name="Обычный 2 2 3 2 5 2 7 3 2" xfId="8865"/>
    <cellStyle name="Обычный 2 2 3 2 5 2 7 4" xfId="8866"/>
    <cellStyle name="Обычный 2 2 3 2 5 2 7 4 2" xfId="8867"/>
    <cellStyle name="Обычный 2 2 3 2 5 2 7 5" xfId="8868"/>
    <cellStyle name="Обычный 2 2 3 2 5 2 7 5 2" xfId="8869"/>
    <cellStyle name="Обычный 2 2 3 2 5 2 7 6" xfId="8870"/>
    <cellStyle name="Обычный 2 2 3 2 5 2 8" xfId="8871"/>
    <cellStyle name="Обычный 2 2 3 2 5 2 8 2" xfId="8872"/>
    <cellStyle name="Обычный 2 2 3 2 5 2 8 2 2" xfId="8873"/>
    <cellStyle name="Обычный 2 2 3 2 5 2 8 3" xfId="8874"/>
    <cellStyle name="Обычный 2 2 3 2 5 2 8 3 2" xfId="8875"/>
    <cellStyle name="Обычный 2 2 3 2 5 2 8 4" xfId="8876"/>
    <cellStyle name="Обычный 2 2 3 2 5 2 8 4 2" xfId="8877"/>
    <cellStyle name="Обычный 2 2 3 2 5 2 8 5" xfId="8878"/>
    <cellStyle name="Обычный 2 2 3 2 5 2 8 5 2" xfId="8879"/>
    <cellStyle name="Обычный 2 2 3 2 5 2 8 6" xfId="8880"/>
    <cellStyle name="Обычный 2 2 3 2 5 2 9" xfId="8881"/>
    <cellStyle name="Обычный 2 2 3 2 5 2 9 2" xfId="8882"/>
    <cellStyle name="Обычный 2 2 3 2 5 2 9 2 2" xfId="8883"/>
    <cellStyle name="Обычный 2 2 3 2 5 2 9 3" xfId="8884"/>
    <cellStyle name="Обычный 2 2 3 2 5 2 9 3 2" xfId="8885"/>
    <cellStyle name="Обычный 2 2 3 2 5 2 9 4" xfId="8886"/>
    <cellStyle name="Обычный 2 2 3 2 5 2 9 4 2" xfId="8887"/>
    <cellStyle name="Обычный 2 2 3 2 5 2 9 5" xfId="8888"/>
    <cellStyle name="Обычный 2 2 3 2 5 2 9 5 2" xfId="8889"/>
    <cellStyle name="Обычный 2 2 3 2 5 2 9 6" xfId="8890"/>
    <cellStyle name="Обычный 2 2 3 2 5 20" xfId="8891"/>
    <cellStyle name="Обычный 2 2 3 2 5 20 2" xfId="8892"/>
    <cellStyle name="Обычный 2 2 3 2 5 21" xfId="8893"/>
    <cellStyle name="Обычный 2 2 3 2 5 21 2" xfId="8894"/>
    <cellStyle name="Обычный 2 2 3 2 5 22" xfId="8895"/>
    <cellStyle name="Обычный 2 2 3 2 5 22 2" xfId="8896"/>
    <cellStyle name="Обычный 2 2 3 2 5 23" xfId="8897"/>
    <cellStyle name="Обычный 2 2 3 2 5 23 2" xfId="8898"/>
    <cellStyle name="Обычный 2 2 3 2 5 24" xfId="8899"/>
    <cellStyle name="Обычный 2 2 3 2 5 24 2" xfId="8900"/>
    <cellStyle name="Обычный 2 2 3 2 5 25" xfId="8901"/>
    <cellStyle name="Обычный 2 2 3 2 5 25 2" xfId="8902"/>
    <cellStyle name="Обычный 2 2 3 2 5 26" xfId="8903"/>
    <cellStyle name="Обычный 2 2 3 2 5 26 2" xfId="8904"/>
    <cellStyle name="Обычный 2 2 3 2 5 27" xfId="8905"/>
    <cellStyle name="Обычный 2 2 3 2 5 27 2" xfId="8906"/>
    <cellStyle name="Обычный 2 2 3 2 5 28" xfId="8907"/>
    <cellStyle name="Обычный 2 2 3 2 5 28 2" xfId="8908"/>
    <cellStyle name="Обычный 2 2 3 2 5 29" xfId="8909"/>
    <cellStyle name="Обычный 2 2 3 2 5 29 2" xfId="8910"/>
    <cellStyle name="Обычный 2 2 3 2 5 3" xfId="8911"/>
    <cellStyle name="Обычный 2 2 3 2 5 3 2" xfId="8912"/>
    <cellStyle name="Обычный 2 2 3 2 5 3 2 2" xfId="8913"/>
    <cellStyle name="Обычный 2 2 3 2 5 3 2 2 2" xfId="8914"/>
    <cellStyle name="Обычный 2 2 3 2 5 3 2 2 2 2" xfId="8915"/>
    <cellStyle name="Обычный 2 2 3 2 5 3 2 2 3" xfId="8916"/>
    <cellStyle name="Обычный 2 2 3 2 5 3 2 2 3 2" xfId="8917"/>
    <cellStyle name="Обычный 2 2 3 2 5 3 2 2 4" xfId="8918"/>
    <cellStyle name="Обычный 2 2 3 2 5 3 2 2 4 2" xfId="8919"/>
    <cellStyle name="Обычный 2 2 3 2 5 3 2 2 5" xfId="8920"/>
    <cellStyle name="Обычный 2 2 3 2 5 3 2 3" xfId="8921"/>
    <cellStyle name="Обычный 2 2 3 2 5 3 2 3 2" xfId="8922"/>
    <cellStyle name="Обычный 2 2 3 2 5 3 2 4" xfId="8923"/>
    <cellStyle name="Обычный 2 2 3 2 5 3 2 4 2" xfId="8924"/>
    <cellStyle name="Обычный 2 2 3 2 5 3 2 5" xfId="8925"/>
    <cellStyle name="Обычный 2 2 3 2 5 3 2 5 2" xfId="8926"/>
    <cellStyle name="Обычный 2 2 3 2 5 3 2 6" xfId="8927"/>
    <cellStyle name="Обычный 2 2 3 2 5 3 3" xfId="8928"/>
    <cellStyle name="Обычный 2 2 3 2 5 3 3 2" xfId="8929"/>
    <cellStyle name="Обычный 2 2 3 2 5 3 3 2 2" xfId="8930"/>
    <cellStyle name="Обычный 2 2 3 2 5 3 3 3" xfId="8931"/>
    <cellStyle name="Обычный 2 2 3 2 5 3 3 3 2" xfId="8932"/>
    <cellStyle name="Обычный 2 2 3 2 5 3 3 4" xfId="8933"/>
    <cellStyle name="Обычный 2 2 3 2 5 3 3 4 2" xfId="8934"/>
    <cellStyle name="Обычный 2 2 3 2 5 3 3 5" xfId="8935"/>
    <cellStyle name="Обычный 2 2 3 2 5 3 4" xfId="8936"/>
    <cellStyle name="Обычный 2 2 3 2 5 3 4 2" xfId="8937"/>
    <cellStyle name="Обычный 2 2 3 2 5 3 5" xfId="8938"/>
    <cellStyle name="Обычный 2 2 3 2 5 3 5 2" xfId="8939"/>
    <cellStyle name="Обычный 2 2 3 2 5 3 6" xfId="8940"/>
    <cellStyle name="Обычный 2 2 3 2 5 3 6 2" xfId="8941"/>
    <cellStyle name="Обычный 2 2 3 2 5 3 7" xfId="8942"/>
    <cellStyle name="Обычный 2 2 3 2 5 3 8" xfId="8943"/>
    <cellStyle name="Обычный 2 2 3 2 5 30" xfId="8944"/>
    <cellStyle name="Обычный 2 2 3 2 5 30 2" xfId="8945"/>
    <cellStyle name="Обычный 2 2 3 2 5 31" xfId="8946"/>
    <cellStyle name="Обычный 2 2 3 2 5 31 2" xfId="8947"/>
    <cellStyle name="Обычный 2 2 3 2 5 32" xfId="8948"/>
    <cellStyle name="Обычный 2 2 3 2 5 32 2" xfId="8949"/>
    <cellStyle name="Обычный 2 2 3 2 5 33" xfId="8950"/>
    <cellStyle name="Обычный 2 2 3 2 5 33 2" xfId="8951"/>
    <cellStyle name="Обычный 2 2 3 2 5 34" xfId="8952"/>
    <cellStyle name="Обычный 2 2 3 2 5 34 2" xfId="8953"/>
    <cellStyle name="Обычный 2 2 3 2 5 35" xfId="8954"/>
    <cellStyle name="Обычный 2 2 3 2 5 35 2" xfId="8955"/>
    <cellStyle name="Обычный 2 2 3 2 5 36" xfId="8956"/>
    <cellStyle name="Обычный 2 2 3 2 5 4" xfId="8957"/>
    <cellStyle name="Обычный 2 2 3 2 5 4 2" xfId="8958"/>
    <cellStyle name="Обычный 2 2 3 2 5 4 2 2" xfId="8959"/>
    <cellStyle name="Обычный 2 2 3 2 5 4 2 2 2" xfId="8960"/>
    <cellStyle name="Обычный 2 2 3 2 5 4 2 3" xfId="8961"/>
    <cellStyle name="Обычный 2 2 3 2 5 4 2 3 2" xfId="8962"/>
    <cellStyle name="Обычный 2 2 3 2 5 4 2 4" xfId="8963"/>
    <cellStyle name="Обычный 2 2 3 2 5 4 2 4 2" xfId="8964"/>
    <cellStyle name="Обычный 2 2 3 2 5 4 2 5" xfId="8965"/>
    <cellStyle name="Обычный 2 2 3 2 5 4 3" xfId="8966"/>
    <cellStyle name="Обычный 2 2 3 2 5 4 3 2" xfId="8967"/>
    <cellStyle name="Обычный 2 2 3 2 5 4 4" xfId="8968"/>
    <cellStyle name="Обычный 2 2 3 2 5 4 4 2" xfId="8969"/>
    <cellStyle name="Обычный 2 2 3 2 5 4 5" xfId="8970"/>
    <cellStyle name="Обычный 2 2 3 2 5 4 5 2" xfId="8971"/>
    <cellStyle name="Обычный 2 2 3 2 5 4 6" xfId="8972"/>
    <cellStyle name="Обычный 2 2 3 2 5 5" xfId="8973"/>
    <cellStyle name="Обычный 2 2 3 2 5 5 2" xfId="8974"/>
    <cellStyle name="Обычный 2 2 3 2 5 5 2 2" xfId="8975"/>
    <cellStyle name="Обычный 2 2 3 2 5 5 3" xfId="8976"/>
    <cellStyle name="Обычный 2 2 3 2 5 5 3 2" xfId="8977"/>
    <cellStyle name="Обычный 2 2 3 2 5 5 4" xfId="8978"/>
    <cellStyle name="Обычный 2 2 3 2 5 5 4 2" xfId="8979"/>
    <cellStyle name="Обычный 2 2 3 2 5 5 5" xfId="8980"/>
    <cellStyle name="Обычный 2 2 3 2 5 5 5 2" xfId="8981"/>
    <cellStyle name="Обычный 2 2 3 2 5 5 6" xfId="8982"/>
    <cellStyle name="Обычный 2 2 3 2 5 6" xfId="8983"/>
    <cellStyle name="Обычный 2 2 3 2 5 6 2" xfId="8984"/>
    <cellStyle name="Обычный 2 2 3 2 5 6 2 2" xfId="8985"/>
    <cellStyle name="Обычный 2 2 3 2 5 6 3" xfId="8986"/>
    <cellStyle name="Обычный 2 2 3 2 5 6 3 2" xfId="8987"/>
    <cellStyle name="Обычный 2 2 3 2 5 6 4" xfId="8988"/>
    <cellStyle name="Обычный 2 2 3 2 5 6 4 2" xfId="8989"/>
    <cellStyle name="Обычный 2 2 3 2 5 6 5" xfId="8990"/>
    <cellStyle name="Обычный 2 2 3 2 5 6 5 2" xfId="8991"/>
    <cellStyle name="Обычный 2 2 3 2 5 6 6" xfId="8992"/>
    <cellStyle name="Обычный 2 2 3 2 5 7" xfId="8993"/>
    <cellStyle name="Обычный 2 2 3 2 5 7 2" xfId="8994"/>
    <cellStyle name="Обычный 2 2 3 2 5 7 2 2" xfId="8995"/>
    <cellStyle name="Обычный 2 2 3 2 5 7 3" xfId="8996"/>
    <cellStyle name="Обычный 2 2 3 2 5 7 3 2" xfId="8997"/>
    <cellStyle name="Обычный 2 2 3 2 5 7 4" xfId="8998"/>
    <cellStyle name="Обычный 2 2 3 2 5 7 4 2" xfId="8999"/>
    <cellStyle name="Обычный 2 2 3 2 5 7 5" xfId="9000"/>
    <cellStyle name="Обычный 2 2 3 2 5 7 5 2" xfId="9001"/>
    <cellStyle name="Обычный 2 2 3 2 5 7 6" xfId="9002"/>
    <cellStyle name="Обычный 2 2 3 2 5 8" xfId="9003"/>
    <cellStyle name="Обычный 2 2 3 2 5 8 2" xfId="9004"/>
    <cellStyle name="Обычный 2 2 3 2 5 8 2 2" xfId="9005"/>
    <cellStyle name="Обычный 2 2 3 2 5 8 3" xfId="9006"/>
    <cellStyle name="Обычный 2 2 3 2 5 8 3 2" xfId="9007"/>
    <cellStyle name="Обычный 2 2 3 2 5 8 4" xfId="9008"/>
    <cellStyle name="Обычный 2 2 3 2 5 8 4 2" xfId="9009"/>
    <cellStyle name="Обычный 2 2 3 2 5 8 5" xfId="9010"/>
    <cellStyle name="Обычный 2 2 3 2 5 8 5 2" xfId="9011"/>
    <cellStyle name="Обычный 2 2 3 2 5 8 6" xfId="9012"/>
    <cellStyle name="Обычный 2 2 3 2 5 9" xfId="9013"/>
    <cellStyle name="Обычный 2 2 3 2 5 9 2" xfId="9014"/>
    <cellStyle name="Обычный 2 2 3 2 5 9 2 2" xfId="9015"/>
    <cellStyle name="Обычный 2 2 3 2 5 9 3" xfId="9016"/>
    <cellStyle name="Обычный 2 2 3 2 5 9 3 2" xfId="9017"/>
    <cellStyle name="Обычный 2 2 3 2 5 9 4" xfId="9018"/>
    <cellStyle name="Обычный 2 2 3 2 5 9 4 2" xfId="9019"/>
    <cellStyle name="Обычный 2 2 3 2 5 9 5" xfId="9020"/>
    <cellStyle name="Обычный 2 2 3 2 5 9 5 2" xfId="9021"/>
    <cellStyle name="Обычный 2 2 3 2 5 9 6" xfId="9022"/>
    <cellStyle name="Обычный 2 2 3 2 6" xfId="9023"/>
    <cellStyle name="Обычный 2 2 3 2 6 10" xfId="9024"/>
    <cellStyle name="Обычный 2 2 3 2 6 10 2" xfId="9025"/>
    <cellStyle name="Обычный 2 2 3 2 6 10 2 2" xfId="9026"/>
    <cellStyle name="Обычный 2 2 3 2 6 10 3" xfId="9027"/>
    <cellStyle name="Обычный 2 2 3 2 6 10 3 2" xfId="9028"/>
    <cellStyle name="Обычный 2 2 3 2 6 10 4" xfId="9029"/>
    <cellStyle name="Обычный 2 2 3 2 6 10 4 2" xfId="9030"/>
    <cellStyle name="Обычный 2 2 3 2 6 10 5" xfId="9031"/>
    <cellStyle name="Обычный 2 2 3 2 6 10 5 2" xfId="9032"/>
    <cellStyle name="Обычный 2 2 3 2 6 10 6" xfId="9033"/>
    <cellStyle name="Обычный 2 2 3 2 6 11" xfId="9034"/>
    <cellStyle name="Обычный 2 2 3 2 6 11 2" xfId="9035"/>
    <cellStyle name="Обычный 2 2 3 2 6 11 2 2" xfId="9036"/>
    <cellStyle name="Обычный 2 2 3 2 6 11 3" xfId="9037"/>
    <cellStyle name="Обычный 2 2 3 2 6 11 3 2" xfId="9038"/>
    <cellStyle name="Обычный 2 2 3 2 6 11 4" xfId="9039"/>
    <cellStyle name="Обычный 2 2 3 2 6 11 4 2" xfId="9040"/>
    <cellStyle name="Обычный 2 2 3 2 6 11 5" xfId="9041"/>
    <cellStyle name="Обычный 2 2 3 2 6 11 5 2" xfId="9042"/>
    <cellStyle name="Обычный 2 2 3 2 6 11 6" xfId="9043"/>
    <cellStyle name="Обычный 2 2 3 2 6 12" xfId="9044"/>
    <cellStyle name="Обычный 2 2 3 2 6 12 2" xfId="9045"/>
    <cellStyle name="Обычный 2 2 3 2 6 12 2 2" xfId="9046"/>
    <cellStyle name="Обычный 2 2 3 2 6 12 3" xfId="9047"/>
    <cellStyle name="Обычный 2 2 3 2 6 12 3 2" xfId="9048"/>
    <cellStyle name="Обычный 2 2 3 2 6 12 4" xfId="9049"/>
    <cellStyle name="Обычный 2 2 3 2 6 12 4 2" xfId="9050"/>
    <cellStyle name="Обычный 2 2 3 2 6 12 5" xfId="9051"/>
    <cellStyle name="Обычный 2 2 3 2 6 12 5 2" xfId="9052"/>
    <cellStyle name="Обычный 2 2 3 2 6 12 6" xfId="9053"/>
    <cellStyle name="Обычный 2 2 3 2 6 13" xfId="9054"/>
    <cellStyle name="Обычный 2 2 3 2 6 13 2" xfId="9055"/>
    <cellStyle name="Обычный 2 2 3 2 6 13 2 2" xfId="9056"/>
    <cellStyle name="Обычный 2 2 3 2 6 13 3" xfId="9057"/>
    <cellStyle name="Обычный 2 2 3 2 6 13 3 2" xfId="9058"/>
    <cellStyle name="Обычный 2 2 3 2 6 13 4" xfId="9059"/>
    <cellStyle name="Обычный 2 2 3 2 6 13 4 2" xfId="9060"/>
    <cellStyle name="Обычный 2 2 3 2 6 13 5" xfId="9061"/>
    <cellStyle name="Обычный 2 2 3 2 6 13 5 2" xfId="9062"/>
    <cellStyle name="Обычный 2 2 3 2 6 13 6" xfId="9063"/>
    <cellStyle name="Обычный 2 2 3 2 6 14" xfId="9064"/>
    <cellStyle name="Обычный 2 2 3 2 6 14 2" xfId="9065"/>
    <cellStyle name="Обычный 2 2 3 2 6 15" xfId="9066"/>
    <cellStyle name="Обычный 2 2 3 2 6 15 2" xfId="9067"/>
    <cellStyle name="Обычный 2 2 3 2 6 16" xfId="9068"/>
    <cellStyle name="Обычный 2 2 3 2 6 16 2" xfId="9069"/>
    <cellStyle name="Обычный 2 2 3 2 6 17" xfId="9070"/>
    <cellStyle name="Обычный 2 2 3 2 6 17 2" xfId="9071"/>
    <cellStyle name="Обычный 2 2 3 2 6 18" xfId="9072"/>
    <cellStyle name="Обычный 2 2 3 2 6 18 2" xfId="9073"/>
    <cellStyle name="Обычный 2 2 3 2 6 19" xfId="9074"/>
    <cellStyle name="Обычный 2 2 3 2 6 19 2" xfId="9075"/>
    <cellStyle name="Обычный 2 2 3 2 6 2" xfId="9076"/>
    <cellStyle name="Обычный 2 2 3 2 6 2 10" xfId="9077"/>
    <cellStyle name="Обычный 2 2 3 2 6 2 10 2" xfId="9078"/>
    <cellStyle name="Обычный 2 2 3 2 6 2 10 2 2" xfId="9079"/>
    <cellStyle name="Обычный 2 2 3 2 6 2 10 3" xfId="9080"/>
    <cellStyle name="Обычный 2 2 3 2 6 2 10 3 2" xfId="9081"/>
    <cellStyle name="Обычный 2 2 3 2 6 2 10 4" xfId="9082"/>
    <cellStyle name="Обычный 2 2 3 2 6 2 10 4 2" xfId="9083"/>
    <cellStyle name="Обычный 2 2 3 2 6 2 10 5" xfId="9084"/>
    <cellStyle name="Обычный 2 2 3 2 6 2 10 5 2" xfId="9085"/>
    <cellStyle name="Обычный 2 2 3 2 6 2 10 6" xfId="9086"/>
    <cellStyle name="Обычный 2 2 3 2 6 2 11" xfId="9087"/>
    <cellStyle name="Обычный 2 2 3 2 6 2 11 2" xfId="9088"/>
    <cellStyle name="Обычный 2 2 3 2 6 2 11 2 2" xfId="9089"/>
    <cellStyle name="Обычный 2 2 3 2 6 2 11 3" xfId="9090"/>
    <cellStyle name="Обычный 2 2 3 2 6 2 11 3 2" xfId="9091"/>
    <cellStyle name="Обычный 2 2 3 2 6 2 11 4" xfId="9092"/>
    <cellStyle name="Обычный 2 2 3 2 6 2 11 4 2" xfId="9093"/>
    <cellStyle name="Обычный 2 2 3 2 6 2 11 5" xfId="9094"/>
    <cellStyle name="Обычный 2 2 3 2 6 2 11 5 2" xfId="9095"/>
    <cellStyle name="Обычный 2 2 3 2 6 2 11 6" xfId="9096"/>
    <cellStyle name="Обычный 2 2 3 2 6 2 12" xfId="9097"/>
    <cellStyle name="Обычный 2 2 3 2 6 2 12 2" xfId="9098"/>
    <cellStyle name="Обычный 2 2 3 2 6 2 12 2 2" xfId="9099"/>
    <cellStyle name="Обычный 2 2 3 2 6 2 12 3" xfId="9100"/>
    <cellStyle name="Обычный 2 2 3 2 6 2 12 3 2" xfId="9101"/>
    <cellStyle name="Обычный 2 2 3 2 6 2 12 4" xfId="9102"/>
    <cellStyle name="Обычный 2 2 3 2 6 2 12 4 2" xfId="9103"/>
    <cellStyle name="Обычный 2 2 3 2 6 2 12 5" xfId="9104"/>
    <cellStyle name="Обычный 2 2 3 2 6 2 12 5 2" xfId="9105"/>
    <cellStyle name="Обычный 2 2 3 2 6 2 12 6" xfId="9106"/>
    <cellStyle name="Обычный 2 2 3 2 6 2 13" xfId="9107"/>
    <cellStyle name="Обычный 2 2 3 2 6 2 13 2" xfId="9108"/>
    <cellStyle name="Обычный 2 2 3 2 6 2 14" xfId="9109"/>
    <cellStyle name="Обычный 2 2 3 2 6 2 14 2" xfId="9110"/>
    <cellStyle name="Обычный 2 2 3 2 6 2 15" xfId="9111"/>
    <cellStyle name="Обычный 2 2 3 2 6 2 15 2" xfId="9112"/>
    <cellStyle name="Обычный 2 2 3 2 6 2 16" xfId="9113"/>
    <cellStyle name="Обычный 2 2 3 2 6 2 16 2" xfId="9114"/>
    <cellStyle name="Обычный 2 2 3 2 6 2 17" xfId="9115"/>
    <cellStyle name="Обычный 2 2 3 2 6 2 17 2" xfId="9116"/>
    <cellStyle name="Обычный 2 2 3 2 6 2 18" xfId="9117"/>
    <cellStyle name="Обычный 2 2 3 2 6 2 18 2" xfId="9118"/>
    <cellStyle name="Обычный 2 2 3 2 6 2 19" xfId="9119"/>
    <cellStyle name="Обычный 2 2 3 2 6 2 19 2" xfId="9120"/>
    <cellStyle name="Обычный 2 2 3 2 6 2 2" xfId="9121"/>
    <cellStyle name="Обычный 2 2 3 2 6 2 2 2" xfId="9122"/>
    <cellStyle name="Обычный 2 2 3 2 6 2 2 2 2" xfId="9123"/>
    <cellStyle name="Обычный 2 2 3 2 6 2 2 2 2 2" xfId="9124"/>
    <cellStyle name="Обычный 2 2 3 2 6 2 2 2 2 2 2" xfId="9125"/>
    <cellStyle name="Обычный 2 2 3 2 6 2 2 2 2 3" xfId="9126"/>
    <cellStyle name="Обычный 2 2 3 2 6 2 2 2 2 3 2" xfId="9127"/>
    <cellStyle name="Обычный 2 2 3 2 6 2 2 2 2 4" xfId="9128"/>
    <cellStyle name="Обычный 2 2 3 2 6 2 2 2 2 4 2" xfId="9129"/>
    <cellStyle name="Обычный 2 2 3 2 6 2 2 2 2 5" xfId="9130"/>
    <cellStyle name="Обычный 2 2 3 2 6 2 2 2 3" xfId="9131"/>
    <cellStyle name="Обычный 2 2 3 2 6 2 2 2 3 2" xfId="9132"/>
    <cellStyle name="Обычный 2 2 3 2 6 2 2 2 4" xfId="9133"/>
    <cellStyle name="Обычный 2 2 3 2 6 2 2 2 4 2" xfId="9134"/>
    <cellStyle name="Обычный 2 2 3 2 6 2 2 2 5" xfId="9135"/>
    <cellStyle name="Обычный 2 2 3 2 6 2 2 2 5 2" xfId="9136"/>
    <cellStyle name="Обычный 2 2 3 2 6 2 2 2 6" xfId="9137"/>
    <cellStyle name="Обычный 2 2 3 2 6 2 2 3" xfId="9138"/>
    <cellStyle name="Обычный 2 2 3 2 6 2 2 3 2" xfId="9139"/>
    <cellStyle name="Обычный 2 2 3 2 6 2 2 3 2 2" xfId="9140"/>
    <cellStyle name="Обычный 2 2 3 2 6 2 2 3 3" xfId="9141"/>
    <cellStyle name="Обычный 2 2 3 2 6 2 2 3 3 2" xfId="9142"/>
    <cellStyle name="Обычный 2 2 3 2 6 2 2 3 4" xfId="9143"/>
    <cellStyle name="Обычный 2 2 3 2 6 2 2 3 4 2" xfId="9144"/>
    <cellStyle name="Обычный 2 2 3 2 6 2 2 3 5" xfId="9145"/>
    <cellStyle name="Обычный 2 2 3 2 6 2 2 4" xfId="9146"/>
    <cellStyle name="Обычный 2 2 3 2 6 2 2 4 2" xfId="9147"/>
    <cellStyle name="Обычный 2 2 3 2 6 2 2 5" xfId="9148"/>
    <cellStyle name="Обычный 2 2 3 2 6 2 2 5 2" xfId="9149"/>
    <cellStyle name="Обычный 2 2 3 2 6 2 2 6" xfId="9150"/>
    <cellStyle name="Обычный 2 2 3 2 6 2 2 6 2" xfId="9151"/>
    <cellStyle name="Обычный 2 2 3 2 6 2 2 7" xfId="9152"/>
    <cellStyle name="Обычный 2 2 3 2 6 2 2 8" xfId="9153"/>
    <cellStyle name="Обычный 2 2 3 2 6 2 20" xfId="9154"/>
    <cellStyle name="Обычный 2 2 3 2 6 2 20 2" xfId="9155"/>
    <cellStyle name="Обычный 2 2 3 2 6 2 21" xfId="9156"/>
    <cellStyle name="Обычный 2 2 3 2 6 2 21 2" xfId="9157"/>
    <cellStyle name="Обычный 2 2 3 2 6 2 22" xfId="9158"/>
    <cellStyle name="Обычный 2 2 3 2 6 2 22 2" xfId="9159"/>
    <cellStyle name="Обычный 2 2 3 2 6 2 23" xfId="9160"/>
    <cellStyle name="Обычный 2 2 3 2 6 2 23 2" xfId="9161"/>
    <cellStyle name="Обычный 2 2 3 2 6 2 24" xfId="9162"/>
    <cellStyle name="Обычный 2 2 3 2 6 2 24 2" xfId="9163"/>
    <cellStyle name="Обычный 2 2 3 2 6 2 25" xfId="9164"/>
    <cellStyle name="Обычный 2 2 3 2 6 2 25 2" xfId="9165"/>
    <cellStyle name="Обычный 2 2 3 2 6 2 26" xfId="9166"/>
    <cellStyle name="Обычный 2 2 3 2 6 2 26 2" xfId="9167"/>
    <cellStyle name="Обычный 2 2 3 2 6 2 27" xfId="9168"/>
    <cellStyle name="Обычный 2 2 3 2 6 2 27 2" xfId="9169"/>
    <cellStyle name="Обычный 2 2 3 2 6 2 28" xfId="9170"/>
    <cellStyle name="Обычный 2 2 3 2 6 2 28 2" xfId="9171"/>
    <cellStyle name="Обычный 2 2 3 2 6 2 29" xfId="9172"/>
    <cellStyle name="Обычный 2 2 3 2 6 2 29 2" xfId="9173"/>
    <cellStyle name="Обычный 2 2 3 2 6 2 3" xfId="9174"/>
    <cellStyle name="Обычный 2 2 3 2 6 2 3 2" xfId="9175"/>
    <cellStyle name="Обычный 2 2 3 2 6 2 3 2 2" xfId="9176"/>
    <cellStyle name="Обычный 2 2 3 2 6 2 3 2 2 2" xfId="9177"/>
    <cellStyle name="Обычный 2 2 3 2 6 2 3 2 3" xfId="9178"/>
    <cellStyle name="Обычный 2 2 3 2 6 2 3 2 3 2" xfId="9179"/>
    <cellStyle name="Обычный 2 2 3 2 6 2 3 2 4" xfId="9180"/>
    <cellStyle name="Обычный 2 2 3 2 6 2 3 2 4 2" xfId="9181"/>
    <cellStyle name="Обычный 2 2 3 2 6 2 3 2 5" xfId="9182"/>
    <cellStyle name="Обычный 2 2 3 2 6 2 3 3" xfId="9183"/>
    <cellStyle name="Обычный 2 2 3 2 6 2 3 3 2" xfId="9184"/>
    <cellStyle name="Обычный 2 2 3 2 6 2 3 3 3" xfId="9185"/>
    <cellStyle name="Обычный 2 2 3 2 6 2 3 4" xfId="9186"/>
    <cellStyle name="Обычный 2 2 3 2 6 2 3 4 2" xfId="9187"/>
    <cellStyle name="Обычный 2 2 3 2 6 2 3 5" xfId="9188"/>
    <cellStyle name="Обычный 2 2 3 2 6 2 3 5 2" xfId="9189"/>
    <cellStyle name="Обычный 2 2 3 2 6 2 3 6" xfId="9190"/>
    <cellStyle name="Обычный 2 2 3 2 6 2 30" xfId="9191"/>
    <cellStyle name="Обычный 2 2 3 2 6 2 30 2" xfId="9192"/>
    <cellStyle name="Обычный 2 2 3 2 6 2 31" xfId="9193"/>
    <cellStyle name="Обычный 2 2 3 2 6 2 31 2" xfId="9194"/>
    <cellStyle name="Обычный 2 2 3 2 6 2 32" xfId="9195"/>
    <cellStyle name="Обычный 2 2 3 2 6 2 32 2" xfId="9196"/>
    <cellStyle name="Обычный 2 2 3 2 6 2 33" xfId="9197"/>
    <cellStyle name="Обычный 2 2 3 2 6 2 33 2" xfId="9198"/>
    <cellStyle name="Обычный 2 2 3 2 6 2 34" xfId="9199"/>
    <cellStyle name="Обычный 2 2 3 2 6 2 34 2" xfId="9200"/>
    <cellStyle name="Обычный 2 2 3 2 6 2 35" xfId="9201"/>
    <cellStyle name="Обычный 2 2 3 2 6 2 4" xfId="9202"/>
    <cellStyle name="Обычный 2 2 3 2 6 2 4 2" xfId="9203"/>
    <cellStyle name="Обычный 2 2 3 2 6 2 4 2 2" xfId="9204"/>
    <cellStyle name="Обычный 2 2 3 2 6 2 4 3" xfId="9205"/>
    <cellStyle name="Обычный 2 2 3 2 6 2 4 3 2" xfId="9206"/>
    <cellStyle name="Обычный 2 2 3 2 6 2 4 4" xfId="9207"/>
    <cellStyle name="Обычный 2 2 3 2 6 2 4 4 2" xfId="9208"/>
    <cellStyle name="Обычный 2 2 3 2 6 2 4 5" xfId="9209"/>
    <cellStyle name="Обычный 2 2 3 2 6 2 4 5 2" xfId="9210"/>
    <cellStyle name="Обычный 2 2 3 2 6 2 4 6" xfId="9211"/>
    <cellStyle name="Обычный 2 2 3 2 6 2 5" xfId="9212"/>
    <cellStyle name="Обычный 2 2 3 2 6 2 5 2" xfId="9213"/>
    <cellStyle name="Обычный 2 2 3 2 6 2 5 2 2" xfId="9214"/>
    <cellStyle name="Обычный 2 2 3 2 6 2 5 3" xfId="9215"/>
    <cellStyle name="Обычный 2 2 3 2 6 2 5 3 2" xfId="9216"/>
    <cellStyle name="Обычный 2 2 3 2 6 2 5 4" xfId="9217"/>
    <cellStyle name="Обычный 2 2 3 2 6 2 5 4 2" xfId="9218"/>
    <cellStyle name="Обычный 2 2 3 2 6 2 5 5" xfId="9219"/>
    <cellStyle name="Обычный 2 2 3 2 6 2 5 5 2" xfId="9220"/>
    <cellStyle name="Обычный 2 2 3 2 6 2 5 6" xfId="9221"/>
    <cellStyle name="Обычный 2 2 3 2 6 2 6" xfId="9222"/>
    <cellStyle name="Обычный 2 2 3 2 6 2 6 2" xfId="9223"/>
    <cellStyle name="Обычный 2 2 3 2 6 2 6 2 2" xfId="9224"/>
    <cellStyle name="Обычный 2 2 3 2 6 2 6 3" xfId="9225"/>
    <cellStyle name="Обычный 2 2 3 2 6 2 6 3 2" xfId="9226"/>
    <cellStyle name="Обычный 2 2 3 2 6 2 6 4" xfId="9227"/>
    <cellStyle name="Обычный 2 2 3 2 6 2 6 4 2" xfId="9228"/>
    <cellStyle name="Обычный 2 2 3 2 6 2 6 5" xfId="9229"/>
    <cellStyle name="Обычный 2 2 3 2 6 2 6 5 2" xfId="9230"/>
    <cellStyle name="Обычный 2 2 3 2 6 2 6 6" xfId="9231"/>
    <cellStyle name="Обычный 2 2 3 2 6 2 7" xfId="9232"/>
    <cellStyle name="Обычный 2 2 3 2 6 2 7 2" xfId="9233"/>
    <cellStyle name="Обычный 2 2 3 2 6 2 7 2 2" xfId="9234"/>
    <cellStyle name="Обычный 2 2 3 2 6 2 7 3" xfId="9235"/>
    <cellStyle name="Обычный 2 2 3 2 6 2 7 3 2" xfId="9236"/>
    <cellStyle name="Обычный 2 2 3 2 6 2 7 4" xfId="9237"/>
    <cellStyle name="Обычный 2 2 3 2 6 2 7 4 2" xfId="9238"/>
    <cellStyle name="Обычный 2 2 3 2 6 2 7 5" xfId="9239"/>
    <cellStyle name="Обычный 2 2 3 2 6 2 7 5 2" xfId="9240"/>
    <cellStyle name="Обычный 2 2 3 2 6 2 7 6" xfId="9241"/>
    <cellStyle name="Обычный 2 2 3 2 6 2 8" xfId="9242"/>
    <cellStyle name="Обычный 2 2 3 2 6 2 8 2" xfId="9243"/>
    <cellStyle name="Обычный 2 2 3 2 6 2 8 2 2" xfId="9244"/>
    <cellStyle name="Обычный 2 2 3 2 6 2 8 3" xfId="9245"/>
    <cellStyle name="Обычный 2 2 3 2 6 2 8 3 2" xfId="9246"/>
    <cellStyle name="Обычный 2 2 3 2 6 2 8 4" xfId="9247"/>
    <cellStyle name="Обычный 2 2 3 2 6 2 8 4 2" xfId="9248"/>
    <cellStyle name="Обычный 2 2 3 2 6 2 8 5" xfId="9249"/>
    <cellStyle name="Обычный 2 2 3 2 6 2 8 5 2" xfId="9250"/>
    <cellStyle name="Обычный 2 2 3 2 6 2 8 6" xfId="9251"/>
    <cellStyle name="Обычный 2 2 3 2 6 2 9" xfId="9252"/>
    <cellStyle name="Обычный 2 2 3 2 6 2 9 2" xfId="9253"/>
    <cellStyle name="Обычный 2 2 3 2 6 2 9 2 2" xfId="9254"/>
    <cellStyle name="Обычный 2 2 3 2 6 2 9 3" xfId="9255"/>
    <cellStyle name="Обычный 2 2 3 2 6 2 9 3 2" xfId="9256"/>
    <cellStyle name="Обычный 2 2 3 2 6 2 9 4" xfId="9257"/>
    <cellStyle name="Обычный 2 2 3 2 6 2 9 4 2" xfId="9258"/>
    <cellStyle name="Обычный 2 2 3 2 6 2 9 5" xfId="9259"/>
    <cellStyle name="Обычный 2 2 3 2 6 2 9 5 2" xfId="9260"/>
    <cellStyle name="Обычный 2 2 3 2 6 2 9 6" xfId="9261"/>
    <cellStyle name="Обычный 2 2 3 2 6 20" xfId="9262"/>
    <cellStyle name="Обычный 2 2 3 2 6 20 2" xfId="9263"/>
    <cellStyle name="Обычный 2 2 3 2 6 21" xfId="9264"/>
    <cellStyle name="Обычный 2 2 3 2 6 21 2" xfId="9265"/>
    <cellStyle name="Обычный 2 2 3 2 6 22" xfId="9266"/>
    <cellStyle name="Обычный 2 2 3 2 6 22 2" xfId="9267"/>
    <cellStyle name="Обычный 2 2 3 2 6 23" xfId="9268"/>
    <cellStyle name="Обычный 2 2 3 2 6 23 2" xfId="9269"/>
    <cellStyle name="Обычный 2 2 3 2 6 24" xfId="9270"/>
    <cellStyle name="Обычный 2 2 3 2 6 24 2" xfId="9271"/>
    <cellStyle name="Обычный 2 2 3 2 6 25" xfId="9272"/>
    <cellStyle name="Обычный 2 2 3 2 6 25 2" xfId="9273"/>
    <cellStyle name="Обычный 2 2 3 2 6 26" xfId="9274"/>
    <cellStyle name="Обычный 2 2 3 2 6 26 2" xfId="9275"/>
    <cellStyle name="Обычный 2 2 3 2 6 27" xfId="9276"/>
    <cellStyle name="Обычный 2 2 3 2 6 27 2" xfId="9277"/>
    <cellStyle name="Обычный 2 2 3 2 6 28" xfId="9278"/>
    <cellStyle name="Обычный 2 2 3 2 6 28 2" xfId="9279"/>
    <cellStyle name="Обычный 2 2 3 2 6 29" xfId="9280"/>
    <cellStyle name="Обычный 2 2 3 2 6 29 2" xfId="9281"/>
    <cellStyle name="Обычный 2 2 3 2 6 3" xfId="9282"/>
    <cellStyle name="Обычный 2 2 3 2 6 3 2" xfId="9283"/>
    <cellStyle name="Обычный 2 2 3 2 6 3 2 2" xfId="9284"/>
    <cellStyle name="Обычный 2 2 3 2 6 3 2 2 2" xfId="9285"/>
    <cellStyle name="Обычный 2 2 3 2 6 3 2 2 2 2" xfId="9286"/>
    <cellStyle name="Обычный 2 2 3 2 6 3 2 2 3" xfId="9287"/>
    <cellStyle name="Обычный 2 2 3 2 6 3 2 2 3 2" xfId="9288"/>
    <cellStyle name="Обычный 2 2 3 2 6 3 2 2 4" xfId="9289"/>
    <cellStyle name="Обычный 2 2 3 2 6 3 2 2 4 2" xfId="9290"/>
    <cellStyle name="Обычный 2 2 3 2 6 3 2 2 5" xfId="9291"/>
    <cellStyle name="Обычный 2 2 3 2 6 3 2 3" xfId="9292"/>
    <cellStyle name="Обычный 2 2 3 2 6 3 2 3 2" xfId="9293"/>
    <cellStyle name="Обычный 2 2 3 2 6 3 2 4" xfId="9294"/>
    <cellStyle name="Обычный 2 2 3 2 6 3 2 4 2" xfId="9295"/>
    <cellStyle name="Обычный 2 2 3 2 6 3 2 5" xfId="9296"/>
    <cellStyle name="Обычный 2 2 3 2 6 3 2 5 2" xfId="9297"/>
    <cellStyle name="Обычный 2 2 3 2 6 3 2 6" xfId="9298"/>
    <cellStyle name="Обычный 2 2 3 2 6 3 3" xfId="9299"/>
    <cellStyle name="Обычный 2 2 3 2 6 3 3 2" xfId="9300"/>
    <cellStyle name="Обычный 2 2 3 2 6 3 3 2 2" xfId="9301"/>
    <cellStyle name="Обычный 2 2 3 2 6 3 3 3" xfId="9302"/>
    <cellStyle name="Обычный 2 2 3 2 6 3 3 3 2" xfId="9303"/>
    <cellStyle name="Обычный 2 2 3 2 6 3 3 4" xfId="9304"/>
    <cellStyle name="Обычный 2 2 3 2 6 3 3 4 2" xfId="9305"/>
    <cellStyle name="Обычный 2 2 3 2 6 3 3 5" xfId="9306"/>
    <cellStyle name="Обычный 2 2 3 2 6 3 4" xfId="9307"/>
    <cellStyle name="Обычный 2 2 3 2 6 3 4 2" xfId="9308"/>
    <cellStyle name="Обычный 2 2 3 2 6 3 5" xfId="9309"/>
    <cellStyle name="Обычный 2 2 3 2 6 3 5 2" xfId="9310"/>
    <cellStyle name="Обычный 2 2 3 2 6 3 6" xfId="9311"/>
    <cellStyle name="Обычный 2 2 3 2 6 3 6 2" xfId="9312"/>
    <cellStyle name="Обычный 2 2 3 2 6 3 7" xfId="9313"/>
    <cellStyle name="Обычный 2 2 3 2 6 3 8" xfId="9314"/>
    <cellStyle name="Обычный 2 2 3 2 6 30" xfId="9315"/>
    <cellStyle name="Обычный 2 2 3 2 6 30 2" xfId="9316"/>
    <cellStyle name="Обычный 2 2 3 2 6 31" xfId="9317"/>
    <cellStyle name="Обычный 2 2 3 2 6 31 2" xfId="9318"/>
    <cellStyle name="Обычный 2 2 3 2 6 32" xfId="9319"/>
    <cellStyle name="Обычный 2 2 3 2 6 32 2" xfId="9320"/>
    <cellStyle name="Обычный 2 2 3 2 6 33" xfId="9321"/>
    <cellStyle name="Обычный 2 2 3 2 6 33 2" xfId="9322"/>
    <cellStyle name="Обычный 2 2 3 2 6 34" xfId="9323"/>
    <cellStyle name="Обычный 2 2 3 2 6 34 2" xfId="9324"/>
    <cellStyle name="Обычный 2 2 3 2 6 35" xfId="9325"/>
    <cellStyle name="Обычный 2 2 3 2 6 35 2" xfId="9326"/>
    <cellStyle name="Обычный 2 2 3 2 6 36" xfId="9327"/>
    <cellStyle name="Обычный 2 2 3 2 6 4" xfId="9328"/>
    <cellStyle name="Обычный 2 2 3 2 6 4 2" xfId="9329"/>
    <cellStyle name="Обычный 2 2 3 2 6 4 2 2" xfId="9330"/>
    <cellStyle name="Обычный 2 2 3 2 6 4 2 2 2" xfId="9331"/>
    <cellStyle name="Обычный 2 2 3 2 6 4 2 3" xfId="9332"/>
    <cellStyle name="Обычный 2 2 3 2 6 4 2 3 2" xfId="9333"/>
    <cellStyle name="Обычный 2 2 3 2 6 4 2 4" xfId="9334"/>
    <cellStyle name="Обычный 2 2 3 2 6 4 2 4 2" xfId="9335"/>
    <cellStyle name="Обычный 2 2 3 2 6 4 2 5" xfId="9336"/>
    <cellStyle name="Обычный 2 2 3 2 6 4 3" xfId="9337"/>
    <cellStyle name="Обычный 2 2 3 2 6 4 3 2" xfId="9338"/>
    <cellStyle name="Обычный 2 2 3 2 6 4 4" xfId="9339"/>
    <cellStyle name="Обычный 2 2 3 2 6 4 4 2" xfId="9340"/>
    <cellStyle name="Обычный 2 2 3 2 6 4 5" xfId="9341"/>
    <cellStyle name="Обычный 2 2 3 2 6 4 5 2" xfId="9342"/>
    <cellStyle name="Обычный 2 2 3 2 6 4 6" xfId="9343"/>
    <cellStyle name="Обычный 2 2 3 2 6 5" xfId="9344"/>
    <cellStyle name="Обычный 2 2 3 2 6 5 2" xfId="9345"/>
    <cellStyle name="Обычный 2 2 3 2 6 5 2 2" xfId="9346"/>
    <cellStyle name="Обычный 2 2 3 2 6 5 3" xfId="9347"/>
    <cellStyle name="Обычный 2 2 3 2 6 5 3 2" xfId="9348"/>
    <cellStyle name="Обычный 2 2 3 2 6 5 4" xfId="9349"/>
    <cellStyle name="Обычный 2 2 3 2 6 5 4 2" xfId="9350"/>
    <cellStyle name="Обычный 2 2 3 2 6 5 5" xfId="9351"/>
    <cellStyle name="Обычный 2 2 3 2 6 5 5 2" xfId="9352"/>
    <cellStyle name="Обычный 2 2 3 2 6 5 6" xfId="9353"/>
    <cellStyle name="Обычный 2 2 3 2 6 6" xfId="9354"/>
    <cellStyle name="Обычный 2 2 3 2 6 6 2" xfId="9355"/>
    <cellStyle name="Обычный 2 2 3 2 6 6 2 2" xfId="9356"/>
    <cellStyle name="Обычный 2 2 3 2 6 6 3" xfId="9357"/>
    <cellStyle name="Обычный 2 2 3 2 6 6 3 2" xfId="9358"/>
    <cellStyle name="Обычный 2 2 3 2 6 6 4" xfId="9359"/>
    <cellStyle name="Обычный 2 2 3 2 6 6 4 2" xfId="9360"/>
    <cellStyle name="Обычный 2 2 3 2 6 6 5" xfId="9361"/>
    <cellStyle name="Обычный 2 2 3 2 6 6 5 2" xfId="9362"/>
    <cellStyle name="Обычный 2 2 3 2 6 6 6" xfId="9363"/>
    <cellStyle name="Обычный 2 2 3 2 6 7" xfId="9364"/>
    <cellStyle name="Обычный 2 2 3 2 6 7 2" xfId="9365"/>
    <cellStyle name="Обычный 2 2 3 2 6 7 2 2" xfId="9366"/>
    <cellStyle name="Обычный 2 2 3 2 6 7 3" xfId="9367"/>
    <cellStyle name="Обычный 2 2 3 2 6 7 3 2" xfId="9368"/>
    <cellStyle name="Обычный 2 2 3 2 6 7 4" xfId="9369"/>
    <cellStyle name="Обычный 2 2 3 2 6 7 4 2" xfId="9370"/>
    <cellStyle name="Обычный 2 2 3 2 6 7 5" xfId="9371"/>
    <cellStyle name="Обычный 2 2 3 2 6 7 5 2" xfId="9372"/>
    <cellStyle name="Обычный 2 2 3 2 6 7 6" xfId="9373"/>
    <cellStyle name="Обычный 2 2 3 2 6 8" xfId="9374"/>
    <cellStyle name="Обычный 2 2 3 2 6 8 2" xfId="9375"/>
    <cellStyle name="Обычный 2 2 3 2 6 8 2 2" xfId="9376"/>
    <cellStyle name="Обычный 2 2 3 2 6 8 3" xfId="9377"/>
    <cellStyle name="Обычный 2 2 3 2 6 8 3 2" xfId="9378"/>
    <cellStyle name="Обычный 2 2 3 2 6 8 4" xfId="9379"/>
    <cellStyle name="Обычный 2 2 3 2 6 8 4 2" xfId="9380"/>
    <cellStyle name="Обычный 2 2 3 2 6 8 5" xfId="9381"/>
    <cellStyle name="Обычный 2 2 3 2 6 8 5 2" xfId="9382"/>
    <cellStyle name="Обычный 2 2 3 2 6 8 6" xfId="9383"/>
    <cellStyle name="Обычный 2 2 3 2 6 9" xfId="9384"/>
    <cellStyle name="Обычный 2 2 3 2 6 9 2" xfId="9385"/>
    <cellStyle name="Обычный 2 2 3 2 6 9 2 2" xfId="9386"/>
    <cellStyle name="Обычный 2 2 3 2 6 9 3" xfId="9387"/>
    <cellStyle name="Обычный 2 2 3 2 6 9 3 2" xfId="9388"/>
    <cellStyle name="Обычный 2 2 3 2 6 9 4" xfId="9389"/>
    <cellStyle name="Обычный 2 2 3 2 6 9 4 2" xfId="9390"/>
    <cellStyle name="Обычный 2 2 3 2 6 9 5" xfId="9391"/>
    <cellStyle name="Обычный 2 2 3 2 6 9 5 2" xfId="9392"/>
    <cellStyle name="Обычный 2 2 3 2 6 9 6" xfId="9393"/>
    <cellStyle name="Обычный 2 2 3 2 7" xfId="9394"/>
    <cellStyle name="Обычный 2 2 3 20" xfId="9395"/>
    <cellStyle name="Обычный 2 2 3 20 2" xfId="9396"/>
    <cellStyle name="Обычный 2 2 3 21" xfId="9397"/>
    <cellStyle name="Обычный 2 2 3 21 2" xfId="9398"/>
    <cellStyle name="Обычный 2 2 3 22" xfId="9399"/>
    <cellStyle name="Обычный 2 2 3 22 2" xfId="9400"/>
    <cellStyle name="Обычный 2 2 3 23" xfId="9401"/>
    <cellStyle name="Обычный 2 2 3 23 2" xfId="9402"/>
    <cellStyle name="Обычный 2 2 3 24" xfId="9403"/>
    <cellStyle name="Обычный 2 2 3 24 2" xfId="9404"/>
    <cellStyle name="Обычный 2 2 3 25" xfId="9405"/>
    <cellStyle name="Обычный 2 2 3 25 2" xfId="9406"/>
    <cellStyle name="Обычный 2 2 3 26" xfId="9407"/>
    <cellStyle name="Обычный 2 2 3 26 2" xfId="9408"/>
    <cellStyle name="Обычный 2 2 3 27" xfId="9409"/>
    <cellStyle name="Обычный 2 2 3 27 2" xfId="9410"/>
    <cellStyle name="Обычный 2 2 3 28" xfId="9411"/>
    <cellStyle name="Обычный 2 2 3 28 2" xfId="9412"/>
    <cellStyle name="Обычный 2 2 3 29" xfId="9413"/>
    <cellStyle name="Обычный 2 2 3 29 2" xfId="9414"/>
    <cellStyle name="Обычный 2 2 3 3" xfId="9415"/>
    <cellStyle name="Обычный 2 2 3 3 2" xfId="9416"/>
    <cellStyle name="Обычный 2 2 3 3 2 10" xfId="9417"/>
    <cellStyle name="Обычный 2 2 3 3 2 10 2" xfId="9418"/>
    <cellStyle name="Обычный 2 2 3 3 2 10 2 2" xfId="9419"/>
    <cellStyle name="Обычный 2 2 3 3 2 10 3" xfId="9420"/>
    <cellStyle name="Обычный 2 2 3 3 2 10 3 2" xfId="9421"/>
    <cellStyle name="Обычный 2 2 3 3 2 10 4" xfId="9422"/>
    <cellStyle name="Обычный 2 2 3 3 2 10 4 2" xfId="9423"/>
    <cellStyle name="Обычный 2 2 3 3 2 10 5" xfId="9424"/>
    <cellStyle name="Обычный 2 2 3 3 2 10 5 2" xfId="9425"/>
    <cellStyle name="Обычный 2 2 3 3 2 10 6" xfId="9426"/>
    <cellStyle name="Обычный 2 2 3 3 2 11" xfId="9427"/>
    <cellStyle name="Обычный 2 2 3 3 2 11 2" xfId="9428"/>
    <cellStyle name="Обычный 2 2 3 3 2 11 2 2" xfId="9429"/>
    <cellStyle name="Обычный 2 2 3 3 2 11 3" xfId="9430"/>
    <cellStyle name="Обычный 2 2 3 3 2 11 3 2" xfId="9431"/>
    <cellStyle name="Обычный 2 2 3 3 2 11 4" xfId="9432"/>
    <cellStyle name="Обычный 2 2 3 3 2 11 4 2" xfId="9433"/>
    <cellStyle name="Обычный 2 2 3 3 2 11 5" xfId="9434"/>
    <cellStyle name="Обычный 2 2 3 3 2 11 5 2" xfId="9435"/>
    <cellStyle name="Обычный 2 2 3 3 2 11 6" xfId="9436"/>
    <cellStyle name="Обычный 2 2 3 3 2 12" xfId="9437"/>
    <cellStyle name="Обычный 2 2 3 3 2 12 2" xfId="9438"/>
    <cellStyle name="Обычный 2 2 3 3 2 12 2 2" xfId="9439"/>
    <cellStyle name="Обычный 2 2 3 3 2 12 3" xfId="9440"/>
    <cellStyle name="Обычный 2 2 3 3 2 12 3 2" xfId="9441"/>
    <cellStyle name="Обычный 2 2 3 3 2 12 4" xfId="9442"/>
    <cellStyle name="Обычный 2 2 3 3 2 12 4 2" xfId="9443"/>
    <cellStyle name="Обычный 2 2 3 3 2 12 5" xfId="9444"/>
    <cellStyle name="Обычный 2 2 3 3 2 12 5 2" xfId="9445"/>
    <cellStyle name="Обычный 2 2 3 3 2 12 6" xfId="9446"/>
    <cellStyle name="Обычный 2 2 3 3 2 13" xfId="9447"/>
    <cellStyle name="Обычный 2 2 3 3 2 13 2" xfId="9448"/>
    <cellStyle name="Обычный 2 2 3 3 2 13 2 2" xfId="9449"/>
    <cellStyle name="Обычный 2 2 3 3 2 13 3" xfId="9450"/>
    <cellStyle name="Обычный 2 2 3 3 2 13 3 2" xfId="9451"/>
    <cellStyle name="Обычный 2 2 3 3 2 13 4" xfId="9452"/>
    <cellStyle name="Обычный 2 2 3 3 2 13 4 2" xfId="9453"/>
    <cellStyle name="Обычный 2 2 3 3 2 13 5" xfId="9454"/>
    <cellStyle name="Обычный 2 2 3 3 2 13 5 2" xfId="9455"/>
    <cellStyle name="Обычный 2 2 3 3 2 13 6" xfId="9456"/>
    <cellStyle name="Обычный 2 2 3 3 2 14" xfId="9457"/>
    <cellStyle name="Обычный 2 2 3 3 2 14 2" xfId="9458"/>
    <cellStyle name="Обычный 2 2 3 3 2 14 2 2" xfId="9459"/>
    <cellStyle name="Обычный 2 2 3 3 2 14 3" xfId="9460"/>
    <cellStyle name="Обычный 2 2 3 3 2 14 3 2" xfId="9461"/>
    <cellStyle name="Обычный 2 2 3 3 2 14 4" xfId="9462"/>
    <cellStyle name="Обычный 2 2 3 3 2 14 4 2" xfId="9463"/>
    <cellStyle name="Обычный 2 2 3 3 2 14 5" xfId="9464"/>
    <cellStyle name="Обычный 2 2 3 3 2 14 5 2" xfId="9465"/>
    <cellStyle name="Обычный 2 2 3 3 2 14 6" xfId="9466"/>
    <cellStyle name="Обычный 2 2 3 3 2 15" xfId="9467"/>
    <cellStyle name="Обычный 2 2 3 3 2 15 2" xfId="9468"/>
    <cellStyle name="Обычный 2 2 3 3 2 16" xfId="9469"/>
    <cellStyle name="Обычный 2 2 3 3 2 16 2" xfId="9470"/>
    <cellStyle name="Обычный 2 2 3 3 2 17" xfId="9471"/>
    <cellStyle name="Обычный 2 2 3 3 2 17 2" xfId="9472"/>
    <cellStyle name="Обычный 2 2 3 3 2 18" xfId="9473"/>
    <cellStyle name="Обычный 2 2 3 3 2 18 2" xfId="9474"/>
    <cellStyle name="Обычный 2 2 3 3 2 19" xfId="9475"/>
    <cellStyle name="Обычный 2 2 3 3 2 19 2" xfId="9476"/>
    <cellStyle name="Обычный 2 2 3 3 2 2" xfId="9477"/>
    <cellStyle name="Обычный 2 2 3 3 2 2 2" xfId="9478"/>
    <cellStyle name="Обычный 2 2 3 3 2 20" xfId="9479"/>
    <cellStyle name="Обычный 2 2 3 3 2 20 2" xfId="9480"/>
    <cellStyle name="Обычный 2 2 3 3 2 21" xfId="9481"/>
    <cellStyle name="Обычный 2 2 3 3 2 21 2" xfId="9482"/>
    <cellStyle name="Обычный 2 2 3 3 2 22" xfId="9483"/>
    <cellStyle name="Обычный 2 2 3 3 2 22 2" xfId="9484"/>
    <cellStyle name="Обычный 2 2 3 3 2 23" xfId="9485"/>
    <cellStyle name="Обычный 2 2 3 3 2 23 2" xfId="9486"/>
    <cellStyle name="Обычный 2 2 3 3 2 24" xfId="9487"/>
    <cellStyle name="Обычный 2 2 3 3 2 24 2" xfId="9488"/>
    <cellStyle name="Обычный 2 2 3 3 2 25" xfId="9489"/>
    <cellStyle name="Обычный 2 2 3 3 2 25 2" xfId="9490"/>
    <cellStyle name="Обычный 2 2 3 3 2 26" xfId="9491"/>
    <cellStyle name="Обычный 2 2 3 3 2 26 2" xfId="9492"/>
    <cellStyle name="Обычный 2 2 3 3 2 27" xfId="9493"/>
    <cellStyle name="Обычный 2 2 3 3 2 27 2" xfId="9494"/>
    <cellStyle name="Обычный 2 2 3 3 2 28" xfId="9495"/>
    <cellStyle name="Обычный 2 2 3 3 2 28 2" xfId="9496"/>
    <cellStyle name="Обычный 2 2 3 3 2 29" xfId="9497"/>
    <cellStyle name="Обычный 2 2 3 3 2 29 2" xfId="9498"/>
    <cellStyle name="Обычный 2 2 3 3 2 3" xfId="9499"/>
    <cellStyle name="Обычный 2 2 3 3 2 3 10" xfId="9500"/>
    <cellStyle name="Обычный 2 2 3 3 2 3 10 2" xfId="9501"/>
    <cellStyle name="Обычный 2 2 3 3 2 3 10 2 2" xfId="9502"/>
    <cellStyle name="Обычный 2 2 3 3 2 3 10 3" xfId="9503"/>
    <cellStyle name="Обычный 2 2 3 3 2 3 10 3 2" xfId="9504"/>
    <cellStyle name="Обычный 2 2 3 3 2 3 10 4" xfId="9505"/>
    <cellStyle name="Обычный 2 2 3 3 2 3 10 4 2" xfId="9506"/>
    <cellStyle name="Обычный 2 2 3 3 2 3 10 5" xfId="9507"/>
    <cellStyle name="Обычный 2 2 3 3 2 3 10 5 2" xfId="9508"/>
    <cellStyle name="Обычный 2 2 3 3 2 3 10 6" xfId="9509"/>
    <cellStyle name="Обычный 2 2 3 3 2 3 11" xfId="9510"/>
    <cellStyle name="Обычный 2 2 3 3 2 3 11 2" xfId="9511"/>
    <cellStyle name="Обычный 2 2 3 3 2 3 11 2 2" xfId="9512"/>
    <cellStyle name="Обычный 2 2 3 3 2 3 11 3" xfId="9513"/>
    <cellStyle name="Обычный 2 2 3 3 2 3 11 3 2" xfId="9514"/>
    <cellStyle name="Обычный 2 2 3 3 2 3 11 4" xfId="9515"/>
    <cellStyle name="Обычный 2 2 3 3 2 3 11 4 2" xfId="9516"/>
    <cellStyle name="Обычный 2 2 3 3 2 3 11 5" xfId="9517"/>
    <cellStyle name="Обычный 2 2 3 3 2 3 11 5 2" xfId="9518"/>
    <cellStyle name="Обычный 2 2 3 3 2 3 11 6" xfId="9519"/>
    <cellStyle name="Обычный 2 2 3 3 2 3 12" xfId="9520"/>
    <cellStyle name="Обычный 2 2 3 3 2 3 12 2" xfId="9521"/>
    <cellStyle name="Обычный 2 2 3 3 2 3 12 2 2" xfId="9522"/>
    <cellStyle name="Обычный 2 2 3 3 2 3 12 3" xfId="9523"/>
    <cellStyle name="Обычный 2 2 3 3 2 3 12 3 2" xfId="9524"/>
    <cellStyle name="Обычный 2 2 3 3 2 3 12 4" xfId="9525"/>
    <cellStyle name="Обычный 2 2 3 3 2 3 12 4 2" xfId="9526"/>
    <cellStyle name="Обычный 2 2 3 3 2 3 12 5" xfId="9527"/>
    <cellStyle name="Обычный 2 2 3 3 2 3 12 5 2" xfId="9528"/>
    <cellStyle name="Обычный 2 2 3 3 2 3 12 6" xfId="9529"/>
    <cellStyle name="Обычный 2 2 3 3 2 3 13" xfId="9530"/>
    <cellStyle name="Обычный 2 2 3 3 2 3 13 2" xfId="9531"/>
    <cellStyle name="Обычный 2 2 3 3 2 3 14" xfId="9532"/>
    <cellStyle name="Обычный 2 2 3 3 2 3 14 2" xfId="9533"/>
    <cellStyle name="Обычный 2 2 3 3 2 3 15" xfId="9534"/>
    <cellStyle name="Обычный 2 2 3 3 2 3 15 2" xfId="9535"/>
    <cellStyle name="Обычный 2 2 3 3 2 3 16" xfId="9536"/>
    <cellStyle name="Обычный 2 2 3 3 2 3 16 2" xfId="9537"/>
    <cellStyle name="Обычный 2 2 3 3 2 3 17" xfId="9538"/>
    <cellStyle name="Обычный 2 2 3 3 2 3 17 2" xfId="9539"/>
    <cellStyle name="Обычный 2 2 3 3 2 3 18" xfId="9540"/>
    <cellStyle name="Обычный 2 2 3 3 2 3 18 2" xfId="9541"/>
    <cellStyle name="Обычный 2 2 3 3 2 3 19" xfId="9542"/>
    <cellStyle name="Обычный 2 2 3 3 2 3 19 2" xfId="9543"/>
    <cellStyle name="Обычный 2 2 3 3 2 3 2" xfId="9544"/>
    <cellStyle name="Обычный 2 2 3 3 2 3 2 2" xfId="9545"/>
    <cellStyle name="Обычный 2 2 3 3 2 3 2 2 2" xfId="9546"/>
    <cellStyle name="Обычный 2 2 3 3 2 3 2 2 2 2" xfId="9547"/>
    <cellStyle name="Обычный 2 2 3 3 2 3 2 2 2 2 2" xfId="9548"/>
    <cellStyle name="Обычный 2 2 3 3 2 3 2 2 2 3" xfId="9549"/>
    <cellStyle name="Обычный 2 2 3 3 2 3 2 2 2 3 2" xfId="9550"/>
    <cellStyle name="Обычный 2 2 3 3 2 3 2 2 2 4" xfId="9551"/>
    <cellStyle name="Обычный 2 2 3 3 2 3 2 2 2 4 2" xfId="9552"/>
    <cellStyle name="Обычный 2 2 3 3 2 3 2 2 2 5" xfId="9553"/>
    <cellStyle name="Обычный 2 2 3 3 2 3 2 2 3" xfId="9554"/>
    <cellStyle name="Обычный 2 2 3 3 2 3 2 2 3 2" xfId="9555"/>
    <cellStyle name="Обычный 2 2 3 3 2 3 2 2 4" xfId="9556"/>
    <cellStyle name="Обычный 2 2 3 3 2 3 2 2 4 2" xfId="9557"/>
    <cellStyle name="Обычный 2 2 3 3 2 3 2 2 5" xfId="9558"/>
    <cellStyle name="Обычный 2 2 3 3 2 3 2 2 5 2" xfId="9559"/>
    <cellStyle name="Обычный 2 2 3 3 2 3 2 2 6" xfId="9560"/>
    <cellStyle name="Обычный 2 2 3 3 2 3 2 3" xfId="9561"/>
    <cellStyle name="Обычный 2 2 3 3 2 3 2 3 2" xfId="9562"/>
    <cellStyle name="Обычный 2 2 3 3 2 3 2 3 2 2" xfId="9563"/>
    <cellStyle name="Обычный 2 2 3 3 2 3 2 3 3" xfId="9564"/>
    <cellStyle name="Обычный 2 2 3 3 2 3 2 3 3 2" xfId="9565"/>
    <cellStyle name="Обычный 2 2 3 3 2 3 2 3 4" xfId="9566"/>
    <cellStyle name="Обычный 2 2 3 3 2 3 2 3 4 2" xfId="9567"/>
    <cellStyle name="Обычный 2 2 3 3 2 3 2 3 5" xfId="9568"/>
    <cellStyle name="Обычный 2 2 3 3 2 3 2 4" xfId="9569"/>
    <cellStyle name="Обычный 2 2 3 3 2 3 2 4 2" xfId="9570"/>
    <cellStyle name="Обычный 2 2 3 3 2 3 2 5" xfId="9571"/>
    <cellStyle name="Обычный 2 2 3 3 2 3 2 5 2" xfId="9572"/>
    <cellStyle name="Обычный 2 2 3 3 2 3 2 6" xfId="9573"/>
    <cellStyle name="Обычный 2 2 3 3 2 3 2 6 2" xfId="9574"/>
    <cellStyle name="Обычный 2 2 3 3 2 3 2 7" xfId="9575"/>
    <cellStyle name="Обычный 2 2 3 3 2 3 2 8" xfId="9576"/>
    <cellStyle name="Обычный 2 2 3 3 2 3 20" xfId="9577"/>
    <cellStyle name="Обычный 2 2 3 3 2 3 20 2" xfId="9578"/>
    <cellStyle name="Обычный 2 2 3 3 2 3 21" xfId="9579"/>
    <cellStyle name="Обычный 2 2 3 3 2 3 21 2" xfId="9580"/>
    <cellStyle name="Обычный 2 2 3 3 2 3 22" xfId="9581"/>
    <cellStyle name="Обычный 2 2 3 3 2 3 22 2" xfId="9582"/>
    <cellStyle name="Обычный 2 2 3 3 2 3 23" xfId="9583"/>
    <cellStyle name="Обычный 2 2 3 3 2 3 23 2" xfId="9584"/>
    <cellStyle name="Обычный 2 2 3 3 2 3 24" xfId="9585"/>
    <cellStyle name="Обычный 2 2 3 3 2 3 24 2" xfId="9586"/>
    <cellStyle name="Обычный 2 2 3 3 2 3 25" xfId="9587"/>
    <cellStyle name="Обычный 2 2 3 3 2 3 25 2" xfId="9588"/>
    <cellStyle name="Обычный 2 2 3 3 2 3 26" xfId="9589"/>
    <cellStyle name="Обычный 2 2 3 3 2 3 26 2" xfId="9590"/>
    <cellStyle name="Обычный 2 2 3 3 2 3 27" xfId="9591"/>
    <cellStyle name="Обычный 2 2 3 3 2 3 27 2" xfId="9592"/>
    <cellStyle name="Обычный 2 2 3 3 2 3 28" xfId="9593"/>
    <cellStyle name="Обычный 2 2 3 3 2 3 28 2" xfId="9594"/>
    <cellStyle name="Обычный 2 2 3 3 2 3 29" xfId="9595"/>
    <cellStyle name="Обычный 2 2 3 3 2 3 29 2" xfId="9596"/>
    <cellStyle name="Обычный 2 2 3 3 2 3 3" xfId="9597"/>
    <cellStyle name="Обычный 2 2 3 3 2 3 3 2" xfId="9598"/>
    <cellStyle name="Обычный 2 2 3 3 2 3 3 2 2" xfId="9599"/>
    <cellStyle name="Обычный 2 2 3 3 2 3 3 2 2 2" xfId="9600"/>
    <cellStyle name="Обычный 2 2 3 3 2 3 3 2 3" xfId="9601"/>
    <cellStyle name="Обычный 2 2 3 3 2 3 3 2 3 2" xfId="9602"/>
    <cellStyle name="Обычный 2 2 3 3 2 3 3 2 4" xfId="9603"/>
    <cellStyle name="Обычный 2 2 3 3 2 3 3 2 4 2" xfId="9604"/>
    <cellStyle name="Обычный 2 2 3 3 2 3 3 2 5" xfId="9605"/>
    <cellStyle name="Обычный 2 2 3 3 2 3 3 3" xfId="9606"/>
    <cellStyle name="Обычный 2 2 3 3 2 3 3 3 2" xfId="9607"/>
    <cellStyle name="Обычный 2 2 3 3 2 3 3 4" xfId="9608"/>
    <cellStyle name="Обычный 2 2 3 3 2 3 3 4 2" xfId="9609"/>
    <cellStyle name="Обычный 2 2 3 3 2 3 3 5" xfId="9610"/>
    <cellStyle name="Обычный 2 2 3 3 2 3 3 5 2" xfId="9611"/>
    <cellStyle name="Обычный 2 2 3 3 2 3 3 6" xfId="9612"/>
    <cellStyle name="Обычный 2 2 3 3 2 3 30" xfId="9613"/>
    <cellStyle name="Обычный 2 2 3 3 2 3 30 2" xfId="9614"/>
    <cellStyle name="Обычный 2 2 3 3 2 3 31" xfId="9615"/>
    <cellStyle name="Обычный 2 2 3 3 2 3 31 2" xfId="9616"/>
    <cellStyle name="Обычный 2 2 3 3 2 3 32" xfId="9617"/>
    <cellStyle name="Обычный 2 2 3 3 2 3 32 2" xfId="9618"/>
    <cellStyle name="Обычный 2 2 3 3 2 3 33" xfId="9619"/>
    <cellStyle name="Обычный 2 2 3 3 2 3 33 2" xfId="9620"/>
    <cellStyle name="Обычный 2 2 3 3 2 3 34" xfId="9621"/>
    <cellStyle name="Обычный 2 2 3 3 2 3 34 2" xfId="9622"/>
    <cellStyle name="Обычный 2 2 3 3 2 3 35" xfId="9623"/>
    <cellStyle name="Обычный 2 2 3 3 2 3 4" xfId="9624"/>
    <cellStyle name="Обычный 2 2 3 3 2 3 4 2" xfId="9625"/>
    <cellStyle name="Обычный 2 2 3 3 2 3 4 2 2" xfId="9626"/>
    <cellStyle name="Обычный 2 2 3 3 2 3 4 3" xfId="9627"/>
    <cellStyle name="Обычный 2 2 3 3 2 3 4 3 2" xfId="9628"/>
    <cellStyle name="Обычный 2 2 3 3 2 3 4 4" xfId="9629"/>
    <cellStyle name="Обычный 2 2 3 3 2 3 4 4 2" xfId="9630"/>
    <cellStyle name="Обычный 2 2 3 3 2 3 4 5" xfId="9631"/>
    <cellStyle name="Обычный 2 2 3 3 2 3 4 5 2" xfId="9632"/>
    <cellStyle name="Обычный 2 2 3 3 2 3 4 6" xfId="9633"/>
    <cellStyle name="Обычный 2 2 3 3 2 3 5" xfId="9634"/>
    <cellStyle name="Обычный 2 2 3 3 2 3 5 2" xfId="9635"/>
    <cellStyle name="Обычный 2 2 3 3 2 3 5 2 2" xfId="9636"/>
    <cellStyle name="Обычный 2 2 3 3 2 3 5 3" xfId="9637"/>
    <cellStyle name="Обычный 2 2 3 3 2 3 5 3 2" xfId="9638"/>
    <cellStyle name="Обычный 2 2 3 3 2 3 5 4" xfId="9639"/>
    <cellStyle name="Обычный 2 2 3 3 2 3 5 4 2" xfId="9640"/>
    <cellStyle name="Обычный 2 2 3 3 2 3 5 5" xfId="9641"/>
    <cellStyle name="Обычный 2 2 3 3 2 3 5 5 2" xfId="9642"/>
    <cellStyle name="Обычный 2 2 3 3 2 3 5 6" xfId="9643"/>
    <cellStyle name="Обычный 2 2 3 3 2 3 6" xfId="9644"/>
    <cellStyle name="Обычный 2 2 3 3 2 3 6 2" xfId="9645"/>
    <cellStyle name="Обычный 2 2 3 3 2 3 6 2 2" xfId="9646"/>
    <cellStyle name="Обычный 2 2 3 3 2 3 6 3" xfId="9647"/>
    <cellStyle name="Обычный 2 2 3 3 2 3 6 3 2" xfId="9648"/>
    <cellStyle name="Обычный 2 2 3 3 2 3 6 4" xfId="9649"/>
    <cellStyle name="Обычный 2 2 3 3 2 3 6 4 2" xfId="9650"/>
    <cellStyle name="Обычный 2 2 3 3 2 3 6 5" xfId="9651"/>
    <cellStyle name="Обычный 2 2 3 3 2 3 6 5 2" xfId="9652"/>
    <cellStyle name="Обычный 2 2 3 3 2 3 6 6" xfId="9653"/>
    <cellStyle name="Обычный 2 2 3 3 2 3 7" xfId="9654"/>
    <cellStyle name="Обычный 2 2 3 3 2 3 7 2" xfId="9655"/>
    <cellStyle name="Обычный 2 2 3 3 2 3 7 2 2" xfId="9656"/>
    <cellStyle name="Обычный 2 2 3 3 2 3 7 3" xfId="9657"/>
    <cellStyle name="Обычный 2 2 3 3 2 3 7 3 2" xfId="9658"/>
    <cellStyle name="Обычный 2 2 3 3 2 3 7 4" xfId="9659"/>
    <cellStyle name="Обычный 2 2 3 3 2 3 7 4 2" xfId="9660"/>
    <cellStyle name="Обычный 2 2 3 3 2 3 7 5" xfId="9661"/>
    <cellStyle name="Обычный 2 2 3 3 2 3 7 5 2" xfId="9662"/>
    <cellStyle name="Обычный 2 2 3 3 2 3 7 6" xfId="9663"/>
    <cellStyle name="Обычный 2 2 3 3 2 3 8" xfId="9664"/>
    <cellStyle name="Обычный 2 2 3 3 2 3 8 2" xfId="9665"/>
    <cellStyle name="Обычный 2 2 3 3 2 3 8 2 2" xfId="9666"/>
    <cellStyle name="Обычный 2 2 3 3 2 3 8 3" xfId="9667"/>
    <cellStyle name="Обычный 2 2 3 3 2 3 8 3 2" xfId="9668"/>
    <cellStyle name="Обычный 2 2 3 3 2 3 8 4" xfId="9669"/>
    <cellStyle name="Обычный 2 2 3 3 2 3 8 4 2" xfId="9670"/>
    <cellStyle name="Обычный 2 2 3 3 2 3 8 5" xfId="9671"/>
    <cellStyle name="Обычный 2 2 3 3 2 3 8 5 2" xfId="9672"/>
    <cellStyle name="Обычный 2 2 3 3 2 3 8 6" xfId="9673"/>
    <cellStyle name="Обычный 2 2 3 3 2 3 9" xfId="9674"/>
    <cellStyle name="Обычный 2 2 3 3 2 3 9 2" xfId="9675"/>
    <cellStyle name="Обычный 2 2 3 3 2 3 9 2 2" xfId="9676"/>
    <cellStyle name="Обычный 2 2 3 3 2 3 9 3" xfId="9677"/>
    <cellStyle name="Обычный 2 2 3 3 2 3 9 3 2" xfId="9678"/>
    <cellStyle name="Обычный 2 2 3 3 2 3 9 4" xfId="9679"/>
    <cellStyle name="Обычный 2 2 3 3 2 3 9 4 2" xfId="9680"/>
    <cellStyle name="Обычный 2 2 3 3 2 3 9 5" xfId="9681"/>
    <cellStyle name="Обычный 2 2 3 3 2 3 9 5 2" xfId="9682"/>
    <cellStyle name="Обычный 2 2 3 3 2 3 9 6" xfId="9683"/>
    <cellStyle name="Обычный 2 2 3 3 2 30" xfId="9684"/>
    <cellStyle name="Обычный 2 2 3 3 2 30 2" xfId="9685"/>
    <cellStyle name="Обычный 2 2 3 3 2 31" xfId="9686"/>
    <cellStyle name="Обычный 2 2 3 3 2 31 2" xfId="9687"/>
    <cellStyle name="Обычный 2 2 3 3 2 32" xfId="9688"/>
    <cellStyle name="Обычный 2 2 3 3 2 32 2" xfId="9689"/>
    <cellStyle name="Обычный 2 2 3 3 2 33" xfId="9690"/>
    <cellStyle name="Обычный 2 2 3 3 2 33 2" xfId="9691"/>
    <cellStyle name="Обычный 2 2 3 3 2 34" xfId="9692"/>
    <cellStyle name="Обычный 2 2 3 3 2 34 2" xfId="9693"/>
    <cellStyle name="Обычный 2 2 3 3 2 35" xfId="9694"/>
    <cellStyle name="Обычный 2 2 3 3 2 35 2" xfId="9695"/>
    <cellStyle name="Обычный 2 2 3 3 2 36" xfId="9696"/>
    <cellStyle name="Обычный 2 2 3 3 2 36 2" xfId="9697"/>
    <cellStyle name="Обычный 2 2 3 3 2 37" xfId="9698"/>
    <cellStyle name="Обычный 2 2 3 3 2 4" xfId="9699"/>
    <cellStyle name="Обычный 2 2 3 3 2 4 2" xfId="9700"/>
    <cellStyle name="Обычный 2 2 3 3 2 4 2 2" xfId="9701"/>
    <cellStyle name="Обычный 2 2 3 3 2 4 2 2 2" xfId="9702"/>
    <cellStyle name="Обычный 2 2 3 3 2 4 2 2 2 2" xfId="9703"/>
    <cellStyle name="Обычный 2 2 3 3 2 4 2 2 3" xfId="9704"/>
    <cellStyle name="Обычный 2 2 3 3 2 4 2 2 3 2" xfId="9705"/>
    <cellStyle name="Обычный 2 2 3 3 2 4 2 2 4" xfId="9706"/>
    <cellStyle name="Обычный 2 2 3 3 2 4 2 2 4 2" xfId="9707"/>
    <cellStyle name="Обычный 2 2 3 3 2 4 2 2 5" xfId="9708"/>
    <cellStyle name="Обычный 2 2 3 3 2 4 2 3" xfId="9709"/>
    <cellStyle name="Обычный 2 2 3 3 2 4 2 3 2" xfId="9710"/>
    <cellStyle name="Обычный 2 2 3 3 2 4 2 4" xfId="9711"/>
    <cellStyle name="Обычный 2 2 3 3 2 4 2 4 2" xfId="9712"/>
    <cellStyle name="Обычный 2 2 3 3 2 4 2 5" xfId="9713"/>
    <cellStyle name="Обычный 2 2 3 3 2 4 2 5 2" xfId="9714"/>
    <cellStyle name="Обычный 2 2 3 3 2 4 2 6" xfId="9715"/>
    <cellStyle name="Обычный 2 2 3 3 2 4 3" xfId="9716"/>
    <cellStyle name="Обычный 2 2 3 3 2 4 3 2" xfId="9717"/>
    <cellStyle name="Обычный 2 2 3 3 2 4 3 2 2" xfId="9718"/>
    <cellStyle name="Обычный 2 2 3 3 2 4 3 3" xfId="9719"/>
    <cellStyle name="Обычный 2 2 3 3 2 4 3 3 2" xfId="9720"/>
    <cellStyle name="Обычный 2 2 3 3 2 4 3 4" xfId="9721"/>
    <cellStyle name="Обычный 2 2 3 3 2 4 3 4 2" xfId="9722"/>
    <cellStyle name="Обычный 2 2 3 3 2 4 3 5" xfId="9723"/>
    <cellStyle name="Обычный 2 2 3 3 2 4 4" xfId="9724"/>
    <cellStyle name="Обычный 2 2 3 3 2 4 4 2" xfId="9725"/>
    <cellStyle name="Обычный 2 2 3 3 2 4 5" xfId="9726"/>
    <cellStyle name="Обычный 2 2 3 3 2 4 5 2" xfId="9727"/>
    <cellStyle name="Обычный 2 2 3 3 2 4 6" xfId="9728"/>
    <cellStyle name="Обычный 2 2 3 3 2 4 6 2" xfId="9729"/>
    <cellStyle name="Обычный 2 2 3 3 2 4 7" xfId="9730"/>
    <cellStyle name="Обычный 2 2 3 3 2 4 8" xfId="9731"/>
    <cellStyle name="Обычный 2 2 3 3 2 5" xfId="9732"/>
    <cellStyle name="Обычный 2 2 3 3 2 5 2" xfId="9733"/>
    <cellStyle name="Обычный 2 2 3 3 2 5 2 2" xfId="9734"/>
    <cellStyle name="Обычный 2 2 3 3 2 5 2 2 2" xfId="9735"/>
    <cellStyle name="Обычный 2 2 3 3 2 5 2 3" xfId="9736"/>
    <cellStyle name="Обычный 2 2 3 3 2 5 2 3 2" xfId="9737"/>
    <cellStyle name="Обычный 2 2 3 3 2 5 2 4" xfId="9738"/>
    <cellStyle name="Обычный 2 2 3 3 2 5 2 4 2" xfId="9739"/>
    <cellStyle name="Обычный 2 2 3 3 2 5 2 5" xfId="9740"/>
    <cellStyle name="Обычный 2 2 3 3 2 5 3" xfId="9741"/>
    <cellStyle name="Обычный 2 2 3 3 2 5 3 2" xfId="9742"/>
    <cellStyle name="Обычный 2 2 3 3 2 5 4" xfId="9743"/>
    <cellStyle name="Обычный 2 2 3 3 2 5 4 2" xfId="9744"/>
    <cellStyle name="Обычный 2 2 3 3 2 5 5" xfId="9745"/>
    <cellStyle name="Обычный 2 2 3 3 2 5 5 2" xfId="9746"/>
    <cellStyle name="Обычный 2 2 3 3 2 5 6" xfId="9747"/>
    <cellStyle name="Обычный 2 2 3 3 2 6" xfId="9748"/>
    <cellStyle name="Обычный 2 2 3 3 2 6 2" xfId="9749"/>
    <cellStyle name="Обычный 2 2 3 3 2 6 2 2" xfId="9750"/>
    <cellStyle name="Обычный 2 2 3 3 2 6 3" xfId="9751"/>
    <cellStyle name="Обычный 2 2 3 3 2 6 3 2" xfId="9752"/>
    <cellStyle name="Обычный 2 2 3 3 2 6 4" xfId="9753"/>
    <cellStyle name="Обычный 2 2 3 3 2 6 4 2" xfId="9754"/>
    <cellStyle name="Обычный 2 2 3 3 2 6 5" xfId="9755"/>
    <cellStyle name="Обычный 2 2 3 3 2 6 5 2" xfId="9756"/>
    <cellStyle name="Обычный 2 2 3 3 2 6 6" xfId="9757"/>
    <cellStyle name="Обычный 2 2 3 3 2 7" xfId="9758"/>
    <cellStyle name="Обычный 2 2 3 3 2 7 2" xfId="9759"/>
    <cellStyle name="Обычный 2 2 3 3 2 7 2 2" xfId="9760"/>
    <cellStyle name="Обычный 2 2 3 3 2 7 3" xfId="9761"/>
    <cellStyle name="Обычный 2 2 3 3 2 7 3 2" xfId="9762"/>
    <cellStyle name="Обычный 2 2 3 3 2 7 4" xfId="9763"/>
    <cellStyle name="Обычный 2 2 3 3 2 7 4 2" xfId="9764"/>
    <cellStyle name="Обычный 2 2 3 3 2 7 5" xfId="9765"/>
    <cellStyle name="Обычный 2 2 3 3 2 7 5 2" xfId="9766"/>
    <cellStyle name="Обычный 2 2 3 3 2 7 6" xfId="9767"/>
    <cellStyle name="Обычный 2 2 3 3 2 8" xfId="9768"/>
    <cellStyle name="Обычный 2 2 3 3 2 8 2" xfId="9769"/>
    <cellStyle name="Обычный 2 2 3 3 2 8 2 2" xfId="9770"/>
    <cellStyle name="Обычный 2 2 3 3 2 8 3" xfId="9771"/>
    <cellStyle name="Обычный 2 2 3 3 2 8 3 2" xfId="9772"/>
    <cellStyle name="Обычный 2 2 3 3 2 8 4" xfId="9773"/>
    <cellStyle name="Обычный 2 2 3 3 2 8 4 2" xfId="9774"/>
    <cellStyle name="Обычный 2 2 3 3 2 8 5" xfId="9775"/>
    <cellStyle name="Обычный 2 2 3 3 2 8 5 2" xfId="9776"/>
    <cellStyle name="Обычный 2 2 3 3 2 8 6" xfId="9777"/>
    <cellStyle name="Обычный 2 2 3 3 2 9" xfId="9778"/>
    <cellStyle name="Обычный 2 2 3 3 2 9 2" xfId="9779"/>
    <cellStyle name="Обычный 2 2 3 3 2 9 2 2" xfId="9780"/>
    <cellStyle name="Обычный 2 2 3 3 2 9 3" xfId="9781"/>
    <cellStyle name="Обычный 2 2 3 3 2 9 3 2" xfId="9782"/>
    <cellStyle name="Обычный 2 2 3 3 2 9 4" xfId="9783"/>
    <cellStyle name="Обычный 2 2 3 3 2 9 4 2" xfId="9784"/>
    <cellStyle name="Обычный 2 2 3 3 2 9 5" xfId="9785"/>
    <cellStyle name="Обычный 2 2 3 3 2 9 5 2" xfId="9786"/>
    <cellStyle name="Обычный 2 2 3 3 2 9 6" xfId="9787"/>
    <cellStyle name="Обычный 2 2 3 3 2_П2" xfId="9788"/>
    <cellStyle name="Обычный 2 2 3 3 3" xfId="9789"/>
    <cellStyle name="Обычный 2 2 3 30" xfId="9790"/>
    <cellStyle name="Обычный 2 2 3 30 2" xfId="9791"/>
    <cellStyle name="Обычный 2 2 3 31" xfId="9792"/>
    <cellStyle name="Обычный 2 2 3 31 2" xfId="9793"/>
    <cellStyle name="Обычный 2 2 3 32" xfId="9794"/>
    <cellStyle name="Обычный 2 2 3 32 2" xfId="9795"/>
    <cellStyle name="Обычный 2 2 3 33" xfId="9796"/>
    <cellStyle name="Обычный 2 2 3 33 2" xfId="9797"/>
    <cellStyle name="Обычный 2 2 3 34" xfId="9798"/>
    <cellStyle name="Обычный 2 2 3 34 2" xfId="9799"/>
    <cellStyle name="Обычный 2 2 3 35" xfId="9800"/>
    <cellStyle name="Обычный 2 2 3 35 2" xfId="9801"/>
    <cellStyle name="Обычный 2 2 3 36" xfId="9802"/>
    <cellStyle name="Обычный 2 2 3 36 2" xfId="9803"/>
    <cellStyle name="Обычный 2 2 3 37" xfId="9804"/>
    <cellStyle name="Обычный 2 2 3 37 2" xfId="9805"/>
    <cellStyle name="Обычный 2 2 3 38" xfId="9806"/>
    <cellStyle name="Обычный 2 2 3 38 2" xfId="9807"/>
    <cellStyle name="Обычный 2 2 3 39" xfId="9808"/>
    <cellStyle name="Обычный 2 2 3 39 2" xfId="9809"/>
    <cellStyle name="Обычный 2 2 3 4" xfId="9810"/>
    <cellStyle name="Обычный 2 2 3 4 2" xfId="9811"/>
    <cellStyle name="Обычный 2 2 3 40" xfId="9812"/>
    <cellStyle name="Обычный 2 2 3 40 2" xfId="9813"/>
    <cellStyle name="Обычный 2 2 3 41" xfId="9814"/>
    <cellStyle name="Обычный 2 2 3 5" xfId="9815"/>
    <cellStyle name="Обычный 2 2 3 5 2" xfId="9816"/>
    <cellStyle name="Обычный 2 2 3 6" xfId="9817"/>
    <cellStyle name="Обычный 2 2 3 6 2" xfId="9818"/>
    <cellStyle name="Обычный 2 2 3 7" xfId="9819"/>
    <cellStyle name="Обычный 2 2 3 7 10" xfId="9820"/>
    <cellStyle name="Обычный 2 2 3 7 10 2" xfId="9821"/>
    <cellStyle name="Обычный 2 2 3 7 10 2 2" xfId="9822"/>
    <cellStyle name="Обычный 2 2 3 7 10 3" xfId="9823"/>
    <cellStyle name="Обычный 2 2 3 7 10 3 2" xfId="9824"/>
    <cellStyle name="Обычный 2 2 3 7 10 4" xfId="9825"/>
    <cellStyle name="Обычный 2 2 3 7 10 4 2" xfId="9826"/>
    <cellStyle name="Обычный 2 2 3 7 10 5" xfId="9827"/>
    <cellStyle name="Обычный 2 2 3 7 10 5 2" xfId="9828"/>
    <cellStyle name="Обычный 2 2 3 7 10 6" xfId="9829"/>
    <cellStyle name="Обычный 2 2 3 7 11" xfId="9830"/>
    <cellStyle name="Обычный 2 2 3 7 11 2" xfId="9831"/>
    <cellStyle name="Обычный 2 2 3 7 11 2 2" xfId="9832"/>
    <cellStyle name="Обычный 2 2 3 7 11 3" xfId="9833"/>
    <cellStyle name="Обычный 2 2 3 7 11 3 2" xfId="9834"/>
    <cellStyle name="Обычный 2 2 3 7 11 4" xfId="9835"/>
    <cellStyle name="Обычный 2 2 3 7 11 4 2" xfId="9836"/>
    <cellStyle name="Обычный 2 2 3 7 11 5" xfId="9837"/>
    <cellStyle name="Обычный 2 2 3 7 11 5 2" xfId="9838"/>
    <cellStyle name="Обычный 2 2 3 7 11 6" xfId="9839"/>
    <cellStyle name="Обычный 2 2 3 7 12" xfId="9840"/>
    <cellStyle name="Обычный 2 2 3 7 12 2" xfId="9841"/>
    <cellStyle name="Обычный 2 2 3 7 12 2 2" xfId="9842"/>
    <cellStyle name="Обычный 2 2 3 7 12 3" xfId="9843"/>
    <cellStyle name="Обычный 2 2 3 7 12 3 2" xfId="9844"/>
    <cellStyle name="Обычный 2 2 3 7 12 4" xfId="9845"/>
    <cellStyle name="Обычный 2 2 3 7 12 4 2" xfId="9846"/>
    <cellStyle name="Обычный 2 2 3 7 12 5" xfId="9847"/>
    <cellStyle name="Обычный 2 2 3 7 12 5 2" xfId="9848"/>
    <cellStyle name="Обычный 2 2 3 7 12 6" xfId="9849"/>
    <cellStyle name="Обычный 2 2 3 7 13" xfId="9850"/>
    <cellStyle name="Обычный 2 2 3 7 13 2" xfId="9851"/>
    <cellStyle name="Обычный 2 2 3 7 14" xfId="9852"/>
    <cellStyle name="Обычный 2 2 3 7 14 2" xfId="9853"/>
    <cellStyle name="Обычный 2 2 3 7 15" xfId="9854"/>
    <cellStyle name="Обычный 2 2 3 7 15 2" xfId="9855"/>
    <cellStyle name="Обычный 2 2 3 7 16" xfId="9856"/>
    <cellStyle name="Обычный 2 2 3 7 16 2" xfId="9857"/>
    <cellStyle name="Обычный 2 2 3 7 17" xfId="9858"/>
    <cellStyle name="Обычный 2 2 3 7 17 2" xfId="9859"/>
    <cellStyle name="Обычный 2 2 3 7 18" xfId="9860"/>
    <cellStyle name="Обычный 2 2 3 7 18 2" xfId="9861"/>
    <cellStyle name="Обычный 2 2 3 7 19" xfId="9862"/>
    <cellStyle name="Обычный 2 2 3 7 19 2" xfId="9863"/>
    <cellStyle name="Обычный 2 2 3 7 2" xfId="9864"/>
    <cellStyle name="Обычный 2 2 3 7 2 2" xfId="9865"/>
    <cellStyle name="Обычный 2 2 3 7 2 2 2" xfId="9866"/>
    <cellStyle name="Обычный 2 2 3 7 2 2 2 2" xfId="9867"/>
    <cellStyle name="Обычный 2 2 3 7 2 2 2 2 2" xfId="9868"/>
    <cellStyle name="Обычный 2 2 3 7 2 2 2 3" xfId="9869"/>
    <cellStyle name="Обычный 2 2 3 7 2 2 2 3 2" xfId="9870"/>
    <cellStyle name="Обычный 2 2 3 7 2 2 2 4" xfId="9871"/>
    <cellStyle name="Обычный 2 2 3 7 2 2 2 4 2" xfId="9872"/>
    <cellStyle name="Обычный 2 2 3 7 2 2 2 5" xfId="9873"/>
    <cellStyle name="Обычный 2 2 3 7 2 2 3" xfId="9874"/>
    <cellStyle name="Обычный 2 2 3 7 2 2 3 2" xfId="9875"/>
    <cellStyle name="Обычный 2 2 3 7 2 2 4" xfId="9876"/>
    <cellStyle name="Обычный 2 2 3 7 2 2 4 2" xfId="9877"/>
    <cellStyle name="Обычный 2 2 3 7 2 2 5" xfId="9878"/>
    <cellStyle name="Обычный 2 2 3 7 2 2 5 2" xfId="9879"/>
    <cellStyle name="Обычный 2 2 3 7 2 2 6" xfId="9880"/>
    <cellStyle name="Обычный 2 2 3 7 2 3" xfId="9881"/>
    <cellStyle name="Обычный 2 2 3 7 2 3 2" xfId="9882"/>
    <cellStyle name="Обычный 2 2 3 7 2 3 2 2" xfId="9883"/>
    <cellStyle name="Обычный 2 2 3 7 2 3 3" xfId="9884"/>
    <cellStyle name="Обычный 2 2 3 7 2 3 3 2" xfId="9885"/>
    <cellStyle name="Обычный 2 2 3 7 2 3 4" xfId="9886"/>
    <cellStyle name="Обычный 2 2 3 7 2 3 4 2" xfId="9887"/>
    <cellStyle name="Обычный 2 2 3 7 2 3 5" xfId="9888"/>
    <cellStyle name="Обычный 2 2 3 7 2 4" xfId="9889"/>
    <cellStyle name="Обычный 2 2 3 7 2 4 2" xfId="9890"/>
    <cellStyle name="Обычный 2 2 3 7 2 5" xfId="9891"/>
    <cellStyle name="Обычный 2 2 3 7 2 5 2" xfId="9892"/>
    <cellStyle name="Обычный 2 2 3 7 2 6" xfId="9893"/>
    <cellStyle name="Обычный 2 2 3 7 2 6 2" xfId="9894"/>
    <cellStyle name="Обычный 2 2 3 7 2 7" xfId="9895"/>
    <cellStyle name="Обычный 2 2 3 7 2 8" xfId="9896"/>
    <cellStyle name="Обычный 2 2 3 7 20" xfId="9897"/>
    <cellStyle name="Обычный 2 2 3 7 20 2" xfId="9898"/>
    <cellStyle name="Обычный 2 2 3 7 21" xfId="9899"/>
    <cellStyle name="Обычный 2 2 3 7 21 2" xfId="9900"/>
    <cellStyle name="Обычный 2 2 3 7 22" xfId="9901"/>
    <cellStyle name="Обычный 2 2 3 7 22 2" xfId="9902"/>
    <cellStyle name="Обычный 2 2 3 7 23" xfId="9903"/>
    <cellStyle name="Обычный 2 2 3 7 23 2" xfId="9904"/>
    <cellStyle name="Обычный 2 2 3 7 24" xfId="9905"/>
    <cellStyle name="Обычный 2 2 3 7 24 2" xfId="9906"/>
    <cellStyle name="Обычный 2 2 3 7 25" xfId="9907"/>
    <cellStyle name="Обычный 2 2 3 7 25 2" xfId="9908"/>
    <cellStyle name="Обычный 2 2 3 7 26" xfId="9909"/>
    <cellStyle name="Обычный 2 2 3 7 26 2" xfId="9910"/>
    <cellStyle name="Обычный 2 2 3 7 27" xfId="9911"/>
    <cellStyle name="Обычный 2 2 3 7 27 2" xfId="9912"/>
    <cellStyle name="Обычный 2 2 3 7 28" xfId="9913"/>
    <cellStyle name="Обычный 2 2 3 7 28 2" xfId="9914"/>
    <cellStyle name="Обычный 2 2 3 7 29" xfId="9915"/>
    <cellStyle name="Обычный 2 2 3 7 29 2" xfId="9916"/>
    <cellStyle name="Обычный 2 2 3 7 3" xfId="9917"/>
    <cellStyle name="Обычный 2 2 3 7 3 2" xfId="9918"/>
    <cellStyle name="Обычный 2 2 3 7 3 2 2" xfId="9919"/>
    <cellStyle name="Обычный 2 2 3 7 3 2 2 2" xfId="9920"/>
    <cellStyle name="Обычный 2 2 3 7 3 2 3" xfId="9921"/>
    <cellStyle name="Обычный 2 2 3 7 3 2 3 2" xfId="9922"/>
    <cellStyle name="Обычный 2 2 3 7 3 2 4" xfId="9923"/>
    <cellStyle name="Обычный 2 2 3 7 3 2 4 2" xfId="9924"/>
    <cellStyle name="Обычный 2 2 3 7 3 2 5" xfId="9925"/>
    <cellStyle name="Обычный 2 2 3 7 3 3" xfId="9926"/>
    <cellStyle name="Обычный 2 2 3 7 3 3 2" xfId="9927"/>
    <cellStyle name="Обычный 2 2 3 7 3 4" xfId="9928"/>
    <cellStyle name="Обычный 2 2 3 7 3 4 2" xfId="9929"/>
    <cellStyle name="Обычный 2 2 3 7 3 5" xfId="9930"/>
    <cellStyle name="Обычный 2 2 3 7 3 5 2" xfId="9931"/>
    <cellStyle name="Обычный 2 2 3 7 3 6" xfId="9932"/>
    <cellStyle name="Обычный 2 2 3 7 30" xfId="9933"/>
    <cellStyle name="Обычный 2 2 3 7 30 2" xfId="9934"/>
    <cellStyle name="Обычный 2 2 3 7 31" xfId="9935"/>
    <cellStyle name="Обычный 2 2 3 7 31 2" xfId="9936"/>
    <cellStyle name="Обычный 2 2 3 7 32" xfId="9937"/>
    <cellStyle name="Обычный 2 2 3 7 32 2" xfId="9938"/>
    <cellStyle name="Обычный 2 2 3 7 33" xfId="9939"/>
    <cellStyle name="Обычный 2 2 3 7 33 2" xfId="9940"/>
    <cellStyle name="Обычный 2 2 3 7 34" xfId="9941"/>
    <cellStyle name="Обычный 2 2 3 7 34 2" xfId="9942"/>
    <cellStyle name="Обычный 2 2 3 7 35" xfId="9943"/>
    <cellStyle name="Обычный 2 2 3 7 4" xfId="9944"/>
    <cellStyle name="Обычный 2 2 3 7 4 2" xfId="9945"/>
    <cellStyle name="Обычный 2 2 3 7 4 2 2" xfId="9946"/>
    <cellStyle name="Обычный 2 2 3 7 4 3" xfId="9947"/>
    <cellStyle name="Обычный 2 2 3 7 4 3 2" xfId="9948"/>
    <cellStyle name="Обычный 2 2 3 7 4 4" xfId="9949"/>
    <cellStyle name="Обычный 2 2 3 7 4 4 2" xfId="9950"/>
    <cellStyle name="Обычный 2 2 3 7 4 5" xfId="9951"/>
    <cellStyle name="Обычный 2 2 3 7 4 5 2" xfId="9952"/>
    <cellStyle name="Обычный 2 2 3 7 4 6" xfId="9953"/>
    <cellStyle name="Обычный 2 2 3 7 5" xfId="9954"/>
    <cellStyle name="Обычный 2 2 3 7 5 2" xfId="9955"/>
    <cellStyle name="Обычный 2 2 3 7 5 2 2" xfId="9956"/>
    <cellStyle name="Обычный 2 2 3 7 5 3" xfId="9957"/>
    <cellStyle name="Обычный 2 2 3 7 5 3 2" xfId="9958"/>
    <cellStyle name="Обычный 2 2 3 7 5 4" xfId="9959"/>
    <cellStyle name="Обычный 2 2 3 7 5 4 2" xfId="9960"/>
    <cellStyle name="Обычный 2 2 3 7 5 5" xfId="9961"/>
    <cellStyle name="Обычный 2 2 3 7 5 5 2" xfId="9962"/>
    <cellStyle name="Обычный 2 2 3 7 5 6" xfId="9963"/>
    <cellStyle name="Обычный 2 2 3 7 6" xfId="9964"/>
    <cellStyle name="Обычный 2 2 3 7 6 2" xfId="9965"/>
    <cellStyle name="Обычный 2 2 3 7 6 2 2" xfId="9966"/>
    <cellStyle name="Обычный 2 2 3 7 6 3" xfId="9967"/>
    <cellStyle name="Обычный 2 2 3 7 6 3 2" xfId="9968"/>
    <cellStyle name="Обычный 2 2 3 7 6 4" xfId="9969"/>
    <cellStyle name="Обычный 2 2 3 7 6 4 2" xfId="9970"/>
    <cellStyle name="Обычный 2 2 3 7 6 5" xfId="9971"/>
    <cellStyle name="Обычный 2 2 3 7 6 5 2" xfId="9972"/>
    <cellStyle name="Обычный 2 2 3 7 6 6" xfId="9973"/>
    <cellStyle name="Обычный 2 2 3 7 7" xfId="9974"/>
    <cellStyle name="Обычный 2 2 3 7 7 2" xfId="9975"/>
    <cellStyle name="Обычный 2 2 3 7 7 2 2" xfId="9976"/>
    <cellStyle name="Обычный 2 2 3 7 7 3" xfId="9977"/>
    <cellStyle name="Обычный 2 2 3 7 7 3 2" xfId="9978"/>
    <cellStyle name="Обычный 2 2 3 7 7 4" xfId="9979"/>
    <cellStyle name="Обычный 2 2 3 7 7 4 2" xfId="9980"/>
    <cellStyle name="Обычный 2 2 3 7 7 5" xfId="9981"/>
    <cellStyle name="Обычный 2 2 3 7 7 5 2" xfId="9982"/>
    <cellStyle name="Обычный 2 2 3 7 7 6" xfId="9983"/>
    <cellStyle name="Обычный 2 2 3 7 8" xfId="9984"/>
    <cellStyle name="Обычный 2 2 3 7 8 2" xfId="9985"/>
    <cellStyle name="Обычный 2 2 3 7 8 2 2" xfId="9986"/>
    <cellStyle name="Обычный 2 2 3 7 8 3" xfId="9987"/>
    <cellStyle name="Обычный 2 2 3 7 8 3 2" xfId="9988"/>
    <cellStyle name="Обычный 2 2 3 7 8 4" xfId="9989"/>
    <cellStyle name="Обычный 2 2 3 7 8 4 2" xfId="9990"/>
    <cellStyle name="Обычный 2 2 3 7 8 5" xfId="9991"/>
    <cellStyle name="Обычный 2 2 3 7 8 5 2" xfId="9992"/>
    <cellStyle name="Обычный 2 2 3 7 8 6" xfId="9993"/>
    <cellStyle name="Обычный 2 2 3 7 9" xfId="9994"/>
    <cellStyle name="Обычный 2 2 3 7 9 2" xfId="9995"/>
    <cellStyle name="Обычный 2 2 3 7 9 2 2" xfId="9996"/>
    <cellStyle name="Обычный 2 2 3 7 9 3" xfId="9997"/>
    <cellStyle name="Обычный 2 2 3 7 9 3 2" xfId="9998"/>
    <cellStyle name="Обычный 2 2 3 7 9 4" xfId="9999"/>
    <cellStyle name="Обычный 2 2 3 7 9 4 2" xfId="10000"/>
    <cellStyle name="Обычный 2 2 3 7 9 5" xfId="10001"/>
    <cellStyle name="Обычный 2 2 3 7 9 5 2" xfId="10002"/>
    <cellStyle name="Обычный 2 2 3 7 9 6" xfId="10003"/>
    <cellStyle name="Обычный 2 2 3 8" xfId="10004"/>
    <cellStyle name="Обычный 2 2 3 8 2" xfId="10005"/>
    <cellStyle name="Обычный 2 2 3 8 2 2" xfId="10006"/>
    <cellStyle name="Обычный 2 2 3 8 2 2 2" xfId="10007"/>
    <cellStyle name="Обычный 2 2 3 8 2 2 2 2" xfId="10008"/>
    <cellStyle name="Обычный 2 2 3 8 2 2 3" xfId="10009"/>
    <cellStyle name="Обычный 2 2 3 8 2 2 3 2" xfId="10010"/>
    <cellStyle name="Обычный 2 2 3 8 2 2 4" xfId="10011"/>
    <cellStyle name="Обычный 2 2 3 8 2 2 4 2" xfId="10012"/>
    <cellStyle name="Обычный 2 2 3 8 2 2 5" xfId="10013"/>
    <cellStyle name="Обычный 2 2 3 8 2 3" xfId="10014"/>
    <cellStyle name="Обычный 2 2 3 8 2 3 2" xfId="10015"/>
    <cellStyle name="Обычный 2 2 3 8 2 4" xfId="10016"/>
    <cellStyle name="Обычный 2 2 3 8 2 4 2" xfId="10017"/>
    <cellStyle name="Обычный 2 2 3 8 2 5" xfId="10018"/>
    <cellStyle name="Обычный 2 2 3 8 2 5 2" xfId="10019"/>
    <cellStyle name="Обычный 2 2 3 8 2 6" xfId="10020"/>
    <cellStyle name="Обычный 2 2 3 8 3" xfId="10021"/>
    <cellStyle name="Обычный 2 2 3 8 3 2" xfId="10022"/>
    <cellStyle name="Обычный 2 2 3 8 3 2 2" xfId="10023"/>
    <cellStyle name="Обычный 2 2 3 8 3 3" xfId="10024"/>
    <cellStyle name="Обычный 2 2 3 8 3 3 2" xfId="10025"/>
    <cellStyle name="Обычный 2 2 3 8 3 4" xfId="10026"/>
    <cellStyle name="Обычный 2 2 3 8 3 4 2" xfId="10027"/>
    <cellStyle name="Обычный 2 2 3 8 3 5" xfId="10028"/>
    <cellStyle name="Обычный 2 2 3 8 4" xfId="10029"/>
    <cellStyle name="Обычный 2 2 3 8 4 2" xfId="10030"/>
    <cellStyle name="Обычный 2 2 3 8 5" xfId="10031"/>
    <cellStyle name="Обычный 2 2 3 8 5 2" xfId="10032"/>
    <cellStyle name="Обычный 2 2 3 8 6" xfId="10033"/>
    <cellStyle name="Обычный 2 2 3 8 6 2" xfId="10034"/>
    <cellStyle name="Обычный 2 2 3 8 7" xfId="10035"/>
    <cellStyle name="Обычный 2 2 3 8 8" xfId="10036"/>
    <cellStyle name="Обычный 2 2 3 9" xfId="10037"/>
    <cellStyle name="Обычный 2 2 3 9 2" xfId="10038"/>
    <cellStyle name="Обычный 2 2 3 9 2 2" xfId="10039"/>
    <cellStyle name="Обычный 2 2 3 9 2 2 2" xfId="10040"/>
    <cellStyle name="Обычный 2 2 3 9 2 3" xfId="10041"/>
    <cellStyle name="Обычный 2 2 3 9 2 3 2" xfId="10042"/>
    <cellStyle name="Обычный 2 2 3 9 2 4" xfId="10043"/>
    <cellStyle name="Обычный 2 2 3 9 2 4 2" xfId="10044"/>
    <cellStyle name="Обычный 2 2 3 9 2 5" xfId="10045"/>
    <cellStyle name="Обычный 2 2 3 9 3" xfId="10046"/>
    <cellStyle name="Обычный 2 2 3 9 3 2" xfId="10047"/>
    <cellStyle name="Обычный 2 2 3 9 4" xfId="10048"/>
    <cellStyle name="Обычный 2 2 3 9 4 2" xfId="10049"/>
    <cellStyle name="Обычный 2 2 3 9 5" xfId="10050"/>
    <cellStyle name="Обычный 2 2 3 9 5 2" xfId="10051"/>
    <cellStyle name="Обычный 2 2 3 9 6" xfId="10052"/>
    <cellStyle name="Обычный 2 2 3_П2" xfId="10053"/>
    <cellStyle name="Обычный 2 2 4" xfId="10054"/>
    <cellStyle name="Обычный 2 2 4 10" xfId="10055"/>
    <cellStyle name="Обычный 2 2 4 10 2" xfId="10056"/>
    <cellStyle name="Обычный 2 2 4 10 2 2" xfId="10057"/>
    <cellStyle name="Обычный 2 2 4 10 3" xfId="10058"/>
    <cellStyle name="Обычный 2 2 4 10 3 2" xfId="10059"/>
    <cellStyle name="Обычный 2 2 4 10 4" xfId="10060"/>
    <cellStyle name="Обычный 2 2 4 10 4 2" xfId="10061"/>
    <cellStyle name="Обычный 2 2 4 10 5" xfId="10062"/>
    <cellStyle name="Обычный 2 2 4 10 5 2" xfId="10063"/>
    <cellStyle name="Обычный 2 2 4 10 6" xfId="10064"/>
    <cellStyle name="Обычный 2 2 4 11" xfId="10065"/>
    <cellStyle name="Обычный 2 2 4 11 2" xfId="10066"/>
    <cellStyle name="Обычный 2 2 4 11 2 2" xfId="10067"/>
    <cellStyle name="Обычный 2 2 4 11 3" xfId="10068"/>
    <cellStyle name="Обычный 2 2 4 11 3 2" xfId="10069"/>
    <cellStyle name="Обычный 2 2 4 11 4" xfId="10070"/>
    <cellStyle name="Обычный 2 2 4 11 4 2" xfId="10071"/>
    <cellStyle name="Обычный 2 2 4 11 5" xfId="10072"/>
    <cellStyle name="Обычный 2 2 4 11 5 2" xfId="10073"/>
    <cellStyle name="Обычный 2 2 4 11 6" xfId="10074"/>
    <cellStyle name="Обычный 2 2 4 12" xfId="10075"/>
    <cellStyle name="Обычный 2 2 4 12 2" xfId="10076"/>
    <cellStyle name="Обычный 2 2 4 12 2 2" xfId="10077"/>
    <cellStyle name="Обычный 2 2 4 12 3" xfId="10078"/>
    <cellStyle name="Обычный 2 2 4 12 3 2" xfId="10079"/>
    <cellStyle name="Обычный 2 2 4 12 4" xfId="10080"/>
    <cellStyle name="Обычный 2 2 4 12 4 2" xfId="10081"/>
    <cellStyle name="Обычный 2 2 4 12 5" xfId="10082"/>
    <cellStyle name="Обычный 2 2 4 12 5 2" xfId="10083"/>
    <cellStyle name="Обычный 2 2 4 12 6" xfId="10084"/>
    <cellStyle name="Обычный 2 2 4 13" xfId="10085"/>
    <cellStyle name="Обычный 2 2 4 13 2" xfId="10086"/>
    <cellStyle name="Обычный 2 2 4 13 2 2" xfId="10087"/>
    <cellStyle name="Обычный 2 2 4 13 3" xfId="10088"/>
    <cellStyle name="Обычный 2 2 4 13 3 2" xfId="10089"/>
    <cellStyle name="Обычный 2 2 4 13 4" xfId="10090"/>
    <cellStyle name="Обычный 2 2 4 13 4 2" xfId="10091"/>
    <cellStyle name="Обычный 2 2 4 13 5" xfId="10092"/>
    <cellStyle name="Обычный 2 2 4 13 5 2" xfId="10093"/>
    <cellStyle name="Обычный 2 2 4 13 6" xfId="10094"/>
    <cellStyle name="Обычный 2 2 4 14" xfId="10095"/>
    <cellStyle name="Обычный 2 2 4 14 2" xfId="10096"/>
    <cellStyle name="Обычный 2 2 4 14 2 2" xfId="10097"/>
    <cellStyle name="Обычный 2 2 4 14 3" xfId="10098"/>
    <cellStyle name="Обычный 2 2 4 14 3 2" xfId="10099"/>
    <cellStyle name="Обычный 2 2 4 14 4" xfId="10100"/>
    <cellStyle name="Обычный 2 2 4 14 4 2" xfId="10101"/>
    <cellStyle name="Обычный 2 2 4 14 5" xfId="10102"/>
    <cellStyle name="Обычный 2 2 4 14 5 2" xfId="10103"/>
    <cellStyle name="Обычный 2 2 4 14 6" xfId="10104"/>
    <cellStyle name="Обычный 2 2 4 15" xfId="10105"/>
    <cellStyle name="Обычный 2 2 4 15 2" xfId="10106"/>
    <cellStyle name="Обычный 2 2 4 16" xfId="10107"/>
    <cellStyle name="Обычный 2 2 4 16 2" xfId="10108"/>
    <cellStyle name="Обычный 2 2 4 17" xfId="10109"/>
    <cellStyle name="Обычный 2 2 4 17 2" xfId="10110"/>
    <cellStyle name="Обычный 2 2 4 18" xfId="10111"/>
    <cellStyle name="Обычный 2 2 4 18 2" xfId="10112"/>
    <cellStyle name="Обычный 2 2 4 19" xfId="10113"/>
    <cellStyle name="Обычный 2 2 4 19 2" xfId="10114"/>
    <cellStyle name="Обычный 2 2 4 2" xfId="10115"/>
    <cellStyle name="Обычный 2 2 4 2 2" xfId="10116"/>
    <cellStyle name="Обычный 2 2 4 2 2 10" xfId="10117"/>
    <cellStyle name="Обычный 2 2 4 2 2 10 2" xfId="10118"/>
    <cellStyle name="Обычный 2 2 4 2 2 10 2 2" xfId="10119"/>
    <cellStyle name="Обычный 2 2 4 2 2 10 3" xfId="10120"/>
    <cellStyle name="Обычный 2 2 4 2 2 10 3 2" xfId="10121"/>
    <cellStyle name="Обычный 2 2 4 2 2 10 4" xfId="10122"/>
    <cellStyle name="Обычный 2 2 4 2 2 10 4 2" xfId="10123"/>
    <cellStyle name="Обычный 2 2 4 2 2 10 5" xfId="10124"/>
    <cellStyle name="Обычный 2 2 4 2 2 10 5 2" xfId="10125"/>
    <cellStyle name="Обычный 2 2 4 2 2 10 6" xfId="10126"/>
    <cellStyle name="Обычный 2 2 4 2 2 11" xfId="10127"/>
    <cellStyle name="Обычный 2 2 4 2 2 11 2" xfId="10128"/>
    <cellStyle name="Обычный 2 2 4 2 2 11 2 2" xfId="10129"/>
    <cellStyle name="Обычный 2 2 4 2 2 11 3" xfId="10130"/>
    <cellStyle name="Обычный 2 2 4 2 2 11 3 2" xfId="10131"/>
    <cellStyle name="Обычный 2 2 4 2 2 11 4" xfId="10132"/>
    <cellStyle name="Обычный 2 2 4 2 2 11 4 2" xfId="10133"/>
    <cellStyle name="Обычный 2 2 4 2 2 11 5" xfId="10134"/>
    <cellStyle name="Обычный 2 2 4 2 2 11 5 2" xfId="10135"/>
    <cellStyle name="Обычный 2 2 4 2 2 11 6" xfId="10136"/>
    <cellStyle name="Обычный 2 2 4 2 2 12" xfId="10137"/>
    <cellStyle name="Обычный 2 2 4 2 2 12 2" xfId="10138"/>
    <cellStyle name="Обычный 2 2 4 2 2 12 2 2" xfId="10139"/>
    <cellStyle name="Обычный 2 2 4 2 2 12 3" xfId="10140"/>
    <cellStyle name="Обычный 2 2 4 2 2 12 3 2" xfId="10141"/>
    <cellStyle name="Обычный 2 2 4 2 2 12 4" xfId="10142"/>
    <cellStyle name="Обычный 2 2 4 2 2 12 4 2" xfId="10143"/>
    <cellStyle name="Обычный 2 2 4 2 2 12 5" xfId="10144"/>
    <cellStyle name="Обычный 2 2 4 2 2 12 5 2" xfId="10145"/>
    <cellStyle name="Обычный 2 2 4 2 2 12 6" xfId="10146"/>
    <cellStyle name="Обычный 2 2 4 2 2 13" xfId="10147"/>
    <cellStyle name="Обычный 2 2 4 2 2 13 2" xfId="10148"/>
    <cellStyle name="Обычный 2 2 4 2 2 13 2 2" xfId="10149"/>
    <cellStyle name="Обычный 2 2 4 2 2 13 3" xfId="10150"/>
    <cellStyle name="Обычный 2 2 4 2 2 13 3 2" xfId="10151"/>
    <cellStyle name="Обычный 2 2 4 2 2 13 4" xfId="10152"/>
    <cellStyle name="Обычный 2 2 4 2 2 13 4 2" xfId="10153"/>
    <cellStyle name="Обычный 2 2 4 2 2 13 5" xfId="10154"/>
    <cellStyle name="Обычный 2 2 4 2 2 13 5 2" xfId="10155"/>
    <cellStyle name="Обычный 2 2 4 2 2 13 6" xfId="10156"/>
    <cellStyle name="Обычный 2 2 4 2 2 14" xfId="10157"/>
    <cellStyle name="Обычный 2 2 4 2 2 14 2" xfId="10158"/>
    <cellStyle name="Обычный 2 2 4 2 2 15" xfId="10159"/>
    <cellStyle name="Обычный 2 2 4 2 2 15 2" xfId="10160"/>
    <cellStyle name="Обычный 2 2 4 2 2 16" xfId="10161"/>
    <cellStyle name="Обычный 2 2 4 2 2 16 2" xfId="10162"/>
    <cellStyle name="Обычный 2 2 4 2 2 17" xfId="10163"/>
    <cellStyle name="Обычный 2 2 4 2 2 17 2" xfId="10164"/>
    <cellStyle name="Обычный 2 2 4 2 2 18" xfId="10165"/>
    <cellStyle name="Обычный 2 2 4 2 2 18 2" xfId="10166"/>
    <cellStyle name="Обычный 2 2 4 2 2 19" xfId="10167"/>
    <cellStyle name="Обычный 2 2 4 2 2 19 2" xfId="10168"/>
    <cellStyle name="Обычный 2 2 4 2 2 2" xfId="10169"/>
    <cellStyle name="Обычный 2 2 4 2 2 2 10" xfId="10170"/>
    <cellStyle name="Обычный 2 2 4 2 2 2 10 2" xfId="10171"/>
    <cellStyle name="Обычный 2 2 4 2 2 2 10 2 2" xfId="10172"/>
    <cellStyle name="Обычный 2 2 4 2 2 2 10 3" xfId="10173"/>
    <cellStyle name="Обычный 2 2 4 2 2 2 10 3 2" xfId="10174"/>
    <cellStyle name="Обычный 2 2 4 2 2 2 10 4" xfId="10175"/>
    <cellStyle name="Обычный 2 2 4 2 2 2 10 4 2" xfId="10176"/>
    <cellStyle name="Обычный 2 2 4 2 2 2 10 5" xfId="10177"/>
    <cellStyle name="Обычный 2 2 4 2 2 2 10 5 2" xfId="10178"/>
    <cellStyle name="Обычный 2 2 4 2 2 2 10 6" xfId="10179"/>
    <cellStyle name="Обычный 2 2 4 2 2 2 11" xfId="10180"/>
    <cellStyle name="Обычный 2 2 4 2 2 2 11 2" xfId="10181"/>
    <cellStyle name="Обычный 2 2 4 2 2 2 11 2 2" xfId="10182"/>
    <cellStyle name="Обычный 2 2 4 2 2 2 11 3" xfId="10183"/>
    <cellStyle name="Обычный 2 2 4 2 2 2 11 3 2" xfId="10184"/>
    <cellStyle name="Обычный 2 2 4 2 2 2 11 4" xfId="10185"/>
    <cellStyle name="Обычный 2 2 4 2 2 2 11 4 2" xfId="10186"/>
    <cellStyle name="Обычный 2 2 4 2 2 2 11 5" xfId="10187"/>
    <cellStyle name="Обычный 2 2 4 2 2 2 11 5 2" xfId="10188"/>
    <cellStyle name="Обычный 2 2 4 2 2 2 11 6" xfId="10189"/>
    <cellStyle name="Обычный 2 2 4 2 2 2 12" xfId="10190"/>
    <cellStyle name="Обычный 2 2 4 2 2 2 12 2" xfId="10191"/>
    <cellStyle name="Обычный 2 2 4 2 2 2 12 2 2" xfId="10192"/>
    <cellStyle name="Обычный 2 2 4 2 2 2 12 3" xfId="10193"/>
    <cellStyle name="Обычный 2 2 4 2 2 2 12 3 2" xfId="10194"/>
    <cellStyle name="Обычный 2 2 4 2 2 2 12 4" xfId="10195"/>
    <cellStyle name="Обычный 2 2 4 2 2 2 12 4 2" xfId="10196"/>
    <cellStyle name="Обычный 2 2 4 2 2 2 12 5" xfId="10197"/>
    <cellStyle name="Обычный 2 2 4 2 2 2 12 5 2" xfId="10198"/>
    <cellStyle name="Обычный 2 2 4 2 2 2 12 6" xfId="10199"/>
    <cellStyle name="Обычный 2 2 4 2 2 2 13" xfId="10200"/>
    <cellStyle name="Обычный 2 2 4 2 2 2 13 2" xfId="10201"/>
    <cellStyle name="Обычный 2 2 4 2 2 2 14" xfId="10202"/>
    <cellStyle name="Обычный 2 2 4 2 2 2 14 2" xfId="10203"/>
    <cellStyle name="Обычный 2 2 4 2 2 2 15" xfId="10204"/>
    <cellStyle name="Обычный 2 2 4 2 2 2 15 2" xfId="10205"/>
    <cellStyle name="Обычный 2 2 4 2 2 2 16" xfId="10206"/>
    <cellStyle name="Обычный 2 2 4 2 2 2 16 2" xfId="10207"/>
    <cellStyle name="Обычный 2 2 4 2 2 2 17" xfId="10208"/>
    <cellStyle name="Обычный 2 2 4 2 2 2 17 2" xfId="10209"/>
    <cellStyle name="Обычный 2 2 4 2 2 2 18" xfId="10210"/>
    <cellStyle name="Обычный 2 2 4 2 2 2 18 2" xfId="10211"/>
    <cellStyle name="Обычный 2 2 4 2 2 2 19" xfId="10212"/>
    <cellStyle name="Обычный 2 2 4 2 2 2 19 2" xfId="10213"/>
    <cellStyle name="Обычный 2 2 4 2 2 2 2" xfId="10214"/>
    <cellStyle name="Обычный 2 2 4 2 2 2 2 2" xfId="10215"/>
    <cellStyle name="Обычный 2 2 4 2 2 2 2 2 2" xfId="10216"/>
    <cellStyle name="Обычный 2 2 4 2 2 2 2 2 2 2" xfId="10217"/>
    <cellStyle name="Обычный 2 2 4 2 2 2 2 2 2 2 2" xfId="10218"/>
    <cellStyle name="Обычный 2 2 4 2 2 2 2 2 2 3" xfId="10219"/>
    <cellStyle name="Обычный 2 2 4 2 2 2 2 2 2 3 2" xfId="10220"/>
    <cellStyle name="Обычный 2 2 4 2 2 2 2 2 2 4" xfId="10221"/>
    <cellStyle name="Обычный 2 2 4 2 2 2 2 2 2 4 2" xfId="10222"/>
    <cellStyle name="Обычный 2 2 4 2 2 2 2 2 2 5" xfId="10223"/>
    <cellStyle name="Обычный 2 2 4 2 2 2 2 2 3" xfId="10224"/>
    <cellStyle name="Обычный 2 2 4 2 2 2 2 2 3 2" xfId="10225"/>
    <cellStyle name="Обычный 2 2 4 2 2 2 2 2 4" xfId="10226"/>
    <cellStyle name="Обычный 2 2 4 2 2 2 2 2 4 2" xfId="10227"/>
    <cellStyle name="Обычный 2 2 4 2 2 2 2 2 5" xfId="10228"/>
    <cellStyle name="Обычный 2 2 4 2 2 2 2 2 5 2" xfId="10229"/>
    <cellStyle name="Обычный 2 2 4 2 2 2 2 2 6" xfId="10230"/>
    <cellStyle name="Обычный 2 2 4 2 2 2 2 3" xfId="10231"/>
    <cellStyle name="Обычный 2 2 4 2 2 2 2 3 2" xfId="10232"/>
    <cellStyle name="Обычный 2 2 4 2 2 2 2 3 2 2" xfId="10233"/>
    <cellStyle name="Обычный 2 2 4 2 2 2 2 3 3" xfId="10234"/>
    <cellStyle name="Обычный 2 2 4 2 2 2 2 3 3 2" xfId="10235"/>
    <cellStyle name="Обычный 2 2 4 2 2 2 2 3 4" xfId="10236"/>
    <cellStyle name="Обычный 2 2 4 2 2 2 2 3 4 2" xfId="10237"/>
    <cellStyle name="Обычный 2 2 4 2 2 2 2 3 5" xfId="10238"/>
    <cellStyle name="Обычный 2 2 4 2 2 2 2 4" xfId="10239"/>
    <cellStyle name="Обычный 2 2 4 2 2 2 2 4 2" xfId="10240"/>
    <cellStyle name="Обычный 2 2 4 2 2 2 2 5" xfId="10241"/>
    <cellStyle name="Обычный 2 2 4 2 2 2 2 5 2" xfId="10242"/>
    <cellStyle name="Обычный 2 2 4 2 2 2 2 6" xfId="10243"/>
    <cellStyle name="Обычный 2 2 4 2 2 2 2 6 2" xfId="10244"/>
    <cellStyle name="Обычный 2 2 4 2 2 2 2 7" xfId="10245"/>
    <cellStyle name="Обычный 2 2 4 2 2 2 2 8" xfId="10246"/>
    <cellStyle name="Обычный 2 2 4 2 2 2 20" xfId="10247"/>
    <cellStyle name="Обычный 2 2 4 2 2 2 20 2" xfId="10248"/>
    <cellStyle name="Обычный 2 2 4 2 2 2 21" xfId="10249"/>
    <cellStyle name="Обычный 2 2 4 2 2 2 21 2" xfId="10250"/>
    <cellStyle name="Обычный 2 2 4 2 2 2 22" xfId="10251"/>
    <cellStyle name="Обычный 2 2 4 2 2 2 22 2" xfId="10252"/>
    <cellStyle name="Обычный 2 2 4 2 2 2 23" xfId="10253"/>
    <cellStyle name="Обычный 2 2 4 2 2 2 23 2" xfId="10254"/>
    <cellStyle name="Обычный 2 2 4 2 2 2 24" xfId="10255"/>
    <cellStyle name="Обычный 2 2 4 2 2 2 24 2" xfId="10256"/>
    <cellStyle name="Обычный 2 2 4 2 2 2 25" xfId="10257"/>
    <cellStyle name="Обычный 2 2 4 2 2 2 25 2" xfId="10258"/>
    <cellStyle name="Обычный 2 2 4 2 2 2 26" xfId="10259"/>
    <cellStyle name="Обычный 2 2 4 2 2 2 26 2" xfId="10260"/>
    <cellStyle name="Обычный 2 2 4 2 2 2 27" xfId="10261"/>
    <cellStyle name="Обычный 2 2 4 2 2 2 27 2" xfId="10262"/>
    <cellStyle name="Обычный 2 2 4 2 2 2 28" xfId="10263"/>
    <cellStyle name="Обычный 2 2 4 2 2 2 28 2" xfId="10264"/>
    <cellStyle name="Обычный 2 2 4 2 2 2 29" xfId="10265"/>
    <cellStyle name="Обычный 2 2 4 2 2 2 29 2" xfId="10266"/>
    <cellStyle name="Обычный 2 2 4 2 2 2 3" xfId="10267"/>
    <cellStyle name="Обычный 2 2 4 2 2 2 3 2" xfId="10268"/>
    <cellStyle name="Обычный 2 2 4 2 2 2 3 2 2" xfId="10269"/>
    <cellStyle name="Обычный 2 2 4 2 2 2 3 2 2 2" xfId="10270"/>
    <cellStyle name="Обычный 2 2 4 2 2 2 3 2 3" xfId="10271"/>
    <cellStyle name="Обычный 2 2 4 2 2 2 3 2 3 2" xfId="10272"/>
    <cellStyle name="Обычный 2 2 4 2 2 2 3 2 4" xfId="10273"/>
    <cellStyle name="Обычный 2 2 4 2 2 2 3 2 4 2" xfId="10274"/>
    <cellStyle name="Обычный 2 2 4 2 2 2 3 2 5" xfId="10275"/>
    <cellStyle name="Обычный 2 2 4 2 2 2 3 3" xfId="10276"/>
    <cellStyle name="Обычный 2 2 4 2 2 2 3 3 2" xfId="10277"/>
    <cellStyle name="Обычный 2 2 4 2 2 2 3 4" xfId="10278"/>
    <cellStyle name="Обычный 2 2 4 2 2 2 3 4 2" xfId="10279"/>
    <cellStyle name="Обычный 2 2 4 2 2 2 3 5" xfId="10280"/>
    <cellStyle name="Обычный 2 2 4 2 2 2 3 5 2" xfId="10281"/>
    <cellStyle name="Обычный 2 2 4 2 2 2 3 6" xfId="10282"/>
    <cellStyle name="Обычный 2 2 4 2 2 2 30" xfId="10283"/>
    <cellStyle name="Обычный 2 2 4 2 2 2 30 2" xfId="10284"/>
    <cellStyle name="Обычный 2 2 4 2 2 2 31" xfId="10285"/>
    <cellStyle name="Обычный 2 2 4 2 2 2 31 2" xfId="10286"/>
    <cellStyle name="Обычный 2 2 4 2 2 2 32" xfId="10287"/>
    <cellStyle name="Обычный 2 2 4 2 2 2 32 2" xfId="10288"/>
    <cellStyle name="Обычный 2 2 4 2 2 2 33" xfId="10289"/>
    <cellStyle name="Обычный 2 2 4 2 2 2 33 2" xfId="10290"/>
    <cellStyle name="Обычный 2 2 4 2 2 2 34" xfId="10291"/>
    <cellStyle name="Обычный 2 2 4 2 2 2 34 2" xfId="10292"/>
    <cellStyle name="Обычный 2 2 4 2 2 2 35" xfId="10293"/>
    <cellStyle name="Обычный 2 2 4 2 2 2 4" xfId="10294"/>
    <cellStyle name="Обычный 2 2 4 2 2 2 4 2" xfId="10295"/>
    <cellStyle name="Обычный 2 2 4 2 2 2 4 2 2" xfId="10296"/>
    <cellStyle name="Обычный 2 2 4 2 2 2 4 3" xfId="10297"/>
    <cellStyle name="Обычный 2 2 4 2 2 2 4 3 2" xfId="10298"/>
    <cellStyle name="Обычный 2 2 4 2 2 2 4 4" xfId="10299"/>
    <cellStyle name="Обычный 2 2 4 2 2 2 4 4 2" xfId="10300"/>
    <cellStyle name="Обычный 2 2 4 2 2 2 4 5" xfId="10301"/>
    <cellStyle name="Обычный 2 2 4 2 2 2 4 5 2" xfId="10302"/>
    <cellStyle name="Обычный 2 2 4 2 2 2 4 6" xfId="10303"/>
    <cellStyle name="Обычный 2 2 4 2 2 2 5" xfId="10304"/>
    <cellStyle name="Обычный 2 2 4 2 2 2 5 2" xfId="10305"/>
    <cellStyle name="Обычный 2 2 4 2 2 2 5 2 2" xfId="10306"/>
    <cellStyle name="Обычный 2 2 4 2 2 2 5 3" xfId="10307"/>
    <cellStyle name="Обычный 2 2 4 2 2 2 5 3 2" xfId="10308"/>
    <cellStyle name="Обычный 2 2 4 2 2 2 5 4" xfId="10309"/>
    <cellStyle name="Обычный 2 2 4 2 2 2 5 4 2" xfId="10310"/>
    <cellStyle name="Обычный 2 2 4 2 2 2 5 5" xfId="10311"/>
    <cellStyle name="Обычный 2 2 4 2 2 2 5 5 2" xfId="10312"/>
    <cellStyle name="Обычный 2 2 4 2 2 2 5 6" xfId="10313"/>
    <cellStyle name="Обычный 2 2 4 2 2 2 6" xfId="10314"/>
    <cellStyle name="Обычный 2 2 4 2 2 2 6 2" xfId="10315"/>
    <cellStyle name="Обычный 2 2 4 2 2 2 6 2 2" xfId="10316"/>
    <cellStyle name="Обычный 2 2 4 2 2 2 6 3" xfId="10317"/>
    <cellStyle name="Обычный 2 2 4 2 2 2 6 3 2" xfId="10318"/>
    <cellStyle name="Обычный 2 2 4 2 2 2 6 4" xfId="10319"/>
    <cellStyle name="Обычный 2 2 4 2 2 2 6 4 2" xfId="10320"/>
    <cellStyle name="Обычный 2 2 4 2 2 2 6 5" xfId="10321"/>
    <cellStyle name="Обычный 2 2 4 2 2 2 6 5 2" xfId="10322"/>
    <cellStyle name="Обычный 2 2 4 2 2 2 6 6" xfId="10323"/>
    <cellStyle name="Обычный 2 2 4 2 2 2 7" xfId="10324"/>
    <cellStyle name="Обычный 2 2 4 2 2 2 7 2" xfId="10325"/>
    <cellStyle name="Обычный 2 2 4 2 2 2 7 2 2" xfId="10326"/>
    <cellStyle name="Обычный 2 2 4 2 2 2 7 3" xfId="10327"/>
    <cellStyle name="Обычный 2 2 4 2 2 2 7 3 2" xfId="10328"/>
    <cellStyle name="Обычный 2 2 4 2 2 2 7 4" xfId="10329"/>
    <cellStyle name="Обычный 2 2 4 2 2 2 7 4 2" xfId="10330"/>
    <cellStyle name="Обычный 2 2 4 2 2 2 7 5" xfId="10331"/>
    <cellStyle name="Обычный 2 2 4 2 2 2 7 5 2" xfId="10332"/>
    <cellStyle name="Обычный 2 2 4 2 2 2 7 6" xfId="10333"/>
    <cellStyle name="Обычный 2 2 4 2 2 2 8" xfId="10334"/>
    <cellStyle name="Обычный 2 2 4 2 2 2 8 2" xfId="10335"/>
    <cellStyle name="Обычный 2 2 4 2 2 2 8 2 2" xfId="10336"/>
    <cellStyle name="Обычный 2 2 4 2 2 2 8 3" xfId="10337"/>
    <cellStyle name="Обычный 2 2 4 2 2 2 8 3 2" xfId="10338"/>
    <cellStyle name="Обычный 2 2 4 2 2 2 8 4" xfId="10339"/>
    <cellStyle name="Обычный 2 2 4 2 2 2 8 4 2" xfId="10340"/>
    <cellStyle name="Обычный 2 2 4 2 2 2 8 5" xfId="10341"/>
    <cellStyle name="Обычный 2 2 4 2 2 2 8 5 2" xfId="10342"/>
    <cellStyle name="Обычный 2 2 4 2 2 2 8 6" xfId="10343"/>
    <cellStyle name="Обычный 2 2 4 2 2 2 9" xfId="10344"/>
    <cellStyle name="Обычный 2 2 4 2 2 2 9 2" xfId="10345"/>
    <cellStyle name="Обычный 2 2 4 2 2 2 9 2 2" xfId="10346"/>
    <cellStyle name="Обычный 2 2 4 2 2 2 9 2 2 2" xfId="10347"/>
    <cellStyle name="Обычный 2 2 4 2 2 2 9 3" xfId="10348"/>
    <cellStyle name="Обычный 2 2 4 2 2 2 9 3 2" xfId="10349"/>
    <cellStyle name="Обычный 2 2 4 2 2 2 9 4" xfId="10350"/>
    <cellStyle name="Обычный 2 2 4 2 2 2 9 4 2" xfId="10351"/>
    <cellStyle name="Обычный 2 2 4 2 2 2 9 5" xfId="10352"/>
    <cellStyle name="Обычный 2 2 4 2 2 2 9 5 2" xfId="10353"/>
    <cellStyle name="Обычный 2 2 4 2 2 2 9 6" xfId="10354"/>
    <cellStyle name="Обычный 2 2 4 2 2 20" xfId="10355"/>
    <cellStyle name="Обычный 2 2 4 2 2 20 2" xfId="10356"/>
    <cellStyle name="Обычный 2 2 4 2 2 21" xfId="10357"/>
    <cellStyle name="Обычный 2 2 4 2 2 21 2" xfId="10358"/>
    <cellStyle name="Обычный 2 2 4 2 2 22" xfId="10359"/>
    <cellStyle name="Обычный 2 2 4 2 2 22 2" xfId="10360"/>
    <cellStyle name="Обычный 2 2 4 2 2 23" xfId="10361"/>
    <cellStyle name="Обычный 2 2 4 2 2 23 2" xfId="10362"/>
    <cellStyle name="Обычный 2 2 4 2 2 24" xfId="10363"/>
    <cellStyle name="Обычный 2 2 4 2 2 24 2" xfId="10364"/>
    <cellStyle name="Обычный 2 2 4 2 2 25" xfId="10365"/>
    <cellStyle name="Обычный 2 2 4 2 2 25 2" xfId="10366"/>
    <cellStyle name="Обычный 2 2 4 2 2 26" xfId="10367"/>
    <cellStyle name="Обычный 2 2 4 2 2 26 2" xfId="10368"/>
    <cellStyle name="Обычный 2 2 4 2 2 27" xfId="10369"/>
    <cellStyle name="Обычный 2 2 4 2 2 27 2" xfId="10370"/>
    <cellStyle name="Обычный 2 2 4 2 2 28" xfId="10371"/>
    <cellStyle name="Обычный 2 2 4 2 2 28 2" xfId="10372"/>
    <cellStyle name="Обычный 2 2 4 2 2 29" xfId="10373"/>
    <cellStyle name="Обычный 2 2 4 2 2 29 2" xfId="10374"/>
    <cellStyle name="Обычный 2 2 4 2 2 3" xfId="10375"/>
    <cellStyle name="Обычный 2 2 4 2 2 3 2" xfId="10376"/>
    <cellStyle name="Обычный 2 2 4 2 2 3 2 2" xfId="10377"/>
    <cellStyle name="Обычный 2 2 4 2 2 3 2 2 2" xfId="10378"/>
    <cellStyle name="Обычный 2 2 4 2 2 3 2 2 2 2" xfId="10379"/>
    <cellStyle name="Обычный 2 2 4 2 2 3 2 2 3" xfId="10380"/>
    <cellStyle name="Обычный 2 2 4 2 2 3 2 2 3 2" xfId="10381"/>
    <cellStyle name="Обычный 2 2 4 2 2 3 2 2 4" xfId="10382"/>
    <cellStyle name="Обычный 2 2 4 2 2 3 2 2 4 2" xfId="10383"/>
    <cellStyle name="Обычный 2 2 4 2 2 3 2 2 5" xfId="10384"/>
    <cellStyle name="Обычный 2 2 4 2 2 3 2 3" xfId="10385"/>
    <cellStyle name="Обычный 2 2 4 2 2 3 2 3 2" xfId="10386"/>
    <cellStyle name="Обычный 2 2 4 2 2 3 2 4" xfId="10387"/>
    <cellStyle name="Обычный 2 2 4 2 2 3 2 4 2" xfId="10388"/>
    <cellStyle name="Обычный 2 2 4 2 2 3 2 5" xfId="10389"/>
    <cellStyle name="Обычный 2 2 4 2 2 3 2 5 2" xfId="10390"/>
    <cellStyle name="Обычный 2 2 4 2 2 3 2 6" xfId="10391"/>
    <cellStyle name="Обычный 2 2 4 2 2 3 3" xfId="10392"/>
    <cellStyle name="Обычный 2 2 4 2 2 3 3 2" xfId="10393"/>
    <cellStyle name="Обычный 2 2 4 2 2 3 3 2 2" xfId="10394"/>
    <cellStyle name="Обычный 2 2 4 2 2 3 3 3" xfId="10395"/>
    <cellStyle name="Обычный 2 2 4 2 2 3 3 3 2" xfId="10396"/>
    <cellStyle name="Обычный 2 2 4 2 2 3 3 4" xfId="10397"/>
    <cellStyle name="Обычный 2 2 4 2 2 3 3 4 2" xfId="10398"/>
    <cellStyle name="Обычный 2 2 4 2 2 3 3 5" xfId="10399"/>
    <cellStyle name="Обычный 2 2 4 2 2 3 4" xfId="10400"/>
    <cellStyle name="Обычный 2 2 4 2 2 3 4 2" xfId="10401"/>
    <cellStyle name="Обычный 2 2 4 2 2 3 5" xfId="10402"/>
    <cellStyle name="Обычный 2 2 4 2 2 3 5 2" xfId="10403"/>
    <cellStyle name="Обычный 2 2 4 2 2 3 6" xfId="10404"/>
    <cellStyle name="Обычный 2 2 4 2 2 3 6 2" xfId="10405"/>
    <cellStyle name="Обычный 2 2 4 2 2 3 7" xfId="10406"/>
    <cellStyle name="Обычный 2 2 4 2 2 3 8" xfId="10407"/>
    <cellStyle name="Обычный 2 2 4 2 2 30" xfId="10408"/>
    <cellStyle name="Обычный 2 2 4 2 2 30 2" xfId="10409"/>
    <cellStyle name="Обычный 2 2 4 2 2 31" xfId="10410"/>
    <cellStyle name="Обычный 2 2 4 2 2 31 2" xfId="10411"/>
    <cellStyle name="Обычный 2 2 4 2 2 32" xfId="10412"/>
    <cellStyle name="Обычный 2 2 4 2 2 32 2" xfId="10413"/>
    <cellStyle name="Обычный 2 2 4 2 2 33" xfId="10414"/>
    <cellStyle name="Обычный 2 2 4 2 2 33 2" xfId="10415"/>
    <cellStyle name="Обычный 2 2 4 2 2 34" xfId="10416"/>
    <cellStyle name="Обычный 2 2 4 2 2 34 2" xfId="10417"/>
    <cellStyle name="Обычный 2 2 4 2 2 35" xfId="10418"/>
    <cellStyle name="Обычный 2 2 4 2 2 35 2" xfId="10419"/>
    <cellStyle name="Обычный 2 2 4 2 2 36" xfId="10420"/>
    <cellStyle name="Обычный 2 2 4 2 2 4" xfId="10421"/>
    <cellStyle name="Обычный 2 2 4 2 2 4 2" xfId="10422"/>
    <cellStyle name="Обычный 2 2 4 2 2 4 2 2" xfId="10423"/>
    <cellStyle name="Обычный 2 2 4 2 2 4 2 2 2" xfId="10424"/>
    <cellStyle name="Обычный 2 2 4 2 2 4 2 3" xfId="10425"/>
    <cellStyle name="Обычный 2 2 4 2 2 4 2 3 2" xfId="10426"/>
    <cellStyle name="Обычный 2 2 4 2 2 4 2 4" xfId="10427"/>
    <cellStyle name="Обычный 2 2 4 2 2 4 2 4 2" xfId="10428"/>
    <cellStyle name="Обычный 2 2 4 2 2 4 2 5" xfId="10429"/>
    <cellStyle name="Обычный 2 2 4 2 2 4 3" xfId="10430"/>
    <cellStyle name="Обычный 2 2 4 2 2 4 3 2" xfId="10431"/>
    <cellStyle name="Обычный 2 2 4 2 2 4 4" xfId="10432"/>
    <cellStyle name="Обычный 2 2 4 2 2 4 4 2" xfId="10433"/>
    <cellStyle name="Обычный 2 2 4 2 2 4 5" xfId="10434"/>
    <cellStyle name="Обычный 2 2 4 2 2 4 5 2" xfId="10435"/>
    <cellStyle name="Обычный 2 2 4 2 2 4 6" xfId="10436"/>
    <cellStyle name="Обычный 2 2 4 2 2 5" xfId="10437"/>
    <cellStyle name="Обычный 2 2 4 2 2 5 2" xfId="10438"/>
    <cellStyle name="Обычный 2 2 4 2 2 5 2 2" xfId="10439"/>
    <cellStyle name="Обычный 2 2 4 2 2 5 3" xfId="10440"/>
    <cellStyle name="Обычный 2 2 4 2 2 5 3 2" xfId="10441"/>
    <cellStyle name="Обычный 2 2 4 2 2 5 4" xfId="10442"/>
    <cellStyle name="Обычный 2 2 4 2 2 5 4 2" xfId="10443"/>
    <cellStyle name="Обычный 2 2 4 2 2 5 5" xfId="10444"/>
    <cellStyle name="Обычный 2 2 4 2 2 5 5 2" xfId="10445"/>
    <cellStyle name="Обычный 2 2 4 2 2 5 6" xfId="10446"/>
    <cellStyle name="Обычный 2 2 4 2 2 6" xfId="10447"/>
    <cellStyle name="Обычный 2 2 4 2 2 6 2" xfId="10448"/>
    <cellStyle name="Обычный 2 2 4 2 2 6 2 2" xfId="10449"/>
    <cellStyle name="Обычный 2 2 4 2 2 6 3" xfId="10450"/>
    <cellStyle name="Обычный 2 2 4 2 2 6 3 2" xfId="10451"/>
    <cellStyle name="Обычный 2 2 4 2 2 6 4" xfId="10452"/>
    <cellStyle name="Обычный 2 2 4 2 2 6 4 2" xfId="10453"/>
    <cellStyle name="Обычный 2 2 4 2 2 6 5" xfId="10454"/>
    <cellStyle name="Обычный 2 2 4 2 2 6 5 2" xfId="10455"/>
    <cellStyle name="Обычный 2 2 4 2 2 6 6" xfId="10456"/>
    <cellStyle name="Обычный 2 2 4 2 2 7" xfId="10457"/>
    <cellStyle name="Обычный 2 2 4 2 2 7 2" xfId="10458"/>
    <cellStyle name="Обычный 2 2 4 2 2 7 2 2" xfId="10459"/>
    <cellStyle name="Обычный 2 2 4 2 2 7 3" xfId="10460"/>
    <cellStyle name="Обычный 2 2 4 2 2 7 3 2" xfId="10461"/>
    <cellStyle name="Обычный 2 2 4 2 2 7 4" xfId="10462"/>
    <cellStyle name="Обычный 2 2 4 2 2 7 4 2" xfId="10463"/>
    <cellStyle name="Обычный 2 2 4 2 2 7 5" xfId="10464"/>
    <cellStyle name="Обычный 2 2 4 2 2 7 5 2" xfId="10465"/>
    <cellStyle name="Обычный 2 2 4 2 2 7 6" xfId="10466"/>
    <cellStyle name="Обычный 2 2 4 2 2 8" xfId="10467"/>
    <cellStyle name="Обычный 2 2 4 2 2 8 2" xfId="10468"/>
    <cellStyle name="Обычный 2 2 4 2 2 8 2 2" xfId="10469"/>
    <cellStyle name="Обычный 2 2 4 2 2 8 2 2 3" xfId="10470"/>
    <cellStyle name="Обычный 2 2 4 2 2 8 3" xfId="10471"/>
    <cellStyle name="Обычный 2 2 4 2 2 8 3 2" xfId="10472"/>
    <cellStyle name="Обычный 2 2 4 2 2 8 4" xfId="10473"/>
    <cellStyle name="Обычный 2 2 4 2 2 8 4 2" xfId="10474"/>
    <cellStyle name="Обычный 2 2 4 2 2 8 5" xfId="10475"/>
    <cellStyle name="Обычный 2 2 4 2 2 8 5 2" xfId="10476"/>
    <cellStyle name="Обычный 2 2 4 2 2 8 6" xfId="10477"/>
    <cellStyle name="Обычный 2 2 4 2 2 9" xfId="10478"/>
    <cellStyle name="Обычный 2 2 4 2 2 9 2" xfId="10479"/>
    <cellStyle name="Обычный 2 2 4 2 2 9 2 2" xfId="10480"/>
    <cellStyle name="Обычный 2 2 4 2 2 9 3" xfId="10481"/>
    <cellStyle name="Обычный 2 2 4 2 2 9 3 2" xfId="10482"/>
    <cellStyle name="Обычный 2 2 4 2 2 9 4" xfId="10483"/>
    <cellStyle name="Обычный 2 2 4 2 2 9 4 2" xfId="10484"/>
    <cellStyle name="Обычный 2 2 4 2 2 9 5" xfId="10485"/>
    <cellStyle name="Обычный 2 2 4 2 2 9 5 2" xfId="10486"/>
    <cellStyle name="Обычный 2 2 4 2 2 9 6" xfId="10487"/>
    <cellStyle name="Обычный 2 2 4 2 3" xfId="10488"/>
    <cellStyle name="Обычный 2 2 4 20" xfId="10489"/>
    <cellStyle name="Обычный 2 2 4 20 2" xfId="10490"/>
    <cellStyle name="Обычный 2 2 4 21" xfId="10491"/>
    <cellStyle name="Обычный 2 2 4 21 2" xfId="10492"/>
    <cellStyle name="Обычный 2 2 4 22" xfId="10493"/>
    <cellStyle name="Обычный 2 2 4 22 2" xfId="10494"/>
    <cellStyle name="Обычный 2 2 4 23" xfId="10495"/>
    <cellStyle name="Обычный 2 2 4 23 2" xfId="10496"/>
    <cellStyle name="Обычный 2 2 4 24" xfId="10497"/>
    <cellStyle name="Обычный 2 2 4 24 2" xfId="10498"/>
    <cellStyle name="Обычный 2 2 4 25" xfId="10499"/>
    <cellStyle name="Обычный 2 2 4 25 2" xfId="10500"/>
    <cellStyle name="Обычный 2 2 4 26" xfId="10501"/>
    <cellStyle name="Обычный 2 2 4 26 2" xfId="10502"/>
    <cellStyle name="Обычный 2 2 4 27" xfId="10503"/>
    <cellStyle name="Обычный 2 2 4 27 2" xfId="10504"/>
    <cellStyle name="Обычный 2 2 4 28" xfId="10505"/>
    <cellStyle name="Обычный 2 2 4 28 2" xfId="10506"/>
    <cellStyle name="Обычный 2 2 4 29" xfId="10507"/>
    <cellStyle name="Обычный 2 2 4 29 2" xfId="10508"/>
    <cellStyle name="Обычный 2 2 4 3" xfId="10509"/>
    <cellStyle name="Обычный 2 2 4 3 10" xfId="10510"/>
    <cellStyle name="Обычный 2 2 4 3 10 2" xfId="10511"/>
    <cellStyle name="Обычный 2 2 4 3 10 2 2" xfId="10512"/>
    <cellStyle name="Обычный 2 2 4 3 10 3" xfId="10513"/>
    <cellStyle name="Обычный 2 2 4 3 10 3 2" xfId="10514"/>
    <cellStyle name="Обычный 2 2 4 3 10 4" xfId="10515"/>
    <cellStyle name="Обычный 2 2 4 3 10 4 2" xfId="10516"/>
    <cellStyle name="Обычный 2 2 4 3 10 5" xfId="10517"/>
    <cellStyle name="Обычный 2 2 4 3 10 5 2" xfId="10518"/>
    <cellStyle name="Обычный 2 2 4 3 10 6" xfId="10519"/>
    <cellStyle name="Обычный 2 2 4 3 11" xfId="10520"/>
    <cellStyle name="Обычный 2 2 4 3 11 2" xfId="10521"/>
    <cellStyle name="Обычный 2 2 4 3 11 2 2" xfId="10522"/>
    <cellStyle name="Обычный 2 2 4 3 11 3" xfId="10523"/>
    <cellStyle name="Обычный 2 2 4 3 11 3 2" xfId="10524"/>
    <cellStyle name="Обычный 2 2 4 3 11 4" xfId="10525"/>
    <cellStyle name="Обычный 2 2 4 3 11 4 2" xfId="10526"/>
    <cellStyle name="Обычный 2 2 4 3 11 5" xfId="10527"/>
    <cellStyle name="Обычный 2 2 4 3 11 5 2" xfId="10528"/>
    <cellStyle name="Обычный 2 2 4 3 11 6" xfId="10529"/>
    <cellStyle name="Обычный 2 2 4 3 12" xfId="10530"/>
    <cellStyle name="Обычный 2 2 4 3 12 2" xfId="10531"/>
    <cellStyle name="Обычный 2 2 4 3 12 2 2" xfId="10532"/>
    <cellStyle name="Обычный 2 2 4 3 12 3" xfId="10533"/>
    <cellStyle name="Обычный 2 2 4 3 12 3 2" xfId="10534"/>
    <cellStyle name="Обычный 2 2 4 3 12 4" xfId="10535"/>
    <cellStyle name="Обычный 2 2 4 3 12 4 2" xfId="10536"/>
    <cellStyle name="Обычный 2 2 4 3 12 5" xfId="10537"/>
    <cellStyle name="Обычный 2 2 4 3 12 5 2" xfId="10538"/>
    <cellStyle name="Обычный 2 2 4 3 12 6" xfId="10539"/>
    <cellStyle name="Обычный 2 2 4 3 13" xfId="10540"/>
    <cellStyle name="Обычный 2 2 4 3 13 2" xfId="10541"/>
    <cellStyle name="Обычный 2 2 4 3 14" xfId="10542"/>
    <cellStyle name="Обычный 2 2 4 3 14 2" xfId="10543"/>
    <cellStyle name="Обычный 2 2 4 3 15" xfId="10544"/>
    <cellStyle name="Обычный 2 2 4 3 15 2" xfId="10545"/>
    <cellStyle name="Обычный 2 2 4 3 16" xfId="10546"/>
    <cellStyle name="Обычный 2 2 4 3 16 2" xfId="10547"/>
    <cellStyle name="Обычный 2 2 4 3 17" xfId="10548"/>
    <cellStyle name="Обычный 2 2 4 3 17 2" xfId="10549"/>
    <cellStyle name="Обычный 2 2 4 3 18" xfId="10550"/>
    <cellStyle name="Обычный 2 2 4 3 18 2" xfId="10551"/>
    <cellStyle name="Обычный 2 2 4 3 19" xfId="10552"/>
    <cellStyle name="Обычный 2 2 4 3 19 2" xfId="10553"/>
    <cellStyle name="Обычный 2 2 4 3 2" xfId="10554"/>
    <cellStyle name="Обычный 2 2 4 3 2 2" xfId="10555"/>
    <cellStyle name="Обычный 2 2 4 3 2 2 2" xfId="10556"/>
    <cellStyle name="Обычный 2 2 4 3 2 2 2 2" xfId="10557"/>
    <cellStyle name="Обычный 2 2 4 3 2 2 2 2 2" xfId="10558"/>
    <cellStyle name="Обычный 2 2 4 3 2 2 2 3" xfId="10559"/>
    <cellStyle name="Обычный 2 2 4 3 2 2 2 3 2" xfId="10560"/>
    <cellStyle name="Обычный 2 2 4 3 2 2 2 4" xfId="10561"/>
    <cellStyle name="Обычный 2 2 4 3 2 2 2 4 2" xfId="10562"/>
    <cellStyle name="Обычный 2 2 4 3 2 2 2 5" xfId="10563"/>
    <cellStyle name="Обычный 2 2 4 3 2 2 3" xfId="10564"/>
    <cellStyle name="Обычный 2 2 4 3 2 2 3 2" xfId="10565"/>
    <cellStyle name="Обычный 2 2 4 3 2 2 4" xfId="10566"/>
    <cellStyle name="Обычный 2 2 4 3 2 2 4 2" xfId="10567"/>
    <cellStyle name="Обычный 2 2 4 3 2 2 5" xfId="10568"/>
    <cellStyle name="Обычный 2 2 4 3 2 2 5 2" xfId="10569"/>
    <cellStyle name="Обычный 2 2 4 3 2 2 6" xfId="10570"/>
    <cellStyle name="Обычный 2 2 4 3 2 3" xfId="10571"/>
    <cellStyle name="Обычный 2 2 4 3 2 3 2" xfId="10572"/>
    <cellStyle name="Обычный 2 2 4 3 2 3 2 2" xfId="10573"/>
    <cellStyle name="Обычный 2 2 4 3 2 3 3" xfId="10574"/>
    <cellStyle name="Обычный 2 2 4 3 2 3 3 2" xfId="10575"/>
    <cellStyle name="Обычный 2 2 4 3 2 3 4" xfId="10576"/>
    <cellStyle name="Обычный 2 2 4 3 2 3 4 2" xfId="10577"/>
    <cellStyle name="Обычный 2 2 4 3 2 3 5" xfId="10578"/>
    <cellStyle name="Обычный 2 2 4 3 2 4" xfId="10579"/>
    <cellStyle name="Обычный 2 2 4 3 2 4 2" xfId="10580"/>
    <cellStyle name="Обычный 2 2 4 3 2 5" xfId="10581"/>
    <cellStyle name="Обычный 2 2 4 3 2 5 2" xfId="10582"/>
    <cellStyle name="Обычный 2 2 4 3 2 6" xfId="10583"/>
    <cellStyle name="Обычный 2 2 4 3 2 6 2" xfId="10584"/>
    <cellStyle name="Обычный 2 2 4 3 2 7" xfId="10585"/>
    <cellStyle name="Обычный 2 2 4 3 2 8" xfId="10586"/>
    <cellStyle name="Обычный 2 2 4 3 20" xfId="10587"/>
    <cellStyle name="Обычный 2 2 4 3 20 2" xfId="10588"/>
    <cellStyle name="Обычный 2 2 4 3 21" xfId="10589"/>
    <cellStyle name="Обычный 2 2 4 3 21 2" xfId="10590"/>
    <cellStyle name="Обычный 2 2 4 3 22" xfId="10591"/>
    <cellStyle name="Обычный 2 2 4 3 22 2" xfId="10592"/>
    <cellStyle name="Обычный 2 2 4 3 23" xfId="10593"/>
    <cellStyle name="Обычный 2 2 4 3 23 2" xfId="10594"/>
    <cellStyle name="Обычный 2 2 4 3 24" xfId="10595"/>
    <cellStyle name="Обычный 2 2 4 3 24 2" xfId="10596"/>
    <cellStyle name="Обычный 2 2 4 3 25" xfId="10597"/>
    <cellStyle name="Обычный 2 2 4 3 25 2" xfId="10598"/>
    <cellStyle name="Обычный 2 2 4 3 26" xfId="10599"/>
    <cellStyle name="Обычный 2 2 4 3 26 2" xfId="10600"/>
    <cellStyle name="Обычный 2 2 4 3 27" xfId="10601"/>
    <cellStyle name="Обычный 2 2 4 3 27 2" xfId="10602"/>
    <cellStyle name="Обычный 2 2 4 3 28" xfId="10603"/>
    <cellStyle name="Обычный 2 2 4 3 28 2" xfId="10604"/>
    <cellStyle name="Обычный 2 2 4 3 29" xfId="10605"/>
    <cellStyle name="Обычный 2 2 4 3 29 2" xfId="10606"/>
    <cellStyle name="Обычный 2 2 4 3 3" xfId="10607"/>
    <cellStyle name="Обычный 2 2 4 3 3 2" xfId="10608"/>
    <cellStyle name="Обычный 2 2 4 3 3 2 2" xfId="10609"/>
    <cellStyle name="Обычный 2 2 4 3 3 2 2 2" xfId="10610"/>
    <cellStyle name="Обычный 2 2 4 3 3 2 3" xfId="10611"/>
    <cellStyle name="Обычный 2 2 4 3 3 2 3 2" xfId="10612"/>
    <cellStyle name="Обычный 2 2 4 3 3 2 4" xfId="10613"/>
    <cellStyle name="Обычный 2 2 4 3 3 2 4 2" xfId="10614"/>
    <cellStyle name="Обычный 2 2 4 3 3 2 5" xfId="10615"/>
    <cellStyle name="Обычный 2 2 4 3 3 3" xfId="10616"/>
    <cellStyle name="Обычный 2 2 4 3 3 3 2" xfId="10617"/>
    <cellStyle name="Обычный 2 2 4 3 3 4" xfId="10618"/>
    <cellStyle name="Обычный 2 2 4 3 3 4 2" xfId="10619"/>
    <cellStyle name="Обычный 2 2 4 3 3 5" xfId="10620"/>
    <cellStyle name="Обычный 2 2 4 3 3 5 2" xfId="10621"/>
    <cellStyle name="Обычный 2 2 4 3 3 6" xfId="10622"/>
    <cellStyle name="Обычный 2 2 4 3 30" xfId="10623"/>
    <cellStyle name="Обычный 2 2 4 3 30 2" xfId="10624"/>
    <cellStyle name="Обычный 2 2 4 3 31" xfId="10625"/>
    <cellStyle name="Обычный 2 2 4 3 31 2" xfId="10626"/>
    <cellStyle name="Обычный 2 2 4 3 32" xfId="10627"/>
    <cellStyle name="Обычный 2 2 4 3 32 2" xfId="10628"/>
    <cellStyle name="Обычный 2 2 4 3 33" xfId="10629"/>
    <cellStyle name="Обычный 2 2 4 3 33 2" xfId="10630"/>
    <cellStyle name="Обычный 2 2 4 3 34" xfId="10631"/>
    <cellStyle name="Обычный 2 2 4 3 34 2" xfId="10632"/>
    <cellStyle name="Обычный 2 2 4 3 35" xfId="10633"/>
    <cellStyle name="Обычный 2 2 4 3 4" xfId="10634"/>
    <cellStyle name="Обычный 2 2 4 3 4 2" xfId="10635"/>
    <cellStyle name="Обычный 2 2 4 3 4 2 2" xfId="10636"/>
    <cellStyle name="Обычный 2 2 4 3 4 3" xfId="10637"/>
    <cellStyle name="Обычный 2 2 4 3 4 3 2" xfId="10638"/>
    <cellStyle name="Обычный 2 2 4 3 4 4" xfId="10639"/>
    <cellStyle name="Обычный 2 2 4 3 4 4 2" xfId="10640"/>
    <cellStyle name="Обычный 2 2 4 3 4 5" xfId="10641"/>
    <cellStyle name="Обычный 2 2 4 3 4 5 2" xfId="10642"/>
    <cellStyle name="Обычный 2 2 4 3 4 6" xfId="10643"/>
    <cellStyle name="Обычный 2 2 4 3 5" xfId="10644"/>
    <cellStyle name="Обычный 2 2 4 3 5 2" xfId="10645"/>
    <cellStyle name="Обычный 2 2 4 3 5 2 2" xfId="10646"/>
    <cellStyle name="Обычный 2 2 4 3 5 3" xfId="10647"/>
    <cellStyle name="Обычный 2 2 4 3 5 3 2" xfId="10648"/>
    <cellStyle name="Обычный 2 2 4 3 5 4" xfId="10649"/>
    <cellStyle name="Обычный 2 2 4 3 5 4 2" xfId="10650"/>
    <cellStyle name="Обычный 2 2 4 3 5 5" xfId="10651"/>
    <cellStyle name="Обычный 2 2 4 3 5 5 2" xfId="10652"/>
    <cellStyle name="Обычный 2 2 4 3 5 6" xfId="10653"/>
    <cellStyle name="Обычный 2 2 4 3 6" xfId="10654"/>
    <cellStyle name="Обычный 2 2 4 3 6 2" xfId="10655"/>
    <cellStyle name="Обычный 2 2 4 3 6 2 2" xfId="10656"/>
    <cellStyle name="Обычный 2 2 4 3 6 3" xfId="10657"/>
    <cellStyle name="Обычный 2 2 4 3 6 3 2" xfId="10658"/>
    <cellStyle name="Обычный 2 2 4 3 6 4" xfId="10659"/>
    <cellStyle name="Обычный 2 2 4 3 6 4 2" xfId="10660"/>
    <cellStyle name="Обычный 2 2 4 3 6 5" xfId="10661"/>
    <cellStyle name="Обычный 2 2 4 3 6 5 2" xfId="10662"/>
    <cellStyle name="Обычный 2 2 4 3 6 6" xfId="10663"/>
    <cellStyle name="Обычный 2 2 4 3 7" xfId="10664"/>
    <cellStyle name="Обычный 2 2 4 3 7 2" xfId="10665"/>
    <cellStyle name="Обычный 2 2 4 3 7 2 2" xfId="10666"/>
    <cellStyle name="Обычный 2 2 4 3 7 3" xfId="10667"/>
    <cellStyle name="Обычный 2 2 4 3 7 3 2" xfId="10668"/>
    <cellStyle name="Обычный 2 2 4 3 7 4" xfId="10669"/>
    <cellStyle name="Обычный 2 2 4 3 7 4 2" xfId="10670"/>
    <cellStyle name="Обычный 2 2 4 3 7 5" xfId="10671"/>
    <cellStyle name="Обычный 2 2 4 3 7 5 2" xfId="10672"/>
    <cellStyle name="Обычный 2 2 4 3 7 6" xfId="10673"/>
    <cellStyle name="Обычный 2 2 4 3 8" xfId="10674"/>
    <cellStyle name="Обычный 2 2 4 3 8 2" xfId="10675"/>
    <cellStyle name="Обычный 2 2 4 3 8 2 2" xfId="10676"/>
    <cellStyle name="Обычный 2 2 4 3 8 3" xfId="10677"/>
    <cellStyle name="Обычный 2 2 4 3 8 3 2" xfId="10678"/>
    <cellStyle name="Обычный 2 2 4 3 8 4" xfId="10679"/>
    <cellStyle name="Обычный 2 2 4 3 8 4 2" xfId="10680"/>
    <cellStyle name="Обычный 2 2 4 3 8 5" xfId="10681"/>
    <cellStyle name="Обычный 2 2 4 3 8 5 2" xfId="10682"/>
    <cellStyle name="Обычный 2 2 4 3 8 6" xfId="10683"/>
    <cellStyle name="Обычный 2 2 4 3 9" xfId="10684"/>
    <cellStyle name="Обычный 2 2 4 3 9 2" xfId="10685"/>
    <cellStyle name="Обычный 2 2 4 3 9 2 2" xfId="10686"/>
    <cellStyle name="Обычный 2 2 4 3 9 3" xfId="10687"/>
    <cellStyle name="Обычный 2 2 4 3 9 3 2" xfId="10688"/>
    <cellStyle name="Обычный 2 2 4 3 9 4" xfId="10689"/>
    <cellStyle name="Обычный 2 2 4 3 9 4 2" xfId="10690"/>
    <cellStyle name="Обычный 2 2 4 3 9 5" xfId="10691"/>
    <cellStyle name="Обычный 2 2 4 3 9 5 2" xfId="10692"/>
    <cellStyle name="Обычный 2 2 4 3 9 6" xfId="10693"/>
    <cellStyle name="Обычный 2 2 4 30" xfId="10694"/>
    <cellStyle name="Обычный 2 2 4 30 2" xfId="10695"/>
    <cellStyle name="Обычный 2 2 4 31" xfId="10696"/>
    <cellStyle name="Обычный 2 2 4 31 2" xfId="10697"/>
    <cellStyle name="Обычный 2 2 4 32" xfId="10698"/>
    <cellStyle name="Обычный 2 2 4 32 2" xfId="10699"/>
    <cellStyle name="Обычный 2 2 4 33" xfId="10700"/>
    <cellStyle name="Обычный 2 2 4 33 2" xfId="10701"/>
    <cellStyle name="Обычный 2 2 4 34" xfId="10702"/>
    <cellStyle name="Обычный 2 2 4 34 2" xfId="10703"/>
    <cellStyle name="Обычный 2 2 4 35" xfId="10704"/>
    <cellStyle name="Обычный 2 2 4 35 2" xfId="10705"/>
    <cellStyle name="Обычный 2 2 4 36" xfId="10706"/>
    <cellStyle name="Обычный 2 2 4 36 2" xfId="10707"/>
    <cellStyle name="Обычный 2 2 4 37" xfId="10708"/>
    <cellStyle name="Обычный 2 2 4 4" xfId="10709"/>
    <cellStyle name="Обычный 2 2 4 4 2" xfId="10710"/>
    <cellStyle name="Обычный 2 2 4 4 2 2" xfId="10711"/>
    <cellStyle name="Обычный 2 2 4 4 2 2 2" xfId="10712"/>
    <cellStyle name="Обычный 2 2 4 4 2 2 2 2" xfId="10713"/>
    <cellStyle name="Обычный 2 2 4 4 2 2 3" xfId="10714"/>
    <cellStyle name="Обычный 2 2 4 4 2 2 3 2" xfId="10715"/>
    <cellStyle name="Обычный 2 2 4 4 2 2 4" xfId="10716"/>
    <cellStyle name="Обычный 2 2 4 4 2 2 4 2" xfId="10717"/>
    <cellStyle name="Обычный 2 2 4 4 2 2 5" xfId="10718"/>
    <cellStyle name="Обычный 2 2 4 4 2 3" xfId="10719"/>
    <cellStyle name="Обычный 2 2 4 4 2 3 2" xfId="10720"/>
    <cellStyle name="Обычный 2 2 4 4 2 4" xfId="10721"/>
    <cellStyle name="Обычный 2 2 4 4 2 4 2" xfId="10722"/>
    <cellStyle name="Обычный 2 2 4 4 2 5" xfId="10723"/>
    <cellStyle name="Обычный 2 2 4 4 2 5 2" xfId="10724"/>
    <cellStyle name="Обычный 2 2 4 4 2 6" xfId="10725"/>
    <cellStyle name="Обычный 2 2 4 4 3" xfId="10726"/>
    <cellStyle name="Обычный 2 2 4 4 3 2" xfId="10727"/>
    <cellStyle name="Обычный 2 2 4 4 3 2 2" xfId="10728"/>
    <cellStyle name="Обычный 2 2 4 4 3 3" xfId="10729"/>
    <cellStyle name="Обычный 2 2 4 4 3 3 2" xfId="10730"/>
    <cellStyle name="Обычный 2 2 4 4 3 4" xfId="10731"/>
    <cellStyle name="Обычный 2 2 4 4 3 4 2" xfId="10732"/>
    <cellStyle name="Обычный 2 2 4 4 3 5" xfId="10733"/>
    <cellStyle name="Обычный 2 2 4 4 4" xfId="10734"/>
    <cellStyle name="Обычный 2 2 4 4 4 2" xfId="10735"/>
    <cellStyle name="Обычный 2 2 4 4 5" xfId="10736"/>
    <cellStyle name="Обычный 2 2 4 4 5 2" xfId="10737"/>
    <cellStyle name="Обычный 2 2 4 4 6" xfId="10738"/>
    <cellStyle name="Обычный 2 2 4 4 6 2" xfId="10739"/>
    <cellStyle name="Обычный 2 2 4 4 7" xfId="10740"/>
    <cellStyle name="Обычный 2 2 4 4 8" xfId="10741"/>
    <cellStyle name="Обычный 2 2 4 5" xfId="10742"/>
    <cellStyle name="Обычный 2 2 4 5 2" xfId="10743"/>
    <cellStyle name="Обычный 2 2 4 5 2 2" xfId="10744"/>
    <cellStyle name="Обычный 2 2 4 5 2 2 2" xfId="10745"/>
    <cellStyle name="Обычный 2 2 4 5 2 3" xfId="10746"/>
    <cellStyle name="Обычный 2 2 4 5 2 3 2" xfId="10747"/>
    <cellStyle name="Обычный 2 2 4 5 2 4" xfId="10748"/>
    <cellStyle name="Обычный 2 2 4 5 2 4 2" xfId="10749"/>
    <cellStyle name="Обычный 2 2 4 5 2 5" xfId="10750"/>
    <cellStyle name="Обычный 2 2 4 5 3" xfId="10751"/>
    <cellStyle name="Обычный 2 2 4 5 3 2" xfId="10752"/>
    <cellStyle name="Обычный 2 2 4 5 4" xfId="10753"/>
    <cellStyle name="Обычный 2 2 4 5 4 2" xfId="10754"/>
    <cellStyle name="Обычный 2 2 4 5 5" xfId="10755"/>
    <cellStyle name="Обычный 2 2 4 5 5 2" xfId="10756"/>
    <cellStyle name="Обычный 2 2 4 5 6" xfId="10757"/>
    <cellStyle name="Обычный 2 2 4 6" xfId="10758"/>
    <cellStyle name="Обычный 2 2 4 6 2" xfId="10759"/>
    <cellStyle name="Обычный 2 2 4 6 2 2" xfId="10760"/>
    <cellStyle name="Обычный 2 2 4 6 3" xfId="10761"/>
    <cellStyle name="Обычный 2 2 4 6 3 2" xfId="10762"/>
    <cellStyle name="Обычный 2 2 4 6 4" xfId="10763"/>
    <cellStyle name="Обычный 2 2 4 6 4 2" xfId="10764"/>
    <cellStyle name="Обычный 2 2 4 6 5" xfId="10765"/>
    <cellStyle name="Обычный 2 2 4 6 5 2" xfId="10766"/>
    <cellStyle name="Обычный 2 2 4 6 6" xfId="10767"/>
    <cellStyle name="Обычный 2 2 4 7" xfId="10768"/>
    <cellStyle name="Обычный 2 2 4 7 2" xfId="10769"/>
    <cellStyle name="Обычный 2 2 4 7 2 2" xfId="10770"/>
    <cellStyle name="Обычный 2 2 4 7 3" xfId="10771"/>
    <cellStyle name="Обычный 2 2 4 7 3 2" xfId="10772"/>
    <cellStyle name="Обычный 2 2 4 7 4" xfId="10773"/>
    <cellStyle name="Обычный 2 2 4 7 4 2" xfId="10774"/>
    <cellStyle name="Обычный 2 2 4 7 5" xfId="10775"/>
    <cellStyle name="Обычный 2 2 4 7 5 2" xfId="10776"/>
    <cellStyle name="Обычный 2 2 4 7 6" xfId="10777"/>
    <cellStyle name="Обычный 2 2 4 8" xfId="10778"/>
    <cellStyle name="Обычный 2 2 4 8 2" xfId="10779"/>
    <cellStyle name="Обычный 2 2 4 8 2 2" xfId="10780"/>
    <cellStyle name="Обычный 2 2 4 8 3" xfId="10781"/>
    <cellStyle name="Обычный 2 2 4 8 3 2" xfId="10782"/>
    <cellStyle name="Обычный 2 2 4 8 4" xfId="10783"/>
    <cellStyle name="Обычный 2 2 4 8 4 2" xfId="10784"/>
    <cellStyle name="Обычный 2 2 4 8 5" xfId="10785"/>
    <cellStyle name="Обычный 2 2 4 8 5 2" xfId="10786"/>
    <cellStyle name="Обычный 2 2 4 8 6" xfId="10787"/>
    <cellStyle name="Обычный 2 2 4 9" xfId="10788"/>
    <cellStyle name="Обычный 2 2 4 9 2" xfId="10789"/>
    <cellStyle name="Обычный 2 2 4 9 2 2" xfId="10790"/>
    <cellStyle name="Обычный 2 2 4 9 3" xfId="10791"/>
    <cellStyle name="Обычный 2 2 4 9 3 2" xfId="10792"/>
    <cellStyle name="Обычный 2 2 4 9 4" xfId="10793"/>
    <cellStyle name="Обычный 2 2 4 9 4 2" xfId="10794"/>
    <cellStyle name="Обычный 2 2 4 9 5" xfId="10795"/>
    <cellStyle name="Обычный 2 2 4 9 5 2" xfId="10796"/>
    <cellStyle name="Обычный 2 2 4 9 6" xfId="10797"/>
    <cellStyle name="Обычный 2 2 4_П2" xfId="10798"/>
    <cellStyle name="Обычный 2 2 5" xfId="10799"/>
    <cellStyle name="Обычный 2 2 5 10" xfId="10800"/>
    <cellStyle name="Обычный 2 2 5 10 2" xfId="10801"/>
    <cellStyle name="Обычный 2 2 5 10 2 2" xfId="10802"/>
    <cellStyle name="Обычный 2 2 5 10 3" xfId="10803"/>
    <cellStyle name="Обычный 2 2 5 10 3 2" xfId="10804"/>
    <cellStyle name="Обычный 2 2 5 10 4" xfId="10805"/>
    <cellStyle name="Обычный 2 2 5 10 4 2" xfId="10806"/>
    <cellStyle name="Обычный 2 2 5 10 5" xfId="10807"/>
    <cellStyle name="Обычный 2 2 5 10 5 2" xfId="10808"/>
    <cellStyle name="Обычный 2 2 5 10 6" xfId="10809"/>
    <cellStyle name="Обычный 2 2 5 11" xfId="10810"/>
    <cellStyle name="Обычный 2 2 5 11 2" xfId="10811"/>
    <cellStyle name="Обычный 2 2 5 11 2 2" xfId="10812"/>
    <cellStyle name="Обычный 2 2 5 11 3" xfId="10813"/>
    <cellStyle name="Обычный 2 2 5 11 3 2" xfId="10814"/>
    <cellStyle name="Обычный 2 2 5 11 4" xfId="10815"/>
    <cellStyle name="Обычный 2 2 5 11 4 2" xfId="10816"/>
    <cellStyle name="Обычный 2 2 5 11 5" xfId="10817"/>
    <cellStyle name="Обычный 2 2 5 11 5 2" xfId="10818"/>
    <cellStyle name="Обычный 2 2 5 11 6" xfId="10819"/>
    <cellStyle name="Обычный 2 2 5 12" xfId="10820"/>
    <cellStyle name="Обычный 2 2 5 12 2" xfId="10821"/>
    <cellStyle name="Обычный 2 2 5 12 2 2" xfId="10822"/>
    <cellStyle name="Обычный 2 2 5 12 3" xfId="10823"/>
    <cellStyle name="Обычный 2 2 5 12 3 2" xfId="10824"/>
    <cellStyle name="Обычный 2 2 5 12 4" xfId="10825"/>
    <cellStyle name="Обычный 2 2 5 12 4 2" xfId="10826"/>
    <cellStyle name="Обычный 2 2 5 12 5" xfId="10827"/>
    <cellStyle name="Обычный 2 2 5 12 5 2" xfId="10828"/>
    <cellStyle name="Обычный 2 2 5 12 6" xfId="10829"/>
    <cellStyle name="Обычный 2 2 5 13" xfId="10830"/>
    <cellStyle name="Обычный 2 2 5 13 2" xfId="10831"/>
    <cellStyle name="Обычный 2 2 5 13 2 2" xfId="10832"/>
    <cellStyle name="Обычный 2 2 5 13 3" xfId="10833"/>
    <cellStyle name="Обычный 2 2 5 13 3 2" xfId="10834"/>
    <cellStyle name="Обычный 2 2 5 13 4" xfId="10835"/>
    <cellStyle name="Обычный 2 2 5 13 4 2" xfId="10836"/>
    <cellStyle name="Обычный 2 2 5 13 5" xfId="10837"/>
    <cellStyle name="Обычный 2 2 5 13 5 2" xfId="10838"/>
    <cellStyle name="Обычный 2 2 5 13 6" xfId="10839"/>
    <cellStyle name="Обычный 2 2 5 14" xfId="10840"/>
    <cellStyle name="Обычный 2 2 5 14 2" xfId="10841"/>
    <cellStyle name="Обычный 2 2 5 14 2 2" xfId="10842"/>
    <cellStyle name="Обычный 2 2 5 14 3" xfId="10843"/>
    <cellStyle name="Обычный 2 2 5 14 3 2" xfId="10844"/>
    <cellStyle name="Обычный 2 2 5 14 4" xfId="10845"/>
    <cellStyle name="Обычный 2 2 5 14 4 2" xfId="10846"/>
    <cellStyle name="Обычный 2 2 5 14 5" xfId="10847"/>
    <cellStyle name="Обычный 2 2 5 14 5 2" xfId="10848"/>
    <cellStyle name="Обычный 2 2 5 14 6" xfId="10849"/>
    <cellStyle name="Обычный 2 2 5 15" xfId="10850"/>
    <cellStyle name="Обычный 2 2 5 15 2" xfId="10851"/>
    <cellStyle name="Обычный 2 2 5 16" xfId="10852"/>
    <cellStyle name="Обычный 2 2 5 16 2" xfId="10853"/>
    <cellStyle name="Обычный 2 2 5 17" xfId="10854"/>
    <cellStyle name="Обычный 2 2 5 17 2" xfId="10855"/>
    <cellStyle name="Обычный 2 2 5 18" xfId="10856"/>
    <cellStyle name="Обычный 2 2 5 18 2" xfId="10857"/>
    <cellStyle name="Обычный 2 2 5 19" xfId="10858"/>
    <cellStyle name="Обычный 2 2 5 19 2" xfId="10859"/>
    <cellStyle name="Обычный 2 2 5 2" xfId="10860"/>
    <cellStyle name="Обычный 2 2 5 2 10" xfId="10861"/>
    <cellStyle name="Обычный 2 2 5 2 10 2" xfId="10862"/>
    <cellStyle name="Обычный 2 2 5 2 10 2 2" xfId="10863"/>
    <cellStyle name="Обычный 2 2 5 2 10 3" xfId="10864"/>
    <cellStyle name="Обычный 2 2 5 2 10 3 2" xfId="10865"/>
    <cellStyle name="Обычный 2 2 5 2 10 4" xfId="10866"/>
    <cellStyle name="Обычный 2 2 5 2 10 4 2" xfId="10867"/>
    <cellStyle name="Обычный 2 2 5 2 10 5" xfId="10868"/>
    <cellStyle name="Обычный 2 2 5 2 10 5 2" xfId="10869"/>
    <cellStyle name="Обычный 2 2 5 2 10 6" xfId="10870"/>
    <cellStyle name="Обычный 2 2 5 2 11" xfId="10871"/>
    <cellStyle name="Обычный 2 2 5 2 11 2" xfId="10872"/>
    <cellStyle name="Обычный 2 2 5 2 11 2 2" xfId="10873"/>
    <cellStyle name="Обычный 2 2 5 2 11 3" xfId="10874"/>
    <cellStyle name="Обычный 2 2 5 2 11 3 2" xfId="10875"/>
    <cellStyle name="Обычный 2 2 5 2 11 4" xfId="10876"/>
    <cellStyle name="Обычный 2 2 5 2 11 4 2" xfId="10877"/>
    <cellStyle name="Обычный 2 2 5 2 11 5" xfId="10878"/>
    <cellStyle name="Обычный 2 2 5 2 11 5 2" xfId="10879"/>
    <cellStyle name="Обычный 2 2 5 2 11 6" xfId="10880"/>
    <cellStyle name="Обычный 2 2 5 2 12" xfId="10881"/>
    <cellStyle name="Обычный 2 2 5 2 12 2" xfId="10882"/>
    <cellStyle name="Обычный 2 2 5 2 12 2 2" xfId="10883"/>
    <cellStyle name="Обычный 2 2 5 2 12 3" xfId="10884"/>
    <cellStyle name="Обычный 2 2 5 2 12 3 2" xfId="10885"/>
    <cellStyle name="Обычный 2 2 5 2 12 4" xfId="10886"/>
    <cellStyle name="Обычный 2 2 5 2 12 4 2" xfId="10887"/>
    <cellStyle name="Обычный 2 2 5 2 12 5" xfId="10888"/>
    <cellStyle name="Обычный 2 2 5 2 12 5 2" xfId="10889"/>
    <cellStyle name="Обычный 2 2 5 2 12 6" xfId="10890"/>
    <cellStyle name="Обычный 2 2 5 2 13" xfId="10891"/>
    <cellStyle name="Обычный 2 2 5 2 13 2" xfId="10892"/>
    <cellStyle name="Обычный 2 2 5 2 13 2 2" xfId="10893"/>
    <cellStyle name="Обычный 2 2 5 2 13 3" xfId="10894"/>
    <cellStyle name="Обычный 2 2 5 2 13 3 2" xfId="10895"/>
    <cellStyle name="Обычный 2 2 5 2 13 4" xfId="10896"/>
    <cellStyle name="Обычный 2 2 5 2 13 4 2" xfId="10897"/>
    <cellStyle name="Обычный 2 2 5 2 13 5" xfId="10898"/>
    <cellStyle name="Обычный 2 2 5 2 13 5 2" xfId="10899"/>
    <cellStyle name="Обычный 2 2 5 2 13 6" xfId="10900"/>
    <cellStyle name="Обычный 2 2 5 2 14" xfId="10901"/>
    <cellStyle name="Обычный 2 2 5 2 14 2" xfId="10902"/>
    <cellStyle name="Обычный 2 2 5 2 15" xfId="10903"/>
    <cellStyle name="Обычный 2 2 5 2 15 2" xfId="10904"/>
    <cellStyle name="Обычный 2 2 5 2 16" xfId="10905"/>
    <cellStyle name="Обычный 2 2 5 2 16 2" xfId="10906"/>
    <cellStyle name="Обычный 2 2 5 2 17" xfId="10907"/>
    <cellStyle name="Обычный 2 2 5 2 17 2" xfId="10908"/>
    <cellStyle name="Обычный 2 2 5 2 18" xfId="10909"/>
    <cellStyle name="Обычный 2 2 5 2 18 2" xfId="10910"/>
    <cellStyle name="Обычный 2 2 5 2 19" xfId="10911"/>
    <cellStyle name="Обычный 2 2 5 2 19 2" xfId="10912"/>
    <cellStyle name="Обычный 2 2 5 2 2" xfId="10913"/>
    <cellStyle name="Обычный 2 2 5 2 2 10" xfId="10914"/>
    <cellStyle name="Обычный 2 2 5 2 2 10 2" xfId="10915"/>
    <cellStyle name="Обычный 2 2 5 2 2 10 2 2" xfId="10916"/>
    <cellStyle name="Обычный 2 2 5 2 2 10 3" xfId="10917"/>
    <cellStyle name="Обычный 2 2 5 2 2 10 3 2" xfId="10918"/>
    <cellStyle name="Обычный 2 2 5 2 2 10 4" xfId="10919"/>
    <cellStyle name="Обычный 2 2 5 2 2 10 4 2" xfId="10920"/>
    <cellStyle name="Обычный 2 2 5 2 2 10 5" xfId="10921"/>
    <cellStyle name="Обычный 2 2 5 2 2 10 5 2" xfId="10922"/>
    <cellStyle name="Обычный 2 2 5 2 2 10 6" xfId="10923"/>
    <cellStyle name="Обычный 2 2 5 2 2 11" xfId="10924"/>
    <cellStyle name="Обычный 2 2 5 2 2 11 2" xfId="10925"/>
    <cellStyle name="Обычный 2 2 5 2 2 11 2 2" xfId="10926"/>
    <cellStyle name="Обычный 2 2 5 2 2 11 3" xfId="10927"/>
    <cellStyle name="Обычный 2 2 5 2 2 11 3 2" xfId="10928"/>
    <cellStyle name="Обычный 2 2 5 2 2 11 4" xfId="10929"/>
    <cellStyle name="Обычный 2 2 5 2 2 11 4 2" xfId="10930"/>
    <cellStyle name="Обычный 2 2 5 2 2 11 5" xfId="10931"/>
    <cellStyle name="Обычный 2 2 5 2 2 11 5 2" xfId="10932"/>
    <cellStyle name="Обычный 2 2 5 2 2 11 6" xfId="10933"/>
    <cellStyle name="Обычный 2 2 5 2 2 12" xfId="10934"/>
    <cellStyle name="Обычный 2 2 5 2 2 12 2" xfId="10935"/>
    <cellStyle name="Обычный 2 2 5 2 2 12 2 2" xfId="10936"/>
    <cellStyle name="Обычный 2 2 5 2 2 12 3" xfId="10937"/>
    <cellStyle name="Обычный 2 2 5 2 2 12 3 2" xfId="10938"/>
    <cellStyle name="Обычный 2 2 5 2 2 12 4" xfId="10939"/>
    <cellStyle name="Обычный 2 2 5 2 2 12 4 2" xfId="10940"/>
    <cellStyle name="Обычный 2 2 5 2 2 12 5" xfId="10941"/>
    <cellStyle name="Обычный 2 2 5 2 2 12 5 2" xfId="10942"/>
    <cellStyle name="Обычный 2 2 5 2 2 12 6" xfId="10943"/>
    <cellStyle name="Обычный 2 2 5 2 2 13" xfId="10944"/>
    <cellStyle name="Обычный 2 2 5 2 2 13 2" xfId="10945"/>
    <cellStyle name="Обычный 2 2 5 2 2 14" xfId="10946"/>
    <cellStyle name="Обычный 2 2 5 2 2 14 2" xfId="10947"/>
    <cellStyle name="Обычный 2 2 5 2 2 15" xfId="10948"/>
    <cellStyle name="Обычный 2 2 5 2 2 15 2" xfId="10949"/>
    <cellStyle name="Обычный 2 2 5 2 2 16" xfId="10950"/>
    <cellStyle name="Обычный 2 2 5 2 2 16 2" xfId="10951"/>
    <cellStyle name="Обычный 2 2 5 2 2 17" xfId="10952"/>
    <cellStyle name="Обычный 2 2 5 2 2 17 2" xfId="10953"/>
    <cellStyle name="Обычный 2 2 5 2 2 18" xfId="10954"/>
    <cellStyle name="Обычный 2 2 5 2 2 18 2" xfId="10955"/>
    <cellStyle name="Обычный 2 2 5 2 2 19" xfId="10956"/>
    <cellStyle name="Обычный 2 2 5 2 2 19 2" xfId="10957"/>
    <cellStyle name="Обычный 2 2 5 2 2 2" xfId="10958"/>
    <cellStyle name="Обычный 2 2 5 2 2 2 2" xfId="10959"/>
    <cellStyle name="Обычный 2 2 5 2 2 2 2 2" xfId="10960"/>
    <cellStyle name="Обычный 2 2 5 2 2 2 2 2 2" xfId="10961"/>
    <cellStyle name="Обычный 2 2 5 2 2 2 2 2 2 2" xfId="10962"/>
    <cellStyle name="Обычный 2 2 5 2 2 2 2 2 3" xfId="10963"/>
    <cellStyle name="Обычный 2 2 5 2 2 2 2 2 3 2" xfId="10964"/>
    <cellStyle name="Обычный 2 2 5 2 2 2 2 2 4" xfId="10965"/>
    <cellStyle name="Обычный 2 2 5 2 2 2 2 2 4 2" xfId="10966"/>
    <cellStyle name="Обычный 2 2 5 2 2 2 2 2 5" xfId="10967"/>
    <cellStyle name="Обычный 2 2 5 2 2 2 2 3" xfId="10968"/>
    <cellStyle name="Обычный 2 2 5 2 2 2 2 3 2" xfId="10969"/>
    <cellStyle name="Обычный 2 2 5 2 2 2 2 4" xfId="10970"/>
    <cellStyle name="Обычный 2 2 5 2 2 2 2 4 2" xfId="10971"/>
    <cellStyle name="Обычный 2 2 5 2 2 2 2 5" xfId="10972"/>
    <cellStyle name="Обычный 2 2 5 2 2 2 2 5 2" xfId="10973"/>
    <cellStyle name="Обычный 2 2 5 2 2 2 2 6" xfId="10974"/>
    <cellStyle name="Обычный 2 2 5 2 2 2 3" xfId="10975"/>
    <cellStyle name="Обычный 2 2 5 2 2 2 3 2" xfId="10976"/>
    <cellStyle name="Обычный 2 2 5 2 2 2 3 2 2" xfId="10977"/>
    <cellStyle name="Обычный 2 2 5 2 2 2 3 3" xfId="10978"/>
    <cellStyle name="Обычный 2 2 5 2 2 2 3 3 2" xfId="10979"/>
    <cellStyle name="Обычный 2 2 5 2 2 2 3 4" xfId="10980"/>
    <cellStyle name="Обычный 2 2 5 2 2 2 3 4 2" xfId="10981"/>
    <cellStyle name="Обычный 2 2 5 2 2 2 3 5" xfId="10982"/>
    <cellStyle name="Обычный 2 2 5 2 2 2 4" xfId="10983"/>
    <cellStyle name="Обычный 2 2 5 2 2 2 4 2" xfId="10984"/>
    <cellStyle name="Обычный 2 2 5 2 2 2 5" xfId="10985"/>
    <cellStyle name="Обычный 2 2 5 2 2 2 5 2" xfId="10986"/>
    <cellStyle name="Обычный 2 2 5 2 2 2 6" xfId="10987"/>
    <cellStyle name="Обычный 2 2 5 2 2 2 6 2" xfId="10988"/>
    <cellStyle name="Обычный 2 2 5 2 2 2 7" xfId="10989"/>
    <cellStyle name="Обычный 2 2 5 2 2 2 8" xfId="10990"/>
    <cellStyle name="Обычный 2 2 5 2 2 20" xfId="10991"/>
    <cellStyle name="Обычный 2 2 5 2 2 20 2" xfId="10992"/>
    <cellStyle name="Обычный 2 2 5 2 2 21" xfId="10993"/>
    <cellStyle name="Обычный 2 2 5 2 2 21 2" xfId="10994"/>
    <cellStyle name="Обычный 2 2 5 2 2 22" xfId="10995"/>
    <cellStyle name="Обычный 2 2 5 2 2 22 2" xfId="10996"/>
    <cellStyle name="Обычный 2 2 5 2 2 23" xfId="10997"/>
    <cellStyle name="Обычный 2 2 5 2 2 23 2" xfId="10998"/>
    <cellStyle name="Обычный 2 2 5 2 2 24" xfId="10999"/>
    <cellStyle name="Обычный 2 2 5 2 2 24 2" xfId="11000"/>
    <cellStyle name="Обычный 2 2 5 2 2 25" xfId="11001"/>
    <cellStyle name="Обычный 2 2 5 2 2 25 2" xfId="11002"/>
    <cellStyle name="Обычный 2 2 5 2 2 26" xfId="11003"/>
    <cellStyle name="Обычный 2 2 5 2 2 26 2" xfId="11004"/>
    <cellStyle name="Обычный 2 2 5 2 2 27" xfId="11005"/>
    <cellStyle name="Обычный 2 2 5 2 2 27 2" xfId="11006"/>
    <cellStyle name="Обычный 2 2 5 2 2 28" xfId="11007"/>
    <cellStyle name="Обычный 2 2 5 2 2 28 2" xfId="11008"/>
    <cellStyle name="Обычный 2 2 5 2 2 29" xfId="11009"/>
    <cellStyle name="Обычный 2 2 5 2 2 29 2" xfId="11010"/>
    <cellStyle name="Обычный 2 2 5 2 2 3" xfId="11011"/>
    <cellStyle name="Обычный 2 2 5 2 2 3 2" xfId="11012"/>
    <cellStyle name="Обычный 2 2 5 2 2 3 2 2" xfId="11013"/>
    <cellStyle name="Обычный 2 2 5 2 2 3 2 2 2" xfId="11014"/>
    <cellStyle name="Обычный 2 2 5 2 2 3 2 3" xfId="11015"/>
    <cellStyle name="Обычный 2 2 5 2 2 3 2 3 2" xfId="11016"/>
    <cellStyle name="Обычный 2 2 5 2 2 3 2 4" xfId="11017"/>
    <cellStyle name="Обычный 2 2 5 2 2 3 2 4 2" xfId="11018"/>
    <cellStyle name="Обычный 2 2 5 2 2 3 2 5" xfId="11019"/>
    <cellStyle name="Обычный 2 2 5 2 2 3 3" xfId="11020"/>
    <cellStyle name="Обычный 2 2 5 2 2 3 3 2" xfId="11021"/>
    <cellStyle name="Обычный 2 2 5 2 2 3 4" xfId="11022"/>
    <cellStyle name="Обычный 2 2 5 2 2 3 4 2" xfId="11023"/>
    <cellStyle name="Обычный 2 2 5 2 2 3 5" xfId="11024"/>
    <cellStyle name="Обычный 2 2 5 2 2 3 5 2" xfId="11025"/>
    <cellStyle name="Обычный 2 2 5 2 2 3 6" xfId="11026"/>
    <cellStyle name="Обычный 2 2 5 2 2 30" xfId="11027"/>
    <cellStyle name="Обычный 2 2 5 2 2 30 2" xfId="11028"/>
    <cellStyle name="Обычный 2 2 5 2 2 31" xfId="11029"/>
    <cellStyle name="Обычный 2 2 5 2 2 31 2" xfId="11030"/>
    <cellStyle name="Обычный 2 2 5 2 2 32" xfId="11031"/>
    <cellStyle name="Обычный 2 2 5 2 2 32 2" xfId="11032"/>
    <cellStyle name="Обычный 2 2 5 2 2 33" xfId="11033"/>
    <cellStyle name="Обычный 2 2 5 2 2 33 2" xfId="11034"/>
    <cellStyle name="Обычный 2 2 5 2 2 34" xfId="11035"/>
    <cellStyle name="Обычный 2 2 5 2 2 34 2" xfId="11036"/>
    <cellStyle name="Обычный 2 2 5 2 2 35" xfId="11037"/>
    <cellStyle name="Обычный 2 2 5 2 2 4" xfId="11038"/>
    <cellStyle name="Обычный 2 2 5 2 2 4 2" xfId="11039"/>
    <cellStyle name="Обычный 2 2 5 2 2 4 2 2" xfId="11040"/>
    <cellStyle name="Обычный 2 2 5 2 2 4 2 4" xfId="11041"/>
    <cellStyle name="Обычный 2 2 5 2 2 4 3" xfId="11042"/>
    <cellStyle name="Обычный 2 2 5 2 2 4 3 2" xfId="11043"/>
    <cellStyle name="Обычный 2 2 5 2 2 4 4" xfId="11044"/>
    <cellStyle name="Обычный 2 2 5 2 2 4 4 2" xfId="11045"/>
    <cellStyle name="Обычный 2 2 5 2 2 4 5" xfId="11046"/>
    <cellStyle name="Обычный 2 2 5 2 2 4 5 2" xfId="11047"/>
    <cellStyle name="Обычный 2 2 5 2 2 4 6" xfId="11048"/>
    <cellStyle name="Обычный 2 2 5 2 2 5" xfId="11049"/>
    <cellStyle name="Обычный 2 2 5 2 2 5 2" xfId="11050"/>
    <cellStyle name="Обычный 2 2 5 2 2 5 2 2" xfId="11051"/>
    <cellStyle name="Обычный 2 2 5 2 2 5 3" xfId="11052"/>
    <cellStyle name="Обычный 2 2 5 2 2 5 3 2" xfId="11053"/>
    <cellStyle name="Обычный 2 2 5 2 2 5 4" xfId="11054"/>
    <cellStyle name="Обычный 2 2 5 2 2 5 4 2" xfId="11055"/>
    <cellStyle name="Обычный 2 2 5 2 2 5 5" xfId="11056"/>
    <cellStyle name="Обычный 2 2 5 2 2 5 5 2" xfId="11057"/>
    <cellStyle name="Обычный 2 2 5 2 2 5 6" xfId="11058"/>
    <cellStyle name="Обычный 2 2 5 2 2 6" xfId="11059"/>
    <cellStyle name="Обычный 2 2 5 2 2 6 2" xfId="11060"/>
    <cellStyle name="Обычный 2 2 5 2 2 6 2 2" xfId="11061"/>
    <cellStyle name="Обычный 2 2 5 2 2 6 3" xfId="11062"/>
    <cellStyle name="Обычный 2 2 5 2 2 6 3 2" xfId="11063"/>
    <cellStyle name="Обычный 2 2 5 2 2 6 4" xfId="11064"/>
    <cellStyle name="Обычный 2 2 5 2 2 6 4 2" xfId="11065"/>
    <cellStyle name="Обычный 2 2 5 2 2 6 5" xfId="11066"/>
    <cellStyle name="Обычный 2 2 5 2 2 6 5 2" xfId="11067"/>
    <cellStyle name="Обычный 2 2 5 2 2 6 6" xfId="11068"/>
    <cellStyle name="Обычный 2 2 5 2 2 7" xfId="11069"/>
    <cellStyle name="Обычный 2 2 5 2 2 7 2" xfId="11070"/>
    <cellStyle name="Обычный 2 2 5 2 2 7 2 2" xfId="11071"/>
    <cellStyle name="Обычный 2 2 5 2 2 7 3" xfId="11072"/>
    <cellStyle name="Обычный 2 2 5 2 2 7 3 2" xfId="11073"/>
    <cellStyle name="Обычный 2 2 5 2 2 7 4" xfId="11074"/>
    <cellStyle name="Обычный 2 2 5 2 2 7 4 2" xfId="11075"/>
    <cellStyle name="Обычный 2 2 5 2 2 7 5" xfId="11076"/>
    <cellStyle name="Обычный 2 2 5 2 2 7 5 2" xfId="11077"/>
    <cellStyle name="Обычный 2 2 5 2 2 7 6" xfId="11078"/>
    <cellStyle name="Обычный 2 2 5 2 2 8" xfId="11079"/>
    <cellStyle name="Обычный 2 2 5 2 2 8 2" xfId="11080"/>
    <cellStyle name="Обычный 2 2 5 2 2 8 2 2" xfId="11081"/>
    <cellStyle name="Обычный 2 2 5 2 2 8 3" xfId="11082"/>
    <cellStyle name="Обычный 2 2 5 2 2 8 3 2" xfId="11083"/>
    <cellStyle name="Обычный 2 2 5 2 2 8 4" xfId="11084"/>
    <cellStyle name="Обычный 2 2 5 2 2 8 4 2" xfId="11085"/>
    <cellStyle name="Обычный 2 2 5 2 2 8 5" xfId="11086"/>
    <cellStyle name="Обычный 2 2 5 2 2 8 5 2" xfId="11087"/>
    <cellStyle name="Обычный 2 2 5 2 2 8 6" xfId="11088"/>
    <cellStyle name="Обычный 2 2 5 2 2 9" xfId="11089"/>
    <cellStyle name="Обычный 2 2 5 2 2 9 2" xfId="11090"/>
    <cellStyle name="Обычный 2 2 5 2 2 9 2 2" xfId="11091"/>
    <cellStyle name="Обычный 2 2 5 2 2 9 3" xfId="11092"/>
    <cellStyle name="Обычный 2 2 5 2 2 9 3 2" xfId="11093"/>
    <cellStyle name="Обычный 2 2 5 2 2 9 4" xfId="11094"/>
    <cellStyle name="Обычный 2 2 5 2 2 9 4 2" xfId="11095"/>
    <cellStyle name="Обычный 2 2 5 2 2 9 5" xfId="11096"/>
    <cellStyle name="Обычный 2 2 5 2 2 9 5 2" xfId="11097"/>
    <cellStyle name="Обычный 2 2 5 2 2 9 6" xfId="11098"/>
    <cellStyle name="Обычный 2 2 5 2 20" xfId="11099"/>
    <cellStyle name="Обычный 2 2 5 2 20 2" xfId="11100"/>
    <cellStyle name="Обычный 2 2 5 2 21" xfId="11101"/>
    <cellStyle name="Обычный 2 2 5 2 21 2" xfId="11102"/>
    <cellStyle name="Обычный 2 2 5 2 22" xfId="11103"/>
    <cellStyle name="Обычный 2 2 5 2 22 2" xfId="11104"/>
    <cellStyle name="Обычный 2 2 5 2 23" xfId="11105"/>
    <cellStyle name="Обычный 2 2 5 2 23 2" xfId="11106"/>
    <cellStyle name="Обычный 2 2 5 2 24" xfId="11107"/>
    <cellStyle name="Обычный 2 2 5 2 24 2" xfId="11108"/>
    <cellStyle name="Обычный 2 2 5 2 25" xfId="11109"/>
    <cellStyle name="Обычный 2 2 5 2 25 2" xfId="11110"/>
    <cellStyle name="Обычный 2 2 5 2 26" xfId="11111"/>
    <cellStyle name="Обычный 2 2 5 2 26 2" xfId="11112"/>
    <cellStyle name="Обычный 2 2 5 2 27" xfId="11113"/>
    <cellStyle name="Обычный 2 2 5 2 27 2" xfId="11114"/>
    <cellStyle name="Обычный 2 2 5 2 28" xfId="11115"/>
    <cellStyle name="Обычный 2 2 5 2 28 2" xfId="11116"/>
    <cellStyle name="Обычный 2 2 5 2 29" xfId="11117"/>
    <cellStyle name="Обычный 2 2 5 2 29 2" xfId="11118"/>
    <cellStyle name="Обычный 2 2 5 2 3" xfId="11119"/>
    <cellStyle name="Обычный 2 2 5 2 3 2" xfId="11120"/>
    <cellStyle name="Обычный 2 2 5 2 3 2 2" xfId="11121"/>
    <cellStyle name="Обычный 2 2 5 2 3 2 2 2" xfId="11122"/>
    <cellStyle name="Обычный 2 2 5 2 3 2 2 2 2" xfId="11123"/>
    <cellStyle name="Обычный 2 2 5 2 3 2 2 3" xfId="11124"/>
    <cellStyle name="Обычный 2 2 5 2 3 2 2 3 2" xfId="11125"/>
    <cellStyle name="Обычный 2 2 5 2 3 2 2 4" xfId="11126"/>
    <cellStyle name="Обычный 2 2 5 2 3 2 2 4 2" xfId="11127"/>
    <cellStyle name="Обычный 2 2 5 2 3 2 2 5" xfId="11128"/>
    <cellStyle name="Обычный 2 2 5 2 3 2 3" xfId="11129"/>
    <cellStyle name="Обычный 2 2 5 2 3 2 3 2" xfId="11130"/>
    <cellStyle name="Обычный 2 2 5 2 3 2 4" xfId="11131"/>
    <cellStyle name="Обычный 2 2 5 2 3 2 4 2" xfId="11132"/>
    <cellStyle name="Обычный 2 2 5 2 3 2 5" xfId="11133"/>
    <cellStyle name="Обычный 2 2 5 2 3 2 5 2" xfId="11134"/>
    <cellStyle name="Обычный 2 2 5 2 3 2 6" xfId="11135"/>
    <cellStyle name="Обычный 2 2 5 2 3 3" xfId="11136"/>
    <cellStyle name="Обычный 2 2 5 2 3 3 2" xfId="11137"/>
    <cellStyle name="Обычный 2 2 5 2 3 3 2 2" xfId="11138"/>
    <cellStyle name="Обычный 2 2 5 2 3 3 3" xfId="11139"/>
    <cellStyle name="Обычный 2 2 5 2 3 3 3 2" xfId="11140"/>
    <cellStyle name="Обычный 2 2 5 2 3 3 4" xfId="11141"/>
    <cellStyle name="Обычный 2 2 5 2 3 3 4 2" xfId="11142"/>
    <cellStyle name="Обычный 2 2 5 2 3 3 5" xfId="11143"/>
    <cellStyle name="Обычный 2 2 5 2 3 4" xfId="11144"/>
    <cellStyle name="Обычный 2 2 5 2 3 4 2" xfId="11145"/>
    <cellStyle name="Обычный 2 2 5 2 3 5" xfId="11146"/>
    <cellStyle name="Обычный 2 2 5 2 3 5 2" xfId="11147"/>
    <cellStyle name="Обычный 2 2 5 2 3 6" xfId="11148"/>
    <cellStyle name="Обычный 2 2 5 2 3 6 2" xfId="11149"/>
    <cellStyle name="Обычный 2 2 5 2 3 7" xfId="11150"/>
    <cellStyle name="Обычный 2 2 5 2 3 8" xfId="11151"/>
    <cellStyle name="Обычный 2 2 5 2 30" xfId="11152"/>
    <cellStyle name="Обычный 2 2 5 2 30 2" xfId="11153"/>
    <cellStyle name="Обычный 2 2 5 2 31" xfId="11154"/>
    <cellStyle name="Обычный 2 2 5 2 31 2" xfId="11155"/>
    <cellStyle name="Обычный 2 2 5 2 32" xfId="11156"/>
    <cellStyle name="Обычный 2 2 5 2 32 2" xfId="11157"/>
    <cellStyle name="Обычный 2 2 5 2 33" xfId="11158"/>
    <cellStyle name="Обычный 2 2 5 2 33 2" xfId="11159"/>
    <cellStyle name="Обычный 2 2 5 2 34" xfId="11160"/>
    <cellStyle name="Обычный 2 2 5 2 34 2" xfId="11161"/>
    <cellStyle name="Обычный 2 2 5 2 35" xfId="11162"/>
    <cellStyle name="Обычный 2 2 5 2 35 2" xfId="11163"/>
    <cellStyle name="Обычный 2 2 5 2 36" xfId="11164"/>
    <cellStyle name="Обычный 2 2 5 2 4" xfId="11165"/>
    <cellStyle name="Обычный 2 2 5 2 4 2" xfId="11166"/>
    <cellStyle name="Обычный 2 2 5 2 4 2 2" xfId="11167"/>
    <cellStyle name="Обычный 2 2 5 2 4 2 2 2" xfId="11168"/>
    <cellStyle name="Обычный 2 2 5 2 4 2 3" xfId="11169"/>
    <cellStyle name="Обычный 2 2 5 2 4 2 3 2" xfId="11170"/>
    <cellStyle name="Обычный 2 2 5 2 4 2 4" xfId="11171"/>
    <cellStyle name="Обычный 2 2 5 2 4 2 4 2" xfId="11172"/>
    <cellStyle name="Обычный 2 2 5 2 4 2 5" xfId="11173"/>
    <cellStyle name="Обычный 2 2 5 2 4 3" xfId="11174"/>
    <cellStyle name="Обычный 2 2 5 2 4 3 2" xfId="11175"/>
    <cellStyle name="Обычный 2 2 5 2 4 4" xfId="11176"/>
    <cellStyle name="Обычный 2 2 5 2 4 4 2" xfId="11177"/>
    <cellStyle name="Обычный 2 2 5 2 4 5" xfId="11178"/>
    <cellStyle name="Обычный 2 2 5 2 4 5 2" xfId="11179"/>
    <cellStyle name="Обычный 2 2 5 2 4 6" xfId="11180"/>
    <cellStyle name="Обычный 2 2 5 2 5" xfId="11181"/>
    <cellStyle name="Обычный 2 2 5 2 5 2" xfId="11182"/>
    <cellStyle name="Обычный 2 2 5 2 5 2 2" xfId="11183"/>
    <cellStyle name="Обычный 2 2 5 2 5 3" xfId="11184"/>
    <cellStyle name="Обычный 2 2 5 2 5 3 2" xfId="11185"/>
    <cellStyle name="Обычный 2 2 5 2 5 4" xfId="11186"/>
    <cellStyle name="Обычный 2 2 5 2 5 4 2" xfId="11187"/>
    <cellStyle name="Обычный 2 2 5 2 5 5" xfId="11188"/>
    <cellStyle name="Обычный 2 2 5 2 5 5 2" xfId="11189"/>
    <cellStyle name="Обычный 2 2 5 2 5 6" xfId="11190"/>
    <cellStyle name="Обычный 2 2 5 2 6" xfId="11191"/>
    <cellStyle name="Обычный 2 2 5 2 6 2" xfId="11192"/>
    <cellStyle name="Обычный 2 2 5 2 6 2 2" xfId="11193"/>
    <cellStyle name="Обычный 2 2 5 2 6 3" xfId="11194"/>
    <cellStyle name="Обычный 2 2 5 2 6 3 2" xfId="11195"/>
    <cellStyle name="Обычный 2 2 5 2 6 4" xfId="11196"/>
    <cellStyle name="Обычный 2 2 5 2 6 4 2" xfId="11197"/>
    <cellStyle name="Обычный 2 2 5 2 6 5" xfId="11198"/>
    <cellStyle name="Обычный 2 2 5 2 6 5 2" xfId="11199"/>
    <cellStyle name="Обычный 2 2 5 2 6 6" xfId="11200"/>
    <cellStyle name="Обычный 2 2 5 2 7" xfId="11201"/>
    <cellStyle name="Обычный 2 2 5 2 7 2" xfId="11202"/>
    <cellStyle name="Обычный 2 2 5 2 7 2 2" xfId="11203"/>
    <cellStyle name="Обычный 2 2 5 2 7 3" xfId="11204"/>
    <cellStyle name="Обычный 2 2 5 2 7 3 2" xfId="11205"/>
    <cellStyle name="Обычный 2 2 5 2 7 4" xfId="11206"/>
    <cellStyle name="Обычный 2 2 5 2 7 4 2" xfId="11207"/>
    <cellStyle name="Обычный 2 2 5 2 7 5" xfId="11208"/>
    <cellStyle name="Обычный 2 2 5 2 7 5 2" xfId="11209"/>
    <cellStyle name="Обычный 2 2 5 2 7 6" xfId="11210"/>
    <cellStyle name="Обычный 2 2 5 2 8" xfId="11211"/>
    <cellStyle name="Обычный 2 2 5 2 8 2" xfId="11212"/>
    <cellStyle name="Обычный 2 2 5 2 8 2 2" xfId="11213"/>
    <cellStyle name="Обычный 2 2 5 2 8 3" xfId="11214"/>
    <cellStyle name="Обычный 2 2 5 2 8 3 2" xfId="11215"/>
    <cellStyle name="Обычный 2 2 5 2 8 4" xfId="11216"/>
    <cellStyle name="Обычный 2 2 5 2 8 4 2" xfId="11217"/>
    <cellStyle name="Обычный 2 2 5 2 8 5" xfId="11218"/>
    <cellStyle name="Обычный 2 2 5 2 8 5 2" xfId="11219"/>
    <cellStyle name="Обычный 2 2 5 2 8 6" xfId="11220"/>
    <cellStyle name="Обычный 2 2 5 2 9" xfId="11221"/>
    <cellStyle name="Обычный 2 2 5 2 9 2" xfId="11222"/>
    <cellStyle name="Обычный 2 2 5 2 9 2 2" xfId="11223"/>
    <cellStyle name="Обычный 2 2 5 2 9 3" xfId="11224"/>
    <cellStyle name="Обычный 2 2 5 2 9 3 2" xfId="11225"/>
    <cellStyle name="Обычный 2 2 5 2 9 4" xfId="11226"/>
    <cellStyle name="Обычный 2 2 5 2 9 4 2" xfId="11227"/>
    <cellStyle name="Обычный 2 2 5 2 9 5" xfId="11228"/>
    <cellStyle name="Обычный 2 2 5 2 9 5 2" xfId="11229"/>
    <cellStyle name="Обычный 2 2 5 2 9 6" xfId="11230"/>
    <cellStyle name="Обычный 2 2 5 20" xfId="11231"/>
    <cellStyle name="Обычный 2 2 5 20 2" xfId="11232"/>
    <cellStyle name="Обычный 2 2 5 21" xfId="11233"/>
    <cellStyle name="Обычный 2 2 5 21 2" xfId="11234"/>
    <cellStyle name="Обычный 2 2 5 22" xfId="11235"/>
    <cellStyle name="Обычный 2 2 5 22 2" xfId="11236"/>
    <cellStyle name="Обычный 2 2 5 23" xfId="11237"/>
    <cellStyle name="Обычный 2 2 5 23 2" xfId="11238"/>
    <cellStyle name="Обычный 2 2 5 24" xfId="11239"/>
    <cellStyle name="Обычный 2 2 5 24 2" xfId="11240"/>
    <cellStyle name="Обычный 2 2 5 25" xfId="11241"/>
    <cellStyle name="Обычный 2 2 5 25 2" xfId="11242"/>
    <cellStyle name="Обычный 2 2 5 26" xfId="11243"/>
    <cellStyle name="Обычный 2 2 5 26 2" xfId="11244"/>
    <cellStyle name="Обычный 2 2 5 27" xfId="11245"/>
    <cellStyle name="Обычный 2 2 5 27 2" xfId="11246"/>
    <cellStyle name="Обычный 2 2 5 28" xfId="11247"/>
    <cellStyle name="Обычный 2 2 5 28 2" xfId="11248"/>
    <cellStyle name="Обычный 2 2 5 29" xfId="11249"/>
    <cellStyle name="Обычный 2 2 5 29 2" xfId="11250"/>
    <cellStyle name="Обычный 2 2 5 3" xfId="11251"/>
    <cellStyle name="Обычный 2 2 5 3 10" xfId="11252"/>
    <cellStyle name="Обычный 2 2 5 3 10 2" xfId="11253"/>
    <cellStyle name="Обычный 2 2 5 3 10 2 2" xfId="11254"/>
    <cellStyle name="Обычный 2 2 5 3 10 3" xfId="11255"/>
    <cellStyle name="Обычный 2 2 5 3 10 3 2" xfId="11256"/>
    <cellStyle name="Обычный 2 2 5 3 10 4" xfId="11257"/>
    <cellStyle name="Обычный 2 2 5 3 10 4 2" xfId="11258"/>
    <cellStyle name="Обычный 2 2 5 3 10 5" xfId="11259"/>
    <cellStyle name="Обычный 2 2 5 3 10 5 2" xfId="11260"/>
    <cellStyle name="Обычный 2 2 5 3 10 6" xfId="11261"/>
    <cellStyle name="Обычный 2 2 5 3 11" xfId="11262"/>
    <cellStyle name="Обычный 2 2 5 3 11 2" xfId="11263"/>
    <cellStyle name="Обычный 2 2 5 3 11 2 2" xfId="11264"/>
    <cellStyle name="Обычный 2 2 5 3 11 3" xfId="11265"/>
    <cellStyle name="Обычный 2 2 5 3 11 3 2" xfId="11266"/>
    <cellStyle name="Обычный 2 2 5 3 11 4" xfId="11267"/>
    <cellStyle name="Обычный 2 2 5 3 11 4 2" xfId="11268"/>
    <cellStyle name="Обычный 2 2 5 3 11 5" xfId="11269"/>
    <cellStyle name="Обычный 2 2 5 3 11 5 2" xfId="11270"/>
    <cellStyle name="Обычный 2 2 5 3 11 6" xfId="11271"/>
    <cellStyle name="Обычный 2 2 5 3 12" xfId="11272"/>
    <cellStyle name="Обычный 2 2 5 3 12 2" xfId="11273"/>
    <cellStyle name="Обычный 2 2 5 3 12 2 2" xfId="11274"/>
    <cellStyle name="Обычный 2 2 5 3 12 3" xfId="11275"/>
    <cellStyle name="Обычный 2 2 5 3 12 3 2" xfId="11276"/>
    <cellStyle name="Обычный 2 2 5 3 12 4" xfId="11277"/>
    <cellStyle name="Обычный 2 2 5 3 12 4 2" xfId="11278"/>
    <cellStyle name="Обычный 2 2 5 3 12 5" xfId="11279"/>
    <cellStyle name="Обычный 2 2 5 3 12 5 2" xfId="11280"/>
    <cellStyle name="Обычный 2 2 5 3 12 6" xfId="11281"/>
    <cellStyle name="Обычный 2 2 5 3 13" xfId="11282"/>
    <cellStyle name="Обычный 2 2 5 3 13 2" xfId="11283"/>
    <cellStyle name="Обычный 2 2 5 3 14" xfId="11284"/>
    <cellStyle name="Обычный 2 2 5 3 14 2" xfId="11285"/>
    <cellStyle name="Обычный 2 2 5 3 15" xfId="11286"/>
    <cellStyle name="Обычный 2 2 5 3 15 2" xfId="11287"/>
    <cellStyle name="Обычный 2 2 5 3 16" xfId="11288"/>
    <cellStyle name="Обычный 2 2 5 3 16 2" xfId="11289"/>
    <cellStyle name="Обычный 2 2 5 3 17" xfId="11290"/>
    <cellStyle name="Обычный 2 2 5 3 17 2" xfId="11291"/>
    <cellStyle name="Обычный 2 2 5 3 18" xfId="11292"/>
    <cellStyle name="Обычный 2 2 5 3 18 2" xfId="11293"/>
    <cellStyle name="Обычный 2 2 5 3 19" xfId="11294"/>
    <cellStyle name="Обычный 2 2 5 3 19 2" xfId="11295"/>
    <cellStyle name="Обычный 2 2 5 3 2" xfId="11296"/>
    <cellStyle name="Обычный 2 2 5 3 2 2" xfId="11297"/>
    <cellStyle name="Обычный 2 2 5 3 2 2 2" xfId="11298"/>
    <cellStyle name="Обычный 2 2 5 3 2 2 2 2" xfId="11299"/>
    <cellStyle name="Обычный 2 2 5 3 2 2 2 2 2" xfId="11300"/>
    <cellStyle name="Обычный 2 2 5 3 2 2 2 3" xfId="11301"/>
    <cellStyle name="Обычный 2 2 5 3 2 2 2 3 2" xfId="11302"/>
    <cellStyle name="Обычный 2 2 5 3 2 2 2 4" xfId="11303"/>
    <cellStyle name="Обычный 2 2 5 3 2 2 2 4 2" xfId="11304"/>
    <cellStyle name="Обычный 2 2 5 3 2 2 2 5" xfId="11305"/>
    <cellStyle name="Обычный 2 2 5 3 2 2 3" xfId="11306"/>
    <cellStyle name="Обычный 2 2 5 3 2 2 3 2" xfId="11307"/>
    <cellStyle name="Обычный 2 2 5 3 2 2 4" xfId="11308"/>
    <cellStyle name="Обычный 2 2 5 3 2 2 4 2" xfId="11309"/>
    <cellStyle name="Обычный 2 2 5 3 2 2 5" xfId="11310"/>
    <cellStyle name="Обычный 2 2 5 3 2 2 5 2" xfId="11311"/>
    <cellStyle name="Обычный 2 2 5 3 2 2 6" xfId="11312"/>
    <cellStyle name="Обычный 2 2 5 3 2 3" xfId="11313"/>
    <cellStyle name="Обычный 2 2 5 3 2 3 2" xfId="11314"/>
    <cellStyle name="Обычный 2 2 5 3 2 3 2 2" xfId="11315"/>
    <cellStyle name="Обычный 2 2 5 3 2 3 3" xfId="11316"/>
    <cellStyle name="Обычный 2 2 5 3 2 3 3 2" xfId="11317"/>
    <cellStyle name="Обычный 2 2 5 3 2 3 4" xfId="11318"/>
    <cellStyle name="Обычный 2 2 5 3 2 3 4 2" xfId="11319"/>
    <cellStyle name="Обычный 2 2 5 3 2 3 5" xfId="11320"/>
    <cellStyle name="Обычный 2 2 5 3 2 4" xfId="11321"/>
    <cellStyle name="Обычный 2 2 5 3 2 4 2" xfId="11322"/>
    <cellStyle name="Обычный 2 2 5 3 2 5" xfId="11323"/>
    <cellStyle name="Обычный 2 2 5 3 2 5 2" xfId="11324"/>
    <cellStyle name="Обычный 2 2 5 3 2 6" xfId="11325"/>
    <cellStyle name="Обычный 2 2 5 3 2 6 2" xfId="11326"/>
    <cellStyle name="Обычный 2 2 5 3 2 7" xfId="11327"/>
    <cellStyle name="Обычный 2 2 5 3 2 8" xfId="11328"/>
    <cellStyle name="Обычный 2 2 5 3 20" xfId="11329"/>
    <cellStyle name="Обычный 2 2 5 3 20 2" xfId="11330"/>
    <cellStyle name="Обычный 2 2 5 3 21" xfId="11331"/>
    <cellStyle name="Обычный 2 2 5 3 21 2" xfId="11332"/>
    <cellStyle name="Обычный 2 2 5 3 22" xfId="11333"/>
    <cellStyle name="Обычный 2 2 5 3 22 2" xfId="11334"/>
    <cellStyle name="Обычный 2 2 5 3 23" xfId="11335"/>
    <cellStyle name="Обычный 2 2 5 3 23 2" xfId="11336"/>
    <cellStyle name="Обычный 2 2 5 3 24" xfId="11337"/>
    <cellStyle name="Обычный 2 2 5 3 24 2" xfId="11338"/>
    <cellStyle name="Обычный 2 2 5 3 25" xfId="11339"/>
    <cellStyle name="Обычный 2 2 5 3 25 2" xfId="11340"/>
    <cellStyle name="Обычный 2 2 5 3 26" xfId="11341"/>
    <cellStyle name="Обычный 2 2 5 3 26 2" xfId="11342"/>
    <cellStyle name="Обычный 2 2 5 3 27" xfId="11343"/>
    <cellStyle name="Обычный 2 2 5 3 27 2" xfId="11344"/>
    <cellStyle name="Обычный 2 2 5 3 28" xfId="11345"/>
    <cellStyle name="Обычный 2 2 5 3 28 2" xfId="11346"/>
    <cellStyle name="Обычный 2 2 5 3 29" xfId="11347"/>
    <cellStyle name="Обычный 2 2 5 3 29 2" xfId="11348"/>
    <cellStyle name="Обычный 2 2 5 3 3" xfId="11349"/>
    <cellStyle name="Обычный 2 2 5 3 3 2" xfId="11350"/>
    <cellStyle name="Обычный 2 2 5 3 3 2 2" xfId="11351"/>
    <cellStyle name="Обычный 2 2 5 3 3 2 2 2" xfId="11352"/>
    <cellStyle name="Обычный 2 2 5 3 3 2 3" xfId="11353"/>
    <cellStyle name="Обычный 2 2 5 3 3 2 3 2" xfId="11354"/>
    <cellStyle name="Обычный 2 2 5 3 3 2 4" xfId="11355"/>
    <cellStyle name="Обычный 2 2 5 3 3 2 4 2" xfId="11356"/>
    <cellStyle name="Обычный 2 2 5 3 3 2 5" xfId="11357"/>
    <cellStyle name="Обычный 2 2 5 3 3 3" xfId="11358"/>
    <cellStyle name="Обычный 2 2 5 3 3 3 2" xfId="11359"/>
    <cellStyle name="Обычный 2 2 5 3 3 4" xfId="11360"/>
    <cellStyle name="Обычный 2 2 5 3 3 4 2" xfId="11361"/>
    <cellStyle name="Обычный 2 2 5 3 3 5" xfId="11362"/>
    <cellStyle name="Обычный 2 2 5 3 3 5 2" xfId="11363"/>
    <cellStyle name="Обычный 2 2 5 3 3 6" xfId="11364"/>
    <cellStyle name="Обычный 2 2 5 3 30" xfId="11365"/>
    <cellStyle name="Обычный 2 2 5 3 30 2" xfId="11366"/>
    <cellStyle name="Обычный 2 2 5 3 31" xfId="11367"/>
    <cellStyle name="Обычный 2 2 5 3 31 2" xfId="11368"/>
    <cellStyle name="Обычный 2 2 5 3 32" xfId="11369"/>
    <cellStyle name="Обычный 2 2 5 3 32 2" xfId="11370"/>
    <cellStyle name="Обычный 2 2 5 3 33" xfId="11371"/>
    <cellStyle name="Обычный 2 2 5 3 33 2" xfId="11372"/>
    <cellStyle name="Обычный 2 2 5 3 34" xfId="11373"/>
    <cellStyle name="Обычный 2 2 5 3 34 2" xfId="11374"/>
    <cellStyle name="Обычный 2 2 5 3 35" xfId="11375"/>
    <cellStyle name="Обычный 2 2 5 3 4" xfId="11376"/>
    <cellStyle name="Обычный 2 2 5 3 4 2" xfId="11377"/>
    <cellStyle name="Обычный 2 2 5 3 4 2 2" xfId="11378"/>
    <cellStyle name="Обычный 2 2 5 3 4 3" xfId="11379"/>
    <cellStyle name="Обычный 2 2 5 3 4 3 2" xfId="11380"/>
    <cellStyle name="Обычный 2 2 5 3 4 4" xfId="11381"/>
    <cellStyle name="Обычный 2 2 5 3 4 4 2" xfId="11382"/>
    <cellStyle name="Обычный 2 2 5 3 4 5" xfId="11383"/>
    <cellStyle name="Обычный 2 2 5 3 4 5 2" xfId="11384"/>
    <cellStyle name="Обычный 2 2 5 3 4 6" xfId="11385"/>
    <cellStyle name="Обычный 2 2 5 3 5" xfId="11386"/>
    <cellStyle name="Обычный 2 2 5 3 5 2" xfId="11387"/>
    <cellStyle name="Обычный 2 2 5 3 5 2 2" xfId="11388"/>
    <cellStyle name="Обычный 2 2 5 3 5 3" xfId="11389"/>
    <cellStyle name="Обычный 2 2 5 3 5 3 2" xfId="11390"/>
    <cellStyle name="Обычный 2 2 5 3 5 4" xfId="11391"/>
    <cellStyle name="Обычный 2 2 5 3 5 4 2" xfId="11392"/>
    <cellStyle name="Обычный 2 2 5 3 5 5" xfId="11393"/>
    <cellStyle name="Обычный 2 2 5 3 5 5 2" xfId="11394"/>
    <cellStyle name="Обычный 2 2 5 3 5 6" xfId="11395"/>
    <cellStyle name="Обычный 2 2 5 3 6" xfId="11396"/>
    <cellStyle name="Обычный 2 2 5 3 6 2" xfId="11397"/>
    <cellStyle name="Обычный 2 2 5 3 6 2 2" xfId="11398"/>
    <cellStyle name="Обычный 2 2 5 3 6 2 2 3" xfId="11399"/>
    <cellStyle name="Обычный 2 2 5 3 6 3" xfId="11400"/>
    <cellStyle name="Обычный 2 2 5 3 6 3 2" xfId="11401"/>
    <cellStyle name="Обычный 2 2 5 3 6 4" xfId="11402"/>
    <cellStyle name="Обычный 2 2 5 3 6 4 2" xfId="11403"/>
    <cellStyle name="Обычный 2 2 5 3 6 5" xfId="11404"/>
    <cellStyle name="Обычный 2 2 5 3 6 5 2" xfId="11405"/>
    <cellStyle name="Обычный 2 2 5 3 6 6" xfId="11406"/>
    <cellStyle name="Обычный 2 2 5 3 7" xfId="11407"/>
    <cellStyle name="Обычный 2 2 5 3 7 2" xfId="11408"/>
    <cellStyle name="Обычный 2 2 5 3 7 2 2" xfId="11409"/>
    <cellStyle name="Обычный 2 2 5 3 7 3" xfId="11410"/>
    <cellStyle name="Обычный 2 2 5 3 7 3 2" xfId="11411"/>
    <cellStyle name="Обычный 2 2 5 3 7 4" xfId="11412"/>
    <cellStyle name="Обычный 2 2 5 3 7 4 2" xfId="11413"/>
    <cellStyle name="Обычный 2 2 5 3 7 5" xfId="11414"/>
    <cellStyle name="Обычный 2 2 5 3 7 5 2" xfId="11415"/>
    <cellStyle name="Обычный 2 2 5 3 7 6" xfId="11416"/>
    <cellStyle name="Обычный 2 2 5 3 8" xfId="11417"/>
    <cellStyle name="Обычный 2 2 5 3 8 2" xfId="11418"/>
    <cellStyle name="Обычный 2 2 5 3 8 2 2" xfId="11419"/>
    <cellStyle name="Обычный 2 2 5 3 8 3" xfId="11420"/>
    <cellStyle name="Обычный 2 2 5 3 8 3 2" xfId="11421"/>
    <cellStyle name="Обычный 2 2 5 3 8 4" xfId="11422"/>
    <cellStyle name="Обычный 2 2 5 3 8 4 2" xfId="11423"/>
    <cellStyle name="Обычный 2 2 5 3 8 5" xfId="11424"/>
    <cellStyle name="Обычный 2 2 5 3 8 5 2" xfId="11425"/>
    <cellStyle name="Обычный 2 2 5 3 8 6" xfId="11426"/>
    <cellStyle name="Обычный 2 2 5 3 9" xfId="11427"/>
    <cellStyle name="Обычный 2 2 5 3 9 2" xfId="11428"/>
    <cellStyle name="Обычный 2 2 5 3 9 2 2" xfId="11429"/>
    <cellStyle name="Обычный 2 2 5 3 9 3" xfId="11430"/>
    <cellStyle name="Обычный 2 2 5 3 9 3 2" xfId="11431"/>
    <cellStyle name="Обычный 2 2 5 3 9 4" xfId="11432"/>
    <cellStyle name="Обычный 2 2 5 3 9 4 2" xfId="11433"/>
    <cellStyle name="Обычный 2 2 5 3 9 5" xfId="11434"/>
    <cellStyle name="Обычный 2 2 5 3 9 5 2" xfId="11435"/>
    <cellStyle name="Обычный 2 2 5 3 9 6" xfId="11436"/>
    <cellStyle name="Обычный 2 2 5 30" xfId="11437"/>
    <cellStyle name="Обычный 2 2 5 30 2" xfId="11438"/>
    <cellStyle name="Обычный 2 2 5 31" xfId="11439"/>
    <cellStyle name="Обычный 2 2 5 31 2" xfId="11440"/>
    <cellStyle name="Обычный 2 2 5 32" xfId="11441"/>
    <cellStyle name="Обычный 2 2 5 32 2" xfId="11442"/>
    <cellStyle name="Обычный 2 2 5 33" xfId="11443"/>
    <cellStyle name="Обычный 2 2 5 33 2" xfId="11444"/>
    <cellStyle name="Обычный 2 2 5 34" xfId="11445"/>
    <cellStyle name="Обычный 2 2 5 34 2" xfId="11446"/>
    <cellStyle name="Обычный 2 2 5 35" xfId="11447"/>
    <cellStyle name="Обычный 2 2 5 35 2" xfId="11448"/>
    <cellStyle name="Обычный 2 2 5 36" xfId="11449"/>
    <cellStyle name="Обычный 2 2 5 36 2" xfId="11450"/>
    <cellStyle name="Обычный 2 2 5 37" xfId="11451"/>
    <cellStyle name="Обычный 2 2 5 4" xfId="11452"/>
    <cellStyle name="Обычный 2 2 5 4 2" xfId="11453"/>
    <cellStyle name="Обычный 2 2 5 4 2 2" xfId="11454"/>
    <cellStyle name="Обычный 2 2 5 4 2 2 2" xfId="11455"/>
    <cellStyle name="Обычный 2 2 5 4 2 2 2 2" xfId="11456"/>
    <cellStyle name="Обычный 2 2 5 4 2 2 3" xfId="11457"/>
    <cellStyle name="Обычный 2 2 5 4 2 2 3 2" xfId="11458"/>
    <cellStyle name="Обычный 2 2 5 4 2 2 4" xfId="11459"/>
    <cellStyle name="Обычный 2 2 5 4 2 2 4 2" xfId="11460"/>
    <cellStyle name="Обычный 2 2 5 4 2 2 5" xfId="11461"/>
    <cellStyle name="Обычный 2 2 5 4 2 3" xfId="11462"/>
    <cellStyle name="Обычный 2 2 5 4 2 3 2" xfId="11463"/>
    <cellStyle name="Обычный 2 2 5 4 2 4" xfId="11464"/>
    <cellStyle name="Обычный 2 2 5 4 2 4 2" xfId="11465"/>
    <cellStyle name="Обычный 2 2 5 4 2 5" xfId="11466"/>
    <cellStyle name="Обычный 2 2 5 4 2 5 2" xfId="11467"/>
    <cellStyle name="Обычный 2 2 5 4 2 6" xfId="11468"/>
    <cellStyle name="Обычный 2 2 5 4 3" xfId="11469"/>
    <cellStyle name="Обычный 2 2 5 4 3 2" xfId="11470"/>
    <cellStyle name="Обычный 2 2 5 4 3 2 2" xfId="11471"/>
    <cellStyle name="Обычный 2 2 5 4 3 3" xfId="11472"/>
    <cellStyle name="Обычный 2 2 5 4 3 3 2" xfId="11473"/>
    <cellStyle name="Обычный 2 2 5 4 3 4" xfId="11474"/>
    <cellStyle name="Обычный 2 2 5 4 3 4 2" xfId="11475"/>
    <cellStyle name="Обычный 2 2 5 4 3 5" xfId="11476"/>
    <cellStyle name="Обычный 2 2 5 4 4" xfId="11477"/>
    <cellStyle name="Обычный 2 2 5 4 4 2" xfId="11478"/>
    <cellStyle name="Обычный 2 2 5 4 5" xfId="11479"/>
    <cellStyle name="Обычный 2 2 5 4 5 2" xfId="11480"/>
    <cellStyle name="Обычный 2 2 5 4 6" xfId="11481"/>
    <cellStyle name="Обычный 2 2 5 4 6 2" xfId="11482"/>
    <cellStyle name="Обычный 2 2 5 4 7" xfId="11483"/>
    <cellStyle name="Обычный 2 2 5 4 8" xfId="11484"/>
    <cellStyle name="Обычный 2 2 5 5" xfId="11485"/>
    <cellStyle name="Обычный 2 2 5 5 2" xfId="11486"/>
    <cellStyle name="Обычный 2 2 5 5 2 2" xfId="11487"/>
    <cellStyle name="Обычный 2 2 5 5 2 2 2" xfId="11488"/>
    <cellStyle name="Обычный 2 2 5 5 2 3" xfId="11489"/>
    <cellStyle name="Обычный 2 2 5 5 2 3 2" xfId="11490"/>
    <cellStyle name="Обычный 2 2 5 5 2 4" xfId="11491"/>
    <cellStyle name="Обычный 2 2 5 5 2 4 2" xfId="11492"/>
    <cellStyle name="Обычный 2 2 5 5 2 5" xfId="11493"/>
    <cellStyle name="Обычный 2 2 5 5 3" xfId="11494"/>
    <cellStyle name="Обычный 2 2 5 5 3 2" xfId="11495"/>
    <cellStyle name="Обычный 2 2 5 5 4" xfId="11496"/>
    <cellStyle name="Обычный 2 2 5 5 4 2" xfId="11497"/>
    <cellStyle name="Обычный 2 2 5 5 5" xfId="11498"/>
    <cellStyle name="Обычный 2 2 5 5 5 2" xfId="11499"/>
    <cellStyle name="Обычный 2 2 5 5 6" xfId="11500"/>
    <cellStyle name="Обычный 2 2 5 6" xfId="11501"/>
    <cellStyle name="Обычный 2 2 5 6 2" xfId="11502"/>
    <cellStyle name="Обычный 2 2 5 6 2 2" xfId="11503"/>
    <cellStyle name="Обычный 2 2 5 6 3" xfId="11504"/>
    <cellStyle name="Обычный 2 2 5 6 3 2" xfId="11505"/>
    <cellStyle name="Обычный 2 2 5 6 4" xfId="11506"/>
    <cellStyle name="Обычный 2 2 5 6 4 2" xfId="11507"/>
    <cellStyle name="Обычный 2 2 5 6 5" xfId="11508"/>
    <cellStyle name="Обычный 2 2 5 6 5 2" xfId="11509"/>
    <cellStyle name="Обычный 2 2 5 6 6" xfId="11510"/>
    <cellStyle name="Обычный 2 2 5 7" xfId="11511"/>
    <cellStyle name="Обычный 2 2 5 7 2" xfId="11512"/>
    <cellStyle name="Обычный 2 2 5 7 2 2" xfId="11513"/>
    <cellStyle name="Обычный 2 2 5 7 3" xfId="11514"/>
    <cellStyle name="Обычный 2 2 5 7 3 2" xfId="11515"/>
    <cellStyle name="Обычный 2 2 5 7 4" xfId="11516"/>
    <cellStyle name="Обычный 2 2 5 7 4 2" xfId="11517"/>
    <cellStyle name="Обычный 2 2 5 7 5" xfId="11518"/>
    <cellStyle name="Обычный 2 2 5 7 5 2" xfId="11519"/>
    <cellStyle name="Обычный 2 2 5 7 6" xfId="11520"/>
    <cellStyle name="Обычный 2 2 5 8" xfId="11521"/>
    <cellStyle name="Обычный 2 2 5 8 2" xfId="11522"/>
    <cellStyle name="Обычный 2 2 5 8 2 2" xfId="11523"/>
    <cellStyle name="Обычный 2 2 5 8 3" xfId="11524"/>
    <cellStyle name="Обычный 2 2 5 8 3 2" xfId="11525"/>
    <cellStyle name="Обычный 2 2 5 8 4" xfId="11526"/>
    <cellStyle name="Обычный 2 2 5 8 4 2" xfId="11527"/>
    <cellStyle name="Обычный 2 2 5 8 5" xfId="11528"/>
    <cellStyle name="Обычный 2 2 5 8 5 2" xfId="11529"/>
    <cellStyle name="Обычный 2 2 5 8 6" xfId="11530"/>
    <cellStyle name="Обычный 2 2 5 9" xfId="11531"/>
    <cellStyle name="Обычный 2 2 5 9 2" xfId="11532"/>
    <cellStyle name="Обычный 2 2 5 9 2 2" xfId="11533"/>
    <cellStyle name="Обычный 2 2 5 9 3" xfId="11534"/>
    <cellStyle name="Обычный 2 2 5 9 3 2" xfId="11535"/>
    <cellStyle name="Обычный 2 2 5 9 4" xfId="11536"/>
    <cellStyle name="Обычный 2 2 5 9 4 2" xfId="11537"/>
    <cellStyle name="Обычный 2 2 5 9 5" xfId="11538"/>
    <cellStyle name="Обычный 2 2 5 9 5 2" xfId="11539"/>
    <cellStyle name="Обычный 2 2 5 9 6" xfId="11540"/>
    <cellStyle name="Обычный 2 2 5_П2" xfId="11541"/>
    <cellStyle name="Обычный 2 2 6" xfId="11542"/>
    <cellStyle name="Обычный 2 2 6 10" xfId="11543"/>
    <cellStyle name="Обычный 2 2 6 10 2" xfId="11544"/>
    <cellStyle name="Обычный 2 2 6 10 2 2" xfId="11545"/>
    <cellStyle name="Обычный 2 2 6 10 3" xfId="11546"/>
    <cellStyle name="Обычный 2 2 6 10 3 2" xfId="11547"/>
    <cellStyle name="Обычный 2 2 6 10 4" xfId="11548"/>
    <cellStyle name="Обычный 2 2 6 10 4 2" xfId="11549"/>
    <cellStyle name="Обычный 2 2 6 10 5" xfId="11550"/>
    <cellStyle name="Обычный 2 2 6 10 5 2" xfId="11551"/>
    <cellStyle name="Обычный 2 2 6 10 6" xfId="11552"/>
    <cellStyle name="Обычный 2 2 6 11" xfId="11553"/>
    <cellStyle name="Обычный 2 2 6 11 2" xfId="11554"/>
    <cellStyle name="Обычный 2 2 6 11 2 2" xfId="11555"/>
    <cellStyle name="Обычный 2 2 6 11 3" xfId="11556"/>
    <cellStyle name="Обычный 2 2 6 11 3 2" xfId="11557"/>
    <cellStyle name="Обычный 2 2 6 11 4" xfId="11558"/>
    <cellStyle name="Обычный 2 2 6 11 4 2" xfId="11559"/>
    <cellStyle name="Обычный 2 2 6 11 5" xfId="11560"/>
    <cellStyle name="Обычный 2 2 6 11 5 2" xfId="11561"/>
    <cellStyle name="Обычный 2 2 6 11 6" xfId="11562"/>
    <cellStyle name="Обычный 2 2 6 12" xfId="11563"/>
    <cellStyle name="Обычный 2 2 6 12 2" xfId="11564"/>
    <cellStyle name="Обычный 2 2 6 12 2 2" xfId="11565"/>
    <cellStyle name="Обычный 2 2 6 12 3" xfId="11566"/>
    <cellStyle name="Обычный 2 2 6 12 3 2" xfId="11567"/>
    <cellStyle name="Обычный 2 2 6 12 4" xfId="11568"/>
    <cellStyle name="Обычный 2 2 6 12 4 2" xfId="11569"/>
    <cellStyle name="Обычный 2 2 6 12 5" xfId="11570"/>
    <cellStyle name="Обычный 2 2 6 12 5 2" xfId="11571"/>
    <cellStyle name="Обычный 2 2 6 12 6" xfId="11572"/>
    <cellStyle name="Обычный 2 2 6 13" xfId="11573"/>
    <cellStyle name="Обычный 2 2 6 13 2" xfId="11574"/>
    <cellStyle name="Обычный 2 2 6 13 2 2" xfId="11575"/>
    <cellStyle name="Обычный 2 2 6 13 3" xfId="11576"/>
    <cellStyle name="Обычный 2 2 6 13 3 2" xfId="11577"/>
    <cellStyle name="Обычный 2 2 6 13 4" xfId="11578"/>
    <cellStyle name="Обычный 2 2 6 13 4 2" xfId="11579"/>
    <cellStyle name="Обычный 2 2 6 13 5" xfId="11580"/>
    <cellStyle name="Обычный 2 2 6 13 5 2" xfId="11581"/>
    <cellStyle name="Обычный 2 2 6 13 6" xfId="11582"/>
    <cellStyle name="Обычный 2 2 6 14" xfId="11583"/>
    <cellStyle name="Обычный 2 2 6 14 2" xfId="11584"/>
    <cellStyle name="Обычный 2 2 6 14 2 2" xfId="11585"/>
    <cellStyle name="Обычный 2 2 6 14 3" xfId="11586"/>
    <cellStyle name="Обычный 2 2 6 14 3 2" xfId="11587"/>
    <cellStyle name="Обычный 2 2 6 14 4" xfId="11588"/>
    <cellStyle name="Обычный 2 2 6 14 4 2" xfId="11589"/>
    <cellStyle name="Обычный 2 2 6 14 5" xfId="11590"/>
    <cellStyle name="Обычный 2 2 6 14 5 2" xfId="11591"/>
    <cellStyle name="Обычный 2 2 6 14 6" xfId="11592"/>
    <cellStyle name="Обычный 2 2 6 15" xfId="11593"/>
    <cellStyle name="Обычный 2 2 6 15 2" xfId="11594"/>
    <cellStyle name="Обычный 2 2 6 16" xfId="11595"/>
    <cellStyle name="Обычный 2 2 6 16 2" xfId="11596"/>
    <cellStyle name="Обычный 2 2 6 17" xfId="11597"/>
    <cellStyle name="Обычный 2 2 6 17 2" xfId="11598"/>
    <cellStyle name="Обычный 2 2 6 18" xfId="11599"/>
    <cellStyle name="Обычный 2 2 6 18 2" xfId="11600"/>
    <cellStyle name="Обычный 2 2 6 19" xfId="11601"/>
    <cellStyle name="Обычный 2 2 6 19 2" xfId="11602"/>
    <cellStyle name="Обычный 2 2 6 2" xfId="11603"/>
    <cellStyle name="Обычный 2 2 6 2 10" xfId="11604"/>
    <cellStyle name="Обычный 2 2 6 2 10 2" xfId="11605"/>
    <cellStyle name="Обычный 2 2 6 2 10 2 2" xfId="11606"/>
    <cellStyle name="Обычный 2 2 6 2 10 3" xfId="11607"/>
    <cellStyle name="Обычный 2 2 6 2 10 3 2" xfId="11608"/>
    <cellStyle name="Обычный 2 2 6 2 10 4" xfId="11609"/>
    <cellStyle name="Обычный 2 2 6 2 10 4 2" xfId="11610"/>
    <cellStyle name="Обычный 2 2 6 2 10 5" xfId="11611"/>
    <cellStyle name="Обычный 2 2 6 2 10 5 2" xfId="11612"/>
    <cellStyle name="Обычный 2 2 6 2 10 6" xfId="11613"/>
    <cellStyle name="Обычный 2 2 6 2 11" xfId="11614"/>
    <cellStyle name="Обычный 2 2 6 2 11 2" xfId="11615"/>
    <cellStyle name="Обычный 2 2 6 2 11 2 2" xfId="11616"/>
    <cellStyle name="Обычный 2 2 6 2 11 3" xfId="11617"/>
    <cellStyle name="Обычный 2 2 6 2 11 3 2" xfId="11618"/>
    <cellStyle name="Обычный 2 2 6 2 11 4" xfId="11619"/>
    <cellStyle name="Обычный 2 2 6 2 11 4 2" xfId="11620"/>
    <cellStyle name="Обычный 2 2 6 2 11 5" xfId="11621"/>
    <cellStyle name="Обычный 2 2 6 2 11 5 2" xfId="11622"/>
    <cellStyle name="Обычный 2 2 6 2 11 6" xfId="11623"/>
    <cellStyle name="Обычный 2 2 6 2 12" xfId="11624"/>
    <cellStyle name="Обычный 2 2 6 2 12 2" xfId="11625"/>
    <cellStyle name="Обычный 2 2 6 2 12 2 2" xfId="11626"/>
    <cellStyle name="Обычный 2 2 6 2 12 3" xfId="11627"/>
    <cellStyle name="Обычный 2 2 6 2 12 3 2" xfId="11628"/>
    <cellStyle name="Обычный 2 2 6 2 12 4" xfId="11629"/>
    <cellStyle name="Обычный 2 2 6 2 12 4 2" xfId="11630"/>
    <cellStyle name="Обычный 2 2 6 2 12 5" xfId="11631"/>
    <cellStyle name="Обычный 2 2 6 2 12 5 2" xfId="11632"/>
    <cellStyle name="Обычный 2 2 6 2 12 6" xfId="11633"/>
    <cellStyle name="Обычный 2 2 6 2 13" xfId="11634"/>
    <cellStyle name="Обычный 2 2 6 2 13 2" xfId="11635"/>
    <cellStyle name="Обычный 2 2 6 2 13 2 2" xfId="11636"/>
    <cellStyle name="Обычный 2 2 6 2 13 3" xfId="11637"/>
    <cellStyle name="Обычный 2 2 6 2 13 3 2" xfId="11638"/>
    <cellStyle name="Обычный 2 2 6 2 13 4" xfId="11639"/>
    <cellStyle name="Обычный 2 2 6 2 13 4 2" xfId="11640"/>
    <cellStyle name="Обычный 2 2 6 2 13 5" xfId="11641"/>
    <cellStyle name="Обычный 2 2 6 2 13 5 2" xfId="11642"/>
    <cellStyle name="Обычный 2 2 6 2 13 6" xfId="11643"/>
    <cellStyle name="Обычный 2 2 6 2 14" xfId="11644"/>
    <cellStyle name="Обычный 2 2 6 2 14 2" xfId="11645"/>
    <cellStyle name="Обычный 2 2 6 2 15" xfId="11646"/>
    <cellStyle name="Обычный 2 2 6 2 15 2" xfId="11647"/>
    <cellStyle name="Обычный 2 2 6 2 16" xfId="11648"/>
    <cellStyle name="Обычный 2 2 6 2 16 2" xfId="11649"/>
    <cellStyle name="Обычный 2 2 6 2 17" xfId="11650"/>
    <cellStyle name="Обычный 2 2 6 2 17 2" xfId="11651"/>
    <cellStyle name="Обычный 2 2 6 2 18" xfId="11652"/>
    <cellStyle name="Обычный 2 2 6 2 18 2" xfId="11653"/>
    <cellStyle name="Обычный 2 2 6 2 19" xfId="11654"/>
    <cellStyle name="Обычный 2 2 6 2 19 2" xfId="11655"/>
    <cellStyle name="Обычный 2 2 6 2 2" xfId="11656"/>
    <cellStyle name="Обычный 2 2 6 2 2 10" xfId="11657"/>
    <cellStyle name="Обычный 2 2 6 2 2 10 2" xfId="11658"/>
    <cellStyle name="Обычный 2 2 6 2 2 10 2 2" xfId="11659"/>
    <cellStyle name="Обычный 2 2 6 2 2 10 3" xfId="11660"/>
    <cellStyle name="Обычный 2 2 6 2 2 10 3 2" xfId="11661"/>
    <cellStyle name="Обычный 2 2 6 2 2 10 4" xfId="11662"/>
    <cellStyle name="Обычный 2 2 6 2 2 10 4 2" xfId="11663"/>
    <cellStyle name="Обычный 2 2 6 2 2 10 5" xfId="11664"/>
    <cellStyle name="Обычный 2 2 6 2 2 10 5 2" xfId="11665"/>
    <cellStyle name="Обычный 2 2 6 2 2 10 6" xfId="11666"/>
    <cellStyle name="Обычный 2 2 6 2 2 11" xfId="11667"/>
    <cellStyle name="Обычный 2 2 6 2 2 11 2" xfId="11668"/>
    <cellStyle name="Обычный 2 2 6 2 2 11 2 2" xfId="11669"/>
    <cellStyle name="Обычный 2 2 6 2 2 11 3" xfId="11670"/>
    <cellStyle name="Обычный 2 2 6 2 2 11 3 2" xfId="11671"/>
    <cellStyle name="Обычный 2 2 6 2 2 11 4" xfId="11672"/>
    <cellStyle name="Обычный 2 2 6 2 2 11 4 2" xfId="11673"/>
    <cellStyle name="Обычный 2 2 6 2 2 11 5" xfId="11674"/>
    <cellStyle name="Обычный 2 2 6 2 2 11 5 2" xfId="11675"/>
    <cellStyle name="Обычный 2 2 6 2 2 11 6" xfId="11676"/>
    <cellStyle name="Обычный 2 2 6 2 2 12" xfId="11677"/>
    <cellStyle name="Обычный 2 2 6 2 2 12 2" xfId="11678"/>
    <cellStyle name="Обычный 2 2 6 2 2 12 2 2" xfId="11679"/>
    <cellStyle name="Обычный 2 2 6 2 2 12 3" xfId="11680"/>
    <cellStyle name="Обычный 2 2 6 2 2 12 3 2" xfId="11681"/>
    <cellStyle name="Обычный 2 2 6 2 2 12 4" xfId="11682"/>
    <cellStyle name="Обычный 2 2 6 2 2 12 4 2" xfId="11683"/>
    <cellStyle name="Обычный 2 2 6 2 2 12 5" xfId="11684"/>
    <cellStyle name="Обычный 2 2 6 2 2 12 5 2" xfId="11685"/>
    <cellStyle name="Обычный 2 2 6 2 2 12 6" xfId="11686"/>
    <cellStyle name="Обычный 2 2 6 2 2 13" xfId="11687"/>
    <cellStyle name="Обычный 2 2 6 2 2 13 2" xfId="11688"/>
    <cellStyle name="Обычный 2 2 6 2 2 14" xfId="11689"/>
    <cellStyle name="Обычный 2 2 6 2 2 14 2" xfId="11690"/>
    <cellStyle name="Обычный 2 2 6 2 2 15" xfId="11691"/>
    <cellStyle name="Обычный 2 2 6 2 2 15 2" xfId="11692"/>
    <cellStyle name="Обычный 2 2 6 2 2 16" xfId="11693"/>
    <cellStyle name="Обычный 2 2 6 2 2 16 2" xfId="11694"/>
    <cellStyle name="Обычный 2 2 6 2 2 17" xfId="11695"/>
    <cellStyle name="Обычный 2 2 6 2 2 17 2" xfId="11696"/>
    <cellStyle name="Обычный 2 2 6 2 2 18" xfId="11697"/>
    <cellStyle name="Обычный 2 2 6 2 2 18 2" xfId="11698"/>
    <cellStyle name="Обычный 2 2 6 2 2 19" xfId="11699"/>
    <cellStyle name="Обычный 2 2 6 2 2 19 2" xfId="11700"/>
    <cellStyle name="Обычный 2 2 6 2 2 2" xfId="11701"/>
    <cellStyle name="Обычный 2 2 6 2 2 2 2" xfId="11702"/>
    <cellStyle name="Обычный 2 2 6 2 2 2 2 2" xfId="11703"/>
    <cellStyle name="Обычный 2 2 6 2 2 2 2 2 2" xfId="11704"/>
    <cellStyle name="Обычный 2 2 6 2 2 2 2 2 2 2" xfId="11705"/>
    <cellStyle name="Обычный 2 2 6 2 2 2 2 2 3" xfId="11706"/>
    <cellStyle name="Обычный 2 2 6 2 2 2 2 2 3 2" xfId="11707"/>
    <cellStyle name="Обычный 2 2 6 2 2 2 2 2 4" xfId="11708"/>
    <cellStyle name="Обычный 2 2 6 2 2 2 2 2 4 2" xfId="11709"/>
    <cellStyle name="Обычный 2 2 6 2 2 2 2 2 5" xfId="11710"/>
    <cellStyle name="Обычный 2 2 6 2 2 2 2 3" xfId="11711"/>
    <cellStyle name="Обычный 2 2 6 2 2 2 2 3 2" xfId="11712"/>
    <cellStyle name="Обычный 2 2 6 2 2 2 2 4" xfId="11713"/>
    <cellStyle name="Обычный 2 2 6 2 2 2 2 4 2" xfId="11714"/>
    <cellStyle name="Обычный 2 2 6 2 2 2 2 5" xfId="11715"/>
    <cellStyle name="Обычный 2 2 6 2 2 2 2 5 2" xfId="11716"/>
    <cellStyle name="Обычный 2 2 6 2 2 2 2 6" xfId="11717"/>
    <cellStyle name="Обычный 2 2 6 2 2 2 3" xfId="11718"/>
    <cellStyle name="Обычный 2 2 6 2 2 2 3 2" xfId="11719"/>
    <cellStyle name="Обычный 2 2 6 2 2 2 3 2 2" xfId="11720"/>
    <cellStyle name="Обычный 2 2 6 2 2 2 3 3" xfId="11721"/>
    <cellStyle name="Обычный 2 2 6 2 2 2 3 3 2" xfId="11722"/>
    <cellStyle name="Обычный 2 2 6 2 2 2 3 4" xfId="11723"/>
    <cellStyle name="Обычный 2 2 6 2 2 2 3 4 2" xfId="11724"/>
    <cellStyle name="Обычный 2 2 6 2 2 2 3 5" xfId="11725"/>
    <cellStyle name="Обычный 2 2 6 2 2 2 4" xfId="11726"/>
    <cellStyle name="Обычный 2 2 6 2 2 2 4 2" xfId="11727"/>
    <cellStyle name="Обычный 2 2 6 2 2 2 5" xfId="11728"/>
    <cellStyle name="Обычный 2 2 6 2 2 2 5 2" xfId="11729"/>
    <cellStyle name="Обычный 2 2 6 2 2 2 6" xfId="11730"/>
    <cellStyle name="Обычный 2 2 6 2 2 2 6 2" xfId="11731"/>
    <cellStyle name="Обычный 2 2 6 2 2 2 7" xfId="11732"/>
    <cellStyle name="Обычный 2 2 6 2 2 2 8" xfId="11733"/>
    <cellStyle name="Обычный 2 2 6 2 2 20" xfId="11734"/>
    <cellStyle name="Обычный 2 2 6 2 2 20 2" xfId="11735"/>
    <cellStyle name="Обычный 2 2 6 2 2 21" xfId="11736"/>
    <cellStyle name="Обычный 2 2 6 2 2 21 2" xfId="11737"/>
    <cellStyle name="Обычный 2 2 6 2 2 22" xfId="11738"/>
    <cellStyle name="Обычный 2 2 6 2 2 22 2" xfId="11739"/>
    <cellStyle name="Обычный 2 2 6 2 2 23" xfId="11740"/>
    <cellStyle name="Обычный 2 2 6 2 2 23 2" xfId="11741"/>
    <cellStyle name="Обычный 2 2 6 2 2 24" xfId="11742"/>
    <cellStyle name="Обычный 2 2 6 2 2 24 2" xfId="11743"/>
    <cellStyle name="Обычный 2 2 6 2 2 25" xfId="11744"/>
    <cellStyle name="Обычный 2 2 6 2 2 25 2" xfId="11745"/>
    <cellStyle name="Обычный 2 2 6 2 2 26" xfId="11746"/>
    <cellStyle name="Обычный 2 2 6 2 2 26 2" xfId="11747"/>
    <cellStyle name="Обычный 2 2 6 2 2 27" xfId="11748"/>
    <cellStyle name="Обычный 2 2 6 2 2 27 2" xfId="11749"/>
    <cellStyle name="Обычный 2 2 6 2 2 28" xfId="11750"/>
    <cellStyle name="Обычный 2 2 6 2 2 28 2" xfId="11751"/>
    <cellStyle name="Обычный 2 2 6 2 2 29" xfId="11752"/>
    <cellStyle name="Обычный 2 2 6 2 2 29 2" xfId="11753"/>
    <cellStyle name="Обычный 2 2 6 2 2 3" xfId="11754"/>
    <cellStyle name="Обычный 2 2 6 2 2 3 2" xfId="11755"/>
    <cellStyle name="Обычный 2 2 6 2 2 3 2 2" xfId="11756"/>
    <cellStyle name="Обычный 2 2 6 2 2 3 2 2 2" xfId="11757"/>
    <cellStyle name="Обычный 2 2 6 2 2 3 2 3" xfId="11758"/>
    <cellStyle name="Обычный 2 2 6 2 2 3 2 3 2" xfId="11759"/>
    <cellStyle name="Обычный 2 2 6 2 2 3 2 4" xfId="11760"/>
    <cellStyle name="Обычный 2 2 6 2 2 3 2 4 2" xfId="11761"/>
    <cellStyle name="Обычный 2 2 6 2 2 3 2 5" xfId="11762"/>
    <cellStyle name="Обычный 2 2 6 2 2 3 3" xfId="11763"/>
    <cellStyle name="Обычный 2 2 6 2 2 3 3 2" xfId="11764"/>
    <cellStyle name="Обычный 2 2 6 2 2 3 4" xfId="11765"/>
    <cellStyle name="Обычный 2 2 6 2 2 3 4 2" xfId="11766"/>
    <cellStyle name="Обычный 2 2 6 2 2 3 5" xfId="11767"/>
    <cellStyle name="Обычный 2 2 6 2 2 3 5 2" xfId="11768"/>
    <cellStyle name="Обычный 2 2 6 2 2 3 6" xfId="11769"/>
    <cellStyle name="Обычный 2 2 6 2 2 30" xfId="11770"/>
    <cellStyle name="Обычный 2 2 6 2 2 30 2" xfId="11771"/>
    <cellStyle name="Обычный 2 2 6 2 2 31" xfId="11772"/>
    <cellStyle name="Обычный 2 2 6 2 2 31 2" xfId="11773"/>
    <cellStyle name="Обычный 2 2 6 2 2 32" xfId="11774"/>
    <cellStyle name="Обычный 2 2 6 2 2 32 2" xfId="11775"/>
    <cellStyle name="Обычный 2 2 6 2 2 33" xfId="11776"/>
    <cellStyle name="Обычный 2 2 6 2 2 33 2" xfId="11777"/>
    <cellStyle name="Обычный 2 2 6 2 2 34" xfId="11778"/>
    <cellStyle name="Обычный 2 2 6 2 2 34 2" xfId="11779"/>
    <cellStyle name="Обычный 2 2 6 2 2 35" xfId="11780"/>
    <cellStyle name="Обычный 2 2 6 2 2 4" xfId="11781"/>
    <cellStyle name="Обычный 2 2 6 2 2 4 2" xfId="11782"/>
    <cellStyle name="Обычный 2 2 6 2 2 4 2 2" xfId="11783"/>
    <cellStyle name="Обычный 2 2 6 2 2 4 3" xfId="11784"/>
    <cellStyle name="Обычный 2 2 6 2 2 4 3 2" xfId="11785"/>
    <cellStyle name="Обычный 2 2 6 2 2 4 4" xfId="11786"/>
    <cellStyle name="Обычный 2 2 6 2 2 4 4 2" xfId="11787"/>
    <cellStyle name="Обычный 2 2 6 2 2 4 5" xfId="11788"/>
    <cellStyle name="Обычный 2 2 6 2 2 4 5 2" xfId="11789"/>
    <cellStyle name="Обычный 2 2 6 2 2 4 6" xfId="11790"/>
    <cellStyle name="Обычный 2 2 6 2 2 5" xfId="11791"/>
    <cellStyle name="Обычный 2 2 6 2 2 5 2" xfId="11792"/>
    <cellStyle name="Обычный 2 2 6 2 2 5 2 2" xfId="11793"/>
    <cellStyle name="Обычный 2 2 6 2 2 5 3" xfId="11794"/>
    <cellStyle name="Обычный 2 2 6 2 2 5 3 2" xfId="11795"/>
    <cellStyle name="Обычный 2 2 6 2 2 5 4" xfId="11796"/>
    <cellStyle name="Обычный 2 2 6 2 2 5 4 2" xfId="11797"/>
    <cellStyle name="Обычный 2 2 6 2 2 5 5" xfId="11798"/>
    <cellStyle name="Обычный 2 2 6 2 2 5 5 2" xfId="11799"/>
    <cellStyle name="Обычный 2 2 6 2 2 5 6" xfId="11800"/>
    <cellStyle name="Обычный 2 2 6 2 2 6" xfId="11801"/>
    <cellStyle name="Обычный 2 2 6 2 2 6 2" xfId="11802"/>
    <cellStyle name="Обычный 2 2 6 2 2 6 2 2" xfId="11803"/>
    <cellStyle name="Обычный 2 2 6 2 2 6 3" xfId="11804"/>
    <cellStyle name="Обычный 2 2 6 2 2 6 3 2" xfId="11805"/>
    <cellStyle name="Обычный 2 2 6 2 2 6 4" xfId="11806"/>
    <cellStyle name="Обычный 2 2 6 2 2 6 4 2" xfId="11807"/>
    <cellStyle name="Обычный 2 2 6 2 2 6 5" xfId="11808"/>
    <cellStyle name="Обычный 2 2 6 2 2 6 5 2" xfId="11809"/>
    <cellStyle name="Обычный 2 2 6 2 2 6 6" xfId="11810"/>
    <cellStyle name="Обычный 2 2 6 2 2 7" xfId="11811"/>
    <cellStyle name="Обычный 2 2 6 2 2 7 2" xfId="11812"/>
    <cellStyle name="Обычный 2 2 6 2 2 7 2 2" xfId="11813"/>
    <cellStyle name="Обычный 2 2 6 2 2 7 3" xfId="11814"/>
    <cellStyle name="Обычный 2 2 6 2 2 7 3 2" xfId="11815"/>
    <cellStyle name="Обычный 2 2 6 2 2 7 4" xfId="11816"/>
    <cellStyle name="Обычный 2 2 6 2 2 7 4 2" xfId="11817"/>
    <cellStyle name="Обычный 2 2 6 2 2 7 5" xfId="11818"/>
    <cellStyle name="Обычный 2 2 6 2 2 7 5 2" xfId="11819"/>
    <cellStyle name="Обычный 2 2 6 2 2 7 6" xfId="11820"/>
    <cellStyle name="Обычный 2 2 6 2 2 8" xfId="11821"/>
    <cellStyle name="Обычный 2 2 6 2 2 8 2" xfId="11822"/>
    <cellStyle name="Обычный 2 2 6 2 2 8 2 2" xfId="11823"/>
    <cellStyle name="Обычный 2 2 6 2 2 8 2 3" xfId="11824"/>
    <cellStyle name="Обычный 2 2 6 2 2 8 3" xfId="11825"/>
    <cellStyle name="Обычный 2 2 6 2 2 8 3 2" xfId="11826"/>
    <cellStyle name="Обычный 2 2 6 2 2 8 4" xfId="11827"/>
    <cellStyle name="Обычный 2 2 6 2 2 8 4 2" xfId="11828"/>
    <cellStyle name="Обычный 2 2 6 2 2 8 5" xfId="11829"/>
    <cellStyle name="Обычный 2 2 6 2 2 8 5 2" xfId="11830"/>
    <cellStyle name="Обычный 2 2 6 2 2 8 6" xfId="11831"/>
    <cellStyle name="Обычный 2 2 6 2 2 9" xfId="11832"/>
    <cellStyle name="Обычный 2 2 6 2 2 9 2" xfId="11833"/>
    <cellStyle name="Обычный 2 2 6 2 2 9 2 2" xfId="11834"/>
    <cellStyle name="Обычный 2 2 6 2 2 9 3" xfId="11835"/>
    <cellStyle name="Обычный 2 2 6 2 2 9 3 2" xfId="11836"/>
    <cellStyle name="Обычный 2 2 6 2 2 9 4" xfId="11837"/>
    <cellStyle name="Обычный 2 2 6 2 2 9 4 2" xfId="11838"/>
    <cellStyle name="Обычный 2 2 6 2 2 9 5" xfId="11839"/>
    <cellStyle name="Обычный 2 2 6 2 2 9 5 2" xfId="11840"/>
    <cellStyle name="Обычный 2 2 6 2 2 9 6" xfId="11841"/>
    <cellStyle name="Обычный 2 2 6 2 20" xfId="11842"/>
    <cellStyle name="Обычный 2 2 6 2 20 2" xfId="11843"/>
    <cellStyle name="Обычный 2 2 6 2 21" xfId="11844"/>
    <cellStyle name="Обычный 2 2 6 2 21 2" xfId="11845"/>
    <cellStyle name="Обычный 2 2 6 2 22" xfId="11846"/>
    <cellStyle name="Обычный 2 2 6 2 22 2" xfId="11847"/>
    <cellStyle name="Обычный 2 2 6 2 23" xfId="11848"/>
    <cellStyle name="Обычный 2 2 6 2 23 2" xfId="11849"/>
    <cellStyle name="Обычный 2 2 6 2 24" xfId="11850"/>
    <cellStyle name="Обычный 2 2 6 2 24 2" xfId="11851"/>
    <cellStyle name="Обычный 2 2 6 2 25" xfId="11852"/>
    <cellStyle name="Обычный 2 2 6 2 25 2" xfId="11853"/>
    <cellStyle name="Обычный 2 2 6 2 26" xfId="11854"/>
    <cellStyle name="Обычный 2 2 6 2 26 2" xfId="11855"/>
    <cellStyle name="Обычный 2 2 6 2 27" xfId="11856"/>
    <cellStyle name="Обычный 2 2 6 2 27 2" xfId="11857"/>
    <cellStyle name="Обычный 2 2 6 2 28" xfId="11858"/>
    <cellStyle name="Обычный 2 2 6 2 28 2" xfId="11859"/>
    <cellStyle name="Обычный 2 2 6 2 29" xfId="11860"/>
    <cellStyle name="Обычный 2 2 6 2 29 2" xfId="11861"/>
    <cellStyle name="Обычный 2 2 6 2 3" xfId="11862"/>
    <cellStyle name="Обычный 2 2 6 2 3 2" xfId="11863"/>
    <cellStyle name="Обычный 2 2 6 2 3 2 2" xfId="11864"/>
    <cellStyle name="Обычный 2 2 6 2 3 2 2 2" xfId="11865"/>
    <cellStyle name="Обычный 2 2 6 2 3 2 2 2 2" xfId="11866"/>
    <cellStyle name="Обычный 2 2 6 2 3 2 2 3" xfId="11867"/>
    <cellStyle name="Обычный 2 2 6 2 3 2 2 3 2" xfId="11868"/>
    <cellStyle name="Обычный 2 2 6 2 3 2 2 4" xfId="11869"/>
    <cellStyle name="Обычный 2 2 6 2 3 2 2 4 2" xfId="11870"/>
    <cellStyle name="Обычный 2 2 6 2 3 2 2 5" xfId="11871"/>
    <cellStyle name="Обычный 2 2 6 2 3 2 3" xfId="11872"/>
    <cellStyle name="Обычный 2 2 6 2 3 2 3 2" xfId="11873"/>
    <cellStyle name="Обычный 2 2 6 2 3 2 4" xfId="11874"/>
    <cellStyle name="Обычный 2 2 6 2 3 2 4 2" xfId="11875"/>
    <cellStyle name="Обычный 2 2 6 2 3 2 5" xfId="11876"/>
    <cellStyle name="Обычный 2 2 6 2 3 2 5 2" xfId="11877"/>
    <cellStyle name="Обычный 2 2 6 2 3 2 6" xfId="11878"/>
    <cellStyle name="Обычный 2 2 6 2 3 3" xfId="11879"/>
    <cellStyle name="Обычный 2 2 6 2 3 3 2" xfId="11880"/>
    <cellStyle name="Обычный 2 2 6 2 3 3 2 2" xfId="11881"/>
    <cellStyle name="Обычный 2 2 6 2 3 3 3" xfId="11882"/>
    <cellStyle name="Обычный 2 2 6 2 3 3 3 2" xfId="11883"/>
    <cellStyle name="Обычный 2 2 6 2 3 3 4" xfId="11884"/>
    <cellStyle name="Обычный 2 2 6 2 3 3 4 2" xfId="11885"/>
    <cellStyle name="Обычный 2 2 6 2 3 3 5" xfId="11886"/>
    <cellStyle name="Обычный 2 2 6 2 3 4" xfId="11887"/>
    <cellStyle name="Обычный 2 2 6 2 3 4 2" xfId="11888"/>
    <cellStyle name="Обычный 2 2 6 2 3 5" xfId="11889"/>
    <cellStyle name="Обычный 2 2 6 2 3 5 2" xfId="11890"/>
    <cellStyle name="Обычный 2 2 6 2 3 6" xfId="11891"/>
    <cellStyle name="Обычный 2 2 6 2 3 6 2" xfId="11892"/>
    <cellStyle name="Обычный 2 2 6 2 3 7" xfId="11893"/>
    <cellStyle name="Обычный 2 2 6 2 3 8" xfId="11894"/>
    <cellStyle name="Обычный 2 2 6 2 30" xfId="11895"/>
    <cellStyle name="Обычный 2 2 6 2 30 2" xfId="11896"/>
    <cellStyle name="Обычный 2 2 6 2 31" xfId="11897"/>
    <cellStyle name="Обычный 2 2 6 2 31 2" xfId="11898"/>
    <cellStyle name="Обычный 2 2 6 2 32" xfId="11899"/>
    <cellStyle name="Обычный 2 2 6 2 32 2" xfId="11900"/>
    <cellStyle name="Обычный 2 2 6 2 33" xfId="11901"/>
    <cellStyle name="Обычный 2 2 6 2 33 2" xfId="11902"/>
    <cellStyle name="Обычный 2 2 6 2 34" xfId="11903"/>
    <cellStyle name="Обычный 2 2 6 2 34 2" xfId="11904"/>
    <cellStyle name="Обычный 2 2 6 2 35" xfId="11905"/>
    <cellStyle name="Обычный 2 2 6 2 35 2" xfId="11906"/>
    <cellStyle name="Обычный 2 2 6 2 36" xfId="11907"/>
    <cellStyle name="Обычный 2 2 6 2 4" xfId="11908"/>
    <cellStyle name="Обычный 2 2 6 2 4 2" xfId="11909"/>
    <cellStyle name="Обычный 2 2 6 2 4 2 2" xfId="11910"/>
    <cellStyle name="Обычный 2 2 6 2 4 2 2 2" xfId="11911"/>
    <cellStyle name="Обычный 2 2 6 2 4 2 3" xfId="11912"/>
    <cellStyle name="Обычный 2 2 6 2 4 2 3 2" xfId="11913"/>
    <cellStyle name="Обычный 2 2 6 2 4 2 4" xfId="11914"/>
    <cellStyle name="Обычный 2 2 6 2 4 2 4 2" xfId="11915"/>
    <cellStyle name="Обычный 2 2 6 2 4 2 5" xfId="11916"/>
    <cellStyle name="Обычный 2 2 6 2 4 3" xfId="11917"/>
    <cellStyle name="Обычный 2 2 6 2 4 3 2" xfId="11918"/>
    <cellStyle name="Обычный 2 2 6 2 4 4" xfId="11919"/>
    <cellStyle name="Обычный 2 2 6 2 4 4 2" xfId="11920"/>
    <cellStyle name="Обычный 2 2 6 2 4 5" xfId="11921"/>
    <cellStyle name="Обычный 2 2 6 2 4 5 2" xfId="11922"/>
    <cellStyle name="Обычный 2 2 6 2 4 6" xfId="11923"/>
    <cellStyle name="Обычный 2 2 6 2 5" xfId="11924"/>
    <cellStyle name="Обычный 2 2 6 2 5 2" xfId="11925"/>
    <cellStyle name="Обычный 2 2 6 2 5 2 2" xfId="11926"/>
    <cellStyle name="Обычный 2 2 6 2 5 3" xfId="11927"/>
    <cellStyle name="Обычный 2 2 6 2 5 3 2" xfId="11928"/>
    <cellStyle name="Обычный 2 2 6 2 5 4" xfId="11929"/>
    <cellStyle name="Обычный 2 2 6 2 5 4 2" xfId="11930"/>
    <cellStyle name="Обычный 2 2 6 2 5 5" xfId="11931"/>
    <cellStyle name="Обычный 2 2 6 2 5 5 2" xfId="11932"/>
    <cellStyle name="Обычный 2 2 6 2 5 6" xfId="11933"/>
    <cellStyle name="Обычный 2 2 6 2 6" xfId="11934"/>
    <cellStyle name="Обычный 2 2 6 2 6 2" xfId="11935"/>
    <cellStyle name="Обычный 2 2 6 2 6 2 2" xfId="11936"/>
    <cellStyle name="Обычный 2 2 6 2 6 3" xfId="11937"/>
    <cellStyle name="Обычный 2 2 6 2 6 3 2" xfId="11938"/>
    <cellStyle name="Обычный 2 2 6 2 6 4" xfId="11939"/>
    <cellStyle name="Обычный 2 2 6 2 6 4 2" xfId="11940"/>
    <cellStyle name="Обычный 2 2 6 2 6 5" xfId="11941"/>
    <cellStyle name="Обычный 2 2 6 2 6 5 2" xfId="11942"/>
    <cellStyle name="Обычный 2 2 6 2 6 6" xfId="11943"/>
    <cellStyle name="Обычный 2 2 6 2 7" xfId="11944"/>
    <cellStyle name="Обычный 2 2 6 2 7 2" xfId="11945"/>
    <cellStyle name="Обычный 2 2 6 2 7 2 2" xfId="11946"/>
    <cellStyle name="Обычный 2 2 6 2 7 2 4" xfId="11947"/>
    <cellStyle name="Обычный 2 2 6 2 7 3" xfId="11948"/>
    <cellStyle name="Обычный 2 2 6 2 7 3 2" xfId="11949"/>
    <cellStyle name="Обычный 2 2 6 2 7 4" xfId="11950"/>
    <cellStyle name="Обычный 2 2 6 2 7 4 2" xfId="11951"/>
    <cellStyle name="Обычный 2 2 6 2 7 5" xfId="11952"/>
    <cellStyle name="Обычный 2 2 6 2 7 5 2" xfId="11953"/>
    <cellStyle name="Обычный 2 2 6 2 7 6" xfId="11954"/>
    <cellStyle name="Обычный 2 2 6 2 8" xfId="11955"/>
    <cellStyle name="Обычный 2 2 6 2 8 2" xfId="11956"/>
    <cellStyle name="Обычный 2 2 6 2 8 2 2" xfId="11957"/>
    <cellStyle name="Обычный 2 2 6 2 8 3" xfId="11958"/>
    <cellStyle name="Обычный 2 2 6 2 8 3 2" xfId="11959"/>
    <cellStyle name="Обычный 2 2 6 2 8 4" xfId="11960"/>
    <cellStyle name="Обычный 2 2 6 2 8 4 2" xfId="11961"/>
    <cellStyle name="Обычный 2 2 6 2 8 5" xfId="11962"/>
    <cellStyle name="Обычный 2 2 6 2 8 5 2" xfId="11963"/>
    <cellStyle name="Обычный 2 2 6 2 8 6" xfId="11964"/>
    <cellStyle name="Обычный 2 2 6 2 9" xfId="11965"/>
    <cellStyle name="Обычный 2 2 6 2 9 2" xfId="11966"/>
    <cellStyle name="Обычный 2 2 6 2 9 2 2" xfId="11967"/>
    <cellStyle name="Обычный 2 2 6 2 9 3" xfId="11968"/>
    <cellStyle name="Обычный 2 2 6 2 9 3 2" xfId="11969"/>
    <cellStyle name="Обычный 2 2 6 2 9 4" xfId="11970"/>
    <cellStyle name="Обычный 2 2 6 2 9 4 2" xfId="11971"/>
    <cellStyle name="Обычный 2 2 6 2 9 5" xfId="11972"/>
    <cellStyle name="Обычный 2 2 6 2 9 5 2" xfId="11973"/>
    <cellStyle name="Обычный 2 2 6 2 9 6" xfId="11974"/>
    <cellStyle name="Обычный 2 2 6 20" xfId="11975"/>
    <cellStyle name="Обычный 2 2 6 20 2" xfId="11976"/>
    <cellStyle name="Обычный 2 2 6 21" xfId="11977"/>
    <cellStyle name="Обычный 2 2 6 21 2" xfId="11978"/>
    <cellStyle name="Обычный 2 2 6 22" xfId="11979"/>
    <cellStyle name="Обычный 2 2 6 22 2" xfId="11980"/>
    <cellStyle name="Обычный 2 2 6 23" xfId="11981"/>
    <cellStyle name="Обычный 2 2 6 23 2" xfId="11982"/>
    <cellStyle name="Обычный 2 2 6 24" xfId="11983"/>
    <cellStyle name="Обычный 2 2 6 24 2" xfId="11984"/>
    <cellStyle name="Обычный 2 2 6 25" xfId="11985"/>
    <cellStyle name="Обычный 2 2 6 25 2" xfId="11986"/>
    <cellStyle name="Обычный 2 2 6 26" xfId="11987"/>
    <cellStyle name="Обычный 2 2 6 26 2" xfId="11988"/>
    <cellStyle name="Обычный 2 2 6 27" xfId="11989"/>
    <cellStyle name="Обычный 2 2 6 27 2" xfId="11990"/>
    <cellStyle name="Обычный 2 2 6 28" xfId="11991"/>
    <cellStyle name="Обычный 2 2 6 28 2" xfId="11992"/>
    <cellStyle name="Обычный 2 2 6 29" xfId="11993"/>
    <cellStyle name="Обычный 2 2 6 29 2" xfId="11994"/>
    <cellStyle name="Обычный 2 2 6 3" xfId="11995"/>
    <cellStyle name="Обычный 2 2 6 3 10" xfId="11996"/>
    <cellStyle name="Обычный 2 2 6 3 10 2" xfId="11997"/>
    <cellStyle name="Обычный 2 2 6 3 10 2 2" xfId="11998"/>
    <cellStyle name="Обычный 2 2 6 3 10 3" xfId="11999"/>
    <cellStyle name="Обычный 2 2 6 3 10 3 2" xfId="12000"/>
    <cellStyle name="Обычный 2 2 6 3 10 4" xfId="12001"/>
    <cellStyle name="Обычный 2 2 6 3 10 4 2" xfId="12002"/>
    <cellStyle name="Обычный 2 2 6 3 10 5" xfId="12003"/>
    <cellStyle name="Обычный 2 2 6 3 10 5 2" xfId="12004"/>
    <cellStyle name="Обычный 2 2 6 3 10 6" xfId="12005"/>
    <cellStyle name="Обычный 2 2 6 3 11" xfId="12006"/>
    <cellStyle name="Обычный 2 2 6 3 11 2" xfId="12007"/>
    <cellStyle name="Обычный 2 2 6 3 11 2 2" xfId="12008"/>
    <cellStyle name="Обычный 2 2 6 3 11 3" xfId="12009"/>
    <cellStyle name="Обычный 2 2 6 3 11 3 2" xfId="12010"/>
    <cellStyle name="Обычный 2 2 6 3 11 4" xfId="12011"/>
    <cellStyle name="Обычный 2 2 6 3 11 4 2" xfId="12012"/>
    <cellStyle name="Обычный 2 2 6 3 11 5" xfId="12013"/>
    <cellStyle name="Обычный 2 2 6 3 11 5 2" xfId="12014"/>
    <cellStyle name="Обычный 2 2 6 3 11 6" xfId="12015"/>
    <cellStyle name="Обычный 2 2 6 3 12" xfId="12016"/>
    <cellStyle name="Обычный 2 2 6 3 12 2" xfId="12017"/>
    <cellStyle name="Обычный 2 2 6 3 12 2 2" xfId="12018"/>
    <cellStyle name="Обычный 2 2 6 3 12 3" xfId="12019"/>
    <cellStyle name="Обычный 2 2 6 3 12 3 2" xfId="12020"/>
    <cellStyle name="Обычный 2 2 6 3 12 4" xfId="12021"/>
    <cellStyle name="Обычный 2 2 6 3 12 4 2" xfId="12022"/>
    <cellStyle name="Обычный 2 2 6 3 12 5" xfId="12023"/>
    <cellStyle name="Обычный 2 2 6 3 12 5 2" xfId="12024"/>
    <cellStyle name="Обычный 2 2 6 3 12 6" xfId="12025"/>
    <cellStyle name="Обычный 2 2 6 3 13" xfId="12026"/>
    <cellStyle name="Обычный 2 2 6 3 13 2" xfId="12027"/>
    <cellStyle name="Обычный 2 2 6 3 14" xfId="12028"/>
    <cellStyle name="Обычный 2 2 6 3 14 2" xfId="12029"/>
    <cellStyle name="Обычный 2 2 6 3 15" xfId="12030"/>
    <cellStyle name="Обычный 2 2 6 3 15 2" xfId="12031"/>
    <cellStyle name="Обычный 2 2 6 3 16" xfId="12032"/>
    <cellStyle name="Обычный 2 2 6 3 16 2" xfId="12033"/>
    <cellStyle name="Обычный 2 2 6 3 17" xfId="12034"/>
    <cellStyle name="Обычный 2 2 6 3 17 2" xfId="12035"/>
    <cellStyle name="Обычный 2 2 6 3 18" xfId="12036"/>
    <cellStyle name="Обычный 2 2 6 3 18 2" xfId="12037"/>
    <cellStyle name="Обычный 2 2 6 3 19" xfId="12038"/>
    <cellStyle name="Обычный 2 2 6 3 19 2" xfId="12039"/>
    <cellStyle name="Обычный 2 2 6 3 2" xfId="12040"/>
    <cellStyle name="Обычный 2 2 6 3 2 2" xfId="12041"/>
    <cellStyle name="Обычный 2 2 6 3 2 2 2" xfId="12042"/>
    <cellStyle name="Обычный 2 2 6 3 2 2 2 2" xfId="12043"/>
    <cellStyle name="Обычный 2 2 6 3 2 2 2 2 2" xfId="12044"/>
    <cellStyle name="Обычный 2 2 6 3 2 2 2 3" xfId="12045"/>
    <cellStyle name="Обычный 2 2 6 3 2 2 2 3 2" xfId="12046"/>
    <cellStyle name="Обычный 2 2 6 3 2 2 2 4" xfId="12047"/>
    <cellStyle name="Обычный 2 2 6 3 2 2 2 4 2" xfId="12048"/>
    <cellStyle name="Обычный 2 2 6 3 2 2 2 5" xfId="12049"/>
    <cellStyle name="Обычный 2 2 6 3 2 2 3" xfId="12050"/>
    <cellStyle name="Обычный 2 2 6 3 2 2 3 2" xfId="12051"/>
    <cellStyle name="Обычный 2 2 6 3 2 2 4" xfId="12052"/>
    <cellStyle name="Обычный 2 2 6 3 2 2 4 2" xfId="12053"/>
    <cellStyle name="Обычный 2 2 6 3 2 2 5" xfId="12054"/>
    <cellStyle name="Обычный 2 2 6 3 2 2 5 2" xfId="12055"/>
    <cellStyle name="Обычный 2 2 6 3 2 2 6" xfId="12056"/>
    <cellStyle name="Обычный 2 2 6 3 2 3" xfId="12057"/>
    <cellStyle name="Обычный 2 2 6 3 2 3 2" xfId="12058"/>
    <cellStyle name="Обычный 2 2 6 3 2 3 2 2" xfId="12059"/>
    <cellStyle name="Обычный 2 2 6 3 2 3 3" xfId="12060"/>
    <cellStyle name="Обычный 2 2 6 3 2 3 3 2" xfId="12061"/>
    <cellStyle name="Обычный 2 2 6 3 2 3 4" xfId="12062"/>
    <cellStyle name="Обычный 2 2 6 3 2 3 4 2" xfId="12063"/>
    <cellStyle name="Обычный 2 2 6 3 2 3 5" xfId="12064"/>
    <cellStyle name="Обычный 2 2 6 3 2 4" xfId="12065"/>
    <cellStyle name="Обычный 2 2 6 3 2 4 2" xfId="12066"/>
    <cellStyle name="Обычный 2 2 6 3 2 5" xfId="12067"/>
    <cellStyle name="Обычный 2 2 6 3 2 5 2" xfId="12068"/>
    <cellStyle name="Обычный 2 2 6 3 2 6" xfId="12069"/>
    <cellStyle name="Обычный 2 2 6 3 2 6 2" xfId="12070"/>
    <cellStyle name="Обычный 2 2 6 3 2 7" xfId="12071"/>
    <cellStyle name="Обычный 2 2 6 3 2 8" xfId="12072"/>
    <cellStyle name="Обычный 2 2 6 3 20" xfId="12073"/>
    <cellStyle name="Обычный 2 2 6 3 20 2" xfId="12074"/>
    <cellStyle name="Обычный 2 2 6 3 21" xfId="12075"/>
    <cellStyle name="Обычный 2 2 6 3 21 2" xfId="12076"/>
    <cellStyle name="Обычный 2 2 6 3 22" xfId="12077"/>
    <cellStyle name="Обычный 2 2 6 3 22 2" xfId="12078"/>
    <cellStyle name="Обычный 2 2 6 3 23" xfId="12079"/>
    <cellStyle name="Обычный 2 2 6 3 23 2" xfId="12080"/>
    <cellStyle name="Обычный 2 2 6 3 24" xfId="12081"/>
    <cellStyle name="Обычный 2 2 6 3 24 2" xfId="12082"/>
    <cellStyle name="Обычный 2 2 6 3 25" xfId="12083"/>
    <cellStyle name="Обычный 2 2 6 3 25 2" xfId="12084"/>
    <cellStyle name="Обычный 2 2 6 3 26" xfId="12085"/>
    <cellStyle name="Обычный 2 2 6 3 26 2" xfId="12086"/>
    <cellStyle name="Обычный 2 2 6 3 27" xfId="12087"/>
    <cellStyle name="Обычный 2 2 6 3 27 2" xfId="12088"/>
    <cellStyle name="Обычный 2 2 6 3 28" xfId="12089"/>
    <cellStyle name="Обычный 2 2 6 3 28 2" xfId="12090"/>
    <cellStyle name="Обычный 2 2 6 3 29" xfId="12091"/>
    <cellStyle name="Обычный 2 2 6 3 29 2" xfId="12092"/>
    <cellStyle name="Обычный 2 2 6 3 3" xfId="12093"/>
    <cellStyle name="Обычный 2 2 6 3 3 2" xfId="12094"/>
    <cellStyle name="Обычный 2 2 6 3 3 2 2" xfId="12095"/>
    <cellStyle name="Обычный 2 2 6 3 3 2 2 2" xfId="12096"/>
    <cellStyle name="Обычный 2 2 6 3 3 2 3" xfId="12097"/>
    <cellStyle name="Обычный 2 2 6 3 3 2 3 2" xfId="12098"/>
    <cellStyle name="Обычный 2 2 6 3 3 2 4" xfId="12099"/>
    <cellStyle name="Обычный 2 2 6 3 3 2 4 2" xfId="12100"/>
    <cellStyle name="Обычный 2 2 6 3 3 2 5" xfId="12101"/>
    <cellStyle name="Обычный 2 2 6 3 3 3" xfId="12102"/>
    <cellStyle name="Обычный 2 2 6 3 3 3 2" xfId="12103"/>
    <cellStyle name="Обычный 2 2 6 3 3 4" xfId="12104"/>
    <cellStyle name="Обычный 2 2 6 3 3 4 2" xfId="12105"/>
    <cellStyle name="Обычный 2 2 6 3 3 5" xfId="12106"/>
    <cellStyle name="Обычный 2 2 6 3 3 5 2" xfId="12107"/>
    <cellStyle name="Обычный 2 2 6 3 3 6" xfId="12108"/>
    <cellStyle name="Обычный 2 2 6 3 30" xfId="12109"/>
    <cellStyle name="Обычный 2 2 6 3 30 2" xfId="12110"/>
    <cellStyle name="Обычный 2 2 6 3 31" xfId="12111"/>
    <cellStyle name="Обычный 2 2 6 3 31 2" xfId="12112"/>
    <cellStyle name="Обычный 2 2 6 3 32" xfId="12113"/>
    <cellStyle name="Обычный 2 2 6 3 32 2" xfId="12114"/>
    <cellStyle name="Обычный 2 2 6 3 33" xfId="12115"/>
    <cellStyle name="Обычный 2 2 6 3 33 2" xfId="12116"/>
    <cellStyle name="Обычный 2 2 6 3 34" xfId="12117"/>
    <cellStyle name="Обычный 2 2 6 3 34 2" xfId="12118"/>
    <cellStyle name="Обычный 2 2 6 3 35" xfId="12119"/>
    <cellStyle name="Обычный 2 2 6 3 4" xfId="12120"/>
    <cellStyle name="Обычный 2 2 6 3 4 2" xfId="12121"/>
    <cellStyle name="Обычный 2 2 6 3 4 2 2" xfId="12122"/>
    <cellStyle name="Обычный 2 2 6 3 4 3" xfId="12123"/>
    <cellStyle name="Обычный 2 2 6 3 4 3 2" xfId="12124"/>
    <cellStyle name="Обычный 2 2 6 3 4 4" xfId="12125"/>
    <cellStyle name="Обычный 2 2 6 3 4 4 2" xfId="12126"/>
    <cellStyle name="Обычный 2 2 6 3 4 5" xfId="12127"/>
    <cellStyle name="Обычный 2 2 6 3 4 5 2" xfId="12128"/>
    <cellStyle name="Обычный 2 2 6 3 4 6" xfId="12129"/>
    <cellStyle name="Обычный 2 2 6 3 5" xfId="12130"/>
    <cellStyle name="Обычный 2 2 6 3 5 2" xfId="12131"/>
    <cellStyle name="Обычный 2 2 6 3 5 2 2" xfId="12132"/>
    <cellStyle name="Обычный 2 2 6 3 5 3" xfId="12133"/>
    <cellStyle name="Обычный 2 2 6 3 5 3 2" xfId="12134"/>
    <cellStyle name="Обычный 2 2 6 3 5 4" xfId="12135"/>
    <cellStyle name="Обычный 2 2 6 3 5 4 2" xfId="12136"/>
    <cellStyle name="Обычный 2 2 6 3 5 5" xfId="12137"/>
    <cellStyle name="Обычный 2 2 6 3 5 5 2" xfId="12138"/>
    <cellStyle name="Обычный 2 2 6 3 5 6" xfId="12139"/>
    <cellStyle name="Обычный 2 2 6 3 6" xfId="12140"/>
    <cellStyle name="Обычный 2 2 6 3 6 2" xfId="12141"/>
    <cellStyle name="Обычный 2 2 6 3 6 2 2" xfId="12142"/>
    <cellStyle name="Обычный 2 2 6 3 6 3" xfId="12143"/>
    <cellStyle name="Обычный 2 2 6 3 6 3 2" xfId="12144"/>
    <cellStyle name="Обычный 2 2 6 3 6 4" xfId="12145"/>
    <cellStyle name="Обычный 2 2 6 3 6 4 2" xfId="12146"/>
    <cellStyle name="Обычный 2 2 6 3 6 5" xfId="12147"/>
    <cellStyle name="Обычный 2 2 6 3 6 5 2" xfId="12148"/>
    <cellStyle name="Обычный 2 2 6 3 6 6" xfId="12149"/>
    <cellStyle name="Обычный 2 2 6 3 7" xfId="12150"/>
    <cellStyle name="Обычный 2 2 6 3 7 2" xfId="12151"/>
    <cellStyle name="Обычный 2 2 6 3 7 2 2" xfId="12152"/>
    <cellStyle name="Обычный 2 2 6 3 7 3" xfId="12153"/>
    <cellStyle name="Обычный 2 2 6 3 7 3 2" xfId="12154"/>
    <cellStyle name="Обычный 2 2 6 3 7 4" xfId="12155"/>
    <cellStyle name="Обычный 2 2 6 3 7 4 2" xfId="12156"/>
    <cellStyle name="Обычный 2 2 6 3 7 5" xfId="12157"/>
    <cellStyle name="Обычный 2 2 6 3 7 5 2" xfId="12158"/>
    <cellStyle name="Обычный 2 2 6 3 7 6" xfId="12159"/>
    <cellStyle name="Обычный 2 2 6 3 8" xfId="12160"/>
    <cellStyle name="Обычный 2 2 6 3 8 2" xfId="12161"/>
    <cellStyle name="Обычный 2 2 6 3 8 2 2" xfId="12162"/>
    <cellStyle name="Обычный 2 2 6 3 8 3" xfId="12163"/>
    <cellStyle name="Обычный 2 2 6 3 8 3 2" xfId="12164"/>
    <cellStyle name="Обычный 2 2 6 3 8 4" xfId="12165"/>
    <cellStyle name="Обычный 2 2 6 3 8 4 2" xfId="12166"/>
    <cellStyle name="Обычный 2 2 6 3 8 5" xfId="12167"/>
    <cellStyle name="Обычный 2 2 6 3 8 5 2" xfId="12168"/>
    <cellStyle name="Обычный 2 2 6 3 8 6" xfId="12169"/>
    <cellStyle name="Обычный 2 2 6 3 9" xfId="12170"/>
    <cellStyle name="Обычный 2 2 6 3 9 2" xfId="12171"/>
    <cellStyle name="Обычный 2 2 6 3 9 2 2" xfId="12172"/>
    <cellStyle name="Обычный 2 2 6 3 9 3" xfId="12173"/>
    <cellStyle name="Обычный 2 2 6 3 9 3 2" xfId="12174"/>
    <cellStyle name="Обычный 2 2 6 3 9 4" xfId="12175"/>
    <cellStyle name="Обычный 2 2 6 3 9 4 2" xfId="12176"/>
    <cellStyle name="Обычный 2 2 6 3 9 5" xfId="12177"/>
    <cellStyle name="Обычный 2 2 6 3 9 5 2" xfId="12178"/>
    <cellStyle name="Обычный 2 2 6 3 9 6" xfId="12179"/>
    <cellStyle name="Обычный 2 2 6 30" xfId="12180"/>
    <cellStyle name="Обычный 2 2 6 30 2" xfId="12181"/>
    <cellStyle name="Обычный 2 2 6 31" xfId="12182"/>
    <cellStyle name="Обычный 2 2 6 31 2" xfId="12183"/>
    <cellStyle name="Обычный 2 2 6 32" xfId="12184"/>
    <cellStyle name="Обычный 2 2 6 32 2" xfId="12185"/>
    <cellStyle name="Обычный 2 2 6 33" xfId="12186"/>
    <cellStyle name="Обычный 2 2 6 33 2" xfId="12187"/>
    <cellStyle name="Обычный 2 2 6 34" xfId="12188"/>
    <cellStyle name="Обычный 2 2 6 34 2" xfId="12189"/>
    <cellStyle name="Обычный 2 2 6 35" xfId="12190"/>
    <cellStyle name="Обычный 2 2 6 35 2" xfId="12191"/>
    <cellStyle name="Обычный 2 2 6 36" xfId="12192"/>
    <cellStyle name="Обычный 2 2 6 36 2" xfId="12193"/>
    <cellStyle name="Обычный 2 2 6 37" xfId="12194"/>
    <cellStyle name="Обычный 2 2 6 4" xfId="12195"/>
    <cellStyle name="Обычный 2 2 6 4 2" xfId="12196"/>
    <cellStyle name="Обычный 2 2 6 4 2 2" xfId="12197"/>
    <cellStyle name="Обычный 2 2 6 4 2 2 2" xfId="12198"/>
    <cellStyle name="Обычный 2 2 6 4 2 2 2 2" xfId="12199"/>
    <cellStyle name="Обычный 2 2 6 4 2 2 3" xfId="12200"/>
    <cellStyle name="Обычный 2 2 6 4 2 2 3 2" xfId="12201"/>
    <cellStyle name="Обычный 2 2 6 4 2 2 4" xfId="12202"/>
    <cellStyle name="Обычный 2 2 6 4 2 2 4 2" xfId="12203"/>
    <cellStyle name="Обычный 2 2 6 4 2 2 5" xfId="12204"/>
    <cellStyle name="Обычный 2 2 6 4 2 3" xfId="12205"/>
    <cellStyle name="Обычный 2 2 6 4 2 3 2" xfId="12206"/>
    <cellStyle name="Обычный 2 2 6 4 2 4" xfId="12207"/>
    <cellStyle name="Обычный 2 2 6 4 2 4 2" xfId="12208"/>
    <cellStyle name="Обычный 2 2 6 4 2 5" xfId="12209"/>
    <cellStyle name="Обычный 2 2 6 4 2 5 2" xfId="12210"/>
    <cellStyle name="Обычный 2 2 6 4 2 6" xfId="12211"/>
    <cellStyle name="Обычный 2 2 6 4 3" xfId="12212"/>
    <cellStyle name="Обычный 2 2 6 4 3 2" xfId="12213"/>
    <cellStyle name="Обычный 2 2 6 4 3 2 2" xfId="12214"/>
    <cellStyle name="Обычный 2 2 6 4 3 3" xfId="12215"/>
    <cellStyle name="Обычный 2 2 6 4 3 3 2" xfId="12216"/>
    <cellStyle name="Обычный 2 2 6 4 3 4" xfId="12217"/>
    <cellStyle name="Обычный 2 2 6 4 3 4 2" xfId="12218"/>
    <cellStyle name="Обычный 2 2 6 4 3 5" xfId="12219"/>
    <cellStyle name="Обычный 2 2 6 4 4" xfId="12220"/>
    <cellStyle name="Обычный 2 2 6 4 4 2" xfId="12221"/>
    <cellStyle name="Обычный 2 2 6 4 5" xfId="12222"/>
    <cellStyle name="Обычный 2 2 6 4 5 2" xfId="12223"/>
    <cellStyle name="Обычный 2 2 6 4 6" xfId="12224"/>
    <cellStyle name="Обычный 2 2 6 4 6 2" xfId="12225"/>
    <cellStyle name="Обычный 2 2 6 4 7" xfId="12226"/>
    <cellStyle name="Обычный 2 2 6 4 8" xfId="12227"/>
    <cellStyle name="Обычный 2 2 6 5" xfId="12228"/>
    <cellStyle name="Обычный 2 2 6 5 2" xfId="12229"/>
    <cellStyle name="Обычный 2 2 6 5 2 2" xfId="12230"/>
    <cellStyle name="Обычный 2 2 6 5 2 2 2" xfId="12231"/>
    <cellStyle name="Обычный 2 2 6 5 2 3" xfId="12232"/>
    <cellStyle name="Обычный 2 2 6 5 2 3 2" xfId="12233"/>
    <cellStyle name="Обычный 2 2 6 5 2 4" xfId="12234"/>
    <cellStyle name="Обычный 2 2 6 5 2 4 2" xfId="12235"/>
    <cellStyle name="Обычный 2 2 6 5 2 5" xfId="12236"/>
    <cellStyle name="Обычный 2 2 6 5 3" xfId="12237"/>
    <cellStyle name="Обычный 2 2 6 5 3 2" xfId="12238"/>
    <cellStyle name="Обычный 2 2 6 5 4" xfId="12239"/>
    <cellStyle name="Обычный 2 2 6 5 4 2" xfId="12240"/>
    <cellStyle name="Обычный 2 2 6 5 5" xfId="12241"/>
    <cellStyle name="Обычный 2 2 6 5 5 2" xfId="12242"/>
    <cellStyle name="Обычный 2 2 6 5 6" xfId="12243"/>
    <cellStyle name="Обычный 2 2 6 6" xfId="12244"/>
    <cellStyle name="Обычный 2 2 6 6 2" xfId="12245"/>
    <cellStyle name="Обычный 2 2 6 6 2 2" xfId="12246"/>
    <cellStyle name="Обычный 2 2 6 6 3" xfId="12247"/>
    <cellStyle name="Обычный 2 2 6 6 3 2" xfId="12248"/>
    <cellStyle name="Обычный 2 2 6 6 4" xfId="12249"/>
    <cellStyle name="Обычный 2 2 6 6 4 2" xfId="12250"/>
    <cellStyle name="Обычный 2 2 6 6 5" xfId="12251"/>
    <cellStyle name="Обычный 2 2 6 6 5 2" xfId="12252"/>
    <cellStyle name="Обычный 2 2 6 6 6" xfId="12253"/>
    <cellStyle name="Обычный 2 2 6 7" xfId="12254"/>
    <cellStyle name="Обычный 2 2 6 7 2" xfId="12255"/>
    <cellStyle name="Обычный 2 2 6 7 2 2" xfId="12256"/>
    <cellStyle name="Обычный 2 2 6 7 3" xfId="12257"/>
    <cellStyle name="Обычный 2 2 6 7 3 2" xfId="12258"/>
    <cellStyle name="Обычный 2 2 6 7 4" xfId="12259"/>
    <cellStyle name="Обычный 2 2 6 7 4 2" xfId="12260"/>
    <cellStyle name="Обычный 2 2 6 7 5" xfId="12261"/>
    <cellStyle name="Обычный 2 2 6 7 5 2" xfId="12262"/>
    <cellStyle name="Обычный 2 2 6 7 6" xfId="12263"/>
    <cellStyle name="Обычный 2 2 6 8" xfId="12264"/>
    <cellStyle name="Обычный 2 2 6 8 2" xfId="12265"/>
    <cellStyle name="Обычный 2 2 6 8 2 2" xfId="12266"/>
    <cellStyle name="Обычный 2 2 6 8 3" xfId="12267"/>
    <cellStyle name="Обычный 2 2 6 8 3 2" xfId="12268"/>
    <cellStyle name="Обычный 2 2 6 8 4" xfId="12269"/>
    <cellStyle name="Обычный 2 2 6 8 4 2" xfId="12270"/>
    <cellStyle name="Обычный 2 2 6 8 5" xfId="12271"/>
    <cellStyle name="Обычный 2 2 6 8 5 2" xfId="12272"/>
    <cellStyle name="Обычный 2 2 6 8 6" xfId="12273"/>
    <cellStyle name="Обычный 2 2 6 9" xfId="12274"/>
    <cellStyle name="Обычный 2 2 6 9 2" xfId="12275"/>
    <cellStyle name="Обычный 2 2 6 9 2 2" xfId="12276"/>
    <cellStyle name="Обычный 2 2 6 9 3" xfId="12277"/>
    <cellStyle name="Обычный 2 2 6 9 3 2" xfId="12278"/>
    <cellStyle name="Обычный 2 2 6 9 4" xfId="12279"/>
    <cellStyle name="Обычный 2 2 6 9 4 2" xfId="12280"/>
    <cellStyle name="Обычный 2 2 6 9 5" xfId="12281"/>
    <cellStyle name="Обычный 2 2 6 9 5 2" xfId="12282"/>
    <cellStyle name="Обычный 2 2 6 9 6" xfId="12283"/>
    <cellStyle name="Обычный 2 2 6_П2" xfId="12284"/>
    <cellStyle name="Обычный 2 2 7" xfId="12285"/>
    <cellStyle name="Обычный 2 2 7 10" xfId="12286"/>
    <cellStyle name="Обычный 2 2 7 10 2" xfId="12287"/>
    <cellStyle name="Обычный 2 2 7 10 2 2" xfId="12288"/>
    <cellStyle name="Обычный 2 2 7 10 2 2 2" xfId="12289"/>
    <cellStyle name="Обычный 2 2 7 10 3" xfId="12290"/>
    <cellStyle name="Обычный 2 2 7 10 3 2" xfId="12291"/>
    <cellStyle name="Обычный 2 2 7 10 4" xfId="12292"/>
    <cellStyle name="Обычный 2 2 7 10 4 2" xfId="12293"/>
    <cellStyle name="Обычный 2 2 7 10 5" xfId="12294"/>
    <cellStyle name="Обычный 2 2 7 10 5 2" xfId="12295"/>
    <cellStyle name="Обычный 2 2 7 10 6" xfId="12296"/>
    <cellStyle name="Обычный 2 2 7 11" xfId="12297"/>
    <cellStyle name="Обычный 2 2 7 11 2" xfId="12298"/>
    <cellStyle name="Обычный 2 2 7 11 2 2" xfId="12299"/>
    <cellStyle name="Обычный 2 2 7 11 3" xfId="12300"/>
    <cellStyle name="Обычный 2 2 7 11 3 2" xfId="12301"/>
    <cellStyle name="Обычный 2 2 7 11 4" xfId="12302"/>
    <cellStyle name="Обычный 2 2 7 11 4 2" xfId="12303"/>
    <cellStyle name="Обычный 2 2 7 11 5" xfId="12304"/>
    <cellStyle name="Обычный 2 2 7 11 5 2" xfId="12305"/>
    <cellStyle name="Обычный 2 2 7 11 6" xfId="12306"/>
    <cellStyle name="Обычный 2 2 7 12" xfId="12307"/>
    <cellStyle name="Обычный 2 2 7 12 2" xfId="12308"/>
    <cellStyle name="Обычный 2 2 7 12 2 2" xfId="12309"/>
    <cellStyle name="Обычный 2 2 7 12 3" xfId="12310"/>
    <cellStyle name="Обычный 2 2 7 12 3 2" xfId="12311"/>
    <cellStyle name="Обычный 2 2 7 12 4" xfId="12312"/>
    <cellStyle name="Обычный 2 2 7 12 4 2" xfId="12313"/>
    <cellStyle name="Обычный 2 2 7 12 5" xfId="12314"/>
    <cellStyle name="Обычный 2 2 7 12 5 2" xfId="12315"/>
    <cellStyle name="Обычный 2 2 7 12 6" xfId="12316"/>
    <cellStyle name="Обычный 2 2 7 13" xfId="12317"/>
    <cellStyle name="Обычный 2 2 7 13 2" xfId="12318"/>
    <cellStyle name="Обычный 2 2 7 13 2 2" xfId="12319"/>
    <cellStyle name="Обычный 2 2 7 13 3" xfId="12320"/>
    <cellStyle name="Обычный 2 2 7 13 3 2" xfId="12321"/>
    <cellStyle name="Обычный 2 2 7 13 4" xfId="12322"/>
    <cellStyle name="Обычный 2 2 7 13 4 2" xfId="12323"/>
    <cellStyle name="Обычный 2 2 7 13 5" xfId="12324"/>
    <cellStyle name="Обычный 2 2 7 13 5 2" xfId="12325"/>
    <cellStyle name="Обычный 2 2 7 13 6" xfId="12326"/>
    <cellStyle name="Обычный 2 2 7 14" xfId="12327"/>
    <cellStyle name="Обычный 2 2 7 14 2" xfId="12328"/>
    <cellStyle name="Обычный 2 2 7 15" xfId="12329"/>
    <cellStyle name="Обычный 2 2 7 15 2" xfId="12330"/>
    <cellStyle name="Обычный 2 2 7 16" xfId="12331"/>
    <cellStyle name="Обычный 2 2 7 16 2" xfId="12332"/>
    <cellStyle name="Обычный 2 2 7 17" xfId="12333"/>
    <cellStyle name="Обычный 2 2 7 17 2" xfId="12334"/>
    <cellStyle name="Обычный 2 2 7 18" xfId="12335"/>
    <cellStyle name="Обычный 2 2 7 18 2" xfId="12336"/>
    <cellStyle name="Обычный 2 2 7 19" xfId="12337"/>
    <cellStyle name="Обычный 2 2 7 19 2" xfId="12338"/>
    <cellStyle name="Обычный 2 2 7 2" xfId="12339"/>
    <cellStyle name="Обычный 2 2 7 2 10" xfId="12340"/>
    <cellStyle name="Обычный 2 2 7 2 10 2" xfId="12341"/>
    <cellStyle name="Обычный 2 2 7 2 10 2 2" xfId="12342"/>
    <cellStyle name="Обычный 2 2 7 2 10 3" xfId="12343"/>
    <cellStyle name="Обычный 2 2 7 2 10 3 2" xfId="12344"/>
    <cellStyle name="Обычный 2 2 7 2 10 4" xfId="12345"/>
    <cellStyle name="Обычный 2 2 7 2 10 4 2" xfId="12346"/>
    <cellStyle name="Обычный 2 2 7 2 10 5" xfId="12347"/>
    <cellStyle name="Обычный 2 2 7 2 10 5 2" xfId="12348"/>
    <cellStyle name="Обычный 2 2 7 2 10 6" xfId="12349"/>
    <cellStyle name="Обычный 2 2 7 2 11" xfId="12350"/>
    <cellStyle name="Обычный 2 2 7 2 11 2" xfId="12351"/>
    <cellStyle name="Обычный 2 2 7 2 11 2 2" xfId="12352"/>
    <cellStyle name="Обычный 2 2 7 2 11 3" xfId="12353"/>
    <cellStyle name="Обычный 2 2 7 2 11 3 2" xfId="12354"/>
    <cellStyle name="Обычный 2 2 7 2 11 4" xfId="12355"/>
    <cellStyle name="Обычный 2 2 7 2 11 4 2" xfId="12356"/>
    <cellStyle name="Обычный 2 2 7 2 11 5" xfId="12357"/>
    <cellStyle name="Обычный 2 2 7 2 11 5 2" xfId="12358"/>
    <cellStyle name="Обычный 2 2 7 2 11 6" xfId="12359"/>
    <cellStyle name="Обычный 2 2 7 2 12" xfId="12360"/>
    <cellStyle name="Обычный 2 2 7 2 12 2" xfId="12361"/>
    <cellStyle name="Обычный 2 2 7 2 12 2 2" xfId="12362"/>
    <cellStyle name="Обычный 2 2 7 2 12 3" xfId="12363"/>
    <cellStyle name="Обычный 2 2 7 2 12 3 2" xfId="12364"/>
    <cellStyle name="Обычный 2 2 7 2 12 4" xfId="12365"/>
    <cellStyle name="Обычный 2 2 7 2 12 4 2" xfId="12366"/>
    <cellStyle name="Обычный 2 2 7 2 12 5" xfId="12367"/>
    <cellStyle name="Обычный 2 2 7 2 12 5 2" xfId="12368"/>
    <cellStyle name="Обычный 2 2 7 2 12 6" xfId="12369"/>
    <cellStyle name="Обычный 2 2 7 2 13" xfId="12370"/>
    <cellStyle name="Обычный 2 2 7 2 13 2" xfId="12371"/>
    <cellStyle name="Обычный 2 2 7 2 14" xfId="12372"/>
    <cellStyle name="Обычный 2 2 7 2 14 2" xfId="12373"/>
    <cellStyle name="Обычный 2 2 7 2 15" xfId="12374"/>
    <cellStyle name="Обычный 2 2 7 2 15 2" xfId="12375"/>
    <cellStyle name="Обычный 2 2 7 2 16" xfId="12376"/>
    <cellStyle name="Обычный 2 2 7 2 16 2" xfId="12377"/>
    <cellStyle name="Обычный 2 2 7 2 17" xfId="12378"/>
    <cellStyle name="Обычный 2 2 7 2 17 2" xfId="12379"/>
    <cellStyle name="Обычный 2 2 7 2 18" xfId="12380"/>
    <cellStyle name="Обычный 2 2 7 2 18 2" xfId="12381"/>
    <cellStyle name="Обычный 2 2 7 2 19" xfId="12382"/>
    <cellStyle name="Обычный 2 2 7 2 19 2" xfId="12383"/>
    <cellStyle name="Обычный 2 2 7 2 2" xfId="12384"/>
    <cellStyle name="Обычный 2 2 7 2 2 2" xfId="12385"/>
    <cellStyle name="Обычный 2 2 7 2 2 2 2" xfId="12386"/>
    <cellStyle name="Обычный 2 2 7 2 2 2 2 2" xfId="12387"/>
    <cellStyle name="Обычный 2 2 7 2 2 2 2 2 2" xfId="12388"/>
    <cellStyle name="Обычный 2 2 7 2 2 2 2 3" xfId="12389"/>
    <cellStyle name="Обычный 2 2 7 2 2 2 2 3 2" xfId="12390"/>
    <cellStyle name="Обычный 2 2 7 2 2 2 2 4" xfId="12391"/>
    <cellStyle name="Обычный 2 2 7 2 2 2 2 4 2" xfId="12392"/>
    <cellStyle name="Обычный 2 2 7 2 2 2 2 5" xfId="12393"/>
    <cellStyle name="Обычный 2 2 7 2 2 2 3" xfId="12394"/>
    <cellStyle name="Обычный 2 2 7 2 2 2 3 2" xfId="12395"/>
    <cellStyle name="Обычный 2 2 7 2 2 2 4" xfId="12396"/>
    <cellStyle name="Обычный 2 2 7 2 2 2 4 2" xfId="12397"/>
    <cellStyle name="Обычный 2 2 7 2 2 2 5" xfId="12398"/>
    <cellStyle name="Обычный 2 2 7 2 2 2 5 2" xfId="12399"/>
    <cellStyle name="Обычный 2 2 7 2 2 2 6" xfId="12400"/>
    <cellStyle name="Обычный 2 2 7 2 2 3" xfId="12401"/>
    <cellStyle name="Обычный 2 2 7 2 2 3 2" xfId="12402"/>
    <cellStyle name="Обычный 2 2 7 2 2 3 2 2" xfId="12403"/>
    <cellStyle name="Обычный 2 2 7 2 2 3 3" xfId="12404"/>
    <cellStyle name="Обычный 2 2 7 2 2 3 3 2" xfId="12405"/>
    <cellStyle name="Обычный 2 2 7 2 2 3 4" xfId="12406"/>
    <cellStyle name="Обычный 2 2 7 2 2 3 4 2" xfId="12407"/>
    <cellStyle name="Обычный 2 2 7 2 2 3 5" xfId="12408"/>
    <cellStyle name="Обычный 2 2 7 2 2 4" xfId="12409"/>
    <cellStyle name="Обычный 2 2 7 2 2 4 2" xfId="12410"/>
    <cellStyle name="Обычный 2 2 7 2 2 5" xfId="12411"/>
    <cellStyle name="Обычный 2 2 7 2 2 5 2" xfId="12412"/>
    <cellStyle name="Обычный 2 2 7 2 2 6" xfId="12413"/>
    <cellStyle name="Обычный 2 2 7 2 2 6 2" xfId="12414"/>
    <cellStyle name="Обычный 2 2 7 2 2 7" xfId="12415"/>
    <cellStyle name="Обычный 2 2 7 2 2 8" xfId="12416"/>
    <cellStyle name="Обычный 2 2 7 2 20" xfId="12417"/>
    <cellStyle name="Обычный 2 2 7 2 20 2" xfId="12418"/>
    <cellStyle name="Обычный 2 2 7 2 21" xfId="12419"/>
    <cellStyle name="Обычный 2 2 7 2 21 2" xfId="12420"/>
    <cellStyle name="Обычный 2 2 7 2 22" xfId="12421"/>
    <cellStyle name="Обычный 2 2 7 2 22 2" xfId="12422"/>
    <cellStyle name="Обычный 2 2 7 2 23" xfId="12423"/>
    <cellStyle name="Обычный 2 2 7 2 23 2" xfId="12424"/>
    <cellStyle name="Обычный 2 2 7 2 24" xfId="12425"/>
    <cellStyle name="Обычный 2 2 7 2 24 2" xfId="12426"/>
    <cellStyle name="Обычный 2 2 7 2 25" xfId="12427"/>
    <cellStyle name="Обычный 2 2 7 2 25 2" xfId="12428"/>
    <cellStyle name="Обычный 2 2 7 2 26" xfId="12429"/>
    <cellStyle name="Обычный 2 2 7 2 26 2" xfId="12430"/>
    <cellStyle name="Обычный 2 2 7 2 27" xfId="12431"/>
    <cellStyle name="Обычный 2 2 7 2 27 2" xfId="12432"/>
    <cellStyle name="Обычный 2 2 7 2 28" xfId="12433"/>
    <cellStyle name="Обычный 2 2 7 2 28 2" xfId="12434"/>
    <cellStyle name="Обычный 2 2 7 2 29" xfId="12435"/>
    <cellStyle name="Обычный 2 2 7 2 29 2" xfId="12436"/>
    <cellStyle name="Обычный 2 2 7 2 3" xfId="12437"/>
    <cellStyle name="Обычный 2 2 7 2 3 2" xfId="12438"/>
    <cellStyle name="Обычный 2 2 7 2 3 2 2" xfId="12439"/>
    <cellStyle name="Обычный 2 2 7 2 3 2 2 2" xfId="12440"/>
    <cellStyle name="Обычный 2 2 7 2 3 2 3" xfId="12441"/>
    <cellStyle name="Обычный 2 2 7 2 3 2 3 2" xfId="12442"/>
    <cellStyle name="Обычный 2 2 7 2 3 2 4" xfId="12443"/>
    <cellStyle name="Обычный 2 2 7 2 3 2 4 2" xfId="12444"/>
    <cellStyle name="Обычный 2 2 7 2 3 2 5" xfId="12445"/>
    <cellStyle name="Обычный 2 2 7 2 3 3" xfId="12446"/>
    <cellStyle name="Обычный 2 2 7 2 3 3 2" xfId="12447"/>
    <cellStyle name="Обычный 2 2 7 2 3 4" xfId="12448"/>
    <cellStyle name="Обычный 2 2 7 2 3 4 2" xfId="12449"/>
    <cellStyle name="Обычный 2 2 7 2 3 5" xfId="12450"/>
    <cellStyle name="Обычный 2 2 7 2 3 5 2" xfId="12451"/>
    <cellStyle name="Обычный 2 2 7 2 3 6" xfId="12452"/>
    <cellStyle name="Обычный 2 2 7 2 30" xfId="12453"/>
    <cellStyle name="Обычный 2 2 7 2 30 2" xfId="12454"/>
    <cellStyle name="Обычный 2 2 7 2 31" xfId="12455"/>
    <cellStyle name="Обычный 2 2 7 2 31 2" xfId="12456"/>
    <cellStyle name="Обычный 2 2 7 2 32" xfId="12457"/>
    <cellStyle name="Обычный 2 2 7 2 32 2" xfId="12458"/>
    <cellStyle name="Обычный 2 2 7 2 33" xfId="12459"/>
    <cellStyle name="Обычный 2 2 7 2 33 2" xfId="12460"/>
    <cellStyle name="Обычный 2 2 7 2 34" xfId="12461"/>
    <cellStyle name="Обычный 2 2 7 2 34 2" xfId="12462"/>
    <cellStyle name="Обычный 2 2 7 2 35" xfId="12463"/>
    <cellStyle name="Обычный 2 2 7 2 4" xfId="12464"/>
    <cellStyle name="Обычный 2 2 7 2 4 2" xfId="12465"/>
    <cellStyle name="Обычный 2 2 7 2 4 2 2" xfId="12466"/>
    <cellStyle name="Обычный 2 2 7 2 4 3" xfId="12467"/>
    <cellStyle name="Обычный 2 2 7 2 4 3 2" xfId="12468"/>
    <cellStyle name="Обычный 2 2 7 2 4 4" xfId="12469"/>
    <cellStyle name="Обычный 2 2 7 2 4 4 2" xfId="12470"/>
    <cellStyle name="Обычный 2 2 7 2 4 5" xfId="12471"/>
    <cellStyle name="Обычный 2 2 7 2 4 5 2" xfId="12472"/>
    <cellStyle name="Обычный 2 2 7 2 4 6" xfId="12473"/>
    <cellStyle name="Обычный 2 2 7 2 5" xfId="12474"/>
    <cellStyle name="Обычный 2 2 7 2 5 2" xfId="12475"/>
    <cellStyle name="Обычный 2 2 7 2 5 2 2" xfId="12476"/>
    <cellStyle name="Обычный 2 2 7 2 5 3" xfId="12477"/>
    <cellStyle name="Обычный 2 2 7 2 5 3 2" xfId="12478"/>
    <cellStyle name="Обычный 2 2 7 2 5 4" xfId="12479"/>
    <cellStyle name="Обычный 2 2 7 2 5 4 2" xfId="12480"/>
    <cellStyle name="Обычный 2 2 7 2 5 5" xfId="12481"/>
    <cellStyle name="Обычный 2 2 7 2 5 5 2" xfId="12482"/>
    <cellStyle name="Обычный 2 2 7 2 5 6" xfId="12483"/>
    <cellStyle name="Обычный 2 2 7 2 6" xfId="12484"/>
    <cellStyle name="Обычный 2 2 7 2 6 2" xfId="12485"/>
    <cellStyle name="Обычный 2 2 7 2 6 2 2" xfId="12486"/>
    <cellStyle name="Обычный 2 2 7 2 6 3" xfId="12487"/>
    <cellStyle name="Обычный 2 2 7 2 6 3 2" xfId="12488"/>
    <cellStyle name="Обычный 2 2 7 2 6 4" xfId="12489"/>
    <cellStyle name="Обычный 2 2 7 2 6 4 2" xfId="12490"/>
    <cellStyle name="Обычный 2 2 7 2 6 5" xfId="12491"/>
    <cellStyle name="Обычный 2 2 7 2 6 5 2" xfId="12492"/>
    <cellStyle name="Обычный 2 2 7 2 6 6" xfId="12493"/>
    <cellStyle name="Обычный 2 2 7 2 7" xfId="12494"/>
    <cellStyle name="Обычный 2 2 7 2 7 2" xfId="12495"/>
    <cellStyle name="Обычный 2 2 7 2 7 2 2" xfId="12496"/>
    <cellStyle name="Обычный 2 2 7 2 7 3" xfId="12497"/>
    <cellStyle name="Обычный 2 2 7 2 7 3 2" xfId="12498"/>
    <cellStyle name="Обычный 2 2 7 2 7 4" xfId="12499"/>
    <cellStyle name="Обычный 2 2 7 2 7 4 2" xfId="12500"/>
    <cellStyle name="Обычный 2 2 7 2 7 5" xfId="12501"/>
    <cellStyle name="Обычный 2 2 7 2 7 5 2" xfId="12502"/>
    <cellStyle name="Обычный 2 2 7 2 7 6" xfId="12503"/>
    <cellStyle name="Обычный 2 2 7 2 8" xfId="12504"/>
    <cellStyle name="Обычный 2 2 7 2 8 2" xfId="12505"/>
    <cellStyle name="Обычный 2 2 7 2 8 2 2" xfId="12506"/>
    <cellStyle name="Обычный 2 2 7 2 8 3" xfId="12507"/>
    <cellStyle name="Обычный 2 2 7 2 8 3 2" xfId="12508"/>
    <cellStyle name="Обычный 2 2 7 2 8 4" xfId="12509"/>
    <cellStyle name="Обычный 2 2 7 2 8 4 2" xfId="12510"/>
    <cellStyle name="Обычный 2 2 7 2 8 5" xfId="12511"/>
    <cellStyle name="Обычный 2 2 7 2 8 5 2" xfId="12512"/>
    <cellStyle name="Обычный 2 2 7 2 8 6" xfId="12513"/>
    <cellStyle name="Обычный 2 2 7 2 9" xfId="12514"/>
    <cellStyle name="Обычный 2 2 7 2 9 2" xfId="12515"/>
    <cellStyle name="Обычный 2 2 7 2 9 2 2" xfId="12516"/>
    <cellStyle name="Обычный 2 2 7 2 9 3" xfId="12517"/>
    <cellStyle name="Обычный 2 2 7 2 9 3 2" xfId="12518"/>
    <cellStyle name="Обычный 2 2 7 2 9 3 3" xfId="12519"/>
    <cellStyle name="Обычный 2 2 7 2 9 4" xfId="12520"/>
    <cellStyle name="Обычный 2 2 7 2 9 4 2" xfId="12521"/>
    <cellStyle name="Обычный 2 2 7 2 9 5" xfId="12522"/>
    <cellStyle name="Обычный 2 2 7 2 9 5 2" xfId="12523"/>
    <cellStyle name="Обычный 2 2 7 2 9 6" xfId="12524"/>
    <cellStyle name="Обычный 2 2 7 20" xfId="12525"/>
    <cellStyle name="Обычный 2 2 7 20 2" xfId="12526"/>
    <cellStyle name="Обычный 2 2 7 21" xfId="12527"/>
    <cellStyle name="Обычный 2 2 7 21 2" xfId="12528"/>
    <cellStyle name="Обычный 2 2 7 22" xfId="12529"/>
    <cellStyle name="Обычный 2 2 7 22 2" xfId="12530"/>
    <cellStyle name="Обычный 2 2 7 23" xfId="12531"/>
    <cellStyle name="Обычный 2 2 7 23 2" xfId="12532"/>
    <cellStyle name="Обычный 2 2 7 24" xfId="12533"/>
    <cellStyle name="Обычный 2 2 7 24 2" xfId="12534"/>
    <cellStyle name="Обычный 2 2 7 25" xfId="12535"/>
    <cellStyle name="Обычный 2 2 7 25 2" xfId="12536"/>
    <cellStyle name="Обычный 2 2 7 26" xfId="12537"/>
    <cellStyle name="Обычный 2 2 7 26 2" xfId="12538"/>
    <cellStyle name="Обычный 2 2 7 27" xfId="12539"/>
    <cellStyle name="Обычный 2 2 7 27 2" xfId="12540"/>
    <cellStyle name="Обычный 2 2 7 28" xfId="12541"/>
    <cellStyle name="Обычный 2 2 7 28 2" xfId="12542"/>
    <cellStyle name="Обычный 2 2 7 29" xfId="12543"/>
    <cellStyle name="Обычный 2 2 7 29 2" xfId="12544"/>
    <cellStyle name="Обычный 2 2 7 3" xfId="12545"/>
    <cellStyle name="Обычный 2 2 7 3 2" xfId="12546"/>
    <cellStyle name="Обычный 2 2 7 3 2 2" xfId="12547"/>
    <cellStyle name="Обычный 2 2 7 3 2 2 2" xfId="12548"/>
    <cellStyle name="Обычный 2 2 7 3 2 2 2 2" xfId="12549"/>
    <cellStyle name="Обычный 2 2 7 3 2 2 3" xfId="12550"/>
    <cellStyle name="Обычный 2 2 7 3 2 2 3 2" xfId="12551"/>
    <cellStyle name="Обычный 2 2 7 3 2 2 4" xfId="12552"/>
    <cellStyle name="Обычный 2 2 7 3 2 2 4 2" xfId="12553"/>
    <cellStyle name="Обычный 2 2 7 3 2 2 5" xfId="12554"/>
    <cellStyle name="Обычный 2 2 7 3 2 3" xfId="12555"/>
    <cellStyle name="Обычный 2 2 7 3 2 3 2" xfId="12556"/>
    <cellStyle name="Обычный 2 2 7 3 2 4" xfId="12557"/>
    <cellStyle name="Обычный 2 2 7 3 2 4 2" xfId="12558"/>
    <cellStyle name="Обычный 2 2 7 3 2 5" xfId="12559"/>
    <cellStyle name="Обычный 2 2 7 3 2 5 2" xfId="12560"/>
    <cellStyle name="Обычный 2 2 7 3 2 6" xfId="12561"/>
    <cellStyle name="Обычный 2 2 7 3 3" xfId="12562"/>
    <cellStyle name="Обычный 2 2 7 3 3 2" xfId="12563"/>
    <cellStyle name="Обычный 2 2 7 3 3 2 2" xfId="12564"/>
    <cellStyle name="Обычный 2 2 7 3 3 3" xfId="12565"/>
    <cellStyle name="Обычный 2 2 7 3 3 3 2" xfId="12566"/>
    <cellStyle name="Обычный 2 2 7 3 3 4" xfId="12567"/>
    <cellStyle name="Обычный 2 2 7 3 3 4 2" xfId="12568"/>
    <cellStyle name="Обычный 2 2 7 3 3 5" xfId="12569"/>
    <cellStyle name="Обычный 2 2 7 3 4" xfId="12570"/>
    <cellStyle name="Обычный 2 2 7 3 4 2" xfId="12571"/>
    <cellStyle name="Обычный 2 2 7 3 5" xfId="12572"/>
    <cellStyle name="Обычный 2 2 7 3 5 2" xfId="12573"/>
    <cellStyle name="Обычный 2 2 7 3 6" xfId="12574"/>
    <cellStyle name="Обычный 2 2 7 3 6 2" xfId="12575"/>
    <cellStyle name="Обычный 2 2 7 3 7" xfId="12576"/>
    <cellStyle name="Обычный 2 2 7 3 8" xfId="12577"/>
    <cellStyle name="Обычный 2 2 7 30" xfId="12578"/>
    <cellStyle name="Обычный 2 2 7 30 2" xfId="12579"/>
    <cellStyle name="Обычный 2 2 7 31" xfId="12580"/>
    <cellStyle name="Обычный 2 2 7 31 2" xfId="12581"/>
    <cellStyle name="Обычный 2 2 7 32" xfId="12582"/>
    <cellStyle name="Обычный 2 2 7 32 2" xfId="12583"/>
    <cellStyle name="Обычный 2 2 7 33" xfId="12584"/>
    <cellStyle name="Обычный 2 2 7 33 2" xfId="12585"/>
    <cellStyle name="Обычный 2 2 7 34" xfId="12586"/>
    <cellStyle name="Обычный 2 2 7 34 2" xfId="12587"/>
    <cellStyle name="Обычный 2 2 7 35" xfId="12588"/>
    <cellStyle name="Обычный 2 2 7 35 2" xfId="12589"/>
    <cellStyle name="Обычный 2 2 7 36" xfId="12590"/>
    <cellStyle name="Обычный 2 2 7 4" xfId="12591"/>
    <cellStyle name="Обычный 2 2 7 4 2" xfId="12592"/>
    <cellStyle name="Обычный 2 2 7 4 2 2" xfId="12593"/>
    <cellStyle name="Обычный 2 2 7 4 2 2 2" xfId="12594"/>
    <cellStyle name="Обычный 2 2 7 4 2 3" xfId="12595"/>
    <cellStyle name="Обычный 2 2 7 4 2 3 2" xfId="12596"/>
    <cellStyle name="Обычный 2 2 7 4 2 4" xfId="12597"/>
    <cellStyle name="Обычный 2 2 7 4 2 4 2" xfId="12598"/>
    <cellStyle name="Обычный 2 2 7 4 2 5" xfId="12599"/>
    <cellStyle name="Обычный 2 2 7 4 3" xfId="12600"/>
    <cellStyle name="Обычный 2 2 7 4 3 2" xfId="12601"/>
    <cellStyle name="Обычный 2 2 7 4 4" xfId="12602"/>
    <cellStyle name="Обычный 2 2 7 4 4 2" xfId="12603"/>
    <cellStyle name="Обычный 2 2 7 4 5" xfId="12604"/>
    <cellStyle name="Обычный 2 2 7 4 5 2" xfId="12605"/>
    <cellStyle name="Обычный 2 2 7 4 6" xfId="12606"/>
    <cellStyle name="Обычный 2 2 7 5" xfId="12607"/>
    <cellStyle name="Обычный 2 2 7 5 2" xfId="12608"/>
    <cellStyle name="Обычный 2 2 7 5 2 2" xfId="12609"/>
    <cellStyle name="Обычный 2 2 7 5 3" xfId="12610"/>
    <cellStyle name="Обычный 2 2 7 5 3 2" xfId="12611"/>
    <cellStyle name="Обычный 2 2 7 5 4" xfId="12612"/>
    <cellStyle name="Обычный 2 2 7 5 4 2" xfId="12613"/>
    <cellStyle name="Обычный 2 2 7 5 5" xfId="12614"/>
    <cellStyle name="Обычный 2 2 7 5 5 2" xfId="12615"/>
    <cellStyle name="Обычный 2 2 7 5 6" xfId="12616"/>
    <cellStyle name="Обычный 2 2 7 6" xfId="12617"/>
    <cellStyle name="Обычный 2 2 7 6 2" xfId="12618"/>
    <cellStyle name="Обычный 2 2 7 6 2 2" xfId="12619"/>
    <cellStyle name="Обычный 2 2 7 6 3" xfId="12620"/>
    <cellStyle name="Обычный 2 2 7 6 3 2" xfId="12621"/>
    <cellStyle name="Обычный 2 2 7 6 4" xfId="12622"/>
    <cellStyle name="Обычный 2 2 7 6 4 2" xfId="12623"/>
    <cellStyle name="Обычный 2 2 7 6 5" xfId="12624"/>
    <cellStyle name="Обычный 2 2 7 6 5 2" xfId="12625"/>
    <cellStyle name="Обычный 2 2 7 6 6" xfId="12626"/>
    <cellStyle name="Обычный 2 2 7 7" xfId="12627"/>
    <cellStyle name="Обычный 2 2 7 7 2" xfId="12628"/>
    <cellStyle name="Обычный 2 2 7 7 2 2" xfId="12629"/>
    <cellStyle name="Обычный 2 2 7 7 3" xfId="12630"/>
    <cellStyle name="Обычный 2 2 7 7 3 2" xfId="12631"/>
    <cellStyle name="Обычный 2 2 7 7 4" xfId="12632"/>
    <cellStyle name="Обычный 2 2 7 7 4 2" xfId="12633"/>
    <cellStyle name="Обычный 2 2 7 7 5" xfId="12634"/>
    <cellStyle name="Обычный 2 2 7 7 5 2" xfId="12635"/>
    <cellStyle name="Обычный 2 2 7 7 6" xfId="12636"/>
    <cellStyle name="Обычный 2 2 7 8" xfId="12637"/>
    <cellStyle name="Обычный 2 2 7 8 2" xfId="12638"/>
    <cellStyle name="Обычный 2 2 7 8 2 2" xfId="12639"/>
    <cellStyle name="Обычный 2 2 7 8 3" xfId="12640"/>
    <cellStyle name="Обычный 2 2 7 8 3 2" xfId="12641"/>
    <cellStyle name="Обычный 2 2 7 8 4" xfId="12642"/>
    <cellStyle name="Обычный 2 2 7 8 4 2" xfId="12643"/>
    <cellStyle name="Обычный 2 2 7 8 5" xfId="12644"/>
    <cellStyle name="Обычный 2 2 7 8 5 2" xfId="12645"/>
    <cellStyle name="Обычный 2 2 7 8 6" xfId="12646"/>
    <cellStyle name="Обычный 2 2 7 9" xfId="12647"/>
    <cellStyle name="Обычный 2 2 7 9 2" xfId="12648"/>
    <cellStyle name="Обычный 2 2 7 9 2 2" xfId="12649"/>
    <cellStyle name="Обычный 2 2 7 9 3" xfId="12650"/>
    <cellStyle name="Обычный 2 2 7 9 3 2" xfId="12651"/>
    <cellStyle name="Обычный 2 2 7 9 4" xfId="12652"/>
    <cellStyle name="Обычный 2 2 7 9 4 2" xfId="12653"/>
    <cellStyle name="Обычный 2 2 7 9 5" xfId="12654"/>
    <cellStyle name="Обычный 2 2 7 9 5 2" xfId="12655"/>
    <cellStyle name="Обычный 2 2 7 9 6" xfId="12656"/>
    <cellStyle name="Обычный 2 2 8" xfId="12657"/>
    <cellStyle name="Обычный 2 2 8 10" xfId="12658"/>
    <cellStyle name="Обычный 2 2 8 10 2" xfId="12659"/>
    <cellStyle name="Обычный 2 2 8 10 2 2" xfId="12660"/>
    <cellStyle name="Обычный 2 2 8 10 3" xfId="12661"/>
    <cellStyle name="Обычный 2 2 8 10 3 2" xfId="12662"/>
    <cellStyle name="Обычный 2 2 8 10 4" xfId="12663"/>
    <cellStyle name="Обычный 2 2 8 10 4 2" xfId="12664"/>
    <cellStyle name="Обычный 2 2 8 10 5" xfId="12665"/>
    <cellStyle name="Обычный 2 2 8 10 5 2" xfId="12666"/>
    <cellStyle name="Обычный 2 2 8 10 6" xfId="12667"/>
    <cellStyle name="Обычный 2 2 8 11" xfId="12668"/>
    <cellStyle name="Обычный 2 2 8 11 2" xfId="12669"/>
    <cellStyle name="Обычный 2 2 8 11 2 2" xfId="12670"/>
    <cellStyle name="Обычный 2 2 8 11 3" xfId="12671"/>
    <cellStyle name="Обычный 2 2 8 11 3 2" xfId="12672"/>
    <cellStyle name="Обычный 2 2 8 11 4" xfId="12673"/>
    <cellStyle name="Обычный 2 2 8 11 4 2" xfId="12674"/>
    <cellStyle name="Обычный 2 2 8 11 5" xfId="12675"/>
    <cellStyle name="Обычный 2 2 8 11 5 2" xfId="12676"/>
    <cellStyle name="Обычный 2 2 8 11 6" xfId="12677"/>
    <cellStyle name="Обычный 2 2 8 12" xfId="12678"/>
    <cellStyle name="Обычный 2 2 8 12 2" xfId="12679"/>
    <cellStyle name="Обычный 2 2 8 12 2 2" xfId="12680"/>
    <cellStyle name="Обычный 2 2 8 12 3" xfId="12681"/>
    <cellStyle name="Обычный 2 2 8 12 3 2" xfId="12682"/>
    <cellStyle name="Обычный 2 2 8 12 4" xfId="12683"/>
    <cellStyle name="Обычный 2 2 8 12 4 2" xfId="12684"/>
    <cellStyle name="Обычный 2 2 8 12 5" xfId="12685"/>
    <cellStyle name="Обычный 2 2 8 12 5 2" xfId="12686"/>
    <cellStyle name="Обычный 2 2 8 12 6" xfId="12687"/>
    <cellStyle name="Обычный 2 2 8 13" xfId="12688"/>
    <cellStyle name="Обычный 2 2 8 13 2" xfId="12689"/>
    <cellStyle name="Обычный 2 2 8 13 2 2" xfId="12690"/>
    <cellStyle name="Обычный 2 2 8 13 3" xfId="12691"/>
    <cellStyle name="Обычный 2 2 8 13 3 2" xfId="12692"/>
    <cellStyle name="Обычный 2 2 8 13 4" xfId="12693"/>
    <cellStyle name="Обычный 2 2 8 13 4 2" xfId="12694"/>
    <cellStyle name="Обычный 2 2 8 13 5" xfId="12695"/>
    <cellStyle name="Обычный 2 2 8 13 5 2" xfId="12696"/>
    <cellStyle name="Обычный 2 2 8 13 6" xfId="12697"/>
    <cellStyle name="Обычный 2 2 8 14" xfId="12698"/>
    <cellStyle name="Обычный 2 2 8 14 2" xfId="12699"/>
    <cellStyle name="Обычный 2 2 8 15" xfId="12700"/>
    <cellStyle name="Обычный 2 2 8 15 2" xfId="12701"/>
    <cellStyle name="Обычный 2 2 8 16" xfId="12702"/>
    <cellStyle name="Обычный 2 2 8 16 2" xfId="12703"/>
    <cellStyle name="Обычный 2 2 8 17" xfId="12704"/>
    <cellStyle name="Обычный 2 2 8 17 2" xfId="12705"/>
    <cellStyle name="Обычный 2 2 8 18" xfId="12706"/>
    <cellStyle name="Обычный 2 2 8 18 2" xfId="12707"/>
    <cellStyle name="Обычный 2 2 8 19" xfId="12708"/>
    <cellStyle name="Обычный 2 2 8 19 2" xfId="12709"/>
    <cellStyle name="Обычный 2 2 8 2" xfId="12710"/>
    <cellStyle name="Обычный 2 2 8 2 10" xfId="12711"/>
    <cellStyle name="Обычный 2 2 8 2 10 2" xfId="12712"/>
    <cellStyle name="Обычный 2 2 8 2 10 2 2" xfId="12713"/>
    <cellStyle name="Обычный 2 2 8 2 10 3" xfId="12714"/>
    <cellStyle name="Обычный 2 2 8 2 10 3 2" xfId="12715"/>
    <cellStyle name="Обычный 2 2 8 2 10 4" xfId="12716"/>
    <cellStyle name="Обычный 2 2 8 2 10 4 2" xfId="12717"/>
    <cellStyle name="Обычный 2 2 8 2 10 5" xfId="12718"/>
    <cellStyle name="Обычный 2 2 8 2 10 5 2" xfId="12719"/>
    <cellStyle name="Обычный 2 2 8 2 10 6" xfId="12720"/>
    <cellStyle name="Обычный 2 2 8 2 11" xfId="12721"/>
    <cellStyle name="Обычный 2 2 8 2 11 2" xfId="12722"/>
    <cellStyle name="Обычный 2 2 8 2 11 2 2" xfId="12723"/>
    <cellStyle name="Обычный 2 2 8 2 11 3" xfId="12724"/>
    <cellStyle name="Обычный 2 2 8 2 11 3 2" xfId="12725"/>
    <cellStyle name="Обычный 2 2 8 2 11 4" xfId="12726"/>
    <cellStyle name="Обычный 2 2 8 2 11 4 2" xfId="12727"/>
    <cellStyle name="Обычный 2 2 8 2 11 5" xfId="12728"/>
    <cellStyle name="Обычный 2 2 8 2 11 5 2" xfId="12729"/>
    <cellStyle name="Обычный 2 2 8 2 11 6" xfId="12730"/>
    <cellStyle name="Обычный 2 2 8 2 12" xfId="12731"/>
    <cellStyle name="Обычный 2 2 8 2 12 2" xfId="12732"/>
    <cellStyle name="Обычный 2 2 8 2 12 2 2" xfId="12733"/>
    <cellStyle name="Обычный 2 2 8 2 12 3" xfId="12734"/>
    <cellStyle name="Обычный 2 2 8 2 12 3 2" xfId="12735"/>
    <cellStyle name="Обычный 2 2 8 2 12 4" xfId="12736"/>
    <cellStyle name="Обычный 2 2 8 2 12 4 2" xfId="12737"/>
    <cellStyle name="Обычный 2 2 8 2 12 5" xfId="12738"/>
    <cellStyle name="Обычный 2 2 8 2 12 5 2" xfId="12739"/>
    <cellStyle name="Обычный 2 2 8 2 12 6" xfId="12740"/>
    <cellStyle name="Обычный 2 2 8 2 13" xfId="12741"/>
    <cellStyle name="Обычный 2 2 8 2 13 2" xfId="12742"/>
    <cellStyle name="Обычный 2 2 8 2 14" xfId="12743"/>
    <cellStyle name="Обычный 2 2 8 2 14 2" xfId="12744"/>
    <cellStyle name="Обычный 2 2 8 2 15" xfId="12745"/>
    <cellStyle name="Обычный 2 2 8 2 15 2" xfId="12746"/>
    <cellStyle name="Обычный 2 2 8 2 16" xfId="12747"/>
    <cellStyle name="Обычный 2 2 8 2 16 2" xfId="12748"/>
    <cellStyle name="Обычный 2 2 8 2 17" xfId="12749"/>
    <cellStyle name="Обычный 2 2 8 2 17 2" xfId="12750"/>
    <cellStyle name="Обычный 2 2 8 2 18" xfId="12751"/>
    <cellStyle name="Обычный 2 2 8 2 18 2" xfId="12752"/>
    <cellStyle name="Обычный 2 2 8 2 19" xfId="12753"/>
    <cellStyle name="Обычный 2 2 8 2 19 2" xfId="12754"/>
    <cellStyle name="Обычный 2 2 8 2 2" xfId="12755"/>
    <cellStyle name="Обычный 2 2 8 2 2 2" xfId="12756"/>
    <cellStyle name="Обычный 2 2 8 2 2 2 2" xfId="12757"/>
    <cellStyle name="Обычный 2 2 8 2 2 2 2 2" xfId="12758"/>
    <cellStyle name="Обычный 2 2 8 2 2 2 2 2 2" xfId="12759"/>
    <cellStyle name="Обычный 2 2 8 2 2 2 2 3" xfId="12760"/>
    <cellStyle name="Обычный 2 2 8 2 2 2 2 3 2" xfId="12761"/>
    <cellStyle name="Обычный 2 2 8 2 2 2 2 4" xfId="12762"/>
    <cellStyle name="Обычный 2 2 8 2 2 2 2 4 2" xfId="12763"/>
    <cellStyle name="Обычный 2 2 8 2 2 2 2 5" xfId="12764"/>
    <cellStyle name="Обычный 2 2 8 2 2 2 3" xfId="12765"/>
    <cellStyle name="Обычный 2 2 8 2 2 2 3 2" xfId="12766"/>
    <cellStyle name="Обычный 2 2 8 2 2 2 4" xfId="12767"/>
    <cellStyle name="Обычный 2 2 8 2 2 2 4 2" xfId="12768"/>
    <cellStyle name="Обычный 2 2 8 2 2 2 5" xfId="12769"/>
    <cellStyle name="Обычный 2 2 8 2 2 2 5 2" xfId="12770"/>
    <cellStyle name="Обычный 2 2 8 2 2 2 6" xfId="12771"/>
    <cellStyle name="Обычный 2 2 8 2 2 3" xfId="12772"/>
    <cellStyle name="Обычный 2 2 8 2 2 3 2" xfId="12773"/>
    <cellStyle name="Обычный 2 2 8 2 2 3 2 2" xfId="12774"/>
    <cellStyle name="Обычный 2 2 8 2 2 3 3" xfId="12775"/>
    <cellStyle name="Обычный 2 2 8 2 2 3 3 2" xfId="12776"/>
    <cellStyle name="Обычный 2 2 8 2 2 3 4" xfId="12777"/>
    <cellStyle name="Обычный 2 2 8 2 2 3 4 2" xfId="12778"/>
    <cellStyle name="Обычный 2 2 8 2 2 3 5" xfId="12779"/>
    <cellStyle name="Обычный 2 2 8 2 2 4" xfId="12780"/>
    <cellStyle name="Обычный 2 2 8 2 2 4 2" xfId="12781"/>
    <cellStyle name="Обычный 2 2 8 2 2 5" xfId="12782"/>
    <cellStyle name="Обычный 2 2 8 2 2 5 2" xfId="12783"/>
    <cellStyle name="Обычный 2 2 8 2 2 6" xfId="12784"/>
    <cellStyle name="Обычный 2 2 8 2 2 6 2" xfId="12785"/>
    <cellStyle name="Обычный 2 2 8 2 2 7" xfId="12786"/>
    <cellStyle name="Обычный 2 2 8 2 2 8" xfId="12787"/>
    <cellStyle name="Обычный 2 2 8 2 20" xfId="12788"/>
    <cellStyle name="Обычный 2 2 8 2 20 2" xfId="12789"/>
    <cellStyle name="Обычный 2 2 8 2 21" xfId="12790"/>
    <cellStyle name="Обычный 2 2 8 2 21 2" xfId="12791"/>
    <cellStyle name="Обычный 2 2 8 2 22" xfId="12792"/>
    <cellStyle name="Обычный 2 2 8 2 22 2" xfId="12793"/>
    <cellStyle name="Обычный 2 2 8 2 23" xfId="12794"/>
    <cellStyle name="Обычный 2 2 8 2 23 2" xfId="12795"/>
    <cellStyle name="Обычный 2 2 8 2 24" xfId="12796"/>
    <cellStyle name="Обычный 2 2 8 2 24 2" xfId="12797"/>
    <cellStyle name="Обычный 2 2 8 2 25" xfId="12798"/>
    <cellStyle name="Обычный 2 2 8 2 25 2" xfId="12799"/>
    <cellStyle name="Обычный 2 2 8 2 26" xfId="12800"/>
    <cellStyle name="Обычный 2 2 8 2 26 2" xfId="12801"/>
    <cellStyle name="Обычный 2 2 8 2 27" xfId="12802"/>
    <cellStyle name="Обычный 2 2 8 2 27 2" xfId="12803"/>
    <cellStyle name="Обычный 2 2 8 2 28" xfId="12804"/>
    <cellStyle name="Обычный 2 2 8 2 28 2" xfId="12805"/>
    <cellStyle name="Обычный 2 2 8 2 29" xfId="12806"/>
    <cellStyle name="Обычный 2 2 8 2 29 2" xfId="12807"/>
    <cellStyle name="Обычный 2 2 8 2 3" xfId="12808"/>
    <cellStyle name="Обычный 2 2 8 2 3 2" xfId="12809"/>
    <cellStyle name="Обычный 2 2 8 2 3 2 2" xfId="12810"/>
    <cellStyle name="Обычный 2 2 8 2 3 2 2 2" xfId="12811"/>
    <cellStyle name="Обычный 2 2 8 2 3 2 3" xfId="12812"/>
    <cellStyle name="Обычный 2 2 8 2 3 2 3 2" xfId="12813"/>
    <cellStyle name="Обычный 2 2 8 2 3 2 4" xfId="12814"/>
    <cellStyle name="Обычный 2 2 8 2 3 2 4 2" xfId="12815"/>
    <cellStyle name="Обычный 2 2 8 2 3 2 5" xfId="12816"/>
    <cellStyle name="Обычный 2 2 8 2 3 3" xfId="12817"/>
    <cellStyle name="Обычный 2 2 8 2 3 3 2" xfId="12818"/>
    <cellStyle name="Обычный 2 2 8 2 3 4" xfId="12819"/>
    <cellStyle name="Обычный 2 2 8 2 3 4 2" xfId="12820"/>
    <cellStyle name="Обычный 2 2 8 2 3 5" xfId="12821"/>
    <cellStyle name="Обычный 2 2 8 2 3 5 2" xfId="12822"/>
    <cellStyle name="Обычный 2 2 8 2 3 6" xfId="12823"/>
    <cellStyle name="Обычный 2 2 8 2 30" xfId="12824"/>
    <cellStyle name="Обычный 2 2 8 2 30 2" xfId="12825"/>
    <cellStyle name="Обычный 2 2 8 2 31" xfId="12826"/>
    <cellStyle name="Обычный 2 2 8 2 31 2" xfId="12827"/>
    <cellStyle name="Обычный 2 2 8 2 32" xfId="12828"/>
    <cellStyle name="Обычный 2 2 8 2 32 2" xfId="12829"/>
    <cellStyle name="Обычный 2 2 8 2 33" xfId="12830"/>
    <cellStyle name="Обычный 2 2 8 2 33 2" xfId="12831"/>
    <cellStyle name="Обычный 2 2 8 2 34" xfId="12832"/>
    <cellStyle name="Обычный 2 2 8 2 34 2" xfId="12833"/>
    <cellStyle name="Обычный 2 2 8 2 35" xfId="12834"/>
    <cellStyle name="Обычный 2 2 8 2 4" xfId="12835"/>
    <cellStyle name="Обычный 2 2 8 2 4 2" xfId="12836"/>
    <cellStyle name="Обычный 2 2 8 2 4 2 2" xfId="12837"/>
    <cellStyle name="Обычный 2 2 8 2 4 3" xfId="12838"/>
    <cellStyle name="Обычный 2 2 8 2 4 3 2" xfId="12839"/>
    <cellStyle name="Обычный 2 2 8 2 4 4" xfId="12840"/>
    <cellStyle name="Обычный 2 2 8 2 4 4 2" xfId="12841"/>
    <cellStyle name="Обычный 2 2 8 2 4 5" xfId="12842"/>
    <cellStyle name="Обычный 2 2 8 2 4 5 2" xfId="12843"/>
    <cellStyle name="Обычный 2 2 8 2 4 6" xfId="12844"/>
    <cellStyle name="Обычный 2 2 8 2 5" xfId="12845"/>
    <cellStyle name="Обычный 2 2 8 2 5 2" xfId="12846"/>
    <cellStyle name="Обычный 2 2 8 2 5 2 2" xfId="12847"/>
    <cellStyle name="Обычный 2 2 8 2 5 3" xfId="12848"/>
    <cellStyle name="Обычный 2 2 8 2 5 3 2" xfId="12849"/>
    <cellStyle name="Обычный 2 2 8 2 5 4" xfId="12850"/>
    <cellStyle name="Обычный 2 2 8 2 5 4 2" xfId="12851"/>
    <cellStyle name="Обычный 2 2 8 2 5 5" xfId="12852"/>
    <cellStyle name="Обычный 2 2 8 2 5 5 2" xfId="12853"/>
    <cellStyle name="Обычный 2 2 8 2 5 6" xfId="12854"/>
    <cellStyle name="Обычный 2 2 8 2 6" xfId="12855"/>
    <cellStyle name="Обычный 2 2 8 2 6 2" xfId="12856"/>
    <cellStyle name="Обычный 2 2 8 2 6 2 2" xfId="12857"/>
    <cellStyle name="Обычный 2 2 8 2 6 3" xfId="12858"/>
    <cellStyle name="Обычный 2 2 8 2 6 3 2" xfId="12859"/>
    <cellStyle name="Обычный 2 2 8 2 6 4" xfId="12860"/>
    <cellStyle name="Обычный 2 2 8 2 6 4 2" xfId="12861"/>
    <cellStyle name="Обычный 2 2 8 2 6 5" xfId="12862"/>
    <cellStyle name="Обычный 2 2 8 2 6 5 2" xfId="12863"/>
    <cellStyle name="Обычный 2 2 8 2 6 6" xfId="12864"/>
    <cellStyle name="Обычный 2 2 8 2 7" xfId="12865"/>
    <cellStyle name="Обычный 2 2 8 2 7 2" xfId="12866"/>
    <cellStyle name="Обычный 2 2 8 2 7 2 2" xfId="12867"/>
    <cellStyle name="Обычный 2 2 8 2 7 3" xfId="12868"/>
    <cellStyle name="Обычный 2 2 8 2 7 3 2" xfId="12869"/>
    <cellStyle name="Обычный 2 2 8 2 7 4" xfId="12870"/>
    <cellStyle name="Обычный 2 2 8 2 7 4 2" xfId="12871"/>
    <cellStyle name="Обычный 2 2 8 2 7 5" xfId="12872"/>
    <cellStyle name="Обычный 2 2 8 2 7 5 2" xfId="12873"/>
    <cellStyle name="Обычный 2 2 8 2 7 6" xfId="12874"/>
    <cellStyle name="Обычный 2 2 8 2 8" xfId="12875"/>
    <cellStyle name="Обычный 2 2 8 2 8 2" xfId="12876"/>
    <cellStyle name="Обычный 2 2 8 2 8 2 2" xfId="12877"/>
    <cellStyle name="Обычный 2 2 8 2 8 3" xfId="12878"/>
    <cellStyle name="Обычный 2 2 8 2 8 3 2" xfId="12879"/>
    <cellStyle name="Обычный 2 2 8 2 8 4" xfId="12880"/>
    <cellStyle name="Обычный 2 2 8 2 8 4 2" xfId="12881"/>
    <cellStyle name="Обычный 2 2 8 2 8 5" xfId="12882"/>
    <cellStyle name="Обычный 2 2 8 2 8 5 2" xfId="12883"/>
    <cellStyle name="Обычный 2 2 8 2 8 6" xfId="12884"/>
    <cellStyle name="Обычный 2 2 8 2 9" xfId="12885"/>
    <cellStyle name="Обычный 2 2 8 2 9 2" xfId="12886"/>
    <cellStyle name="Обычный 2 2 8 2 9 2 2" xfId="12887"/>
    <cellStyle name="Обычный 2 2 8 2 9 3" xfId="12888"/>
    <cellStyle name="Обычный 2 2 8 2 9 3 2" xfId="12889"/>
    <cellStyle name="Обычный 2 2 8 2 9 4" xfId="12890"/>
    <cellStyle name="Обычный 2 2 8 2 9 4 2" xfId="12891"/>
    <cellStyle name="Обычный 2 2 8 2 9 5" xfId="12892"/>
    <cellStyle name="Обычный 2 2 8 2 9 5 2" xfId="12893"/>
    <cellStyle name="Обычный 2 2 8 2 9 6" xfId="12894"/>
    <cellStyle name="Обычный 2 2 8 20" xfId="12895"/>
    <cellStyle name="Обычный 2 2 8 20 2" xfId="12896"/>
    <cellStyle name="Обычный 2 2 8 21" xfId="12897"/>
    <cellStyle name="Обычный 2 2 8 21 2" xfId="12898"/>
    <cellStyle name="Обычный 2 2 8 22" xfId="12899"/>
    <cellStyle name="Обычный 2 2 8 22 2" xfId="12900"/>
    <cellStyle name="Обычный 2 2 8 23" xfId="12901"/>
    <cellStyle name="Обычный 2 2 8 23 2" xfId="12902"/>
    <cellStyle name="Обычный 2 2 8 24" xfId="12903"/>
    <cellStyle name="Обычный 2 2 8 24 2" xfId="12904"/>
    <cellStyle name="Обычный 2 2 8 25" xfId="12905"/>
    <cellStyle name="Обычный 2 2 8 25 2" xfId="12906"/>
    <cellStyle name="Обычный 2 2 8 26" xfId="12907"/>
    <cellStyle name="Обычный 2 2 8 26 2" xfId="12908"/>
    <cellStyle name="Обычный 2 2 8 27" xfId="12909"/>
    <cellStyle name="Обычный 2 2 8 27 2" xfId="12910"/>
    <cellStyle name="Обычный 2 2 8 28" xfId="12911"/>
    <cellStyle name="Обычный 2 2 8 28 2" xfId="12912"/>
    <cellStyle name="Обычный 2 2 8 29" xfId="12913"/>
    <cellStyle name="Обычный 2 2 8 29 2" xfId="12914"/>
    <cellStyle name="Обычный 2 2 8 3" xfId="12915"/>
    <cellStyle name="Обычный 2 2 8 3 2" xfId="12916"/>
    <cellStyle name="Обычный 2 2 8 3 2 2" xfId="12917"/>
    <cellStyle name="Обычный 2 2 8 3 2 2 2" xfId="12918"/>
    <cellStyle name="Обычный 2 2 8 3 2 2 2 2" xfId="12919"/>
    <cellStyle name="Обычный 2 2 8 3 2 2 3" xfId="12920"/>
    <cellStyle name="Обычный 2 2 8 3 2 2 3 2" xfId="12921"/>
    <cellStyle name="Обычный 2 2 8 3 2 2 4" xfId="12922"/>
    <cellStyle name="Обычный 2 2 8 3 2 2 4 2" xfId="12923"/>
    <cellStyle name="Обычный 2 2 8 3 2 2 5" xfId="12924"/>
    <cellStyle name="Обычный 2 2 8 3 2 3" xfId="12925"/>
    <cellStyle name="Обычный 2 2 8 3 2 3 2" xfId="12926"/>
    <cellStyle name="Обычный 2 2 8 3 2 4" xfId="12927"/>
    <cellStyle name="Обычный 2 2 8 3 2 4 2" xfId="12928"/>
    <cellStyle name="Обычный 2 2 8 3 2 5" xfId="12929"/>
    <cellStyle name="Обычный 2 2 8 3 2 5 2" xfId="12930"/>
    <cellStyle name="Обычный 2 2 8 3 2 6" xfId="12931"/>
    <cellStyle name="Обычный 2 2 8 3 3" xfId="12932"/>
    <cellStyle name="Обычный 2 2 8 3 3 2" xfId="12933"/>
    <cellStyle name="Обычный 2 2 8 3 3 2 2" xfId="12934"/>
    <cellStyle name="Обычный 2 2 8 3 3 3" xfId="12935"/>
    <cellStyle name="Обычный 2 2 8 3 3 3 2" xfId="12936"/>
    <cellStyle name="Обычный 2 2 8 3 3 4" xfId="12937"/>
    <cellStyle name="Обычный 2 2 8 3 3 4 2" xfId="12938"/>
    <cellStyle name="Обычный 2 2 8 3 3 5" xfId="12939"/>
    <cellStyle name="Обычный 2 2 8 3 4" xfId="12940"/>
    <cellStyle name="Обычный 2 2 8 3 4 2" xfId="12941"/>
    <cellStyle name="Обычный 2 2 8 3 5" xfId="12942"/>
    <cellStyle name="Обычный 2 2 8 3 5 2" xfId="12943"/>
    <cellStyle name="Обычный 2 2 8 3 6" xfId="12944"/>
    <cellStyle name="Обычный 2 2 8 3 6 2" xfId="12945"/>
    <cellStyle name="Обычный 2 2 8 3 7" xfId="12946"/>
    <cellStyle name="Обычный 2 2 8 3 8" xfId="12947"/>
    <cellStyle name="Обычный 2 2 8 30" xfId="12948"/>
    <cellStyle name="Обычный 2 2 8 30 2" xfId="12949"/>
    <cellStyle name="Обычный 2 2 8 31" xfId="12950"/>
    <cellStyle name="Обычный 2 2 8 31 2" xfId="12951"/>
    <cellStyle name="Обычный 2 2 8 32" xfId="12952"/>
    <cellStyle name="Обычный 2 2 8 32 2" xfId="12953"/>
    <cellStyle name="Обычный 2 2 8 33" xfId="12954"/>
    <cellStyle name="Обычный 2 2 8 33 2" xfId="12955"/>
    <cellStyle name="Обычный 2 2 8 34" xfId="12956"/>
    <cellStyle name="Обычный 2 2 8 34 2" xfId="12957"/>
    <cellStyle name="Обычный 2 2 8 35" xfId="12958"/>
    <cellStyle name="Обычный 2 2 8 35 2" xfId="12959"/>
    <cellStyle name="Обычный 2 2 8 36" xfId="12960"/>
    <cellStyle name="Обычный 2 2 8 4" xfId="12961"/>
    <cellStyle name="Обычный 2 2 8 4 2" xfId="12962"/>
    <cellStyle name="Обычный 2 2 8 4 2 2" xfId="12963"/>
    <cellStyle name="Обычный 2 2 8 4 2 2 2" xfId="12964"/>
    <cellStyle name="Обычный 2 2 8 4 2 3" xfId="12965"/>
    <cellStyle name="Обычный 2 2 8 4 2 3 2" xfId="12966"/>
    <cellStyle name="Обычный 2 2 8 4 2 4" xfId="12967"/>
    <cellStyle name="Обычный 2 2 8 4 2 4 2" xfId="12968"/>
    <cellStyle name="Обычный 2 2 8 4 2 5" xfId="12969"/>
    <cellStyle name="Обычный 2 2 8 4 3" xfId="12970"/>
    <cellStyle name="Обычный 2 2 8 4 3 2" xfId="12971"/>
    <cellStyle name="Обычный 2 2 8 4 4" xfId="12972"/>
    <cellStyle name="Обычный 2 2 8 4 4 2" xfId="12973"/>
    <cellStyle name="Обычный 2 2 8 4 5" xfId="12974"/>
    <cellStyle name="Обычный 2 2 8 4 5 2" xfId="12975"/>
    <cellStyle name="Обычный 2 2 8 4 6" xfId="12976"/>
    <cellStyle name="Обычный 2 2 8 5" xfId="12977"/>
    <cellStyle name="Обычный 2 2 8 5 2" xfId="12978"/>
    <cellStyle name="Обычный 2 2 8 5 2 2" xfId="12979"/>
    <cellStyle name="Обычный 2 2 8 5 3" xfId="12980"/>
    <cellStyle name="Обычный 2 2 8 5 3 2" xfId="12981"/>
    <cellStyle name="Обычный 2 2 8 5 4" xfId="12982"/>
    <cellStyle name="Обычный 2 2 8 5 4 2" xfId="12983"/>
    <cellStyle name="Обычный 2 2 8 5 5" xfId="12984"/>
    <cellStyle name="Обычный 2 2 8 5 5 2" xfId="12985"/>
    <cellStyle name="Обычный 2 2 8 5 6" xfId="12986"/>
    <cellStyle name="Обычный 2 2 8 6" xfId="12987"/>
    <cellStyle name="Обычный 2 2 8 6 2" xfId="12988"/>
    <cellStyle name="Обычный 2 2 8 6 2 2" xfId="12989"/>
    <cellStyle name="Обычный 2 2 8 6 3" xfId="12990"/>
    <cellStyle name="Обычный 2 2 8 6 3 2" xfId="12991"/>
    <cellStyle name="Обычный 2 2 8 6 4" xfId="12992"/>
    <cellStyle name="Обычный 2 2 8 6 4 2" xfId="12993"/>
    <cellStyle name="Обычный 2 2 8 6 5" xfId="12994"/>
    <cellStyle name="Обычный 2 2 8 6 5 2" xfId="12995"/>
    <cellStyle name="Обычный 2 2 8 6 6" xfId="12996"/>
    <cellStyle name="Обычный 2 2 8 7" xfId="12997"/>
    <cellStyle name="Обычный 2 2 8 7 2" xfId="12998"/>
    <cellStyle name="Обычный 2 2 8 7 2 2" xfId="12999"/>
    <cellStyle name="Обычный 2 2 8 7 3" xfId="13000"/>
    <cellStyle name="Обычный 2 2 8 7 3 2" xfId="13001"/>
    <cellStyle name="Обычный 2 2 8 7 4" xfId="13002"/>
    <cellStyle name="Обычный 2 2 8 7 4 2" xfId="13003"/>
    <cellStyle name="Обычный 2 2 8 7 5" xfId="13004"/>
    <cellStyle name="Обычный 2 2 8 7 5 2" xfId="13005"/>
    <cellStyle name="Обычный 2 2 8 7 6" xfId="13006"/>
    <cellStyle name="Обычный 2 2 8 8" xfId="13007"/>
    <cellStyle name="Обычный 2 2 8 8 2" xfId="13008"/>
    <cellStyle name="Обычный 2 2 8 8 2 2" xfId="13009"/>
    <cellStyle name="Обычный 2 2 8 8 3" xfId="13010"/>
    <cellStyle name="Обычный 2 2 8 8 3 2" xfId="13011"/>
    <cellStyle name="Обычный 2 2 8 8 4" xfId="13012"/>
    <cellStyle name="Обычный 2 2 8 8 4 2" xfId="13013"/>
    <cellStyle name="Обычный 2 2 8 8 5" xfId="13014"/>
    <cellStyle name="Обычный 2 2 8 8 5 2" xfId="13015"/>
    <cellStyle name="Обычный 2 2 8 8 6" xfId="13016"/>
    <cellStyle name="Обычный 2 2 8 9" xfId="13017"/>
    <cellStyle name="Обычный 2 2 8 9 2" xfId="13018"/>
    <cellStyle name="Обычный 2 2 8 9 2 2" xfId="13019"/>
    <cellStyle name="Обычный 2 2 8 9 3" xfId="13020"/>
    <cellStyle name="Обычный 2 2 8 9 3 2" xfId="13021"/>
    <cellStyle name="Обычный 2 2 8 9 4" xfId="13022"/>
    <cellStyle name="Обычный 2 2 8 9 4 2" xfId="13023"/>
    <cellStyle name="Обычный 2 2 8 9 5" xfId="13024"/>
    <cellStyle name="Обычный 2 2 8 9 5 2" xfId="13025"/>
    <cellStyle name="Обычный 2 2 8 9 6" xfId="13026"/>
    <cellStyle name="Обычный 2 2 9" xfId="13027"/>
    <cellStyle name="Обычный 2 2 9 2" xfId="13028"/>
    <cellStyle name="Обычный 2 20" xfId="13029"/>
    <cellStyle name="Обычный 2 21" xfId="13030"/>
    <cellStyle name="Обычный 2 22" xfId="13031"/>
    <cellStyle name="Обычный 2 23" xfId="13032"/>
    <cellStyle name="Обычный 2 24" xfId="13033"/>
    <cellStyle name="Обычный 2 25" xfId="13034"/>
    <cellStyle name="Обычный 2 26" xfId="13035"/>
    <cellStyle name="Обычный 2 27" xfId="13036"/>
    <cellStyle name="Обычный 2 28" xfId="13037"/>
    <cellStyle name="Обычный 2 29" xfId="13038"/>
    <cellStyle name="Обычный 2 3" xfId="13039"/>
    <cellStyle name="Обычный 2 3 10" xfId="13040"/>
    <cellStyle name="Обычный 2 3 10 2" xfId="13041"/>
    <cellStyle name="Обычный 2 3 10 2 2" xfId="13042"/>
    <cellStyle name="Обычный 2 3 10 2 2 2" xfId="13043"/>
    <cellStyle name="Обычный 2 3 10 2 3" xfId="13044"/>
    <cellStyle name="Обычный 2 3 10 2 3 2" xfId="13045"/>
    <cellStyle name="Обычный 2 3 10 2 4" xfId="13046"/>
    <cellStyle name="Обычный 2 3 10 2 4 2" xfId="13047"/>
    <cellStyle name="Обычный 2 3 10 2 5" xfId="13048"/>
    <cellStyle name="Обычный 2 3 10 3" xfId="13049"/>
    <cellStyle name="Обычный 2 3 10 3 2" xfId="13050"/>
    <cellStyle name="Обычный 2 3 10 4" xfId="13051"/>
    <cellStyle name="Обычный 2 3 10 4 2" xfId="13052"/>
    <cellStyle name="Обычный 2 3 10 5" xfId="13053"/>
    <cellStyle name="Обычный 2 3 10 5 2" xfId="13054"/>
    <cellStyle name="Обычный 2 3 10 6" xfId="13055"/>
    <cellStyle name="Обычный 2 3 11" xfId="13056"/>
    <cellStyle name="Обычный 2 3 11 2" xfId="13057"/>
    <cellStyle name="Обычный 2 3 11 2 2" xfId="13058"/>
    <cellStyle name="Обычный 2 3 11 3" xfId="13059"/>
    <cellStyle name="Обычный 2 3 11 3 2" xfId="13060"/>
    <cellStyle name="Обычный 2 3 11 4" xfId="13061"/>
    <cellStyle name="Обычный 2 3 11 4 2" xfId="13062"/>
    <cellStyle name="Обычный 2 3 11 5" xfId="13063"/>
    <cellStyle name="Обычный 2 3 11 5 2" xfId="13064"/>
    <cellStyle name="Обычный 2 3 11 6" xfId="13065"/>
    <cellStyle name="Обычный 2 3 12" xfId="13066"/>
    <cellStyle name="Обычный 2 3 12 15 4" xfId="13067"/>
    <cellStyle name="Обычный 2 3 12 2" xfId="13068"/>
    <cellStyle name="Обычный 2 3 12 2 2" xfId="13069"/>
    <cellStyle name="Обычный 2 3 12 3" xfId="13070"/>
    <cellStyle name="Обычный 2 3 12 3 2" xfId="13071"/>
    <cellStyle name="Обычный 2 3 12 34 5" xfId="13072"/>
    <cellStyle name="Обычный 2 3 12 4" xfId="13073"/>
    <cellStyle name="Обычный 2 3 12 4 2" xfId="13074"/>
    <cellStyle name="Обычный 2 3 12 5" xfId="13075"/>
    <cellStyle name="Обычный 2 3 12 5 2" xfId="13076"/>
    <cellStyle name="Обычный 2 3 12 6" xfId="13077"/>
    <cellStyle name="Обычный 2 3 13" xfId="13078"/>
    <cellStyle name="Обычный 2 3 13 2" xfId="13079"/>
    <cellStyle name="Обычный 2 3 13 2 2" xfId="13080"/>
    <cellStyle name="Обычный 2 3 13 3" xfId="13081"/>
    <cellStyle name="Обычный 2 3 13 3 2" xfId="13082"/>
    <cellStyle name="Обычный 2 3 13 4" xfId="13083"/>
    <cellStyle name="Обычный 2 3 13 4 2" xfId="13084"/>
    <cellStyle name="Обычный 2 3 13 5" xfId="13085"/>
    <cellStyle name="Обычный 2 3 13 5 2" xfId="13086"/>
    <cellStyle name="Обычный 2 3 13 6" xfId="13087"/>
    <cellStyle name="Обычный 2 3 14" xfId="13088"/>
    <cellStyle name="Обычный 2 3 14 2" xfId="13089"/>
    <cellStyle name="Обычный 2 3 14 2 2" xfId="13090"/>
    <cellStyle name="Обычный 2 3 14 3" xfId="13091"/>
    <cellStyle name="Обычный 2 3 14 3 2" xfId="13092"/>
    <cellStyle name="Обычный 2 3 14 4" xfId="13093"/>
    <cellStyle name="Обычный 2 3 14 4 2" xfId="13094"/>
    <cellStyle name="Обычный 2 3 14 5" xfId="13095"/>
    <cellStyle name="Обычный 2 3 14 5 2" xfId="13096"/>
    <cellStyle name="Обычный 2 3 14 6" xfId="13097"/>
    <cellStyle name="Обычный 2 3 15" xfId="13098"/>
    <cellStyle name="Обычный 2 3 15 2" xfId="13099"/>
    <cellStyle name="Обычный 2 3 15 2 2" xfId="13100"/>
    <cellStyle name="Обычный 2 3 15 3" xfId="13101"/>
    <cellStyle name="Обычный 2 3 15 3 2" xfId="13102"/>
    <cellStyle name="Обычный 2 3 15 4" xfId="13103"/>
    <cellStyle name="Обычный 2 3 15 4 2" xfId="13104"/>
    <cellStyle name="Обычный 2 3 15 5" xfId="13105"/>
    <cellStyle name="Обычный 2 3 15 5 2" xfId="13106"/>
    <cellStyle name="Обычный 2 3 15 6" xfId="13107"/>
    <cellStyle name="Обычный 2 3 16" xfId="13108"/>
    <cellStyle name="Обычный 2 3 16 2" xfId="13109"/>
    <cellStyle name="Обычный 2 3 16 2 2" xfId="13110"/>
    <cellStyle name="Обычный 2 3 16 3" xfId="13111"/>
    <cellStyle name="Обычный 2 3 16 3 2" xfId="13112"/>
    <cellStyle name="Обычный 2 3 16 4" xfId="13113"/>
    <cellStyle name="Обычный 2 3 16 4 2" xfId="13114"/>
    <cellStyle name="Обычный 2 3 16 5" xfId="13115"/>
    <cellStyle name="Обычный 2 3 16 5 2" xfId="13116"/>
    <cellStyle name="Обычный 2 3 16 6" xfId="13117"/>
    <cellStyle name="Обычный 2 3 17" xfId="13118"/>
    <cellStyle name="Обычный 2 3 17 2" xfId="13119"/>
    <cellStyle name="Обычный 2 3 17 2 2" xfId="13120"/>
    <cellStyle name="Обычный 2 3 17 3" xfId="13121"/>
    <cellStyle name="Обычный 2 3 17 3 2" xfId="13122"/>
    <cellStyle name="Обычный 2 3 17 4" xfId="13123"/>
    <cellStyle name="Обычный 2 3 17 4 2" xfId="13124"/>
    <cellStyle name="Обычный 2 3 17 5" xfId="13125"/>
    <cellStyle name="Обычный 2 3 17 5 2" xfId="13126"/>
    <cellStyle name="Обычный 2 3 17 6" xfId="13127"/>
    <cellStyle name="Обычный 2 3 18" xfId="13128"/>
    <cellStyle name="Обычный 2 3 18 2" xfId="13129"/>
    <cellStyle name="Обычный 2 3 18 2 2" xfId="13130"/>
    <cellStyle name="Обычный 2 3 18 3" xfId="13131"/>
    <cellStyle name="Обычный 2 3 18 3 2" xfId="13132"/>
    <cellStyle name="Обычный 2 3 18 4" xfId="13133"/>
    <cellStyle name="Обычный 2 3 18 4 2" xfId="13134"/>
    <cellStyle name="Обычный 2 3 18 5" xfId="13135"/>
    <cellStyle name="Обычный 2 3 18 5 2" xfId="13136"/>
    <cellStyle name="Обычный 2 3 18 6" xfId="13137"/>
    <cellStyle name="Обычный 2 3 19" xfId="13138"/>
    <cellStyle name="Обычный 2 3 19 2" xfId="13139"/>
    <cellStyle name="Обычный 2 3 19 2 2" xfId="13140"/>
    <cellStyle name="Обычный 2 3 19 3" xfId="13141"/>
    <cellStyle name="Обычный 2 3 19 3 2" xfId="13142"/>
    <cellStyle name="Обычный 2 3 19 4" xfId="13143"/>
    <cellStyle name="Обычный 2 3 19 4 2" xfId="13144"/>
    <cellStyle name="Обычный 2 3 19 5" xfId="13145"/>
    <cellStyle name="Обычный 2 3 19 5 2" xfId="13146"/>
    <cellStyle name="Обычный 2 3 19 6" xfId="13147"/>
    <cellStyle name="Обычный 2 3 2" xfId="13148"/>
    <cellStyle name="Обычный 2 3 2 10" xfId="13149"/>
    <cellStyle name="Обычный 2 3 2 10 2" xfId="13150"/>
    <cellStyle name="Обычный 2 3 2 10 2 2" xfId="13151"/>
    <cellStyle name="Обычный 2 3 2 10 3" xfId="13152"/>
    <cellStyle name="Обычный 2 3 2 10 3 2" xfId="13153"/>
    <cellStyle name="Обычный 2 3 2 10 4" xfId="13154"/>
    <cellStyle name="Обычный 2 3 2 10 4 2" xfId="13155"/>
    <cellStyle name="Обычный 2 3 2 10 5" xfId="13156"/>
    <cellStyle name="Обычный 2 3 2 10 5 2" xfId="13157"/>
    <cellStyle name="Обычный 2 3 2 10 6" xfId="13158"/>
    <cellStyle name="Обычный 2 3 2 11" xfId="13159"/>
    <cellStyle name="Обычный 2 3 2 11 2" xfId="13160"/>
    <cellStyle name="Обычный 2 3 2 11 2 2" xfId="13161"/>
    <cellStyle name="Обычный 2 3 2 11 3" xfId="13162"/>
    <cellStyle name="Обычный 2 3 2 11 3 2" xfId="13163"/>
    <cellStyle name="Обычный 2 3 2 11 4" xfId="13164"/>
    <cellStyle name="Обычный 2 3 2 11 4 2" xfId="13165"/>
    <cellStyle name="Обычный 2 3 2 11 5" xfId="13166"/>
    <cellStyle name="Обычный 2 3 2 11 5 2" xfId="13167"/>
    <cellStyle name="Обычный 2 3 2 11 6" xfId="13168"/>
    <cellStyle name="Обычный 2 3 2 12" xfId="13169"/>
    <cellStyle name="Обычный 2 3 2 12 2" xfId="13170"/>
    <cellStyle name="Обычный 2 3 2 12 2 2" xfId="13171"/>
    <cellStyle name="Обычный 2 3 2 12 3" xfId="13172"/>
    <cellStyle name="Обычный 2 3 2 12 3 2" xfId="13173"/>
    <cellStyle name="Обычный 2 3 2 12 4" xfId="13174"/>
    <cellStyle name="Обычный 2 3 2 12 4 2" xfId="13175"/>
    <cellStyle name="Обычный 2 3 2 12 5" xfId="13176"/>
    <cellStyle name="Обычный 2 3 2 12 5 2" xfId="13177"/>
    <cellStyle name="Обычный 2 3 2 12 6" xfId="13178"/>
    <cellStyle name="Обычный 2 3 2 13" xfId="13179"/>
    <cellStyle name="Обычный 2 3 2 13 2" xfId="13180"/>
    <cellStyle name="Обычный 2 3 2 13 2 2" xfId="13181"/>
    <cellStyle name="Обычный 2 3 2 13 3" xfId="13182"/>
    <cellStyle name="Обычный 2 3 2 13 3 2" xfId="13183"/>
    <cellStyle name="Обычный 2 3 2 13 4" xfId="13184"/>
    <cellStyle name="Обычный 2 3 2 13 4 2" xfId="13185"/>
    <cellStyle name="Обычный 2 3 2 13 5" xfId="13186"/>
    <cellStyle name="Обычный 2 3 2 13 5 2" xfId="13187"/>
    <cellStyle name="Обычный 2 3 2 13 6" xfId="13188"/>
    <cellStyle name="Обычный 2 3 2 14" xfId="13189"/>
    <cellStyle name="Обычный 2 3 2 14 2" xfId="13190"/>
    <cellStyle name="Обычный 2 3 2 14 2 2" xfId="13191"/>
    <cellStyle name="Обычный 2 3 2 14 3" xfId="13192"/>
    <cellStyle name="Обычный 2 3 2 14 3 2" xfId="13193"/>
    <cellStyle name="Обычный 2 3 2 14 4" xfId="13194"/>
    <cellStyle name="Обычный 2 3 2 14 4 2" xfId="13195"/>
    <cellStyle name="Обычный 2 3 2 14 5" xfId="13196"/>
    <cellStyle name="Обычный 2 3 2 14 5 2" xfId="13197"/>
    <cellStyle name="Обычный 2 3 2 14 6" xfId="13198"/>
    <cellStyle name="Обычный 2 3 2 15" xfId="13199"/>
    <cellStyle name="Обычный 2 3 2 15 2" xfId="13200"/>
    <cellStyle name="Обычный 2 3 2 15 2 2" xfId="13201"/>
    <cellStyle name="Обычный 2 3 2 15 3" xfId="13202"/>
    <cellStyle name="Обычный 2 3 2 15 3 2" xfId="13203"/>
    <cellStyle name="Обычный 2 3 2 15 4" xfId="13204"/>
    <cellStyle name="Обычный 2 3 2 15 4 2" xfId="13205"/>
    <cellStyle name="Обычный 2 3 2 15 5" xfId="13206"/>
    <cellStyle name="Обычный 2 3 2 15 5 2" xfId="13207"/>
    <cellStyle name="Обычный 2 3 2 15 6" xfId="13208"/>
    <cellStyle name="Обычный 2 3 2 16" xfId="13209"/>
    <cellStyle name="Обычный 2 3 2 16 2" xfId="13210"/>
    <cellStyle name="Обычный 2 3 2 16 2 2" xfId="13211"/>
    <cellStyle name="Обычный 2 3 2 16 3" xfId="13212"/>
    <cellStyle name="Обычный 2 3 2 16 3 2" xfId="13213"/>
    <cellStyle name="Обычный 2 3 2 16 4" xfId="13214"/>
    <cellStyle name="Обычный 2 3 2 16 4 2" xfId="13215"/>
    <cellStyle name="Обычный 2 3 2 16 5" xfId="13216"/>
    <cellStyle name="Обычный 2 3 2 16 5 2" xfId="13217"/>
    <cellStyle name="Обычный 2 3 2 16 6" xfId="13218"/>
    <cellStyle name="Обычный 2 3 2 17" xfId="13219"/>
    <cellStyle name="Обычный 2 3 2 17 2" xfId="13220"/>
    <cellStyle name="Обычный 2 3 2 17 2 2" xfId="13221"/>
    <cellStyle name="Обычный 2 3 2 17 3" xfId="13222"/>
    <cellStyle name="Обычный 2 3 2 17 3 2" xfId="13223"/>
    <cellStyle name="Обычный 2 3 2 17 4" xfId="13224"/>
    <cellStyle name="Обычный 2 3 2 17 4 2" xfId="13225"/>
    <cellStyle name="Обычный 2 3 2 17 5" xfId="13226"/>
    <cellStyle name="Обычный 2 3 2 17 5 2" xfId="13227"/>
    <cellStyle name="Обычный 2 3 2 17 6" xfId="13228"/>
    <cellStyle name="Обычный 2 3 2 18" xfId="13229"/>
    <cellStyle name="Обычный 2 3 2 18 2" xfId="13230"/>
    <cellStyle name="Обычный 2 3 2 19" xfId="13231"/>
    <cellStyle name="Обычный 2 3 2 19 2" xfId="13232"/>
    <cellStyle name="Обычный 2 3 2 2" xfId="13233"/>
    <cellStyle name="Обычный 2 3 2 2 10" xfId="13234"/>
    <cellStyle name="Обычный 2 3 2 2 10 2" xfId="13235"/>
    <cellStyle name="Обычный 2 3 2 2 10 2 2" xfId="13236"/>
    <cellStyle name="Обычный 2 3 2 2 10 3" xfId="13237"/>
    <cellStyle name="Обычный 2 3 2 2 10 3 2" xfId="13238"/>
    <cellStyle name="Обычный 2 3 2 2 10 4" xfId="13239"/>
    <cellStyle name="Обычный 2 3 2 2 10 4 2" xfId="13240"/>
    <cellStyle name="Обычный 2 3 2 2 10 5" xfId="13241"/>
    <cellStyle name="Обычный 2 3 2 2 10 5 2" xfId="13242"/>
    <cellStyle name="Обычный 2 3 2 2 10 6" xfId="13243"/>
    <cellStyle name="Обычный 2 3 2 2 11" xfId="13244"/>
    <cellStyle name="Обычный 2 3 2 2 11 2" xfId="13245"/>
    <cellStyle name="Обычный 2 3 2 2 11 2 2" xfId="13246"/>
    <cellStyle name="Обычный 2 3 2 2 11 3" xfId="13247"/>
    <cellStyle name="Обычный 2 3 2 2 11 3 2" xfId="13248"/>
    <cellStyle name="Обычный 2 3 2 2 11 4" xfId="13249"/>
    <cellStyle name="Обычный 2 3 2 2 11 4 2" xfId="13250"/>
    <cellStyle name="Обычный 2 3 2 2 11 5" xfId="13251"/>
    <cellStyle name="Обычный 2 3 2 2 11 5 2" xfId="13252"/>
    <cellStyle name="Обычный 2 3 2 2 11 6" xfId="13253"/>
    <cellStyle name="Обычный 2 3 2 2 12" xfId="13254"/>
    <cellStyle name="Обычный 2 3 2 2 12 2" xfId="13255"/>
    <cellStyle name="Обычный 2 3 2 2 12 2 2" xfId="13256"/>
    <cellStyle name="Обычный 2 3 2 2 12 3" xfId="13257"/>
    <cellStyle name="Обычный 2 3 2 2 12 3 2" xfId="13258"/>
    <cellStyle name="Обычный 2 3 2 2 12 4" xfId="13259"/>
    <cellStyle name="Обычный 2 3 2 2 12 4 2" xfId="13260"/>
    <cellStyle name="Обычный 2 3 2 2 12 5" xfId="13261"/>
    <cellStyle name="Обычный 2 3 2 2 12 5 2" xfId="13262"/>
    <cellStyle name="Обычный 2 3 2 2 12 6" xfId="13263"/>
    <cellStyle name="Обычный 2 3 2 2 13" xfId="13264"/>
    <cellStyle name="Обычный 2 3 2 2 13 2" xfId="13265"/>
    <cellStyle name="Обычный 2 3 2 2 13 2 2" xfId="13266"/>
    <cellStyle name="Обычный 2 3 2 2 13 3" xfId="13267"/>
    <cellStyle name="Обычный 2 3 2 2 13 3 2" xfId="13268"/>
    <cellStyle name="Обычный 2 3 2 2 13 4" xfId="13269"/>
    <cellStyle name="Обычный 2 3 2 2 13 4 2" xfId="13270"/>
    <cellStyle name="Обычный 2 3 2 2 13 5" xfId="13271"/>
    <cellStyle name="Обычный 2 3 2 2 13 5 2" xfId="13272"/>
    <cellStyle name="Обычный 2 3 2 2 13 6" xfId="13273"/>
    <cellStyle name="Обычный 2 3 2 2 14" xfId="13274"/>
    <cellStyle name="Обычный 2 3 2 2 14 2" xfId="13275"/>
    <cellStyle name="Обычный 2 3 2 2 14 2 2" xfId="13276"/>
    <cellStyle name="Обычный 2 3 2 2 14 3" xfId="13277"/>
    <cellStyle name="Обычный 2 3 2 2 14 3 2" xfId="13278"/>
    <cellStyle name="Обычный 2 3 2 2 14 4" xfId="13279"/>
    <cellStyle name="Обычный 2 3 2 2 14 4 2" xfId="13280"/>
    <cellStyle name="Обычный 2 3 2 2 14 5" xfId="13281"/>
    <cellStyle name="Обычный 2 3 2 2 14 5 2" xfId="13282"/>
    <cellStyle name="Обычный 2 3 2 2 14 6" xfId="13283"/>
    <cellStyle name="Обычный 2 3 2 2 15" xfId="13284"/>
    <cellStyle name="Обычный 2 3 2 2 15 2" xfId="13285"/>
    <cellStyle name="Обычный 2 3 2 2 16" xfId="13286"/>
    <cellStyle name="Обычный 2 3 2 2 16 2" xfId="13287"/>
    <cellStyle name="Обычный 2 3 2 2 17" xfId="13288"/>
    <cellStyle name="Обычный 2 3 2 2 17 2" xfId="13289"/>
    <cellStyle name="Обычный 2 3 2 2 18" xfId="13290"/>
    <cellStyle name="Обычный 2 3 2 2 18 2" xfId="13291"/>
    <cellStyle name="Обычный 2 3 2 2 19" xfId="13292"/>
    <cellStyle name="Обычный 2 3 2 2 19 2" xfId="13293"/>
    <cellStyle name="Обычный 2 3 2 2 2" xfId="13294"/>
    <cellStyle name="Обычный 2 3 2 2 2 10" xfId="13295"/>
    <cellStyle name="Обычный 2 3 2 2 2 10 2" xfId="13296"/>
    <cellStyle name="Обычный 2 3 2 2 2 10 2 2" xfId="13297"/>
    <cellStyle name="Обычный 2 3 2 2 2 10 3" xfId="13298"/>
    <cellStyle name="Обычный 2 3 2 2 2 10 3 2" xfId="13299"/>
    <cellStyle name="Обычный 2 3 2 2 2 10 4" xfId="13300"/>
    <cellStyle name="Обычный 2 3 2 2 2 10 4 2" xfId="13301"/>
    <cellStyle name="Обычный 2 3 2 2 2 10 5" xfId="13302"/>
    <cellStyle name="Обычный 2 3 2 2 2 10 5 2" xfId="13303"/>
    <cellStyle name="Обычный 2 3 2 2 2 10 6" xfId="13304"/>
    <cellStyle name="Обычный 2 3 2 2 2 11" xfId="13305"/>
    <cellStyle name="Обычный 2 3 2 2 2 11 2" xfId="13306"/>
    <cellStyle name="Обычный 2 3 2 2 2 11 2 2" xfId="13307"/>
    <cellStyle name="Обычный 2 3 2 2 2 11 3" xfId="13308"/>
    <cellStyle name="Обычный 2 3 2 2 2 11 3 2" xfId="13309"/>
    <cellStyle name="Обычный 2 3 2 2 2 11 4" xfId="13310"/>
    <cellStyle name="Обычный 2 3 2 2 2 11 4 2" xfId="13311"/>
    <cellStyle name="Обычный 2 3 2 2 2 11 5" xfId="13312"/>
    <cellStyle name="Обычный 2 3 2 2 2 11 5 2" xfId="13313"/>
    <cellStyle name="Обычный 2 3 2 2 2 11 6" xfId="13314"/>
    <cellStyle name="Обычный 2 3 2 2 2 12" xfId="13315"/>
    <cellStyle name="Обычный 2 3 2 2 2 12 2" xfId="13316"/>
    <cellStyle name="Обычный 2 3 2 2 2 12 2 2" xfId="13317"/>
    <cellStyle name="Обычный 2 3 2 2 2 12 3" xfId="13318"/>
    <cellStyle name="Обычный 2 3 2 2 2 12 3 2" xfId="13319"/>
    <cellStyle name="Обычный 2 3 2 2 2 12 4" xfId="13320"/>
    <cellStyle name="Обычный 2 3 2 2 2 12 4 2" xfId="13321"/>
    <cellStyle name="Обычный 2 3 2 2 2 12 5" xfId="13322"/>
    <cellStyle name="Обычный 2 3 2 2 2 12 5 2" xfId="13323"/>
    <cellStyle name="Обычный 2 3 2 2 2 12 6" xfId="13324"/>
    <cellStyle name="Обычный 2 3 2 2 2 13" xfId="13325"/>
    <cellStyle name="Обычный 2 3 2 2 2 13 2" xfId="13326"/>
    <cellStyle name="Обычный 2 3 2 2 2 13 2 2" xfId="13327"/>
    <cellStyle name="Обычный 2 3 2 2 2 13 3" xfId="13328"/>
    <cellStyle name="Обычный 2 3 2 2 2 13 3 2" xfId="13329"/>
    <cellStyle name="Обычный 2 3 2 2 2 13 4" xfId="13330"/>
    <cellStyle name="Обычный 2 3 2 2 2 13 4 2" xfId="13331"/>
    <cellStyle name="Обычный 2 3 2 2 2 13 5" xfId="13332"/>
    <cellStyle name="Обычный 2 3 2 2 2 13 5 2" xfId="13333"/>
    <cellStyle name="Обычный 2 3 2 2 2 13 6" xfId="13334"/>
    <cellStyle name="Обычный 2 3 2 2 2 14" xfId="13335"/>
    <cellStyle name="Обычный 2 3 2 2 2 14 2" xfId="13336"/>
    <cellStyle name="Обычный 2 3 2 2 2 15" xfId="13337"/>
    <cellStyle name="Обычный 2 3 2 2 2 15 2" xfId="13338"/>
    <cellStyle name="Обычный 2 3 2 2 2 16" xfId="13339"/>
    <cellStyle name="Обычный 2 3 2 2 2 16 2" xfId="13340"/>
    <cellStyle name="Обычный 2 3 2 2 2 17" xfId="13341"/>
    <cellStyle name="Обычный 2 3 2 2 2 17 2" xfId="13342"/>
    <cellStyle name="Обычный 2 3 2 2 2 18" xfId="13343"/>
    <cellStyle name="Обычный 2 3 2 2 2 18 2" xfId="13344"/>
    <cellStyle name="Обычный 2 3 2 2 2 19" xfId="13345"/>
    <cellStyle name="Обычный 2 3 2 2 2 19 2" xfId="13346"/>
    <cellStyle name="Обычный 2 3 2 2 2 2" xfId="13347"/>
    <cellStyle name="Обычный 2 3 2 2 2 2 10" xfId="13348"/>
    <cellStyle name="Обычный 2 3 2 2 2 2 10 2" xfId="13349"/>
    <cellStyle name="Обычный 2 3 2 2 2 2 10 2 2" xfId="13350"/>
    <cellStyle name="Обычный 2 3 2 2 2 2 10 3" xfId="13351"/>
    <cellStyle name="Обычный 2 3 2 2 2 2 10 3 2" xfId="13352"/>
    <cellStyle name="Обычный 2 3 2 2 2 2 10 4" xfId="13353"/>
    <cellStyle name="Обычный 2 3 2 2 2 2 10 4 2" xfId="13354"/>
    <cellStyle name="Обычный 2 3 2 2 2 2 10 5" xfId="13355"/>
    <cellStyle name="Обычный 2 3 2 2 2 2 10 5 2" xfId="13356"/>
    <cellStyle name="Обычный 2 3 2 2 2 2 10 6" xfId="13357"/>
    <cellStyle name="Обычный 2 3 2 2 2 2 11" xfId="13358"/>
    <cellStyle name="Обычный 2 3 2 2 2 2 11 2" xfId="13359"/>
    <cellStyle name="Обычный 2 3 2 2 2 2 11 2 2" xfId="13360"/>
    <cellStyle name="Обычный 2 3 2 2 2 2 11 3" xfId="13361"/>
    <cellStyle name="Обычный 2 3 2 2 2 2 11 3 2" xfId="13362"/>
    <cellStyle name="Обычный 2 3 2 2 2 2 11 4" xfId="13363"/>
    <cellStyle name="Обычный 2 3 2 2 2 2 11 4 2" xfId="13364"/>
    <cellStyle name="Обычный 2 3 2 2 2 2 11 5" xfId="13365"/>
    <cellStyle name="Обычный 2 3 2 2 2 2 11 5 2" xfId="13366"/>
    <cellStyle name="Обычный 2 3 2 2 2 2 11 6" xfId="13367"/>
    <cellStyle name="Обычный 2 3 2 2 2 2 12" xfId="13368"/>
    <cellStyle name="Обычный 2 3 2 2 2 2 12 2" xfId="13369"/>
    <cellStyle name="Обычный 2 3 2 2 2 2 12 2 2" xfId="13370"/>
    <cellStyle name="Обычный 2 3 2 2 2 2 12 3" xfId="13371"/>
    <cellStyle name="Обычный 2 3 2 2 2 2 12 3 2" xfId="13372"/>
    <cellStyle name="Обычный 2 3 2 2 2 2 12 4" xfId="13373"/>
    <cellStyle name="Обычный 2 3 2 2 2 2 12 4 2" xfId="13374"/>
    <cellStyle name="Обычный 2 3 2 2 2 2 12 5" xfId="13375"/>
    <cellStyle name="Обычный 2 3 2 2 2 2 12 5 2" xfId="13376"/>
    <cellStyle name="Обычный 2 3 2 2 2 2 12 6" xfId="13377"/>
    <cellStyle name="Обычный 2 3 2 2 2 2 13" xfId="13378"/>
    <cellStyle name="Обычный 2 3 2 2 2 2 13 2" xfId="13379"/>
    <cellStyle name="Обычный 2 3 2 2 2 2 14" xfId="13380"/>
    <cellStyle name="Обычный 2 3 2 2 2 2 14 2" xfId="13381"/>
    <cellStyle name="Обычный 2 3 2 2 2 2 15" xfId="13382"/>
    <cellStyle name="Обычный 2 3 2 2 2 2 15 2" xfId="13383"/>
    <cellStyle name="Обычный 2 3 2 2 2 2 16" xfId="13384"/>
    <cellStyle name="Обычный 2 3 2 2 2 2 16 2" xfId="13385"/>
    <cellStyle name="Обычный 2 3 2 2 2 2 17" xfId="13386"/>
    <cellStyle name="Обычный 2 3 2 2 2 2 17 2" xfId="13387"/>
    <cellStyle name="Обычный 2 3 2 2 2 2 18" xfId="13388"/>
    <cellStyle name="Обычный 2 3 2 2 2 2 18 2" xfId="13389"/>
    <cellStyle name="Обычный 2 3 2 2 2 2 19" xfId="13390"/>
    <cellStyle name="Обычный 2 3 2 2 2 2 19 2" xfId="13391"/>
    <cellStyle name="Обычный 2 3 2 2 2 2 2" xfId="13392"/>
    <cellStyle name="Обычный 2 3 2 2 2 2 2 2" xfId="13393"/>
    <cellStyle name="Обычный 2 3 2 2 2 2 2 2 2" xfId="13394"/>
    <cellStyle name="Обычный 2 3 2 2 2 2 2 2 2 2" xfId="13395"/>
    <cellStyle name="Обычный 2 3 2 2 2 2 2 2 2 2 2" xfId="13396"/>
    <cellStyle name="Обычный 2 3 2 2 2 2 2 2 2 3" xfId="13397"/>
    <cellStyle name="Обычный 2 3 2 2 2 2 2 2 2 3 2" xfId="13398"/>
    <cellStyle name="Обычный 2 3 2 2 2 2 2 2 2 4" xfId="13399"/>
    <cellStyle name="Обычный 2 3 2 2 2 2 2 2 2 4 2" xfId="13400"/>
    <cellStyle name="Обычный 2 3 2 2 2 2 2 2 2 5" xfId="13401"/>
    <cellStyle name="Обычный 2 3 2 2 2 2 2 2 3" xfId="13402"/>
    <cellStyle name="Обычный 2 3 2 2 2 2 2 2 3 2" xfId="13403"/>
    <cellStyle name="Обычный 2 3 2 2 2 2 2 2 4" xfId="13404"/>
    <cellStyle name="Обычный 2 3 2 2 2 2 2 2 4 2" xfId="13405"/>
    <cellStyle name="Обычный 2 3 2 2 2 2 2 2 5" xfId="13406"/>
    <cellStyle name="Обычный 2 3 2 2 2 2 2 2 5 2" xfId="13407"/>
    <cellStyle name="Обычный 2 3 2 2 2 2 2 2 6" xfId="13408"/>
    <cellStyle name="Обычный 2 3 2 2 2 2 2 3" xfId="13409"/>
    <cellStyle name="Обычный 2 3 2 2 2 2 2 3 2" xfId="13410"/>
    <cellStyle name="Обычный 2 3 2 2 2 2 2 3 2 2" xfId="13411"/>
    <cellStyle name="Обычный 2 3 2 2 2 2 2 3 3" xfId="13412"/>
    <cellStyle name="Обычный 2 3 2 2 2 2 2 3 3 2" xfId="13413"/>
    <cellStyle name="Обычный 2 3 2 2 2 2 2 3 4" xfId="13414"/>
    <cellStyle name="Обычный 2 3 2 2 2 2 2 3 4 2" xfId="13415"/>
    <cellStyle name="Обычный 2 3 2 2 2 2 2 3 5" xfId="13416"/>
    <cellStyle name="Обычный 2 3 2 2 2 2 2 4" xfId="13417"/>
    <cellStyle name="Обычный 2 3 2 2 2 2 2 4 2" xfId="13418"/>
    <cellStyle name="Обычный 2 3 2 2 2 2 2 5" xfId="13419"/>
    <cellStyle name="Обычный 2 3 2 2 2 2 2 5 2" xfId="13420"/>
    <cellStyle name="Обычный 2 3 2 2 2 2 2 6" xfId="13421"/>
    <cellStyle name="Обычный 2 3 2 2 2 2 2 6 2" xfId="13422"/>
    <cellStyle name="Обычный 2 3 2 2 2 2 2 7" xfId="13423"/>
    <cellStyle name="Обычный 2 3 2 2 2 2 2 8" xfId="13424"/>
    <cellStyle name="Обычный 2 3 2 2 2 2 20" xfId="13425"/>
    <cellStyle name="Обычный 2 3 2 2 2 2 20 2" xfId="13426"/>
    <cellStyle name="Обычный 2 3 2 2 2 2 21" xfId="13427"/>
    <cellStyle name="Обычный 2 3 2 2 2 2 21 2" xfId="13428"/>
    <cellStyle name="Обычный 2 3 2 2 2 2 22" xfId="13429"/>
    <cellStyle name="Обычный 2 3 2 2 2 2 22 2" xfId="13430"/>
    <cellStyle name="Обычный 2 3 2 2 2 2 23" xfId="13431"/>
    <cellStyle name="Обычный 2 3 2 2 2 2 23 2" xfId="13432"/>
    <cellStyle name="Обычный 2 3 2 2 2 2 24" xfId="13433"/>
    <cellStyle name="Обычный 2 3 2 2 2 2 24 2" xfId="13434"/>
    <cellStyle name="Обычный 2 3 2 2 2 2 25" xfId="13435"/>
    <cellStyle name="Обычный 2 3 2 2 2 2 25 2" xfId="13436"/>
    <cellStyle name="Обычный 2 3 2 2 2 2 26" xfId="13437"/>
    <cellStyle name="Обычный 2 3 2 2 2 2 26 2" xfId="13438"/>
    <cellStyle name="Обычный 2 3 2 2 2 2 27" xfId="13439"/>
    <cellStyle name="Обычный 2 3 2 2 2 2 27 2" xfId="13440"/>
    <cellStyle name="Обычный 2 3 2 2 2 2 28" xfId="13441"/>
    <cellStyle name="Обычный 2 3 2 2 2 2 28 2" xfId="13442"/>
    <cellStyle name="Обычный 2 3 2 2 2 2 29" xfId="13443"/>
    <cellStyle name="Обычный 2 3 2 2 2 2 29 2" xfId="13444"/>
    <cellStyle name="Обычный 2 3 2 2 2 2 3" xfId="13445"/>
    <cellStyle name="Обычный 2 3 2 2 2 2 3 2" xfId="13446"/>
    <cellStyle name="Обычный 2 3 2 2 2 2 3 2 2" xfId="13447"/>
    <cellStyle name="Обычный 2 3 2 2 2 2 3 2 2 2" xfId="13448"/>
    <cellStyle name="Обычный 2 3 2 2 2 2 3 2 3" xfId="13449"/>
    <cellStyle name="Обычный 2 3 2 2 2 2 3 2 3 2" xfId="13450"/>
    <cellStyle name="Обычный 2 3 2 2 2 2 3 2 4" xfId="13451"/>
    <cellStyle name="Обычный 2 3 2 2 2 2 3 2 4 2" xfId="13452"/>
    <cellStyle name="Обычный 2 3 2 2 2 2 3 2 5" xfId="13453"/>
    <cellStyle name="Обычный 2 3 2 2 2 2 3 3" xfId="13454"/>
    <cellStyle name="Обычный 2 3 2 2 2 2 3 3 2" xfId="13455"/>
    <cellStyle name="Обычный 2 3 2 2 2 2 3 4" xfId="13456"/>
    <cellStyle name="Обычный 2 3 2 2 2 2 3 4 2" xfId="13457"/>
    <cellStyle name="Обычный 2 3 2 2 2 2 3 5" xfId="13458"/>
    <cellStyle name="Обычный 2 3 2 2 2 2 3 5 2" xfId="13459"/>
    <cellStyle name="Обычный 2 3 2 2 2 2 3 6" xfId="13460"/>
    <cellStyle name="Обычный 2 3 2 2 2 2 30" xfId="13461"/>
    <cellStyle name="Обычный 2 3 2 2 2 2 30 2" xfId="13462"/>
    <cellStyle name="Обычный 2 3 2 2 2 2 31" xfId="13463"/>
    <cellStyle name="Обычный 2 3 2 2 2 2 31 2" xfId="13464"/>
    <cellStyle name="Обычный 2 3 2 2 2 2 32" xfId="13465"/>
    <cellStyle name="Обычный 2 3 2 2 2 2 32 2" xfId="13466"/>
    <cellStyle name="Обычный 2 3 2 2 2 2 33" xfId="13467"/>
    <cellStyle name="Обычный 2 3 2 2 2 2 33 2" xfId="13468"/>
    <cellStyle name="Обычный 2 3 2 2 2 2 34" xfId="13469"/>
    <cellStyle name="Обычный 2 3 2 2 2 2 34 2" xfId="13470"/>
    <cellStyle name="Обычный 2 3 2 2 2 2 35" xfId="13471"/>
    <cellStyle name="Обычный 2 3 2 2 2 2 4" xfId="13472"/>
    <cellStyle name="Обычный 2 3 2 2 2 2 4 2" xfId="13473"/>
    <cellStyle name="Обычный 2 3 2 2 2 2 4 2 2" xfId="13474"/>
    <cellStyle name="Обычный 2 3 2 2 2 2 4 3" xfId="13475"/>
    <cellStyle name="Обычный 2 3 2 2 2 2 4 3 2" xfId="13476"/>
    <cellStyle name="Обычный 2 3 2 2 2 2 4 4" xfId="13477"/>
    <cellStyle name="Обычный 2 3 2 2 2 2 4 4 2" xfId="13478"/>
    <cellStyle name="Обычный 2 3 2 2 2 2 4 5" xfId="13479"/>
    <cellStyle name="Обычный 2 3 2 2 2 2 4 5 2" xfId="13480"/>
    <cellStyle name="Обычный 2 3 2 2 2 2 4 6" xfId="13481"/>
    <cellStyle name="Обычный 2 3 2 2 2 2 5" xfId="13482"/>
    <cellStyle name="Обычный 2 3 2 2 2 2 5 2" xfId="13483"/>
    <cellStyle name="Обычный 2 3 2 2 2 2 5 2 2" xfId="13484"/>
    <cellStyle name="Обычный 2 3 2 2 2 2 5 3" xfId="13485"/>
    <cellStyle name="Обычный 2 3 2 2 2 2 5 3 2" xfId="13486"/>
    <cellStyle name="Обычный 2 3 2 2 2 2 5 4" xfId="13487"/>
    <cellStyle name="Обычный 2 3 2 2 2 2 5 4 2" xfId="13488"/>
    <cellStyle name="Обычный 2 3 2 2 2 2 5 5" xfId="13489"/>
    <cellStyle name="Обычный 2 3 2 2 2 2 5 5 2" xfId="13490"/>
    <cellStyle name="Обычный 2 3 2 2 2 2 5 6" xfId="13491"/>
    <cellStyle name="Обычный 2 3 2 2 2 2 6" xfId="13492"/>
    <cellStyle name="Обычный 2 3 2 2 2 2 6 2" xfId="13493"/>
    <cellStyle name="Обычный 2 3 2 2 2 2 6 2 2" xfId="13494"/>
    <cellStyle name="Обычный 2 3 2 2 2 2 6 3" xfId="13495"/>
    <cellStyle name="Обычный 2 3 2 2 2 2 6 3 2" xfId="13496"/>
    <cellStyle name="Обычный 2 3 2 2 2 2 6 4" xfId="13497"/>
    <cellStyle name="Обычный 2 3 2 2 2 2 6 4 2" xfId="13498"/>
    <cellStyle name="Обычный 2 3 2 2 2 2 6 5" xfId="13499"/>
    <cellStyle name="Обычный 2 3 2 2 2 2 6 5 2" xfId="13500"/>
    <cellStyle name="Обычный 2 3 2 2 2 2 6 6" xfId="13501"/>
    <cellStyle name="Обычный 2 3 2 2 2 2 7" xfId="13502"/>
    <cellStyle name="Обычный 2 3 2 2 2 2 7 2" xfId="13503"/>
    <cellStyle name="Обычный 2 3 2 2 2 2 7 2 2" xfId="13504"/>
    <cellStyle name="Обычный 2 3 2 2 2 2 7 3" xfId="13505"/>
    <cellStyle name="Обычный 2 3 2 2 2 2 7 3 2" xfId="13506"/>
    <cellStyle name="Обычный 2 3 2 2 2 2 7 4" xfId="13507"/>
    <cellStyle name="Обычный 2 3 2 2 2 2 7 4 2" xfId="13508"/>
    <cellStyle name="Обычный 2 3 2 2 2 2 7 5" xfId="13509"/>
    <cellStyle name="Обычный 2 3 2 2 2 2 7 5 2" xfId="13510"/>
    <cellStyle name="Обычный 2 3 2 2 2 2 7 6" xfId="13511"/>
    <cellStyle name="Обычный 2 3 2 2 2 2 8" xfId="13512"/>
    <cellStyle name="Обычный 2 3 2 2 2 2 8 2" xfId="13513"/>
    <cellStyle name="Обычный 2 3 2 2 2 2 8 2 2" xfId="13514"/>
    <cellStyle name="Обычный 2 3 2 2 2 2 8 3" xfId="13515"/>
    <cellStyle name="Обычный 2 3 2 2 2 2 8 3 2" xfId="13516"/>
    <cellStyle name="Обычный 2 3 2 2 2 2 8 4" xfId="13517"/>
    <cellStyle name="Обычный 2 3 2 2 2 2 8 4 2" xfId="13518"/>
    <cellStyle name="Обычный 2 3 2 2 2 2 8 5" xfId="13519"/>
    <cellStyle name="Обычный 2 3 2 2 2 2 8 5 2" xfId="13520"/>
    <cellStyle name="Обычный 2 3 2 2 2 2 8 6" xfId="13521"/>
    <cellStyle name="Обычный 2 3 2 2 2 2 9" xfId="13522"/>
    <cellStyle name="Обычный 2 3 2 2 2 2 9 2" xfId="13523"/>
    <cellStyle name="Обычный 2 3 2 2 2 2 9 2 2" xfId="13524"/>
    <cellStyle name="Обычный 2 3 2 2 2 2 9 3" xfId="13525"/>
    <cellStyle name="Обычный 2 3 2 2 2 2 9 3 2" xfId="13526"/>
    <cellStyle name="Обычный 2 3 2 2 2 2 9 4" xfId="13527"/>
    <cellStyle name="Обычный 2 3 2 2 2 2 9 4 2" xfId="13528"/>
    <cellStyle name="Обычный 2 3 2 2 2 2 9 5" xfId="13529"/>
    <cellStyle name="Обычный 2 3 2 2 2 2 9 5 2" xfId="13530"/>
    <cellStyle name="Обычный 2 3 2 2 2 2 9 6" xfId="13531"/>
    <cellStyle name="Обычный 2 3 2 2 2 20" xfId="13532"/>
    <cellStyle name="Обычный 2 3 2 2 2 20 2" xfId="13533"/>
    <cellStyle name="Обычный 2 3 2 2 2 21" xfId="13534"/>
    <cellStyle name="Обычный 2 3 2 2 2 21 2" xfId="13535"/>
    <cellStyle name="Обычный 2 3 2 2 2 22" xfId="13536"/>
    <cellStyle name="Обычный 2 3 2 2 2 22 2" xfId="13537"/>
    <cellStyle name="Обычный 2 3 2 2 2 23" xfId="13538"/>
    <cellStyle name="Обычный 2 3 2 2 2 23 2" xfId="13539"/>
    <cellStyle name="Обычный 2 3 2 2 2 24" xfId="13540"/>
    <cellStyle name="Обычный 2 3 2 2 2 24 2" xfId="13541"/>
    <cellStyle name="Обычный 2 3 2 2 2 25" xfId="13542"/>
    <cellStyle name="Обычный 2 3 2 2 2 25 2" xfId="13543"/>
    <cellStyle name="Обычный 2 3 2 2 2 26" xfId="13544"/>
    <cellStyle name="Обычный 2 3 2 2 2 26 2" xfId="13545"/>
    <cellStyle name="Обычный 2 3 2 2 2 27" xfId="13546"/>
    <cellStyle name="Обычный 2 3 2 2 2 27 2" xfId="13547"/>
    <cellStyle name="Обычный 2 3 2 2 2 28" xfId="13548"/>
    <cellStyle name="Обычный 2 3 2 2 2 28 2" xfId="13549"/>
    <cellStyle name="Обычный 2 3 2 2 2 29" xfId="13550"/>
    <cellStyle name="Обычный 2 3 2 2 2 29 2" xfId="13551"/>
    <cellStyle name="Обычный 2 3 2 2 2 3" xfId="13552"/>
    <cellStyle name="Обычный 2 3 2 2 2 3 2" xfId="13553"/>
    <cellStyle name="Обычный 2 3 2 2 2 3 2 2" xfId="13554"/>
    <cellStyle name="Обычный 2 3 2 2 2 3 2 2 2" xfId="13555"/>
    <cellStyle name="Обычный 2 3 2 2 2 3 2 2 2 2" xfId="13556"/>
    <cellStyle name="Обычный 2 3 2 2 2 3 2 2 3" xfId="13557"/>
    <cellStyle name="Обычный 2 3 2 2 2 3 2 2 3 2" xfId="13558"/>
    <cellStyle name="Обычный 2 3 2 2 2 3 2 2 4" xfId="13559"/>
    <cellStyle name="Обычный 2 3 2 2 2 3 2 2 4 2" xfId="13560"/>
    <cellStyle name="Обычный 2 3 2 2 2 3 2 2 5" xfId="13561"/>
    <cellStyle name="Обычный 2 3 2 2 2 3 2 3" xfId="13562"/>
    <cellStyle name="Обычный 2 3 2 2 2 3 2 3 2" xfId="13563"/>
    <cellStyle name="Обычный 2 3 2 2 2 3 2 4" xfId="13564"/>
    <cellStyle name="Обычный 2 3 2 2 2 3 2 4 2" xfId="13565"/>
    <cellStyle name="Обычный 2 3 2 2 2 3 2 5" xfId="13566"/>
    <cellStyle name="Обычный 2 3 2 2 2 3 2 5 2" xfId="13567"/>
    <cellStyle name="Обычный 2 3 2 2 2 3 2 6" xfId="13568"/>
    <cellStyle name="Обычный 2 3 2 2 2 3 3" xfId="13569"/>
    <cellStyle name="Обычный 2 3 2 2 2 3 3 2" xfId="13570"/>
    <cellStyle name="Обычный 2 3 2 2 2 3 3 2 2" xfId="13571"/>
    <cellStyle name="Обычный 2 3 2 2 2 3 3 3" xfId="13572"/>
    <cellStyle name="Обычный 2 3 2 2 2 3 3 3 2" xfId="13573"/>
    <cellStyle name="Обычный 2 3 2 2 2 3 3 4" xfId="13574"/>
    <cellStyle name="Обычный 2 3 2 2 2 3 3 4 2" xfId="13575"/>
    <cellStyle name="Обычный 2 3 2 2 2 3 3 5" xfId="13576"/>
    <cellStyle name="Обычный 2 3 2 2 2 3 4" xfId="13577"/>
    <cellStyle name="Обычный 2 3 2 2 2 3 4 2" xfId="13578"/>
    <cellStyle name="Обычный 2 3 2 2 2 3 5" xfId="13579"/>
    <cellStyle name="Обычный 2 3 2 2 2 3 5 2" xfId="13580"/>
    <cellStyle name="Обычный 2 3 2 2 2 3 6" xfId="13581"/>
    <cellStyle name="Обычный 2 3 2 2 2 3 6 2" xfId="13582"/>
    <cellStyle name="Обычный 2 3 2 2 2 3 7" xfId="13583"/>
    <cellStyle name="Обычный 2 3 2 2 2 3 8" xfId="13584"/>
    <cellStyle name="Обычный 2 3 2 2 2 30" xfId="13585"/>
    <cellStyle name="Обычный 2 3 2 2 2 30 2" xfId="13586"/>
    <cellStyle name="Обычный 2 3 2 2 2 31" xfId="13587"/>
    <cellStyle name="Обычный 2 3 2 2 2 31 2" xfId="13588"/>
    <cellStyle name="Обычный 2 3 2 2 2 32" xfId="13589"/>
    <cellStyle name="Обычный 2 3 2 2 2 32 2" xfId="13590"/>
    <cellStyle name="Обычный 2 3 2 2 2 33" xfId="13591"/>
    <cellStyle name="Обычный 2 3 2 2 2 33 2" xfId="13592"/>
    <cellStyle name="Обычный 2 3 2 2 2 34" xfId="13593"/>
    <cellStyle name="Обычный 2 3 2 2 2 34 2" xfId="13594"/>
    <cellStyle name="Обычный 2 3 2 2 2 35" xfId="13595"/>
    <cellStyle name="Обычный 2 3 2 2 2 35 2" xfId="13596"/>
    <cellStyle name="Обычный 2 3 2 2 2 36" xfId="13597"/>
    <cellStyle name="Обычный 2 3 2 2 2 4" xfId="13598"/>
    <cellStyle name="Обычный 2 3 2 2 2 4 2" xfId="13599"/>
    <cellStyle name="Обычный 2 3 2 2 2 4 2 2" xfId="13600"/>
    <cellStyle name="Обычный 2 3 2 2 2 4 2 2 2" xfId="13601"/>
    <cellStyle name="Обычный 2 3 2 2 2 4 2 3" xfId="13602"/>
    <cellStyle name="Обычный 2 3 2 2 2 4 2 3 2" xfId="13603"/>
    <cellStyle name="Обычный 2 3 2 2 2 4 2 4" xfId="13604"/>
    <cellStyle name="Обычный 2 3 2 2 2 4 2 4 2" xfId="13605"/>
    <cellStyle name="Обычный 2 3 2 2 2 4 2 5" xfId="13606"/>
    <cellStyle name="Обычный 2 3 2 2 2 4 3" xfId="13607"/>
    <cellStyle name="Обычный 2 3 2 2 2 4 3 2" xfId="13608"/>
    <cellStyle name="Обычный 2 3 2 2 2 4 4" xfId="13609"/>
    <cellStyle name="Обычный 2 3 2 2 2 4 4 2" xfId="13610"/>
    <cellStyle name="Обычный 2 3 2 2 2 4 5" xfId="13611"/>
    <cellStyle name="Обычный 2 3 2 2 2 4 5 2" xfId="13612"/>
    <cellStyle name="Обычный 2 3 2 2 2 4 6" xfId="13613"/>
    <cellStyle name="Обычный 2 3 2 2 2 5" xfId="13614"/>
    <cellStyle name="Обычный 2 3 2 2 2 5 2" xfId="13615"/>
    <cellStyle name="Обычный 2 3 2 2 2 5 2 2" xfId="13616"/>
    <cellStyle name="Обычный 2 3 2 2 2 5 3" xfId="13617"/>
    <cellStyle name="Обычный 2 3 2 2 2 5 3 2" xfId="13618"/>
    <cellStyle name="Обычный 2 3 2 2 2 5 4" xfId="13619"/>
    <cellStyle name="Обычный 2 3 2 2 2 5 4 2" xfId="13620"/>
    <cellStyle name="Обычный 2 3 2 2 2 5 5" xfId="13621"/>
    <cellStyle name="Обычный 2 3 2 2 2 5 5 2" xfId="13622"/>
    <cellStyle name="Обычный 2 3 2 2 2 5 6" xfId="13623"/>
    <cellStyle name="Обычный 2 3 2 2 2 6" xfId="13624"/>
    <cellStyle name="Обычный 2 3 2 2 2 6 2" xfId="13625"/>
    <cellStyle name="Обычный 2 3 2 2 2 6 2 2" xfId="13626"/>
    <cellStyle name="Обычный 2 3 2 2 2 6 3" xfId="13627"/>
    <cellStyle name="Обычный 2 3 2 2 2 6 3 2" xfId="13628"/>
    <cellStyle name="Обычный 2 3 2 2 2 6 4" xfId="13629"/>
    <cellStyle name="Обычный 2 3 2 2 2 6 4 2" xfId="13630"/>
    <cellStyle name="Обычный 2 3 2 2 2 6 5" xfId="13631"/>
    <cellStyle name="Обычный 2 3 2 2 2 6 5 2" xfId="13632"/>
    <cellStyle name="Обычный 2 3 2 2 2 6 6" xfId="13633"/>
    <cellStyle name="Обычный 2 3 2 2 2 7" xfId="13634"/>
    <cellStyle name="Обычный 2 3 2 2 2 7 2" xfId="13635"/>
    <cellStyle name="Обычный 2 3 2 2 2 7 2 2" xfId="13636"/>
    <cellStyle name="Обычный 2 3 2 2 2 7 3" xfId="13637"/>
    <cellStyle name="Обычный 2 3 2 2 2 7 3 2" xfId="13638"/>
    <cellStyle name="Обычный 2 3 2 2 2 7 4" xfId="13639"/>
    <cellStyle name="Обычный 2 3 2 2 2 7 4 2" xfId="13640"/>
    <cellStyle name="Обычный 2 3 2 2 2 7 5" xfId="13641"/>
    <cellStyle name="Обычный 2 3 2 2 2 7 5 2" xfId="13642"/>
    <cellStyle name="Обычный 2 3 2 2 2 7 6" xfId="13643"/>
    <cellStyle name="Обычный 2 3 2 2 2 8" xfId="13644"/>
    <cellStyle name="Обычный 2 3 2 2 2 8 2" xfId="13645"/>
    <cellStyle name="Обычный 2 3 2 2 2 8 2 2" xfId="13646"/>
    <cellStyle name="Обычный 2 3 2 2 2 8 3" xfId="13647"/>
    <cellStyle name="Обычный 2 3 2 2 2 8 3 2" xfId="13648"/>
    <cellStyle name="Обычный 2 3 2 2 2 8 4" xfId="13649"/>
    <cellStyle name="Обычный 2 3 2 2 2 8 4 2" xfId="13650"/>
    <cellStyle name="Обычный 2 3 2 2 2 8 5" xfId="13651"/>
    <cellStyle name="Обычный 2 3 2 2 2 8 5 2" xfId="13652"/>
    <cellStyle name="Обычный 2 3 2 2 2 8 6" xfId="13653"/>
    <cellStyle name="Обычный 2 3 2 2 2 9" xfId="13654"/>
    <cellStyle name="Обычный 2 3 2 2 2 9 2" xfId="13655"/>
    <cellStyle name="Обычный 2 3 2 2 2 9 2 2" xfId="13656"/>
    <cellStyle name="Обычный 2 3 2 2 2 9 3" xfId="13657"/>
    <cellStyle name="Обычный 2 3 2 2 2 9 3 2" xfId="13658"/>
    <cellStyle name="Обычный 2 3 2 2 2 9 4" xfId="13659"/>
    <cellStyle name="Обычный 2 3 2 2 2 9 4 2" xfId="13660"/>
    <cellStyle name="Обычный 2 3 2 2 2 9 5" xfId="13661"/>
    <cellStyle name="Обычный 2 3 2 2 2 9 5 2" xfId="13662"/>
    <cellStyle name="Обычный 2 3 2 2 2 9 6" xfId="13663"/>
    <cellStyle name="Обычный 2 3 2 2 20" xfId="13664"/>
    <cellStyle name="Обычный 2 3 2 2 20 2" xfId="13665"/>
    <cellStyle name="Обычный 2 3 2 2 21" xfId="13666"/>
    <cellStyle name="Обычный 2 3 2 2 21 2" xfId="13667"/>
    <cellStyle name="Обычный 2 3 2 2 22" xfId="13668"/>
    <cellStyle name="Обычный 2 3 2 2 22 2" xfId="13669"/>
    <cellStyle name="Обычный 2 3 2 2 23" xfId="13670"/>
    <cellStyle name="Обычный 2 3 2 2 23 2" xfId="13671"/>
    <cellStyle name="Обычный 2 3 2 2 24" xfId="13672"/>
    <cellStyle name="Обычный 2 3 2 2 24 2" xfId="13673"/>
    <cellStyle name="Обычный 2 3 2 2 25" xfId="13674"/>
    <cellStyle name="Обычный 2 3 2 2 25 2" xfId="13675"/>
    <cellStyle name="Обычный 2 3 2 2 26" xfId="13676"/>
    <cellStyle name="Обычный 2 3 2 2 26 2" xfId="13677"/>
    <cellStyle name="Обычный 2 3 2 2 27" xfId="13678"/>
    <cellStyle name="Обычный 2 3 2 2 27 2" xfId="13679"/>
    <cellStyle name="Обычный 2 3 2 2 28" xfId="13680"/>
    <cellStyle name="Обычный 2 3 2 2 28 2" xfId="13681"/>
    <cellStyle name="Обычный 2 3 2 2 29" xfId="13682"/>
    <cellStyle name="Обычный 2 3 2 2 29 2" xfId="13683"/>
    <cellStyle name="Обычный 2 3 2 2 3" xfId="13684"/>
    <cellStyle name="Обычный 2 3 2 2 3 10" xfId="13685"/>
    <cellStyle name="Обычный 2 3 2 2 3 10 2" xfId="13686"/>
    <cellStyle name="Обычный 2 3 2 2 3 10 2 2" xfId="13687"/>
    <cellStyle name="Обычный 2 3 2 2 3 10 3" xfId="13688"/>
    <cellStyle name="Обычный 2 3 2 2 3 10 3 2" xfId="13689"/>
    <cellStyle name="Обычный 2 3 2 2 3 10 4" xfId="13690"/>
    <cellStyle name="Обычный 2 3 2 2 3 10 4 2" xfId="13691"/>
    <cellStyle name="Обычный 2 3 2 2 3 10 5" xfId="13692"/>
    <cellStyle name="Обычный 2 3 2 2 3 10 5 2" xfId="13693"/>
    <cellStyle name="Обычный 2 3 2 2 3 10 6" xfId="13694"/>
    <cellStyle name="Обычный 2 3 2 2 3 11" xfId="13695"/>
    <cellStyle name="Обычный 2 3 2 2 3 11 2" xfId="13696"/>
    <cellStyle name="Обычный 2 3 2 2 3 11 2 2" xfId="13697"/>
    <cellStyle name="Обычный 2 3 2 2 3 11 3" xfId="13698"/>
    <cellStyle name="Обычный 2 3 2 2 3 11 3 2" xfId="13699"/>
    <cellStyle name="Обычный 2 3 2 2 3 11 4" xfId="13700"/>
    <cellStyle name="Обычный 2 3 2 2 3 11 4 2" xfId="13701"/>
    <cellStyle name="Обычный 2 3 2 2 3 11 5" xfId="13702"/>
    <cellStyle name="Обычный 2 3 2 2 3 11 5 2" xfId="13703"/>
    <cellStyle name="Обычный 2 3 2 2 3 11 6" xfId="13704"/>
    <cellStyle name="Обычный 2 3 2 2 3 12" xfId="13705"/>
    <cellStyle name="Обычный 2 3 2 2 3 12 2" xfId="13706"/>
    <cellStyle name="Обычный 2 3 2 2 3 12 2 2" xfId="13707"/>
    <cellStyle name="Обычный 2 3 2 2 3 12 3" xfId="13708"/>
    <cellStyle name="Обычный 2 3 2 2 3 12 3 2" xfId="13709"/>
    <cellStyle name="Обычный 2 3 2 2 3 12 4" xfId="13710"/>
    <cellStyle name="Обычный 2 3 2 2 3 12 4 2" xfId="13711"/>
    <cellStyle name="Обычный 2 3 2 2 3 12 5" xfId="13712"/>
    <cellStyle name="Обычный 2 3 2 2 3 12 5 2" xfId="13713"/>
    <cellStyle name="Обычный 2 3 2 2 3 12 6" xfId="13714"/>
    <cellStyle name="Обычный 2 3 2 2 3 13" xfId="13715"/>
    <cellStyle name="Обычный 2 3 2 2 3 13 2" xfId="13716"/>
    <cellStyle name="Обычный 2 3 2 2 3 14" xfId="13717"/>
    <cellStyle name="Обычный 2 3 2 2 3 14 2" xfId="13718"/>
    <cellStyle name="Обычный 2 3 2 2 3 15" xfId="13719"/>
    <cellStyle name="Обычный 2 3 2 2 3 15 2" xfId="13720"/>
    <cellStyle name="Обычный 2 3 2 2 3 16" xfId="13721"/>
    <cellStyle name="Обычный 2 3 2 2 3 16 2" xfId="13722"/>
    <cellStyle name="Обычный 2 3 2 2 3 17" xfId="13723"/>
    <cellStyle name="Обычный 2 3 2 2 3 17 2" xfId="13724"/>
    <cellStyle name="Обычный 2 3 2 2 3 18" xfId="13725"/>
    <cellStyle name="Обычный 2 3 2 2 3 18 2" xfId="13726"/>
    <cellStyle name="Обычный 2 3 2 2 3 19" xfId="13727"/>
    <cellStyle name="Обычный 2 3 2 2 3 19 2" xfId="13728"/>
    <cellStyle name="Обычный 2 3 2 2 3 2" xfId="13729"/>
    <cellStyle name="Обычный 2 3 2 2 3 2 2" xfId="13730"/>
    <cellStyle name="Обычный 2 3 2 2 3 2 2 2" xfId="13731"/>
    <cellStyle name="Обычный 2 3 2 2 3 2 2 2 2" xfId="13732"/>
    <cellStyle name="Обычный 2 3 2 2 3 2 2 2 2 2" xfId="13733"/>
    <cellStyle name="Обычный 2 3 2 2 3 2 2 2 3" xfId="13734"/>
    <cellStyle name="Обычный 2 3 2 2 3 2 2 2 3 2" xfId="13735"/>
    <cellStyle name="Обычный 2 3 2 2 3 2 2 2 4" xfId="13736"/>
    <cellStyle name="Обычный 2 3 2 2 3 2 2 2 4 2" xfId="13737"/>
    <cellStyle name="Обычный 2 3 2 2 3 2 2 2 5" xfId="13738"/>
    <cellStyle name="Обычный 2 3 2 2 3 2 2 3" xfId="13739"/>
    <cellStyle name="Обычный 2 3 2 2 3 2 2 3 2" xfId="13740"/>
    <cellStyle name="Обычный 2 3 2 2 3 2 2 4" xfId="13741"/>
    <cellStyle name="Обычный 2 3 2 2 3 2 2 4 2" xfId="13742"/>
    <cellStyle name="Обычный 2 3 2 2 3 2 2 5" xfId="13743"/>
    <cellStyle name="Обычный 2 3 2 2 3 2 2 5 2" xfId="13744"/>
    <cellStyle name="Обычный 2 3 2 2 3 2 2 6" xfId="13745"/>
    <cellStyle name="Обычный 2 3 2 2 3 2 3" xfId="13746"/>
    <cellStyle name="Обычный 2 3 2 2 3 2 3 2" xfId="13747"/>
    <cellStyle name="Обычный 2 3 2 2 3 2 3 2 2" xfId="13748"/>
    <cellStyle name="Обычный 2 3 2 2 3 2 3 3" xfId="13749"/>
    <cellStyle name="Обычный 2 3 2 2 3 2 3 3 2" xfId="13750"/>
    <cellStyle name="Обычный 2 3 2 2 3 2 3 4" xfId="13751"/>
    <cellStyle name="Обычный 2 3 2 2 3 2 3 4 2" xfId="13752"/>
    <cellStyle name="Обычный 2 3 2 2 3 2 3 5" xfId="13753"/>
    <cellStyle name="Обычный 2 3 2 2 3 2 4" xfId="13754"/>
    <cellStyle name="Обычный 2 3 2 2 3 2 4 2" xfId="13755"/>
    <cellStyle name="Обычный 2 3 2 2 3 2 5" xfId="13756"/>
    <cellStyle name="Обычный 2 3 2 2 3 2 5 2" xfId="13757"/>
    <cellStyle name="Обычный 2 3 2 2 3 2 6" xfId="13758"/>
    <cellStyle name="Обычный 2 3 2 2 3 2 6 2" xfId="13759"/>
    <cellStyle name="Обычный 2 3 2 2 3 2 7" xfId="13760"/>
    <cellStyle name="Обычный 2 3 2 2 3 2 8" xfId="13761"/>
    <cellStyle name="Обычный 2 3 2 2 3 20" xfId="13762"/>
    <cellStyle name="Обычный 2 3 2 2 3 20 2" xfId="13763"/>
    <cellStyle name="Обычный 2 3 2 2 3 21" xfId="13764"/>
    <cellStyle name="Обычный 2 3 2 2 3 21 2" xfId="13765"/>
    <cellStyle name="Обычный 2 3 2 2 3 22" xfId="13766"/>
    <cellStyle name="Обычный 2 3 2 2 3 22 2" xfId="13767"/>
    <cellStyle name="Обычный 2 3 2 2 3 23" xfId="13768"/>
    <cellStyle name="Обычный 2 3 2 2 3 23 2" xfId="13769"/>
    <cellStyle name="Обычный 2 3 2 2 3 24" xfId="13770"/>
    <cellStyle name="Обычный 2 3 2 2 3 24 2" xfId="13771"/>
    <cellStyle name="Обычный 2 3 2 2 3 25" xfId="13772"/>
    <cellStyle name="Обычный 2 3 2 2 3 25 2" xfId="13773"/>
    <cellStyle name="Обычный 2 3 2 2 3 26" xfId="13774"/>
    <cellStyle name="Обычный 2 3 2 2 3 26 2" xfId="13775"/>
    <cellStyle name="Обычный 2 3 2 2 3 27" xfId="13776"/>
    <cellStyle name="Обычный 2 3 2 2 3 27 2" xfId="13777"/>
    <cellStyle name="Обычный 2 3 2 2 3 28" xfId="13778"/>
    <cellStyle name="Обычный 2 3 2 2 3 28 2" xfId="13779"/>
    <cellStyle name="Обычный 2 3 2 2 3 29" xfId="13780"/>
    <cellStyle name="Обычный 2 3 2 2 3 29 2" xfId="13781"/>
    <cellStyle name="Обычный 2 3 2 2 3 3" xfId="13782"/>
    <cellStyle name="Обычный 2 3 2 2 3 3 2" xfId="13783"/>
    <cellStyle name="Обычный 2 3 2 2 3 3 2 2" xfId="13784"/>
    <cellStyle name="Обычный 2 3 2 2 3 3 2 2 2" xfId="13785"/>
    <cellStyle name="Обычный 2 3 2 2 3 3 2 3" xfId="13786"/>
    <cellStyle name="Обычный 2 3 2 2 3 3 2 3 2" xfId="13787"/>
    <cellStyle name="Обычный 2 3 2 2 3 3 2 4" xfId="13788"/>
    <cellStyle name="Обычный 2 3 2 2 3 3 2 4 2" xfId="13789"/>
    <cellStyle name="Обычный 2 3 2 2 3 3 2 5" xfId="13790"/>
    <cellStyle name="Обычный 2 3 2 2 3 3 3" xfId="13791"/>
    <cellStyle name="Обычный 2 3 2 2 3 3 3 2" xfId="13792"/>
    <cellStyle name="Обычный 2 3 2 2 3 3 4" xfId="13793"/>
    <cellStyle name="Обычный 2 3 2 2 3 3 4 2" xfId="13794"/>
    <cellStyle name="Обычный 2 3 2 2 3 3 5" xfId="13795"/>
    <cellStyle name="Обычный 2 3 2 2 3 3 5 2" xfId="13796"/>
    <cellStyle name="Обычный 2 3 2 2 3 3 6" xfId="13797"/>
    <cellStyle name="Обычный 2 3 2 2 3 30" xfId="13798"/>
    <cellStyle name="Обычный 2 3 2 2 3 30 2" xfId="13799"/>
    <cellStyle name="Обычный 2 3 2 2 3 31" xfId="13800"/>
    <cellStyle name="Обычный 2 3 2 2 3 31 2" xfId="13801"/>
    <cellStyle name="Обычный 2 3 2 2 3 32" xfId="13802"/>
    <cellStyle name="Обычный 2 3 2 2 3 32 2" xfId="13803"/>
    <cellStyle name="Обычный 2 3 2 2 3 33" xfId="13804"/>
    <cellStyle name="Обычный 2 3 2 2 3 33 2" xfId="13805"/>
    <cellStyle name="Обычный 2 3 2 2 3 34" xfId="13806"/>
    <cellStyle name="Обычный 2 3 2 2 3 34 2" xfId="13807"/>
    <cellStyle name="Обычный 2 3 2 2 3 35" xfId="13808"/>
    <cellStyle name="Обычный 2 3 2 2 3 4" xfId="13809"/>
    <cellStyle name="Обычный 2 3 2 2 3 4 2" xfId="13810"/>
    <cellStyle name="Обычный 2 3 2 2 3 4 2 2" xfId="13811"/>
    <cellStyle name="Обычный 2 3 2 2 3 4 3" xfId="13812"/>
    <cellStyle name="Обычный 2 3 2 2 3 4 3 2" xfId="13813"/>
    <cellStyle name="Обычный 2 3 2 2 3 4 4" xfId="13814"/>
    <cellStyle name="Обычный 2 3 2 2 3 4 4 2" xfId="13815"/>
    <cellStyle name="Обычный 2 3 2 2 3 4 5" xfId="13816"/>
    <cellStyle name="Обычный 2 3 2 2 3 4 5 2" xfId="13817"/>
    <cellStyle name="Обычный 2 3 2 2 3 4 6" xfId="13818"/>
    <cellStyle name="Обычный 2 3 2 2 3 5" xfId="13819"/>
    <cellStyle name="Обычный 2 3 2 2 3 5 2" xfId="13820"/>
    <cellStyle name="Обычный 2 3 2 2 3 5 2 2" xfId="13821"/>
    <cellStyle name="Обычный 2 3 2 2 3 5 3" xfId="13822"/>
    <cellStyle name="Обычный 2 3 2 2 3 5 3 2" xfId="13823"/>
    <cellStyle name="Обычный 2 3 2 2 3 5 4" xfId="13824"/>
    <cellStyle name="Обычный 2 3 2 2 3 5 4 2" xfId="13825"/>
    <cellStyle name="Обычный 2 3 2 2 3 5 5" xfId="13826"/>
    <cellStyle name="Обычный 2 3 2 2 3 5 5 2" xfId="13827"/>
    <cellStyle name="Обычный 2 3 2 2 3 5 6" xfId="13828"/>
    <cellStyle name="Обычный 2 3 2 2 3 6" xfId="13829"/>
    <cellStyle name="Обычный 2 3 2 2 3 6 2" xfId="13830"/>
    <cellStyle name="Обычный 2 3 2 2 3 6 2 2" xfId="13831"/>
    <cellStyle name="Обычный 2 3 2 2 3 6 3" xfId="13832"/>
    <cellStyle name="Обычный 2 3 2 2 3 6 3 2" xfId="13833"/>
    <cellStyle name="Обычный 2 3 2 2 3 6 4" xfId="13834"/>
    <cellStyle name="Обычный 2 3 2 2 3 6 4 2" xfId="13835"/>
    <cellStyle name="Обычный 2 3 2 2 3 6 5" xfId="13836"/>
    <cellStyle name="Обычный 2 3 2 2 3 6 5 2" xfId="13837"/>
    <cellStyle name="Обычный 2 3 2 2 3 6 6" xfId="13838"/>
    <cellStyle name="Обычный 2 3 2 2 3 7" xfId="13839"/>
    <cellStyle name="Обычный 2 3 2 2 3 7 2" xfId="13840"/>
    <cellStyle name="Обычный 2 3 2 2 3 7 2 2" xfId="13841"/>
    <cellStyle name="Обычный 2 3 2 2 3 7 3" xfId="13842"/>
    <cellStyle name="Обычный 2 3 2 2 3 7 3 2" xfId="13843"/>
    <cellStyle name="Обычный 2 3 2 2 3 7 4" xfId="13844"/>
    <cellStyle name="Обычный 2 3 2 2 3 7 4 2" xfId="13845"/>
    <cellStyle name="Обычный 2 3 2 2 3 7 5" xfId="13846"/>
    <cellStyle name="Обычный 2 3 2 2 3 7 5 2" xfId="13847"/>
    <cellStyle name="Обычный 2 3 2 2 3 7 6" xfId="13848"/>
    <cellStyle name="Обычный 2 3 2 2 3 8" xfId="13849"/>
    <cellStyle name="Обычный 2 3 2 2 3 8 2" xfId="13850"/>
    <cellStyle name="Обычный 2 3 2 2 3 8 2 2" xfId="13851"/>
    <cellStyle name="Обычный 2 3 2 2 3 8 3" xfId="13852"/>
    <cellStyle name="Обычный 2 3 2 2 3 8 3 2" xfId="13853"/>
    <cellStyle name="Обычный 2 3 2 2 3 8 4" xfId="13854"/>
    <cellStyle name="Обычный 2 3 2 2 3 8 4 2" xfId="13855"/>
    <cellStyle name="Обычный 2 3 2 2 3 8 5" xfId="13856"/>
    <cellStyle name="Обычный 2 3 2 2 3 8 5 2" xfId="13857"/>
    <cellStyle name="Обычный 2 3 2 2 3 8 6" xfId="13858"/>
    <cellStyle name="Обычный 2 3 2 2 3 9" xfId="13859"/>
    <cellStyle name="Обычный 2 3 2 2 3 9 2" xfId="13860"/>
    <cellStyle name="Обычный 2 3 2 2 3 9 2 2" xfId="13861"/>
    <cellStyle name="Обычный 2 3 2 2 3 9 3" xfId="13862"/>
    <cellStyle name="Обычный 2 3 2 2 3 9 3 2" xfId="13863"/>
    <cellStyle name="Обычный 2 3 2 2 3 9 4" xfId="13864"/>
    <cellStyle name="Обычный 2 3 2 2 3 9 4 2" xfId="13865"/>
    <cellStyle name="Обычный 2 3 2 2 3 9 5" xfId="13866"/>
    <cellStyle name="Обычный 2 3 2 2 3 9 5 2" xfId="13867"/>
    <cellStyle name="Обычный 2 3 2 2 3 9 6" xfId="13868"/>
    <cellStyle name="Обычный 2 3 2 2 30" xfId="13869"/>
    <cellStyle name="Обычный 2 3 2 2 30 2" xfId="13870"/>
    <cellStyle name="Обычный 2 3 2 2 31" xfId="13871"/>
    <cellStyle name="Обычный 2 3 2 2 31 2" xfId="13872"/>
    <cellStyle name="Обычный 2 3 2 2 32" xfId="13873"/>
    <cellStyle name="Обычный 2 3 2 2 32 2" xfId="13874"/>
    <cellStyle name="Обычный 2 3 2 2 33" xfId="13875"/>
    <cellStyle name="Обычный 2 3 2 2 33 2" xfId="13876"/>
    <cellStyle name="Обычный 2 3 2 2 34" xfId="13877"/>
    <cellStyle name="Обычный 2 3 2 2 34 2" xfId="13878"/>
    <cellStyle name="Обычный 2 3 2 2 35" xfId="13879"/>
    <cellStyle name="Обычный 2 3 2 2 35 2" xfId="13880"/>
    <cellStyle name="Обычный 2 3 2 2 36" xfId="13881"/>
    <cellStyle name="Обычный 2 3 2 2 36 2" xfId="13882"/>
    <cellStyle name="Обычный 2 3 2 2 37" xfId="13883"/>
    <cellStyle name="Обычный 2 3 2 2 4" xfId="13884"/>
    <cellStyle name="Обычный 2 3 2 2 4 2" xfId="13885"/>
    <cellStyle name="Обычный 2 3 2 2 4 2 2" xfId="13886"/>
    <cellStyle name="Обычный 2 3 2 2 4 2 2 2" xfId="13887"/>
    <cellStyle name="Обычный 2 3 2 2 4 2 2 2 2" xfId="13888"/>
    <cellStyle name="Обычный 2 3 2 2 4 2 2 3" xfId="13889"/>
    <cellStyle name="Обычный 2 3 2 2 4 2 2 3 2" xfId="13890"/>
    <cellStyle name="Обычный 2 3 2 2 4 2 2 4" xfId="13891"/>
    <cellStyle name="Обычный 2 3 2 2 4 2 2 4 2" xfId="13892"/>
    <cellStyle name="Обычный 2 3 2 2 4 2 2 5" xfId="13893"/>
    <cellStyle name="Обычный 2 3 2 2 4 2 3" xfId="13894"/>
    <cellStyle name="Обычный 2 3 2 2 4 2 3 2" xfId="13895"/>
    <cellStyle name="Обычный 2 3 2 2 4 2 4" xfId="13896"/>
    <cellStyle name="Обычный 2 3 2 2 4 2 4 2" xfId="13897"/>
    <cellStyle name="Обычный 2 3 2 2 4 2 5" xfId="13898"/>
    <cellStyle name="Обычный 2 3 2 2 4 2 5 2" xfId="13899"/>
    <cellStyle name="Обычный 2 3 2 2 4 2 6" xfId="13900"/>
    <cellStyle name="Обычный 2 3 2 2 4 3" xfId="13901"/>
    <cellStyle name="Обычный 2 3 2 2 4 3 2" xfId="13902"/>
    <cellStyle name="Обычный 2 3 2 2 4 3 2 2" xfId="13903"/>
    <cellStyle name="Обычный 2 3 2 2 4 3 3" xfId="13904"/>
    <cellStyle name="Обычный 2 3 2 2 4 3 3 2" xfId="13905"/>
    <cellStyle name="Обычный 2 3 2 2 4 3 4" xfId="13906"/>
    <cellStyle name="Обычный 2 3 2 2 4 3 4 2" xfId="13907"/>
    <cellStyle name="Обычный 2 3 2 2 4 3 5" xfId="13908"/>
    <cellStyle name="Обычный 2 3 2 2 4 4" xfId="13909"/>
    <cellStyle name="Обычный 2 3 2 2 4 4 2" xfId="13910"/>
    <cellStyle name="Обычный 2 3 2 2 4 5" xfId="13911"/>
    <cellStyle name="Обычный 2 3 2 2 4 5 2" xfId="13912"/>
    <cellStyle name="Обычный 2 3 2 2 4 6" xfId="13913"/>
    <cellStyle name="Обычный 2 3 2 2 4 6 2" xfId="13914"/>
    <cellStyle name="Обычный 2 3 2 2 4 7" xfId="13915"/>
    <cellStyle name="Обычный 2 3 2 2 4 8" xfId="13916"/>
    <cellStyle name="Обычный 2 3 2 2 5" xfId="13917"/>
    <cellStyle name="Обычный 2 3 2 2 5 2" xfId="13918"/>
    <cellStyle name="Обычный 2 3 2 2 5 2 2" xfId="13919"/>
    <cellStyle name="Обычный 2 3 2 2 5 2 2 2" xfId="13920"/>
    <cellStyle name="Обычный 2 3 2 2 5 2 3" xfId="13921"/>
    <cellStyle name="Обычный 2 3 2 2 5 2 3 2" xfId="13922"/>
    <cellStyle name="Обычный 2 3 2 2 5 2 4" xfId="13923"/>
    <cellStyle name="Обычный 2 3 2 2 5 2 4 2" xfId="13924"/>
    <cellStyle name="Обычный 2 3 2 2 5 2 5" xfId="13925"/>
    <cellStyle name="Обычный 2 3 2 2 5 3" xfId="13926"/>
    <cellStyle name="Обычный 2 3 2 2 5 3 2" xfId="13927"/>
    <cellStyle name="Обычный 2 3 2 2 5 4" xfId="13928"/>
    <cellStyle name="Обычный 2 3 2 2 5 4 2" xfId="13929"/>
    <cellStyle name="Обычный 2 3 2 2 5 5" xfId="13930"/>
    <cellStyle name="Обычный 2 3 2 2 5 5 2" xfId="13931"/>
    <cellStyle name="Обычный 2 3 2 2 5 6" xfId="13932"/>
    <cellStyle name="Обычный 2 3 2 2 6" xfId="13933"/>
    <cellStyle name="Обычный 2 3 2 2 6 2" xfId="13934"/>
    <cellStyle name="Обычный 2 3 2 2 6 2 2" xfId="13935"/>
    <cellStyle name="Обычный 2 3 2 2 6 3" xfId="13936"/>
    <cellStyle name="Обычный 2 3 2 2 6 3 2" xfId="13937"/>
    <cellStyle name="Обычный 2 3 2 2 6 4" xfId="13938"/>
    <cellStyle name="Обычный 2 3 2 2 6 4 2" xfId="13939"/>
    <cellStyle name="Обычный 2 3 2 2 6 5" xfId="13940"/>
    <cellStyle name="Обычный 2 3 2 2 6 5 2" xfId="13941"/>
    <cellStyle name="Обычный 2 3 2 2 6 6" xfId="13942"/>
    <cellStyle name="Обычный 2 3 2 2 7" xfId="13943"/>
    <cellStyle name="Обычный 2 3 2 2 7 2" xfId="13944"/>
    <cellStyle name="Обычный 2 3 2 2 7 2 2" xfId="13945"/>
    <cellStyle name="Обычный 2 3 2 2 7 3" xfId="13946"/>
    <cellStyle name="Обычный 2 3 2 2 7 3 2" xfId="13947"/>
    <cellStyle name="Обычный 2 3 2 2 7 4" xfId="13948"/>
    <cellStyle name="Обычный 2 3 2 2 7 4 2" xfId="13949"/>
    <cellStyle name="Обычный 2 3 2 2 7 5" xfId="13950"/>
    <cellStyle name="Обычный 2 3 2 2 7 5 2" xfId="13951"/>
    <cellStyle name="Обычный 2 3 2 2 7 6" xfId="13952"/>
    <cellStyle name="Обычный 2 3 2 2 8" xfId="13953"/>
    <cellStyle name="Обычный 2 3 2 2 8 2" xfId="13954"/>
    <cellStyle name="Обычный 2 3 2 2 8 2 2" xfId="13955"/>
    <cellStyle name="Обычный 2 3 2 2 8 3" xfId="13956"/>
    <cellStyle name="Обычный 2 3 2 2 8 3 2" xfId="13957"/>
    <cellStyle name="Обычный 2 3 2 2 8 4" xfId="13958"/>
    <cellStyle name="Обычный 2 3 2 2 8 4 2" xfId="13959"/>
    <cellStyle name="Обычный 2 3 2 2 8 5" xfId="13960"/>
    <cellStyle name="Обычный 2 3 2 2 8 5 2" xfId="13961"/>
    <cellStyle name="Обычный 2 3 2 2 8 6" xfId="13962"/>
    <cellStyle name="Обычный 2 3 2 2 9" xfId="13963"/>
    <cellStyle name="Обычный 2 3 2 2 9 2" xfId="13964"/>
    <cellStyle name="Обычный 2 3 2 2 9 2 2" xfId="13965"/>
    <cellStyle name="Обычный 2 3 2 2 9 3" xfId="13966"/>
    <cellStyle name="Обычный 2 3 2 2 9 3 2" xfId="13967"/>
    <cellStyle name="Обычный 2 3 2 2 9 4" xfId="13968"/>
    <cellStyle name="Обычный 2 3 2 2 9 4 2" xfId="13969"/>
    <cellStyle name="Обычный 2 3 2 2 9 5" xfId="13970"/>
    <cellStyle name="Обычный 2 3 2 2 9 5 2" xfId="13971"/>
    <cellStyle name="Обычный 2 3 2 2 9 6" xfId="13972"/>
    <cellStyle name="Обычный 2 3 2 2_П2" xfId="13973"/>
    <cellStyle name="Обычный 2 3 2 20" xfId="13974"/>
    <cellStyle name="Обычный 2 3 2 20 2" xfId="13975"/>
    <cellStyle name="Обычный 2 3 2 21" xfId="13976"/>
    <cellStyle name="Обычный 2 3 2 21 2" xfId="13977"/>
    <cellStyle name="Обычный 2 3 2 22" xfId="13978"/>
    <cellStyle name="Обычный 2 3 2 22 2" xfId="13979"/>
    <cellStyle name="Обычный 2 3 2 23" xfId="13980"/>
    <cellStyle name="Обычный 2 3 2 23 2" xfId="13981"/>
    <cellStyle name="Обычный 2 3 2 24" xfId="13982"/>
    <cellStyle name="Обычный 2 3 2 24 2" xfId="13983"/>
    <cellStyle name="Обычный 2 3 2 25" xfId="13984"/>
    <cellStyle name="Обычный 2 3 2 25 2" xfId="13985"/>
    <cellStyle name="Обычный 2 3 2 26" xfId="13986"/>
    <cellStyle name="Обычный 2 3 2 26 2" xfId="13987"/>
    <cellStyle name="Обычный 2 3 2 27" xfId="13988"/>
    <cellStyle name="Обычный 2 3 2 27 2" xfId="13989"/>
    <cellStyle name="Обычный 2 3 2 28" xfId="13990"/>
    <cellStyle name="Обычный 2 3 2 28 2" xfId="13991"/>
    <cellStyle name="Обычный 2 3 2 29" xfId="13992"/>
    <cellStyle name="Обычный 2 3 2 29 2" xfId="13993"/>
    <cellStyle name="Обычный 2 3 2 3" xfId="13994"/>
    <cellStyle name="Обычный 2 3 2 3 10" xfId="13995"/>
    <cellStyle name="Обычный 2 3 2 3 10 2" xfId="13996"/>
    <cellStyle name="Обычный 2 3 2 3 10 2 2" xfId="13997"/>
    <cellStyle name="Обычный 2 3 2 3 10 3" xfId="13998"/>
    <cellStyle name="Обычный 2 3 2 3 10 3 2" xfId="13999"/>
    <cellStyle name="Обычный 2 3 2 3 10 4" xfId="14000"/>
    <cellStyle name="Обычный 2 3 2 3 10 4 2" xfId="14001"/>
    <cellStyle name="Обычный 2 3 2 3 10 5" xfId="14002"/>
    <cellStyle name="Обычный 2 3 2 3 10 5 2" xfId="14003"/>
    <cellStyle name="Обычный 2 3 2 3 10 6" xfId="14004"/>
    <cellStyle name="Обычный 2 3 2 3 11" xfId="14005"/>
    <cellStyle name="Обычный 2 3 2 3 11 2" xfId="14006"/>
    <cellStyle name="Обычный 2 3 2 3 11 2 2" xfId="14007"/>
    <cellStyle name="Обычный 2 3 2 3 11 3" xfId="14008"/>
    <cellStyle name="Обычный 2 3 2 3 11 3 2" xfId="14009"/>
    <cellStyle name="Обычный 2 3 2 3 11 4" xfId="14010"/>
    <cellStyle name="Обычный 2 3 2 3 11 4 2" xfId="14011"/>
    <cellStyle name="Обычный 2 3 2 3 11 5" xfId="14012"/>
    <cellStyle name="Обычный 2 3 2 3 11 5 2" xfId="14013"/>
    <cellStyle name="Обычный 2 3 2 3 11 6" xfId="14014"/>
    <cellStyle name="Обычный 2 3 2 3 12" xfId="14015"/>
    <cellStyle name="Обычный 2 3 2 3 12 2" xfId="14016"/>
    <cellStyle name="Обычный 2 3 2 3 12 2 2" xfId="14017"/>
    <cellStyle name="Обычный 2 3 2 3 12 3" xfId="14018"/>
    <cellStyle name="Обычный 2 3 2 3 12 3 2" xfId="14019"/>
    <cellStyle name="Обычный 2 3 2 3 12 4" xfId="14020"/>
    <cellStyle name="Обычный 2 3 2 3 12 4 2" xfId="14021"/>
    <cellStyle name="Обычный 2 3 2 3 12 5" xfId="14022"/>
    <cellStyle name="Обычный 2 3 2 3 12 5 2" xfId="14023"/>
    <cellStyle name="Обычный 2 3 2 3 12 6" xfId="14024"/>
    <cellStyle name="Обычный 2 3 2 3 13" xfId="14025"/>
    <cellStyle name="Обычный 2 3 2 3 13 2" xfId="14026"/>
    <cellStyle name="Обычный 2 3 2 3 13 2 2" xfId="14027"/>
    <cellStyle name="Обычный 2 3 2 3 13 3" xfId="14028"/>
    <cellStyle name="Обычный 2 3 2 3 13 3 2" xfId="14029"/>
    <cellStyle name="Обычный 2 3 2 3 13 4" xfId="14030"/>
    <cellStyle name="Обычный 2 3 2 3 13 4 2" xfId="14031"/>
    <cellStyle name="Обычный 2 3 2 3 13 5" xfId="14032"/>
    <cellStyle name="Обычный 2 3 2 3 13 5 2" xfId="14033"/>
    <cellStyle name="Обычный 2 3 2 3 13 6" xfId="14034"/>
    <cellStyle name="Обычный 2 3 2 3 14" xfId="14035"/>
    <cellStyle name="Обычный 2 3 2 3 14 2" xfId="14036"/>
    <cellStyle name="Обычный 2 3 2 3 14 2 2" xfId="14037"/>
    <cellStyle name="Обычный 2 3 2 3 14 3" xfId="14038"/>
    <cellStyle name="Обычный 2 3 2 3 14 3 2" xfId="14039"/>
    <cellStyle name="Обычный 2 3 2 3 14 4" xfId="14040"/>
    <cellStyle name="Обычный 2 3 2 3 14 4 2" xfId="14041"/>
    <cellStyle name="Обычный 2 3 2 3 14 5" xfId="14042"/>
    <cellStyle name="Обычный 2 3 2 3 14 5 2" xfId="14043"/>
    <cellStyle name="Обычный 2 3 2 3 14 6" xfId="14044"/>
    <cellStyle name="Обычный 2 3 2 3 15" xfId="14045"/>
    <cellStyle name="Обычный 2 3 2 3 15 2" xfId="14046"/>
    <cellStyle name="Обычный 2 3 2 3 16" xfId="14047"/>
    <cellStyle name="Обычный 2 3 2 3 16 2" xfId="14048"/>
    <cellStyle name="Обычный 2 3 2 3 17" xfId="14049"/>
    <cellStyle name="Обычный 2 3 2 3 17 2" xfId="14050"/>
    <cellStyle name="Обычный 2 3 2 3 18" xfId="14051"/>
    <cellStyle name="Обычный 2 3 2 3 18 2" xfId="14052"/>
    <cellStyle name="Обычный 2 3 2 3 19" xfId="14053"/>
    <cellStyle name="Обычный 2 3 2 3 19 2" xfId="14054"/>
    <cellStyle name="Обычный 2 3 2 3 2" xfId="14055"/>
    <cellStyle name="Обычный 2 3 2 3 2 10" xfId="14056"/>
    <cellStyle name="Обычный 2 3 2 3 2 10 2" xfId="14057"/>
    <cellStyle name="Обычный 2 3 2 3 2 10 2 2" xfId="14058"/>
    <cellStyle name="Обычный 2 3 2 3 2 10 3" xfId="14059"/>
    <cellStyle name="Обычный 2 3 2 3 2 10 3 2" xfId="14060"/>
    <cellStyle name="Обычный 2 3 2 3 2 10 4" xfId="14061"/>
    <cellStyle name="Обычный 2 3 2 3 2 10 4 2" xfId="14062"/>
    <cellStyle name="Обычный 2 3 2 3 2 10 5" xfId="14063"/>
    <cellStyle name="Обычный 2 3 2 3 2 10 5 2" xfId="14064"/>
    <cellStyle name="Обычный 2 3 2 3 2 10 6" xfId="14065"/>
    <cellStyle name="Обычный 2 3 2 3 2 11" xfId="14066"/>
    <cellStyle name="Обычный 2 3 2 3 2 11 2" xfId="14067"/>
    <cellStyle name="Обычный 2 3 2 3 2 11 2 2" xfId="14068"/>
    <cellStyle name="Обычный 2 3 2 3 2 11 3" xfId="14069"/>
    <cellStyle name="Обычный 2 3 2 3 2 11 3 2" xfId="14070"/>
    <cellStyle name="Обычный 2 3 2 3 2 11 4" xfId="14071"/>
    <cellStyle name="Обычный 2 3 2 3 2 11 4 2" xfId="14072"/>
    <cellStyle name="Обычный 2 3 2 3 2 11 5" xfId="14073"/>
    <cellStyle name="Обычный 2 3 2 3 2 11 5 2" xfId="14074"/>
    <cellStyle name="Обычный 2 3 2 3 2 11 6" xfId="14075"/>
    <cellStyle name="Обычный 2 3 2 3 2 12" xfId="14076"/>
    <cellStyle name="Обычный 2 3 2 3 2 12 2" xfId="14077"/>
    <cellStyle name="Обычный 2 3 2 3 2 12 2 2" xfId="14078"/>
    <cellStyle name="Обычный 2 3 2 3 2 12 3" xfId="14079"/>
    <cellStyle name="Обычный 2 3 2 3 2 12 3 2" xfId="14080"/>
    <cellStyle name="Обычный 2 3 2 3 2 12 4" xfId="14081"/>
    <cellStyle name="Обычный 2 3 2 3 2 12 4 2" xfId="14082"/>
    <cellStyle name="Обычный 2 3 2 3 2 12 5" xfId="14083"/>
    <cellStyle name="Обычный 2 3 2 3 2 12 5 2" xfId="14084"/>
    <cellStyle name="Обычный 2 3 2 3 2 12 6" xfId="14085"/>
    <cellStyle name="Обычный 2 3 2 3 2 13" xfId="14086"/>
    <cellStyle name="Обычный 2 3 2 3 2 13 2" xfId="14087"/>
    <cellStyle name="Обычный 2 3 2 3 2 13 2 2" xfId="14088"/>
    <cellStyle name="Обычный 2 3 2 3 2 13 3" xfId="14089"/>
    <cellStyle name="Обычный 2 3 2 3 2 13 3 2" xfId="14090"/>
    <cellStyle name="Обычный 2 3 2 3 2 13 4" xfId="14091"/>
    <cellStyle name="Обычный 2 3 2 3 2 13 4 2" xfId="14092"/>
    <cellStyle name="Обычный 2 3 2 3 2 13 5" xfId="14093"/>
    <cellStyle name="Обычный 2 3 2 3 2 13 5 2" xfId="14094"/>
    <cellStyle name="Обычный 2 3 2 3 2 13 6" xfId="14095"/>
    <cellStyle name="Обычный 2 3 2 3 2 14" xfId="14096"/>
    <cellStyle name="Обычный 2 3 2 3 2 14 2" xfId="14097"/>
    <cellStyle name="Обычный 2 3 2 3 2 15" xfId="14098"/>
    <cellStyle name="Обычный 2 3 2 3 2 15 2" xfId="14099"/>
    <cellStyle name="Обычный 2 3 2 3 2 16" xfId="14100"/>
    <cellStyle name="Обычный 2 3 2 3 2 16 2" xfId="14101"/>
    <cellStyle name="Обычный 2 3 2 3 2 17" xfId="14102"/>
    <cellStyle name="Обычный 2 3 2 3 2 17 2" xfId="14103"/>
    <cellStyle name="Обычный 2 3 2 3 2 18" xfId="14104"/>
    <cellStyle name="Обычный 2 3 2 3 2 18 2" xfId="14105"/>
    <cellStyle name="Обычный 2 3 2 3 2 19" xfId="14106"/>
    <cellStyle name="Обычный 2 3 2 3 2 19 2" xfId="14107"/>
    <cellStyle name="Обычный 2 3 2 3 2 2" xfId="14108"/>
    <cellStyle name="Обычный 2 3 2 3 2 2 10" xfId="14109"/>
    <cellStyle name="Обычный 2 3 2 3 2 2 10 2" xfId="14110"/>
    <cellStyle name="Обычный 2 3 2 3 2 2 10 2 2" xfId="14111"/>
    <cellStyle name="Обычный 2 3 2 3 2 2 10 3" xfId="14112"/>
    <cellStyle name="Обычный 2 3 2 3 2 2 10 3 2" xfId="14113"/>
    <cellStyle name="Обычный 2 3 2 3 2 2 10 4" xfId="14114"/>
    <cellStyle name="Обычный 2 3 2 3 2 2 10 4 2" xfId="14115"/>
    <cellStyle name="Обычный 2 3 2 3 2 2 10 5" xfId="14116"/>
    <cellStyle name="Обычный 2 3 2 3 2 2 10 5 2" xfId="14117"/>
    <cellStyle name="Обычный 2 3 2 3 2 2 10 6" xfId="14118"/>
    <cellStyle name="Обычный 2 3 2 3 2 2 11" xfId="14119"/>
    <cellStyle name="Обычный 2 3 2 3 2 2 11 2" xfId="14120"/>
    <cellStyle name="Обычный 2 3 2 3 2 2 11 2 2" xfId="14121"/>
    <cellStyle name="Обычный 2 3 2 3 2 2 11 3" xfId="14122"/>
    <cellStyle name="Обычный 2 3 2 3 2 2 11 3 2" xfId="14123"/>
    <cellStyle name="Обычный 2 3 2 3 2 2 11 4" xfId="14124"/>
    <cellStyle name="Обычный 2 3 2 3 2 2 11 4 2" xfId="14125"/>
    <cellStyle name="Обычный 2 3 2 3 2 2 11 5" xfId="14126"/>
    <cellStyle name="Обычный 2 3 2 3 2 2 11 5 2" xfId="14127"/>
    <cellStyle name="Обычный 2 3 2 3 2 2 11 6" xfId="14128"/>
    <cellStyle name="Обычный 2 3 2 3 2 2 12" xfId="14129"/>
    <cellStyle name="Обычный 2 3 2 3 2 2 12 2" xfId="14130"/>
    <cellStyle name="Обычный 2 3 2 3 2 2 12 2 2" xfId="14131"/>
    <cellStyle name="Обычный 2 3 2 3 2 2 12 3" xfId="14132"/>
    <cellStyle name="Обычный 2 3 2 3 2 2 12 3 2" xfId="14133"/>
    <cellStyle name="Обычный 2 3 2 3 2 2 12 4" xfId="14134"/>
    <cellStyle name="Обычный 2 3 2 3 2 2 12 4 2" xfId="14135"/>
    <cellStyle name="Обычный 2 3 2 3 2 2 12 5" xfId="14136"/>
    <cellStyle name="Обычный 2 3 2 3 2 2 12 5 2" xfId="14137"/>
    <cellStyle name="Обычный 2 3 2 3 2 2 12 6" xfId="14138"/>
    <cellStyle name="Обычный 2 3 2 3 2 2 13" xfId="14139"/>
    <cellStyle name="Обычный 2 3 2 3 2 2 13 2" xfId="14140"/>
    <cellStyle name="Обычный 2 3 2 3 2 2 14" xfId="14141"/>
    <cellStyle name="Обычный 2 3 2 3 2 2 14 2" xfId="14142"/>
    <cellStyle name="Обычный 2 3 2 3 2 2 15" xfId="14143"/>
    <cellStyle name="Обычный 2 3 2 3 2 2 15 2" xfId="14144"/>
    <cellStyle name="Обычный 2 3 2 3 2 2 16" xfId="14145"/>
    <cellStyle name="Обычный 2 3 2 3 2 2 16 2" xfId="14146"/>
    <cellStyle name="Обычный 2 3 2 3 2 2 17" xfId="14147"/>
    <cellStyle name="Обычный 2 3 2 3 2 2 17 2" xfId="14148"/>
    <cellStyle name="Обычный 2 3 2 3 2 2 18" xfId="14149"/>
    <cellStyle name="Обычный 2 3 2 3 2 2 18 2" xfId="14150"/>
    <cellStyle name="Обычный 2 3 2 3 2 2 19" xfId="14151"/>
    <cellStyle name="Обычный 2 3 2 3 2 2 19 2" xfId="14152"/>
    <cellStyle name="Обычный 2 3 2 3 2 2 2" xfId="14153"/>
    <cellStyle name="Обычный 2 3 2 3 2 2 2 2" xfId="14154"/>
    <cellStyle name="Обычный 2 3 2 3 2 2 2 2 2" xfId="14155"/>
    <cellStyle name="Обычный 2 3 2 3 2 2 2 2 2 2" xfId="14156"/>
    <cellStyle name="Обычный 2 3 2 3 2 2 2 2 2 2 2" xfId="14157"/>
    <cellStyle name="Обычный 2 3 2 3 2 2 2 2 2 3" xfId="14158"/>
    <cellStyle name="Обычный 2 3 2 3 2 2 2 2 2 3 2" xfId="14159"/>
    <cellStyle name="Обычный 2 3 2 3 2 2 2 2 2 4" xfId="14160"/>
    <cellStyle name="Обычный 2 3 2 3 2 2 2 2 2 4 2" xfId="14161"/>
    <cellStyle name="Обычный 2 3 2 3 2 2 2 2 2 5" xfId="14162"/>
    <cellStyle name="Обычный 2 3 2 3 2 2 2 2 3" xfId="14163"/>
    <cellStyle name="Обычный 2 3 2 3 2 2 2 2 3 2" xfId="14164"/>
    <cellStyle name="Обычный 2 3 2 3 2 2 2 2 4" xfId="14165"/>
    <cellStyle name="Обычный 2 3 2 3 2 2 2 2 4 2" xfId="14166"/>
    <cellStyle name="Обычный 2 3 2 3 2 2 2 2 5" xfId="14167"/>
    <cellStyle name="Обычный 2 3 2 3 2 2 2 2 5 2" xfId="14168"/>
    <cellStyle name="Обычный 2 3 2 3 2 2 2 2 6" xfId="14169"/>
    <cellStyle name="Обычный 2 3 2 3 2 2 2 3" xfId="14170"/>
    <cellStyle name="Обычный 2 3 2 3 2 2 2 3 2" xfId="14171"/>
    <cellStyle name="Обычный 2 3 2 3 2 2 2 3 2 2" xfId="14172"/>
    <cellStyle name="Обычный 2 3 2 3 2 2 2 3 3" xfId="14173"/>
    <cellStyle name="Обычный 2 3 2 3 2 2 2 3 3 2" xfId="14174"/>
    <cellStyle name="Обычный 2 3 2 3 2 2 2 3 4" xfId="14175"/>
    <cellStyle name="Обычный 2 3 2 3 2 2 2 3 4 2" xfId="14176"/>
    <cellStyle name="Обычный 2 3 2 3 2 2 2 3 5" xfId="14177"/>
    <cellStyle name="Обычный 2 3 2 3 2 2 2 4" xfId="14178"/>
    <cellStyle name="Обычный 2 3 2 3 2 2 2 4 2" xfId="14179"/>
    <cellStyle name="Обычный 2 3 2 3 2 2 2 5" xfId="14180"/>
    <cellStyle name="Обычный 2 3 2 3 2 2 2 5 2" xfId="14181"/>
    <cellStyle name="Обычный 2 3 2 3 2 2 2 6" xfId="14182"/>
    <cellStyle name="Обычный 2 3 2 3 2 2 2 6 2" xfId="14183"/>
    <cellStyle name="Обычный 2 3 2 3 2 2 2 7" xfId="14184"/>
    <cellStyle name="Обычный 2 3 2 3 2 2 2 8" xfId="14185"/>
    <cellStyle name="Обычный 2 3 2 3 2 2 20" xfId="14186"/>
    <cellStyle name="Обычный 2 3 2 3 2 2 20 2" xfId="14187"/>
    <cellStyle name="Обычный 2 3 2 3 2 2 21" xfId="14188"/>
    <cellStyle name="Обычный 2 3 2 3 2 2 21 2" xfId="14189"/>
    <cellStyle name="Обычный 2 3 2 3 2 2 22" xfId="14190"/>
    <cellStyle name="Обычный 2 3 2 3 2 2 22 2" xfId="14191"/>
    <cellStyle name="Обычный 2 3 2 3 2 2 23" xfId="14192"/>
    <cellStyle name="Обычный 2 3 2 3 2 2 23 2" xfId="14193"/>
    <cellStyle name="Обычный 2 3 2 3 2 2 24" xfId="14194"/>
    <cellStyle name="Обычный 2 3 2 3 2 2 24 2" xfId="14195"/>
    <cellStyle name="Обычный 2 3 2 3 2 2 25" xfId="14196"/>
    <cellStyle name="Обычный 2 3 2 3 2 2 25 2" xfId="14197"/>
    <cellStyle name="Обычный 2 3 2 3 2 2 26" xfId="14198"/>
    <cellStyle name="Обычный 2 3 2 3 2 2 26 2" xfId="14199"/>
    <cellStyle name="Обычный 2 3 2 3 2 2 27" xfId="14200"/>
    <cellStyle name="Обычный 2 3 2 3 2 2 27 2" xfId="14201"/>
    <cellStyle name="Обычный 2 3 2 3 2 2 28" xfId="14202"/>
    <cellStyle name="Обычный 2 3 2 3 2 2 28 2" xfId="14203"/>
    <cellStyle name="Обычный 2 3 2 3 2 2 29" xfId="14204"/>
    <cellStyle name="Обычный 2 3 2 3 2 2 29 2" xfId="14205"/>
    <cellStyle name="Обычный 2 3 2 3 2 2 3" xfId="14206"/>
    <cellStyle name="Обычный 2 3 2 3 2 2 3 2" xfId="14207"/>
    <cellStyle name="Обычный 2 3 2 3 2 2 3 2 2" xfId="14208"/>
    <cellStyle name="Обычный 2 3 2 3 2 2 3 2 2 2" xfId="14209"/>
    <cellStyle name="Обычный 2 3 2 3 2 2 3 2 3" xfId="14210"/>
    <cellStyle name="Обычный 2 3 2 3 2 2 3 2 3 2" xfId="14211"/>
    <cellStyle name="Обычный 2 3 2 3 2 2 3 2 4" xfId="14212"/>
    <cellStyle name="Обычный 2 3 2 3 2 2 3 2 4 2" xfId="14213"/>
    <cellStyle name="Обычный 2 3 2 3 2 2 3 2 5" xfId="14214"/>
    <cellStyle name="Обычный 2 3 2 3 2 2 3 3" xfId="14215"/>
    <cellStyle name="Обычный 2 3 2 3 2 2 3 3 2" xfId="14216"/>
    <cellStyle name="Обычный 2 3 2 3 2 2 3 4" xfId="14217"/>
    <cellStyle name="Обычный 2 3 2 3 2 2 3 4 2" xfId="14218"/>
    <cellStyle name="Обычный 2 3 2 3 2 2 3 5" xfId="14219"/>
    <cellStyle name="Обычный 2 3 2 3 2 2 3 5 2" xfId="14220"/>
    <cellStyle name="Обычный 2 3 2 3 2 2 3 6" xfId="14221"/>
    <cellStyle name="Обычный 2 3 2 3 2 2 30" xfId="14222"/>
    <cellStyle name="Обычный 2 3 2 3 2 2 30 2" xfId="14223"/>
    <cellStyle name="Обычный 2 3 2 3 2 2 31" xfId="14224"/>
    <cellStyle name="Обычный 2 3 2 3 2 2 31 2" xfId="14225"/>
    <cellStyle name="Обычный 2 3 2 3 2 2 32" xfId="14226"/>
    <cellStyle name="Обычный 2 3 2 3 2 2 32 2" xfId="14227"/>
    <cellStyle name="Обычный 2 3 2 3 2 2 33" xfId="14228"/>
    <cellStyle name="Обычный 2 3 2 3 2 2 33 2" xfId="14229"/>
    <cellStyle name="Обычный 2 3 2 3 2 2 34" xfId="14230"/>
    <cellStyle name="Обычный 2 3 2 3 2 2 34 2" xfId="14231"/>
    <cellStyle name="Обычный 2 3 2 3 2 2 35" xfId="14232"/>
    <cellStyle name="Обычный 2 3 2 3 2 2 4" xfId="14233"/>
    <cellStyle name="Обычный 2 3 2 3 2 2 4 2" xfId="14234"/>
    <cellStyle name="Обычный 2 3 2 3 2 2 4 2 2" xfId="14235"/>
    <cellStyle name="Обычный 2 3 2 3 2 2 4 3" xfId="14236"/>
    <cellStyle name="Обычный 2 3 2 3 2 2 4 3 2" xfId="14237"/>
    <cellStyle name="Обычный 2 3 2 3 2 2 4 4" xfId="14238"/>
    <cellStyle name="Обычный 2 3 2 3 2 2 4 4 2" xfId="14239"/>
    <cellStyle name="Обычный 2 3 2 3 2 2 4 5" xfId="14240"/>
    <cellStyle name="Обычный 2 3 2 3 2 2 4 5 2" xfId="14241"/>
    <cellStyle name="Обычный 2 3 2 3 2 2 4 6" xfId="14242"/>
    <cellStyle name="Обычный 2 3 2 3 2 2 5" xfId="14243"/>
    <cellStyle name="Обычный 2 3 2 3 2 2 5 2" xfId="14244"/>
    <cellStyle name="Обычный 2 3 2 3 2 2 5 2 2" xfId="14245"/>
    <cellStyle name="Обычный 2 3 2 3 2 2 5 3" xfId="14246"/>
    <cellStyle name="Обычный 2 3 2 3 2 2 5 3 2" xfId="14247"/>
    <cellStyle name="Обычный 2 3 2 3 2 2 5 4" xfId="14248"/>
    <cellStyle name="Обычный 2 3 2 3 2 2 5 4 2" xfId="14249"/>
    <cellStyle name="Обычный 2 3 2 3 2 2 5 5" xfId="14250"/>
    <cellStyle name="Обычный 2 3 2 3 2 2 5 5 2" xfId="14251"/>
    <cellStyle name="Обычный 2 3 2 3 2 2 5 6" xfId="14252"/>
    <cellStyle name="Обычный 2 3 2 3 2 2 6" xfId="14253"/>
    <cellStyle name="Обычный 2 3 2 3 2 2 6 2" xfId="14254"/>
    <cellStyle name="Обычный 2 3 2 3 2 2 6 2 2" xfId="14255"/>
    <cellStyle name="Обычный 2 3 2 3 2 2 6 3" xfId="14256"/>
    <cellStyle name="Обычный 2 3 2 3 2 2 6 3 2" xfId="14257"/>
    <cellStyle name="Обычный 2 3 2 3 2 2 6 4" xfId="14258"/>
    <cellStyle name="Обычный 2 3 2 3 2 2 6 4 2" xfId="14259"/>
    <cellStyle name="Обычный 2 3 2 3 2 2 6 5" xfId="14260"/>
    <cellStyle name="Обычный 2 3 2 3 2 2 6 5 2" xfId="14261"/>
    <cellStyle name="Обычный 2 3 2 3 2 2 6 6" xfId="14262"/>
    <cellStyle name="Обычный 2 3 2 3 2 2 7" xfId="14263"/>
    <cellStyle name="Обычный 2 3 2 3 2 2 7 2" xfId="14264"/>
    <cellStyle name="Обычный 2 3 2 3 2 2 7 2 2" xfId="14265"/>
    <cellStyle name="Обычный 2 3 2 3 2 2 7 3" xfId="14266"/>
    <cellStyle name="Обычный 2 3 2 3 2 2 7 3 2" xfId="14267"/>
    <cellStyle name="Обычный 2 3 2 3 2 2 7 4" xfId="14268"/>
    <cellStyle name="Обычный 2 3 2 3 2 2 7 4 2" xfId="14269"/>
    <cellStyle name="Обычный 2 3 2 3 2 2 7 5" xfId="14270"/>
    <cellStyle name="Обычный 2 3 2 3 2 2 7 5 2" xfId="14271"/>
    <cellStyle name="Обычный 2 3 2 3 2 2 7 6" xfId="14272"/>
    <cellStyle name="Обычный 2 3 2 3 2 2 8" xfId="14273"/>
    <cellStyle name="Обычный 2 3 2 3 2 2 8 2" xfId="14274"/>
    <cellStyle name="Обычный 2 3 2 3 2 2 8 2 2" xfId="14275"/>
    <cellStyle name="Обычный 2 3 2 3 2 2 8 3" xfId="14276"/>
    <cellStyle name="Обычный 2 3 2 3 2 2 8 3 2" xfId="14277"/>
    <cellStyle name="Обычный 2 3 2 3 2 2 8 4" xfId="14278"/>
    <cellStyle name="Обычный 2 3 2 3 2 2 8 4 2" xfId="14279"/>
    <cellStyle name="Обычный 2 3 2 3 2 2 8 5" xfId="14280"/>
    <cellStyle name="Обычный 2 3 2 3 2 2 8 5 2" xfId="14281"/>
    <cellStyle name="Обычный 2 3 2 3 2 2 8 6" xfId="14282"/>
    <cellStyle name="Обычный 2 3 2 3 2 2 9" xfId="14283"/>
    <cellStyle name="Обычный 2 3 2 3 2 2 9 2" xfId="14284"/>
    <cellStyle name="Обычный 2 3 2 3 2 2 9 2 2" xfId="14285"/>
    <cellStyle name="Обычный 2 3 2 3 2 2 9 3" xfId="14286"/>
    <cellStyle name="Обычный 2 3 2 3 2 2 9 3 2" xfId="14287"/>
    <cellStyle name="Обычный 2 3 2 3 2 2 9 4" xfId="14288"/>
    <cellStyle name="Обычный 2 3 2 3 2 2 9 4 2" xfId="14289"/>
    <cellStyle name="Обычный 2 3 2 3 2 2 9 5" xfId="14290"/>
    <cellStyle name="Обычный 2 3 2 3 2 2 9 5 2" xfId="14291"/>
    <cellStyle name="Обычный 2 3 2 3 2 2 9 6" xfId="14292"/>
    <cellStyle name="Обычный 2 3 2 3 2 20" xfId="14293"/>
    <cellStyle name="Обычный 2 3 2 3 2 20 2" xfId="14294"/>
    <cellStyle name="Обычный 2 3 2 3 2 21" xfId="14295"/>
    <cellStyle name="Обычный 2 3 2 3 2 21 2" xfId="14296"/>
    <cellStyle name="Обычный 2 3 2 3 2 22" xfId="14297"/>
    <cellStyle name="Обычный 2 3 2 3 2 22 2" xfId="14298"/>
    <cellStyle name="Обычный 2 3 2 3 2 23" xfId="14299"/>
    <cellStyle name="Обычный 2 3 2 3 2 23 2" xfId="14300"/>
    <cellStyle name="Обычный 2 3 2 3 2 24" xfId="14301"/>
    <cellStyle name="Обычный 2 3 2 3 2 24 2" xfId="14302"/>
    <cellStyle name="Обычный 2 3 2 3 2 25" xfId="14303"/>
    <cellStyle name="Обычный 2 3 2 3 2 25 2" xfId="14304"/>
    <cellStyle name="Обычный 2 3 2 3 2 26" xfId="14305"/>
    <cellStyle name="Обычный 2 3 2 3 2 26 2" xfId="14306"/>
    <cellStyle name="Обычный 2 3 2 3 2 27" xfId="14307"/>
    <cellStyle name="Обычный 2 3 2 3 2 27 2" xfId="14308"/>
    <cellStyle name="Обычный 2 3 2 3 2 28" xfId="14309"/>
    <cellStyle name="Обычный 2 3 2 3 2 28 2" xfId="14310"/>
    <cellStyle name="Обычный 2 3 2 3 2 29" xfId="14311"/>
    <cellStyle name="Обычный 2 3 2 3 2 29 2" xfId="14312"/>
    <cellStyle name="Обычный 2 3 2 3 2 3" xfId="14313"/>
    <cellStyle name="Обычный 2 3 2 3 2 3 2" xfId="14314"/>
    <cellStyle name="Обычный 2 3 2 3 2 3 2 2" xfId="14315"/>
    <cellStyle name="Обычный 2 3 2 3 2 3 2 2 2" xfId="14316"/>
    <cellStyle name="Обычный 2 3 2 3 2 3 2 2 2 2" xfId="14317"/>
    <cellStyle name="Обычный 2 3 2 3 2 3 2 2 3" xfId="14318"/>
    <cellStyle name="Обычный 2 3 2 3 2 3 2 2 3 2" xfId="14319"/>
    <cellStyle name="Обычный 2 3 2 3 2 3 2 2 4" xfId="14320"/>
    <cellStyle name="Обычный 2 3 2 3 2 3 2 2 4 2" xfId="14321"/>
    <cellStyle name="Обычный 2 3 2 3 2 3 2 2 5" xfId="14322"/>
    <cellStyle name="Обычный 2 3 2 3 2 3 2 3" xfId="14323"/>
    <cellStyle name="Обычный 2 3 2 3 2 3 2 3 2" xfId="14324"/>
    <cellStyle name="Обычный 2 3 2 3 2 3 2 4" xfId="14325"/>
    <cellStyle name="Обычный 2 3 2 3 2 3 2 4 2" xfId="14326"/>
    <cellStyle name="Обычный 2 3 2 3 2 3 2 5" xfId="14327"/>
    <cellStyle name="Обычный 2 3 2 3 2 3 2 5 2" xfId="14328"/>
    <cellStyle name="Обычный 2 3 2 3 2 3 2 6" xfId="14329"/>
    <cellStyle name="Обычный 2 3 2 3 2 3 3" xfId="14330"/>
    <cellStyle name="Обычный 2 3 2 3 2 3 3 2" xfId="14331"/>
    <cellStyle name="Обычный 2 3 2 3 2 3 3 2 2" xfId="14332"/>
    <cellStyle name="Обычный 2 3 2 3 2 3 3 3" xfId="14333"/>
    <cellStyle name="Обычный 2 3 2 3 2 3 3 3 2" xfId="14334"/>
    <cellStyle name="Обычный 2 3 2 3 2 3 3 4" xfId="14335"/>
    <cellStyle name="Обычный 2 3 2 3 2 3 3 4 2" xfId="14336"/>
    <cellStyle name="Обычный 2 3 2 3 2 3 3 5" xfId="14337"/>
    <cellStyle name="Обычный 2 3 2 3 2 3 4" xfId="14338"/>
    <cellStyle name="Обычный 2 3 2 3 2 3 4 2" xfId="14339"/>
    <cellStyle name="Обычный 2 3 2 3 2 3 5" xfId="14340"/>
    <cellStyle name="Обычный 2 3 2 3 2 3 5 2" xfId="14341"/>
    <cellStyle name="Обычный 2 3 2 3 2 3 6" xfId="14342"/>
    <cellStyle name="Обычный 2 3 2 3 2 3 6 2" xfId="14343"/>
    <cellStyle name="Обычный 2 3 2 3 2 3 7" xfId="14344"/>
    <cellStyle name="Обычный 2 3 2 3 2 3 8" xfId="14345"/>
    <cellStyle name="Обычный 2 3 2 3 2 30" xfId="14346"/>
    <cellStyle name="Обычный 2 3 2 3 2 30 2" xfId="14347"/>
    <cellStyle name="Обычный 2 3 2 3 2 31" xfId="14348"/>
    <cellStyle name="Обычный 2 3 2 3 2 31 2" xfId="14349"/>
    <cellStyle name="Обычный 2 3 2 3 2 32" xfId="14350"/>
    <cellStyle name="Обычный 2 3 2 3 2 32 2" xfId="14351"/>
    <cellStyle name="Обычный 2 3 2 3 2 33" xfId="14352"/>
    <cellStyle name="Обычный 2 3 2 3 2 33 2" xfId="14353"/>
    <cellStyle name="Обычный 2 3 2 3 2 34" xfId="14354"/>
    <cellStyle name="Обычный 2 3 2 3 2 34 2" xfId="14355"/>
    <cellStyle name="Обычный 2 3 2 3 2 35" xfId="14356"/>
    <cellStyle name="Обычный 2 3 2 3 2 35 2" xfId="14357"/>
    <cellStyle name="Обычный 2 3 2 3 2 36" xfId="14358"/>
    <cellStyle name="Обычный 2 3 2 3 2 4" xfId="14359"/>
    <cellStyle name="Обычный 2 3 2 3 2 4 2" xfId="14360"/>
    <cellStyle name="Обычный 2 3 2 3 2 4 2 2" xfId="14361"/>
    <cellStyle name="Обычный 2 3 2 3 2 4 2 2 2" xfId="14362"/>
    <cellStyle name="Обычный 2 3 2 3 2 4 2 3" xfId="14363"/>
    <cellStyle name="Обычный 2 3 2 3 2 4 2 3 2" xfId="14364"/>
    <cellStyle name="Обычный 2 3 2 3 2 4 2 4" xfId="14365"/>
    <cellStyle name="Обычный 2 3 2 3 2 4 2 4 2" xfId="14366"/>
    <cellStyle name="Обычный 2 3 2 3 2 4 2 5" xfId="14367"/>
    <cellStyle name="Обычный 2 3 2 3 2 4 3" xfId="14368"/>
    <cellStyle name="Обычный 2 3 2 3 2 4 3 2" xfId="14369"/>
    <cellStyle name="Обычный 2 3 2 3 2 4 4" xfId="14370"/>
    <cellStyle name="Обычный 2 3 2 3 2 4 4 2" xfId="14371"/>
    <cellStyle name="Обычный 2 3 2 3 2 4 5" xfId="14372"/>
    <cellStyle name="Обычный 2 3 2 3 2 4 5 2" xfId="14373"/>
    <cellStyle name="Обычный 2 3 2 3 2 4 6" xfId="14374"/>
    <cellStyle name="Обычный 2 3 2 3 2 5" xfId="14375"/>
    <cellStyle name="Обычный 2 3 2 3 2 5 2" xfId="14376"/>
    <cellStyle name="Обычный 2 3 2 3 2 5 2 2" xfId="14377"/>
    <cellStyle name="Обычный 2 3 2 3 2 5 3" xfId="14378"/>
    <cellStyle name="Обычный 2 3 2 3 2 5 3 2" xfId="14379"/>
    <cellStyle name="Обычный 2 3 2 3 2 5 4" xfId="14380"/>
    <cellStyle name="Обычный 2 3 2 3 2 5 4 2" xfId="14381"/>
    <cellStyle name="Обычный 2 3 2 3 2 5 5" xfId="14382"/>
    <cellStyle name="Обычный 2 3 2 3 2 5 5 2" xfId="14383"/>
    <cellStyle name="Обычный 2 3 2 3 2 5 6" xfId="14384"/>
    <cellStyle name="Обычный 2 3 2 3 2 6" xfId="14385"/>
    <cellStyle name="Обычный 2 3 2 3 2 6 2" xfId="14386"/>
    <cellStyle name="Обычный 2 3 2 3 2 6 2 2" xfId="14387"/>
    <cellStyle name="Обычный 2 3 2 3 2 6 3" xfId="14388"/>
    <cellStyle name="Обычный 2 3 2 3 2 6 3 2" xfId="14389"/>
    <cellStyle name="Обычный 2 3 2 3 2 6 4" xfId="14390"/>
    <cellStyle name="Обычный 2 3 2 3 2 6 4 2" xfId="14391"/>
    <cellStyle name="Обычный 2 3 2 3 2 6 5" xfId="14392"/>
    <cellStyle name="Обычный 2 3 2 3 2 6 5 2" xfId="14393"/>
    <cellStyle name="Обычный 2 3 2 3 2 6 6" xfId="14394"/>
    <cellStyle name="Обычный 2 3 2 3 2 7" xfId="14395"/>
    <cellStyle name="Обычный 2 3 2 3 2 7 2" xfId="14396"/>
    <cellStyle name="Обычный 2 3 2 3 2 7 2 2" xfId="14397"/>
    <cellStyle name="Обычный 2 3 2 3 2 7 3" xfId="14398"/>
    <cellStyle name="Обычный 2 3 2 3 2 7 3 2" xfId="14399"/>
    <cellStyle name="Обычный 2 3 2 3 2 7 4" xfId="14400"/>
    <cellStyle name="Обычный 2 3 2 3 2 7 4 2" xfId="14401"/>
    <cellStyle name="Обычный 2 3 2 3 2 7 5" xfId="14402"/>
    <cellStyle name="Обычный 2 3 2 3 2 7 5 2" xfId="14403"/>
    <cellStyle name="Обычный 2 3 2 3 2 7 6" xfId="14404"/>
    <cellStyle name="Обычный 2 3 2 3 2 8" xfId="14405"/>
    <cellStyle name="Обычный 2 3 2 3 2 8 2" xfId="14406"/>
    <cellStyle name="Обычный 2 3 2 3 2 8 2 2" xfId="14407"/>
    <cellStyle name="Обычный 2 3 2 3 2 8 3" xfId="14408"/>
    <cellStyle name="Обычный 2 3 2 3 2 8 3 2" xfId="14409"/>
    <cellStyle name="Обычный 2 3 2 3 2 8 4" xfId="14410"/>
    <cellStyle name="Обычный 2 3 2 3 2 8 4 2" xfId="14411"/>
    <cellStyle name="Обычный 2 3 2 3 2 8 5" xfId="14412"/>
    <cellStyle name="Обычный 2 3 2 3 2 8 5 2" xfId="14413"/>
    <cellStyle name="Обычный 2 3 2 3 2 8 6" xfId="14414"/>
    <cellStyle name="Обычный 2 3 2 3 2 9" xfId="14415"/>
    <cellStyle name="Обычный 2 3 2 3 2 9 2" xfId="14416"/>
    <cellStyle name="Обычный 2 3 2 3 2 9 2 2" xfId="14417"/>
    <cellStyle name="Обычный 2 3 2 3 2 9 3" xfId="14418"/>
    <cellStyle name="Обычный 2 3 2 3 2 9 3 2" xfId="14419"/>
    <cellStyle name="Обычный 2 3 2 3 2 9 4" xfId="14420"/>
    <cellStyle name="Обычный 2 3 2 3 2 9 4 2" xfId="14421"/>
    <cellStyle name="Обычный 2 3 2 3 2 9 5" xfId="14422"/>
    <cellStyle name="Обычный 2 3 2 3 2 9 5 2" xfId="14423"/>
    <cellStyle name="Обычный 2 3 2 3 2 9 6" xfId="14424"/>
    <cellStyle name="Обычный 2 3 2 3 20" xfId="14425"/>
    <cellStyle name="Обычный 2 3 2 3 20 2" xfId="14426"/>
    <cellStyle name="Обычный 2 3 2 3 21" xfId="14427"/>
    <cellStyle name="Обычный 2 3 2 3 21 2" xfId="14428"/>
    <cellStyle name="Обычный 2 3 2 3 22" xfId="14429"/>
    <cellStyle name="Обычный 2 3 2 3 22 2" xfId="14430"/>
    <cellStyle name="Обычный 2 3 2 3 23" xfId="14431"/>
    <cellStyle name="Обычный 2 3 2 3 23 2" xfId="14432"/>
    <cellStyle name="Обычный 2 3 2 3 24" xfId="14433"/>
    <cellStyle name="Обычный 2 3 2 3 24 2" xfId="14434"/>
    <cellStyle name="Обычный 2 3 2 3 25" xfId="14435"/>
    <cellStyle name="Обычный 2 3 2 3 25 2" xfId="14436"/>
    <cellStyle name="Обычный 2 3 2 3 26" xfId="14437"/>
    <cellStyle name="Обычный 2 3 2 3 26 2" xfId="14438"/>
    <cellStyle name="Обычный 2 3 2 3 27" xfId="14439"/>
    <cellStyle name="Обычный 2 3 2 3 27 2" xfId="14440"/>
    <cellStyle name="Обычный 2 3 2 3 28" xfId="14441"/>
    <cellStyle name="Обычный 2 3 2 3 28 2" xfId="14442"/>
    <cellStyle name="Обычный 2 3 2 3 29" xfId="14443"/>
    <cellStyle name="Обычный 2 3 2 3 29 2" xfId="14444"/>
    <cellStyle name="Обычный 2 3 2 3 3" xfId="14445"/>
    <cellStyle name="Обычный 2 3 2 3 3 10" xfId="14446"/>
    <cellStyle name="Обычный 2 3 2 3 3 10 2" xfId="14447"/>
    <cellStyle name="Обычный 2 3 2 3 3 10 2 2" xfId="14448"/>
    <cellStyle name="Обычный 2 3 2 3 3 10 3" xfId="14449"/>
    <cellStyle name="Обычный 2 3 2 3 3 10 3 2" xfId="14450"/>
    <cellStyle name="Обычный 2 3 2 3 3 10 4" xfId="14451"/>
    <cellStyle name="Обычный 2 3 2 3 3 10 4 2" xfId="14452"/>
    <cellStyle name="Обычный 2 3 2 3 3 10 5" xfId="14453"/>
    <cellStyle name="Обычный 2 3 2 3 3 10 5 2" xfId="14454"/>
    <cellStyle name="Обычный 2 3 2 3 3 10 6" xfId="14455"/>
    <cellStyle name="Обычный 2 3 2 3 3 11" xfId="14456"/>
    <cellStyle name="Обычный 2 3 2 3 3 11 2" xfId="14457"/>
    <cellStyle name="Обычный 2 3 2 3 3 11 2 2" xfId="14458"/>
    <cellStyle name="Обычный 2 3 2 3 3 11 3" xfId="14459"/>
    <cellStyle name="Обычный 2 3 2 3 3 11 3 2" xfId="14460"/>
    <cellStyle name="Обычный 2 3 2 3 3 11 4" xfId="14461"/>
    <cellStyle name="Обычный 2 3 2 3 3 11 4 2" xfId="14462"/>
    <cellStyle name="Обычный 2 3 2 3 3 11 5" xfId="14463"/>
    <cellStyle name="Обычный 2 3 2 3 3 11 5 2" xfId="14464"/>
    <cellStyle name="Обычный 2 3 2 3 3 11 6" xfId="14465"/>
    <cellStyle name="Обычный 2 3 2 3 3 12" xfId="14466"/>
    <cellStyle name="Обычный 2 3 2 3 3 12 2" xfId="14467"/>
    <cellStyle name="Обычный 2 3 2 3 3 12 2 2" xfId="14468"/>
    <cellStyle name="Обычный 2 3 2 3 3 12 3" xfId="14469"/>
    <cellStyle name="Обычный 2 3 2 3 3 12 3 2" xfId="14470"/>
    <cellStyle name="Обычный 2 3 2 3 3 12 4" xfId="14471"/>
    <cellStyle name="Обычный 2 3 2 3 3 12 4 2" xfId="14472"/>
    <cellStyle name="Обычный 2 3 2 3 3 12 5" xfId="14473"/>
    <cellStyle name="Обычный 2 3 2 3 3 12 5 2" xfId="14474"/>
    <cellStyle name="Обычный 2 3 2 3 3 12 6" xfId="14475"/>
    <cellStyle name="Обычный 2 3 2 3 3 13" xfId="14476"/>
    <cellStyle name="Обычный 2 3 2 3 3 13 2" xfId="14477"/>
    <cellStyle name="Обычный 2 3 2 3 3 14" xfId="14478"/>
    <cellStyle name="Обычный 2 3 2 3 3 14 2" xfId="14479"/>
    <cellStyle name="Обычный 2 3 2 3 3 15" xfId="14480"/>
    <cellStyle name="Обычный 2 3 2 3 3 15 2" xfId="14481"/>
    <cellStyle name="Обычный 2 3 2 3 3 16" xfId="14482"/>
    <cellStyle name="Обычный 2 3 2 3 3 16 2" xfId="14483"/>
    <cellStyle name="Обычный 2 3 2 3 3 17" xfId="14484"/>
    <cellStyle name="Обычный 2 3 2 3 3 17 2" xfId="14485"/>
    <cellStyle name="Обычный 2 3 2 3 3 18" xfId="14486"/>
    <cellStyle name="Обычный 2 3 2 3 3 18 2" xfId="14487"/>
    <cellStyle name="Обычный 2 3 2 3 3 19" xfId="14488"/>
    <cellStyle name="Обычный 2 3 2 3 3 19 2" xfId="14489"/>
    <cellStyle name="Обычный 2 3 2 3 3 2" xfId="14490"/>
    <cellStyle name="Обычный 2 3 2 3 3 2 2" xfId="14491"/>
    <cellStyle name="Обычный 2 3 2 3 3 2 2 2" xfId="14492"/>
    <cellStyle name="Обычный 2 3 2 3 3 2 2 2 2" xfId="14493"/>
    <cellStyle name="Обычный 2 3 2 3 3 2 2 2 2 2" xfId="14494"/>
    <cellStyle name="Обычный 2 3 2 3 3 2 2 2 3" xfId="14495"/>
    <cellStyle name="Обычный 2 3 2 3 3 2 2 2 3 2" xfId="14496"/>
    <cellStyle name="Обычный 2 3 2 3 3 2 2 2 4" xfId="14497"/>
    <cellStyle name="Обычный 2 3 2 3 3 2 2 2 4 2" xfId="14498"/>
    <cellStyle name="Обычный 2 3 2 3 3 2 2 2 5" xfId="14499"/>
    <cellStyle name="Обычный 2 3 2 3 3 2 2 3" xfId="14500"/>
    <cellStyle name="Обычный 2 3 2 3 3 2 2 3 2" xfId="14501"/>
    <cellStyle name="Обычный 2 3 2 3 3 2 2 4" xfId="14502"/>
    <cellStyle name="Обычный 2 3 2 3 3 2 2 4 2" xfId="14503"/>
    <cellStyle name="Обычный 2 3 2 3 3 2 2 5" xfId="14504"/>
    <cellStyle name="Обычный 2 3 2 3 3 2 2 5 2" xfId="14505"/>
    <cellStyle name="Обычный 2 3 2 3 3 2 2 6" xfId="14506"/>
    <cellStyle name="Обычный 2 3 2 3 3 2 3" xfId="14507"/>
    <cellStyle name="Обычный 2 3 2 3 3 2 3 2" xfId="14508"/>
    <cellStyle name="Обычный 2 3 2 3 3 2 3 2 2" xfId="14509"/>
    <cellStyle name="Обычный 2 3 2 3 3 2 3 3" xfId="14510"/>
    <cellStyle name="Обычный 2 3 2 3 3 2 3 3 2" xfId="14511"/>
    <cellStyle name="Обычный 2 3 2 3 3 2 3 4" xfId="14512"/>
    <cellStyle name="Обычный 2 3 2 3 3 2 3 4 2" xfId="14513"/>
    <cellStyle name="Обычный 2 3 2 3 3 2 3 5" xfId="14514"/>
    <cellStyle name="Обычный 2 3 2 3 3 2 4" xfId="14515"/>
    <cellStyle name="Обычный 2 3 2 3 3 2 4 2" xfId="14516"/>
    <cellStyle name="Обычный 2 3 2 3 3 2 5" xfId="14517"/>
    <cellStyle name="Обычный 2 3 2 3 3 2 5 2" xfId="14518"/>
    <cellStyle name="Обычный 2 3 2 3 3 2 6" xfId="14519"/>
    <cellStyle name="Обычный 2 3 2 3 3 2 6 2" xfId="14520"/>
    <cellStyle name="Обычный 2 3 2 3 3 2 7" xfId="14521"/>
    <cellStyle name="Обычный 2 3 2 3 3 2 8" xfId="14522"/>
    <cellStyle name="Обычный 2 3 2 3 3 20" xfId="14523"/>
    <cellStyle name="Обычный 2 3 2 3 3 20 2" xfId="14524"/>
    <cellStyle name="Обычный 2 3 2 3 3 21" xfId="14525"/>
    <cellStyle name="Обычный 2 3 2 3 3 21 2" xfId="14526"/>
    <cellStyle name="Обычный 2 3 2 3 3 22" xfId="14527"/>
    <cellStyle name="Обычный 2 3 2 3 3 22 2" xfId="14528"/>
    <cellStyle name="Обычный 2 3 2 3 3 23" xfId="14529"/>
    <cellStyle name="Обычный 2 3 2 3 3 23 2" xfId="14530"/>
    <cellStyle name="Обычный 2 3 2 3 3 24" xfId="14531"/>
    <cellStyle name="Обычный 2 3 2 3 3 24 2" xfId="14532"/>
    <cellStyle name="Обычный 2 3 2 3 3 25" xfId="14533"/>
    <cellStyle name="Обычный 2 3 2 3 3 25 2" xfId="14534"/>
    <cellStyle name="Обычный 2 3 2 3 3 26" xfId="14535"/>
    <cellStyle name="Обычный 2 3 2 3 3 26 2" xfId="14536"/>
    <cellStyle name="Обычный 2 3 2 3 3 27" xfId="14537"/>
    <cellStyle name="Обычный 2 3 2 3 3 27 2" xfId="14538"/>
    <cellStyle name="Обычный 2 3 2 3 3 28" xfId="14539"/>
    <cellStyle name="Обычный 2 3 2 3 3 28 2" xfId="14540"/>
    <cellStyle name="Обычный 2 3 2 3 3 29" xfId="14541"/>
    <cellStyle name="Обычный 2 3 2 3 3 29 2" xfId="14542"/>
    <cellStyle name="Обычный 2 3 2 3 3 3" xfId="14543"/>
    <cellStyle name="Обычный 2 3 2 3 3 3 2" xfId="14544"/>
    <cellStyle name="Обычный 2 3 2 3 3 3 2 2" xfId="14545"/>
    <cellStyle name="Обычный 2 3 2 3 3 3 2 2 2" xfId="14546"/>
    <cellStyle name="Обычный 2 3 2 3 3 3 2 3" xfId="14547"/>
    <cellStyle name="Обычный 2 3 2 3 3 3 2 3 2" xfId="14548"/>
    <cellStyle name="Обычный 2 3 2 3 3 3 2 4" xfId="14549"/>
    <cellStyle name="Обычный 2 3 2 3 3 3 2 4 2" xfId="14550"/>
    <cellStyle name="Обычный 2 3 2 3 3 3 2 5" xfId="14551"/>
    <cellStyle name="Обычный 2 3 2 3 3 3 3" xfId="14552"/>
    <cellStyle name="Обычный 2 3 2 3 3 3 3 2" xfId="14553"/>
    <cellStyle name="Обычный 2 3 2 3 3 3 4" xfId="14554"/>
    <cellStyle name="Обычный 2 3 2 3 3 3 4 2" xfId="14555"/>
    <cellStyle name="Обычный 2 3 2 3 3 3 5" xfId="14556"/>
    <cellStyle name="Обычный 2 3 2 3 3 3 5 2" xfId="14557"/>
    <cellStyle name="Обычный 2 3 2 3 3 3 6" xfId="14558"/>
    <cellStyle name="Обычный 2 3 2 3 3 30" xfId="14559"/>
    <cellStyle name="Обычный 2 3 2 3 3 30 2" xfId="14560"/>
    <cellStyle name="Обычный 2 3 2 3 3 31" xfId="14561"/>
    <cellStyle name="Обычный 2 3 2 3 3 31 2" xfId="14562"/>
    <cellStyle name="Обычный 2 3 2 3 3 32" xfId="14563"/>
    <cellStyle name="Обычный 2 3 2 3 3 32 2" xfId="14564"/>
    <cellStyle name="Обычный 2 3 2 3 3 33" xfId="14565"/>
    <cellStyle name="Обычный 2 3 2 3 3 33 2" xfId="14566"/>
    <cellStyle name="Обычный 2 3 2 3 3 34" xfId="14567"/>
    <cellStyle name="Обычный 2 3 2 3 3 34 2" xfId="14568"/>
    <cellStyle name="Обычный 2 3 2 3 3 35" xfId="14569"/>
    <cellStyle name="Обычный 2 3 2 3 3 4" xfId="14570"/>
    <cellStyle name="Обычный 2 3 2 3 3 4 2" xfId="14571"/>
    <cellStyle name="Обычный 2 3 2 3 3 4 2 2" xfId="14572"/>
    <cellStyle name="Обычный 2 3 2 3 3 4 3" xfId="14573"/>
    <cellStyle name="Обычный 2 3 2 3 3 4 3 2" xfId="14574"/>
    <cellStyle name="Обычный 2 3 2 3 3 4 4" xfId="14575"/>
    <cellStyle name="Обычный 2 3 2 3 3 4 4 2" xfId="14576"/>
    <cellStyle name="Обычный 2 3 2 3 3 4 5" xfId="14577"/>
    <cellStyle name="Обычный 2 3 2 3 3 4 5 2" xfId="14578"/>
    <cellStyle name="Обычный 2 3 2 3 3 4 6" xfId="14579"/>
    <cellStyle name="Обычный 2 3 2 3 3 5" xfId="14580"/>
    <cellStyle name="Обычный 2 3 2 3 3 5 2" xfId="14581"/>
    <cellStyle name="Обычный 2 3 2 3 3 5 2 2" xfId="14582"/>
    <cellStyle name="Обычный 2 3 2 3 3 5 3" xfId="14583"/>
    <cellStyle name="Обычный 2 3 2 3 3 5 3 2" xfId="14584"/>
    <cellStyle name="Обычный 2 3 2 3 3 5 4" xfId="14585"/>
    <cellStyle name="Обычный 2 3 2 3 3 5 4 2" xfId="14586"/>
    <cellStyle name="Обычный 2 3 2 3 3 5 5" xfId="14587"/>
    <cellStyle name="Обычный 2 3 2 3 3 5 5 2" xfId="14588"/>
    <cellStyle name="Обычный 2 3 2 3 3 5 6" xfId="14589"/>
    <cellStyle name="Обычный 2 3 2 3 3 6" xfId="14590"/>
    <cellStyle name="Обычный 2 3 2 3 3 6 2" xfId="14591"/>
    <cellStyle name="Обычный 2 3 2 3 3 6 2 2" xfId="14592"/>
    <cellStyle name="Обычный 2 3 2 3 3 6 3" xfId="14593"/>
    <cellStyle name="Обычный 2 3 2 3 3 6 3 2" xfId="14594"/>
    <cellStyle name="Обычный 2 3 2 3 3 6 4" xfId="14595"/>
    <cellStyle name="Обычный 2 3 2 3 3 6 4 2" xfId="14596"/>
    <cellStyle name="Обычный 2 3 2 3 3 6 5" xfId="14597"/>
    <cellStyle name="Обычный 2 3 2 3 3 6 5 2" xfId="14598"/>
    <cellStyle name="Обычный 2 3 2 3 3 6 6" xfId="14599"/>
    <cellStyle name="Обычный 2 3 2 3 3 7" xfId="14600"/>
    <cellStyle name="Обычный 2 3 2 3 3 7 2" xfId="14601"/>
    <cellStyle name="Обычный 2 3 2 3 3 7 2 2" xfId="14602"/>
    <cellStyle name="Обычный 2 3 2 3 3 7 3" xfId="14603"/>
    <cellStyle name="Обычный 2 3 2 3 3 7 3 2" xfId="14604"/>
    <cellStyle name="Обычный 2 3 2 3 3 7 4" xfId="14605"/>
    <cellStyle name="Обычный 2 3 2 3 3 7 4 2" xfId="14606"/>
    <cellStyle name="Обычный 2 3 2 3 3 7 5" xfId="14607"/>
    <cellStyle name="Обычный 2 3 2 3 3 7 5 2" xfId="14608"/>
    <cellStyle name="Обычный 2 3 2 3 3 7 6" xfId="14609"/>
    <cellStyle name="Обычный 2 3 2 3 3 8" xfId="14610"/>
    <cellStyle name="Обычный 2 3 2 3 3 8 2" xfId="14611"/>
    <cellStyle name="Обычный 2 3 2 3 3 8 2 2" xfId="14612"/>
    <cellStyle name="Обычный 2 3 2 3 3 8 3" xfId="14613"/>
    <cellStyle name="Обычный 2 3 2 3 3 8 3 2" xfId="14614"/>
    <cellStyle name="Обычный 2 3 2 3 3 8 4" xfId="14615"/>
    <cellStyle name="Обычный 2 3 2 3 3 8 4 2" xfId="14616"/>
    <cellStyle name="Обычный 2 3 2 3 3 8 5" xfId="14617"/>
    <cellStyle name="Обычный 2 3 2 3 3 8 5 2" xfId="14618"/>
    <cellStyle name="Обычный 2 3 2 3 3 8 6" xfId="14619"/>
    <cellStyle name="Обычный 2 3 2 3 3 9" xfId="14620"/>
    <cellStyle name="Обычный 2 3 2 3 3 9 2" xfId="14621"/>
    <cellStyle name="Обычный 2 3 2 3 3 9 2 2" xfId="14622"/>
    <cellStyle name="Обычный 2 3 2 3 3 9 3" xfId="14623"/>
    <cellStyle name="Обычный 2 3 2 3 3 9 3 2" xfId="14624"/>
    <cellStyle name="Обычный 2 3 2 3 3 9 4" xfId="14625"/>
    <cellStyle name="Обычный 2 3 2 3 3 9 4 2" xfId="14626"/>
    <cellStyle name="Обычный 2 3 2 3 3 9 5" xfId="14627"/>
    <cellStyle name="Обычный 2 3 2 3 3 9 5 2" xfId="14628"/>
    <cellStyle name="Обычный 2 3 2 3 3 9 6" xfId="14629"/>
    <cellStyle name="Обычный 2 3 2 3 30" xfId="14630"/>
    <cellStyle name="Обычный 2 3 2 3 30 2" xfId="14631"/>
    <cellStyle name="Обычный 2 3 2 3 31" xfId="14632"/>
    <cellStyle name="Обычный 2 3 2 3 31 2" xfId="14633"/>
    <cellStyle name="Обычный 2 3 2 3 32" xfId="14634"/>
    <cellStyle name="Обычный 2 3 2 3 32 2" xfId="14635"/>
    <cellStyle name="Обычный 2 3 2 3 33" xfId="14636"/>
    <cellStyle name="Обычный 2 3 2 3 33 2" xfId="14637"/>
    <cellStyle name="Обычный 2 3 2 3 34" xfId="14638"/>
    <cellStyle name="Обычный 2 3 2 3 34 2" xfId="14639"/>
    <cellStyle name="Обычный 2 3 2 3 35" xfId="14640"/>
    <cellStyle name="Обычный 2 3 2 3 35 2" xfId="14641"/>
    <cellStyle name="Обычный 2 3 2 3 36" xfId="14642"/>
    <cellStyle name="Обычный 2 3 2 3 36 2" xfId="14643"/>
    <cellStyle name="Обычный 2 3 2 3 37" xfId="14644"/>
    <cellStyle name="Обычный 2 3 2 3 4" xfId="14645"/>
    <cellStyle name="Обычный 2 3 2 3 4 2" xfId="14646"/>
    <cellStyle name="Обычный 2 3 2 3 4 2 2" xfId="14647"/>
    <cellStyle name="Обычный 2 3 2 3 4 2 2 2" xfId="14648"/>
    <cellStyle name="Обычный 2 3 2 3 4 2 2 2 2" xfId="14649"/>
    <cellStyle name="Обычный 2 3 2 3 4 2 2 3" xfId="14650"/>
    <cellStyle name="Обычный 2 3 2 3 4 2 2 3 2" xfId="14651"/>
    <cellStyle name="Обычный 2 3 2 3 4 2 2 4" xfId="14652"/>
    <cellStyle name="Обычный 2 3 2 3 4 2 2 4 2" xfId="14653"/>
    <cellStyle name="Обычный 2 3 2 3 4 2 2 5" xfId="14654"/>
    <cellStyle name="Обычный 2 3 2 3 4 2 3" xfId="14655"/>
    <cellStyle name="Обычный 2 3 2 3 4 2 3 2" xfId="14656"/>
    <cellStyle name="Обычный 2 3 2 3 4 2 4" xfId="14657"/>
    <cellStyle name="Обычный 2 3 2 3 4 2 4 2" xfId="14658"/>
    <cellStyle name="Обычный 2 3 2 3 4 2 5" xfId="14659"/>
    <cellStyle name="Обычный 2 3 2 3 4 2 5 2" xfId="14660"/>
    <cellStyle name="Обычный 2 3 2 3 4 2 6" xfId="14661"/>
    <cellStyle name="Обычный 2 3 2 3 4 3" xfId="14662"/>
    <cellStyle name="Обычный 2 3 2 3 4 3 2" xfId="14663"/>
    <cellStyle name="Обычный 2 3 2 3 4 3 2 2" xfId="14664"/>
    <cellStyle name="Обычный 2 3 2 3 4 3 3" xfId="14665"/>
    <cellStyle name="Обычный 2 3 2 3 4 3 3 2" xfId="14666"/>
    <cellStyle name="Обычный 2 3 2 3 4 3 4" xfId="14667"/>
    <cellStyle name="Обычный 2 3 2 3 4 3 4 2" xfId="14668"/>
    <cellStyle name="Обычный 2 3 2 3 4 3 5" xfId="14669"/>
    <cellStyle name="Обычный 2 3 2 3 4 4" xfId="14670"/>
    <cellStyle name="Обычный 2 3 2 3 4 4 2" xfId="14671"/>
    <cellStyle name="Обычный 2 3 2 3 4 5" xfId="14672"/>
    <cellStyle name="Обычный 2 3 2 3 4 5 2" xfId="14673"/>
    <cellStyle name="Обычный 2 3 2 3 4 6" xfId="14674"/>
    <cellStyle name="Обычный 2 3 2 3 4 6 2" xfId="14675"/>
    <cellStyle name="Обычный 2 3 2 3 4 7" xfId="14676"/>
    <cellStyle name="Обычный 2 3 2 3 4 8" xfId="14677"/>
    <cellStyle name="Обычный 2 3 2 3 5" xfId="14678"/>
    <cellStyle name="Обычный 2 3 2 3 5 2" xfId="14679"/>
    <cellStyle name="Обычный 2 3 2 3 5 2 2" xfId="14680"/>
    <cellStyle name="Обычный 2 3 2 3 5 2 2 2" xfId="14681"/>
    <cellStyle name="Обычный 2 3 2 3 5 2 3" xfId="14682"/>
    <cellStyle name="Обычный 2 3 2 3 5 2 3 2" xfId="14683"/>
    <cellStyle name="Обычный 2 3 2 3 5 2 4" xfId="14684"/>
    <cellStyle name="Обычный 2 3 2 3 5 2 4 2" xfId="14685"/>
    <cellStyle name="Обычный 2 3 2 3 5 2 5" xfId="14686"/>
    <cellStyle name="Обычный 2 3 2 3 5 3" xfId="14687"/>
    <cellStyle name="Обычный 2 3 2 3 5 3 2" xfId="14688"/>
    <cellStyle name="Обычный 2 3 2 3 5 4" xfId="14689"/>
    <cellStyle name="Обычный 2 3 2 3 5 4 2" xfId="14690"/>
    <cellStyle name="Обычный 2 3 2 3 5 5" xfId="14691"/>
    <cellStyle name="Обычный 2 3 2 3 5 5 2" xfId="14692"/>
    <cellStyle name="Обычный 2 3 2 3 5 6" xfId="14693"/>
    <cellStyle name="Обычный 2 3 2 3 6" xfId="14694"/>
    <cellStyle name="Обычный 2 3 2 3 6 2" xfId="14695"/>
    <cellStyle name="Обычный 2 3 2 3 6 2 2" xfId="14696"/>
    <cellStyle name="Обычный 2 3 2 3 6 2 4" xfId="14697"/>
    <cellStyle name="Обычный 2 3 2 3 6 3" xfId="14698"/>
    <cellStyle name="Обычный 2 3 2 3 6 3 2" xfId="14699"/>
    <cellStyle name="Обычный 2 3 2 3 6 4" xfId="14700"/>
    <cellStyle name="Обычный 2 3 2 3 6 4 2" xfId="14701"/>
    <cellStyle name="Обычный 2 3 2 3 6 5" xfId="14702"/>
    <cellStyle name="Обычный 2 3 2 3 6 5 2" xfId="14703"/>
    <cellStyle name="Обычный 2 3 2 3 6 6" xfId="14704"/>
    <cellStyle name="Обычный 2 3 2 3 7" xfId="14705"/>
    <cellStyle name="Обычный 2 3 2 3 7 2" xfId="14706"/>
    <cellStyle name="Обычный 2 3 2 3 7 2 2" xfId="14707"/>
    <cellStyle name="Обычный 2 3 2 3 7 3" xfId="14708"/>
    <cellStyle name="Обычный 2 3 2 3 7 3 2" xfId="14709"/>
    <cellStyle name="Обычный 2 3 2 3 7 4" xfId="14710"/>
    <cellStyle name="Обычный 2 3 2 3 7 4 2" xfId="14711"/>
    <cellStyle name="Обычный 2 3 2 3 7 5" xfId="14712"/>
    <cellStyle name="Обычный 2 3 2 3 7 5 2" xfId="14713"/>
    <cellStyle name="Обычный 2 3 2 3 7 6" xfId="14714"/>
    <cellStyle name="Обычный 2 3 2 3 8" xfId="14715"/>
    <cellStyle name="Обычный 2 3 2 3 8 2" xfId="14716"/>
    <cellStyle name="Обычный 2 3 2 3 8 2 2" xfId="14717"/>
    <cellStyle name="Обычный 2 3 2 3 8 3" xfId="14718"/>
    <cellStyle name="Обычный 2 3 2 3 8 3 2" xfId="14719"/>
    <cellStyle name="Обычный 2 3 2 3 8 4" xfId="14720"/>
    <cellStyle name="Обычный 2 3 2 3 8 4 2" xfId="14721"/>
    <cellStyle name="Обычный 2 3 2 3 8 5" xfId="14722"/>
    <cellStyle name="Обычный 2 3 2 3 8 5 2" xfId="14723"/>
    <cellStyle name="Обычный 2 3 2 3 8 6" xfId="14724"/>
    <cellStyle name="Обычный 2 3 2 3 9" xfId="14725"/>
    <cellStyle name="Обычный 2 3 2 3 9 2" xfId="14726"/>
    <cellStyle name="Обычный 2 3 2 3 9 2 2" xfId="14727"/>
    <cellStyle name="Обычный 2 3 2 3 9 3" xfId="14728"/>
    <cellStyle name="Обычный 2 3 2 3 9 3 2" xfId="14729"/>
    <cellStyle name="Обычный 2 3 2 3 9 4" xfId="14730"/>
    <cellStyle name="Обычный 2 3 2 3 9 4 2" xfId="14731"/>
    <cellStyle name="Обычный 2 3 2 3 9 5" xfId="14732"/>
    <cellStyle name="Обычный 2 3 2 3 9 5 2" xfId="14733"/>
    <cellStyle name="Обычный 2 3 2 3 9 6" xfId="14734"/>
    <cellStyle name="Обычный 2 3 2 3_П2" xfId="14735"/>
    <cellStyle name="Обычный 2 3 2 30" xfId="14736"/>
    <cellStyle name="Обычный 2 3 2 30 2" xfId="14737"/>
    <cellStyle name="Обычный 2 3 2 31" xfId="14738"/>
    <cellStyle name="Обычный 2 3 2 31 2" xfId="14739"/>
    <cellStyle name="Обычный 2 3 2 32" xfId="14740"/>
    <cellStyle name="Обычный 2 3 2 32 2" xfId="14741"/>
    <cellStyle name="Обычный 2 3 2 33" xfId="14742"/>
    <cellStyle name="Обычный 2 3 2 33 2" xfId="14743"/>
    <cellStyle name="Обычный 2 3 2 34" xfId="14744"/>
    <cellStyle name="Обычный 2 3 2 34 2" xfId="14745"/>
    <cellStyle name="Обычный 2 3 2 35" xfId="14746"/>
    <cellStyle name="Обычный 2 3 2 35 2" xfId="14747"/>
    <cellStyle name="Обычный 2 3 2 36" xfId="14748"/>
    <cellStyle name="Обычный 2 3 2 36 2" xfId="14749"/>
    <cellStyle name="Обычный 2 3 2 37" xfId="14750"/>
    <cellStyle name="Обычный 2 3 2 37 2" xfId="14751"/>
    <cellStyle name="Обычный 2 3 2 38" xfId="14752"/>
    <cellStyle name="Обычный 2 3 2 38 2" xfId="14753"/>
    <cellStyle name="Обычный 2 3 2 39" xfId="14754"/>
    <cellStyle name="Обычный 2 3 2 39 2" xfId="14755"/>
    <cellStyle name="Обычный 2 3 2 4" xfId="14756"/>
    <cellStyle name="Обычный 2 3 2 4 10" xfId="14757"/>
    <cellStyle name="Обычный 2 3 2 4 10 2" xfId="14758"/>
    <cellStyle name="Обычный 2 3 2 4 10 2 2" xfId="14759"/>
    <cellStyle name="Обычный 2 3 2 4 10 3" xfId="14760"/>
    <cellStyle name="Обычный 2 3 2 4 10 3 2" xfId="14761"/>
    <cellStyle name="Обычный 2 3 2 4 10 4" xfId="14762"/>
    <cellStyle name="Обычный 2 3 2 4 10 4 2" xfId="14763"/>
    <cellStyle name="Обычный 2 3 2 4 10 5" xfId="14764"/>
    <cellStyle name="Обычный 2 3 2 4 10 5 2" xfId="14765"/>
    <cellStyle name="Обычный 2 3 2 4 10 6" xfId="14766"/>
    <cellStyle name="Обычный 2 3 2 4 11" xfId="14767"/>
    <cellStyle name="Обычный 2 3 2 4 11 2" xfId="14768"/>
    <cellStyle name="Обычный 2 3 2 4 11 2 2" xfId="14769"/>
    <cellStyle name="Обычный 2 3 2 4 11 3" xfId="14770"/>
    <cellStyle name="Обычный 2 3 2 4 11 3 2" xfId="14771"/>
    <cellStyle name="Обычный 2 3 2 4 11 4" xfId="14772"/>
    <cellStyle name="Обычный 2 3 2 4 11 4 2" xfId="14773"/>
    <cellStyle name="Обычный 2 3 2 4 11 5" xfId="14774"/>
    <cellStyle name="Обычный 2 3 2 4 11 5 2" xfId="14775"/>
    <cellStyle name="Обычный 2 3 2 4 11 6" xfId="14776"/>
    <cellStyle name="Обычный 2 3 2 4 12" xfId="14777"/>
    <cellStyle name="Обычный 2 3 2 4 12 2" xfId="14778"/>
    <cellStyle name="Обычный 2 3 2 4 12 2 2" xfId="14779"/>
    <cellStyle name="Обычный 2 3 2 4 12 3" xfId="14780"/>
    <cellStyle name="Обычный 2 3 2 4 12 3 2" xfId="14781"/>
    <cellStyle name="Обычный 2 3 2 4 12 4" xfId="14782"/>
    <cellStyle name="Обычный 2 3 2 4 12 4 2" xfId="14783"/>
    <cellStyle name="Обычный 2 3 2 4 12 5" xfId="14784"/>
    <cellStyle name="Обычный 2 3 2 4 12 5 2" xfId="14785"/>
    <cellStyle name="Обычный 2 3 2 4 12 6" xfId="14786"/>
    <cellStyle name="Обычный 2 3 2 4 13" xfId="14787"/>
    <cellStyle name="Обычный 2 3 2 4 13 2" xfId="14788"/>
    <cellStyle name="Обычный 2 3 2 4 13 2 2" xfId="14789"/>
    <cellStyle name="Обычный 2 3 2 4 13 3" xfId="14790"/>
    <cellStyle name="Обычный 2 3 2 4 13 3 2" xfId="14791"/>
    <cellStyle name="Обычный 2 3 2 4 13 4" xfId="14792"/>
    <cellStyle name="Обычный 2 3 2 4 13 4 2" xfId="14793"/>
    <cellStyle name="Обычный 2 3 2 4 13 5" xfId="14794"/>
    <cellStyle name="Обычный 2 3 2 4 13 5 2" xfId="14795"/>
    <cellStyle name="Обычный 2 3 2 4 13 6" xfId="14796"/>
    <cellStyle name="Обычный 2 3 2 4 14" xfId="14797"/>
    <cellStyle name="Обычный 2 3 2 4 14 2" xfId="14798"/>
    <cellStyle name="Обычный 2 3 2 4 15" xfId="14799"/>
    <cellStyle name="Обычный 2 3 2 4 15 2" xfId="14800"/>
    <cellStyle name="Обычный 2 3 2 4 16" xfId="14801"/>
    <cellStyle name="Обычный 2 3 2 4 16 2" xfId="14802"/>
    <cellStyle name="Обычный 2 3 2 4 17" xfId="14803"/>
    <cellStyle name="Обычный 2 3 2 4 17 2" xfId="14804"/>
    <cellStyle name="Обычный 2 3 2 4 18" xfId="14805"/>
    <cellStyle name="Обычный 2 3 2 4 18 2" xfId="14806"/>
    <cellStyle name="Обычный 2 3 2 4 19" xfId="14807"/>
    <cellStyle name="Обычный 2 3 2 4 19 2" xfId="14808"/>
    <cellStyle name="Обычный 2 3 2 4 2" xfId="14809"/>
    <cellStyle name="Обычный 2 3 2 4 2 10" xfId="14810"/>
    <cellStyle name="Обычный 2 3 2 4 2 10 2" xfId="14811"/>
    <cellStyle name="Обычный 2 3 2 4 2 10 2 2" xfId="14812"/>
    <cellStyle name="Обычный 2 3 2 4 2 10 3" xfId="14813"/>
    <cellStyle name="Обычный 2 3 2 4 2 10 3 2" xfId="14814"/>
    <cellStyle name="Обычный 2 3 2 4 2 10 4" xfId="14815"/>
    <cellStyle name="Обычный 2 3 2 4 2 10 4 2" xfId="14816"/>
    <cellStyle name="Обычный 2 3 2 4 2 10 5" xfId="14817"/>
    <cellStyle name="Обычный 2 3 2 4 2 10 5 2" xfId="14818"/>
    <cellStyle name="Обычный 2 3 2 4 2 10 6" xfId="14819"/>
    <cellStyle name="Обычный 2 3 2 4 2 11" xfId="14820"/>
    <cellStyle name="Обычный 2 3 2 4 2 11 2" xfId="14821"/>
    <cellStyle name="Обычный 2 3 2 4 2 11 2 2" xfId="14822"/>
    <cellStyle name="Обычный 2 3 2 4 2 11 3" xfId="14823"/>
    <cellStyle name="Обычный 2 3 2 4 2 11 3 2" xfId="14824"/>
    <cellStyle name="Обычный 2 3 2 4 2 11 4" xfId="14825"/>
    <cellStyle name="Обычный 2 3 2 4 2 11 4 2" xfId="14826"/>
    <cellStyle name="Обычный 2 3 2 4 2 11 5" xfId="14827"/>
    <cellStyle name="Обычный 2 3 2 4 2 11 5 2" xfId="14828"/>
    <cellStyle name="Обычный 2 3 2 4 2 11 6" xfId="14829"/>
    <cellStyle name="Обычный 2 3 2 4 2 12" xfId="14830"/>
    <cellStyle name="Обычный 2 3 2 4 2 12 2" xfId="14831"/>
    <cellStyle name="Обычный 2 3 2 4 2 12 2 2" xfId="14832"/>
    <cellStyle name="Обычный 2 3 2 4 2 12 3" xfId="14833"/>
    <cellStyle name="Обычный 2 3 2 4 2 12 3 2" xfId="14834"/>
    <cellStyle name="Обычный 2 3 2 4 2 12 4" xfId="14835"/>
    <cellStyle name="Обычный 2 3 2 4 2 12 4 2" xfId="14836"/>
    <cellStyle name="Обычный 2 3 2 4 2 12 5" xfId="14837"/>
    <cellStyle name="Обычный 2 3 2 4 2 12 5 2" xfId="14838"/>
    <cellStyle name="Обычный 2 3 2 4 2 12 6" xfId="14839"/>
    <cellStyle name="Обычный 2 3 2 4 2 13" xfId="14840"/>
    <cellStyle name="Обычный 2 3 2 4 2 13 2" xfId="14841"/>
    <cellStyle name="Обычный 2 3 2 4 2 14" xfId="14842"/>
    <cellStyle name="Обычный 2 3 2 4 2 14 2" xfId="14843"/>
    <cellStyle name="Обычный 2 3 2 4 2 15" xfId="14844"/>
    <cellStyle name="Обычный 2 3 2 4 2 15 2" xfId="14845"/>
    <cellStyle name="Обычный 2 3 2 4 2 16" xfId="14846"/>
    <cellStyle name="Обычный 2 3 2 4 2 16 2" xfId="14847"/>
    <cellStyle name="Обычный 2 3 2 4 2 17" xfId="14848"/>
    <cellStyle name="Обычный 2 3 2 4 2 17 2" xfId="14849"/>
    <cellStyle name="Обычный 2 3 2 4 2 18" xfId="14850"/>
    <cellStyle name="Обычный 2 3 2 4 2 18 2" xfId="14851"/>
    <cellStyle name="Обычный 2 3 2 4 2 19" xfId="14852"/>
    <cellStyle name="Обычный 2 3 2 4 2 19 2" xfId="14853"/>
    <cellStyle name="Обычный 2 3 2 4 2 2" xfId="14854"/>
    <cellStyle name="Обычный 2 3 2 4 2 2 2" xfId="14855"/>
    <cellStyle name="Обычный 2 3 2 4 2 2 2 2" xfId="14856"/>
    <cellStyle name="Обычный 2 3 2 4 2 2 2 2 2" xfId="14857"/>
    <cellStyle name="Обычный 2 3 2 4 2 2 2 2 2 2" xfId="14858"/>
    <cellStyle name="Обычный 2 3 2 4 2 2 2 2 3" xfId="14859"/>
    <cellStyle name="Обычный 2 3 2 4 2 2 2 2 3 2" xfId="14860"/>
    <cellStyle name="Обычный 2 3 2 4 2 2 2 2 4" xfId="14861"/>
    <cellStyle name="Обычный 2 3 2 4 2 2 2 2 4 2" xfId="14862"/>
    <cellStyle name="Обычный 2 3 2 4 2 2 2 2 5" xfId="14863"/>
    <cellStyle name="Обычный 2 3 2 4 2 2 2 3" xfId="14864"/>
    <cellStyle name="Обычный 2 3 2 4 2 2 2 3 2" xfId="14865"/>
    <cellStyle name="Обычный 2 3 2 4 2 2 2 4" xfId="14866"/>
    <cellStyle name="Обычный 2 3 2 4 2 2 2 4 2" xfId="14867"/>
    <cellStyle name="Обычный 2 3 2 4 2 2 2 5" xfId="14868"/>
    <cellStyle name="Обычный 2 3 2 4 2 2 2 5 2" xfId="14869"/>
    <cellStyle name="Обычный 2 3 2 4 2 2 2 6" xfId="14870"/>
    <cellStyle name="Обычный 2 3 2 4 2 2 3" xfId="14871"/>
    <cellStyle name="Обычный 2 3 2 4 2 2 3 2" xfId="14872"/>
    <cellStyle name="Обычный 2 3 2 4 2 2 3 2 2" xfId="14873"/>
    <cellStyle name="Обычный 2 3 2 4 2 2 3 3" xfId="14874"/>
    <cellStyle name="Обычный 2 3 2 4 2 2 3 3 2" xfId="14875"/>
    <cellStyle name="Обычный 2 3 2 4 2 2 3 4" xfId="14876"/>
    <cellStyle name="Обычный 2 3 2 4 2 2 3 4 2" xfId="14877"/>
    <cellStyle name="Обычный 2 3 2 4 2 2 3 5" xfId="14878"/>
    <cellStyle name="Обычный 2 3 2 4 2 2 4" xfId="14879"/>
    <cellStyle name="Обычный 2 3 2 4 2 2 4 2" xfId="14880"/>
    <cellStyle name="Обычный 2 3 2 4 2 2 5" xfId="14881"/>
    <cellStyle name="Обычный 2 3 2 4 2 2 5 2" xfId="14882"/>
    <cellStyle name="Обычный 2 3 2 4 2 2 6" xfId="14883"/>
    <cellStyle name="Обычный 2 3 2 4 2 2 6 2" xfId="14884"/>
    <cellStyle name="Обычный 2 3 2 4 2 2 7" xfId="14885"/>
    <cellStyle name="Обычный 2 3 2 4 2 2 8" xfId="14886"/>
    <cellStyle name="Обычный 2 3 2 4 2 20" xfId="14887"/>
    <cellStyle name="Обычный 2 3 2 4 2 20 2" xfId="14888"/>
    <cellStyle name="Обычный 2 3 2 4 2 21" xfId="14889"/>
    <cellStyle name="Обычный 2 3 2 4 2 21 2" xfId="14890"/>
    <cellStyle name="Обычный 2 3 2 4 2 22" xfId="14891"/>
    <cellStyle name="Обычный 2 3 2 4 2 22 2" xfId="14892"/>
    <cellStyle name="Обычный 2 3 2 4 2 23" xfId="14893"/>
    <cellStyle name="Обычный 2 3 2 4 2 23 2" xfId="14894"/>
    <cellStyle name="Обычный 2 3 2 4 2 24" xfId="14895"/>
    <cellStyle name="Обычный 2 3 2 4 2 24 2" xfId="14896"/>
    <cellStyle name="Обычный 2 3 2 4 2 25" xfId="14897"/>
    <cellStyle name="Обычный 2 3 2 4 2 25 2" xfId="14898"/>
    <cellStyle name="Обычный 2 3 2 4 2 26" xfId="14899"/>
    <cellStyle name="Обычный 2 3 2 4 2 26 2" xfId="14900"/>
    <cellStyle name="Обычный 2 3 2 4 2 27" xfId="14901"/>
    <cellStyle name="Обычный 2 3 2 4 2 27 2" xfId="14902"/>
    <cellStyle name="Обычный 2 3 2 4 2 28" xfId="14903"/>
    <cellStyle name="Обычный 2 3 2 4 2 28 2" xfId="14904"/>
    <cellStyle name="Обычный 2 3 2 4 2 29" xfId="14905"/>
    <cellStyle name="Обычный 2 3 2 4 2 29 2" xfId="14906"/>
    <cellStyle name="Обычный 2 3 2 4 2 3" xfId="14907"/>
    <cellStyle name="Обычный 2 3 2 4 2 3 2" xfId="14908"/>
    <cellStyle name="Обычный 2 3 2 4 2 3 2 2" xfId="14909"/>
    <cellStyle name="Обычный 2 3 2 4 2 3 2 2 2" xfId="14910"/>
    <cellStyle name="Обычный 2 3 2 4 2 3 2 3" xfId="14911"/>
    <cellStyle name="Обычный 2 3 2 4 2 3 2 3 2" xfId="14912"/>
    <cellStyle name="Обычный 2 3 2 4 2 3 2 4" xfId="14913"/>
    <cellStyle name="Обычный 2 3 2 4 2 3 2 4 2" xfId="14914"/>
    <cellStyle name="Обычный 2 3 2 4 2 3 2 5" xfId="14915"/>
    <cellStyle name="Обычный 2 3 2 4 2 3 3" xfId="14916"/>
    <cellStyle name="Обычный 2 3 2 4 2 3 3 2" xfId="14917"/>
    <cellStyle name="Обычный 2 3 2 4 2 3 4" xfId="14918"/>
    <cellStyle name="Обычный 2 3 2 4 2 3 4 2" xfId="14919"/>
    <cellStyle name="Обычный 2 3 2 4 2 3 5" xfId="14920"/>
    <cellStyle name="Обычный 2 3 2 4 2 3 5 2" xfId="14921"/>
    <cellStyle name="Обычный 2 3 2 4 2 3 6" xfId="14922"/>
    <cellStyle name="Обычный 2 3 2 4 2 30" xfId="14923"/>
    <cellStyle name="Обычный 2 3 2 4 2 30 2" xfId="14924"/>
    <cellStyle name="Обычный 2 3 2 4 2 31" xfId="14925"/>
    <cellStyle name="Обычный 2 3 2 4 2 31 2" xfId="14926"/>
    <cellStyle name="Обычный 2 3 2 4 2 32" xfId="14927"/>
    <cellStyle name="Обычный 2 3 2 4 2 32 2" xfId="14928"/>
    <cellStyle name="Обычный 2 3 2 4 2 33" xfId="14929"/>
    <cellStyle name="Обычный 2 3 2 4 2 33 2" xfId="14930"/>
    <cellStyle name="Обычный 2 3 2 4 2 34" xfId="14931"/>
    <cellStyle name="Обычный 2 3 2 4 2 34 2" xfId="14932"/>
    <cellStyle name="Обычный 2 3 2 4 2 35" xfId="14933"/>
    <cellStyle name="Обычный 2 3 2 4 2 4" xfId="14934"/>
    <cellStyle name="Обычный 2 3 2 4 2 4 2" xfId="14935"/>
    <cellStyle name="Обычный 2 3 2 4 2 4 2 2" xfId="14936"/>
    <cellStyle name="Обычный 2 3 2 4 2 4 3" xfId="14937"/>
    <cellStyle name="Обычный 2 3 2 4 2 4 3 2" xfId="14938"/>
    <cellStyle name="Обычный 2 3 2 4 2 4 4" xfId="14939"/>
    <cellStyle name="Обычный 2 3 2 4 2 4 4 2" xfId="14940"/>
    <cellStyle name="Обычный 2 3 2 4 2 4 5" xfId="14941"/>
    <cellStyle name="Обычный 2 3 2 4 2 4 5 2" xfId="14942"/>
    <cellStyle name="Обычный 2 3 2 4 2 4 6" xfId="14943"/>
    <cellStyle name="Обычный 2 3 2 4 2 5" xfId="14944"/>
    <cellStyle name="Обычный 2 3 2 4 2 5 2" xfId="14945"/>
    <cellStyle name="Обычный 2 3 2 4 2 5 2 2" xfId="14946"/>
    <cellStyle name="Обычный 2 3 2 4 2 5 3" xfId="14947"/>
    <cellStyle name="Обычный 2 3 2 4 2 5 3 2" xfId="14948"/>
    <cellStyle name="Обычный 2 3 2 4 2 5 4" xfId="14949"/>
    <cellStyle name="Обычный 2 3 2 4 2 5 4 2" xfId="14950"/>
    <cellStyle name="Обычный 2 3 2 4 2 5 5" xfId="14951"/>
    <cellStyle name="Обычный 2 3 2 4 2 5 5 2" xfId="14952"/>
    <cellStyle name="Обычный 2 3 2 4 2 5 6" xfId="14953"/>
    <cellStyle name="Обычный 2 3 2 4 2 6" xfId="14954"/>
    <cellStyle name="Обычный 2 3 2 4 2 6 2" xfId="14955"/>
    <cellStyle name="Обычный 2 3 2 4 2 6 2 2" xfId="14956"/>
    <cellStyle name="Обычный 2 3 2 4 2 6 3" xfId="14957"/>
    <cellStyle name="Обычный 2 3 2 4 2 6 3 2" xfId="14958"/>
    <cellStyle name="Обычный 2 3 2 4 2 6 4" xfId="14959"/>
    <cellStyle name="Обычный 2 3 2 4 2 6 4 2" xfId="14960"/>
    <cellStyle name="Обычный 2 3 2 4 2 6 5" xfId="14961"/>
    <cellStyle name="Обычный 2 3 2 4 2 6 5 2" xfId="14962"/>
    <cellStyle name="Обычный 2 3 2 4 2 6 6" xfId="14963"/>
    <cellStyle name="Обычный 2 3 2 4 2 7" xfId="14964"/>
    <cellStyle name="Обычный 2 3 2 4 2 7 2" xfId="14965"/>
    <cellStyle name="Обычный 2 3 2 4 2 7 2 2" xfId="14966"/>
    <cellStyle name="Обычный 2 3 2 4 2 7 3" xfId="14967"/>
    <cellStyle name="Обычный 2 3 2 4 2 7 3 2" xfId="14968"/>
    <cellStyle name="Обычный 2 3 2 4 2 7 4" xfId="14969"/>
    <cellStyle name="Обычный 2 3 2 4 2 7 4 2" xfId="14970"/>
    <cellStyle name="Обычный 2 3 2 4 2 7 5" xfId="14971"/>
    <cellStyle name="Обычный 2 3 2 4 2 7 5 2" xfId="14972"/>
    <cellStyle name="Обычный 2 3 2 4 2 7 6" xfId="14973"/>
    <cellStyle name="Обычный 2 3 2 4 2 8" xfId="14974"/>
    <cellStyle name="Обычный 2 3 2 4 2 8 2" xfId="14975"/>
    <cellStyle name="Обычный 2 3 2 4 2 8 2 2" xfId="14976"/>
    <cellStyle name="Обычный 2 3 2 4 2 8 3" xfId="14977"/>
    <cellStyle name="Обычный 2 3 2 4 2 8 3 2" xfId="14978"/>
    <cellStyle name="Обычный 2 3 2 4 2 8 4" xfId="14979"/>
    <cellStyle name="Обычный 2 3 2 4 2 8 4 2" xfId="14980"/>
    <cellStyle name="Обычный 2 3 2 4 2 8 5" xfId="14981"/>
    <cellStyle name="Обычный 2 3 2 4 2 8 5 2" xfId="14982"/>
    <cellStyle name="Обычный 2 3 2 4 2 8 6" xfId="14983"/>
    <cellStyle name="Обычный 2 3 2 4 2 9" xfId="14984"/>
    <cellStyle name="Обычный 2 3 2 4 2 9 2" xfId="14985"/>
    <cellStyle name="Обычный 2 3 2 4 2 9 2 2" xfId="14986"/>
    <cellStyle name="Обычный 2 3 2 4 2 9 3" xfId="14987"/>
    <cellStyle name="Обычный 2 3 2 4 2 9 3 2" xfId="14988"/>
    <cellStyle name="Обычный 2 3 2 4 2 9 4" xfId="14989"/>
    <cellStyle name="Обычный 2 3 2 4 2 9 4 2" xfId="14990"/>
    <cellStyle name="Обычный 2 3 2 4 2 9 5" xfId="14991"/>
    <cellStyle name="Обычный 2 3 2 4 2 9 5 2" xfId="14992"/>
    <cellStyle name="Обычный 2 3 2 4 2 9 6" xfId="14993"/>
    <cellStyle name="Обычный 2 3 2 4 20" xfId="14994"/>
    <cellStyle name="Обычный 2 3 2 4 20 2" xfId="14995"/>
    <cellStyle name="Обычный 2 3 2 4 21" xfId="14996"/>
    <cellStyle name="Обычный 2 3 2 4 21 2" xfId="14997"/>
    <cellStyle name="Обычный 2 3 2 4 22" xfId="14998"/>
    <cellStyle name="Обычный 2 3 2 4 22 2" xfId="14999"/>
    <cellStyle name="Обычный 2 3 2 4 23" xfId="15000"/>
    <cellStyle name="Обычный 2 3 2 4 23 2" xfId="15001"/>
    <cellStyle name="Обычный 2 3 2 4 24" xfId="15002"/>
    <cellStyle name="Обычный 2 3 2 4 24 2" xfId="15003"/>
    <cellStyle name="Обычный 2 3 2 4 25" xfId="15004"/>
    <cellStyle name="Обычный 2 3 2 4 25 2" xfId="15005"/>
    <cellStyle name="Обычный 2 3 2 4 26" xfId="15006"/>
    <cellStyle name="Обычный 2 3 2 4 26 2" xfId="15007"/>
    <cellStyle name="Обычный 2 3 2 4 27" xfId="15008"/>
    <cellStyle name="Обычный 2 3 2 4 27 2" xfId="15009"/>
    <cellStyle name="Обычный 2 3 2 4 28" xfId="15010"/>
    <cellStyle name="Обычный 2 3 2 4 28 2" xfId="15011"/>
    <cellStyle name="Обычный 2 3 2 4 29" xfId="15012"/>
    <cellStyle name="Обычный 2 3 2 4 29 2" xfId="15013"/>
    <cellStyle name="Обычный 2 3 2 4 3" xfId="15014"/>
    <cellStyle name="Обычный 2 3 2 4 3 2" xfId="15015"/>
    <cellStyle name="Обычный 2 3 2 4 3 2 2" xfId="15016"/>
    <cellStyle name="Обычный 2 3 2 4 3 2 2 2" xfId="15017"/>
    <cellStyle name="Обычный 2 3 2 4 3 2 2 2 2" xfId="15018"/>
    <cellStyle name="Обычный 2 3 2 4 3 2 2 3" xfId="15019"/>
    <cellStyle name="Обычный 2 3 2 4 3 2 2 3 2" xfId="15020"/>
    <cellStyle name="Обычный 2 3 2 4 3 2 2 4" xfId="15021"/>
    <cellStyle name="Обычный 2 3 2 4 3 2 2 4 2" xfId="15022"/>
    <cellStyle name="Обычный 2 3 2 4 3 2 2 5" xfId="15023"/>
    <cellStyle name="Обычный 2 3 2 4 3 2 3" xfId="15024"/>
    <cellStyle name="Обычный 2 3 2 4 3 2 3 2" xfId="15025"/>
    <cellStyle name="Обычный 2 3 2 4 3 2 4" xfId="15026"/>
    <cellStyle name="Обычный 2 3 2 4 3 2 4 2" xfId="15027"/>
    <cellStyle name="Обычный 2 3 2 4 3 2 5" xfId="15028"/>
    <cellStyle name="Обычный 2 3 2 4 3 2 5 2" xfId="15029"/>
    <cellStyle name="Обычный 2 3 2 4 3 2 6" xfId="15030"/>
    <cellStyle name="Обычный 2 3 2 4 3 3" xfId="15031"/>
    <cellStyle name="Обычный 2 3 2 4 3 3 2" xfId="15032"/>
    <cellStyle name="Обычный 2 3 2 4 3 3 2 2" xfId="15033"/>
    <cellStyle name="Обычный 2 3 2 4 3 3 3" xfId="15034"/>
    <cellStyle name="Обычный 2 3 2 4 3 3 3 2" xfId="15035"/>
    <cellStyle name="Обычный 2 3 2 4 3 3 4" xfId="15036"/>
    <cellStyle name="Обычный 2 3 2 4 3 3 4 2" xfId="15037"/>
    <cellStyle name="Обычный 2 3 2 4 3 3 5" xfId="15038"/>
    <cellStyle name="Обычный 2 3 2 4 3 4" xfId="15039"/>
    <cellStyle name="Обычный 2 3 2 4 3 4 2" xfId="15040"/>
    <cellStyle name="Обычный 2 3 2 4 3 5" xfId="15041"/>
    <cellStyle name="Обычный 2 3 2 4 3 5 2" xfId="15042"/>
    <cellStyle name="Обычный 2 3 2 4 3 6" xfId="15043"/>
    <cellStyle name="Обычный 2 3 2 4 3 6 2" xfId="15044"/>
    <cellStyle name="Обычный 2 3 2 4 3 7" xfId="15045"/>
    <cellStyle name="Обычный 2 3 2 4 3 8" xfId="15046"/>
    <cellStyle name="Обычный 2 3 2 4 30" xfId="15047"/>
    <cellStyle name="Обычный 2 3 2 4 30 2" xfId="15048"/>
    <cellStyle name="Обычный 2 3 2 4 31" xfId="15049"/>
    <cellStyle name="Обычный 2 3 2 4 31 2" xfId="15050"/>
    <cellStyle name="Обычный 2 3 2 4 32" xfId="15051"/>
    <cellStyle name="Обычный 2 3 2 4 32 2" xfId="15052"/>
    <cellStyle name="Обычный 2 3 2 4 33" xfId="15053"/>
    <cellStyle name="Обычный 2 3 2 4 33 2" xfId="15054"/>
    <cellStyle name="Обычный 2 3 2 4 34" xfId="15055"/>
    <cellStyle name="Обычный 2 3 2 4 34 2" xfId="15056"/>
    <cellStyle name="Обычный 2 3 2 4 35" xfId="15057"/>
    <cellStyle name="Обычный 2 3 2 4 35 2" xfId="15058"/>
    <cellStyle name="Обычный 2 3 2 4 36" xfId="15059"/>
    <cellStyle name="Обычный 2 3 2 4 4" xfId="15060"/>
    <cellStyle name="Обычный 2 3 2 4 4 2" xfId="15061"/>
    <cellStyle name="Обычный 2 3 2 4 4 2 2" xfId="15062"/>
    <cellStyle name="Обычный 2 3 2 4 4 2 2 2" xfId="15063"/>
    <cellStyle name="Обычный 2 3 2 4 4 2 3" xfId="15064"/>
    <cellStyle name="Обычный 2 3 2 4 4 2 3 2" xfId="15065"/>
    <cellStyle name="Обычный 2 3 2 4 4 2 4" xfId="15066"/>
    <cellStyle name="Обычный 2 3 2 4 4 2 4 2" xfId="15067"/>
    <cellStyle name="Обычный 2 3 2 4 4 2 5" xfId="15068"/>
    <cellStyle name="Обычный 2 3 2 4 4 3" xfId="15069"/>
    <cellStyle name="Обычный 2 3 2 4 4 3 2" xfId="15070"/>
    <cellStyle name="Обычный 2 3 2 4 4 4" xfId="15071"/>
    <cellStyle name="Обычный 2 3 2 4 4 4 2" xfId="15072"/>
    <cellStyle name="Обычный 2 3 2 4 4 5" xfId="15073"/>
    <cellStyle name="Обычный 2 3 2 4 4 5 2" xfId="15074"/>
    <cellStyle name="Обычный 2 3 2 4 4 6" xfId="15075"/>
    <cellStyle name="Обычный 2 3 2 4 5" xfId="15076"/>
    <cellStyle name="Обычный 2 3 2 4 5 2" xfId="15077"/>
    <cellStyle name="Обычный 2 3 2 4 5 2 2" xfId="15078"/>
    <cellStyle name="Обычный 2 3 2 4 5 3" xfId="15079"/>
    <cellStyle name="Обычный 2 3 2 4 5 3 2" xfId="15080"/>
    <cellStyle name="Обычный 2 3 2 4 5 4" xfId="15081"/>
    <cellStyle name="Обычный 2 3 2 4 5 4 2" xfId="15082"/>
    <cellStyle name="Обычный 2 3 2 4 5 5" xfId="15083"/>
    <cellStyle name="Обычный 2 3 2 4 5 5 2" xfId="15084"/>
    <cellStyle name="Обычный 2 3 2 4 5 6" xfId="15085"/>
    <cellStyle name="Обычный 2 3 2 4 6" xfId="15086"/>
    <cellStyle name="Обычный 2 3 2 4 6 2" xfId="15087"/>
    <cellStyle name="Обычный 2 3 2 4 6 2 2" xfId="15088"/>
    <cellStyle name="Обычный 2 3 2 4 6 3" xfId="15089"/>
    <cellStyle name="Обычный 2 3 2 4 6 3 2" xfId="15090"/>
    <cellStyle name="Обычный 2 3 2 4 6 4" xfId="15091"/>
    <cellStyle name="Обычный 2 3 2 4 6 4 2" xfId="15092"/>
    <cellStyle name="Обычный 2 3 2 4 6 5" xfId="15093"/>
    <cellStyle name="Обычный 2 3 2 4 6 5 2" xfId="15094"/>
    <cellStyle name="Обычный 2 3 2 4 6 6" xfId="15095"/>
    <cellStyle name="Обычный 2 3 2 4 7" xfId="15096"/>
    <cellStyle name="Обычный 2 3 2 4 7 2" xfId="15097"/>
    <cellStyle name="Обычный 2 3 2 4 7 2 2" xfId="15098"/>
    <cellStyle name="Обычный 2 3 2 4 7 3" xfId="15099"/>
    <cellStyle name="Обычный 2 3 2 4 7 3 2" xfId="15100"/>
    <cellStyle name="Обычный 2 3 2 4 7 4" xfId="15101"/>
    <cellStyle name="Обычный 2 3 2 4 7 4 2" xfId="15102"/>
    <cellStyle name="Обычный 2 3 2 4 7 5" xfId="15103"/>
    <cellStyle name="Обычный 2 3 2 4 7 5 2" xfId="15104"/>
    <cellStyle name="Обычный 2 3 2 4 7 6" xfId="15105"/>
    <cellStyle name="Обычный 2 3 2 4 8" xfId="15106"/>
    <cellStyle name="Обычный 2 3 2 4 8 2" xfId="15107"/>
    <cellStyle name="Обычный 2 3 2 4 8 2 2" xfId="15108"/>
    <cellStyle name="Обычный 2 3 2 4 8 3" xfId="15109"/>
    <cellStyle name="Обычный 2 3 2 4 8 3 2" xfId="15110"/>
    <cellStyle name="Обычный 2 3 2 4 8 4" xfId="15111"/>
    <cellStyle name="Обычный 2 3 2 4 8 4 2" xfId="15112"/>
    <cellStyle name="Обычный 2 3 2 4 8 5" xfId="15113"/>
    <cellStyle name="Обычный 2 3 2 4 8 5 2" xfId="15114"/>
    <cellStyle name="Обычный 2 3 2 4 8 6" xfId="15115"/>
    <cellStyle name="Обычный 2 3 2 4 9" xfId="15116"/>
    <cellStyle name="Обычный 2 3 2 4 9 2" xfId="15117"/>
    <cellStyle name="Обычный 2 3 2 4 9 2 2" xfId="15118"/>
    <cellStyle name="Обычный 2 3 2 4 9 3" xfId="15119"/>
    <cellStyle name="Обычный 2 3 2 4 9 3 2" xfId="15120"/>
    <cellStyle name="Обычный 2 3 2 4 9 3 3" xfId="15121"/>
    <cellStyle name="Обычный 2 3 2 4 9 4" xfId="15122"/>
    <cellStyle name="Обычный 2 3 2 4 9 4 2" xfId="15123"/>
    <cellStyle name="Обычный 2 3 2 4 9 5" xfId="15124"/>
    <cellStyle name="Обычный 2 3 2 4 9 5 2" xfId="15125"/>
    <cellStyle name="Обычный 2 3 2 4 9 6" xfId="15126"/>
    <cellStyle name="Обычный 2 3 2 40" xfId="15127"/>
    <cellStyle name="Обычный 2 3 2 5" xfId="15128"/>
    <cellStyle name="Обычный 2 3 2 5 10" xfId="15129"/>
    <cellStyle name="Обычный 2 3 2 5 10 2" xfId="15130"/>
    <cellStyle name="Обычный 2 3 2 5 10 2 2" xfId="15131"/>
    <cellStyle name="Обычный 2 3 2 5 10 3" xfId="15132"/>
    <cellStyle name="Обычный 2 3 2 5 10 3 2" xfId="15133"/>
    <cellStyle name="Обычный 2 3 2 5 10 4" xfId="15134"/>
    <cellStyle name="Обычный 2 3 2 5 10 4 2" xfId="15135"/>
    <cellStyle name="Обычный 2 3 2 5 10 5" xfId="15136"/>
    <cellStyle name="Обычный 2 3 2 5 10 5 2" xfId="15137"/>
    <cellStyle name="Обычный 2 3 2 5 10 6" xfId="15138"/>
    <cellStyle name="Обычный 2 3 2 5 11" xfId="15139"/>
    <cellStyle name="Обычный 2 3 2 5 11 2" xfId="15140"/>
    <cellStyle name="Обычный 2 3 2 5 11 2 2" xfId="15141"/>
    <cellStyle name="Обычный 2 3 2 5 11 3" xfId="15142"/>
    <cellStyle name="Обычный 2 3 2 5 11 3 2" xfId="15143"/>
    <cellStyle name="Обычный 2 3 2 5 11 4" xfId="15144"/>
    <cellStyle name="Обычный 2 3 2 5 11 4 2" xfId="15145"/>
    <cellStyle name="Обычный 2 3 2 5 11 5" xfId="15146"/>
    <cellStyle name="Обычный 2 3 2 5 11 5 2" xfId="15147"/>
    <cellStyle name="Обычный 2 3 2 5 11 6" xfId="15148"/>
    <cellStyle name="Обычный 2 3 2 5 12" xfId="15149"/>
    <cellStyle name="Обычный 2 3 2 5 12 2" xfId="15150"/>
    <cellStyle name="Обычный 2 3 2 5 12 2 2" xfId="15151"/>
    <cellStyle name="Обычный 2 3 2 5 12 3" xfId="15152"/>
    <cellStyle name="Обычный 2 3 2 5 12 3 2" xfId="15153"/>
    <cellStyle name="Обычный 2 3 2 5 12 4" xfId="15154"/>
    <cellStyle name="Обычный 2 3 2 5 12 4 2" xfId="15155"/>
    <cellStyle name="Обычный 2 3 2 5 12 5" xfId="15156"/>
    <cellStyle name="Обычный 2 3 2 5 12 5 2" xfId="15157"/>
    <cellStyle name="Обычный 2 3 2 5 12 6" xfId="15158"/>
    <cellStyle name="Обычный 2 3 2 5 13" xfId="15159"/>
    <cellStyle name="Обычный 2 3 2 5 13 2" xfId="15160"/>
    <cellStyle name="Обычный 2 3 2 5 13 2 2" xfId="15161"/>
    <cellStyle name="Обычный 2 3 2 5 13 3" xfId="15162"/>
    <cellStyle name="Обычный 2 3 2 5 13 3 2" xfId="15163"/>
    <cellStyle name="Обычный 2 3 2 5 13 4" xfId="15164"/>
    <cellStyle name="Обычный 2 3 2 5 13 4 2" xfId="15165"/>
    <cellStyle name="Обычный 2 3 2 5 13 5" xfId="15166"/>
    <cellStyle name="Обычный 2 3 2 5 13 5 2" xfId="15167"/>
    <cellStyle name="Обычный 2 3 2 5 13 6" xfId="15168"/>
    <cellStyle name="Обычный 2 3 2 5 14" xfId="15169"/>
    <cellStyle name="Обычный 2 3 2 5 14 2" xfId="15170"/>
    <cellStyle name="Обычный 2 3 2 5 15" xfId="15171"/>
    <cellStyle name="Обычный 2 3 2 5 15 2" xfId="15172"/>
    <cellStyle name="Обычный 2 3 2 5 16" xfId="15173"/>
    <cellStyle name="Обычный 2 3 2 5 16 2" xfId="15174"/>
    <cellStyle name="Обычный 2 3 2 5 17" xfId="15175"/>
    <cellStyle name="Обычный 2 3 2 5 17 2" xfId="15176"/>
    <cellStyle name="Обычный 2 3 2 5 18" xfId="15177"/>
    <cellStyle name="Обычный 2 3 2 5 18 2" xfId="15178"/>
    <cellStyle name="Обычный 2 3 2 5 19" xfId="15179"/>
    <cellStyle name="Обычный 2 3 2 5 19 2" xfId="15180"/>
    <cellStyle name="Обычный 2 3 2 5 2" xfId="15181"/>
    <cellStyle name="Обычный 2 3 2 5 2 10" xfId="15182"/>
    <cellStyle name="Обычный 2 3 2 5 2 10 2" xfId="15183"/>
    <cellStyle name="Обычный 2 3 2 5 2 10 2 2" xfId="15184"/>
    <cellStyle name="Обычный 2 3 2 5 2 10 3" xfId="15185"/>
    <cellStyle name="Обычный 2 3 2 5 2 10 3 2" xfId="15186"/>
    <cellStyle name="Обычный 2 3 2 5 2 10 4" xfId="15187"/>
    <cellStyle name="Обычный 2 3 2 5 2 10 4 2" xfId="15188"/>
    <cellStyle name="Обычный 2 3 2 5 2 10 5" xfId="15189"/>
    <cellStyle name="Обычный 2 3 2 5 2 10 5 2" xfId="15190"/>
    <cellStyle name="Обычный 2 3 2 5 2 10 6" xfId="15191"/>
    <cellStyle name="Обычный 2 3 2 5 2 11" xfId="15192"/>
    <cellStyle name="Обычный 2 3 2 5 2 11 2" xfId="15193"/>
    <cellStyle name="Обычный 2 3 2 5 2 11 2 2" xfId="15194"/>
    <cellStyle name="Обычный 2 3 2 5 2 11 3" xfId="15195"/>
    <cellStyle name="Обычный 2 3 2 5 2 11 3 2" xfId="15196"/>
    <cellStyle name="Обычный 2 3 2 5 2 11 4" xfId="15197"/>
    <cellStyle name="Обычный 2 3 2 5 2 11 4 2" xfId="15198"/>
    <cellStyle name="Обычный 2 3 2 5 2 11 5" xfId="15199"/>
    <cellStyle name="Обычный 2 3 2 5 2 11 5 2" xfId="15200"/>
    <cellStyle name="Обычный 2 3 2 5 2 11 6" xfId="15201"/>
    <cellStyle name="Обычный 2 3 2 5 2 12" xfId="15202"/>
    <cellStyle name="Обычный 2 3 2 5 2 12 2" xfId="15203"/>
    <cellStyle name="Обычный 2 3 2 5 2 12 2 2" xfId="15204"/>
    <cellStyle name="Обычный 2 3 2 5 2 12 3" xfId="15205"/>
    <cellStyle name="Обычный 2 3 2 5 2 12 3 2" xfId="15206"/>
    <cellStyle name="Обычный 2 3 2 5 2 12 4" xfId="15207"/>
    <cellStyle name="Обычный 2 3 2 5 2 12 4 2" xfId="15208"/>
    <cellStyle name="Обычный 2 3 2 5 2 12 5" xfId="15209"/>
    <cellStyle name="Обычный 2 3 2 5 2 12 5 2" xfId="15210"/>
    <cellStyle name="Обычный 2 3 2 5 2 12 6" xfId="15211"/>
    <cellStyle name="Обычный 2 3 2 5 2 13" xfId="15212"/>
    <cellStyle name="Обычный 2 3 2 5 2 13 2" xfId="15213"/>
    <cellStyle name="Обычный 2 3 2 5 2 14" xfId="15214"/>
    <cellStyle name="Обычный 2 3 2 5 2 14 2" xfId="15215"/>
    <cellStyle name="Обычный 2 3 2 5 2 15" xfId="15216"/>
    <cellStyle name="Обычный 2 3 2 5 2 15 2" xfId="15217"/>
    <cellStyle name="Обычный 2 3 2 5 2 16" xfId="15218"/>
    <cellStyle name="Обычный 2 3 2 5 2 16 2" xfId="15219"/>
    <cellStyle name="Обычный 2 3 2 5 2 17" xfId="15220"/>
    <cellStyle name="Обычный 2 3 2 5 2 17 2" xfId="15221"/>
    <cellStyle name="Обычный 2 3 2 5 2 18" xfId="15222"/>
    <cellStyle name="Обычный 2 3 2 5 2 18 2" xfId="15223"/>
    <cellStyle name="Обычный 2 3 2 5 2 19" xfId="15224"/>
    <cellStyle name="Обычный 2 3 2 5 2 19 2" xfId="15225"/>
    <cellStyle name="Обычный 2 3 2 5 2 2" xfId="15226"/>
    <cellStyle name="Обычный 2 3 2 5 2 2 2" xfId="15227"/>
    <cellStyle name="Обычный 2 3 2 5 2 2 2 2" xfId="15228"/>
    <cellStyle name="Обычный 2 3 2 5 2 2 2 2 2" xfId="15229"/>
    <cellStyle name="Обычный 2 3 2 5 2 2 2 2 2 2" xfId="15230"/>
    <cellStyle name="Обычный 2 3 2 5 2 2 2 2 3" xfId="15231"/>
    <cellStyle name="Обычный 2 3 2 5 2 2 2 2 3 2" xfId="15232"/>
    <cellStyle name="Обычный 2 3 2 5 2 2 2 2 4" xfId="15233"/>
    <cellStyle name="Обычный 2 3 2 5 2 2 2 2 4 2" xfId="15234"/>
    <cellStyle name="Обычный 2 3 2 5 2 2 2 2 5" xfId="15235"/>
    <cellStyle name="Обычный 2 3 2 5 2 2 2 3" xfId="15236"/>
    <cellStyle name="Обычный 2 3 2 5 2 2 2 3 2" xfId="15237"/>
    <cellStyle name="Обычный 2 3 2 5 2 2 2 4" xfId="15238"/>
    <cellStyle name="Обычный 2 3 2 5 2 2 2 4 2" xfId="15239"/>
    <cellStyle name="Обычный 2 3 2 5 2 2 2 5" xfId="15240"/>
    <cellStyle name="Обычный 2 3 2 5 2 2 2 5 2" xfId="15241"/>
    <cellStyle name="Обычный 2 3 2 5 2 2 2 6" xfId="15242"/>
    <cellStyle name="Обычный 2 3 2 5 2 2 3" xfId="15243"/>
    <cellStyle name="Обычный 2 3 2 5 2 2 3 2" xfId="15244"/>
    <cellStyle name="Обычный 2 3 2 5 2 2 3 2 2" xfId="15245"/>
    <cellStyle name="Обычный 2 3 2 5 2 2 3 3" xfId="15246"/>
    <cellStyle name="Обычный 2 3 2 5 2 2 3 3 2" xfId="15247"/>
    <cellStyle name="Обычный 2 3 2 5 2 2 3 4" xfId="15248"/>
    <cellStyle name="Обычный 2 3 2 5 2 2 3 4 2" xfId="15249"/>
    <cellStyle name="Обычный 2 3 2 5 2 2 3 5" xfId="15250"/>
    <cellStyle name="Обычный 2 3 2 5 2 2 4" xfId="15251"/>
    <cellStyle name="Обычный 2 3 2 5 2 2 4 2" xfId="15252"/>
    <cellStyle name="Обычный 2 3 2 5 2 2 5" xfId="15253"/>
    <cellStyle name="Обычный 2 3 2 5 2 2 5 2" xfId="15254"/>
    <cellStyle name="Обычный 2 3 2 5 2 2 6" xfId="15255"/>
    <cellStyle name="Обычный 2 3 2 5 2 2 6 2" xfId="15256"/>
    <cellStyle name="Обычный 2 3 2 5 2 2 7" xfId="15257"/>
    <cellStyle name="Обычный 2 3 2 5 2 2 8" xfId="15258"/>
    <cellStyle name="Обычный 2 3 2 5 2 20" xfId="15259"/>
    <cellStyle name="Обычный 2 3 2 5 2 20 2" xfId="15260"/>
    <cellStyle name="Обычный 2 3 2 5 2 21" xfId="15261"/>
    <cellStyle name="Обычный 2 3 2 5 2 21 2" xfId="15262"/>
    <cellStyle name="Обычный 2 3 2 5 2 22" xfId="15263"/>
    <cellStyle name="Обычный 2 3 2 5 2 22 2" xfId="15264"/>
    <cellStyle name="Обычный 2 3 2 5 2 23" xfId="15265"/>
    <cellStyle name="Обычный 2 3 2 5 2 23 2" xfId="15266"/>
    <cellStyle name="Обычный 2 3 2 5 2 24" xfId="15267"/>
    <cellStyle name="Обычный 2 3 2 5 2 24 2" xfId="15268"/>
    <cellStyle name="Обычный 2 3 2 5 2 25" xfId="15269"/>
    <cellStyle name="Обычный 2 3 2 5 2 25 2" xfId="15270"/>
    <cellStyle name="Обычный 2 3 2 5 2 26" xfId="15271"/>
    <cellStyle name="Обычный 2 3 2 5 2 26 2" xfId="15272"/>
    <cellStyle name="Обычный 2 3 2 5 2 27" xfId="15273"/>
    <cellStyle name="Обычный 2 3 2 5 2 27 2" xfId="15274"/>
    <cellStyle name="Обычный 2 3 2 5 2 28" xfId="15275"/>
    <cellStyle name="Обычный 2 3 2 5 2 28 2" xfId="15276"/>
    <cellStyle name="Обычный 2 3 2 5 2 29" xfId="15277"/>
    <cellStyle name="Обычный 2 3 2 5 2 29 2" xfId="15278"/>
    <cellStyle name="Обычный 2 3 2 5 2 3" xfId="15279"/>
    <cellStyle name="Обычный 2 3 2 5 2 3 2" xfId="15280"/>
    <cellStyle name="Обычный 2 3 2 5 2 3 2 2" xfId="15281"/>
    <cellStyle name="Обычный 2 3 2 5 2 3 2 2 2" xfId="15282"/>
    <cellStyle name="Обычный 2 3 2 5 2 3 2 3" xfId="15283"/>
    <cellStyle name="Обычный 2 3 2 5 2 3 2 3 2" xfId="15284"/>
    <cellStyle name="Обычный 2 3 2 5 2 3 2 4" xfId="15285"/>
    <cellStyle name="Обычный 2 3 2 5 2 3 2 4 2" xfId="15286"/>
    <cellStyle name="Обычный 2 3 2 5 2 3 2 5" xfId="15287"/>
    <cellStyle name="Обычный 2 3 2 5 2 3 3" xfId="15288"/>
    <cellStyle name="Обычный 2 3 2 5 2 3 3 2" xfId="15289"/>
    <cellStyle name="Обычный 2 3 2 5 2 3 4" xfId="15290"/>
    <cellStyle name="Обычный 2 3 2 5 2 3 4 2" xfId="15291"/>
    <cellStyle name="Обычный 2 3 2 5 2 3 5" xfId="15292"/>
    <cellStyle name="Обычный 2 3 2 5 2 3 5 2" xfId="15293"/>
    <cellStyle name="Обычный 2 3 2 5 2 3 6" xfId="15294"/>
    <cellStyle name="Обычный 2 3 2 5 2 30" xfId="15295"/>
    <cellStyle name="Обычный 2 3 2 5 2 30 2" xfId="15296"/>
    <cellStyle name="Обычный 2 3 2 5 2 31" xfId="15297"/>
    <cellStyle name="Обычный 2 3 2 5 2 31 2" xfId="15298"/>
    <cellStyle name="Обычный 2 3 2 5 2 32" xfId="15299"/>
    <cellStyle name="Обычный 2 3 2 5 2 32 2" xfId="15300"/>
    <cellStyle name="Обычный 2 3 2 5 2 33" xfId="15301"/>
    <cellStyle name="Обычный 2 3 2 5 2 33 2" xfId="15302"/>
    <cellStyle name="Обычный 2 3 2 5 2 34" xfId="15303"/>
    <cellStyle name="Обычный 2 3 2 5 2 34 2" xfId="15304"/>
    <cellStyle name="Обычный 2 3 2 5 2 35" xfId="15305"/>
    <cellStyle name="Обычный 2 3 2 5 2 4" xfId="15306"/>
    <cellStyle name="Обычный 2 3 2 5 2 4 2" xfId="15307"/>
    <cellStyle name="Обычный 2 3 2 5 2 4 2 2" xfId="15308"/>
    <cellStyle name="Обычный 2 3 2 5 2 4 3" xfId="15309"/>
    <cellStyle name="Обычный 2 3 2 5 2 4 3 2" xfId="15310"/>
    <cellStyle name="Обычный 2 3 2 5 2 4 4" xfId="15311"/>
    <cellStyle name="Обычный 2 3 2 5 2 4 4 2" xfId="15312"/>
    <cellStyle name="Обычный 2 3 2 5 2 4 5" xfId="15313"/>
    <cellStyle name="Обычный 2 3 2 5 2 4 5 2" xfId="15314"/>
    <cellStyle name="Обычный 2 3 2 5 2 4 6" xfId="15315"/>
    <cellStyle name="Обычный 2 3 2 5 2 5" xfId="15316"/>
    <cellStyle name="Обычный 2 3 2 5 2 5 2" xfId="15317"/>
    <cellStyle name="Обычный 2 3 2 5 2 5 2 2" xfId="15318"/>
    <cellStyle name="Обычный 2 3 2 5 2 5 3" xfId="15319"/>
    <cellStyle name="Обычный 2 3 2 5 2 5 3 2" xfId="15320"/>
    <cellStyle name="Обычный 2 3 2 5 2 5 4" xfId="15321"/>
    <cellStyle name="Обычный 2 3 2 5 2 5 4 2" xfId="15322"/>
    <cellStyle name="Обычный 2 3 2 5 2 5 5" xfId="15323"/>
    <cellStyle name="Обычный 2 3 2 5 2 5 5 2" xfId="15324"/>
    <cellStyle name="Обычный 2 3 2 5 2 5 6" xfId="15325"/>
    <cellStyle name="Обычный 2 3 2 5 2 6" xfId="15326"/>
    <cellStyle name="Обычный 2 3 2 5 2 6 2" xfId="15327"/>
    <cellStyle name="Обычный 2 3 2 5 2 6 2 2" xfId="15328"/>
    <cellStyle name="Обычный 2 3 2 5 2 6 3" xfId="15329"/>
    <cellStyle name="Обычный 2 3 2 5 2 6 3 2" xfId="15330"/>
    <cellStyle name="Обычный 2 3 2 5 2 6 4" xfId="15331"/>
    <cellStyle name="Обычный 2 3 2 5 2 6 4 2" xfId="15332"/>
    <cellStyle name="Обычный 2 3 2 5 2 6 5" xfId="15333"/>
    <cellStyle name="Обычный 2 3 2 5 2 6 5 2" xfId="15334"/>
    <cellStyle name="Обычный 2 3 2 5 2 6 6" xfId="15335"/>
    <cellStyle name="Обычный 2 3 2 5 2 7" xfId="15336"/>
    <cellStyle name="Обычный 2 3 2 5 2 7 2" xfId="15337"/>
    <cellStyle name="Обычный 2 3 2 5 2 7 2 2" xfId="15338"/>
    <cellStyle name="Обычный 2 3 2 5 2 7 3" xfId="15339"/>
    <cellStyle name="Обычный 2 3 2 5 2 7 3 2" xfId="15340"/>
    <cellStyle name="Обычный 2 3 2 5 2 7 4" xfId="15341"/>
    <cellStyle name="Обычный 2 3 2 5 2 7 4 2" xfId="15342"/>
    <cellStyle name="Обычный 2 3 2 5 2 7 5" xfId="15343"/>
    <cellStyle name="Обычный 2 3 2 5 2 7 5 2" xfId="15344"/>
    <cellStyle name="Обычный 2 3 2 5 2 7 6" xfId="15345"/>
    <cellStyle name="Обычный 2 3 2 5 2 8" xfId="15346"/>
    <cellStyle name="Обычный 2 3 2 5 2 8 2" xfId="15347"/>
    <cellStyle name="Обычный 2 3 2 5 2 8 2 2" xfId="15348"/>
    <cellStyle name="Обычный 2 3 2 5 2 8 3" xfId="15349"/>
    <cellStyle name="Обычный 2 3 2 5 2 8 3 2" xfId="15350"/>
    <cellStyle name="Обычный 2 3 2 5 2 8 4" xfId="15351"/>
    <cellStyle name="Обычный 2 3 2 5 2 8 4 2" xfId="15352"/>
    <cellStyle name="Обычный 2 3 2 5 2 8 5" xfId="15353"/>
    <cellStyle name="Обычный 2 3 2 5 2 8 5 2" xfId="15354"/>
    <cellStyle name="Обычный 2 3 2 5 2 8 6" xfId="15355"/>
    <cellStyle name="Обычный 2 3 2 5 2 9" xfId="15356"/>
    <cellStyle name="Обычный 2 3 2 5 2 9 2" xfId="15357"/>
    <cellStyle name="Обычный 2 3 2 5 2 9 2 2" xfId="15358"/>
    <cellStyle name="Обычный 2 3 2 5 2 9 3" xfId="15359"/>
    <cellStyle name="Обычный 2 3 2 5 2 9 3 2" xfId="15360"/>
    <cellStyle name="Обычный 2 3 2 5 2 9 4" xfId="15361"/>
    <cellStyle name="Обычный 2 3 2 5 2 9 4 2" xfId="15362"/>
    <cellStyle name="Обычный 2 3 2 5 2 9 5" xfId="15363"/>
    <cellStyle name="Обычный 2 3 2 5 2 9 5 2" xfId="15364"/>
    <cellStyle name="Обычный 2 3 2 5 2 9 6" xfId="15365"/>
    <cellStyle name="Обычный 2 3 2 5 20" xfId="15366"/>
    <cellStyle name="Обычный 2 3 2 5 20 2" xfId="15367"/>
    <cellStyle name="Обычный 2 3 2 5 21" xfId="15368"/>
    <cellStyle name="Обычный 2 3 2 5 21 2" xfId="15369"/>
    <cellStyle name="Обычный 2 3 2 5 22" xfId="15370"/>
    <cellStyle name="Обычный 2 3 2 5 22 2" xfId="15371"/>
    <cellStyle name="Обычный 2 3 2 5 23" xfId="15372"/>
    <cellStyle name="Обычный 2 3 2 5 23 2" xfId="15373"/>
    <cellStyle name="Обычный 2 3 2 5 24" xfId="15374"/>
    <cellStyle name="Обычный 2 3 2 5 24 2" xfId="15375"/>
    <cellStyle name="Обычный 2 3 2 5 25" xfId="15376"/>
    <cellStyle name="Обычный 2 3 2 5 25 2" xfId="15377"/>
    <cellStyle name="Обычный 2 3 2 5 26" xfId="15378"/>
    <cellStyle name="Обычный 2 3 2 5 26 2" xfId="15379"/>
    <cellStyle name="Обычный 2 3 2 5 27" xfId="15380"/>
    <cellStyle name="Обычный 2 3 2 5 27 2" xfId="15381"/>
    <cellStyle name="Обычный 2 3 2 5 28" xfId="15382"/>
    <cellStyle name="Обычный 2 3 2 5 28 2" xfId="15383"/>
    <cellStyle name="Обычный 2 3 2 5 29" xfId="15384"/>
    <cellStyle name="Обычный 2 3 2 5 29 2" xfId="15385"/>
    <cellStyle name="Обычный 2 3 2 5 3" xfId="15386"/>
    <cellStyle name="Обычный 2 3 2 5 3 2" xfId="15387"/>
    <cellStyle name="Обычный 2 3 2 5 3 2 2" xfId="15388"/>
    <cellStyle name="Обычный 2 3 2 5 3 2 2 2" xfId="15389"/>
    <cellStyle name="Обычный 2 3 2 5 3 2 2 2 2" xfId="15390"/>
    <cellStyle name="Обычный 2 3 2 5 3 2 2 3" xfId="15391"/>
    <cellStyle name="Обычный 2 3 2 5 3 2 2 3 2" xfId="15392"/>
    <cellStyle name="Обычный 2 3 2 5 3 2 2 4" xfId="15393"/>
    <cellStyle name="Обычный 2 3 2 5 3 2 2 4 2" xfId="15394"/>
    <cellStyle name="Обычный 2 3 2 5 3 2 2 5" xfId="15395"/>
    <cellStyle name="Обычный 2 3 2 5 3 2 3" xfId="15396"/>
    <cellStyle name="Обычный 2 3 2 5 3 2 3 2" xfId="15397"/>
    <cellStyle name="Обычный 2 3 2 5 3 2 4" xfId="15398"/>
    <cellStyle name="Обычный 2 3 2 5 3 2 4 2" xfId="15399"/>
    <cellStyle name="Обычный 2 3 2 5 3 2 5" xfId="15400"/>
    <cellStyle name="Обычный 2 3 2 5 3 2 5 2" xfId="15401"/>
    <cellStyle name="Обычный 2 3 2 5 3 2 6" xfId="15402"/>
    <cellStyle name="Обычный 2 3 2 5 3 3" xfId="15403"/>
    <cellStyle name="Обычный 2 3 2 5 3 3 2" xfId="15404"/>
    <cellStyle name="Обычный 2 3 2 5 3 3 2 2" xfId="15405"/>
    <cellStyle name="Обычный 2 3 2 5 3 3 3" xfId="15406"/>
    <cellStyle name="Обычный 2 3 2 5 3 3 3 2" xfId="15407"/>
    <cellStyle name="Обычный 2 3 2 5 3 3 4" xfId="15408"/>
    <cellStyle name="Обычный 2 3 2 5 3 3 4 2" xfId="15409"/>
    <cellStyle name="Обычный 2 3 2 5 3 3 5" xfId="15410"/>
    <cellStyle name="Обычный 2 3 2 5 3 4" xfId="15411"/>
    <cellStyle name="Обычный 2 3 2 5 3 4 2" xfId="15412"/>
    <cellStyle name="Обычный 2 3 2 5 3 5" xfId="15413"/>
    <cellStyle name="Обычный 2 3 2 5 3 5 2" xfId="15414"/>
    <cellStyle name="Обычный 2 3 2 5 3 6" xfId="15415"/>
    <cellStyle name="Обычный 2 3 2 5 3 6 2" xfId="15416"/>
    <cellStyle name="Обычный 2 3 2 5 3 7" xfId="15417"/>
    <cellStyle name="Обычный 2 3 2 5 3 8" xfId="15418"/>
    <cellStyle name="Обычный 2 3 2 5 30" xfId="15419"/>
    <cellStyle name="Обычный 2 3 2 5 30 2" xfId="15420"/>
    <cellStyle name="Обычный 2 3 2 5 31" xfId="15421"/>
    <cellStyle name="Обычный 2 3 2 5 31 2" xfId="15422"/>
    <cellStyle name="Обычный 2 3 2 5 32" xfId="15423"/>
    <cellStyle name="Обычный 2 3 2 5 32 2" xfId="15424"/>
    <cellStyle name="Обычный 2 3 2 5 33" xfId="15425"/>
    <cellStyle name="Обычный 2 3 2 5 33 2" xfId="15426"/>
    <cellStyle name="Обычный 2 3 2 5 34" xfId="15427"/>
    <cellStyle name="Обычный 2 3 2 5 34 2" xfId="15428"/>
    <cellStyle name="Обычный 2 3 2 5 35" xfId="15429"/>
    <cellStyle name="Обычный 2 3 2 5 35 2" xfId="15430"/>
    <cellStyle name="Обычный 2 3 2 5 36" xfId="15431"/>
    <cellStyle name="Обычный 2 3 2 5 4" xfId="15432"/>
    <cellStyle name="Обычный 2 3 2 5 4 2" xfId="15433"/>
    <cellStyle name="Обычный 2 3 2 5 4 2 2" xfId="15434"/>
    <cellStyle name="Обычный 2 3 2 5 4 2 2 2" xfId="15435"/>
    <cellStyle name="Обычный 2 3 2 5 4 2 3" xfId="15436"/>
    <cellStyle name="Обычный 2 3 2 5 4 2 3 2" xfId="15437"/>
    <cellStyle name="Обычный 2 3 2 5 4 2 4" xfId="15438"/>
    <cellStyle name="Обычный 2 3 2 5 4 2 4 2" xfId="15439"/>
    <cellStyle name="Обычный 2 3 2 5 4 2 5" xfId="15440"/>
    <cellStyle name="Обычный 2 3 2 5 4 3" xfId="15441"/>
    <cellStyle name="Обычный 2 3 2 5 4 3 2" xfId="15442"/>
    <cellStyle name="Обычный 2 3 2 5 4 4" xfId="15443"/>
    <cellStyle name="Обычный 2 3 2 5 4 4 2" xfId="15444"/>
    <cellStyle name="Обычный 2 3 2 5 4 5" xfId="15445"/>
    <cellStyle name="Обычный 2 3 2 5 4 5 2" xfId="15446"/>
    <cellStyle name="Обычный 2 3 2 5 4 6" xfId="15447"/>
    <cellStyle name="Обычный 2 3 2 5 5" xfId="15448"/>
    <cellStyle name="Обычный 2 3 2 5 5 2" xfId="15449"/>
    <cellStyle name="Обычный 2 3 2 5 5 2 2" xfId="15450"/>
    <cellStyle name="Обычный 2 3 2 5 5 3" xfId="15451"/>
    <cellStyle name="Обычный 2 3 2 5 5 3 2" xfId="15452"/>
    <cellStyle name="Обычный 2 3 2 5 5 4" xfId="15453"/>
    <cellStyle name="Обычный 2 3 2 5 5 4 2" xfId="15454"/>
    <cellStyle name="Обычный 2 3 2 5 5 5" xfId="15455"/>
    <cellStyle name="Обычный 2 3 2 5 5 5 2" xfId="15456"/>
    <cellStyle name="Обычный 2 3 2 5 5 6" xfId="15457"/>
    <cellStyle name="Обычный 2 3 2 5 6" xfId="15458"/>
    <cellStyle name="Обычный 2 3 2 5 6 2" xfId="15459"/>
    <cellStyle name="Обычный 2 3 2 5 6 2 2" xfId="15460"/>
    <cellStyle name="Обычный 2 3 2 5 6 3" xfId="15461"/>
    <cellStyle name="Обычный 2 3 2 5 6 3 2" xfId="15462"/>
    <cellStyle name="Обычный 2 3 2 5 6 4" xfId="15463"/>
    <cellStyle name="Обычный 2 3 2 5 6 4 2" xfId="15464"/>
    <cellStyle name="Обычный 2 3 2 5 6 5" xfId="15465"/>
    <cellStyle name="Обычный 2 3 2 5 6 5 2" xfId="15466"/>
    <cellStyle name="Обычный 2 3 2 5 6 6" xfId="15467"/>
    <cellStyle name="Обычный 2 3 2 5 7" xfId="15468"/>
    <cellStyle name="Обычный 2 3 2 5 7 2" xfId="15469"/>
    <cellStyle name="Обычный 2 3 2 5 7 2 2" xfId="15470"/>
    <cellStyle name="Обычный 2 3 2 5 7 3" xfId="15471"/>
    <cellStyle name="Обычный 2 3 2 5 7 3 2" xfId="15472"/>
    <cellStyle name="Обычный 2 3 2 5 7 4" xfId="15473"/>
    <cellStyle name="Обычный 2 3 2 5 7 4 2" xfId="15474"/>
    <cellStyle name="Обычный 2 3 2 5 7 5" xfId="15475"/>
    <cellStyle name="Обычный 2 3 2 5 7 5 2" xfId="15476"/>
    <cellStyle name="Обычный 2 3 2 5 7 6" xfId="15477"/>
    <cellStyle name="Обычный 2 3 2 5 8" xfId="15478"/>
    <cellStyle name="Обычный 2 3 2 5 8 2" xfId="15479"/>
    <cellStyle name="Обычный 2 3 2 5 8 2 2" xfId="15480"/>
    <cellStyle name="Обычный 2 3 2 5 8 3" xfId="15481"/>
    <cellStyle name="Обычный 2 3 2 5 8 3 2" xfId="15482"/>
    <cellStyle name="Обычный 2 3 2 5 8 4" xfId="15483"/>
    <cellStyle name="Обычный 2 3 2 5 8 4 2" xfId="15484"/>
    <cellStyle name="Обычный 2 3 2 5 8 5" xfId="15485"/>
    <cellStyle name="Обычный 2 3 2 5 8 5 2" xfId="15486"/>
    <cellStyle name="Обычный 2 3 2 5 8 6" xfId="15487"/>
    <cellStyle name="Обычный 2 3 2 5 9" xfId="15488"/>
    <cellStyle name="Обычный 2 3 2 5 9 2" xfId="15489"/>
    <cellStyle name="Обычный 2 3 2 5 9 2 2" xfId="15490"/>
    <cellStyle name="Обычный 2 3 2 5 9 3" xfId="15491"/>
    <cellStyle name="Обычный 2 3 2 5 9 3 2" xfId="15492"/>
    <cellStyle name="Обычный 2 3 2 5 9 4" xfId="15493"/>
    <cellStyle name="Обычный 2 3 2 5 9 4 2" xfId="15494"/>
    <cellStyle name="Обычный 2 3 2 5 9 5" xfId="15495"/>
    <cellStyle name="Обычный 2 3 2 5 9 5 2" xfId="15496"/>
    <cellStyle name="Обычный 2 3 2 5 9 6" xfId="15497"/>
    <cellStyle name="Обычный 2 3 2 6" xfId="15498"/>
    <cellStyle name="Обычный 2 3 2 6 10" xfId="15499"/>
    <cellStyle name="Обычный 2 3 2 6 10 2" xfId="15500"/>
    <cellStyle name="Обычный 2 3 2 6 10 2 2" xfId="15501"/>
    <cellStyle name="Обычный 2 3 2 6 10 3" xfId="15502"/>
    <cellStyle name="Обычный 2 3 2 6 10 3 2" xfId="15503"/>
    <cellStyle name="Обычный 2 3 2 6 10 4" xfId="15504"/>
    <cellStyle name="Обычный 2 3 2 6 10 4 2" xfId="15505"/>
    <cellStyle name="Обычный 2 3 2 6 10 5" xfId="15506"/>
    <cellStyle name="Обычный 2 3 2 6 10 5 2" xfId="15507"/>
    <cellStyle name="Обычный 2 3 2 6 10 6" xfId="15508"/>
    <cellStyle name="Обычный 2 3 2 6 11" xfId="15509"/>
    <cellStyle name="Обычный 2 3 2 6 11 2" xfId="15510"/>
    <cellStyle name="Обычный 2 3 2 6 11 2 2" xfId="15511"/>
    <cellStyle name="Обычный 2 3 2 6 11 3" xfId="15512"/>
    <cellStyle name="Обычный 2 3 2 6 11 3 2" xfId="15513"/>
    <cellStyle name="Обычный 2 3 2 6 11 4" xfId="15514"/>
    <cellStyle name="Обычный 2 3 2 6 11 4 2" xfId="15515"/>
    <cellStyle name="Обычный 2 3 2 6 11 5" xfId="15516"/>
    <cellStyle name="Обычный 2 3 2 6 11 5 2" xfId="15517"/>
    <cellStyle name="Обычный 2 3 2 6 11 6" xfId="15518"/>
    <cellStyle name="Обычный 2 3 2 6 12" xfId="15519"/>
    <cellStyle name="Обычный 2 3 2 6 12 2" xfId="15520"/>
    <cellStyle name="Обычный 2 3 2 6 12 2 2" xfId="15521"/>
    <cellStyle name="Обычный 2 3 2 6 12 3" xfId="15522"/>
    <cellStyle name="Обычный 2 3 2 6 12 3 2" xfId="15523"/>
    <cellStyle name="Обычный 2 3 2 6 12 4" xfId="15524"/>
    <cellStyle name="Обычный 2 3 2 6 12 4 2" xfId="15525"/>
    <cellStyle name="Обычный 2 3 2 6 12 5" xfId="15526"/>
    <cellStyle name="Обычный 2 3 2 6 12 5 2" xfId="15527"/>
    <cellStyle name="Обычный 2 3 2 6 12 6" xfId="15528"/>
    <cellStyle name="Обычный 2 3 2 6 13" xfId="15529"/>
    <cellStyle name="Обычный 2 3 2 6 13 2" xfId="15530"/>
    <cellStyle name="Обычный 2 3 2 6 14" xfId="15531"/>
    <cellStyle name="Обычный 2 3 2 6 14 2" xfId="15532"/>
    <cellStyle name="Обычный 2 3 2 6 15" xfId="15533"/>
    <cellStyle name="Обычный 2 3 2 6 15 2" xfId="15534"/>
    <cellStyle name="Обычный 2 3 2 6 16" xfId="15535"/>
    <cellStyle name="Обычный 2 3 2 6 16 2" xfId="15536"/>
    <cellStyle name="Обычный 2 3 2 6 17" xfId="15537"/>
    <cellStyle name="Обычный 2 3 2 6 17 2" xfId="15538"/>
    <cellStyle name="Обычный 2 3 2 6 18" xfId="15539"/>
    <cellStyle name="Обычный 2 3 2 6 18 2" xfId="15540"/>
    <cellStyle name="Обычный 2 3 2 6 19" xfId="15541"/>
    <cellStyle name="Обычный 2 3 2 6 19 2" xfId="15542"/>
    <cellStyle name="Обычный 2 3 2 6 2" xfId="15543"/>
    <cellStyle name="Обычный 2 3 2 6 2 2" xfId="15544"/>
    <cellStyle name="Обычный 2 3 2 6 2 2 2" xfId="15545"/>
    <cellStyle name="Обычный 2 3 2 6 2 2 2 2" xfId="15546"/>
    <cellStyle name="Обычный 2 3 2 6 2 2 2 2 2" xfId="15547"/>
    <cellStyle name="Обычный 2 3 2 6 2 2 2 3" xfId="15548"/>
    <cellStyle name="Обычный 2 3 2 6 2 2 2 3 2" xfId="15549"/>
    <cellStyle name="Обычный 2 3 2 6 2 2 2 4" xfId="15550"/>
    <cellStyle name="Обычный 2 3 2 6 2 2 2 4 2" xfId="15551"/>
    <cellStyle name="Обычный 2 3 2 6 2 2 2 5" xfId="15552"/>
    <cellStyle name="Обычный 2 3 2 6 2 2 3" xfId="15553"/>
    <cellStyle name="Обычный 2 3 2 6 2 2 3 2" xfId="15554"/>
    <cellStyle name="Обычный 2 3 2 6 2 2 4" xfId="15555"/>
    <cellStyle name="Обычный 2 3 2 6 2 2 4 2" xfId="15556"/>
    <cellStyle name="Обычный 2 3 2 6 2 2 5" xfId="15557"/>
    <cellStyle name="Обычный 2 3 2 6 2 2 5 2" xfId="15558"/>
    <cellStyle name="Обычный 2 3 2 6 2 2 6" xfId="15559"/>
    <cellStyle name="Обычный 2 3 2 6 2 3" xfId="15560"/>
    <cellStyle name="Обычный 2 3 2 6 2 3 2" xfId="15561"/>
    <cellStyle name="Обычный 2 3 2 6 2 3 2 2" xfId="15562"/>
    <cellStyle name="Обычный 2 3 2 6 2 3 3" xfId="15563"/>
    <cellStyle name="Обычный 2 3 2 6 2 3 3 2" xfId="15564"/>
    <cellStyle name="Обычный 2 3 2 6 2 3 4" xfId="15565"/>
    <cellStyle name="Обычный 2 3 2 6 2 3 4 2" xfId="15566"/>
    <cellStyle name="Обычный 2 3 2 6 2 3 5" xfId="15567"/>
    <cellStyle name="Обычный 2 3 2 6 2 4" xfId="15568"/>
    <cellStyle name="Обычный 2 3 2 6 2 4 2" xfId="15569"/>
    <cellStyle name="Обычный 2 3 2 6 2 5" xfId="15570"/>
    <cellStyle name="Обычный 2 3 2 6 2 5 2" xfId="15571"/>
    <cellStyle name="Обычный 2 3 2 6 2 6" xfId="15572"/>
    <cellStyle name="Обычный 2 3 2 6 2 6 2" xfId="15573"/>
    <cellStyle name="Обычный 2 3 2 6 2 7" xfId="15574"/>
    <cellStyle name="Обычный 2 3 2 6 2 8" xfId="15575"/>
    <cellStyle name="Обычный 2 3 2 6 20" xfId="15576"/>
    <cellStyle name="Обычный 2 3 2 6 20 2" xfId="15577"/>
    <cellStyle name="Обычный 2 3 2 6 21" xfId="15578"/>
    <cellStyle name="Обычный 2 3 2 6 21 2" xfId="15579"/>
    <cellStyle name="Обычный 2 3 2 6 22" xfId="15580"/>
    <cellStyle name="Обычный 2 3 2 6 22 2" xfId="15581"/>
    <cellStyle name="Обычный 2 3 2 6 23" xfId="15582"/>
    <cellStyle name="Обычный 2 3 2 6 23 2" xfId="15583"/>
    <cellStyle name="Обычный 2 3 2 6 24" xfId="15584"/>
    <cellStyle name="Обычный 2 3 2 6 24 2" xfId="15585"/>
    <cellStyle name="Обычный 2 3 2 6 25" xfId="15586"/>
    <cellStyle name="Обычный 2 3 2 6 25 2" xfId="15587"/>
    <cellStyle name="Обычный 2 3 2 6 26" xfId="15588"/>
    <cellStyle name="Обычный 2 3 2 6 26 2" xfId="15589"/>
    <cellStyle name="Обычный 2 3 2 6 27" xfId="15590"/>
    <cellStyle name="Обычный 2 3 2 6 27 2" xfId="15591"/>
    <cellStyle name="Обычный 2 3 2 6 28" xfId="15592"/>
    <cellStyle name="Обычный 2 3 2 6 28 2" xfId="15593"/>
    <cellStyle name="Обычный 2 3 2 6 29" xfId="15594"/>
    <cellStyle name="Обычный 2 3 2 6 29 2" xfId="15595"/>
    <cellStyle name="Обычный 2 3 2 6 3" xfId="15596"/>
    <cellStyle name="Обычный 2 3 2 6 3 2" xfId="15597"/>
    <cellStyle name="Обычный 2 3 2 6 3 2 2" xfId="15598"/>
    <cellStyle name="Обычный 2 3 2 6 3 2 2 2" xfId="15599"/>
    <cellStyle name="Обычный 2 3 2 6 3 2 3" xfId="15600"/>
    <cellStyle name="Обычный 2 3 2 6 3 2 3 2" xfId="15601"/>
    <cellStyle name="Обычный 2 3 2 6 3 2 4" xfId="15602"/>
    <cellStyle name="Обычный 2 3 2 6 3 2 4 2" xfId="15603"/>
    <cellStyle name="Обычный 2 3 2 6 3 2 5" xfId="15604"/>
    <cellStyle name="Обычный 2 3 2 6 3 3" xfId="15605"/>
    <cellStyle name="Обычный 2 3 2 6 3 3 2" xfId="15606"/>
    <cellStyle name="Обычный 2 3 2 6 3 4" xfId="15607"/>
    <cellStyle name="Обычный 2 3 2 6 3 4 2" xfId="15608"/>
    <cellStyle name="Обычный 2 3 2 6 3 5" xfId="15609"/>
    <cellStyle name="Обычный 2 3 2 6 3 5 2" xfId="15610"/>
    <cellStyle name="Обычный 2 3 2 6 3 6" xfId="15611"/>
    <cellStyle name="Обычный 2 3 2 6 30" xfId="15612"/>
    <cellStyle name="Обычный 2 3 2 6 30 2" xfId="15613"/>
    <cellStyle name="Обычный 2 3 2 6 31" xfId="15614"/>
    <cellStyle name="Обычный 2 3 2 6 31 2" xfId="15615"/>
    <cellStyle name="Обычный 2 3 2 6 32" xfId="15616"/>
    <cellStyle name="Обычный 2 3 2 6 32 2" xfId="15617"/>
    <cellStyle name="Обычный 2 3 2 6 33" xfId="15618"/>
    <cellStyle name="Обычный 2 3 2 6 33 2" xfId="15619"/>
    <cellStyle name="Обычный 2 3 2 6 34" xfId="15620"/>
    <cellStyle name="Обычный 2 3 2 6 34 2" xfId="15621"/>
    <cellStyle name="Обычный 2 3 2 6 35" xfId="15622"/>
    <cellStyle name="Обычный 2 3 2 6 4" xfId="15623"/>
    <cellStyle name="Обычный 2 3 2 6 4 2" xfId="15624"/>
    <cellStyle name="Обычный 2 3 2 6 4 2 2" xfId="15625"/>
    <cellStyle name="Обычный 2 3 2 6 4 3" xfId="15626"/>
    <cellStyle name="Обычный 2 3 2 6 4 3 2" xfId="15627"/>
    <cellStyle name="Обычный 2 3 2 6 4 4" xfId="15628"/>
    <cellStyle name="Обычный 2 3 2 6 4 4 2" xfId="15629"/>
    <cellStyle name="Обычный 2 3 2 6 4 5" xfId="15630"/>
    <cellStyle name="Обычный 2 3 2 6 4 5 2" xfId="15631"/>
    <cellStyle name="Обычный 2 3 2 6 4 6" xfId="15632"/>
    <cellStyle name="Обычный 2 3 2 6 5" xfId="15633"/>
    <cellStyle name="Обычный 2 3 2 6 5 2" xfId="15634"/>
    <cellStyle name="Обычный 2 3 2 6 5 2 2" xfId="15635"/>
    <cellStyle name="Обычный 2 3 2 6 5 3" xfId="15636"/>
    <cellStyle name="Обычный 2 3 2 6 5 3 2" xfId="15637"/>
    <cellStyle name="Обычный 2 3 2 6 5 4" xfId="15638"/>
    <cellStyle name="Обычный 2 3 2 6 5 4 2" xfId="15639"/>
    <cellStyle name="Обычный 2 3 2 6 5 5" xfId="15640"/>
    <cellStyle name="Обычный 2 3 2 6 5 5 2" xfId="15641"/>
    <cellStyle name="Обычный 2 3 2 6 5 6" xfId="15642"/>
    <cellStyle name="Обычный 2 3 2 6 6" xfId="15643"/>
    <cellStyle name="Обычный 2 3 2 6 6 2" xfId="15644"/>
    <cellStyle name="Обычный 2 3 2 6 6 2 2" xfId="15645"/>
    <cellStyle name="Обычный 2 3 2 6 6 3" xfId="15646"/>
    <cellStyle name="Обычный 2 3 2 6 6 3 2" xfId="15647"/>
    <cellStyle name="Обычный 2 3 2 6 6 4" xfId="15648"/>
    <cellStyle name="Обычный 2 3 2 6 6 4 2" xfId="15649"/>
    <cellStyle name="Обычный 2 3 2 6 6 5" xfId="15650"/>
    <cellStyle name="Обычный 2 3 2 6 6 5 2" xfId="15651"/>
    <cellStyle name="Обычный 2 3 2 6 6 6" xfId="15652"/>
    <cellStyle name="Обычный 2 3 2 6 7" xfId="15653"/>
    <cellStyle name="Обычный 2 3 2 6 7 2" xfId="15654"/>
    <cellStyle name="Обычный 2 3 2 6 7 2 2" xfId="15655"/>
    <cellStyle name="Обычный 2 3 2 6 7 3" xfId="15656"/>
    <cellStyle name="Обычный 2 3 2 6 7 3 2" xfId="15657"/>
    <cellStyle name="Обычный 2 3 2 6 7 4" xfId="15658"/>
    <cellStyle name="Обычный 2 3 2 6 7 4 2" xfId="15659"/>
    <cellStyle name="Обычный 2 3 2 6 7 5" xfId="15660"/>
    <cellStyle name="Обычный 2 3 2 6 7 5 2" xfId="15661"/>
    <cellStyle name="Обычный 2 3 2 6 7 6" xfId="15662"/>
    <cellStyle name="Обычный 2 3 2 6 8" xfId="15663"/>
    <cellStyle name="Обычный 2 3 2 6 8 2" xfId="15664"/>
    <cellStyle name="Обычный 2 3 2 6 8 2 2" xfId="15665"/>
    <cellStyle name="Обычный 2 3 2 6 8 3" xfId="15666"/>
    <cellStyle name="Обычный 2 3 2 6 8 3 2" xfId="15667"/>
    <cellStyle name="Обычный 2 3 2 6 8 4" xfId="15668"/>
    <cellStyle name="Обычный 2 3 2 6 8 4 2" xfId="15669"/>
    <cellStyle name="Обычный 2 3 2 6 8 5" xfId="15670"/>
    <cellStyle name="Обычный 2 3 2 6 8 5 2" xfId="15671"/>
    <cellStyle name="Обычный 2 3 2 6 8 6" xfId="15672"/>
    <cellStyle name="Обычный 2 3 2 6 9" xfId="15673"/>
    <cellStyle name="Обычный 2 3 2 6 9 2" xfId="15674"/>
    <cellStyle name="Обычный 2 3 2 6 9 2 2" xfId="15675"/>
    <cellStyle name="Обычный 2 3 2 6 9 3" xfId="15676"/>
    <cellStyle name="Обычный 2 3 2 6 9 3 2" xfId="15677"/>
    <cellStyle name="Обычный 2 3 2 6 9 4" xfId="15678"/>
    <cellStyle name="Обычный 2 3 2 6 9 4 2" xfId="15679"/>
    <cellStyle name="Обычный 2 3 2 6 9 5" xfId="15680"/>
    <cellStyle name="Обычный 2 3 2 6 9 5 2" xfId="15681"/>
    <cellStyle name="Обычный 2 3 2 6 9 6" xfId="15682"/>
    <cellStyle name="Обычный 2 3 2 7" xfId="15683"/>
    <cellStyle name="Обычный 2 3 2 7 2" xfId="15684"/>
    <cellStyle name="Обычный 2 3 2 7 2 2" xfId="15685"/>
    <cellStyle name="Обычный 2 3 2 7 2 2 2" xfId="15686"/>
    <cellStyle name="Обычный 2 3 2 7 2 2 2 2" xfId="15687"/>
    <cellStyle name="Обычный 2 3 2 7 2 2 3" xfId="15688"/>
    <cellStyle name="Обычный 2 3 2 7 2 2 3 2" xfId="15689"/>
    <cellStyle name="Обычный 2 3 2 7 2 2 4" xfId="15690"/>
    <cellStyle name="Обычный 2 3 2 7 2 2 4 2" xfId="15691"/>
    <cellStyle name="Обычный 2 3 2 7 2 2 5" xfId="15692"/>
    <cellStyle name="Обычный 2 3 2 7 2 3" xfId="15693"/>
    <cellStyle name="Обычный 2 3 2 7 2 3 2" xfId="15694"/>
    <cellStyle name="Обычный 2 3 2 7 2 4" xfId="15695"/>
    <cellStyle name="Обычный 2 3 2 7 2 4 2" xfId="15696"/>
    <cellStyle name="Обычный 2 3 2 7 2 5" xfId="15697"/>
    <cellStyle name="Обычный 2 3 2 7 2 5 2" xfId="15698"/>
    <cellStyle name="Обычный 2 3 2 7 2 6" xfId="15699"/>
    <cellStyle name="Обычный 2 3 2 7 3" xfId="15700"/>
    <cellStyle name="Обычный 2 3 2 7 3 2" xfId="15701"/>
    <cellStyle name="Обычный 2 3 2 7 3 2 2" xfId="15702"/>
    <cellStyle name="Обычный 2 3 2 7 3 3" xfId="15703"/>
    <cellStyle name="Обычный 2 3 2 7 3 3 2" xfId="15704"/>
    <cellStyle name="Обычный 2 3 2 7 3 4" xfId="15705"/>
    <cellStyle name="Обычный 2 3 2 7 3 4 2" xfId="15706"/>
    <cellStyle name="Обычный 2 3 2 7 3 5" xfId="15707"/>
    <cellStyle name="Обычный 2 3 2 7 4" xfId="15708"/>
    <cellStyle name="Обычный 2 3 2 7 4 2" xfId="15709"/>
    <cellStyle name="Обычный 2 3 2 7 5" xfId="15710"/>
    <cellStyle name="Обычный 2 3 2 7 5 2" xfId="15711"/>
    <cellStyle name="Обычный 2 3 2 7 6" xfId="15712"/>
    <cellStyle name="Обычный 2 3 2 7 6 2" xfId="15713"/>
    <cellStyle name="Обычный 2 3 2 7 7" xfId="15714"/>
    <cellStyle name="Обычный 2 3 2 7 8" xfId="15715"/>
    <cellStyle name="Обычный 2 3 2 8" xfId="15716"/>
    <cellStyle name="Обычный 2 3 2 8 2" xfId="15717"/>
    <cellStyle name="Обычный 2 3 2 8 2 2" xfId="15718"/>
    <cellStyle name="Обычный 2 3 2 8 2 2 2" xfId="15719"/>
    <cellStyle name="Обычный 2 3 2 8 2 3" xfId="15720"/>
    <cellStyle name="Обычный 2 3 2 8 2 3 2" xfId="15721"/>
    <cellStyle name="Обычный 2 3 2 8 2 4" xfId="15722"/>
    <cellStyle name="Обычный 2 3 2 8 2 4 2" xfId="15723"/>
    <cellStyle name="Обычный 2 3 2 8 2 5" xfId="15724"/>
    <cellStyle name="Обычный 2 3 2 8 3" xfId="15725"/>
    <cellStyle name="Обычный 2 3 2 8 3 2" xfId="15726"/>
    <cellStyle name="Обычный 2 3 2 8 4" xfId="15727"/>
    <cellStyle name="Обычный 2 3 2 8 4 2" xfId="15728"/>
    <cellStyle name="Обычный 2 3 2 8 5" xfId="15729"/>
    <cellStyle name="Обычный 2 3 2 8 5 2" xfId="15730"/>
    <cellStyle name="Обычный 2 3 2 8 6" xfId="15731"/>
    <cellStyle name="Обычный 2 3 2 9" xfId="15732"/>
    <cellStyle name="Обычный 2 3 2 9 2" xfId="15733"/>
    <cellStyle name="Обычный 2 3 2 9 2 2" xfId="15734"/>
    <cellStyle name="Обычный 2 3 2 9 3" xfId="15735"/>
    <cellStyle name="Обычный 2 3 2 9 3 2" xfId="15736"/>
    <cellStyle name="Обычный 2 3 2 9 4" xfId="15737"/>
    <cellStyle name="Обычный 2 3 2 9 4 2" xfId="15738"/>
    <cellStyle name="Обычный 2 3 2 9 5" xfId="15739"/>
    <cellStyle name="Обычный 2 3 2 9 5 2" xfId="15740"/>
    <cellStyle name="Обычный 2 3 2 9 6" xfId="15741"/>
    <cellStyle name="Обычный 2 3 2_П2" xfId="15742"/>
    <cellStyle name="Обычный 2 3 20" xfId="15743"/>
    <cellStyle name="Обычный 2 3 20 2" xfId="15744"/>
    <cellStyle name="Обычный 2 3 21" xfId="15745"/>
    <cellStyle name="Обычный 2 3 21 2" xfId="15746"/>
    <cellStyle name="Обычный 2 3 22" xfId="15747"/>
    <cellStyle name="Обычный 2 3 22 2" xfId="15748"/>
    <cellStyle name="Обычный 2 3 23" xfId="15749"/>
    <cellStyle name="Обычный 2 3 23 2" xfId="15750"/>
    <cellStyle name="Обычный 2 3 24" xfId="15751"/>
    <cellStyle name="Обычный 2 3 24 2" xfId="15752"/>
    <cellStyle name="Обычный 2 3 25" xfId="15753"/>
    <cellStyle name="Обычный 2 3 25 2" xfId="15754"/>
    <cellStyle name="Обычный 2 3 26" xfId="15755"/>
    <cellStyle name="Обычный 2 3 26 2" xfId="15756"/>
    <cellStyle name="Обычный 2 3 27" xfId="15757"/>
    <cellStyle name="Обычный 2 3 27 2" xfId="15758"/>
    <cellStyle name="Обычный 2 3 28" xfId="15759"/>
    <cellStyle name="Обычный 2 3 28 2" xfId="15760"/>
    <cellStyle name="Обычный 2 3 29" xfId="15761"/>
    <cellStyle name="Обычный 2 3 29 2" xfId="15762"/>
    <cellStyle name="Обычный 2 3 3" xfId="15763"/>
    <cellStyle name="Обычный 2 3 3 10" xfId="15764"/>
    <cellStyle name="Обычный 2 3 3 10 2" xfId="15765"/>
    <cellStyle name="Обычный 2 3 3 10 2 2" xfId="15766"/>
    <cellStyle name="Обычный 2 3 3 10 3" xfId="15767"/>
    <cellStyle name="Обычный 2 3 3 10 3 2" xfId="15768"/>
    <cellStyle name="Обычный 2 3 3 10 4" xfId="15769"/>
    <cellStyle name="Обычный 2 3 3 10 4 2" xfId="15770"/>
    <cellStyle name="Обычный 2 3 3 10 5" xfId="15771"/>
    <cellStyle name="Обычный 2 3 3 10 5 2" xfId="15772"/>
    <cellStyle name="Обычный 2 3 3 10 6" xfId="15773"/>
    <cellStyle name="Обычный 2 3 3 11" xfId="15774"/>
    <cellStyle name="Обычный 2 3 3 11 2" xfId="15775"/>
    <cellStyle name="Обычный 2 3 3 11 2 2" xfId="15776"/>
    <cellStyle name="Обычный 2 3 3 11 3" xfId="15777"/>
    <cellStyle name="Обычный 2 3 3 11 3 2" xfId="15778"/>
    <cellStyle name="Обычный 2 3 3 11 4" xfId="15779"/>
    <cellStyle name="Обычный 2 3 3 11 4 2" xfId="15780"/>
    <cellStyle name="Обычный 2 3 3 11 5" xfId="15781"/>
    <cellStyle name="Обычный 2 3 3 11 5 2" xfId="15782"/>
    <cellStyle name="Обычный 2 3 3 11 6" xfId="15783"/>
    <cellStyle name="Обычный 2 3 3 12" xfId="15784"/>
    <cellStyle name="Обычный 2 3 3 12 2" xfId="15785"/>
    <cellStyle name="Обычный 2 3 3 12 2 2" xfId="15786"/>
    <cellStyle name="Обычный 2 3 3 12 3" xfId="15787"/>
    <cellStyle name="Обычный 2 3 3 12 3 2" xfId="15788"/>
    <cellStyle name="Обычный 2 3 3 12 4" xfId="15789"/>
    <cellStyle name="Обычный 2 3 3 12 4 2" xfId="15790"/>
    <cellStyle name="Обычный 2 3 3 12 5" xfId="15791"/>
    <cellStyle name="Обычный 2 3 3 12 5 2" xfId="15792"/>
    <cellStyle name="Обычный 2 3 3 12 6" xfId="15793"/>
    <cellStyle name="Обычный 2 3 3 13" xfId="15794"/>
    <cellStyle name="Обычный 2 3 3 13 2" xfId="15795"/>
    <cellStyle name="Обычный 2 3 3 13 2 2" xfId="15796"/>
    <cellStyle name="Обычный 2 3 3 13 3" xfId="15797"/>
    <cellStyle name="Обычный 2 3 3 13 3 2" xfId="15798"/>
    <cellStyle name="Обычный 2 3 3 13 4" xfId="15799"/>
    <cellStyle name="Обычный 2 3 3 13 4 2" xfId="15800"/>
    <cellStyle name="Обычный 2 3 3 13 5" xfId="15801"/>
    <cellStyle name="Обычный 2 3 3 13 5 2" xfId="15802"/>
    <cellStyle name="Обычный 2 3 3 13 6" xfId="15803"/>
    <cellStyle name="Обычный 2 3 3 14" xfId="15804"/>
    <cellStyle name="Обычный 2 3 3 14 2" xfId="15805"/>
    <cellStyle name="Обычный 2 3 3 14 2 2" xfId="15806"/>
    <cellStyle name="Обычный 2 3 3 14 3" xfId="15807"/>
    <cellStyle name="Обычный 2 3 3 14 3 2" xfId="15808"/>
    <cellStyle name="Обычный 2 3 3 14 4" xfId="15809"/>
    <cellStyle name="Обычный 2 3 3 14 4 2" xfId="15810"/>
    <cellStyle name="Обычный 2 3 3 14 5" xfId="15811"/>
    <cellStyle name="Обычный 2 3 3 14 5 2" xfId="15812"/>
    <cellStyle name="Обычный 2 3 3 14 6" xfId="15813"/>
    <cellStyle name="Обычный 2 3 3 15" xfId="15814"/>
    <cellStyle name="Обычный 2 3 3 15 2" xfId="15815"/>
    <cellStyle name="Обычный 2 3 3 16" xfId="15816"/>
    <cellStyle name="Обычный 2 3 3 16 2" xfId="15817"/>
    <cellStyle name="Обычный 2 3 3 17" xfId="15818"/>
    <cellStyle name="Обычный 2 3 3 17 2" xfId="15819"/>
    <cellStyle name="Обычный 2 3 3 18" xfId="15820"/>
    <cellStyle name="Обычный 2 3 3 18 2" xfId="15821"/>
    <cellStyle name="Обычный 2 3 3 19" xfId="15822"/>
    <cellStyle name="Обычный 2 3 3 19 2" xfId="15823"/>
    <cellStyle name="Обычный 2 3 3 2" xfId="15824"/>
    <cellStyle name="Обычный 2 3 3 2 10" xfId="15825"/>
    <cellStyle name="Обычный 2 3 3 2 10 2" xfId="15826"/>
    <cellStyle name="Обычный 2 3 3 2 10 2 2" xfId="15827"/>
    <cellStyle name="Обычный 2 3 3 2 10 3" xfId="15828"/>
    <cellStyle name="Обычный 2 3 3 2 10 3 2" xfId="15829"/>
    <cellStyle name="Обычный 2 3 3 2 10 4" xfId="15830"/>
    <cellStyle name="Обычный 2 3 3 2 10 4 2" xfId="15831"/>
    <cellStyle name="Обычный 2 3 3 2 10 5" xfId="15832"/>
    <cellStyle name="Обычный 2 3 3 2 10 5 2" xfId="15833"/>
    <cellStyle name="Обычный 2 3 3 2 10 6" xfId="15834"/>
    <cellStyle name="Обычный 2 3 3 2 11" xfId="15835"/>
    <cellStyle name="Обычный 2 3 3 2 11 2" xfId="15836"/>
    <cellStyle name="Обычный 2 3 3 2 11 2 2" xfId="15837"/>
    <cellStyle name="Обычный 2 3 3 2 11 3" xfId="15838"/>
    <cellStyle name="Обычный 2 3 3 2 11 3 2" xfId="15839"/>
    <cellStyle name="Обычный 2 3 3 2 11 4" xfId="15840"/>
    <cellStyle name="Обычный 2 3 3 2 11 4 2" xfId="15841"/>
    <cellStyle name="Обычный 2 3 3 2 11 5" xfId="15842"/>
    <cellStyle name="Обычный 2 3 3 2 11 5 2" xfId="15843"/>
    <cellStyle name="Обычный 2 3 3 2 11 6" xfId="15844"/>
    <cellStyle name="Обычный 2 3 3 2 12" xfId="15845"/>
    <cellStyle name="Обычный 2 3 3 2 12 2" xfId="15846"/>
    <cellStyle name="Обычный 2 3 3 2 12 2 2" xfId="15847"/>
    <cellStyle name="Обычный 2 3 3 2 12 3" xfId="15848"/>
    <cellStyle name="Обычный 2 3 3 2 12 3 2" xfId="15849"/>
    <cellStyle name="Обычный 2 3 3 2 12 4" xfId="15850"/>
    <cellStyle name="Обычный 2 3 3 2 12 4 2" xfId="15851"/>
    <cellStyle name="Обычный 2 3 3 2 12 5" xfId="15852"/>
    <cellStyle name="Обычный 2 3 3 2 12 5 2" xfId="15853"/>
    <cellStyle name="Обычный 2 3 3 2 12 6" xfId="15854"/>
    <cellStyle name="Обычный 2 3 3 2 13" xfId="15855"/>
    <cellStyle name="Обычный 2 3 3 2 13 2" xfId="15856"/>
    <cellStyle name="Обычный 2 3 3 2 13 2 2" xfId="15857"/>
    <cellStyle name="Обычный 2 3 3 2 13 3" xfId="15858"/>
    <cellStyle name="Обычный 2 3 3 2 13 3 2" xfId="15859"/>
    <cellStyle name="Обычный 2 3 3 2 13 4" xfId="15860"/>
    <cellStyle name="Обычный 2 3 3 2 13 4 2" xfId="15861"/>
    <cellStyle name="Обычный 2 3 3 2 13 5" xfId="15862"/>
    <cellStyle name="Обычный 2 3 3 2 13 5 2" xfId="15863"/>
    <cellStyle name="Обычный 2 3 3 2 13 6" xfId="15864"/>
    <cellStyle name="Обычный 2 3 3 2 14" xfId="15865"/>
    <cellStyle name="Обычный 2 3 3 2 14 2" xfId="15866"/>
    <cellStyle name="Обычный 2 3 3 2 15" xfId="15867"/>
    <cellStyle name="Обычный 2 3 3 2 15 2" xfId="15868"/>
    <cellStyle name="Обычный 2 3 3 2 16" xfId="15869"/>
    <cellStyle name="Обычный 2 3 3 2 16 2" xfId="15870"/>
    <cellStyle name="Обычный 2 3 3 2 17" xfId="15871"/>
    <cellStyle name="Обычный 2 3 3 2 17 2" xfId="15872"/>
    <cellStyle name="Обычный 2 3 3 2 18" xfId="15873"/>
    <cellStyle name="Обычный 2 3 3 2 18 2" xfId="15874"/>
    <cellStyle name="Обычный 2 3 3 2 19" xfId="15875"/>
    <cellStyle name="Обычный 2 3 3 2 19 2" xfId="15876"/>
    <cellStyle name="Обычный 2 3 3 2 2" xfId="15877"/>
    <cellStyle name="Обычный 2 3 3 2 2 10" xfId="15878"/>
    <cellStyle name="Обычный 2 3 3 2 2 10 2" xfId="15879"/>
    <cellStyle name="Обычный 2 3 3 2 2 10 2 2" xfId="15880"/>
    <cellStyle name="Обычный 2 3 3 2 2 10 3" xfId="15881"/>
    <cellStyle name="Обычный 2 3 3 2 2 10 3 2" xfId="15882"/>
    <cellStyle name="Обычный 2 3 3 2 2 10 4" xfId="15883"/>
    <cellStyle name="Обычный 2 3 3 2 2 10 4 2" xfId="15884"/>
    <cellStyle name="Обычный 2 3 3 2 2 10 5" xfId="15885"/>
    <cellStyle name="Обычный 2 3 3 2 2 10 5 2" xfId="15886"/>
    <cellStyle name="Обычный 2 3 3 2 2 10 6" xfId="15887"/>
    <cellStyle name="Обычный 2 3 3 2 2 11" xfId="15888"/>
    <cellStyle name="Обычный 2 3 3 2 2 11 2" xfId="15889"/>
    <cellStyle name="Обычный 2 3 3 2 2 11 2 2" xfId="15890"/>
    <cellStyle name="Обычный 2 3 3 2 2 11 3" xfId="15891"/>
    <cellStyle name="Обычный 2 3 3 2 2 11 3 2" xfId="15892"/>
    <cellStyle name="Обычный 2 3 3 2 2 11 4" xfId="15893"/>
    <cellStyle name="Обычный 2 3 3 2 2 11 4 2" xfId="15894"/>
    <cellStyle name="Обычный 2 3 3 2 2 11 5" xfId="15895"/>
    <cellStyle name="Обычный 2 3 3 2 2 11 5 2" xfId="15896"/>
    <cellStyle name="Обычный 2 3 3 2 2 11 6" xfId="15897"/>
    <cellStyle name="Обычный 2 3 3 2 2 12" xfId="15898"/>
    <cellStyle name="Обычный 2 3 3 2 2 12 2" xfId="15899"/>
    <cellStyle name="Обычный 2 3 3 2 2 12 2 2" xfId="15900"/>
    <cellStyle name="Обычный 2 3 3 2 2 12 3" xfId="15901"/>
    <cellStyle name="Обычный 2 3 3 2 2 12 3 2" xfId="15902"/>
    <cellStyle name="Обычный 2 3 3 2 2 12 4" xfId="15903"/>
    <cellStyle name="Обычный 2 3 3 2 2 12 4 2" xfId="15904"/>
    <cellStyle name="Обычный 2 3 3 2 2 12 5" xfId="15905"/>
    <cellStyle name="Обычный 2 3 3 2 2 12 5 2" xfId="15906"/>
    <cellStyle name="Обычный 2 3 3 2 2 12 6" xfId="15907"/>
    <cellStyle name="Обычный 2 3 3 2 2 13" xfId="15908"/>
    <cellStyle name="Обычный 2 3 3 2 2 13 2" xfId="15909"/>
    <cellStyle name="Обычный 2 3 3 2 2 14" xfId="15910"/>
    <cellStyle name="Обычный 2 3 3 2 2 14 2" xfId="15911"/>
    <cellStyle name="Обычный 2 3 3 2 2 15" xfId="15912"/>
    <cellStyle name="Обычный 2 3 3 2 2 15 2" xfId="15913"/>
    <cellStyle name="Обычный 2 3 3 2 2 16" xfId="15914"/>
    <cellStyle name="Обычный 2 3 3 2 2 16 2" xfId="15915"/>
    <cellStyle name="Обычный 2 3 3 2 2 17" xfId="15916"/>
    <cellStyle name="Обычный 2 3 3 2 2 17 2" xfId="15917"/>
    <cellStyle name="Обычный 2 3 3 2 2 18" xfId="15918"/>
    <cellStyle name="Обычный 2 3 3 2 2 18 2" xfId="15919"/>
    <cellStyle name="Обычный 2 3 3 2 2 19" xfId="15920"/>
    <cellStyle name="Обычный 2 3 3 2 2 19 2" xfId="15921"/>
    <cellStyle name="Обычный 2 3 3 2 2 2" xfId="15922"/>
    <cellStyle name="Обычный 2 3 3 2 2 2 2" xfId="15923"/>
    <cellStyle name="Обычный 2 3 3 2 2 2 2 2" xfId="15924"/>
    <cellStyle name="Обычный 2 3 3 2 2 2 2 2 2" xfId="15925"/>
    <cellStyle name="Обычный 2 3 3 2 2 2 2 2 2 2" xfId="15926"/>
    <cellStyle name="Обычный 2 3 3 2 2 2 2 2 3" xfId="15927"/>
    <cellStyle name="Обычный 2 3 3 2 2 2 2 2 3 2" xfId="15928"/>
    <cellStyle name="Обычный 2 3 3 2 2 2 2 2 4" xfId="15929"/>
    <cellStyle name="Обычный 2 3 3 2 2 2 2 2 4 2" xfId="15930"/>
    <cellStyle name="Обычный 2 3 3 2 2 2 2 2 5" xfId="15931"/>
    <cellStyle name="Обычный 2 3 3 2 2 2 2 3" xfId="15932"/>
    <cellStyle name="Обычный 2 3 3 2 2 2 2 3 2" xfId="15933"/>
    <cellStyle name="Обычный 2 3 3 2 2 2 2 4" xfId="15934"/>
    <cellStyle name="Обычный 2 3 3 2 2 2 2 4 2" xfId="15935"/>
    <cellStyle name="Обычный 2 3 3 2 2 2 2 5" xfId="15936"/>
    <cellStyle name="Обычный 2 3 3 2 2 2 2 5 2" xfId="15937"/>
    <cellStyle name="Обычный 2 3 3 2 2 2 2 6" xfId="15938"/>
    <cellStyle name="Обычный 2 3 3 2 2 2 3" xfId="15939"/>
    <cellStyle name="Обычный 2 3 3 2 2 2 3 2" xfId="15940"/>
    <cellStyle name="Обычный 2 3 3 2 2 2 3 2 2" xfId="15941"/>
    <cellStyle name="Обычный 2 3 3 2 2 2 3 3" xfId="15942"/>
    <cellStyle name="Обычный 2 3 3 2 2 2 3 3 2" xfId="15943"/>
    <cellStyle name="Обычный 2 3 3 2 2 2 3 4" xfId="15944"/>
    <cellStyle name="Обычный 2 3 3 2 2 2 3 4 2" xfId="15945"/>
    <cellStyle name="Обычный 2 3 3 2 2 2 3 5" xfId="15946"/>
    <cellStyle name="Обычный 2 3 3 2 2 2 4" xfId="15947"/>
    <cellStyle name="Обычный 2 3 3 2 2 2 4 2" xfId="15948"/>
    <cellStyle name="Обычный 2 3 3 2 2 2 5" xfId="15949"/>
    <cellStyle name="Обычный 2 3 3 2 2 2 5 2" xfId="15950"/>
    <cellStyle name="Обычный 2 3 3 2 2 2 6" xfId="15951"/>
    <cellStyle name="Обычный 2 3 3 2 2 2 6 2" xfId="15952"/>
    <cellStyle name="Обычный 2 3 3 2 2 2 7" xfId="15953"/>
    <cellStyle name="Обычный 2 3 3 2 2 2 8" xfId="15954"/>
    <cellStyle name="Обычный 2 3 3 2 2 20" xfId="15955"/>
    <cellStyle name="Обычный 2 3 3 2 2 20 2" xfId="15956"/>
    <cellStyle name="Обычный 2 3 3 2 2 21" xfId="15957"/>
    <cellStyle name="Обычный 2 3 3 2 2 21 2" xfId="15958"/>
    <cellStyle name="Обычный 2 3 3 2 2 22" xfId="15959"/>
    <cellStyle name="Обычный 2 3 3 2 2 22 2" xfId="15960"/>
    <cellStyle name="Обычный 2 3 3 2 2 23" xfId="15961"/>
    <cellStyle name="Обычный 2 3 3 2 2 23 2" xfId="15962"/>
    <cellStyle name="Обычный 2 3 3 2 2 24" xfId="15963"/>
    <cellStyle name="Обычный 2 3 3 2 2 24 2" xfId="15964"/>
    <cellStyle name="Обычный 2 3 3 2 2 25" xfId="15965"/>
    <cellStyle name="Обычный 2 3 3 2 2 25 2" xfId="15966"/>
    <cellStyle name="Обычный 2 3 3 2 2 26" xfId="15967"/>
    <cellStyle name="Обычный 2 3 3 2 2 26 2" xfId="15968"/>
    <cellStyle name="Обычный 2 3 3 2 2 27" xfId="15969"/>
    <cellStyle name="Обычный 2 3 3 2 2 27 2" xfId="15970"/>
    <cellStyle name="Обычный 2 3 3 2 2 28" xfId="15971"/>
    <cellStyle name="Обычный 2 3 3 2 2 28 2" xfId="15972"/>
    <cellStyle name="Обычный 2 3 3 2 2 29" xfId="15973"/>
    <cellStyle name="Обычный 2 3 3 2 2 29 2" xfId="15974"/>
    <cellStyle name="Обычный 2 3 3 2 2 3" xfId="15975"/>
    <cellStyle name="Обычный 2 3 3 2 2 3 2" xfId="15976"/>
    <cellStyle name="Обычный 2 3 3 2 2 3 2 2" xfId="15977"/>
    <cellStyle name="Обычный 2 3 3 2 2 3 2 2 2" xfId="15978"/>
    <cellStyle name="Обычный 2 3 3 2 2 3 2 3" xfId="15979"/>
    <cellStyle name="Обычный 2 3 3 2 2 3 2 3 2" xfId="15980"/>
    <cellStyle name="Обычный 2 3 3 2 2 3 2 4" xfId="15981"/>
    <cellStyle name="Обычный 2 3 3 2 2 3 2 4 2" xfId="15982"/>
    <cellStyle name="Обычный 2 3 3 2 2 3 2 5" xfId="15983"/>
    <cellStyle name="Обычный 2 3 3 2 2 3 3" xfId="15984"/>
    <cellStyle name="Обычный 2 3 3 2 2 3 3 2" xfId="15985"/>
    <cellStyle name="Обычный 2 3 3 2 2 3 4" xfId="15986"/>
    <cellStyle name="Обычный 2 3 3 2 2 3 4 2" xfId="15987"/>
    <cellStyle name="Обычный 2 3 3 2 2 3 5" xfId="15988"/>
    <cellStyle name="Обычный 2 3 3 2 2 3 5 2" xfId="15989"/>
    <cellStyle name="Обычный 2 3 3 2 2 3 6" xfId="15990"/>
    <cellStyle name="Обычный 2 3 3 2 2 30" xfId="15991"/>
    <cellStyle name="Обычный 2 3 3 2 2 30 2" xfId="15992"/>
    <cellStyle name="Обычный 2 3 3 2 2 31" xfId="15993"/>
    <cellStyle name="Обычный 2 3 3 2 2 31 2" xfId="15994"/>
    <cellStyle name="Обычный 2 3 3 2 2 32" xfId="15995"/>
    <cellStyle name="Обычный 2 3 3 2 2 32 2" xfId="15996"/>
    <cellStyle name="Обычный 2 3 3 2 2 33" xfId="15997"/>
    <cellStyle name="Обычный 2 3 3 2 2 33 2" xfId="15998"/>
    <cellStyle name="Обычный 2 3 3 2 2 34" xfId="15999"/>
    <cellStyle name="Обычный 2 3 3 2 2 34 2" xfId="16000"/>
    <cellStyle name="Обычный 2 3 3 2 2 35" xfId="16001"/>
    <cellStyle name="Обычный 2 3 3 2 2 4" xfId="16002"/>
    <cellStyle name="Обычный 2 3 3 2 2 4 2" xfId="16003"/>
    <cellStyle name="Обычный 2 3 3 2 2 4 2 2" xfId="16004"/>
    <cellStyle name="Обычный 2 3 3 2 2 4 3" xfId="16005"/>
    <cellStyle name="Обычный 2 3 3 2 2 4 3 2" xfId="16006"/>
    <cellStyle name="Обычный 2 3 3 2 2 4 4" xfId="16007"/>
    <cellStyle name="Обычный 2 3 3 2 2 4 4 2" xfId="16008"/>
    <cellStyle name="Обычный 2 3 3 2 2 4 5" xfId="16009"/>
    <cellStyle name="Обычный 2 3 3 2 2 4 5 2" xfId="16010"/>
    <cellStyle name="Обычный 2 3 3 2 2 4 6" xfId="16011"/>
    <cellStyle name="Обычный 2 3 3 2 2 5" xfId="16012"/>
    <cellStyle name="Обычный 2 3 3 2 2 5 2" xfId="16013"/>
    <cellStyle name="Обычный 2 3 3 2 2 5 2 2" xfId="16014"/>
    <cellStyle name="Обычный 2 3 3 2 2 5 3" xfId="16015"/>
    <cellStyle name="Обычный 2 3 3 2 2 5 3 2" xfId="16016"/>
    <cellStyle name="Обычный 2 3 3 2 2 5 4" xfId="16017"/>
    <cellStyle name="Обычный 2 3 3 2 2 5 4 2" xfId="16018"/>
    <cellStyle name="Обычный 2 3 3 2 2 5 5" xfId="16019"/>
    <cellStyle name="Обычный 2 3 3 2 2 5 5 2" xfId="16020"/>
    <cellStyle name="Обычный 2 3 3 2 2 5 6" xfId="16021"/>
    <cellStyle name="Обычный 2 3 3 2 2 6" xfId="16022"/>
    <cellStyle name="Обычный 2 3 3 2 2 6 2" xfId="16023"/>
    <cellStyle name="Обычный 2 3 3 2 2 6 2 2" xfId="16024"/>
    <cellStyle name="Обычный 2 3 3 2 2 6 3" xfId="16025"/>
    <cellStyle name="Обычный 2 3 3 2 2 6 3 2" xfId="16026"/>
    <cellStyle name="Обычный 2 3 3 2 2 6 4" xfId="16027"/>
    <cellStyle name="Обычный 2 3 3 2 2 6 4 2" xfId="16028"/>
    <cellStyle name="Обычный 2 3 3 2 2 6 5" xfId="16029"/>
    <cellStyle name="Обычный 2 3 3 2 2 6 5 2" xfId="16030"/>
    <cellStyle name="Обычный 2 3 3 2 2 6 6" xfId="16031"/>
    <cellStyle name="Обычный 2 3 3 2 2 7" xfId="16032"/>
    <cellStyle name="Обычный 2 3 3 2 2 7 2" xfId="16033"/>
    <cellStyle name="Обычный 2 3 3 2 2 7 2 2" xfId="16034"/>
    <cellStyle name="Обычный 2 3 3 2 2 7 3" xfId="16035"/>
    <cellStyle name="Обычный 2 3 3 2 2 7 3 2" xfId="16036"/>
    <cellStyle name="Обычный 2 3 3 2 2 7 4" xfId="16037"/>
    <cellStyle name="Обычный 2 3 3 2 2 7 4 2" xfId="16038"/>
    <cellStyle name="Обычный 2 3 3 2 2 7 5" xfId="16039"/>
    <cellStyle name="Обычный 2 3 3 2 2 7 5 2" xfId="16040"/>
    <cellStyle name="Обычный 2 3 3 2 2 7 6" xfId="16041"/>
    <cellStyle name="Обычный 2 3 3 2 2 8" xfId="16042"/>
    <cellStyle name="Обычный 2 3 3 2 2 8 2" xfId="16043"/>
    <cellStyle name="Обычный 2 3 3 2 2 8 2 2" xfId="16044"/>
    <cellStyle name="Обычный 2 3 3 2 2 8 3" xfId="16045"/>
    <cellStyle name="Обычный 2 3 3 2 2 8 3 2" xfId="16046"/>
    <cellStyle name="Обычный 2 3 3 2 2 8 4" xfId="16047"/>
    <cellStyle name="Обычный 2 3 3 2 2 8 4 2" xfId="16048"/>
    <cellStyle name="Обычный 2 3 3 2 2 8 5" xfId="16049"/>
    <cellStyle name="Обычный 2 3 3 2 2 8 5 2" xfId="16050"/>
    <cellStyle name="Обычный 2 3 3 2 2 8 6" xfId="16051"/>
    <cellStyle name="Обычный 2 3 3 2 2 9" xfId="16052"/>
    <cellStyle name="Обычный 2 3 3 2 2 9 2" xfId="16053"/>
    <cellStyle name="Обычный 2 3 3 2 2 9 2 2" xfId="16054"/>
    <cellStyle name="Обычный 2 3 3 2 2 9 3" xfId="16055"/>
    <cellStyle name="Обычный 2 3 3 2 2 9 3 2" xfId="16056"/>
    <cellStyle name="Обычный 2 3 3 2 2 9 4" xfId="16057"/>
    <cellStyle name="Обычный 2 3 3 2 2 9 4 2" xfId="16058"/>
    <cellStyle name="Обычный 2 3 3 2 2 9 5" xfId="16059"/>
    <cellStyle name="Обычный 2 3 3 2 2 9 5 2" xfId="16060"/>
    <cellStyle name="Обычный 2 3 3 2 2 9 6" xfId="16061"/>
    <cellStyle name="Обычный 2 3 3 2 20" xfId="16062"/>
    <cellStyle name="Обычный 2 3 3 2 20 2" xfId="16063"/>
    <cellStyle name="Обычный 2 3 3 2 21" xfId="16064"/>
    <cellStyle name="Обычный 2 3 3 2 21 2" xfId="16065"/>
    <cellStyle name="Обычный 2 3 3 2 22" xfId="16066"/>
    <cellStyle name="Обычный 2 3 3 2 22 2" xfId="16067"/>
    <cellStyle name="Обычный 2 3 3 2 23" xfId="16068"/>
    <cellStyle name="Обычный 2 3 3 2 23 2" xfId="16069"/>
    <cellStyle name="Обычный 2 3 3 2 24" xfId="16070"/>
    <cellStyle name="Обычный 2 3 3 2 24 2" xfId="16071"/>
    <cellStyle name="Обычный 2 3 3 2 25" xfId="16072"/>
    <cellStyle name="Обычный 2 3 3 2 25 2" xfId="16073"/>
    <cellStyle name="Обычный 2 3 3 2 26" xfId="16074"/>
    <cellStyle name="Обычный 2 3 3 2 26 2" xfId="16075"/>
    <cellStyle name="Обычный 2 3 3 2 27" xfId="16076"/>
    <cellStyle name="Обычный 2 3 3 2 27 2" xfId="16077"/>
    <cellStyle name="Обычный 2 3 3 2 28" xfId="16078"/>
    <cellStyle name="Обычный 2 3 3 2 28 2" xfId="16079"/>
    <cellStyle name="Обычный 2 3 3 2 29" xfId="16080"/>
    <cellStyle name="Обычный 2 3 3 2 29 2" xfId="16081"/>
    <cellStyle name="Обычный 2 3 3 2 3" xfId="16082"/>
    <cellStyle name="Обычный 2 3 3 2 3 2" xfId="16083"/>
    <cellStyle name="Обычный 2 3 3 2 3 2 2" xfId="16084"/>
    <cellStyle name="Обычный 2 3 3 2 3 2 2 2" xfId="16085"/>
    <cellStyle name="Обычный 2 3 3 2 3 2 2 2 2" xfId="16086"/>
    <cellStyle name="Обычный 2 3 3 2 3 2 2 3" xfId="16087"/>
    <cellStyle name="Обычный 2 3 3 2 3 2 2 3 2" xfId="16088"/>
    <cellStyle name="Обычный 2 3 3 2 3 2 2 4" xfId="16089"/>
    <cellStyle name="Обычный 2 3 3 2 3 2 2 4 2" xfId="16090"/>
    <cellStyle name="Обычный 2 3 3 2 3 2 2 5" xfId="16091"/>
    <cellStyle name="Обычный 2 3 3 2 3 2 3" xfId="16092"/>
    <cellStyle name="Обычный 2 3 3 2 3 2 3 2" xfId="16093"/>
    <cellStyle name="Обычный 2 3 3 2 3 2 4" xfId="16094"/>
    <cellStyle name="Обычный 2 3 3 2 3 2 4 2" xfId="16095"/>
    <cellStyle name="Обычный 2 3 3 2 3 2 5" xfId="16096"/>
    <cellStyle name="Обычный 2 3 3 2 3 2 5 2" xfId="16097"/>
    <cellStyle name="Обычный 2 3 3 2 3 2 6" xfId="16098"/>
    <cellStyle name="Обычный 2 3 3 2 3 3" xfId="16099"/>
    <cellStyle name="Обычный 2 3 3 2 3 3 2" xfId="16100"/>
    <cellStyle name="Обычный 2 3 3 2 3 3 2 2" xfId="16101"/>
    <cellStyle name="Обычный 2 3 3 2 3 3 3" xfId="16102"/>
    <cellStyle name="Обычный 2 3 3 2 3 3 3 2" xfId="16103"/>
    <cellStyle name="Обычный 2 3 3 2 3 3 4" xfId="16104"/>
    <cellStyle name="Обычный 2 3 3 2 3 3 4 2" xfId="16105"/>
    <cellStyle name="Обычный 2 3 3 2 3 3 5" xfId="16106"/>
    <cellStyle name="Обычный 2 3 3 2 3 4" xfId="16107"/>
    <cellStyle name="Обычный 2 3 3 2 3 4 2" xfId="16108"/>
    <cellStyle name="Обычный 2 3 3 2 3 5" xfId="16109"/>
    <cellStyle name="Обычный 2 3 3 2 3 5 2" xfId="16110"/>
    <cellStyle name="Обычный 2 3 3 2 3 6" xfId="16111"/>
    <cellStyle name="Обычный 2 3 3 2 3 6 2" xfId="16112"/>
    <cellStyle name="Обычный 2 3 3 2 3 7" xfId="16113"/>
    <cellStyle name="Обычный 2 3 3 2 3 8" xfId="16114"/>
    <cellStyle name="Обычный 2 3 3 2 30" xfId="16115"/>
    <cellStyle name="Обычный 2 3 3 2 30 2" xfId="16116"/>
    <cellStyle name="Обычный 2 3 3 2 31" xfId="16117"/>
    <cellStyle name="Обычный 2 3 3 2 31 2" xfId="16118"/>
    <cellStyle name="Обычный 2 3 3 2 32" xfId="16119"/>
    <cellStyle name="Обычный 2 3 3 2 32 2" xfId="16120"/>
    <cellStyle name="Обычный 2 3 3 2 33" xfId="16121"/>
    <cellStyle name="Обычный 2 3 3 2 33 2" xfId="16122"/>
    <cellStyle name="Обычный 2 3 3 2 34" xfId="16123"/>
    <cellStyle name="Обычный 2 3 3 2 34 2" xfId="16124"/>
    <cellStyle name="Обычный 2 3 3 2 35" xfId="16125"/>
    <cellStyle name="Обычный 2 3 3 2 35 2" xfId="16126"/>
    <cellStyle name="Обычный 2 3 3 2 36" xfId="16127"/>
    <cellStyle name="Обычный 2 3 3 2 4" xfId="16128"/>
    <cellStyle name="Обычный 2 3 3 2 4 2" xfId="16129"/>
    <cellStyle name="Обычный 2 3 3 2 4 2 2" xfId="16130"/>
    <cellStyle name="Обычный 2 3 3 2 4 2 2 2" xfId="16131"/>
    <cellStyle name="Обычный 2 3 3 2 4 2 3" xfId="16132"/>
    <cellStyle name="Обычный 2 3 3 2 4 2 3 2" xfId="16133"/>
    <cellStyle name="Обычный 2 3 3 2 4 2 4" xfId="16134"/>
    <cellStyle name="Обычный 2 3 3 2 4 2 4 2" xfId="16135"/>
    <cellStyle name="Обычный 2 3 3 2 4 2 5" xfId="16136"/>
    <cellStyle name="Обычный 2 3 3 2 4 3" xfId="16137"/>
    <cellStyle name="Обычный 2 3 3 2 4 3 2" xfId="16138"/>
    <cellStyle name="Обычный 2 3 3 2 4 4" xfId="16139"/>
    <cellStyle name="Обычный 2 3 3 2 4 4 2" xfId="16140"/>
    <cellStyle name="Обычный 2 3 3 2 4 5" xfId="16141"/>
    <cellStyle name="Обычный 2 3 3 2 4 5 2" xfId="16142"/>
    <cellStyle name="Обычный 2 3 3 2 4 6" xfId="16143"/>
    <cellStyle name="Обычный 2 3 3 2 5" xfId="16144"/>
    <cellStyle name="Обычный 2 3 3 2 5 2" xfId="16145"/>
    <cellStyle name="Обычный 2 3 3 2 5 2 2" xfId="16146"/>
    <cellStyle name="Обычный 2 3 3 2 5 3" xfId="16147"/>
    <cellStyle name="Обычный 2 3 3 2 5 3 2" xfId="16148"/>
    <cellStyle name="Обычный 2 3 3 2 5 4" xfId="16149"/>
    <cellStyle name="Обычный 2 3 3 2 5 4 2" xfId="16150"/>
    <cellStyle name="Обычный 2 3 3 2 5 5" xfId="16151"/>
    <cellStyle name="Обычный 2 3 3 2 5 5 2" xfId="16152"/>
    <cellStyle name="Обычный 2 3 3 2 5 6" xfId="16153"/>
    <cellStyle name="Обычный 2 3 3 2 6" xfId="16154"/>
    <cellStyle name="Обычный 2 3 3 2 6 2" xfId="16155"/>
    <cellStyle name="Обычный 2 3 3 2 6 2 2" xfId="16156"/>
    <cellStyle name="Обычный 2 3 3 2 6 3" xfId="16157"/>
    <cellStyle name="Обычный 2 3 3 2 6 3 2" xfId="16158"/>
    <cellStyle name="Обычный 2 3 3 2 6 4" xfId="16159"/>
    <cellStyle name="Обычный 2 3 3 2 6 4 2" xfId="16160"/>
    <cellStyle name="Обычный 2 3 3 2 6 5" xfId="16161"/>
    <cellStyle name="Обычный 2 3 3 2 6 5 2" xfId="16162"/>
    <cellStyle name="Обычный 2 3 3 2 6 6" xfId="16163"/>
    <cellStyle name="Обычный 2 3 3 2 7" xfId="16164"/>
    <cellStyle name="Обычный 2 3 3 2 7 2" xfId="16165"/>
    <cellStyle name="Обычный 2 3 3 2 7 2 2" xfId="16166"/>
    <cellStyle name="Обычный 2 3 3 2 7 3" xfId="16167"/>
    <cellStyle name="Обычный 2 3 3 2 7 3 2" xfId="16168"/>
    <cellStyle name="Обычный 2 3 3 2 7 4" xfId="16169"/>
    <cellStyle name="Обычный 2 3 3 2 7 4 2" xfId="16170"/>
    <cellStyle name="Обычный 2 3 3 2 7 5" xfId="16171"/>
    <cellStyle name="Обычный 2 3 3 2 7 5 2" xfId="16172"/>
    <cellStyle name="Обычный 2 3 3 2 7 6" xfId="16173"/>
    <cellStyle name="Обычный 2 3 3 2 8" xfId="16174"/>
    <cellStyle name="Обычный 2 3 3 2 8 2" xfId="16175"/>
    <cellStyle name="Обычный 2 3 3 2 8 2 2" xfId="16176"/>
    <cellStyle name="Обычный 2 3 3 2 8 3" xfId="16177"/>
    <cellStyle name="Обычный 2 3 3 2 8 3 2" xfId="16178"/>
    <cellStyle name="Обычный 2 3 3 2 8 4" xfId="16179"/>
    <cellStyle name="Обычный 2 3 3 2 8 4 2" xfId="16180"/>
    <cellStyle name="Обычный 2 3 3 2 8 5" xfId="16181"/>
    <cellStyle name="Обычный 2 3 3 2 8 5 2" xfId="16182"/>
    <cellStyle name="Обычный 2 3 3 2 8 6" xfId="16183"/>
    <cellStyle name="Обычный 2 3 3 2 9" xfId="16184"/>
    <cellStyle name="Обычный 2 3 3 2 9 2" xfId="16185"/>
    <cellStyle name="Обычный 2 3 3 2 9 2 2" xfId="16186"/>
    <cellStyle name="Обычный 2 3 3 2 9 3" xfId="16187"/>
    <cellStyle name="Обычный 2 3 3 2 9 3 2" xfId="16188"/>
    <cellStyle name="Обычный 2 3 3 2 9 4" xfId="16189"/>
    <cellStyle name="Обычный 2 3 3 2 9 4 2" xfId="16190"/>
    <cellStyle name="Обычный 2 3 3 2 9 5" xfId="16191"/>
    <cellStyle name="Обычный 2 3 3 2 9 5 2" xfId="16192"/>
    <cellStyle name="Обычный 2 3 3 2 9 6" xfId="16193"/>
    <cellStyle name="Обычный 2 3 3 20" xfId="16194"/>
    <cellStyle name="Обычный 2 3 3 20 2" xfId="16195"/>
    <cellStyle name="Обычный 2 3 3 21" xfId="16196"/>
    <cellStyle name="Обычный 2 3 3 21 2" xfId="16197"/>
    <cellStyle name="Обычный 2 3 3 22" xfId="16198"/>
    <cellStyle name="Обычный 2 3 3 22 2" xfId="16199"/>
    <cellStyle name="Обычный 2 3 3 23" xfId="16200"/>
    <cellStyle name="Обычный 2 3 3 23 2" xfId="16201"/>
    <cellStyle name="Обычный 2 3 3 24" xfId="16202"/>
    <cellStyle name="Обычный 2 3 3 24 2" xfId="16203"/>
    <cellStyle name="Обычный 2 3 3 25" xfId="16204"/>
    <cellStyle name="Обычный 2 3 3 25 2" xfId="16205"/>
    <cellStyle name="Обычный 2 3 3 26" xfId="16206"/>
    <cellStyle name="Обычный 2 3 3 26 2" xfId="16207"/>
    <cellStyle name="Обычный 2 3 3 27" xfId="16208"/>
    <cellStyle name="Обычный 2 3 3 27 2" xfId="16209"/>
    <cellStyle name="Обычный 2 3 3 28" xfId="16210"/>
    <cellStyle name="Обычный 2 3 3 28 2" xfId="16211"/>
    <cellStyle name="Обычный 2 3 3 29" xfId="16212"/>
    <cellStyle name="Обычный 2 3 3 29 2" xfId="16213"/>
    <cellStyle name="Обычный 2 3 3 3" xfId="16214"/>
    <cellStyle name="Обычный 2 3 3 3 10" xfId="16215"/>
    <cellStyle name="Обычный 2 3 3 3 10 2" xfId="16216"/>
    <cellStyle name="Обычный 2 3 3 3 10 2 2" xfId="16217"/>
    <cellStyle name="Обычный 2 3 3 3 10 3" xfId="16218"/>
    <cellStyle name="Обычный 2 3 3 3 10 3 2" xfId="16219"/>
    <cellStyle name="Обычный 2 3 3 3 10 4" xfId="16220"/>
    <cellStyle name="Обычный 2 3 3 3 10 4 2" xfId="16221"/>
    <cellStyle name="Обычный 2 3 3 3 10 5" xfId="16222"/>
    <cellStyle name="Обычный 2 3 3 3 10 5 2" xfId="16223"/>
    <cellStyle name="Обычный 2 3 3 3 10 6" xfId="16224"/>
    <cellStyle name="Обычный 2 3 3 3 11" xfId="16225"/>
    <cellStyle name="Обычный 2 3 3 3 11 2" xfId="16226"/>
    <cellStyle name="Обычный 2 3 3 3 11 2 2" xfId="16227"/>
    <cellStyle name="Обычный 2 3 3 3 11 3" xfId="16228"/>
    <cellStyle name="Обычный 2 3 3 3 11 3 2" xfId="16229"/>
    <cellStyle name="Обычный 2 3 3 3 11 4" xfId="16230"/>
    <cellStyle name="Обычный 2 3 3 3 11 4 2" xfId="16231"/>
    <cellStyle name="Обычный 2 3 3 3 11 5" xfId="16232"/>
    <cellStyle name="Обычный 2 3 3 3 11 5 2" xfId="16233"/>
    <cellStyle name="Обычный 2 3 3 3 11 6" xfId="16234"/>
    <cellStyle name="Обычный 2 3 3 3 12" xfId="16235"/>
    <cellStyle name="Обычный 2 3 3 3 12 2" xfId="16236"/>
    <cellStyle name="Обычный 2 3 3 3 12 2 2" xfId="16237"/>
    <cellStyle name="Обычный 2 3 3 3 12 3" xfId="16238"/>
    <cellStyle name="Обычный 2 3 3 3 12 3 2" xfId="16239"/>
    <cellStyle name="Обычный 2 3 3 3 12 4" xfId="16240"/>
    <cellStyle name="Обычный 2 3 3 3 12 4 2" xfId="16241"/>
    <cellStyle name="Обычный 2 3 3 3 12 5" xfId="16242"/>
    <cellStyle name="Обычный 2 3 3 3 12 5 2" xfId="16243"/>
    <cellStyle name="Обычный 2 3 3 3 12 6" xfId="16244"/>
    <cellStyle name="Обычный 2 3 3 3 13" xfId="16245"/>
    <cellStyle name="Обычный 2 3 3 3 13 2" xfId="16246"/>
    <cellStyle name="Обычный 2 3 3 3 14" xfId="16247"/>
    <cellStyle name="Обычный 2 3 3 3 14 2" xfId="16248"/>
    <cellStyle name="Обычный 2 3 3 3 15" xfId="16249"/>
    <cellStyle name="Обычный 2 3 3 3 15 2" xfId="16250"/>
    <cellStyle name="Обычный 2 3 3 3 16" xfId="16251"/>
    <cellStyle name="Обычный 2 3 3 3 16 2" xfId="16252"/>
    <cellStyle name="Обычный 2 3 3 3 17" xfId="16253"/>
    <cellStyle name="Обычный 2 3 3 3 17 2" xfId="16254"/>
    <cellStyle name="Обычный 2 3 3 3 18" xfId="16255"/>
    <cellStyle name="Обычный 2 3 3 3 18 2" xfId="16256"/>
    <cellStyle name="Обычный 2 3 3 3 19" xfId="16257"/>
    <cellStyle name="Обычный 2 3 3 3 19 2" xfId="16258"/>
    <cellStyle name="Обычный 2 3 3 3 2" xfId="16259"/>
    <cellStyle name="Обычный 2 3 3 3 2 2" xfId="16260"/>
    <cellStyle name="Обычный 2 3 3 3 2 2 2" xfId="16261"/>
    <cellStyle name="Обычный 2 3 3 3 2 2 2 2" xfId="16262"/>
    <cellStyle name="Обычный 2 3 3 3 2 2 2 2 2" xfId="16263"/>
    <cellStyle name="Обычный 2 3 3 3 2 2 2 3" xfId="16264"/>
    <cellStyle name="Обычный 2 3 3 3 2 2 2 3 2" xfId="16265"/>
    <cellStyle name="Обычный 2 3 3 3 2 2 2 4" xfId="16266"/>
    <cellStyle name="Обычный 2 3 3 3 2 2 2 4 2" xfId="16267"/>
    <cellStyle name="Обычный 2 3 3 3 2 2 2 5" xfId="16268"/>
    <cellStyle name="Обычный 2 3 3 3 2 2 3" xfId="16269"/>
    <cellStyle name="Обычный 2 3 3 3 2 2 3 2" xfId="16270"/>
    <cellStyle name="Обычный 2 3 3 3 2 2 4" xfId="16271"/>
    <cellStyle name="Обычный 2 3 3 3 2 2 4 2" xfId="16272"/>
    <cellStyle name="Обычный 2 3 3 3 2 2 5" xfId="16273"/>
    <cellStyle name="Обычный 2 3 3 3 2 2 5 2" xfId="16274"/>
    <cellStyle name="Обычный 2 3 3 3 2 2 6" xfId="16275"/>
    <cellStyle name="Обычный 2 3 3 3 2 3" xfId="16276"/>
    <cellStyle name="Обычный 2 3 3 3 2 3 2" xfId="16277"/>
    <cellStyle name="Обычный 2 3 3 3 2 3 2 2" xfId="16278"/>
    <cellStyle name="Обычный 2 3 3 3 2 3 3" xfId="16279"/>
    <cellStyle name="Обычный 2 3 3 3 2 3 3 2" xfId="16280"/>
    <cellStyle name="Обычный 2 3 3 3 2 3 4" xfId="16281"/>
    <cellStyle name="Обычный 2 3 3 3 2 3 4 2" xfId="16282"/>
    <cellStyle name="Обычный 2 3 3 3 2 3 5" xfId="16283"/>
    <cellStyle name="Обычный 2 3 3 3 2 4" xfId="16284"/>
    <cellStyle name="Обычный 2 3 3 3 2 4 2" xfId="16285"/>
    <cellStyle name="Обычный 2 3 3 3 2 5" xfId="16286"/>
    <cellStyle name="Обычный 2 3 3 3 2 5 2" xfId="16287"/>
    <cellStyle name="Обычный 2 3 3 3 2 6" xfId="16288"/>
    <cellStyle name="Обычный 2 3 3 3 2 6 2" xfId="16289"/>
    <cellStyle name="Обычный 2 3 3 3 2 7" xfId="16290"/>
    <cellStyle name="Обычный 2 3 3 3 2 8" xfId="16291"/>
    <cellStyle name="Обычный 2 3 3 3 20" xfId="16292"/>
    <cellStyle name="Обычный 2 3 3 3 20 2" xfId="16293"/>
    <cellStyle name="Обычный 2 3 3 3 21" xfId="16294"/>
    <cellStyle name="Обычный 2 3 3 3 21 2" xfId="16295"/>
    <cellStyle name="Обычный 2 3 3 3 22" xfId="16296"/>
    <cellStyle name="Обычный 2 3 3 3 22 2" xfId="16297"/>
    <cellStyle name="Обычный 2 3 3 3 23" xfId="16298"/>
    <cellStyle name="Обычный 2 3 3 3 23 2" xfId="16299"/>
    <cellStyle name="Обычный 2 3 3 3 24" xfId="16300"/>
    <cellStyle name="Обычный 2 3 3 3 24 2" xfId="16301"/>
    <cellStyle name="Обычный 2 3 3 3 25" xfId="16302"/>
    <cellStyle name="Обычный 2 3 3 3 25 2" xfId="16303"/>
    <cellStyle name="Обычный 2 3 3 3 26" xfId="16304"/>
    <cellStyle name="Обычный 2 3 3 3 26 2" xfId="16305"/>
    <cellStyle name="Обычный 2 3 3 3 27" xfId="16306"/>
    <cellStyle name="Обычный 2 3 3 3 27 2" xfId="16307"/>
    <cellStyle name="Обычный 2 3 3 3 28" xfId="16308"/>
    <cellStyle name="Обычный 2 3 3 3 28 2" xfId="16309"/>
    <cellStyle name="Обычный 2 3 3 3 29" xfId="16310"/>
    <cellStyle name="Обычный 2 3 3 3 29 2" xfId="16311"/>
    <cellStyle name="Обычный 2 3 3 3 3" xfId="16312"/>
    <cellStyle name="Обычный 2 3 3 3 3 2" xfId="16313"/>
    <cellStyle name="Обычный 2 3 3 3 3 2 2" xfId="16314"/>
    <cellStyle name="Обычный 2 3 3 3 3 2 2 2" xfId="16315"/>
    <cellStyle name="Обычный 2 3 3 3 3 2 3" xfId="16316"/>
    <cellStyle name="Обычный 2 3 3 3 3 2 3 2" xfId="16317"/>
    <cellStyle name="Обычный 2 3 3 3 3 2 4" xfId="16318"/>
    <cellStyle name="Обычный 2 3 3 3 3 2 4 2" xfId="16319"/>
    <cellStyle name="Обычный 2 3 3 3 3 2 5" xfId="16320"/>
    <cellStyle name="Обычный 2 3 3 3 3 3" xfId="16321"/>
    <cellStyle name="Обычный 2 3 3 3 3 3 2" xfId="16322"/>
    <cellStyle name="Обычный 2 3 3 3 3 4" xfId="16323"/>
    <cellStyle name="Обычный 2 3 3 3 3 4 2" xfId="16324"/>
    <cellStyle name="Обычный 2 3 3 3 3 5" xfId="16325"/>
    <cellStyle name="Обычный 2 3 3 3 3 5 2" xfId="16326"/>
    <cellStyle name="Обычный 2 3 3 3 3 6" xfId="16327"/>
    <cellStyle name="Обычный 2 3 3 3 30" xfId="16328"/>
    <cellStyle name="Обычный 2 3 3 3 30 2" xfId="16329"/>
    <cellStyle name="Обычный 2 3 3 3 31" xfId="16330"/>
    <cellStyle name="Обычный 2 3 3 3 31 2" xfId="16331"/>
    <cellStyle name="Обычный 2 3 3 3 32" xfId="16332"/>
    <cellStyle name="Обычный 2 3 3 3 32 2" xfId="16333"/>
    <cellStyle name="Обычный 2 3 3 3 33" xfId="16334"/>
    <cellStyle name="Обычный 2 3 3 3 33 2" xfId="16335"/>
    <cellStyle name="Обычный 2 3 3 3 34" xfId="16336"/>
    <cellStyle name="Обычный 2 3 3 3 34 2" xfId="16337"/>
    <cellStyle name="Обычный 2 3 3 3 35" xfId="16338"/>
    <cellStyle name="Обычный 2 3 3 3 4" xfId="16339"/>
    <cellStyle name="Обычный 2 3 3 3 4 2" xfId="16340"/>
    <cellStyle name="Обычный 2 3 3 3 4 2 2" xfId="16341"/>
    <cellStyle name="Обычный 2 3 3 3 4 3" xfId="16342"/>
    <cellStyle name="Обычный 2 3 3 3 4 3 2" xfId="16343"/>
    <cellStyle name="Обычный 2 3 3 3 4 4" xfId="16344"/>
    <cellStyle name="Обычный 2 3 3 3 4 4 2" xfId="16345"/>
    <cellStyle name="Обычный 2 3 3 3 4 5" xfId="16346"/>
    <cellStyle name="Обычный 2 3 3 3 4 5 2" xfId="16347"/>
    <cellStyle name="Обычный 2 3 3 3 4 6" xfId="16348"/>
    <cellStyle name="Обычный 2 3 3 3 5" xfId="16349"/>
    <cellStyle name="Обычный 2 3 3 3 5 2" xfId="16350"/>
    <cellStyle name="Обычный 2 3 3 3 5 2 2" xfId="16351"/>
    <cellStyle name="Обычный 2 3 3 3 5 3" xfId="16352"/>
    <cellStyle name="Обычный 2 3 3 3 5 3 2" xfId="16353"/>
    <cellStyle name="Обычный 2 3 3 3 5 4" xfId="16354"/>
    <cellStyle name="Обычный 2 3 3 3 5 4 2" xfId="16355"/>
    <cellStyle name="Обычный 2 3 3 3 5 5" xfId="16356"/>
    <cellStyle name="Обычный 2 3 3 3 5 5 2" xfId="16357"/>
    <cellStyle name="Обычный 2 3 3 3 5 6" xfId="16358"/>
    <cellStyle name="Обычный 2 3 3 3 6" xfId="16359"/>
    <cellStyle name="Обычный 2 3 3 3 6 2" xfId="16360"/>
    <cellStyle name="Обычный 2 3 3 3 6 2 2" xfId="16361"/>
    <cellStyle name="Обычный 2 3 3 3 6 3" xfId="16362"/>
    <cellStyle name="Обычный 2 3 3 3 6 3 2" xfId="16363"/>
    <cellStyle name="Обычный 2 3 3 3 6 4" xfId="16364"/>
    <cellStyle name="Обычный 2 3 3 3 6 4 2" xfId="16365"/>
    <cellStyle name="Обычный 2 3 3 3 6 5" xfId="16366"/>
    <cellStyle name="Обычный 2 3 3 3 6 5 2" xfId="16367"/>
    <cellStyle name="Обычный 2 3 3 3 6 6" xfId="16368"/>
    <cellStyle name="Обычный 2 3 3 3 7" xfId="16369"/>
    <cellStyle name="Обычный 2 3 3 3 7 2" xfId="16370"/>
    <cellStyle name="Обычный 2 3 3 3 7 2 2" xfId="16371"/>
    <cellStyle name="Обычный 2 3 3 3 7 3" xfId="16372"/>
    <cellStyle name="Обычный 2 3 3 3 7 3 2" xfId="16373"/>
    <cellStyle name="Обычный 2 3 3 3 7 4" xfId="16374"/>
    <cellStyle name="Обычный 2 3 3 3 7 4 2" xfId="16375"/>
    <cellStyle name="Обычный 2 3 3 3 7 5" xfId="16376"/>
    <cellStyle name="Обычный 2 3 3 3 7 5 2" xfId="16377"/>
    <cellStyle name="Обычный 2 3 3 3 7 6" xfId="16378"/>
    <cellStyle name="Обычный 2 3 3 3 8" xfId="16379"/>
    <cellStyle name="Обычный 2 3 3 3 8 2" xfId="16380"/>
    <cellStyle name="Обычный 2 3 3 3 8 2 2" xfId="16381"/>
    <cellStyle name="Обычный 2 3 3 3 8 3" xfId="16382"/>
    <cellStyle name="Обычный 2 3 3 3 8 3 2" xfId="16383"/>
    <cellStyle name="Обычный 2 3 3 3 8 4" xfId="16384"/>
    <cellStyle name="Обычный 2 3 3 3 8 4 2" xfId="16385"/>
    <cellStyle name="Обычный 2 3 3 3 8 5" xfId="16386"/>
    <cellStyle name="Обычный 2 3 3 3 8 5 2" xfId="16387"/>
    <cellStyle name="Обычный 2 3 3 3 8 6" xfId="16388"/>
    <cellStyle name="Обычный 2 3 3 3 9" xfId="16389"/>
    <cellStyle name="Обычный 2 3 3 3 9 2" xfId="16390"/>
    <cellStyle name="Обычный 2 3 3 3 9 2 2" xfId="16391"/>
    <cellStyle name="Обычный 2 3 3 3 9 3" xfId="16392"/>
    <cellStyle name="Обычный 2 3 3 3 9 3 2" xfId="16393"/>
    <cellStyle name="Обычный 2 3 3 3 9 4" xfId="16394"/>
    <cellStyle name="Обычный 2 3 3 3 9 4 2" xfId="16395"/>
    <cellStyle name="Обычный 2 3 3 3 9 5" xfId="16396"/>
    <cellStyle name="Обычный 2 3 3 3 9 5 2" xfId="16397"/>
    <cellStyle name="Обычный 2 3 3 3 9 6" xfId="16398"/>
    <cellStyle name="Обычный 2 3 3 30" xfId="16399"/>
    <cellStyle name="Обычный 2 3 3 30 2" xfId="16400"/>
    <cellStyle name="Обычный 2 3 3 31" xfId="16401"/>
    <cellStyle name="Обычный 2 3 3 31 2" xfId="16402"/>
    <cellStyle name="Обычный 2 3 3 32" xfId="16403"/>
    <cellStyle name="Обычный 2 3 3 32 2" xfId="16404"/>
    <cellStyle name="Обычный 2 3 3 33" xfId="16405"/>
    <cellStyle name="Обычный 2 3 3 33 2" xfId="16406"/>
    <cellStyle name="Обычный 2 3 3 34" xfId="16407"/>
    <cellStyle name="Обычный 2 3 3 34 2" xfId="16408"/>
    <cellStyle name="Обычный 2 3 3 35" xfId="16409"/>
    <cellStyle name="Обычный 2 3 3 35 2" xfId="16410"/>
    <cellStyle name="Обычный 2 3 3 36" xfId="16411"/>
    <cellStyle name="Обычный 2 3 3 36 2" xfId="16412"/>
    <cellStyle name="Обычный 2 3 3 37" xfId="16413"/>
    <cellStyle name="Обычный 2 3 3 4" xfId="16414"/>
    <cellStyle name="Обычный 2 3 3 4 2" xfId="16415"/>
    <cellStyle name="Обычный 2 3 3 4 2 2" xfId="16416"/>
    <cellStyle name="Обычный 2 3 3 4 2 2 2" xfId="16417"/>
    <cellStyle name="Обычный 2 3 3 4 2 2 2 2" xfId="16418"/>
    <cellStyle name="Обычный 2 3 3 4 2 2 3" xfId="16419"/>
    <cellStyle name="Обычный 2 3 3 4 2 2 3 2" xfId="16420"/>
    <cellStyle name="Обычный 2 3 3 4 2 2 4" xfId="16421"/>
    <cellStyle name="Обычный 2 3 3 4 2 2 4 2" xfId="16422"/>
    <cellStyle name="Обычный 2 3 3 4 2 2 5" xfId="16423"/>
    <cellStyle name="Обычный 2 3 3 4 2 3" xfId="16424"/>
    <cellStyle name="Обычный 2 3 3 4 2 3 2" xfId="16425"/>
    <cellStyle name="Обычный 2 3 3 4 2 4" xfId="16426"/>
    <cellStyle name="Обычный 2 3 3 4 2 4 2" xfId="16427"/>
    <cellStyle name="Обычный 2 3 3 4 2 5" xfId="16428"/>
    <cellStyle name="Обычный 2 3 3 4 2 5 2" xfId="16429"/>
    <cellStyle name="Обычный 2 3 3 4 2 6" xfId="16430"/>
    <cellStyle name="Обычный 2 3 3 4 3" xfId="16431"/>
    <cellStyle name="Обычный 2 3 3 4 3 2" xfId="16432"/>
    <cellStyle name="Обычный 2 3 3 4 3 2 2" xfId="16433"/>
    <cellStyle name="Обычный 2 3 3 4 3 3" xfId="16434"/>
    <cellStyle name="Обычный 2 3 3 4 3 3 2" xfId="16435"/>
    <cellStyle name="Обычный 2 3 3 4 3 4" xfId="16436"/>
    <cellStyle name="Обычный 2 3 3 4 3 4 2" xfId="16437"/>
    <cellStyle name="Обычный 2 3 3 4 3 5" xfId="16438"/>
    <cellStyle name="Обычный 2 3 3 4 4" xfId="16439"/>
    <cellStyle name="Обычный 2 3 3 4 4 2" xfId="16440"/>
    <cellStyle name="Обычный 2 3 3 4 5" xfId="16441"/>
    <cellStyle name="Обычный 2 3 3 4 5 2" xfId="16442"/>
    <cellStyle name="Обычный 2 3 3 4 6" xfId="16443"/>
    <cellStyle name="Обычный 2 3 3 4 6 2" xfId="16444"/>
    <cellStyle name="Обычный 2 3 3 4 7" xfId="16445"/>
    <cellStyle name="Обычный 2 3 3 4 8" xfId="16446"/>
    <cellStyle name="Обычный 2 3 3 5" xfId="16447"/>
    <cellStyle name="Обычный 2 3 3 5 2" xfId="16448"/>
    <cellStyle name="Обычный 2 3 3 5 2 2" xfId="16449"/>
    <cellStyle name="Обычный 2 3 3 5 2 2 2" xfId="16450"/>
    <cellStyle name="Обычный 2 3 3 5 2 3" xfId="16451"/>
    <cellStyle name="Обычный 2 3 3 5 2 3 2" xfId="16452"/>
    <cellStyle name="Обычный 2 3 3 5 2 4" xfId="16453"/>
    <cellStyle name="Обычный 2 3 3 5 2 4 2" xfId="16454"/>
    <cellStyle name="Обычный 2 3 3 5 2 5" xfId="16455"/>
    <cellStyle name="Обычный 2 3 3 5 3" xfId="16456"/>
    <cellStyle name="Обычный 2 3 3 5 3 2" xfId="16457"/>
    <cellStyle name="Обычный 2 3 3 5 4" xfId="16458"/>
    <cellStyle name="Обычный 2 3 3 5 4 2" xfId="16459"/>
    <cellStyle name="Обычный 2 3 3 5 5" xfId="16460"/>
    <cellStyle name="Обычный 2 3 3 5 5 2" xfId="16461"/>
    <cellStyle name="Обычный 2 3 3 5 6" xfId="16462"/>
    <cellStyle name="Обычный 2 3 3 6" xfId="16463"/>
    <cellStyle name="Обычный 2 3 3 6 2" xfId="16464"/>
    <cellStyle name="Обычный 2 3 3 6 2 2" xfId="16465"/>
    <cellStyle name="Обычный 2 3 3 6 3" xfId="16466"/>
    <cellStyle name="Обычный 2 3 3 6 3 2" xfId="16467"/>
    <cellStyle name="Обычный 2 3 3 6 4" xfId="16468"/>
    <cellStyle name="Обычный 2 3 3 6 4 2" xfId="16469"/>
    <cellStyle name="Обычный 2 3 3 6 5" xfId="16470"/>
    <cellStyle name="Обычный 2 3 3 6 5 2" xfId="16471"/>
    <cellStyle name="Обычный 2 3 3 6 6" xfId="16472"/>
    <cellStyle name="Обычный 2 3 3 7" xfId="16473"/>
    <cellStyle name="Обычный 2 3 3 7 2" xfId="16474"/>
    <cellStyle name="Обычный 2 3 3 7 2 2" xfId="16475"/>
    <cellStyle name="Обычный 2 3 3 7 3" xfId="16476"/>
    <cellStyle name="Обычный 2 3 3 7 3 2" xfId="16477"/>
    <cellStyle name="Обычный 2 3 3 7 4" xfId="16478"/>
    <cellStyle name="Обычный 2 3 3 7 4 2" xfId="16479"/>
    <cellStyle name="Обычный 2 3 3 7 5" xfId="16480"/>
    <cellStyle name="Обычный 2 3 3 7 5 2" xfId="16481"/>
    <cellStyle name="Обычный 2 3 3 7 6" xfId="16482"/>
    <cellStyle name="Обычный 2 3 3 8" xfId="16483"/>
    <cellStyle name="Обычный 2 3 3 8 2" xfId="16484"/>
    <cellStyle name="Обычный 2 3 3 8 2 2" xfId="16485"/>
    <cellStyle name="Обычный 2 3 3 8 3" xfId="16486"/>
    <cellStyle name="Обычный 2 3 3 8 3 2" xfId="16487"/>
    <cellStyle name="Обычный 2 3 3 8 4" xfId="16488"/>
    <cellStyle name="Обычный 2 3 3 8 4 2" xfId="16489"/>
    <cellStyle name="Обычный 2 3 3 8 5" xfId="16490"/>
    <cellStyle name="Обычный 2 3 3 8 5 2" xfId="16491"/>
    <cellStyle name="Обычный 2 3 3 8 6" xfId="16492"/>
    <cellStyle name="Обычный 2 3 3 9" xfId="16493"/>
    <cellStyle name="Обычный 2 3 3 9 2" xfId="16494"/>
    <cellStyle name="Обычный 2 3 3 9 2 2" xfId="16495"/>
    <cellStyle name="Обычный 2 3 3 9 3" xfId="16496"/>
    <cellStyle name="Обычный 2 3 3 9 3 2" xfId="16497"/>
    <cellStyle name="Обычный 2 3 3 9 4" xfId="16498"/>
    <cellStyle name="Обычный 2 3 3 9 4 2" xfId="16499"/>
    <cellStyle name="Обычный 2 3 3 9 5" xfId="16500"/>
    <cellStyle name="Обычный 2 3 3 9 5 2" xfId="16501"/>
    <cellStyle name="Обычный 2 3 3 9 6" xfId="16502"/>
    <cellStyle name="Обычный 2 3 3_П2" xfId="16503"/>
    <cellStyle name="Обычный 2 3 30" xfId="16504"/>
    <cellStyle name="Обычный 2 3 30 2" xfId="16505"/>
    <cellStyle name="Обычный 2 3 31" xfId="16506"/>
    <cellStyle name="Обычный 2 3 31 2" xfId="16507"/>
    <cellStyle name="Обычный 2 3 32" xfId="16508"/>
    <cellStyle name="Обычный 2 3 32 2" xfId="16509"/>
    <cellStyle name="Обычный 2 3 33" xfId="16510"/>
    <cellStyle name="Обычный 2 3 33 2" xfId="16511"/>
    <cellStyle name="Обычный 2 3 34" xfId="16512"/>
    <cellStyle name="Обычный 2 3 34 2" xfId="16513"/>
    <cellStyle name="Обычный 2 3 35" xfId="16514"/>
    <cellStyle name="Обычный 2 3 35 2" xfId="16515"/>
    <cellStyle name="Обычный 2 3 36" xfId="16516"/>
    <cellStyle name="Обычный 2 3 36 2" xfId="16517"/>
    <cellStyle name="Обычный 2 3 37" xfId="16518"/>
    <cellStyle name="Обычный 2 3 37 2" xfId="16519"/>
    <cellStyle name="Обычный 2 3 38" xfId="16520"/>
    <cellStyle name="Обычный 2 3 38 2" xfId="16521"/>
    <cellStyle name="Обычный 2 3 39" xfId="16522"/>
    <cellStyle name="Обычный 2 3 39 2" xfId="16523"/>
    <cellStyle name="Обычный 2 3 4" xfId="16524"/>
    <cellStyle name="Обычный 2 3 4 10" xfId="16525"/>
    <cellStyle name="Обычный 2 3 4 10 2" xfId="16526"/>
    <cellStyle name="Обычный 2 3 4 10 2 2" xfId="16527"/>
    <cellStyle name="Обычный 2 3 4 10 3" xfId="16528"/>
    <cellStyle name="Обычный 2 3 4 10 3 2" xfId="16529"/>
    <cellStyle name="Обычный 2 3 4 10 3 3" xfId="16530"/>
    <cellStyle name="Обычный 2 3 4 10 4" xfId="16531"/>
    <cellStyle name="Обычный 2 3 4 10 4 2" xfId="16532"/>
    <cellStyle name="Обычный 2 3 4 10 5" xfId="16533"/>
    <cellStyle name="Обычный 2 3 4 10 5 2" xfId="16534"/>
    <cellStyle name="Обычный 2 3 4 10 6" xfId="16535"/>
    <cellStyle name="Обычный 2 3 4 11" xfId="16536"/>
    <cellStyle name="Обычный 2 3 4 11 2" xfId="16537"/>
    <cellStyle name="Обычный 2 3 4 11 2 2" xfId="16538"/>
    <cellStyle name="Обычный 2 3 4 11 3" xfId="16539"/>
    <cellStyle name="Обычный 2 3 4 11 3 2" xfId="16540"/>
    <cellStyle name="Обычный 2 3 4 11 4" xfId="16541"/>
    <cellStyle name="Обычный 2 3 4 11 4 2" xfId="16542"/>
    <cellStyle name="Обычный 2 3 4 11 5" xfId="16543"/>
    <cellStyle name="Обычный 2 3 4 11 5 2" xfId="16544"/>
    <cellStyle name="Обычный 2 3 4 11 6" xfId="16545"/>
    <cellStyle name="Обычный 2 3 4 12" xfId="16546"/>
    <cellStyle name="Обычный 2 3 4 12 2" xfId="16547"/>
    <cellStyle name="Обычный 2 3 4 12 2 2" xfId="16548"/>
    <cellStyle name="Обычный 2 3 4 12 3" xfId="16549"/>
    <cellStyle name="Обычный 2 3 4 12 3 2" xfId="16550"/>
    <cellStyle name="Обычный 2 3 4 12 4" xfId="16551"/>
    <cellStyle name="Обычный 2 3 4 12 4 2" xfId="16552"/>
    <cellStyle name="Обычный 2 3 4 12 5" xfId="16553"/>
    <cellStyle name="Обычный 2 3 4 12 5 2" xfId="16554"/>
    <cellStyle name="Обычный 2 3 4 12 6" xfId="16555"/>
    <cellStyle name="Обычный 2 3 4 13" xfId="16556"/>
    <cellStyle name="Обычный 2 3 4 13 2" xfId="16557"/>
    <cellStyle name="Обычный 2 3 4 13 2 2" xfId="16558"/>
    <cellStyle name="Обычный 2 3 4 13 3" xfId="16559"/>
    <cellStyle name="Обычный 2 3 4 13 3 2" xfId="16560"/>
    <cellStyle name="Обычный 2 3 4 13 4" xfId="16561"/>
    <cellStyle name="Обычный 2 3 4 13 4 2" xfId="16562"/>
    <cellStyle name="Обычный 2 3 4 13 5" xfId="16563"/>
    <cellStyle name="Обычный 2 3 4 13 5 2" xfId="16564"/>
    <cellStyle name="Обычный 2 3 4 13 6" xfId="16565"/>
    <cellStyle name="Обычный 2 3 4 14" xfId="16566"/>
    <cellStyle name="Обычный 2 3 4 14 2" xfId="16567"/>
    <cellStyle name="Обычный 2 3 4 14 2 2" xfId="16568"/>
    <cellStyle name="Обычный 2 3 4 14 3" xfId="16569"/>
    <cellStyle name="Обычный 2 3 4 14 3 2" xfId="16570"/>
    <cellStyle name="Обычный 2 3 4 14 4" xfId="16571"/>
    <cellStyle name="Обычный 2 3 4 14 4 2" xfId="16572"/>
    <cellStyle name="Обычный 2 3 4 14 5" xfId="16573"/>
    <cellStyle name="Обычный 2 3 4 14 5 2" xfId="16574"/>
    <cellStyle name="Обычный 2 3 4 14 6" xfId="16575"/>
    <cellStyle name="Обычный 2 3 4 15" xfId="16576"/>
    <cellStyle name="Обычный 2 3 4 15 2" xfId="16577"/>
    <cellStyle name="Обычный 2 3 4 16" xfId="16578"/>
    <cellStyle name="Обычный 2 3 4 16 2" xfId="16579"/>
    <cellStyle name="Обычный 2 3 4 17" xfId="16580"/>
    <cellStyle name="Обычный 2 3 4 17 2" xfId="16581"/>
    <cellStyle name="Обычный 2 3 4 18" xfId="16582"/>
    <cellStyle name="Обычный 2 3 4 18 2" xfId="16583"/>
    <cellStyle name="Обычный 2 3 4 19" xfId="16584"/>
    <cellStyle name="Обычный 2 3 4 19 2" xfId="16585"/>
    <cellStyle name="Обычный 2 3 4 2" xfId="16586"/>
    <cellStyle name="Обычный 2 3 4 2 10" xfId="16587"/>
    <cellStyle name="Обычный 2 3 4 2 10 2" xfId="16588"/>
    <cellStyle name="Обычный 2 3 4 2 10 2 2" xfId="16589"/>
    <cellStyle name="Обычный 2 3 4 2 10 3" xfId="16590"/>
    <cellStyle name="Обычный 2 3 4 2 10 3 2" xfId="16591"/>
    <cellStyle name="Обычный 2 3 4 2 10 4" xfId="16592"/>
    <cellStyle name="Обычный 2 3 4 2 10 4 2" xfId="16593"/>
    <cellStyle name="Обычный 2 3 4 2 10 5" xfId="16594"/>
    <cellStyle name="Обычный 2 3 4 2 10 5 2" xfId="16595"/>
    <cellStyle name="Обычный 2 3 4 2 10 6" xfId="16596"/>
    <cellStyle name="Обычный 2 3 4 2 11" xfId="16597"/>
    <cellStyle name="Обычный 2 3 4 2 11 2" xfId="16598"/>
    <cellStyle name="Обычный 2 3 4 2 11 2 2" xfId="16599"/>
    <cellStyle name="Обычный 2 3 4 2 11 3" xfId="16600"/>
    <cellStyle name="Обычный 2 3 4 2 11 3 2" xfId="16601"/>
    <cellStyle name="Обычный 2 3 4 2 11 4" xfId="16602"/>
    <cellStyle name="Обычный 2 3 4 2 11 4 2" xfId="16603"/>
    <cellStyle name="Обычный 2 3 4 2 11 5" xfId="16604"/>
    <cellStyle name="Обычный 2 3 4 2 11 5 2" xfId="16605"/>
    <cellStyle name="Обычный 2 3 4 2 11 6" xfId="16606"/>
    <cellStyle name="Обычный 2 3 4 2 12" xfId="16607"/>
    <cellStyle name="Обычный 2 3 4 2 12 2" xfId="16608"/>
    <cellStyle name="Обычный 2 3 4 2 12 2 2" xfId="16609"/>
    <cellStyle name="Обычный 2 3 4 2 12 3" xfId="16610"/>
    <cellStyle name="Обычный 2 3 4 2 12 3 2" xfId="16611"/>
    <cellStyle name="Обычный 2 3 4 2 12 4" xfId="16612"/>
    <cellStyle name="Обычный 2 3 4 2 12 4 2" xfId="16613"/>
    <cellStyle name="Обычный 2 3 4 2 12 5" xfId="16614"/>
    <cellStyle name="Обычный 2 3 4 2 12 5 2" xfId="16615"/>
    <cellStyle name="Обычный 2 3 4 2 12 6" xfId="16616"/>
    <cellStyle name="Обычный 2 3 4 2 13" xfId="16617"/>
    <cellStyle name="Обычный 2 3 4 2 13 2" xfId="16618"/>
    <cellStyle name="Обычный 2 3 4 2 13 2 2" xfId="16619"/>
    <cellStyle name="Обычный 2 3 4 2 13 3" xfId="16620"/>
    <cellStyle name="Обычный 2 3 4 2 13 3 2" xfId="16621"/>
    <cellStyle name="Обычный 2 3 4 2 13 4" xfId="16622"/>
    <cellStyle name="Обычный 2 3 4 2 13 4 2" xfId="16623"/>
    <cellStyle name="Обычный 2 3 4 2 13 5" xfId="16624"/>
    <cellStyle name="Обычный 2 3 4 2 13 5 2" xfId="16625"/>
    <cellStyle name="Обычный 2 3 4 2 13 6" xfId="16626"/>
    <cellStyle name="Обычный 2 3 4 2 14" xfId="16627"/>
    <cellStyle name="Обычный 2 3 4 2 14 2" xfId="16628"/>
    <cellStyle name="Обычный 2 3 4 2 15" xfId="16629"/>
    <cellStyle name="Обычный 2 3 4 2 15 2" xfId="16630"/>
    <cellStyle name="Обычный 2 3 4 2 16" xfId="16631"/>
    <cellStyle name="Обычный 2 3 4 2 16 2" xfId="16632"/>
    <cellStyle name="Обычный 2 3 4 2 17" xfId="16633"/>
    <cellStyle name="Обычный 2 3 4 2 17 2" xfId="16634"/>
    <cellStyle name="Обычный 2 3 4 2 18" xfId="16635"/>
    <cellStyle name="Обычный 2 3 4 2 18 2" xfId="16636"/>
    <cellStyle name="Обычный 2 3 4 2 19" xfId="16637"/>
    <cellStyle name="Обычный 2 3 4 2 19 2" xfId="16638"/>
    <cellStyle name="Обычный 2 3 4 2 2" xfId="16639"/>
    <cellStyle name="Обычный 2 3 4 2 2 10" xfId="16640"/>
    <cellStyle name="Обычный 2 3 4 2 2 10 2" xfId="16641"/>
    <cellStyle name="Обычный 2 3 4 2 2 10 2 2" xfId="16642"/>
    <cellStyle name="Обычный 2 3 4 2 2 10 3" xfId="16643"/>
    <cellStyle name="Обычный 2 3 4 2 2 10 3 2" xfId="16644"/>
    <cellStyle name="Обычный 2 3 4 2 2 10 4" xfId="16645"/>
    <cellStyle name="Обычный 2 3 4 2 2 10 4 2" xfId="16646"/>
    <cellStyle name="Обычный 2 3 4 2 2 10 5" xfId="16647"/>
    <cellStyle name="Обычный 2 3 4 2 2 10 5 2" xfId="16648"/>
    <cellStyle name="Обычный 2 3 4 2 2 10 6" xfId="16649"/>
    <cellStyle name="Обычный 2 3 4 2 2 11" xfId="16650"/>
    <cellStyle name="Обычный 2 3 4 2 2 11 2" xfId="16651"/>
    <cellStyle name="Обычный 2 3 4 2 2 11 2 2" xfId="16652"/>
    <cellStyle name="Обычный 2 3 4 2 2 11 3" xfId="16653"/>
    <cellStyle name="Обычный 2 3 4 2 2 11 3 2" xfId="16654"/>
    <cellStyle name="Обычный 2 3 4 2 2 11 4" xfId="16655"/>
    <cellStyle name="Обычный 2 3 4 2 2 11 4 2" xfId="16656"/>
    <cellStyle name="Обычный 2 3 4 2 2 11 5" xfId="16657"/>
    <cellStyle name="Обычный 2 3 4 2 2 11 5 2" xfId="16658"/>
    <cellStyle name="Обычный 2 3 4 2 2 11 6" xfId="16659"/>
    <cellStyle name="Обычный 2 3 4 2 2 12" xfId="16660"/>
    <cellStyle name="Обычный 2 3 4 2 2 12 2" xfId="16661"/>
    <cellStyle name="Обычный 2 3 4 2 2 12 2 2" xfId="16662"/>
    <cellStyle name="Обычный 2 3 4 2 2 12 3" xfId="16663"/>
    <cellStyle name="Обычный 2 3 4 2 2 12 3 2" xfId="16664"/>
    <cellStyle name="Обычный 2 3 4 2 2 12 4" xfId="16665"/>
    <cellStyle name="Обычный 2 3 4 2 2 12 4 2" xfId="16666"/>
    <cellStyle name="Обычный 2 3 4 2 2 12 5" xfId="16667"/>
    <cellStyle name="Обычный 2 3 4 2 2 12 5 2" xfId="16668"/>
    <cellStyle name="Обычный 2 3 4 2 2 12 6" xfId="16669"/>
    <cellStyle name="Обычный 2 3 4 2 2 13" xfId="16670"/>
    <cellStyle name="Обычный 2 3 4 2 2 13 2" xfId="16671"/>
    <cellStyle name="Обычный 2 3 4 2 2 14" xfId="16672"/>
    <cellStyle name="Обычный 2 3 4 2 2 14 2" xfId="16673"/>
    <cellStyle name="Обычный 2 3 4 2 2 15" xfId="16674"/>
    <cellStyle name="Обычный 2 3 4 2 2 15 2" xfId="16675"/>
    <cellStyle name="Обычный 2 3 4 2 2 16" xfId="16676"/>
    <cellStyle name="Обычный 2 3 4 2 2 16 2" xfId="16677"/>
    <cellStyle name="Обычный 2 3 4 2 2 17" xfId="16678"/>
    <cellStyle name="Обычный 2 3 4 2 2 17 2" xfId="16679"/>
    <cellStyle name="Обычный 2 3 4 2 2 18" xfId="16680"/>
    <cellStyle name="Обычный 2 3 4 2 2 18 2" xfId="16681"/>
    <cellStyle name="Обычный 2 3 4 2 2 19" xfId="16682"/>
    <cellStyle name="Обычный 2 3 4 2 2 19 2" xfId="16683"/>
    <cellStyle name="Обычный 2 3 4 2 2 2" xfId="16684"/>
    <cellStyle name="Обычный 2 3 4 2 2 2 2" xfId="16685"/>
    <cellStyle name="Обычный 2 3 4 2 2 2 2 2" xfId="16686"/>
    <cellStyle name="Обычный 2 3 4 2 2 2 2 2 2" xfId="16687"/>
    <cellStyle name="Обычный 2 3 4 2 2 2 2 2 2 2" xfId="16688"/>
    <cellStyle name="Обычный 2 3 4 2 2 2 2 2 3" xfId="16689"/>
    <cellStyle name="Обычный 2 3 4 2 2 2 2 2 3 2" xfId="16690"/>
    <cellStyle name="Обычный 2 3 4 2 2 2 2 2 4" xfId="16691"/>
    <cellStyle name="Обычный 2 3 4 2 2 2 2 2 4 2" xfId="16692"/>
    <cellStyle name="Обычный 2 3 4 2 2 2 2 2 5" xfId="16693"/>
    <cellStyle name="Обычный 2 3 4 2 2 2 2 3" xfId="16694"/>
    <cellStyle name="Обычный 2 3 4 2 2 2 2 3 2" xfId="16695"/>
    <cellStyle name="Обычный 2 3 4 2 2 2 2 4" xfId="16696"/>
    <cellStyle name="Обычный 2 3 4 2 2 2 2 4 2" xfId="16697"/>
    <cellStyle name="Обычный 2 3 4 2 2 2 2 5" xfId="16698"/>
    <cellStyle name="Обычный 2 3 4 2 2 2 2 5 2" xfId="16699"/>
    <cellStyle name="Обычный 2 3 4 2 2 2 2 6" xfId="16700"/>
    <cellStyle name="Обычный 2 3 4 2 2 2 3" xfId="16701"/>
    <cellStyle name="Обычный 2 3 4 2 2 2 3 2" xfId="16702"/>
    <cellStyle name="Обычный 2 3 4 2 2 2 3 2 2" xfId="16703"/>
    <cellStyle name="Обычный 2 3 4 2 2 2 3 3" xfId="16704"/>
    <cellStyle name="Обычный 2 3 4 2 2 2 3 3 2" xfId="16705"/>
    <cellStyle name="Обычный 2 3 4 2 2 2 3 4" xfId="16706"/>
    <cellStyle name="Обычный 2 3 4 2 2 2 3 4 2" xfId="16707"/>
    <cellStyle name="Обычный 2 3 4 2 2 2 3 5" xfId="16708"/>
    <cellStyle name="Обычный 2 3 4 2 2 2 4" xfId="16709"/>
    <cellStyle name="Обычный 2 3 4 2 2 2 4 2" xfId="16710"/>
    <cellStyle name="Обычный 2 3 4 2 2 2 5" xfId="16711"/>
    <cellStyle name="Обычный 2 3 4 2 2 2 5 2" xfId="16712"/>
    <cellStyle name="Обычный 2 3 4 2 2 2 6" xfId="16713"/>
    <cellStyle name="Обычный 2 3 4 2 2 2 6 2" xfId="16714"/>
    <cellStyle name="Обычный 2 3 4 2 2 2 7" xfId="16715"/>
    <cellStyle name="Обычный 2 3 4 2 2 2 8" xfId="16716"/>
    <cellStyle name="Обычный 2 3 4 2 2 20" xfId="16717"/>
    <cellStyle name="Обычный 2 3 4 2 2 20 2" xfId="16718"/>
    <cellStyle name="Обычный 2 3 4 2 2 21" xfId="16719"/>
    <cellStyle name="Обычный 2 3 4 2 2 21 2" xfId="16720"/>
    <cellStyle name="Обычный 2 3 4 2 2 22" xfId="16721"/>
    <cellStyle name="Обычный 2 3 4 2 2 22 2" xfId="16722"/>
    <cellStyle name="Обычный 2 3 4 2 2 23" xfId="16723"/>
    <cellStyle name="Обычный 2 3 4 2 2 23 2" xfId="16724"/>
    <cellStyle name="Обычный 2 3 4 2 2 24" xfId="16725"/>
    <cellStyle name="Обычный 2 3 4 2 2 24 2" xfId="16726"/>
    <cellStyle name="Обычный 2 3 4 2 2 25" xfId="16727"/>
    <cellStyle name="Обычный 2 3 4 2 2 25 2" xfId="16728"/>
    <cellStyle name="Обычный 2 3 4 2 2 26" xfId="16729"/>
    <cellStyle name="Обычный 2 3 4 2 2 26 2" xfId="16730"/>
    <cellStyle name="Обычный 2 3 4 2 2 27" xfId="16731"/>
    <cellStyle name="Обычный 2 3 4 2 2 27 2" xfId="16732"/>
    <cellStyle name="Обычный 2 3 4 2 2 28" xfId="16733"/>
    <cellStyle name="Обычный 2 3 4 2 2 28 2" xfId="16734"/>
    <cellStyle name="Обычный 2 3 4 2 2 29" xfId="16735"/>
    <cellStyle name="Обычный 2 3 4 2 2 29 2" xfId="16736"/>
    <cellStyle name="Обычный 2 3 4 2 2 3" xfId="16737"/>
    <cellStyle name="Обычный 2 3 4 2 2 3 2" xfId="16738"/>
    <cellStyle name="Обычный 2 3 4 2 2 3 2 2" xfId="16739"/>
    <cellStyle name="Обычный 2 3 4 2 2 3 2 2 2" xfId="16740"/>
    <cellStyle name="Обычный 2 3 4 2 2 3 2 3" xfId="16741"/>
    <cellStyle name="Обычный 2 3 4 2 2 3 2 3 2" xfId="16742"/>
    <cellStyle name="Обычный 2 3 4 2 2 3 2 4" xfId="16743"/>
    <cellStyle name="Обычный 2 3 4 2 2 3 2 4 2" xfId="16744"/>
    <cellStyle name="Обычный 2 3 4 2 2 3 2 5" xfId="16745"/>
    <cellStyle name="Обычный 2 3 4 2 2 3 3" xfId="16746"/>
    <cellStyle name="Обычный 2 3 4 2 2 3 3 2" xfId="16747"/>
    <cellStyle name="Обычный 2 3 4 2 2 3 4" xfId="16748"/>
    <cellStyle name="Обычный 2 3 4 2 2 3 4 2" xfId="16749"/>
    <cellStyle name="Обычный 2 3 4 2 2 3 5" xfId="16750"/>
    <cellStyle name="Обычный 2 3 4 2 2 3 5 2" xfId="16751"/>
    <cellStyle name="Обычный 2 3 4 2 2 3 6" xfId="16752"/>
    <cellStyle name="Обычный 2 3 4 2 2 30" xfId="16753"/>
    <cellStyle name="Обычный 2 3 4 2 2 30 2" xfId="16754"/>
    <cellStyle name="Обычный 2 3 4 2 2 31" xfId="16755"/>
    <cellStyle name="Обычный 2 3 4 2 2 31 2" xfId="16756"/>
    <cellStyle name="Обычный 2 3 4 2 2 32" xfId="16757"/>
    <cellStyle name="Обычный 2 3 4 2 2 32 2" xfId="16758"/>
    <cellStyle name="Обычный 2 3 4 2 2 33" xfId="16759"/>
    <cellStyle name="Обычный 2 3 4 2 2 33 2" xfId="16760"/>
    <cellStyle name="Обычный 2 3 4 2 2 34" xfId="16761"/>
    <cellStyle name="Обычный 2 3 4 2 2 34 2" xfId="16762"/>
    <cellStyle name="Обычный 2 3 4 2 2 35" xfId="16763"/>
    <cellStyle name="Обычный 2 3 4 2 2 4" xfId="16764"/>
    <cellStyle name="Обычный 2 3 4 2 2 4 2" xfId="16765"/>
    <cellStyle name="Обычный 2 3 4 2 2 4 2 2" xfId="16766"/>
    <cellStyle name="Обычный 2 3 4 2 2 4 3" xfId="16767"/>
    <cellStyle name="Обычный 2 3 4 2 2 4 3 2" xfId="16768"/>
    <cellStyle name="Обычный 2 3 4 2 2 4 4" xfId="16769"/>
    <cellStyle name="Обычный 2 3 4 2 2 4 4 2" xfId="16770"/>
    <cellStyle name="Обычный 2 3 4 2 2 4 5" xfId="16771"/>
    <cellStyle name="Обычный 2 3 4 2 2 4 5 2" xfId="16772"/>
    <cellStyle name="Обычный 2 3 4 2 2 4 6" xfId="16773"/>
    <cellStyle name="Обычный 2 3 4 2 2 5" xfId="16774"/>
    <cellStyle name="Обычный 2 3 4 2 2 5 2" xfId="16775"/>
    <cellStyle name="Обычный 2 3 4 2 2 5 2 2" xfId="16776"/>
    <cellStyle name="Обычный 2 3 4 2 2 5 3" xfId="16777"/>
    <cellStyle name="Обычный 2 3 4 2 2 5 3 2" xfId="16778"/>
    <cellStyle name="Обычный 2 3 4 2 2 5 4" xfId="16779"/>
    <cellStyle name="Обычный 2 3 4 2 2 5 4 2" xfId="16780"/>
    <cellStyle name="Обычный 2 3 4 2 2 5 5" xfId="16781"/>
    <cellStyle name="Обычный 2 3 4 2 2 5 5 2" xfId="16782"/>
    <cellStyle name="Обычный 2 3 4 2 2 5 6" xfId="16783"/>
    <cellStyle name="Обычный 2 3 4 2 2 6" xfId="16784"/>
    <cellStyle name="Обычный 2 3 4 2 2 6 2" xfId="16785"/>
    <cellStyle name="Обычный 2 3 4 2 2 6 2 2" xfId="16786"/>
    <cellStyle name="Обычный 2 3 4 2 2 6 3" xfId="16787"/>
    <cellStyle name="Обычный 2 3 4 2 2 6 3 2" xfId="16788"/>
    <cellStyle name="Обычный 2 3 4 2 2 6 4" xfId="16789"/>
    <cellStyle name="Обычный 2 3 4 2 2 6 4 2" xfId="16790"/>
    <cellStyle name="Обычный 2 3 4 2 2 6 5" xfId="16791"/>
    <cellStyle name="Обычный 2 3 4 2 2 6 5 2" xfId="16792"/>
    <cellStyle name="Обычный 2 3 4 2 2 6 6" xfId="16793"/>
    <cellStyle name="Обычный 2 3 4 2 2 7" xfId="16794"/>
    <cellStyle name="Обычный 2 3 4 2 2 7 2" xfId="16795"/>
    <cellStyle name="Обычный 2 3 4 2 2 7 2 2" xfId="16796"/>
    <cellStyle name="Обычный 2 3 4 2 2 7 3" xfId="16797"/>
    <cellStyle name="Обычный 2 3 4 2 2 7 3 2" xfId="16798"/>
    <cellStyle name="Обычный 2 3 4 2 2 7 4" xfId="16799"/>
    <cellStyle name="Обычный 2 3 4 2 2 7 4 2" xfId="16800"/>
    <cellStyle name="Обычный 2 3 4 2 2 7 5" xfId="16801"/>
    <cellStyle name="Обычный 2 3 4 2 2 7 5 2" xfId="16802"/>
    <cellStyle name="Обычный 2 3 4 2 2 7 6" xfId="16803"/>
    <cellStyle name="Обычный 2 3 4 2 2 8" xfId="16804"/>
    <cellStyle name="Обычный 2 3 4 2 2 8 2" xfId="16805"/>
    <cellStyle name="Обычный 2 3 4 2 2 8 2 2" xfId="16806"/>
    <cellStyle name="Обычный 2 3 4 2 2 8 3" xfId="16807"/>
    <cellStyle name="Обычный 2 3 4 2 2 8 3 2" xfId="16808"/>
    <cellStyle name="Обычный 2 3 4 2 2 8 4" xfId="16809"/>
    <cellStyle name="Обычный 2 3 4 2 2 8 4 2" xfId="16810"/>
    <cellStyle name="Обычный 2 3 4 2 2 8 5" xfId="16811"/>
    <cellStyle name="Обычный 2 3 4 2 2 8 5 2" xfId="16812"/>
    <cellStyle name="Обычный 2 3 4 2 2 8 6" xfId="16813"/>
    <cellStyle name="Обычный 2 3 4 2 2 9" xfId="16814"/>
    <cellStyle name="Обычный 2 3 4 2 2 9 2" xfId="16815"/>
    <cellStyle name="Обычный 2 3 4 2 2 9 2 2" xfId="16816"/>
    <cellStyle name="Обычный 2 3 4 2 2 9 3" xfId="16817"/>
    <cellStyle name="Обычный 2 3 4 2 2 9 3 2" xfId="16818"/>
    <cellStyle name="Обычный 2 3 4 2 2 9 4" xfId="16819"/>
    <cellStyle name="Обычный 2 3 4 2 2 9 4 2" xfId="16820"/>
    <cellStyle name="Обычный 2 3 4 2 2 9 5" xfId="16821"/>
    <cellStyle name="Обычный 2 3 4 2 2 9 5 2" xfId="16822"/>
    <cellStyle name="Обычный 2 3 4 2 2 9 6" xfId="16823"/>
    <cellStyle name="Обычный 2 3 4 2 20" xfId="16824"/>
    <cellStyle name="Обычный 2 3 4 2 20 2" xfId="16825"/>
    <cellStyle name="Обычный 2 3 4 2 21" xfId="16826"/>
    <cellStyle name="Обычный 2 3 4 2 21 2" xfId="16827"/>
    <cellStyle name="Обычный 2 3 4 2 22" xfId="16828"/>
    <cellStyle name="Обычный 2 3 4 2 22 2" xfId="16829"/>
    <cellStyle name="Обычный 2 3 4 2 23" xfId="16830"/>
    <cellStyle name="Обычный 2 3 4 2 23 2" xfId="16831"/>
    <cellStyle name="Обычный 2 3 4 2 24" xfId="16832"/>
    <cellStyle name="Обычный 2 3 4 2 24 2" xfId="16833"/>
    <cellStyle name="Обычный 2 3 4 2 25" xfId="16834"/>
    <cellStyle name="Обычный 2 3 4 2 25 2" xfId="16835"/>
    <cellStyle name="Обычный 2 3 4 2 26" xfId="16836"/>
    <cellStyle name="Обычный 2 3 4 2 26 2" xfId="16837"/>
    <cellStyle name="Обычный 2 3 4 2 27" xfId="16838"/>
    <cellStyle name="Обычный 2 3 4 2 27 2" xfId="16839"/>
    <cellStyle name="Обычный 2 3 4 2 28" xfId="16840"/>
    <cellStyle name="Обычный 2 3 4 2 28 2" xfId="16841"/>
    <cellStyle name="Обычный 2 3 4 2 29" xfId="16842"/>
    <cellStyle name="Обычный 2 3 4 2 29 2" xfId="16843"/>
    <cellStyle name="Обычный 2 3 4 2 3" xfId="16844"/>
    <cellStyle name="Обычный 2 3 4 2 3 2" xfId="16845"/>
    <cellStyle name="Обычный 2 3 4 2 3 2 2" xfId="16846"/>
    <cellStyle name="Обычный 2 3 4 2 3 2 2 2" xfId="16847"/>
    <cellStyle name="Обычный 2 3 4 2 3 2 2 2 2" xfId="16848"/>
    <cellStyle name="Обычный 2 3 4 2 3 2 2 3" xfId="16849"/>
    <cellStyle name="Обычный 2 3 4 2 3 2 2 3 2" xfId="16850"/>
    <cellStyle name="Обычный 2 3 4 2 3 2 2 4" xfId="16851"/>
    <cellStyle name="Обычный 2 3 4 2 3 2 2 4 2" xfId="16852"/>
    <cellStyle name="Обычный 2 3 4 2 3 2 2 5" xfId="16853"/>
    <cellStyle name="Обычный 2 3 4 2 3 2 3" xfId="16854"/>
    <cellStyle name="Обычный 2 3 4 2 3 2 3 2" xfId="16855"/>
    <cellStyle name="Обычный 2 3 4 2 3 2 4" xfId="16856"/>
    <cellStyle name="Обычный 2 3 4 2 3 2 4 2" xfId="16857"/>
    <cellStyle name="Обычный 2 3 4 2 3 2 5" xfId="16858"/>
    <cellStyle name="Обычный 2 3 4 2 3 2 5 2" xfId="16859"/>
    <cellStyle name="Обычный 2 3 4 2 3 2 6" xfId="16860"/>
    <cellStyle name="Обычный 2 3 4 2 3 3" xfId="16861"/>
    <cellStyle name="Обычный 2 3 4 2 3 3 2" xfId="16862"/>
    <cellStyle name="Обычный 2 3 4 2 3 3 2 2" xfId="16863"/>
    <cellStyle name="Обычный 2 3 4 2 3 3 3" xfId="16864"/>
    <cellStyle name="Обычный 2 3 4 2 3 3 3 2" xfId="16865"/>
    <cellStyle name="Обычный 2 3 4 2 3 3 4" xfId="16866"/>
    <cellStyle name="Обычный 2 3 4 2 3 3 4 2" xfId="16867"/>
    <cellStyle name="Обычный 2 3 4 2 3 3 5" xfId="16868"/>
    <cellStyle name="Обычный 2 3 4 2 3 4" xfId="16869"/>
    <cellStyle name="Обычный 2 3 4 2 3 4 2" xfId="16870"/>
    <cellStyle name="Обычный 2 3 4 2 3 5" xfId="16871"/>
    <cellStyle name="Обычный 2 3 4 2 3 5 2" xfId="16872"/>
    <cellStyle name="Обычный 2 3 4 2 3 6" xfId="16873"/>
    <cellStyle name="Обычный 2 3 4 2 3 6 2" xfId="16874"/>
    <cellStyle name="Обычный 2 3 4 2 3 7" xfId="16875"/>
    <cellStyle name="Обычный 2 3 4 2 3 8" xfId="16876"/>
    <cellStyle name="Обычный 2 3 4 2 30" xfId="16877"/>
    <cellStyle name="Обычный 2 3 4 2 30 2" xfId="16878"/>
    <cellStyle name="Обычный 2 3 4 2 31" xfId="16879"/>
    <cellStyle name="Обычный 2 3 4 2 31 2" xfId="16880"/>
    <cellStyle name="Обычный 2 3 4 2 32" xfId="16881"/>
    <cellStyle name="Обычный 2 3 4 2 32 2" xfId="16882"/>
    <cellStyle name="Обычный 2 3 4 2 33" xfId="16883"/>
    <cellStyle name="Обычный 2 3 4 2 33 2" xfId="16884"/>
    <cellStyle name="Обычный 2 3 4 2 34" xfId="16885"/>
    <cellStyle name="Обычный 2 3 4 2 34 2" xfId="16886"/>
    <cellStyle name="Обычный 2 3 4 2 35" xfId="16887"/>
    <cellStyle name="Обычный 2 3 4 2 35 2" xfId="16888"/>
    <cellStyle name="Обычный 2 3 4 2 36" xfId="16889"/>
    <cellStyle name="Обычный 2 3 4 2 4" xfId="16890"/>
    <cellStyle name="Обычный 2 3 4 2 4 2" xfId="16891"/>
    <cellStyle name="Обычный 2 3 4 2 4 2 2" xfId="16892"/>
    <cellStyle name="Обычный 2 3 4 2 4 2 2 2" xfId="16893"/>
    <cellStyle name="Обычный 2 3 4 2 4 2 3" xfId="16894"/>
    <cellStyle name="Обычный 2 3 4 2 4 2 3 2" xfId="16895"/>
    <cellStyle name="Обычный 2 3 4 2 4 2 4" xfId="16896"/>
    <cellStyle name="Обычный 2 3 4 2 4 2 4 2" xfId="16897"/>
    <cellStyle name="Обычный 2 3 4 2 4 2 5" xfId="16898"/>
    <cellStyle name="Обычный 2 3 4 2 4 3" xfId="16899"/>
    <cellStyle name="Обычный 2 3 4 2 4 3 2" xfId="16900"/>
    <cellStyle name="Обычный 2 3 4 2 4 4" xfId="16901"/>
    <cellStyle name="Обычный 2 3 4 2 4 4 2" xfId="16902"/>
    <cellStyle name="Обычный 2 3 4 2 4 5" xfId="16903"/>
    <cellStyle name="Обычный 2 3 4 2 4 5 2" xfId="16904"/>
    <cellStyle name="Обычный 2 3 4 2 4 6" xfId="16905"/>
    <cellStyle name="Обычный 2 3 4 2 5" xfId="16906"/>
    <cellStyle name="Обычный 2 3 4 2 5 2" xfId="16907"/>
    <cellStyle name="Обычный 2 3 4 2 5 2 2" xfId="16908"/>
    <cellStyle name="Обычный 2 3 4 2 5 3" xfId="16909"/>
    <cellStyle name="Обычный 2 3 4 2 5 3 2" xfId="16910"/>
    <cellStyle name="Обычный 2 3 4 2 5 4" xfId="16911"/>
    <cellStyle name="Обычный 2 3 4 2 5 4 2" xfId="16912"/>
    <cellStyle name="Обычный 2 3 4 2 5 5" xfId="16913"/>
    <cellStyle name="Обычный 2 3 4 2 5 5 2" xfId="16914"/>
    <cellStyle name="Обычный 2 3 4 2 5 6" xfId="16915"/>
    <cellStyle name="Обычный 2 3 4 2 6" xfId="16916"/>
    <cellStyle name="Обычный 2 3 4 2 6 2" xfId="16917"/>
    <cellStyle name="Обычный 2 3 4 2 6 2 2" xfId="16918"/>
    <cellStyle name="Обычный 2 3 4 2 6 3" xfId="16919"/>
    <cellStyle name="Обычный 2 3 4 2 6 3 2" xfId="16920"/>
    <cellStyle name="Обычный 2 3 4 2 6 4" xfId="16921"/>
    <cellStyle name="Обычный 2 3 4 2 6 4 2" xfId="16922"/>
    <cellStyle name="Обычный 2 3 4 2 6 5" xfId="16923"/>
    <cellStyle name="Обычный 2 3 4 2 6 5 2" xfId="16924"/>
    <cellStyle name="Обычный 2 3 4 2 6 6" xfId="16925"/>
    <cellStyle name="Обычный 2 3 4 2 7" xfId="16926"/>
    <cellStyle name="Обычный 2 3 4 2 7 2" xfId="16927"/>
    <cellStyle name="Обычный 2 3 4 2 7 2 2" xfId="16928"/>
    <cellStyle name="Обычный 2 3 4 2 7 3" xfId="16929"/>
    <cellStyle name="Обычный 2 3 4 2 7 3 2" xfId="16930"/>
    <cellStyle name="Обычный 2 3 4 2 7 4" xfId="16931"/>
    <cellStyle name="Обычный 2 3 4 2 7 4 2" xfId="16932"/>
    <cellStyle name="Обычный 2 3 4 2 7 5" xfId="16933"/>
    <cellStyle name="Обычный 2 3 4 2 7 5 2" xfId="16934"/>
    <cellStyle name="Обычный 2 3 4 2 7 6" xfId="16935"/>
    <cellStyle name="Обычный 2 3 4 2 8" xfId="16936"/>
    <cellStyle name="Обычный 2 3 4 2 8 2" xfId="16937"/>
    <cellStyle name="Обычный 2 3 4 2 8 2 2" xfId="16938"/>
    <cellStyle name="Обычный 2 3 4 2 8 3" xfId="16939"/>
    <cellStyle name="Обычный 2 3 4 2 8 3 2" xfId="16940"/>
    <cellStyle name="Обычный 2 3 4 2 8 4" xfId="16941"/>
    <cellStyle name="Обычный 2 3 4 2 8 4 2" xfId="16942"/>
    <cellStyle name="Обычный 2 3 4 2 8 5" xfId="16943"/>
    <cellStyle name="Обычный 2 3 4 2 8 5 2" xfId="16944"/>
    <cellStyle name="Обычный 2 3 4 2 8 6" xfId="16945"/>
    <cellStyle name="Обычный 2 3 4 2 9" xfId="16946"/>
    <cellStyle name="Обычный 2 3 4 2 9 2" xfId="16947"/>
    <cellStyle name="Обычный 2 3 4 2 9 2 2" xfId="16948"/>
    <cellStyle name="Обычный 2 3 4 2 9 3" xfId="16949"/>
    <cellStyle name="Обычный 2 3 4 2 9 3 2" xfId="16950"/>
    <cellStyle name="Обычный 2 3 4 2 9 4" xfId="16951"/>
    <cellStyle name="Обычный 2 3 4 2 9 4 2" xfId="16952"/>
    <cellStyle name="Обычный 2 3 4 2 9 5" xfId="16953"/>
    <cellStyle name="Обычный 2 3 4 2 9 5 2" xfId="16954"/>
    <cellStyle name="Обычный 2 3 4 2 9 6" xfId="16955"/>
    <cellStyle name="Обычный 2 3 4 20" xfId="16956"/>
    <cellStyle name="Обычный 2 3 4 20 2" xfId="16957"/>
    <cellStyle name="Обычный 2 3 4 21" xfId="16958"/>
    <cellStyle name="Обычный 2 3 4 21 2" xfId="16959"/>
    <cellStyle name="Обычный 2 3 4 22" xfId="16960"/>
    <cellStyle name="Обычный 2 3 4 22 2" xfId="16961"/>
    <cellStyle name="Обычный 2 3 4 23" xfId="16962"/>
    <cellStyle name="Обычный 2 3 4 23 2" xfId="16963"/>
    <cellStyle name="Обычный 2 3 4 24" xfId="16964"/>
    <cellStyle name="Обычный 2 3 4 24 2" xfId="16965"/>
    <cellStyle name="Обычный 2 3 4 25" xfId="16966"/>
    <cellStyle name="Обычный 2 3 4 25 2" xfId="16967"/>
    <cellStyle name="Обычный 2 3 4 26" xfId="16968"/>
    <cellStyle name="Обычный 2 3 4 26 2" xfId="16969"/>
    <cellStyle name="Обычный 2 3 4 27" xfId="16970"/>
    <cellStyle name="Обычный 2 3 4 27 2" xfId="16971"/>
    <cellStyle name="Обычный 2 3 4 28" xfId="16972"/>
    <cellStyle name="Обычный 2 3 4 28 2" xfId="16973"/>
    <cellStyle name="Обычный 2 3 4 29" xfId="16974"/>
    <cellStyle name="Обычный 2 3 4 29 2" xfId="16975"/>
    <cellStyle name="Обычный 2 3 4 3" xfId="16976"/>
    <cellStyle name="Обычный 2 3 4 3 10" xfId="16977"/>
    <cellStyle name="Обычный 2 3 4 3 10 2" xfId="16978"/>
    <cellStyle name="Обычный 2 3 4 3 10 2 2" xfId="16979"/>
    <cellStyle name="Обычный 2 3 4 3 10 3" xfId="16980"/>
    <cellStyle name="Обычный 2 3 4 3 10 3 2" xfId="16981"/>
    <cellStyle name="Обычный 2 3 4 3 10 4" xfId="16982"/>
    <cellStyle name="Обычный 2 3 4 3 10 4 2" xfId="16983"/>
    <cellStyle name="Обычный 2 3 4 3 10 5" xfId="16984"/>
    <cellStyle name="Обычный 2 3 4 3 10 5 2" xfId="16985"/>
    <cellStyle name="Обычный 2 3 4 3 10 6" xfId="16986"/>
    <cellStyle name="Обычный 2 3 4 3 11" xfId="16987"/>
    <cellStyle name="Обычный 2 3 4 3 11 2" xfId="16988"/>
    <cellStyle name="Обычный 2 3 4 3 11 2 2" xfId="16989"/>
    <cellStyle name="Обычный 2 3 4 3 11 3" xfId="16990"/>
    <cellStyle name="Обычный 2 3 4 3 11 3 2" xfId="16991"/>
    <cellStyle name="Обычный 2 3 4 3 11 4" xfId="16992"/>
    <cellStyle name="Обычный 2 3 4 3 11 4 2" xfId="16993"/>
    <cellStyle name="Обычный 2 3 4 3 11 5" xfId="16994"/>
    <cellStyle name="Обычный 2 3 4 3 11 5 2" xfId="16995"/>
    <cellStyle name="Обычный 2 3 4 3 11 6" xfId="16996"/>
    <cellStyle name="Обычный 2 3 4 3 12" xfId="16997"/>
    <cellStyle name="Обычный 2 3 4 3 12 2" xfId="16998"/>
    <cellStyle name="Обычный 2 3 4 3 12 2 2" xfId="16999"/>
    <cellStyle name="Обычный 2 3 4 3 12 3" xfId="17000"/>
    <cellStyle name="Обычный 2 3 4 3 12 3 2" xfId="17001"/>
    <cellStyle name="Обычный 2 3 4 3 12 4" xfId="17002"/>
    <cellStyle name="Обычный 2 3 4 3 12 4 2" xfId="17003"/>
    <cellStyle name="Обычный 2 3 4 3 12 5" xfId="17004"/>
    <cellStyle name="Обычный 2 3 4 3 12 5 2" xfId="17005"/>
    <cellStyle name="Обычный 2 3 4 3 12 6" xfId="17006"/>
    <cellStyle name="Обычный 2 3 4 3 13" xfId="17007"/>
    <cellStyle name="Обычный 2 3 4 3 13 2" xfId="17008"/>
    <cellStyle name="Обычный 2 3 4 3 14" xfId="17009"/>
    <cellStyle name="Обычный 2 3 4 3 14 2" xfId="17010"/>
    <cellStyle name="Обычный 2 3 4 3 15" xfId="17011"/>
    <cellStyle name="Обычный 2 3 4 3 15 2" xfId="17012"/>
    <cellStyle name="Обычный 2 3 4 3 16" xfId="17013"/>
    <cellStyle name="Обычный 2 3 4 3 16 2" xfId="17014"/>
    <cellStyle name="Обычный 2 3 4 3 17" xfId="17015"/>
    <cellStyle name="Обычный 2 3 4 3 17 2" xfId="17016"/>
    <cellStyle name="Обычный 2 3 4 3 18" xfId="17017"/>
    <cellStyle name="Обычный 2 3 4 3 18 2" xfId="17018"/>
    <cellStyle name="Обычный 2 3 4 3 19" xfId="17019"/>
    <cellStyle name="Обычный 2 3 4 3 19 2" xfId="17020"/>
    <cellStyle name="Обычный 2 3 4 3 2" xfId="17021"/>
    <cellStyle name="Обычный 2 3 4 3 2 2" xfId="17022"/>
    <cellStyle name="Обычный 2 3 4 3 2 2 2" xfId="17023"/>
    <cellStyle name="Обычный 2 3 4 3 2 2 2 2" xfId="17024"/>
    <cellStyle name="Обычный 2 3 4 3 2 2 2 2 2" xfId="17025"/>
    <cellStyle name="Обычный 2 3 4 3 2 2 2 3" xfId="17026"/>
    <cellStyle name="Обычный 2 3 4 3 2 2 2 3 2" xfId="17027"/>
    <cellStyle name="Обычный 2 3 4 3 2 2 2 4" xfId="17028"/>
    <cellStyle name="Обычный 2 3 4 3 2 2 2 4 2" xfId="17029"/>
    <cellStyle name="Обычный 2 3 4 3 2 2 2 5" xfId="17030"/>
    <cellStyle name="Обычный 2 3 4 3 2 2 3" xfId="17031"/>
    <cellStyle name="Обычный 2 3 4 3 2 2 3 2" xfId="17032"/>
    <cellStyle name="Обычный 2 3 4 3 2 2 4" xfId="17033"/>
    <cellStyle name="Обычный 2 3 4 3 2 2 4 2" xfId="17034"/>
    <cellStyle name="Обычный 2 3 4 3 2 2 5" xfId="17035"/>
    <cellStyle name="Обычный 2 3 4 3 2 2 5 2" xfId="17036"/>
    <cellStyle name="Обычный 2 3 4 3 2 2 6" xfId="17037"/>
    <cellStyle name="Обычный 2 3 4 3 2 3" xfId="17038"/>
    <cellStyle name="Обычный 2 3 4 3 2 3 2" xfId="17039"/>
    <cellStyle name="Обычный 2 3 4 3 2 3 2 2" xfId="17040"/>
    <cellStyle name="Обычный 2 3 4 3 2 3 3" xfId="17041"/>
    <cellStyle name="Обычный 2 3 4 3 2 3 3 2" xfId="17042"/>
    <cellStyle name="Обычный 2 3 4 3 2 3 4" xfId="17043"/>
    <cellStyle name="Обычный 2 3 4 3 2 3 4 2" xfId="17044"/>
    <cellStyle name="Обычный 2 3 4 3 2 3 5" xfId="17045"/>
    <cellStyle name="Обычный 2 3 4 3 2 4" xfId="17046"/>
    <cellStyle name="Обычный 2 3 4 3 2 4 2" xfId="17047"/>
    <cellStyle name="Обычный 2 3 4 3 2 5" xfId="17048"/>
    <cellStyle name="Обычный 2 3 4 3 2 5 2" xfId="17049"/>
    <cellStyle name="Обычный 2 3 4 3 2 6" xfId="17050"/>
    <cellStyle name="Обычный 2 3 4 3 2 6 2" xfId="17051"/>
    <cellStyle name="Обычный 2 3 4 3 2 7" xfId="17052"/>
    <cellStyle name="Обычный 2 3 4 3 2 8" xfId="17053"/>
    <cellStyle name="Обычный 2 3 4 3 20" xfId="17054"/>
    <cellStyle name="Обычный 2 3 4 3 20 2" xfId="17055"/>
    <cellStyle name="Обычный 2 3 4 3 21" xfId="17056"/>
    <cellStyle name="Обычный 2 3 4 3 21 2" xfId="17057"/>
    <cellStyle name="Обычный 2 3 4 3 22" xfId="17058"/>
    <cellStyle name="Обычный 2 3 4 3 22 2" xfId="17059"/>
    <cellStyle name="Обычный 2 3 4 3 23" xfId="17060"/>
    <cellStyle name="Обычный 2 3 4 3 23 2" xfId="17061"/>
    <cellStyle name="Обычный 2 3 4 3 24" xfId="17062"/>
    <cellStyle name="Обычный 2 3 4 3 24 2" xfId="17063"/>
    <cellStyle name="Обычный 2 3 4 3 25" xfId="17064"/>
    <cellStyle name="Обычный 2 3 4 3 25 2" xfId="17065"/>
    <cellStyle name="Обычный 2 3 4 3 26" xfId="17066"/>
    <cellStyle name="Обычный 2 3 4 3 26 2" xfId="17067"/>
    <cellStyle name="Обычный 2 3 4 3 27" xfId="17068"/>
    <cellStyle name="Обычный 2 3 4 3 27 2" xfId="17069"/>
    <cellStyle name="Обычный 2 3 4 3 28" xfId="17070"/>
    <cellStyle name="Обычный 2 3 4 3 28 2" xfId="17071"/>
    <cellStyle name="Обычный 2 3 4 3 29" xfId="17072"/>
    <cellStyle name="Обычный 2 3 4 3 29 2" xfId="17073"/>
    <cellStyle name="Обычный 2 3 4 3 3" xfId="17074"/>
    <cellStyle name="Обычный 2 3 4 3 3 2" xfId="17075"/>
    <cellStyle name="Обычный 2 3 4 3 3 2 2" xfId="17076"/>
    <cellStyle name="Обычный 2 3 4 3 3 2 2 2" xfId="17077"/>
    <cellStyle name="Обычный 2 3 4 3 3 2 3" xfId="17078"/>
    <cellStyle name="Обычный 2 3 4 3 3 2 3 2" xfId="17079"/>
    <cellStyle name="Обычный 2 3 4 3 3 2 4" xfId="17080"/>
    <cellStyle name="Обычный 2 3 4 3 3 2 4 2" xfId="17081"/>
    <cellStyle name="Обычный 2 3 4 3 3 2 5" xfId="17082"/>
    <cellStyle name="Обычный 2 3 4 3 3 3" xfId="17083"/>
    <cellStyle name="Обычный 2 3 4 3 3 3 2" xfId="17084"/>
    <cellStyle name="Обычный 2 3 4 3 3 4" xfId="17085"/>
    <cellStyle name="Обычный 2 3 4 3 3 4 2" xfId="17086"/>
    <cellStyle name="Обычный 2 3 4 3 3 5" xfId="17087"/>
    <cellStyle name="Обычный 2 3 4 3 3 5 2" xfId="17088"/>
    <cellStyle name="Обычный 2 3 4 3 3 6" xfId="17089"/>
    <cellStyle name="Обычный 2 3 4 3 30" xfId="17090"/>
    <cellStyle name="Обычный 2 3 4 3 30 2" xfId="17091"/>
    <cellStyle name="Обычный 2 3 4 3 31" xfId="17092"/>
    <cellStyle name="Обычный 2 3 4 3 31 2" xfId="17093"/>
    <cellStyle name="Обычный 2 3 4 3 32" xfId="17094"/>
    <cellStyle name="Обычный 2 3 4 3 32 2" xfId="17095"/>
    <cellStyle name="Обычный 2 3 4 3 33" xfId="17096"/>
    <cellStyle name="Обычный 2 3 4 3 33 2" xfId="17097"/>
    <cellStyle name="Обычный 2 3 4 3 34" xfId="17098"/>
    <cellStyle name="Обычный 2 3 4 3 34 2" xfId="17099"/>
    <cellStyle name="Обычный 2 3 4 3 35" xfId="17100"/>
    <cellStyle name="Обычный 2 3 4 3 4" xfId="17101"/>
    <cellStyle name="Обычный 2 3 4 3 4 2" xfId="17102"/>
    <cellStyle name="Обычный 2 3 4 3 4 2 2" xfId="17103"/>
    <cellStyle name="Обычный 2 3 4 3 4 3" xfId="17104"/>
    <cellStyle name="Обычный 2 3 4 3 4 3 2" xfId="17105"/>
    <cellStyle name="Обычный 2 3 4 3 4 4" xfId="17106"/>
    <cellStyle name="Обычный 2 3 4 3 4 4 2" xfId="17107"/>
    <cellStyle name="Обычный 2 3 4 3 4 5" xfId="17108"/>
    <cellStyle name="Обычный 2 3 4 3 4 5 2" xfId="17109"/>
    <cellStyle name="Обычный 2 3 4 3 4 6" xfId="17110"/>
    <cellStyle name="Обычный 2 3 4 3 5" xfId="17111"/>
    <cellStyle name="Обычный 2 3 4 3 5 2" xfId="17112"/>
    <cellStyle name="Обычный 2 3 4 3 5 2 2" xfId="17113"/>
    <cellStyle name="Обычный 2 3 4 3 5 3" xfId="17114"/>
    <cellStyle name="Обычный 2 3 4 3 5 3 2" xfId="17115"/>
    <cellStyle name="Обычный 2 3 4 3 5 4" xfId="17116"/>
    <cellStyle name="Обычный 2 3 4 3 5 4 2" xfId="17117"/>
    <cellStyle name="Обычный 2 3 4 3 5 5" xfId="17118"/>
    <cellStyle name="Обычный 2 3 4 3 5 5 2" xfId="17119"/>
    <cellStyle name="Обычный 2 3 4 3 5 6" xfId="17120"/>
    <cellStyle name="Обычный 2 3 4 3 6" xfId="17121"/>
    <cellStyle name="Обычный 2 3 4 3 6 2" xfId="17122"/>
    <cellStyle name="Обычный 2 3 4 3 6 2 2" xfId="17123"/>
    <cellStyle name="Обычный 2 3 4 3 6 3" xfId="17124"/>
    <cellStyle name="Обычный 2 3 4 3 6 3 2" xfId="17125"/>
    <cellStyle name="Обычный 2 3 4 3 6 4" xfId="17126"/>
    <cellStyle name="Обычный 2 3 4 3 6 4 2" xfId="17127"/>
    <cellStyle name="Обычный 2 3 4 3 6 5" xfId="17128"/>
    <cellStyle name="Обычный 2 3 4 3 6 5 2" xfId="17129"/>
    <cellStyle name="Обычный 2 3 4 3 6 6" xfId="17130"/>
    <cellStyle name="Обычный 2 3 4 3 7" xfId="17131"/>
    <cellStyle name="Обычный 2 3 4 3 7 2" xfId="17132"/>
    <cellStyle name="Обычный 2 3 4 3 7 2 2" xfId="17133"/>
    <cellStyle name="Обычный 2 3 4 3 7 3" xfId="17134"/>
    <cellStyle name="Обычный 2 3 4 3 7 3 2" xfId="17135"/>
    <cellStyle name="Обычный 2 3 4 3 7 4" xfId="17136"/>
    <cellStyle name="Обычный 2 3 4 3 7 4 2" xfId="17137"/>
    <cellStyle name="Обычный 2 3 4 3 7 5" xfId="17138"/>
    <cellStyle name="Обычный 2 3 4 3 7 5 2" xfId="17139"/>
    <cellStyle name="Обычный 2 3 4 3 7 6" xfId="17140"/>
    <cellStyle name="Обычный 2 3 4 3 8" xfId="17141"/>
    <cellStyle name="Обычный 2 3 4 3 8 2" xfId="17142"/>
    <cellStyle name="Обычный 2 3 4 3 8 2 2" xfId="17143"/>
    <cellStyle name="Обычный 2 3 4 3 8 3" xfId="17144"/>
    <cellStyle name="Обычный 2 3 4 3 8 3 2" xfId="17145"/>
    <cellStyle name="Обычный 2 3 4 3 8 4" xfId="17146"/>
    <cellStyle name="Обычный 2 3 4 3 8 4 2" xfId="17147"/>
    <cellStyle name="Обычный 2 3 4 3 8 5" xfId="17148"/>
    <cellStyle name="Обычный 2 3 4 3 8 5 2" xfId="17149"/>
    <cellStyle name="Обычный 2 3 4 3 8 6" xfId="17150"/>
    <cellStyle name="Обычный 2 3 4 3 9" xfId="17151"/>
    <cellStyle name="Обычный 2 3 4 3 9 2" xfId="17152"/>
    <cellStyle name="Обычный 2 3 4 3 9 2 2" xfId="17153"/>
    <cellStyle name="Обычный 2 3 4 3 9 3" xfId="17154"/>
    <cellStyle name="Обычный 2 3 4 3 9 3 2" xfId="17155"/>
    <cellStyle name="Обычный 2 3 4 3 9 4" xfId="17156"/>
    <cellStyle name="Обычный 2 3 4 3 9 4 2" xfId="17157"/>
    <cellStyle name="Обычный 2 3 4 3 9 5" xfId="17158"/>
    <cellStyle name="Обычный 2 3 4 3 9 5 2" xfId="17159"/>
    <cellStyle name="Обычный 2 3 4 3 9 6" xfId="17160"/>
    <cellStyle name="Обычный 2 3 4 30" xfId="17161"/>
    <cellStyle name="Обычный 2 3 4 30 2" xfId="17162"/>
    <cellStyle name="Обычный 2 3 4 31" xfId="17163"/>
    <cellStyle name="Обычный 2 3 4 31 2" xfId="17164"/>
    <cellStyle name="Обычный 2 3 4 32" xfId="17165"/>
    <cellStyle name="Обычный 2 3 4 32 2" xfId="17166"/>
    <cellStyle name="Обычный 2 3 4 33" xfId="17167"/>
    <cellStyle name="Обычный 2 3 4 33 2" xfId="17168"/>
    <cellStyle name="Обычный 2 3 4 34" xfId="17169"/>
    <cellStyle name="Обычный 2 3 4 34 2" xfId="17170"/>
    <cellStyle name="Обычный 2 3 4 35" xfId="17171"/>
    <cellStyle name="Обычный 2 3 4 35 2" xfId="17172"/>
    <cellStyle name="Обычный 2 3 4 36" xfId="17173"/>
    <cellStyle name="Обычный 2 3 4 36 2" xfId="17174"/>
    <cellStyle name="Обычный 2 3 4 37" xfId="17175"/>
    <cellStyle name="Обычный 2 3 4 4" xfId="17176"/>
    <cellStyle name="Обычный 2 3 4 4 2" xfId="17177"/>
    <cellStyle name="Обычный 2 3 4 4 2 2" xfId="17178"/>
    <cellStyle name="Обычный 2 3 4 4 2 2 2" xfId="17179"/>
    <cellStyle name="Обычный 2 3 4 4 2 2 2 2" xfId="17180"/>
    <cellStyle name="Обычный 2 3 4 4 2 2 3" xfId="17181"/>
    <cellStyle name="Обычный 2 3 4 4 2 2 3 2" xfId="17182"/>
    <cellStyle name="Обычный 2 3 4 4 2 2 4" xfId="17183"/>
    <cellStyle name="Обычный 2 3 4 4 2 2 4 2" xfId="17184"/>
    <cellStyle name="Обычный 2 3 4 4 2 2 5" xfId="17185"/>
    <cellStyle name="Обычный 2 3 4 4 2 3" xfId="17186"/>
    <cellStyle name="Обычный 2 3 4 4 2 3 2" xfId="17187"/>
    <cellStyle name="Обычный 2 3 4 4 2 4" xfId="17188"/>
    <cellStyle name="Обычный 2 3 4 4 2 4 2" xfId="17189"/>
    <cellStyle name="Обычный 2 3 4 4 2 5" xfId="17190"/>
    <cellStyle name="Обычный 2 3 4 4 2 5 2" xfId="17191"/>
    <cellStyle name="Обычный 2 3 4 4 2 6" xfId="17192"/>
    <cellStyle name="Обычный 2 3 4 4 3" xfId="17193"/>
    <cellStyle name="Обычный 2 3 4 4 3 2" xfId="17194"/>
    <cellStyle name="Обычный 2 3 4 4 3 2 2" xfId="17195"/>
    <cellStyle name="Обычный 2 3 4 4 3 3" xfId="17196"/>
    <cellStyle name="Обычный 2 3 4 4 3 3 2" xfId="17197"/>
    <cellStyle name="Обычный 2 3 4 4 3 4" xfId="17198"/>
    <cellStyle name="Обычный 2 3 4 4 3 4 2" xfId="17199"/>
    <cellStyle name="Обычный 2 3 4 4 3 5" xfId="17200"/>
    <cellStyle name="Обычный 2 3 4 4 4" xfId="17201"/>
    <cellStyle name="Обычный 2 3 4 4 4 2" xfId="17202"/>
    <cellStyle name="Обычный 2 3 4 4 5" xfId="17203"/>
    <cellStyle name="Обычный 2 3 4 4 5 2" xfId="17204"/>
    <cellStyle name="Обычный 2 3 4 4 6" xfId="17205"/>
    <cellStyle name="Обычный 2 3 4 4 6 2" xfId="17206"/>
    <cellStyle name="Обычный 2 3 4 4 7" xfId="17207"/>
    <cellStyle name="Обычный 2 3 4 4 8" xfId="17208"/>
    <cellStyle name="Обычный 2 3 4 5" xfId="17209"/>
    <cellStyle name="Обычный 2 3 4 5 2" xfId="17210"/>
    <cellStyle name="Обычный 2 3 4 5 2 2" xfId="17211"/>
    <cellStyle name="Обычный 2 3 4 5 2 2 2" xfId="17212"/>
    <cellStyle name="Обычный 2 3 4 5 2 3" xfId="17213"/>
    <cellStyle name="Обычный 2 3 4 5 2 3 2" xfId="17214"/>
    <cellStyle name="Обычный 2 3 4 5 2 4" xfId="17215"/>
    <cellStyle name="Обычный 2 3 4 5 2 4 2" xfId="17216"/>
    <cellStyle name="Обычный 2 3 4 5 2 5" xfId="17217"/>
    <cellStyle name="Обычный 2 3 4 5 3" xfId="17218"/>
    <cellStyle name="Обычный 2 3 4 5 3 2" xfId="17219"/>
    <cellStyle name="Обычный 2 3 4 5 4" xfId="17220"/>
    <cellStyle name="Обычный 2 3 4 5 4 2" xfId="17221"/>
    <cellStyle name="Обычный 2 3 4 5 5" xfId="17222"/>
    <cellStyle name="Обычный 2 3 4 5 5 2" xfId="17223"/>
    <cellStyle name="Обычный 2 3 4 5 6" xfId="17224"/>
    <cellStyle name="Обычный 2 3 4 6" xfId="17225"/>
    <cellStyle name="Обычный 2 3 4 6 2" xfId="17226"/>
    <cellStyle name="Обычный 2 3 4 6 2 2" xfId="17227"/>
    <cellStyle name="Обычный 2 3 4 6 3" xfId="17228"/>
    <cellStyle name="Обычный 2 3 4 6 3 2" xfId="17229"/>
    <cellStyle name="Обычный 2 3 4 6 4" xfId="17230"/>
    <cellStyle name="Обычный 2 3 4 6 4 2" xfId="17231"/>
    <cellStyle name="Обычный 2 3 4 6 5" xfId="17232"/>
    <cellStyle name="Обычный 2 3 4 6 5 2" xfId="17233"/>
    <cellStyle name="Обычный 2 3 4 6 6" xfId="17234"/>
    <cellStyle name="Обычный 2 3 4 7" xfId="17235"/>
    <cellStyle name="Обычный 2 3 4 7 2" xfId="17236"/>
    <cellStyle name="Обычный 2 3 4 7 2 2" xfId="17237"/>
    <cellStyle name="Обычный 2 3 4 7 3" xfId="17238"/>
    <cellStyle name="Обычный 2 3 4 7 3 2" xfId="17239"/>
    <cellStyle name="Обычный 2 3 4 7 4" xfId="17240"/>
    <cellStyle name="Обычный 2 3 4 7 4 2" xfId="17241"/>
    <cellStyle name="Обычный 2 3 4 7 5" xfId="17242"/>
    <cellStyle name="Обычный 2 3 4 7 5 2" xfId="17243"/>
    <cellStyle name="Обычный 2 3 4 7 6" xfId="17244"/>
    <cellStyle name="Обычный 2 3 4 8" xfId="17245"/>
    <cellStyle name="Обычный 2 3 4 8 2" xfId="17246"/>
    <cellStyle name="Обычный 2 3 4 8 2 2" xfId="17247"/>
    <cellStyle name="Обычный 2 3 4 8 3" xfId="17248"/>
    <cellStyle name="Обычный 2 3 4 8 3 2" xfId="17249"/>
    <cellStyle name="Обычный 2 3 4 8 4" xfId="17250"/>
    <cellStyle name="Обычный 2 3 4 8 4 2" xfId="17251"/>
    <cellStyle name="Обычный 2 3 4 8 5" xfId="17252"/>
    <cellStyle name="Обычный 2 3 4 8 5 2" xfId="17253"/>
    <cellStyle name="Обычный 2 3 4 8 6" xfId="17254"/>
    <cellStyle name="Обычный 2 3 4 9" xfId="17255"/>
    <cellStyle name="Обычный 2 3 4 9 2" xfId="17256"/>
    <cellStyle name="Обычный 2 3 4 9 2 2" xfId="17257"/>
    <cellStyle name="Обычный 2 3 4 9 3" xfId="17258"/>
    <cellStyle name="Обычный 2 3 4 9 3 2" xfId="17259"/>
    <cellStyle name="Обычный 2 3 4 9 4" xfId="17260"/>
    <cellStyle name="Обычный 2 3 4 9 4 2" xfId="17261"/>
    <cellStyle name="Обычный 2 3 4 9 5" xfId="17262"/>
    <cellStyle name="Обычный 2 3 4 9 5 2" xfId="17263"/>
    <cellStyle name="Обычный 2 3 4 9 6" xfId="17264"/>
    <cellStyle name="Обычный 2 3 4_П2" xfId="17265"/>
    <cellStyle name="Обычный 2 3 40" xfId="17266"/>
    <cellStyle name="Обычный 2 3 40 2" xfId="17267"/>
    <cellStyle name="Обычный 2 3 41" xfId="17268"/>
    <cellStyle name="Обычный 2 3 41 2" xfId="17269"/>
    <cellStyle name="Обычный 2 3 42" xfId="17270"/>
    <cellStyle name="Обычный 2 3 5" xfId="17271"/>
    <cellStyle name="Обычный 2 3 5 10" xfId="17272"/>
    <cellStyle name="Обычный 2 3 5 10 2" xfId="17273"/>
    <cellStyle name="Обычный 2 3 5 10 2 2" xfId="17274"/>
    <cellStyle name="Обычный 2 3 5 10 3" xfId="17275"/>
    <cellStyle name="Обычный 2 3 5 10 3 2" xfId="17276"/>
    <cellStyle name="Обычный 2 3 5 10 4" xfId="17277"/>
    <cellStyle name="Обычный 2 3 5 10 4 2" xfId="17278"/>
    <cellStyle name="Обычный 2 3 5 10 5" xfId="17279"/>
    <cellStyle name="Обычный 2 3 5 10 5 2" xfId="17280"/>
    <cellStyle name="Обычный 2 3 5 10 6" xfId="17281"/>
    <cellStyle name="Обычный 2 3 5 11" xfId="17282"/>
    <cellStyle name="Обычный 2 3 5 11 2" xfId="17283"/>
    <cellStyle name="Обычный 2 3 5 11 2 2" xfId="17284"/>
    <cellStyle name="Обычный 2 3 5 11 3" xfId="17285"/>
    <cellStyle name="Обычный 2 3 5 11 3 2" xfId="17286"/>
    <cellStyle name="Обычный 2 3 5 11 4" xfId="17287"/>
    <cellStyle name="Обычный 2 3 5 11 4 2" xfId="17288"/>
    <cellStyle name="Обычный 2 3 5 11 5" xfId="17289"/>
    <cellStyle name="Обычный 2 3 5 11 5 2" xfId="17290"/>
    <cellStyle name="Обычный 2 3 5 11 6" xfId="17291"/>
    <cellStyle name="Обычный 2 3 5 12" xfId="17292"/>
    <cellStyle name="Обычный 2 3 5 12 2" xfId="17293"/>
    <cellStyle name="Обычный 2 3 5 12 2 2" xfId="17294"/>
    <cellStyle name="Обычный 2 3 5 12 3" xfId="17295"/>
    <cellStyle name="Обычный 2 3 5 12 3 2" xfId="17296"/>
    <cellStyle name="Обычный 2 3 5 12 4" xfId="17297"/>
    <cellStyle name="Обычный 2 3 5 12 4 2" xfId="17298"/>
    <cellStyle name="Обычный 2 3 5 12 5" xfId="17299"/>
    <cellStyle name="Обычный 2 3 5 12 5 2" xfId="17300"/>
    <cellStyle name="Обычный 2 3 5 12 6" xfId="17301"/>
    <cellStyle name="Обычный 2 3 5 13" xfId="17302"/>
    <cellStyle name="Обычный 2 3 5 13 2" xfId="17303"/>
    <cellStyle name="Обычный 2 3 5 13 2 2" xfId="17304"/>
    <cellStyle name="Обычный 2 3 5 13 3" xfId="17305"/>
    <cellStyle name="Обычный 2 3 5 13 3 2" xfId="17306"/>
    <cellStyle name="Обычный 2 3 5 13 4" xfId="17307"/>
    <cellStyle name="Обычный 2 3 5 13 4 2" xfId="17308"/>
    <cellStyle name="Обычный 2 3 5 13 5" xfId="17309"/>
    <cellStyle name="Обычный 2 3 5 13 5 2" xfId="17310"/>
    <cellStyle name="Обычный 2 3 5 13 6" xfId="17311"/>
    <cellStyle name="Обычный 2 3 5 14" xfId="17312"/>
    <cellStyle name="Обычный 2 3 5 14 2" xfId="17313"/>
    <cellStyle name="Обычный 2 3 5 14 2 2" xfId="17314"/>
    <cellStyle name="Обычный 2 3 5 14 3" xfId="17315"/>
    <cellStyle name="Обычный 2 3 5 14 3 2" xfId="17316"/>
    <cellStyle name="Обычный 2 3 5 14 4" xfId="17317"/>
    <cellStyle name="Обычный 2 3 5 14 4 2" xfId="17318"/>
    <cellStyle name="Обычный 2 3 5 14 5" xfId="17319"/>
    <cellStyle name="Обычный 2 3 5 14 5 2" xfId="17320"/>
    <cellStyle name="Обычный 2 3 5 14 6" xfId="17321"/>
    <cellStyle name="Обычный 2 3 5 15" xfId="17322"/>
    <cellStyle name="Обычный 2 3 5 15 2" xfId="17323"/>
    <cellStyle name="Обычный 2 3 5 16" xfId="17324"/>
    <cellStyle name="Обычный 2 3 5 16 2" xfId="17325"/>
    <cellStyle name="Обычный 2 3 5 17" xfId="17326"/>
    <cellStyle name="Обычный 2 3 5 17 2" xfId="17327"/>
    <cellStyle name="Обычный 2 3 5 18" xfId="17328"/>
    <cellStyle name="Обычный 2 3 5 18 2" xfId="17329"/>
    <cellStyle name="Обычный 2 3 5 19" xfId="17330"/>
    <cellStyle name="Обычный 2 3 5 19 2" xfId="17331"/>
    <cellStyle name="Обычный 2 3 5 2" xfId="17332"/>
    <cellStyle name="Обычный 2 3 5 2 10" xfId="17333"/>
    <cellStyle name="Обычный 2 3 5 2 10 2" xfId="17334"/>
    <cellStyle name="Обычный 2 3 5 2 10 2 2" xfId="17335"/>
    <cellStyle name="Обычный 2 3 5 2 10 3" xfId="17336"/>
    <cellStyle name="Обычный 2 3 5 2 10 3 2" xfId="17337"/>
    <cellStyle name="Обычный 2 3 5 2 10 4" xfId="17338"/>
    <cellStyle name="Обычный 2 3 5 2 10 4 2" xfId="17339"/>
    <cellStyle name="Обычный 2 3 5 2 10 5" xfId="17340"/>
    <cellStyle name="Обычный 2 3 5 2 10 5 2" xfId="17341"/>
    <cellStyle name="Обычный 2 3 5 2 10 6" xfId="17342"/>
    <cellStyle name="Обычный 2 3 5 2 11" xfId="17343"/>
    <cellStyle name="Обычный 2 3 5 2 11 2" xfId="17344"/>
    <cellStyle name="Обычный 2 3 5 2 11 2 2" xfId="17345"/>
    <cellStyle name="Обычный 2 3 5 2 11 3" xfId="17346"/>
    <cellStyle name="Обычный 2 3 5 2 11 3 2" xfId="17347"/>
    <cellStyle name="Обычный 2 3 5 2 11 4" xfId="17348"/>
    <cellStyle name="Обычный 2 3 5 2 11 4 2" xfId="17349"/>
    <cellStyle name="Обычный 2 3 5 2 11 5" xfId="17350"/>
    <cellStyle name="Обычный 2 3 5 2 11 5 2" xfId="17351"/>
    <cellStyle name="Обычный 2 3 5 2 11 6" xfId="17352"/>
    <cellStyle name="Обычный 2 3 5 2 12" xfId="17353"/>
    <cellStyle name="Обычный 2 3 5 2 12 2" xfId="17354"/>
    <cellStyle name="Обычный 2 3 5 2 12 2 2" xfId="17355"/>
    <cellStyle name="Обычный 2 3 5 2 12 3" xfId="17356"/>
    <cellStyle name="Обычный 2 3 5 2 12 3 2" xfId="17357"/>
    <cellStyle name="Обычный 2 3 5 2 12 4" xfId="17358"/>
    <cellStyle name="Обычный 2 3 5 2 12 4 2" xfId="17359"/>
    <cellStyle name="Обычный 2 3 5 2 12 5" xfId="17360"/>
    <cellStyle name="Обычный 2 3 5 2 12 5 2" xfId="17361"/>
    <cellStyle name="Обычный 2 3 5 2 12 6" xfId="17362"/>
    <cellStyle name="Обычный 2 3 5 2 13" xfId="17363"/>
    <cellStyle name="Обычный 2 3 5 2 13 2" xfId="17364"/>
    <cellStyle name="Обычный 2 3 5 2 13 2 2" xfId="17365"/>
    <cellStyle name="Обычный 2 3 5 2 13 3" xfId="17366"/>
    <cellStyle name="Обычный 2 3 5 2 13 3 2" xfId="17367"/>
    <cellStyle name="Обычный 2 3 5 2 13 4" xfId="17368"/>
    <cellStyle name="Обычный 2 3 5 2 13 4 2" xfId="17369"/>
    <cellStyle name="Обычный 2 3 5 2 13 5" xfId="17370"/>
    <cellStyle name="Обычный 2 3 5 2 13 5 2" xfId="17371"/>
    <cellStyle name="Обычный 2 3 5 2 13 6" xfId="17372"/>
    <cellStyle name="Обычный 2 3 5 2 14" xfId="17373"/>
    <cellStyle name="Обычный 2 3 5 2 14 2" xfId="17374"/>
    <cellStyle name="Обычный 2 3 5 2 15" xfId="17375"/>
    <cellStyle name="Обычный 2 3 5 2 15 2" xfId="17376"/>
    <cellStyle name="Обычный 2 3 5 2 16" xfId="17377"/>
    <cellStyle name="Обычный 2 3 5 2 16 2" xfId="17378"/>
    <cellStyle name="Обычный 2 3 5 2 17" xfId="17379"/>
    <cellStyle name="Обычный 2 3 5 2 17 2" xfId="17380"/>
    <cellStyle name="Обычный 2 3 5 2 18" xfId="17381"/>
    <cellStyle name="Обычный 2 3 5 2 18 2" xfId="17382"/>
    <cellStyle name="Обычный 2 3 5 2 19" xfId="17383"/>
    <cellStyle name="Обычный 2 3 5 2 19 2" xfId="17384"/>
    <cellStyle name="Обычный 2 3 5 2 2" xfId="17385"/>
    <cellStyle name="Обычный 2 3 5 2 2 10" xfId="17386"/>
    <cellStyle name="Обычный 2 3 5 2 2 10 2" xfId="17387"/>
    <cellStyle name="Обычный 2 3 5 2 2 10 2 2" xfId="17388"/>
    <cellStyle name="Обычный 2 3 5 2 2 10 3" xfId="17389"/>
    <cellStyle name="Обычный 2 3 5 2 2 10 3 2" xfId="17390"/>
    <cellStyle name="Обычный 2 3 5 2 2 10 4" xfId="17391"/>
    <cellStyle name="Обычный 2 3 5 2 2 10 4 2" xfId="17392"/>
    <cellStyle name="Обычный 2 3 5 2 2 10 5" xfId="17393"/>
    <cellStyle name="Обычный 2 3 5 2 2 10 5 2" xfId="17394"/>
    <cellStyle name="Обычный 2 3 5 2 2 10 6" xfId="17395"/>
    <cellStyle name="Обычный 2 3 5 2 2 11" xfId="17396"/>
    <cellStyle name="Обычный 2 3 5 2 2 11 2" xfId="17397"/>
    <cellStyle name="Обычный 2 3 5 2 2 11 2 2" xfId="17398"/>
    <cellStyle name="Обычный 2 3 5 2 2 11 3" xfId="17399"/>
    <cellStyle name="Обычный 2 3 5 2 2 11 3 2" xfId="17400"/>
    <cellStyle name="Обычный 2 3 5 2 2 11 4" xfId="17401"/>
    <cellStyle name="Обычный 2 3 5 2 2 11 4 2" xfId="17402"/>
    <cellStyle name="Обычный 2 3 5 2 2 11 5" xfId="17403"/>
    <cellStyle name="Обычный 2 3 5 2 2 11 5 2" xfId="17404"/>
    <cellStyle name="Обычный 2 3 5 2 2 11 6" xfId="17405"/>
    <cellStyle name="Обычный 2 3 5 2 2 12" xfId="17406"/>
    <cellStyle name="Обычный 2 3 5 2 2 12 2" xfId="17407"/>
    <cellStyle name="Обычный 2 3 5 2 2 12 2 2" xfId="17408"/>
    <cellStyle name="Обычный 2 3 5 2 2 12 3" xfId="17409"/>
    <cellStyle name="Обычный 2 3 5 2 2 12 3 2" xfId="17410"/>
    <cellStyle name="Обычный 2 3 5 2 2 12 4" xfId="17411"/>
    <cellStyle name="Обычный 2 3 5 2 2 12 4 2" xfId="17412"/>
    <cellStyle name="Обычный 2 3 5 2 2 12 5" xfId="17413"/>
    <cellStyle name="Обычный 2 3 5 2 2 12 5 2" xfId="17414"/>
    <cellStyle name="Обычный 2 3 5 2 2 12 6" xfId="17415"/>
    <cellStyle name="Обычный 2 3 5 2 2 13" xfId="17416"/>
    <cellStyle name="Обычный 2 3 5 2 2 13 2" xfId="17417"/>
    <cellStyle name="Обычный 2 3 5 2 2 14" xfId="17418"/>
    <cellStyle name="Обычный 2 3 5 2 2 14 2" xfId="17419"/>
    <cellStyle name="Обычный 2 3 5 2 2 15" xfId="17420"/>
    <cellStyle name="Обычный 2 3 5 2 2 15 2" xfId="17421"/>
    <cellStyle name="Обычный 2 3 5 2 2 16" xfId="17422"/>
    <cellStyle name="Обычный 2 3 5 2 2 16 2" xfId="17423"/>
    <cellStyle name="Обычный 2 3 5 2 2 17" xfId="17424"/>
    <cellStyle name="Обычный 2 3 5 2 2 17 2" xfId="17425"/>
    <cellStyle name="Обычный 2 3 5 2 2 18" xfId="17426"/>
    <cellStyle name="Обычный 2 3 5 2 2 18 2" xfId="17427"/>
    <cellStyle name="Обычный 2 3 5 2 2 19" xfId="17428"/>
    <cellStyle name="Обычный 2 3 5 2 2 19 2" xfId="17429"/>
    <cellStyle name="Обычный 2 3 5 2 2 2" xfId="17430"/>
    <cellStyle name="Обычный 2 3 5 2 2 2 2" xfId="17431"/>
    <cellStyle name="Обычный 2 3 5 2 2 2 2 2" xfId="17432"/>
    <cellStyle name="Обычный 2 3 5 2 2 2 2 2 2" xfId="17433"/>
    <cellStyle name="Обычный 2 3 5 2 2 2 2 2 2 2" xfId="17434"/>
    <cellStyle name="Обычный 2 3 5 2 2 2 2 2 3" xfId="17435"/>
    <cellStyle name="Обычный 2 3 5 2 2 2 2 2 3 2" xfId="17436"/>
    <cellStyle name="Обычный 2 3 5 2 2 2 2 2 4" xfId="17437"/>
    <cellStyle name="Обычный 2 3 5 2 2 2 2 2 4 2" xfId="17438"/>
    <cellStyle name="Обычный 2 3 5 2 2 2 2 2 5" xfId="17439"/>
    <cellStyle name="Обычный 2 3 5 2 2 2 2 3" xfId="17440"/>
    <cellStyle name="Обычный 2 3 5 2 2 2 2 3 2" xfId="17441"/>
    <cellStyle name="Обычный 2 3 5 2 2 2 2 4" xfId="17442"/>
    <cellStyle name="Обычный 2 3 5 2 2 2 2 4 2" xfId="17443"/>
    <cellStyle name="Обычный 2 3 5 2 2 2 2 5" xfId="17444"/>
    <cellStyle name="Обычный 2 3 5 2 2 2 2 5 2" xfId="17445"/>
    <cellStyle name="Обычный 2 3 5 2 2 2 2 6" xfId="17446"/>
    <cellStyle name="Обычный 2 3 5 2 2 2 3" xfId="17447"/>
    <cellStyle name="Обычный 2 3 5 2 2 2 3 2" xfId="17448"/>
    <cellStyle name="Обычный 2 3 5 2 2 2 3 2 2" xfId="17449"/>
    <cellStyle name="Обычный 2 3 5 2 2 2 3 3" xfId="17450"/>
    <cellStyle name="Обычный 2 3 5 2 2 2 3 3 2" xfId="17451"/>
    <cellStyle name="Обычный 2 3 5 2 2 2 3 4" xfId="17452"/>
    <cellStyle name="Обычный 2 3 5 2 2 2 3 4 2" xfId="17453"/>
    <cellStyle name="Обычный 2 3 5 2 2 2 3 5" xfId="17454"/>
    <cellStyle name="Обычный 2 3 5 2 2 2 4" xfId="17455"/>
    <cellStyle name="Обычный 2 3 5 2 2 2 4 2" xfId="17456"/>
    <cellStyle name="Обычный 2 3 5 2 2 2 5" xfId="17457"/>
    <cellStyle name="Обычный 2 3 5 2 2 2 5 2" xfId="17458"/>
    <cellStyle name="Обычный 2 3 5 2 2 2 6" xfId="17459"/>
    <cellStyle name="Обычный 2 3 5 2 2 2 6 2" xfId="17460"/>
    <cellStyle name="Обычный 2 3 5 2 2 2 7" xfId="17461"/>
    <cellStyle name="Обычный 2 3 5 2 2 2 8" xfId="17462"/>
    <cellStyle name="Обычный 2 3 5 2 2 20" xfId="17463"/>
    <cellStyle name="Обычный 2 3 5 2 2 20 2" xfId="17464"/>
    <cellStyle name="Обычный 2 3 5 2 2 21" xfId="17465"/>
    <cellStyle name="Обычный 2 3 5 2 2 21 2" xfId="17466"/>
    <cellStyle name="Обычный 2 3 5 2 2 22" xfId="17467"/>
    <cellStyle name="Обычный 2 3 5 2 2 22 2" xfId="17468"/>
    <cellStyle name="Обычный 2 3 5 2 2 23" xfId="17469"/>
    <cellStyle name="Обычный 2 3 5 2 2 23 2" xfId="17470"/>
    <cellStyle name="Обычный 2 3 5 2 2 24" xfId="17471"/>
    <cellStyle name="Обычный 2 3 5 2 2 24 2" xfId="17472"/>
    <cellStyle name="Обычный 2 3 5 2 2 25" xfId="17473"/>
    <cellStyle name="Обычный 2 3 5 2 2 25 2" xfId="17474"/>
    <cellStyle name="Обычный 2 3 5 2 2 26" xfId="17475"/>
    <cellStyle name="Обычный 2 3 5 2 2 26 2" xfId="17476"/>
    <cellStyle name="Обычный 2 3 5 2 2 27" xfId="17477"/>
    <cellStyle name="Обычный 2 3 5 2 2 27 2" xfId="17478"/>
    <cellStyle name="Обычный 2 3 5 2 2 28" xfId="17479"/>
    <cellStyle name="Обычный 2 3 5 2 2 28 2" xfId="17480"/>
    <cellStyle name="Обычный 2 3 5 2 2 29" xfId="17481"/>
    <cellStyle name="Обычный 2 3 5 2 2 29 2" xfId="17482"/>
    <cellStyle name="Обычный 2 3 5 2 2 3" xfId="17483"/>
    <cellStyle name="Обычный 2 3 5 2 2 3 2" xfId="17484"/>
    <cellStyle name="Обычный 2 3 5 2 2 3 2 2" xfId="17485"/>
    <cellStyle name="Обычный 2 3 5 2 2 3 2 2 2" xfId="17486"/>
    <cellStyle name="Обычный 2 3 5 2 2 3 2 3" xfId="17487"/>
    <cellStyle name="Обычный 2 3 5 2 2 3 2 3 2" xfId="17488"/>
    <cellStyle name="Обычный 2 3 5 2 2 3 2 4" xfId="17489"/>
    <cellStyle name="Обычный 2 3 5 2 2 3 2 4 2" xfId="17490"/>
    <cellStyle name="Обычный 2 3 5 2 2 3 2 5" xfId="17491"/>
    <cellStyle name="Обычный 2 3 5 2 2 3 3" xfId="17492"/>
    <cellStyle name="Обычный 2 3 5 2 2 3 3 2" xfId="17493"/>
    <cellStyle name="Обычный 2 3 5 2 2 3 4" xfId="17494"/>
    <cellStyle name="Обычный 2 3 5 2 2 3 4 2" xfId="17495"/>
    <cellStyle name="Обычный 2 3 5 2 2 3 5" xfId="17496"/>
    <cellStyle name="Обычный 2 3 5 2 2 3 5 2" xfId="17497"/>
    <cellStyle name="Обычный 2 3 5 2 2 3 6" xfId="17498"/>
    <cellStyle name="Обычный 2 3 5 2 2 30" xfId="17499"/>
    <cellStyle name="Обычный 2 3 5 2 2 30 2" xfId="17500"/>
    <cellStyle name="Обычный 2 3 5 2 2 31" xfId="17501"/>
    <cellStyle name="Обычный 2 3 5 2 2 31 2" xfId="17502"/>
    <cellStyle name="Обычный 2 3 5 2 2 32" xfId="17503"/>
    <cellStyle name="Обычный 2 3 5 2 2 32 2" xfId="17504"/>
    <cellStyle name="Обычный 2 3 5 2 2 33" xfId="17505"/>
    <cellStyle name="Обычный 2 3 5 2 2 33 2" xfId="17506"/>
    <cellStyle name="Обычный 2 3 5 2 2 34" xfId="17507"/>
    <cellStyle name="Обычный 2 3 5 2 2 34 2" xfId="17508"/>
    <cellStyle name="Обычный 2 3 5 2 2 35" xfId="17509"/>
    <cellStyle name="Обычный 2 3 5 2 2 4" xfId="17510"/>
    <cellStyle name="Обычный 2 3 5 2 2 4 2" xfId="17511"/>
    <cellStyle name="Обычный 2 3 5 2 2 4 2 2" xfId="17512"/>
    <cellStyle name="Обычный 2 3 5 2 2 4 3" xfId="17513"/>
    <cellStyle name="Обычный 2 3 5 2 2 4 3 2" xfId="17514"/>
    <cellStyle name="Обычный 2 3 5 2 2 4 4" xfId="17515"/>
    <cellStyle name="Обычный 2 3 5 2 2 4 4 2" xfId="17516"/>
    <cellStyle name="Обычный 2 3 5 2 2 4 5" xfId="17517"/>
    <cellStyle name="Обычный 2 3 5 2 2 4 5 2" xfId="17518"/>
    <cellStyle name="Обычный 2 3 5 2 2 4 6" xfId="17519"/>
    <cellStyle name="Обычный 2 3 5 2 2 5" xfId="17520"/>
    <cellStyle name="Обычный 2 3 5 2 2 5 2" xfId="17521"/>
    <cellStyle name="Обычный 2 3 5 2 2 5 2 2" xfId="17522"/>
    <cellStyle name="Обычный 2 3 5 2 2 5 3" xfId="17523"/>
    <cellStyle name="Обычный 2 3 5 2 2 5 3 2" xfId="17524"/>
    <cellStyle name="Обычный 2 3 5 2 2 5 4" xfId="17525"/>
    <cellStyle name="Обычный 2 3 5 2 2 5 4 2" xfId="17526"/>
    <cellStyle name="Обычный 2 3 5 2 2 5 5" xfId="17527"/>
    <cellStyle name="Обычный 2 3 5 2 2 5 5 2" xfId="17528"/>
    <cellStyle name="Обычный 2 3 5 2 2 5 6" xfId="17529"/>
    <cellStyle name="Обычный 2 3 5 2 2 6" xfId="17530"/>
    <cellStyle name="Обычный 2 3 5 2 2 6 2" xfId="17531"/>
    <cellStyle name="Обычный 2 3 5 2 2 6 2 2" xfId="17532"/>
    <cellStyle name="Обычный 2 3 5 2 2 6 3" xfId="17533"/>
    <cellStyle name="Обычный 2 3 5 2 2 6 3 2" xfId="17534"/>
    <cellStyle name="Обычный 2 3 5 2 2 6 4" xfId="17535"/>
    <cellStyle name="Обычный 2 3 5 2 2 6 4 2" xfId="17536"/>
    <cellStyle name="Обычный 2 3 5 2 2 6 5" xfId="17537"/>
    <cellStyle name="Обычный 2 3 5 2 2 6 5 2" xfId="17538"/>
    <cellStyle name="Обычный 2 3 5 2 2 6 6" xfId="17539"/>
    <cellStyle name="Обычный 2 3 5 2 2 7" xfId="17540"/>
    <cellStyle name="Обычный 2 3 5 2 2 7 2" xfId="17541"/>
    <cellStyle name="Обычный 2 3 5 2 2 7 2 2" xfId="17542"/>
    <cellStyle name="Обычный 2 3 5 2 2 7 3" xfId="17543"/>
    <cellStyle name="Обычный 2 3 5 2 2 7 3 2" xfId="17544"/>
    <cellStyle name="Обычный 2 3 5 2 2 7 4" xfId="17545"/>
    <cellStyle name="Обычный 2 3 5 2 2 7 4 2" xfId="17546"/>
    <cellStyle name="Обычный 2 3 5 2 2 7 5" xfId="17547"/>
    <cellStyle name="Обычный 2 3 5 2 2 7 5 2" xfId="17548"/>
    <cellStyle name="Обычный 2 3 5 2 2 7 6" xfId="17549"/>
    <cellStyle name="Обычный 2 3 5 2 2 8" xfId="17550"/>
    <cellStyle name="Обычный 2 3 5 2 2 8 2" xfId="17551"/>
    <cellStyle name="Обычный 2 3 5 2 2 8 2 2" xfId="17552"/>
    <cellStyle name="Обычный 2 3 5 2 2 8 3" xfId="17553"/>
    <cellStyle name="Обычный 2 3 5 2 2 8 3 2" xfId="17554"/>
    <cellStyle name="Обычный 2 3 5 2 2 8 4" xfId="17555"/>
    <cellStyle name="Обычный 2 3 5 2 2 8 4 2" xfId="17556"/>
    <cellStyle name="Обычный 2 3 5 2 2 8 5" xfId="17557"/>
    <cellStyle name="Обычный 2 3 5 2 2 8 5 2" xfId="17558"/>
    <cellStyle name="Обычный 2 3 5 2 2 8 6" xfId="17559"/>
    <cellStyle name="Обычный 2 3 5 2 2 9" xfId="17560"/>
    <cellStyle name="Обычный 2 3 5 2 2 9 2" xfId="17561"/>
    <cellStyle name="Обычный 2 3 5 2 2 9 2 2" xfId="17562"/>
    <cellStyle name="Обычный 2 3 5 2 2 9 3" xfId="17563"/>
    <cellStyle name="Обычный 2 3 5 2 2 9 3 2" xfId="17564"/>
    <cellStyle name="Обычный 2 3 5 2 2 9 4" xfId="17565"/>
    <cellStyle name="Обычный 2 3 5 2 2 9 4 2" xfId="17566"/>
    <cellStyle name="Обычный 2 3 5 2 2 9 5" xfId="17567"/>
    <cellStyle name="Обычный 2 3 5 2 2 9 5 2" xfId="17568"/>
    <cellStyle name="Обычный 2 3 5 2 2 9 6" xfId="17569"/>
    <cellStyle name="Обычный 2 3 5 2 20" xfId="17570"/>
    <cellStyle name="Обычный 2 3 5 2 20 2" xfId="17571"/>
    <cellStyle name="Обычный 2 3 5 2 21" xfId="17572"/>
    <cellStyle name="Обычный 2 3 5 2 21 2" xfId="17573"/>
    <cellStyle name="Обычный 2 3 5 2 22" xfId="17574"/>
    <cellStyle name="Обычный 2 3 5 2 22 2" xfId="17575"/>
    <cellStyle name="Обычный 2 3 5 2 23" xfId="17576"/>
    <cellStyle name="Обычный 2 3 5 2 23 2" xfId="17577"/>
    <cellStyle name="Обычный 2 3 5 2 24" xfId="17578"/>
    <cellStyle name="Обычный 2 3 5 2 24 2" xfId="17579"/>
    <cellStyle name="Обычный 2 3 5 2 25" xfId="17580"/>
    <cellStyle name="Обычный 2 3 5 2 25 2" xfId="17581"/>
    <cellStyle name="Обычный 2 3 5 2 26" xfId="17582"/>
    <cellStyle name="Обычный 2 3 5 2 26 2" xfId="17583"/>
    <cellStyle name="Обычный 2 3 5 2 27" xfId="17584"/>
    <cellStyle name="Обычный 2 3 5 2 27 2" xfId="17585"/>
    <cellStyle name="Обычный 2 3 5 2 28" xfId="17586"/>
    <cellStyle name="Обычный 2 3 5 2 28 2" xfId="17587"/>
    <cellStyle name="Обычный 2 3 5 2 29" xfId="17588"/>
    <cellStyle name="Обычный 2 3 5 2 29 2" xfId="17589"/>
    <cellStyle name="Обычный 2 3 5 2 3" xfId="17590"/>
    <cellStyle name="Обычный 2 3 5 2 3 2" xfId="17591"/>
    <cellStyle name="Обычный 2 3 5 2 3 2 2" xfId="17592"/>
    <cellStyle name="Обычный 2 3 5 2 3 2 2 2" xfId="17593"/>
    <cellStyle name="Обычный 2 3 5 2 3 2 2 2 2" xfId="17594"/>
    <cellStyle name="Обычный 2 3 5 2 3 2 2 3" xfId="17595"/>
    <cellStyle name="Обычный 2 3 5 2 3 2 2 3 2" xfId="17596"/>
    <cellStyle name="Обычный 2 3 5 2 3 2 2 4" xfId="17597"/>
    <cellStyle name="Обычный 2 3 5 2 3 2 2 4 2" xfId="17598"/>
    <cellStyle name="Обычный 2 3 5 2 3 2 2 5" xfId="17599"/>
    <cellStyle name="Обычный 2 3 5 2 3 2 3" xfId="17600"/>
    <cellStyle name="Обычный 2 3 5 2 3 2 3 2" xfId="17601"/>
    <cellStyle name="Обычный 2 3 5 2 3 2 4" xfId="17602"/>
    <cellStyle name="Обычный 2 3 5 2 3 2 4 2" xfId="17603"/>
    <cellStyle name="Обычный 2 3 5 2 3 2 5" xfId="17604"/>
    <cellStyle name="Обычный 2 3 5 2 3 2 5 2" xfId="17605"/>
    <cellStyle name="Обычный 2 3 5 2 3 2 6" xfId="17606"/>
    <cellStyle name="Обычный 2 3 5 2 3 3" xfId="17607"/>
    <cellStyle name="Обычный 2 3 5 2 3 3 2" xfId="17608"/>
    <cellStyle name="Обычный 2 3 5 2 3 3 2 2" xfId="17609"/>
    <cellStyle name="Обычный 2 3 5 2 3 3 3" xfId="17610"/>
    <cellStyle name="Обычный 2 3 5 2 3 3 3 2" xfId="17611"/>
    <cellStyle name="Обычный 2 3 5 2 3 3 4" xfId="17612"/>
    <cellStyle name="Обычный 2 3 5 2 3 3 4 2" xfId="17613"/>
    <cellStyle name="Обычный 2 3 5 2 3 3 5" xfId="17614"/>
    <cellStyle name="Обычный 2 3 5 2 3 4" xfId="17615"/>
    <cellStyle name="Обычный 2 3 5 2 3 4 2" xfId="17616"/>
    <cellStyle name="Обычный 2 3 5 2 3 5" xfId="17617"/>
    <cellStyle name="Обычный 2 3 5 2 3 5 2" xfId="17618"/>
    <cellStyle name="Обычный 2 3 5 2 3 6" xfId="17619"/>
    <cellStyle name="Обычный 2 3 5 2 3 6 2" xfId="17620"/>
    <cellStyle name="Обычный 2 3 5 2 3 7" xfId="17621"/>
    <cellStyle name="Обычный 2 3 5 2 3 8" xfId="17622"/>
    <cellStyle name="Обычный 2 3 5 2 30" xfId="17623"/>
    <cellStyle name="Обычный 2 3 5 2 30 2" xfId="17624"/>
    <cellStyle name="Обычный 2 3 5 2 31" xfId="17625"/>
    <cellStyle name="Обычный 2 3 5 2 31 2" xfId="17626"/>
    <cellStyle name="Обычный 2 3 5 2 32" xfId="17627"/>
    <cellStyle name="Обычный 2 3 5 2 32 2" xfId="17628"/>
    <cellStyle name="Обычный 2 3 5 2 33" xfId="17629"/>
    <cellStyle name="Обычный 2 3 5 2 33 2" xfId="17630"/>
    <cellStyle name="Обычный 2 3 5 2 34" xfId="17631"/>
    <cellStyle name="Обычный 2 3 5 2 34 2" xfId="17632"/>
    <cellStyle name="Обычный 2 3 5 2 35" xfId="17633"/>
    <cellStyle name="Обычный 2 3 5 2 35 2" xfId="17634"/>
    <cellStyle name="Обычный 2 3 5 2 36" xfId="17635"/>
    <cellStyle name="Обычный 2 3 5 2 4" xfId="17636"/>
    <cellStyle name="Обычный 2 3 5 2 4 2" xfId="17637"/>
    <cellStyle name="Обычный 2 3 5 2 4 2 2" xfId="17638"/>
    <cellStyle name="Обычный 2 3 5 2 4 2 2 2" xfId="17639"/>
    <cellStyle name="Обычный 2 3 5 2 4 2 3" xfId="17640"/>
    <cellStyle name="Обычный 2 3 5 2 4 2 3 2" xfId="17641"/>
    <cellStyle name="Обычный 2 3 5 2 4 2 4" xfId="17642"/>
    <cellStyle name="Обычный 2 3 5 2 4 2 4 2" xfId="17643"/>
    <cellStyle name="Обычный 2 3 5 2 4 2 5" xfId="17644"/>
    <cellStyle name="Обычный 2 3 5 2 4 3" xfId="17645"/>
    <cellStyle name="Обычный 2 3 5 2 4 3 2" xfId="17646"/>
    <cellStyle name="Обычный 2 3 5 2 4 4" xfId="17647"/>
    <cellStyle name="Обычный 2 3 5 2 4 4 2" xfId="17648"/>
    <cellStyle name="Обычный 2 3 5 2 4 5" xfId="17649"/>
    <cellStyle name="Обычный 2 3 5 2 4 5 2" xfId="17650"/>
    <cellStyle name="Обычный 2 3 5 2 4 6" xfId="17651"/>
    <cellStyle name="Обычный 2 3 5 2 5" xfId="17652"/>
    <cellStyle name="Обычный 2 3 5 2 5 2" xfId="17653"/>
    <cellStyle name="Обычный 2 3 5 2 5 2 2" xfId="17654"/>
    <cellStyle name="Обычный 2 3 5 2 5 3" xfId="17655"/>
    <cellStyle name="Обычный 2 3 5 2 5 3 2" xfId="17656"/>
    <cellStyle name="Обычный 2 3 5 2 5 4" xfId="17657"/>
    <cellStyle name="Обычный 2 3 5 2 5 4 2" xfId="17658"/>
    <cellStyle name="Обычный 2 3 5 2 5 5" xfId="17659"/>
    <cellStyle name="Обычный 2 3 5 2 5 5 2" xfId="17660"/>
    <cellStyle name="Обычный 2 3 5 2 5 6" xfId="17661"/>
    <cellStyle name="Обычный 2 3 5 2 6" xfId="17662"/>
    <cellStyle name="Обычный 2 3 5 2 6 2" xfId="17663"/>
    <cellStyle name="Обычный 2 3 5 2 6 2 2" xfId="17664"/>
    <cellStyle name="Обычный 2 3 5 2 6 3" xfId="17665"/>
    <cellStyle name="Обычный 2 3 5 2 6 3 2" xfId="17666"/>
    <cellStyle name="Обычный 2 3 5 2 6 4" xfId="17667"/>
    <cellStyle name="Обычный 2 3 5 2 6 4 2" xfId="17668"/>
    <cellStyle name="Обычный 2 3 5 2 6 5" xfId="17669"/>
    <cellStyle name="Обычный 2 3 5 2 6 5 2" xfId="17670"/>
    <cellStyle name="Обычный 2 3 5 2 6 6" xfId="17671"/>
    <cellStyle name="Обычный 2 3 5 2 7" xfId="17672"/>
    <cellStyle name="Обычный 2 3 5 2 7 2" xfId="17673"/>
    <cellStyle name="Обычный 2 3 5 2 7 2 2" xfId="17674"/>
    <cellStyle name="Обычный 2 3 5 2 7 3" xfId="17675"/>
    <cellStyle name="Обычный 2 3 5 2 7 3 2" xfId="17676"/>
    <cellStyle name="Обычный 2 3 5 2 7 4" xfId="17677"/>
    <cellStyle name="Обычный 2 3 5 2 7 4 2" xfId="17678"/>
    <cellStyle name="Обычный 2 3 5 2 7 5" xfId="17679"/>
    <cellStyle name="Обычный 2 3 5 2 7 5 2" xfId="17680"/>
    <cellStyle name="Обычный 2 3 5 2 7 6" xfId="17681"/>
    <cellStyle name="Обычный 2 3 5 2 8" xfId="17682"/>
    <cellStyle name="Обычный 2 3 5 2 8 2" xfId="17683"/>
    <cellStyle name="Обычный 2 3 5 2 8 2 2" xfId="17684"/>
    <cellStyle name="Обычный 2 3 5 2 8 3" xfId="17685"/>
    <cellStyle name="Обычный 2 3 5 2 8 3 2" xfId="17686"/>
    <cellStyle name="Обычный 2 3 5 2 8 4" xfId="17687"/>
    <cellStyle name="Обычный 2 3 5 2 8 4 2" xfId="17688"/>
    <cellStyle name="Обычный 2 3 5 2 8 5" xfId="17689"/>
    <cellStyle name="Обычный 2 3 5 2 8 5 2" xfId="17690"/>
    <cellStyle name="Обычный 2 3 5 2 8 6" xfId="17691"/>
    <cellStyle name="Обычный 2 3 5 2 9" xfId="17692"/>
    <cellStyle name="Обычный 2 3 5 2 9 2" xfId="17693"/>
    <cellStyle name="Обычный 2 3 5 2 9 2 2" xfId="17694"/>
    <cellStyle name="Обычный 2 3 5 2 9 3" xfId="17695"/>
    <cellStyle name="Обычный 2 3 5 2 9 3 2" xfId="17696"/>
    <cellStyle name="Обычный 2 3 5 2 9 4" xfId="17697"/>
    <cellStyle name="Обычный 2 3 5 2 9 4 2" xfId="17698"/>
    <cellStyle name="Обычный 2 3 5 2 9 5" xfId="17699"/>
    <cellStyle name="Обычный 2 3 5 2 9 5 2" xfId="17700"/>
    <cellStyle name="Обычный 2 3 5 2 9 6" xfId="17701"/>
    <cellStyle name="Обычный 2 3 5 20" xfId="17702"/>
    <cellStyle name="Обычный 2 3 5 20 2" xfId="17703"/>
    <cellStyle name="Обычный 2 3 5 21" xfId="17704"/>
    <cellStyle name="Обычный 2 3 5 21 2" xfId="17705"/>
    <cellStyle name="Обычный 2 3 5 22" xfId="17706"/>
    <cellStyle name="Обычный 2 3 5 22 2" xfId="17707"/>
    <cellStyle name="Обычный 2 3 5 23" xfId="17708"/>
    <cellStyle name="Обычный 2 3 5 23 2" xfId="17709"/>
    <cellStyle name="Обычный 2 3 5 24" xfId="17710"/>
    <cellStyle name="Обычный 2 3 5 24 2" xfId="17711"/>
    <cellStyle name="Обычный 2 3 5 25" xfId="17712"/>
    <cellStyle name="Обычный 2 3 5 25 2" xfId="17713"/>
    <cellStyle name="Обычный 2 3 5 26" xfId="17714"/>
    <cellStyle name="Обычный 2 3 5 26 2" xfId="17715"/>
    <cellStyle name="Обычный 2 3 5 27" xfId="17716"/>
    <cellStyle name="Обычный 2 3 5 27 2" xfId="17717"/>
    <cellStyle name="Обычный 2 3 5 28" xfId="17718"/>
    <cellStyle name="Обычный 2 3 5 28 2" xfId="17719"/>
    <cellStyle name="Обычный 2 3 5 29" xfId="17720"/>
    <cellStyle name="Обычный 2 3 5 29 2" xfId="17721"/>
    <cellStyle name="Обычный 2 3 5 3" xfId="17722"/>
    <cellStyle name="Обычный 2 3 5 3 10" xfId="17723"/>
    <cellStyle name="Обычный 2 3 5 3 10 2" xfId="17724"/>
    <cellStyle name="Обычный 2 3 5 3 10 2 2" xfId="17725"/>
    <cellStyle name="Обычный 2 3 5 3 10 3" xfId="17726"/>
    <cellStyle name="Обычный 2 3 5 3 10 3 2" xfId="17727"/>
    <cellStyle name="Обычный 2 3 5 3 10 4" xfId="17728"/>
    <cellStyle name="Обычный 2 3 5 3 10 4 2" xfId="17729"/>
    <cellStyle name="Обычный 2 3 5 3 10 5" xfId="17730"/>
    <cellStyle name="Обычный 2 3 5 3 10 5 2" xfId="17731"/>
    <cellStyle name="Обычный 2 3 5 3 10 6" xfId="17732"/>
    <cellStyle name="Обычный 2 3 5 3 11" xfId="17733"/>
    <cellStyle name="Обычный 2 3 5 3 11 2" xfId="17734"/>
    <cellStyle name="Обычный 2 3 5 3 11 2 2" xfId="17735"/>
    <cellStyle name="Обычный 2 3 5 3 11 3" xfId="17736"/>
    <cellStyle name="Обычный 2 3 5 3 11 3 2" xfId="17737"/>
    <cellStyle name="Обычный 2 3 5 3 11 4" xfId="17738"/>
    <cellStyle name="Обычный 2 3 5 3 11 4 2" xfId="17739"/>
    <cellStyle name="Обычный 2 3 5 3 11 5" xfId="17740"/>
    <cellStyle name="Обычный 2 3 5 3 11 5 2" xfId="17741"/>
    <cellStyle name="Обычный 2 3 5 3 11 6" xfId="17742"/>
    <cellStyle name="Обычный 2 3 5 3 12" xfId="17743"/>
    <cellStyle name="Обычный 2 3 5 3 12 2" xfId="17744"/>
    <cellStyle name="Обычный 2 3 5 3 12 2 2" xfId="17745"/>
    <cellStyle name="Обычный 2 3 5 3 12 3" xfId="17746"/>
    <cellStyle name="Обычный 2 3 5 3 12 3 2" xfId="17747"/>
    <cellStyle name="Обычный 2 3 5 3 12 4" xfId="17748"/>
    <cellStyle name="Обычный 2 3 5 3 12 4 2" xfId="17749"/>
    <cellStyle name="Обычный 2 3 5 3 12 5" xfId="17750"/>
    <cellStyle name="Обычный 2 3 5 3 12 5 2" xfId="17751"/>
    <cellStyle name="Обычный 2 3 5 3 12 6" xfId="17752"/>
    <cellStyle name="Обычный 2 3 5 3 13" xfId="17753"/>
    <cellStyle name="Обычный 2 3 5 3 13 2" xfId="17754"/>
    <cellStyle name="Обычный 2 3 5 3 14" xfId="17755"/>
    <cellStyle name="Обычный 2 3 5 3 14 2" xfId="17756"/>
    <cellStyle name="Обычный 2 3 5 3 15" xfId="17757"/>
    <cellStyle name="Обычный 2 3 5 3 15 2" xfId="17758"/>
    <cellStyle name="Обычный 2 3 5 3 16" xfId="17759"/>
    <cellStyle name="Обычный 2 3 5 3 16 2" xfId="17760"/>
    <cellStyle name="Обычный 2 3 5 3 17" xfId="17761"/>
    <cellStyle name="Обычный 2 3 5 3 17 2" xfId="17762"/>
    <cellStyle name="Обычный 2 3 5 3 18" xfId="17763"/>
    <cellStyle name="Обычный 2 3 5 3 18 2" xfId="17764"/>
    <cellStyle name="Обычный 2 3 5 3 19" xfId="17765"/>
    <cellStyle name="Обычный 2 3 5 3 19 2" xfId="17766"/>
    <cellStyle name="Обычный 2 3 5 3 2" xfId="17767"/>
    <cellStyle name="Обычный 2 3 5 3 2 2" xfId="17768"/>
    <cellStyle name="Обычный 2 3 5 3 2 2 2" xfId="17769"/>
    <cellStyle name="Обычный 2 3 5 3 2 2 2 2" xfId="17770"/>
    <cellStyle name="Обычный 2 3 5 3 2 2 2 2 2" xfId="17771"/>
    <cellStyle name="Обычный 2 3 5 3 2 2 2 3" xfId="17772"/>
    <cellStyle name="Обычный 2 3 5 3 2 2 2 3 2" xfId="17773"/>
    <cellStyle name="Обычный 2 3 5 3 2 2 2 4" xfId="17774"/>
    <cellStyle name="Обычный 2 3 5 3 2 2 2 4 2" xfId="17775"/>
    <cellStyle name="Обычный 2 3 5 3 2 2 2 5" xfId="17776"/>
    <cellStyle name="Обычный 2 3 5 3 2 2 3" xfId="17777"/>
    <cellStyle name="Обычный 2 3 5 3 2 2 3 2" xfId="17778"/>
    <cellStyle name="Обычный 2 3 5 3 2 2 4" xfId="17779"/>
    <cellStyle name="Обычный 2 3 5 3 2 2 4 2" xfId="17780"/>
    <cellStyle name="Обычный 2 3 5 3 2 2 5" xfId="17781"/>
    <cellStyle name="Обычный 2 3 5 3 2 2 5 2" xfId="17782"/>
    <cellStyle name="Обычный 2 3 5 3 2 2 6" xfId="17783"/>
    <cellStyle name="Обычный 2 3 5 3 2 3" xfId="17784"/>
    <cellStyle name="Обычный 2 3 5 3 2 3 2" xfId="17785"/>
    <cellStyle name="Обычный 2 3 5 3 2 3 2 2" xfId="17786"/>
    <cellStyle name="Обычный 2 3 5 3 2 3 3" xfId="17787"/>
    <cellStyle name="Обычный 2 3 5 3 2 3 3 2" xfId="17788"/>
    <cellStyle name="Обычный 2 3 5 3 2 3 4" xfId="17789"/>
    <cellStyle name="Обычный 2 3 5 3 2 3 4 2" xfId="17790"/>
    <cellStyle name="Обычный 2 3 5 3 2 3 5" xfId="17791"/>
    <cellStyle name="Обычный 2 3 5 3 2 4" xfId="17792"/>
    <cellStyle name="Обычный 2 3 5 3 2 4 2" xfId="17793"/>
    <cellStyle name="Обычный 2 3 5 3 2 5" xfId="17794"/>
    <cellStyle name="Обычный 2 3 5 3 2 5 2" xfId="17795"/>
    <cellStyle name="Обычный 2 3 5 3 2 6" xfId="17796"/>
    <cellStyle name="Обычный 2 3 5 3 2 6 2" xfId="17797"/>
    <cellStyle name="Обычный 2 3 5 3 2 7" xfId="17798"/>
    <cellStyle name="Обычный 2 3 5 3 2 8" xfId="17799"/>
    <cellStyle name="Обычный 2 3 5 3 20" xfId="17800"/>
    <cellStyle name="Обычный 2 3 5 3 20 2" xfId="17801"/>
    <cellStyle name="Обычный 2 3 5 3 21" xfId="17802"/>
    <cellStyle name="Обычный 2 3 5 3 21 2" xfId="17803"/>
    <cellStyle name="Обычный 2 3 5 3 22" xfId="17804"/>
    <cellStyle name="Обычный 2 3 5 3 22 2" xfId="17805"/>
    <cellStyle name="Обычный 2 3 5 3 23" xfId="17806"/>
    <cellStyle name="Обычный 2 3 5 3 23 2" xfId="17807"/>
    <cellStyle name="Обычный 2 3 5 3 24" xfId="17808"/>
    <cellStyle name="Обычный 2 3 5 3 24 2" xfId="17809"/>
    <cellStyle name="Обычный 2 3 5 3 25" xfId="17810"/>
    <cellStyle name="Обычный 2 3 5 3 25 2" xfId="17811"/>
    <cellStyle name="Обычный 2 3 5 3 26" xfId="17812"/>
    <cellStyle name="Обычный 2 3 5 3 26 2" xfId="17813"/>
    <cellStyle name="Обычный 2 3 5 3 27" xfId="17814"/>
    <cellStyle name="Обычный 2 3 5 3 27 2" xfId="17815"/>
    <cellStyle name="Обычный 2 3 5 3 28" xfId="17816"/>
    <cellStyle name="Обычный 2 3 5 3 28 2" xfId="17817"/>
    <cellStyle name="Обычный 2 3 5 3 29" xfId="17818"/>
    <cellStyle name="Обычный 2 3 5 3 29 2" xfId="17819"/>
    <cellStyle name="Обычный 2 3 5 3 3" xfId="17820"/>
    <cellStyle name="Обычный 2 3 5 3 3 2" xfId="17821"/>
    <cellStyle name="Обычный 2 3 5 3 3 2 2" xfId="17822"/>
    <cellStyle name="Обычный 2 3 5 3 3 2 2 2" xfId="17823"/>
    <cellStyle name="Обычный 2 3 5 3 3 2 3" xfId="17824"/>
    <cellStyle name="Обычный 2 3 5 3 3 2 3 2" xfId="17825"/>
    <cellStyle name="Обычный 2 3 5 3 3 2 4" xfId="17826"/>
    <cellStyle name="Обычный 2 3 5 3 3 2 4 2" xfId="17827"/>
    <cellStyle name="Обычный 2 3 5 3 3 2 5" xfId="17828"/>
    <cellStyle name="Обычный 2 3 5 3 3 3" xfId="17829"/>
    <cellStyle name="Обычный 2 3 5 3 3 3 2" xfId="17830"/>
    <cellStyle name="Обычный 2 3 5 3 3 4" xfId="17831"/>
    <cellStyle name="Обычный 2 3 5 3 3 4 2" xfId="17832"/>
    <cellStyle name="Обычный 2 3 5 3 3 5" xfId="17833"/>
    <cellStyle name="Обычный 2 3 5 3 3 5 2" xfId="17834"/>
    <cellStyle name="Обычный 2 3 5 3 3 6" xfId="17835"/>
    <cellStyle name="Обычный 2 3 5 3 30" xfId="17836"/>
    <cellStyle name="Обычный 2 3 5 3 30 2" xfId="17837"/>
    <cellStyle name="Обычный 2 3 5 3 31" xfId="17838"/>
    <cellStyle name="Обычный 2 3 5 3 31 2" xfId="17839"/>
    <cellStyle name="Обычный 2 3 5 3 32" xfId="17840"/>
    <cellStyle name="Обычный 2 3 5 3 32 2" xfId="17841"/>
    <cellStyle name="Обычный 2 3 5 3 33" xfId="17842"/>
    <cellStyle name="Обычный 2 3 5 3 33 2" xfId="17843"/>
    <cellStyle name="Обычный 2 3 5 3 34" xfId="17844"/>
    <cellStyle name="Обычный 2 3 5 3 34 2" xfId="17845"/>
    <cellStyle name="Обычный 2 3 5 3 35" xfId="17846"/>
    <cellStyle name="Обычный 2 3 5 3 4" xfId="17847"/>
    <cellStyle name="Обычный 2 3 5 3 4 2" xfId="17848"/>
    <cellStyle name="Обычный 2 3 5 3 4 2 2" xfId="17849"/>
    <cellStyle name="Обычный 2 3 5 3 4 3" xfId="17850"/>
    <cellStyle name="Обычный 2 3 5 3 4 3 2" xfId="17851"/>
    <cellStyle name="Обычный 2 3 5 3 4 4" xfId="17852"/>
    <cellStyle name="Обычный 2 3 5 3 4 4 2" xfId="17853"/>
    <cellStyle name="Обычный 2 3 5 3 4 5" xfId="17854"/>
    <cellStyle name="Обычный 2 3 5 3 4 5 2" xfId="17855"/>
    <cellStyle name="Обычный 2 3 5 3 4 6" xfId="17856"/>
    <cellStyle name="Обычный 2 3 5 3 5" xfId="17857"/>
    <cellStyle name="Обычный 2 3 5 3 5 2" xfId="17858"/>
    <cellStyle name="Обычный 2 3 5 3 5 2 2" xfId="17859"/>
    <cellStyle name="Обычный 2 3 5 3 5 3" xfId="17860"/>
    <cellStyle name="Обычный 2 3 5 3 5 3 2" xfId="17861"/>
    <cellStyle name="Обычный 2 3 5 3 5 4" xfId="17862"/>
    <cellStyle name="Обычный 2 3 5 3 5 4 2" xfId="17863"/>
    <cellStyle name="Обычный 2 3 5 3 5 5" xfId="17864"/>
    <cellStyle name="Обычный 2 3 5 3 5 5 2" xfId="17865"/>
    <cellStyle name="Обычный 2 3 5 3 5 6" xfId="17866"/>
    <cellStyle name="Обычный 2 3 5 3 6" xfId="17867"/>
    <cellStyle name="Обычный 2 3 5 3 6 2" xfId="17868"/>
    <cellStyle name="Обычный 2 3 5 3 6 2 2" xfId="17869"/>
    <cellStyle name="Обычный 2 3 5 3 6 3" xfId="17870"/>
    <cellStyle name="Обычный 2 3 5 3 6 3 2" xfId="17871"/>
    <cellStyle name="Обычный 2 3 5 3 6 4" xfId="17872"/>
    <cellStyle name="Обычный 2 3 5 3 6 4 2" xfId="17873"/>
    <cellStyle name="Обычный 2 3 5 3 6 5" xfId="17874"/>
    <cellStyle name="Обычный 2 3 5 3 6 5 2" xfId="17875"/>
    <cellStyle name="Обычный 2 3 5 3 6 6" xfId="17876"/>
    <cellStyle name="Обычный 2 3 5 3 7" xfId="17877"/>
    <cellStyle name="Обычный 2 3 5 3 7 2" xfId="17878"/>
    <cellStyle name="Обычный 2 3 5 3 7 2 2" xfId="17879"/>
    <cellStyle name="Обычный 2 3 5 3 7 3" xfId="17880"/>
    <cellStyle name="Обычный 2 3 5 3 7 3 2" xfId="17881"/>
    <cellStyle name="Обычный 2 3 5 3 7 4" xfId="17882"/>
    <cellStyle name="Обычный 2 3 5 3 7 4 2" xfId="17883"/>
    <cellStyle name="Обычный 2 3 5 3 7 5" xfId="17884"/>
    <cellStyle name="Обычный 2 3 5 3 7 5 2" xfId="17885"/>
    <cellStyle name="Обычный 2 3 5 3 7 6" xfId="17886"/>
    <cellStyle name="Обычный 2 3 5 3 8" xfId="17887"/>
    <cellStyle name="Обычный 2 3 5 3 8 2" xfId="17888"/>
    <cellStyle name="Обычный 2 3 5 3 8 2 2" xfId="17889"/>
    <cellStyle name="Обычный 2 3 5 3 8 3" xfId="17890"/>
    <cellStyle name="Обычный 2 3 5 3 8 3 2" xfId="17891"/>
    <cellStyle name="Обычный 2 3 5 3 8 4" xfId="17892"/>
    <cellStyle name="Обычный 2 3 5 3 8 4 2" xfId="17893"/>
    <cellStyle name="Обычный 2 3 5 3 8 5" xfId="17894"/>
    <cellStyle name="Обычный 2 3 5 3 8 5 2" xfId="17895"/>
    <cellStyle name="Обычный 2 3 5 3 8 6" xfId="17896"/>
    <cellStyle name="Обычный 2 3 5 3 9" xfId="17897"/>
    <cellStyle name="Обычный 2 3 5 3 9 2" xfId="17898"/>
    <cellStyle name="Обычный 2 3 5 3 9 2 2" xfId="17899"/>
    <cellStyle name="Обычный 2 3 5 3 9 3" xfId="17900"/>
    <cellStyle name="Обычный 2 3 5 3 9 3 2" xfId="17901"/>
    <cellStyle name="Обычный 2 3 5 3 9 4" xfId="17902"/>
    <cellStyle name="Обычный 2 3 5 3 9 4 2" xfId="17903"/>
    <cellStyle name="Обычный 2 3 5 3 9 5" xfId="17904"/>
    <cellStyle name="Обычный 2 3 5 3 9 5 2" xfId="17905"/>
    <cellStyle name="Обычный 2 3 5 3 9 6" xfId="17906"/>
    <cellStyle name="Обычный 2 3 5 30" xfId="17907"/>
    <cellStyle name="Обычный 2 3 5 30 2" xfId="17908"/>
    <cellStyle name="Обычный 2 3 5 31" xfId="17909"/>
    <cellStyle name="Обычный 2 3 5 31 2" xfId="17910"/>
    <cellStyle name="Обычный 2 3 5 32" xfId="17911"/>
    <cellStyle name="Обычный 2 3 5 32 2" xfId="17912"/>
    <cellStyle name="Обычный 2 3 5 33" xfId="17913"/>
    <cellStyle name="Обычный 2 3 5 33 2" xfId="17914"/>
    <cellStyle name="Обычный 2 3 5 34" xfId="17915"/>
    <cellStyle name="Обычный 2 3 5 34 2" xfId="17916"/>
    <cellStyle name="Обычный 2 3 5 35" xfId="17917"/>
    <cellStyle name="Обычный 2 3 5 35 2" xfId="17918"/>
    <cellStyle name="Обычный 2 3 5 36" xfId="17919"/>
    <cellStyle name="Обычный 2 3 5 36 2" xfId="17920"/>
    <cellStyle name="Обычный 2 3 5 37" xfId="17921"/>
    <cellStyle name="Обычный 2 3 5 4" xfId="17922"/>
    <cellStyle name="Обычный 2 3 5 4 2" xfId="17923"/>
    <cellStyle name="Обычный 2 3 5 4 2 2" xfId="17924"/>
    <cellStyle name="Обычный 2 3 5 4 2 2 2" xfId="17925"/>
    <cellStyle name="Обычный 2 3 5 4 2 2 2 2" xfId="17926"/>
    <cellStyle name="Обычный 2 3 5 4 2 2 3" xfId="17927"/>
    <cellStyle name="Обычный 2 3 5 4 2 2 3 2" xfId="17928"/>
    <cellStyle name="Обычный 2 3 5 4 2 2 4" xfId="17929"/>
    <cellStyle name="Обычный 2 3 5 4 2 2 4 2" xfId="17930"/>
    <cellStyle name="Обычный 2 3 5 4 2 2 5" xfId="17931"/>
    <cellStyle name="Обычный 2 3 5 4 2 3" xfId="17932"/>
    <cellStyle name="Обычный 2 3 5 4 2 3 2" xfId="17933"/>
    <cellStyle name="Обычный 2 3 5 4 2 4" xfId="17934"/>
    <cellStyle name="Обычный 2 3 5 4 2 4 2" xfId="17935"/>
    <cellStyle name="Обычный 2 3 5 4 2 5" xfId="17936"/>
    <cellStyle name="Обычный 2 3 5 4 2 5 2" xfId="17937"/>
    <cellStyle name="Обычный 2 3 5 4 2 6" xfId="17938"/>
    <cellStyle name="Обычный 2 3 5 4 3" xfId="17939"/>
    <cellStyle name="Обычный 2 3 5 4 3 2" xfId="17940"/>
    <cellStyle name="Обычный 2 3 5 4 3 2 2" xfId="17941"/>
    <cellStyle name="Обычный 2 3 5 4 3 3" xfId="17942"/>
    <cellStyle name="Обычный 2 3 5 4 3 3 2" xfId="17943"/>
    <cellStyle name="Обычный 2 3 5 4 3 4" xfId="17944"/>
    <cellStyle name="Обычный 2 3 5 4 3 4 2" xfId="17945"/>
    <cellStyle name="Обычный 2 3 5 4 3 5" xfId="17946"/>
    <cellStyle name="Обычный 2 3 5 4 4" xfId="17947"/>
    <cellStyle name="Обычный 2 3 5 4 4 2" xfId="17948"/>
    <cellStyle name="Обычный 2 3 5 4 5" xfId="17949"/>
    <cellStyle name="Обычный 2 3 5 4 5 2" xfId="17950"/>
    <cellStyle name="Обычный 2 3 5 4 6" xfId="17951"/>
    <cellStyle name="Обычный 2 3 5 4 6 2" xfId="17952"/>
    <cellStyle name="Обычный 2 3 5 4 7" xfId="17953"/>
    <cellStyle name="Обычный 2 3 5 4 8" xfId="17954"/>
    <cellStyle name="Обычный 2 3 5 5" xfId="17955"/>
    <cellStyle name="Обычный 2 3 5 5 2" xfId="17956"/>
    <cellStyle name="Обычный 2 3 5 5 2 2" xfId="17957"/>
    <cellStyle name="Обычный 2 3 5 5 2 2 2" xfId="17958"/>
    <cellStyle name="Обычный 2 3 5 5 2 3" xfId="17959"/>
    <cellStyle name="Обычный 2 3 5 5 2 3 2" xfId="17960"/>
    <cellStyle name="Обычный 2 3 5 5 2 4" xfId="17961"/>
    <cellStyle name="Обычный 2 3 5 5 2 4 2" xfId="17962"/>
    <cellStyle name="Обычный 2 3 5 5 2 5" xfId="17963"/>
    <cellStyle name="Обычный 2 3 5 5 3" xfId="17964"/>
    <cellStyle name="Обычный 2 3 5 5 3 2" xfId="17965"/>
    <cellStyle name="Обычный 2 3 5 5 4" xfId="17966"/>
    <cellStyle name="Обычный 2 3 5 5 4 2" xfId="17967"/>
    <cellStyle name="Обычный 2 3 5 5 5" xfId="17968"/>
    <cellStyle name="Обычный 2 3 5 5 5 2" xfId="17969"/>
    <cellStyle name="Обычный 2 3 5 5 6" xfId="17970"/>
    <cellStyle name="Обычный 2 3 5 6" xfId="17971"/>
    <cellStyle name="Обычный 2 3 5 6 2" xfId="17972"/>
    <cellStyle name="Обычный 2 3 5 6 2 2" xfId="17973"/>
    <cellStyle name="Обычный 2 3 5 6 3" xfId="17974"/>
    <cellStyle name="Обычный 2 3 5 6 3 2" xfId="17975"/>
    <cellStyle name="Обычный 2 3 5 6 4" xfId="17976"/>
    <cellStyle name="Обычный 2 3 5 6 4 2" xfId="17977"/>
    <cellStyle name="Обычный 2 3 5 6 5" xfId="17978"/>
    <cellStyle name="Обычный 2 3 5 6 5 2" xfId="17979"/>
    <cellStyle name="Обычный 2 3 5 6 6" xfId="17980"/>
    <cellStyle name="Обычный 2 3 5 7" xfId="17981"/>
    <cellStyle name="Обычный 2 3 5 7 2" xfId="17982"/>
    <cellStyle name="Обычный 2 3 5 7 2 2" xfId="17983"/>
    <cellStyle name="Обычный 2 3 5 7 3" xfId="17984"/>
    <cellStyle name="Обычный 2 3 5 7 3 2" xfId="17985"/>
    <cellStyle name="Обычный 2 3 5 7 4" xfId="17986"/>
    <cellStyle name="Обычный 2 3 5 7 4 2" xfId="17987"/>
    <cellStyle name="Обычный 2 3 5 7 5" xfId="17988"/>
    <cellStyle name="Обычный 2 3 5 7 5 2" xfId="17989"/>
    <cellStyle name="Обычный 2 3 5 7 6" xfId="17990"/>
    <cellStyle name="Обычный 2 3 5 8" xfId="17991"/>
    <cellStyle name="Обычный 2 3 5 8 2" xfId="17992"/>
    <cellStyle name="Обычный 2 3 5 8 2 2" xfId="17993"/>
    <cellStyle name="Обычный 2 3 5 8 3" xfId="17994"/>
    <cellStyle name="Обычный 2 3 5 8 3 2" xfId="17995"/>
    <cellStyle name="Обычный 2 3 5 8 4" xfId="17996"/>
    <cellStyle name="Обычный 2 3 5 8 4 2" xfId="17997"/>
    <cellStyle name="Обычный 2 3 5 8 5" xfId="17998"/>
    <cellStyle name="Обычный 2 3 5 8 5 2" xfId="17999"/>
    <cellStyle name="Обычный 2 3 5 8 6" xfId="18000"/>
    <cellStyle name="Обычный 2 3 5 9" xfId="18001"/>
    <cellStyle name="Обычный 2 3 5 9 2" xfId="18002"/>
    <cellStyle name="Обычный 2 3 5 9 2 2" xfId="18003"/>
    <cellStyle name="Обычный 2 3 5 9 3" xfId="18004"/>
    <cellStyle name="Обычный 2 3 5 9 3 2" xfId="18005"/>
    <cellStyle name="Обычный 2 3 5 9 4" xfId="18006"/>
    <cellStyle name="Обычный 2 3 5 9 4 2" xfId="18007"/>
    <cellStyle name="Обычный 2 3 5 9 5" xfId="18008"/>
    <cellStyle name="Обычный 2 3 5 9 5 2" xfId="18009"/>
    <cellStyle name="Обычный 2 3 5 9 6" xfId="18010"/>
    <cellStyle name="Обычный 2 3 5_П2" xfId="18011"/>
    <cellStyle name="Обычный 2 3 6" xfId="18012"/>
    <cellStyle name="Обычный 2 3 6 10" xfId="18013"/>
    <cellStyle name="Обычный 2 3 6 10 2" xfId="18014"/>
    <cellStyle name="Обычный 2 3 6 10 2 2" xfId="18015"/>
    <cellStyle name="Обычный 2 3 6 10 3" xfId="18016"/>
    <cellStyle name="Обычный 2 3 6 10 3 2" xfId="18017"/>
    <cellStyle name="Обычный 2 3 6 10 4" xfId="18018"/>
    <cellStyle name="Обычный 2 3 6 10 4 2" xfId="18019"/>
    <cellStyle name="Обычный 2 3 6 10 5" xfId="18020"/>
    <cellStyle name="Обычный 2 3 6 10 5 2" xfId="18021"/>
    <cellStyle name="Обычный 2 3 6 10 6" xfId="18022"/>
    <cellStyle name="Обычный 2 3 6 11" xfId="18023"/>
    <cellStyle name="Обычный 2 3 6 11 2" xfId="18024"/>
    <cellStyle name="Обычный 2 3 6 11 2 2" xfId="18025"/>
    <cellStyle name="Обычный 2 3 6 11 3" xfId="18026"/>
    <cellStyle name="Обычный 2 3 6 11 3 2" xfId="18027"/>
    <cellStyle name="Обычный 2 3 6 11 4" xfId="18028"/>
    <cellStyle name="Обычный 2 3 6 11 4 2" xfId="18029"/>
    <cellStyle name="Обычный 2 3 6 11 5" xfId="18030"/>
    <cellStyle name="Обычный 2 3 6 11 5 2" xfId="18031"/>
    <cellStyle name="Обычный 2 3 6 11 6" xfId="18032"/>
    <cellStyle name="Обычный 2 3 6 12" xfId="18033"/>
    <cellStyle name="Обычный 2 3 6 12 2" xfId="18034"/>
    <cellStyle name="Обычный 2 3 6 12 2 2" xfId="18035"/>
    <cellStyle name="Обычный 2 3 6 12 3" xfId="18036"/>
    <cellStyle name="Обычный 2 3 6 12 3 2" xfId="18037"/>
    <cellStyle name="Обычный 2 3 6 12 4" xfId="18038"/>
    <cellStyle name="Обычный 2 3 6 12 4 2" xfId="18039"/>
    <cellStyle name="Обычный 2 3 6 12 5" xfId="18040"/>
    <cellStyle name="Обычный 2 3 6 12 5 2" xfId="18041"/>
    <cellStyle name="Обычный 2 3 6 12 6" xfId="18042"/>
    <cellStyle name="Обычный 2 3 6 13" xfId="18043"/>
    <cellStyle name="Обычный 2 3 6 13 2" xfId="18044"/>
    <cellStyle name="Обычный 2 3 6 13 2 2" xfId="18045"/>
    <cellStyle name="Обычный 2 3 6 13 3" xfId="18046"/>
    <cellStyle name="Обычный 2 3 6 13 3 2" xfId="18047"/>
    <cellStyle name="Обычный 2 3 6 13 4" xfId="18048"/>
    <cellStyle name="Обычный 2 3 6 13 4 2" xfId="18049"/>
    <cellStyle name="Обычный 2 3 6 13 5" xfId="18050"/>
    <cellStyle name="Обычный 2 3 6 13 5 2" xfId="18051"/>
    <cellStyle name="Обычный 2 3 6 13 6" xfId="18052"/>
    <cellStyle name="Обычный 2 3 6 14" xfId="18053"/>
    <cellStyle name="Обычный 2 3 6 14 2" xfId="18054"/>
    <cellStyle name="Обычный 2 3 6 15" xfId="18055"/>
    <cellStyle name="Обычный 2 3 6 15 2" xfId="18056"/>
    <cellStyle name="Обычный 2 3 6 16" xfId="18057"/>
    <cellStyle name="Обычный 2 3 6 16 2" xfId="18058"/>
    <cellStyle name="Обычный 2 3 6 17" xfId="18059"/>
    <cellStyle name="Обычный 2 3 6 17 2" xfId="18060"/>
    <cellStyle name="Обычный 2 3 6 18" xfId="18061"/>
    <cellStyle name="Обычный 2 3 6 18 2" xfId="18062"/>
    <cellStyle name="Обычный 2 3 6 19" xfId="18063"/>
    <cellStyle name="Обычный 2 3 6 19 2" xfId="18064"/>
    <cellStyle name="Обычный 2 3 6 2" xfId="18065"/>
    <cellStyle name="Обычный 2 3 6 2 10" xfId="18066"/>
    <cellStyle name="Обычный 2 3 6 2 10 2" xfId="18067"/>
    <cellStyle name="Обычный 2 3 6 2 10 2 2" xfId="18068"/>
    <cellStyle name="Обычный 2 3 6 2 10 3" xfId="18069"/>
    <cellStyle name="Обычный 2 3 6 2 10 3 2" xfId="18070"/>
    <cellStyle name="Обычный 2 3 6 2 10 4" xfId="18071"/>
    <cellStyle name="Обычный 2 3 6 2 10 4 2" xfId="18072"/>
    <cellStyle name="Обычный 2 3 6 2 10 5" xfId="18073"/>
    <cellStyle name="Обычный 2 3 6 2 10 5 2" xfId="18074"/>
    <cellStyle name="Обычный 2 3 6 2 10 6" xfId="18075"/>
    <cellStyle name="Обычный 2 3 6 2 11" xfId="18076"/>
    <cellStyle name="Обычный 2 3 6 2 11 2" xfId="18077"/>
    <cellStyle name="Обычный 2 3 6 2 11 2 2" xfId="18078"/>
    <cellStyle name="Обычный 2 3 6 2 11 3" xfId="18079"/>
    <cellStyle name="Обычный 2 3 6 2 11 3 2" xfId="18080"/>
    <cellStyle name="Обычный 2 3 6 2 11 4" xfId="18081"/>
    <cellStyle name="Обычный 2 3 6 2 11 4 2" xfId="18082"/>
    <cellStyle name="Обычный 2 3 6 2 11 5" xfId="18083"/>
    <cellStyle name="Обычный 2 3 6 2 11 5 2" xfId="18084"/>
    <cellStyle name="Обычный 2 3 6 2 11 6" xfId="18085"/>
    <cellStyle name="Обычный 2 3 6 2 12" xfId="18086"/>
    <cellStyle name="Обычный 2 3 6 2 12 2" xfId="18087"/>
    <cellStyle name="Обычный 2 3 6 2 12 2 2" xfId="18088"/>
    <cellStyle name="Обычный 2 3 6 2 12 3" xfId="18089"/>
    <cellStyle name="Обычный 2 3 6 2 12 3 2" xfId="18090"/>
    <cellStyle name="Обычный 2 3 6 2 12 4" xfId="18091"/>
    <cellStyle name="Обычный 2 3 6 2 12 4 2" xfId="18092"/>
    <cellStyle name="Обычный 2 3 6 2 12 5" xfId="18093"/>
    <cellStyle name="Обычный 2 3 6 2 12 5 2" xfId="18094"/>
    <cellStyle name="Обычный 2 3 6 2 12 6" xfId="18095"/>
    <cellStyle name="Обычный 2 3 6 2 13" xfId="18096"/>
    <cellStyle name="Обычный 2 3 6 2 13 2" xfId="18097"/>
    <cellStyle name="Обычный 2 3 6 2 14" xfId="18098"/>
    <cellStyle name="Обычный 2 3 6 2 14 2" xfId="18099"/>
    <cellStyle name="Обычный 2 3 6 2 15" xfId="18100"/>
    <cellStyle name="Обычный 2 3 6 2 15 2" xfId="18101"/>
    <cellStyle name="Обычный 2 3 6 2 16" xfId="18102"/>
    <cellStyle name="Обычный 2 3 6 2 16 2" xfId="18103"/>
    <cellStyle name="Обычный 2 3 6 2 17" xfId="18104"/>
    <cellStyle name="Обычный 2 3 6 2 17 2" xfId="18105"/>
    <cellStyle name="Обычный 2 3 6 2 18" xfId="18106"/>
    <cellStyle name="Обычный 2 3 6 2 18 2" xfId="18107"/>
    <cellStyle name="Обычный 2 3 6 2 19" xfId="18108"/>
    <cellStyle name="Обычный 2 3 6 2 19 2" xfId="18109"/>
    <cellStyle name="Обычный 2 3 6 2 2" xfId="18110"/>
    <cellStyle name="Обычный 2 3 6 2 2 2" xfId="18111"/>
    <cellStyle name="Обычный 2 3 6 2 2 2 2" xfId="18112"/>
    <cellStyle name="Обычный 2 3 6 2 2 2 2 2" xfId="18113"/>
    <cellStyle name="Обычный 2 3 6 2 2 2 2 2 2" xfId="18114"/>
    <cellStyle name="Обычный 2 3 6 2 2 2 2 3" xfId="18115"/>
    <cellStyle name="Обычный 2 3 6 2 2 2 2 3 2" xfId="18116"/>
    <cellStyle name="Обычный 2 3 6 2 2 2 2 4" xfId="18117"/>
    <cellStyle name="Обычный 2 3 6 2 2 2 2 4 2" xfId="18118"/>
    <cellStyle name="Обычный 2 3 6 2 2 2 2 5" xfId="18119"/>
    <cellStyle name="Обычный 2 3 6 2 2 2 3" xfId="18120"/>
    <cellStyle name="Обычный 2 3 6 2 2 2 3 2" xfId="18121"/>
    <cellStyle name="Обычный 2 3 6 2 2 2 4" xfId="18122"/>
    <cellStyle name="Обычный 2 3 6 2 2 2 4 2" xfId="18123"/>
    <cellStyle name="Обычный 2 3 6 2 2 2 5" xfId="18124"/>
    <cellStyle name="Обычный 2 3 6 2 2 2 5 2" xfId="18125"/>
    <cellStyle name="Обычный 2 3 6 2 2 2 6" xfId="18126"/>
    <cellStyle name="Обычный 2 3 6 2 2 3" xfId="18127"/>
    <cellStyle name="Обычный 2 3 6 2 2 3 2" xfId="18128"/>
    <cellStyle name="Обычный 2 3 6 2 2 3 2 2" xfId="18129"/>
    <cellStyle name="Обычный 2 3 6 2 2 3 3" xfId="18130"/>
    <cellStyle name="Обычный 2 3 6 2 2 3 3 2" xfId="18131"/>
    <cellStyle name="Обычный 2 3 6 2 2 3 4" xfId="18132"/>
    <cellStyle name="Обычный 2 3 6 2 2 3 4 2" xfId="18133"/>
    <cellStyle name="Обычный 2 3 6 2 2 3 5" xfId="18134"/>
    <cellStyle name="Обычный 2 3 6 2 2 4" xfId="18135"/>
    <cellStyle name="Обычный 2 3 6 2 2 4 2" xfId="18136"/>
    <cellStyle name="Обычный 2 3 6 2 2 5" xfId="18137"/>
    <cellStyle name="Обычный 2 3 6 2 2 5 2" xfId="18138"/>
    <cellStyle name="Обычный 2 3 6 2 2 6" xfId="18139"/>
    <cellStyle name="Обычный 2 3 6 2 2 6 2" xfId="18140"/>
    <cellStyle name="Обычный 2 3 6 2 2 7" xfId="18141"/>
    <cellStyle name="Обычный 2 3 6 2 2 8" xfId="18142"/>
    <cellStyle name="Обычный 2 3 6 2 20" xfId="18143"/>
    <cellStyle name="Обычный 2 3 6 2 20 2" xfId="18144"/>
    <cellStyle name="Обычный 2 3 6 2 21" xfId="18145"/>
    <cellStyle name="Обычный 2 3 6 2 21 2" xfId="18146"/>
    <cellStyle name="Обычный 2 3 6 2 22" xfId="18147"/>
    <cellStyle name="Обычный 2 3 6 2 22 2" xfId="18148"/>
    <cellStyle name="Обычный 2 3 6 2 23" xfId="18149"/>
    <cellStyle name="Обычный 2 3 6 2 23 2" xfId="18150"/>
    <cellStyle name="Обычный 2 3 6 2 24" xfId="18151"/>
    <cellStyle name="Обычный 2 3 6 2 24 2" xfId="18152"/>
    <cellStyle name="Обычный 2 3 6 2 25" xfId="18153"/>
    <cellStyle name="Обычный 2 3 6 2 25 2" xfId="18154"/>
    <cellStyle name="Обычный 2 3 6 2 26" xfId="18155"/>
    <cellStyle name="Обычный 2 3 6 2 26 2" xfId="18156"/>
    <cellStyle name="Обычный 2 3 6 2 27" xfId="18157"/>
    <cellStyle name="Обычный 2 3 6 2 27 2" xfId="18158"/>
    <cellStyle name="Обычный 2 3 6 2 28" xfId="18159"/>
    <cellStyle name="Обычный 2 3 6 2 28 2" xfId="18160"/>
    <cellStyle name="Обычный 2 3 6 2 29" xfId="18161"/>
    <cellStyle name="Обычный 2 3 6 2 29 2" xfId="18162"/>
    <cellStyle name="Обычный 2 3 6 2 3" xfId="18163"/>
    <cellStyle name="Обычный 2 3 6 2 3 2" xfId="18164"/>
    <cellStyle name="Обычный 2 3 6 2 3 2 2" xfId="18165"/>
    <cellStyle name="Обычный 2 3 6 2 3 2 2 2" xfId="18166"/>
    <cellStyle name="Обычный 2 3 6 2 3 2 3" xfId="18167"/>
    <cellStyle name="Обычный 2 3 6 2 3 2 3 2" xfId="18168"/>
    <cellStyle name="Обычный 2 3 6 2 3 2 4" xfId="18169"/>
    <cellStyle name="Обычный 2 3 6 2 3 2 4 2" xfId="18170"/>
    <cellStyle name="Обычный 2 3 6 2 3 2 5" xfId="18171"/>
    <cellStyle name="Обычный 2 3 6 2 3 3" xfId="18172"/>
    <cellStyle name="Обычный 2 3 6 2 3 3 2" xfId="18173"/>
    <cellStyle name="Обычный 2 3 6 2 3 4" xfId="18174"/>
    <cellStyle name="Обычный 2 3 6 2 3 4 2" xfId="18175"/>
    <cellStyle name="Обычный 2 3 6 2 3 5" xfId="18176"/>
    <cellStyle name="Обычный 2 3 6 2 3 5 2" xfId="18177"/>
    <cellStyle name="Обычный 2 3 6 2 3 6" xfId="18178"/>
    <cellStyle name="Обычный 2 3 6 2 30" xfId="18179"/>
    <cellStyle name="Обычный 2 3 6 2 30 2" xfId="18180"/>
    <cellStyle name="Обычный 2 3 6 2 31" xfId="18181"/>
    <cellStyle name="Обычный 2 3 6 2 31 2" xfId="18182"/>
    <cellStyle name="Обычный 2 3 6 2 32" xfId="18183"/>
    <cellStyle name="Обычный 2 3 6 2 32 2" xfId="18184"/>
    <cellStyle name="Обычный 2 3 6 2 33" xfId="18185"/>
    <cellStyle name="Обычный 2 3 6 2 33 2" xfId="18186"/>
    <cellStyle name="Обычный 2 3 6 2 34" xfId="18187"/>
    <cellStyle name="Обычный 2 3 6 2 34 2" xfId="18188"/>
    <cellStyle name="Обычный 2 3 6 2 35" xfId="18189"/>
    <cellStyle name="Обычный 2 3 6 2 4" xfId="18190"/>
    <cellStyle name="Обычный 2 3 6 2 4 2" xfId="18191"/>
    <cellStyle name="Обычный 2 3 6 2 4 2 2" xfId="18192"/>
    <cellStyle name="Обычный 2 3 6 2 4 3" xfId="18193"/>
    <cellStyle name="Обычный 2 3 6 2 4 3 2" xfId="18194"/>
    <cellStyle name="Обычный 2 3 6 2 4 4" xfId="18195"/>
    <cellStyle name="Обычный 2 3 6 2 4 4 2" xfId="18196"/>
    <cellStyle name="Обычный 2 3 6 2 4 5" xfId="18197"/>
    <cellStyle name="Обычный 2 3 6 2 4 5 2" xfId="18198"/>
    <cellStyle name="Обычный 2 3 6 2 4 6" xfId="18199"/>
    <cellStyle name="Обычный 2 3 6 2 5" xfId="18200"/>
    <cellStyle name="Обычный 2 3 6 2 5 2" xfId="18201"/>
    <cellStyle name="Обычный 2 3 6 2 5 2 2" xfId="18202"/>
    <cellStyle name="Обычный 2 3 6 2 5 3" xfId="18203"/>
    <cellStyle name="Обычный 2 3 6 2 5 3 2" xfId="18204"/>
    <cellStyle name="Обычный 2 3 6 2 5 4" xfId="18205"/>
    <cellStyle name="Обычный 2 3 6 2 5 4 2" xfId="18206"/>
    <cellStyle name="Обычный 2 3 6 2 5 5" xfId="18207"/>
    <cellStyle name="Обычный 2 3 6 2 5 5 2" xfId="18208"/>
    <cellStyle name="Обычный 2 3 6 2 5 6" xfId="18209"/>
    <cellStyle name="Обычный 2 3 6 2 6" xfId="18210"/>
    <cellStyle name="Обычный 2 3 6 2 6 2" xfId="18211"/>
    <cellStyle name="Обычный 2 3 6 2 6 2 2" xfId="18212"/>
    <cellStyle name="Обычный 2 3 6 2 6 3" xfId="18213"/>
    <cellStyle name="Обычный 2 3 6 2 6 3 2" xfId="18214"/>
    <cellStyle name="Обычный 2 3 6 2 6 4" xfId="18215"/>
    <cellStyle name="Обычный 2 3 6 2 6 4 2" xfId="18216"/>
    <cellStyle name="Обычный 2 3 6 2 6 5" xfId="18217"/>
    <cellStyle name="Обычный 2 3 6 2 6 5 2" xfId="18218"/>
    <cellStyle name="Обычный 2 3 6 2 6 6" xfId="18219"/>
    <cellStyle name="Обычный 2 3 6 2 7" xfId="18220"/>
    <cellStyle name="Обычный 2 3 6 2 7 2" xfId="18221"/>
    <cellStyle name="Обычный 2 3 6 2 7 2 2" xfId="18222"/>
    <cellStyle name="Обычный 2 3 6 2 7 3" xfId="18223"/>
    <cellStyle name="Обычный 2 3 6 2 7 3 2" xfId="18224"/>
    <cellStyle name="Обычный 2 3 6 2 7 4" xfId="18225"/>
    <cellStyle name="Обычный 2 3 6 2 7 4 2" xfId="18226"/>
    <cellStyle name="Обычный 2 3 6 2 7 5" xfId="18227"/>
    <cellStyle name="Обычный 2 3 6 2 7 5 2" xfId="18228"/>
    <cellStyle name="Обычный 2 3 6 2 7 6" xfId="18229"/>
    <cellStyle name="Обычный 2 3 6 2 8" xfId="18230"/>
    <cellStyle name="Обычный 2 3 6 2 8 2" xfId="18231"/>
    <cellStyle name="Обычный 2 3 6 2 8 2 2" xfId="18232"/>
    <cellStyle name="Обычный 2 3 6 2 8 3" xfId="18233"/>
    <cellStyle name="Обычный 2 3 6 2 8 3 2" xfId="18234"/>
    <cellStyle name="Обычный 2 3 6 2 8 4" xfId="18235"/>
    <cellStyle name="Обычный 2 3 6 2 8 4 2" xfId="18236"/>
    <cellStyle name="Обычный 2 3 6 2 8 5" xfId="18237"/>
    <cellStyle name="Обычный 2 3 6 2 8 5 2" xfId="18238"/>
    <cellStyle name="Обычный 2 3 6 2 8 6" xfId="18239"/>
    <cellStyle name="Обычный 2 3 6 2 9" xfId="18240"/>
    <cellStyle name="Обычный 2 3 6 2 9 2" xfId="18241"/>
    <cellStyle name="Обычный 2 3 6 2 9 2 2" xfId="18242"/>
    <cellStyle name="Обычный 2 3 6 2 9 3" xfId="18243"/>
    <cellStyle name="Обычный 2 3 6 2 9 3 2" xfId="18244"/>
    <cellStyle name="Обычный 2 3 6 2 9 4" xfId="18245"/>
    <cellStyle name="Обычный 2 3 6 2 9 4 2" xfId="18246"/>
    <cellStyle name="Обычный 2 3 6 2 9 5" xfId="18247"/>
    <cellStyle name="Обычный 2 3 6 2 9 5 2" xfId="18248"/>
    <cellStyle name="Обычный 2 3 6 2 9 6" xfId="18249"/>
    <cellStyle name="Обычный 2 3 6 20" xfId="18250"/>
    <cellStyle name="Обычный 2 3 6 20 2" xfId="18251"/>
    <cellStyle name="Обычный 2 3 6 21" xfId="18252"/>
    <cellStyle name="Обычный 2 3 6 21 2" xfId="18253"/>
    <cellStyle name="Обычный 2 3 6 22" xfId="18254"/>
    <cellStyle name="Обычный 2 3 6 22 2" xfId="18255"/>
    <cellStyle name="Обычный 2 3 6 23" xfId="18256"/>
    <cellStyle name="Обычный 2 3 6 23 2" xfId="18257"/>
    <cellStyle name="Обычный 2 3 6 24" xfId="18258"/>
    <cellStyle name="Обычный 2 3 6 24 2" xfId="18259"/>
    <cellStyle name="Обычный 2 3 6 25" xfId="18260"/>
    <cellStyle name="Обычный 2 3 6 25 2" xfId="18261"/>
    <cellStyle name="Обычный 2 3 6 26" xfId="18262"/>
    <cellStyle name="Обычный 2 3 6 26 2" xfId="18263"/>
    <cellStyle name="Обычный 2 3 6 27" xfId="18264"/>
    <cellStyle name="Обычный 2 3 6 27 2" xfId="18265"/>
    <cellStyle name="Обычный 2 3 6 28" xfId="18266"/>
    <cellStyle name="Обычный 2 3 6 28 2" xfId="18267"/>
    <cellStyle name="Обычный 2 3 6 29" xfId="18268"/>
    <cellStyle name="Обычный 2 3 6 29 2" xfId="18269"/>
    <cellStyle name="Обычный 2 3 6 3" xfId="18270"/>
    <cellStyle name="Обычный 2 3 6 3 2" xfId="18271"/>
    <cellStyle name="Обычный 2 3 6 3 2 2" xfId="18272"/>
    <cellStyle name="Обычный 2 3 6 3 2 2 2" xfId="18273"/>
    <cellStyle name="Обычный 2 3 6 3 2 2 2 2" xfId="18274"/>
    <cellStyle name="Обычный 2 3 6 3 2 2 3" xfId="18275"/>
    <cellStyle name="Обычный 2 3 6 3 2 2 3 2" xfId="18276"/>
    <cellStyle name="Обычный 2 3 6 3 2 2 4" xfId="18277"/>
    <cellStyle name="Обычный 2 3 6 3 2 2 4 2" xfId="18278"/>
    <cellStyle name="Обычный 2 3 6 3 2 2 5" xfId="18279"/>
    <cellStyle name="Обычный 2 3 6 3 2 3" xfId="18280"/>
    <cellStyle name="Обычный 2 3 6 3 2 3 2" xfId="18281"/>
    <cellStyle name="Обычный 2 3 6 3 2 4" xfId="18282"/>
    <cellStyle name="Обычный 2 3 6 3 2 4 2" xfId="18283"/>
    <cellStyle name="Обычный 2 3 6 3 2 5" xfId="18284"/>
    <cellStyle name="Обычный 2 3 6 3 2 5 2" xfId="18285"/>
    <cellStyle name="Обычный 2 3 6 3 2 6" xfId="18286"/>
    <cellStyle name="Обычный 2 3 6 3 3" xfId="18287"/>
    <cellStyle name="Обычный 2 3 6 3 3 2" xfId="18288"/>
    <cellStyle name="Обычный 2 3 6 3 3 2 2" xfId="18289"/>
    <cellStyle name="Обычный 2 3 6 3 3 3" xfId="18290"/>
    <cellStyle name="Обычный 2 3 6 3 3 3 2" xfId="18291"/>
    <cellStyle name="Обычный 2 3 6 3 3 4" xfId="18292"/>
    <cellStyle name="Обычный 2 3 6 3 3 4 2" xfId="18293"/>
    <cellStyle name="Обычный 2 3 6 3 3 5" xfId="18294"/>
    <cellStyle name="Обычный 2 3 6 3 4" xfId="18295"/>
    <cellStyle name="Обычный 2 3 6 3 4 2" xfId="18296"/>
    <cellStyle name="Обычный 2 3 6 3 5" xfId="18297"/>
    <cellStyle name="Обычный 2 3 6 3 5 2" xfId="18298"/>
    <cellStyle name="Обычный 2 3 6 3 6" xfId="18299"/>
    <cellStyle name="Обычный 2 3 6 3 6 2" xfId="18300"/>
    <cellStyle name="Обычный 2 3 6 3 7" xfId="18301"/>
    <cellStyle name="Обычный 2 3 6 3 8" xfId="18302"/>
    <cellStyle name="Обычный 2 3 6 30" xfId="18303"/>
    <cellStyle name="Обычный 2 3 6 30 2" xfId="18304"/>
    <cellStyle name="Обычный 2 3 6 31" xfId="18305"/>
    <cellStyle name="Обычный 2 3 6 31 2" xfId="18306"/>
    <cellStyle name="Обычный 2 3 6 32" xfId="18307"/>
    <cellStyle name="Обычный 2 3 6 32 2" xfId="18308"/>
    <cellStyle name="Обычный 2 3 6 33" xfId="18309"/>
    <cellStyle name="Обычный 2 3 6 33 2" xfId="18310"/>
    <cellStyle name="Обычный 2 3 6 34" xfId="18311"/>
    <cellStyle name="Обычный 2 3 6 34 2" xfId="18312"/>
    <cellStyle name="Обычный 2 3 6 35" xfId="18313"/>
    <cellStyle name="Обычный 2 3 6 35 2" xfId="18314"/>
    <cellStyle name="Обычный 2 3 6 36" xfId="18315"/>
    <cellStyle name="Обычный 2 3 6 4" xfId="18316"/>
    <cellStyle name="Обычный 2 3 6 4 2" xfId="18317"/>
    <cellStyle name="Обычный 2 3 6 4 2 2" xfId="18318"/>
    <cellStyle name="Обычный 2 3 6 4 2 2 2" xfId="18319"/>
    <cellStyle name="Обычный 2 3 6 4 2 3" xfId="18320"/>
    <cellStyle name="Обычный 2 3 6 4 2 3 2" xfId="18321"/>
    <cellStyle name="Обычный 2 3 6 4 2 4" xfId="18322"/>
    <cellStyle name="Обычный 2 3 6 4 2 4 2" xfId="18323"/>
    <cellStyle name="Обычный 2 3 6 4 2 5" xfId="18324"/>
    <cellStyle name="Обычный 2 3 6 4 3" xfId="18325"/>
    <cellStyle name="Обычный 2 3 6 4 3 2" xfId="18326"/>
    <cellStyle name="Обычный 2 3 6 4 4" xfId="18327"/>
    <cellStyle name="Обычный 2 3 6 4 4 2" xfId="18328"/>
    <cellStyle name="Обычный 2 3 6 4 5" xfId="18329"/>
    <cellStyle name="Обычный 2 3 6 4 5 2" xfId="18330"/>
    <cellStyle name="Обычный 2 3 6 4 6" xfId="18331"/>
    <cellStyle name="Обычный 2 3 6 5" xfId="18332"/>
    <cellStyle name="Обычный 2 3 6 5 2" xfId="18333"/>
    <cellStyle name="Обычный 2 3 6 5 2 2" xfId="18334"/>
    <cellStyle name="Обычный 2 3 6 5 3" xfId="18335"/>
    <cellStyle name="Обычный 2 3 6 5 3 2" xfId="18336"/>
    <cellStyle name="Обычный 2 3 6 5 4" xfId="18337"/>
    <cellStyle name="Обычный 2 3 6 5 4 2" xfId="18338"/>
    <cellStyle name="Обычный 2 3 6 5 5" xfId="18339"/>
    <cellStyle name="Обычный 2 3 6 5 5 2" xfId="18340"/>
    <cellStyle name="Обычный 2 3 6 5 6" xfId="18341"/>
    <cellStyle name="Обычный 2 3 6 6" xfId="18342"/>
    <cellStyle name="Обычный 2 3 6 6 2" xfId="18343"/>
    <cellStyle name="Обычный 2 3 6 6 2 2" xfId="18344"/>
    <cellStyle name="Обычный 2 3 6 6 3" xfId="18345"/>
    <cellStyle name="Обычный 2 3 6 6 3 2" xfId="18346"/>
    <cellStyle name="Обычный 2 3 6 6 4" xfId="18347"/>
    <cellStyle name="Обычный 2 3 6 6 4 2" xfId="18348"/>
    <cellStyle name="Обычный 2 3 6 6 5" xfId="18349"/>
    <cellStyle name="Обычный 2 3 6 6 5 2" xfId="18350"/>
    <cellStyle name="Обычный 2 3 6 6 6" xfId="18351"/>
    <cellStyle name="Обычный 2 3 6 7" xfId="18352"/>
    <cellStyle name="Обычный 2 3 6 7 2" xfId="18353"/>
    <cellStyle name="Обычный 2 3 6 7 2 2" xfId="18354"/>
    <cellStyle name="Обычный 2 3 6 7 3" xfId="18355"/>
    <cellStyle name="Обычный 2 3 6 7 3 2" xfId="18356"/>
    <cellStyle name="Обычный 2 3 6 7 4" xfId="18357"/>
    <cellStyle name="Обычный 2 3 6 7 4 2" xfId="18358"/>
    <cellStyle name="Обычный 2 3 6 7 5" xfId="18359"/>
    <cellStyle name="Обычный 2 3 6 7 5 2" xfId="18360"/>
    <cellStyle name="Обычный 2 3 6 7 6" xfId="18361"/>
    <cellStyle name="Обычный 2 3 6 8" xfId="18362"/>
    <cellStyle name="Обычный 2 3 6 8 2" xfId="18363"/>
    <cellStyle name="Обычный 2 3 6 8 2 2" xfId="18364"/>
    <cellStyle name="Обычный 2 3 6 8 3" xfId="18365"/>
    <cellStyle name="Обычный 2 3 6 8 3 2" xfId="18366"/>
    <cellStyle name="Обычный 2 3 6 8 4" xfId="18367"/>
    <cellStyle name="Обычный 2 3 6 8 4 2" xfId="18368"/>
    <cellStyle name="Обычный 2 3 6 8 5" xfId="18369"/>
    <cellStyle name="Обычный 2 3 6 8 5 2" xfId="18370"/>
    <cellStyle name="Обычный 2 3 6 8 6" xfId="18371"/>
    <cellStyle name="Обычный 2 3 6 9" xfId="18372"/>
    <cellStyle name="Обычный 2 3 6 9 2" xfId="18373"/>
    <cellStyle name="Обычный 2 3 6 9 2 2" xfId="18374"/>
    <cellStyle name="Обычный 2 3 6 9 3" xfId="18375"/>
    <cellStyle name="Обычный 2 3 6 9 3 2" xfId="18376"/>
    <cellStyle name="Обычный 2 3 6 9 4" xfId="18377"/>
    <cellStyle name="Обычный 2 3 6 9 4 2" xfId="18378"/>
    <cellStyle name="Обычный 2 3 6 9 5" xfId="18379"/>
    <cellStyle name="Обычный 2 3 6 9 5 2" xfId="18380"/>
    <cellStyle name="Обычный 2 3 6 9 6" xfId="18381"/>
    <cellStyle name="Обычный 2 3 7" xfId="18382"/>
    <cellStyle name="Обычный 2 3 7 10" xfId="18383"/>
    <cellStyle name="Обычный 2 3 7 10 2" xfId="18384"/>
    <cellStyle name="Обычный 2 3 7 10 2 2" xfId="18385"/>
    <cellStyle name="Обычный 2 3 7 10 3" xfId="18386"/>
    <cellStyle name="Обычный 2 3 7 10 3 2" xfId="18387"/>
    <cellStyle name="Обычный 2 3 7 10 4" xfId="18388"/>
    <cellStyle name="Обычный 2 3 7 10 4 2" xfId="18389"/>
    <cellStyle name="Обычный 2 3 7 10 5" xfId="18390"/>
    <cellStyle name="Обычный 2 3 7 10 5 2" xfId="18391"/>
    <cellStyle name="Обычный 2 3 7 10 6" xfId="18392"/>
    <cellStyle name="Обычный 2 3 7 11" xfId="18393"/>
    <cellStyle name="Обычный 2 3 7 11 2" xfId="18394"/>
    <cellStyle name="Обычный 2 3 7 11 2 2" xfId="18395"/>
    <cellStyle name="Обычный 2 3 7 11 3" xfId="18396"/>
    <cellStyle name="Обычный 2 3 7 11 3 2" xfId="18397"/>
    <cellStyle name="Обычный 2 3 7 11 4" xfId="18398"/>
    <cellStyle name="Обычный 2 3 7 11 4 2" xfId="18399"/>
    <cellStyle name="Обычный 2 3 7 11 5" xfId="18400"/>
    <cellStyle name="Обычный 2 3 7 11 5 2" xfId="18401"/>
    <cellStyle name="Обычный 2 3 7 11 6" xfId="18402"/>
    <cellStyle name="Обычный 2 3 7 12" xfId="18403"/>
    <cellStyle name="Обычный 2 3 7 12 2" xfId="18404"/>
    <cellStyle name="Обычный 2 3 7 12 2 2" xfId="18405"/>
    <cellStyle name="Обычный 2 3 7 12 3" xfId="18406"/>
    <cellStyle name="Обычный 2 3 7 12 3 2" xfId="18407"/>
    <cellStyle name="Обычный 2 3 7 12 4" xfId="18408"/>
    <cellStyle name="Обычный 2 3 7 12 4 2" xfId="18409"/>
    <cellStyle name="Обычный 2 3 7 12 5" xfId="18410"/>
    <cellStyle name="Обычный 2 3 7 12 5 2" xfId="18411"/>
    <cellStyle name="Обычный 2 3 7 12 6" xfId="18412"/>
    <cellStyle name="Обычный 2 3 7 13" xfId="18413"/>
    <cellStyle name="Обычный 2 3 7 13 2" xfId="18414"/>
    <cellStyle name="Обычный 2 3 7 13 2 2" xfId="18415"/>
    <cellStyle name="Обычный 2 3 7 13 3" xfId="18416"/>
    <cellStyle name="Обычный 2 3 7 13 3 2" xfId="18417"/>
    <cellStyle name="Обычный 2 3 7 13 4" xfId="18418"/>
    <cellStyle name="Обычный 2 3 7 13 4 2" xfId="18419"/>
    <cellStyle name="Обычный 2 3 7 13 5" xfId="18420"/>
    <cellStyle name="Обычный 2 3 7 13 5 2" xfId="18421"/>
    <cellStyle name="Обычный 2 3 7 13 6" xfId="18422"/>
    <cellStyle name="Обычный 2 3 7 14" xfId="18423"/>
    <cellStyle name="Обычный 2 3 7 14 2" xfId="18424"/>
    <cellStyle name="Обычный 2 3 7 15" xfId="18425"/>
    <cellStyle name="Обычный 2 3 7 15 2" xfId="18426"/>
    <cellStyle name="Обычный 2 3 7 16" xfId="18427"/>
    <cellStyle name="Обычный 2 3 7 16 2" xfId="18428"/>
    <cellStyle name="Обычный 2 3 7 17" xfId="18429"/>
    <cellStyle name="Обычный 2 3 7 17 2" xfId="18430"/>
    <cellStyle name="Обычный 2 3 7 18" xfId="18431"/>
    <cellStyle name="Обычный 2 3 7 18 2" xfId="18432"/>
    <cellStyle name="Обычный 2 3 7 19" xfId="18433"/>
    <cellStyle name="Обычный 2 3 7 19 2" xfId="18434"/>
    <cellStyle name="Обычный 2 3 7 2" xfId="18435"/>
    <cellStyle name="Обычный 2 3 7 2 10" xfId="18436"/>
    <cellStyle name="Обычный 2 3 7 2 10 2" xfId="18437"/>
    <cellStyle name="Обычный 2 3 7 2 10 2 2" xfId="18438"/>
    <cellStyle name="Обычный 2 3 7 2 10 3" xfId="18439"/>
    <cellStyle name="Обычный 2 3 7 2 10 3 2" xfId="18440"/>
    <cellStyle name="Обычный 2 3 7 2 10 4" xfId="18441"/>
    <cellStyle name="Обычный 2 3 7 2 10 4 2" xfId="18442"/>
    <cellStyle name="Обычный 2 3 7 2 10 5" xfId="18443"/>
    <cellStyle name="Обычный 2 3 7 2 10 5 2" xfId="18444"/>
    <cellStyle name="Обычный 2 3 7 2 10 6" xfId="18445"/>
    <cellStyle name="Обычный 2 3 7 2 11" xfId="18446"/>
    <cellStyle name="Обычный 2 3 7 2 11 2" xfId="18447"/>
    <cellStyle name="Обычный 2 3 7 2 11 2 2" xfId="18448"/>
    <cellStyle name="Обычный 2 3 7 2 11 3" xfId="18449"/>
    <cellStyle name="Обычный 2 3 7 2 11 3 2" xfId="18450"/>
    <cellStyle name="Обычный 2 3 7 2 11 4" xfId="18451"/>
    <cellStyle name="Обычный 2 3 7 2 11 4 2" xfId="18452"/>
    <cellStyle name="Обычный 2 3 7 2 11 5" xfId="18453"/>
    <cellStyle name="Обычный 2 3 7 2 11 5 2" xfId="18454"/>
    <cellStyle name="Обычный 2 3 7 2 11 6" xfId="18455"/>
    <cellStyle name="Обычный 2 3 7 2 12" xfId="18456"/>
    <cellStyle name="Обычный 2 3 7 2 12 2" xfId="18457"/>
    <cellStyle name="Обычный 2 3 7 2 12 2 2" xfId="18458"/>
    <cellStyle name="Обычный 2 3 7 2 12 3" xfId="18459"/>
    <cellStyle name="Обычный 2 3 7 2 12 3 2" xfId="18460"/>
    <cellStyle name="Обычный 2 3 7 2 12 4" xfId="18461"/>
    <cellStyle name="Обычный 2 3 7 2 12 4 2" xfId="18462"/>
    <cellStyle name="Обычный 2 3 7 2 12 5" xfId="18463"/>
    <cellStyle name="Обычный 2 3 7 2 12 5 2" xfId="18464"/>
    <cellStyle name="Обычный 2 3 7 2 12 6" xfId="18465"/>
    <cellStyle name="Обычный 2 3 7 2 13" xfId="18466"/>
    <cellStyle name="Обычный 2 3 7 2 13 2" xfId="18467"/>
    <cellStyle name="Обычный 2 3 7 2 14" xfId="18468"/>
    <cellStyle name="Обычный 2 3 7 2 14 2" xfId="18469"/>
    <cellStyle name="Обычный 2 3 7 2 15" xfId="18470"/>
    <cellStyle name="Обычный 2 3 7 2 15 2" xfId="18471"/>
    <cellStyle name="Обычный 2 3 7 2 16" xfId="18472"/>
    <cellStyle name="Обычный 2 3 7 2 16 2" xfId="18473"/>
    <cellStyle name="Обычный 2 3 7 2 17" xfId="18474"/>
    <cellStyle name="Обычный 2 3 7 2 17 2" xfId="18475"/>
    <cellStyle name="Обычный 2 3 7 2 18" xfId="18476"/>
    <cellStyle name="Обычный 2 3 7 2 18 2" xfId="18477"/>
    <cellStyle name="Обычный 2 3 7 2 19" xfId="18478"/>
    <cellStyle name="Обычный 2 3 7 2 19 2" xfId="18479"/>
    <cellStyle name="Обычный 2 3 7 2 2" xfId="18480"/>
    <cellStyle name="Обычный 2 3 7 2 2 2" xfId="18481"/>
    <cellStyle name="Обычный 2 3 7 2 2 2 2" xfId="18482"/>
    <cellStyle name="Обычный 2 3 7 2 2 2 2 2" xfId="18483"/>
    <cellStyle name="Обычный 2 3 7 2 2 2 2 2 2" xfId="18484"/>
    <cellStyle name="Обычный 2 3 7 2 2 2 2 3" xfId="18485"/>
    <cellStyle name="Обычный 2 3 7 2 2 2 2 3 2" xfId="18486"/>
    <cellStyle name="Обычный 2 3 7 2 2 2 2 4" xfId="18487"/>
    <cellStyle name="Обычный 2 3 7 2 2 2 2 4 2" xfId="18488"/>
    <cellStyle name="Обычный 2 3 7 2 2 2 2 5" xfId="18489"/>
    <cellStyle name="Обычный 2 3 7 2 2 2 3" xfId="18490"/>
    <cellStyle name="Обычный 2 3 7 2 2 2 3 2" xfId="18491"/>
    <cellStyle name="Обычный 2 3 7 2 2 2 4" xfId="18492"/>
    <cellStyle name="Обычный 2 3 7 2 2 2 4 2" xfId="18493"/>
    <cellStyle name="Обычный 2 3 7 2 2 2 5" xfId="18494"/>
    <cellStyle name="Обычный 2 3 7 2 2 2 5 2" xfId="18495"/>
    <cellStyle name="Обычный 2 3 7 2 2 2 6" xfId="18496"/>
    <cellStyle name="Обычный 2 3 7 2 2 3" xfId="18497"/>
    <cellStyle name="Обычный 2 3 7 2 2 3 2" xfId="18498"/>
    <cellStyle name="Обычный 2 3 7 2 2 3 2 2" xfId="18499"/>
    <cellStyle name="Обычный 2 3 7 2 2 3 3" xfId="18500"/>
    <cellStyle name="Обычный 2 3 7 2 2 3 3 2" xfId="18501"/>
    <cellStyle name="Обычный 2 3 7 2 2 3 4" xfId="18502"/>
    <cellStyle name="Обычный 2 3 7 2 2 3 4 2" xfId="18503"/>
    <cellStyle name="Обычный 2 3 7 2 2 3 5" xfId="18504"/>
    <cellStyle name="Обычный 2 3 7 2 2 4" xfId="18505"/>
    <cellStyle name="Обычный 2 3 7 2 2 4 2" xfId="18506"/>
    <cellStyle name="Обычный 2 3 7 2 2 5" xfId="18507"/>
    <cellStyle name="Обычный 2 3 7 2 2 5 2" xfId="18508"/>
    <cellStyle name="Обычный 2 3 7 2 2 6" xfId="18509"/>
    <cellStyle name="Обычный 2 3 7 2 2 6 2" xfId="18510"/>
    <cellStyle name="Обычный 2 3 7 2 2 7" xfId="18511"/>
    <cellStyle name="Обычный 2 3 7 2 2 8" xfId="18512"/>
    <cellStyle name="Обычный 2 3 7 2 20" xfId="18513"/>
    <cellStyle name="Обычный 2 3 7 2 20 2" xfId="18514"/>
    <cellStyle name="Обычный 2 3 7 2 21" xfId="18515"/>
    <cellStyle name="Обычный 2 3 7 2 21 2" xfId="18516"/>
    <cellStyle name="Обычный 2 3 7 2 22" xfId="18517"/>
    <cellStyle name="Обычный 2 3 7 2 22 2" xfId="18518"/>
    <cellStyle name="Обычный 2 3 7 2 23" xfId="18519"/>
    <cellStyle name="Обычный 2 3 7 2 23 2" xfId="18520"/>
    <cellStyle name="Обычный 2 3 7 2 24" xfId="18521"/>
    <cellStyle name="Обычный 2 3 7 2 24 2" xfId="18522"/>
    <cellStyle name="Обычный 2 3 7 2 25" xfId="18523"/>
    <cellStyle name="Обычный 2 3 7 2 25 2" xfId="18524"/>
    <cellStyle name="Обычный 2 3 7 2 26" xfId="18525"/>
    <cellStyle name="Обычный 2 3 7 2 26 2" xfId="18526"/>
    <cellStyle name="Обычный 2 3 7 2 27" xfId="18527"/>
    <cellStyle name="Обычный 2 3 7 2 27 2" xfId="18528"/>
    <cellStyle name="Обычный 2 3 7 2 28" xfId="18529"/>
    <cellStyle name="Обычный 2 3 7 2 28 2" xfId="18530"/>
    <cellStyle name="Обычный 2 3 7 2 29" xfId="18531"/>
    <cellStyle name="Обычный 2 3 7 2 29 2" xfId="18532"/>
    <cellStyle name="Обычный 2 3 7 2 3" xfId="18533"/>
    <cellStyle name="Обычный 2 3 7 2 3 2" xfId="18534"/>
    <cellStyle name="Обычный 2 3 7 2 3 2 2" xfId="18535"/>
    <cellStyle name="Обычный 2 3 7 2 3 2 2 2" xfId="18536"/>
    <cellStyle name="Обычный 2 3 7 2 3 2 3" xfId="18537"/>
    <cellStyle name="Обычный 2 3 7 2 3 2 3 2" xfId="18538"/>
    <cellStyle name="Обычный 2 3 7 2 3 2 4" xfId="18539"/>
    <cellStyle name="Обычный 2 3 7 2 3 2 4 2" xfId="18540"/>
    <cellStyle name="Обычный 2 3 7 2 3 2 5" xfId="18541"/>
    <cellStyle name="Обычный 2 3 7 2 3 3" xfId="18542"/>
    <cellStyle name="Обычный 2 3 7 2 3 3 2" xfId="18543"/>
    <cellStyle name="Обычный 2 3 7 2 3 4" xfId="18544"/>
    <cellStyle name="Обычный 2 3 7 2 3 4 2" xfId="18545"/>
    <cellStyle name="Обычный 2 3 7 2 3 5" xfId="18546"/>
    <cellStyle name="Обычный 2 3 7 2 3 5 2" xfId="18547"/>
    <cellStyle name="Обычный 2 3 7 2 3 6" xfId="18548"/>
    <cellStyle name="Обычный 2 3 7 2 30" xfId="18549"/>
    <cellStyle name="Обычный 2 3 7 2 30 2" xfId="18550"/>
    <cellStyle name="Обычный 2 3 7 2 31" xfId="18551"/>
    <cellStyle name="Обычный 2 3 7 2 31 2" xfId="18552"/>
    <cellStyle name="Обычный 2 3 7 2 32" xfId="18553"/>
    <cellStyle name="Обычный 2 3 7 2 32 2" xfId="18554"/>
    <cellStyle name="Обычный 2 3 7 2 33" xfId="18555"/>
    <cellStyle name="Обычный 2 3 7 2 33 2" xfId="18556"/>
    <cellStyle name="Обычный 2 3 7 2 34" xfId="18557"/>
    <cellStyle name="Обычный 2 3 7 2 34 2" xfId="18558"/>
    <cellStyle name="Обычный 2 3 7 2 35" xfId="18559"/>
    <cellStyle name="Обычный 2 3 7 2 4" xfId="18560"/>
    <cellStyle name="Обычный 2 3 7 2 4 2" xfId="18561"/>
    <cellStyle name="Обычный 2 3 7 2 4 2 2" xfId="18562"/>
    <cellStyle name="Обычный 2 3 7 2 4 3" xfId="18563"/>
    <cellStyle name="Обычный 2 3 7 2 4 3 2" xfId="18564"/>
    <cellStyle name="Обычный 2 3 7 2 4 4" xfId="18565"/>
    <cellStyle name="Обычный 2 3 7 2 4 4 2" xfId="18566"/>
    <cellStyle name="Обычный 2 3 7 2 4 5" xfId="18567"/>
    <cellStyle name="Обычный 2 3 7 2 4 5 2" xfId="18568"/>
    <cellStyle name="Обычный 2 3 7 2 4 6" xfId="18569"/>
    <cellStyle name="Обычный 2 3 7 2 5" xfId="18570"/>
    <cellStyle name="Обычный 2 3 7 2 5 2" xfId="18571"/>
    <cellStyle name="Обычный 2 3 7 2 5 2 2" xfId="18572"/>
    <cellStyle name="Обычный 2 3 7 2 5 3" xfId="18573"/>
    <cellStyle name="Обычный 2 3 7 2 5 3 2" xfId="18574"/>
    <cellStyle name="Обычный 2 3 7 2 5 4" xfId="18575"/>
    <cellStyle name="Обычный 2 3 7 2 5 4 2" xfId="18576"/>
    <cellStyle name="Обычный 2 3 7 2 5 5" xfId="18577"/>
    <cellStyle name="Обычный 2 3 7 2 5 5 2" xfId="18578"/>
    <cellStyle name="Обычный 2 3 7 2 5 6" xfId="18579"/>
    <cellStyle name="Обычный 2 3 7 2 6" xfId="18580"/>
    <cellStyle name="Обычный 2 3 7 2 6 2" xfId="18581"/>
    <cellStyle name="Обычный 2 3 7 2 6 2 2" xfId="18582"/>
    <cellStyle name="Обычный 2 3 7 2 6 3" xfId="18583"/>
    <cellStyle name="Обычный 2 3 7 2 6 3 2" xfId="18584"/>
    <cellStyle name="Обычный 2 3 7 2 6 4" xfId="18585"/>
    <cellStyle name="Обычный 2 3 7 2 6 4 2" xfId="18586"/>
    <cellStyle name="Обычный 2 3 7 2 6 5" xfId="18587"/>
    <cellStyle name="Обычный 2 3 7 2 6 5 2" xfId="18588"/>
    <cellStyle name="Обычный 2 3 7 2 6 6" xfId="18589"/>
    <cellStyle name="Обычный 2 3 7 2 7" xfId="18590"/>
    <cellStyle name="Обычный 2 3 7 2 7 2" xfId="18591"/>
    <cellStyle name="Обычный 2 3 7 2 7 2 2" xfId="18592"/>
    <cellStyle name="Обычный 2 3 7 2 7 3" xfId="18593"/>
    <cellStyle name="Обычный 2 3 7 2 7 3 2" xfId="18594"/>
    <cellStyle name="Обычный 2 3 7 2 7 4" xfId="18595"/>
    <cellStyle name="Обычный 2 3 7 2 7 4 2" xfId="18596"/>
    <cellStyle name="Обычный 2 3 7 2 7 5" xfId="18597"/>
    <cellStyle name="Обычный 2 3 7 2 7 5 2" xfId="18598"/>
    <cellStyle name="Обычный 2 3 7 2 7 6" xfId="18599"/>
    <cellStyle name="Обычный 2 3 7 2 8" xfId="18600"/>
    <cellStyle name="Обычный 2 3 7 2 8 2" xfId="18601"/>
    <cellStyle name="Обычный 2 3 7 2 8 2 2" xfId="18602"/>
    <cellStyle name="Обычный 2 3 7 2 8 3" xfId="18603"/>
    <cellStyle name="Обычный 2 3 7 2 8 3 2" xfId="18604"/>
    <cellStyle name="Обычный 2 3 7 2 8 4" xfId="18605"/>
    <cellStyle name="Обычный 2 3 7 2 8 4 2" xfId="18606"/>
    <cellStyle name="Обычный 2 3 7 2 8 5" xfId="18607"/>
    <cellStyle name="Обычный 2 3 7 2 8 5 2" xfId="18608"/>
    <cellStyle name="Обычный 2 3 7 2 8 6" xfId="18609"/>
    <cellStyle name="Обычный 2 3 7 2 9" xfId="18610"/>
    <cellStyle name="Обычный 2 3 7 2 9 2" xfId="18611"/>
    <cellStyle name="Обычный 2 3 7 2 9 2 2" xfId="18612"/>
    <cellStyle name="Обычный 2 3 7 2 9 2 3" xfId="18613"/>
    <cellStyle name="Обычный 2 3 7 2 9 3" xfId="18614"/>
    <cellStyle name="Обычный 2 3 7 2 9 3 2" xfId="18615"/>
    <cellStyle name="Обычный 2 3 7 2 9 4" xfId="18616"/>
    <cellStyle name="Обычный 2 3 7 2 9 4 2" xfId="18617"/>
    <cellStyle name="Обычный 2 3 7 2 9 5" xfId="18618"/>
    <cellStyle name="Обычный 2 3 7 2 9 5 2" xfId="18619"/>
    <cellStyle name="Обычный 2 3 7 2 9 6" xfId="18620"/>
    <cellStyle name="Обычный 2 3 7 20" xfId="18621"/>
    <cellStyle name="Обычный 2 3 7 20 2" xfId="18622"/>
    <cellStyle name="Обычный 2 3 7 21" xfId="18623"/>
    <cellStyle name="Обычный 2 3 7 21 2" xfId="18624"/>
    <cellStyle name="Обычный 2 3 7 22" xfId="18625"/>
    <cellStyle name="Обычный 2 3 7 22 2" xfId="18626"/>
    <cellStyle name="Обычный 2 3 7 23" xfId="18627"/>
    <cellStyle name="Обычный 2 3 7 23 2" xfId="18628"/>
    <cellStyle name="Обычный 2 3 7 24" xfId="18629"/>
    <cellStyle name="Обычный 2 3 7 24 2" xfId="18630"/>
    <cellStyle name="Обычный 2 3 7 25" xfId="18631"/>
    <cellStyle name="Обычный 2 3 7 25 2" xfId="18632"/>
    <cellStyle name="Обычный 2 3 7 26" xfId="18633"/>
    <cellStyle name="Обычный 2 3 7 26 2" xfId="18634"/>
    <cellStyle name="Обычный 2 3 7 27" xfId="18635"/>
    <cellStyle name="Обычный 2 3 7 27 2" xfId="18636"/>
    <cellStyle name="Обычный 2 3 7 28" xfId="18637"/>
    <cellStyle name="Обычный 2 3 7 28 2" xfId="18638"/>
    <cellStyle name="Обычный 2 3 7 29" xfId="18639"/>
    <cellStyle name="Обычный 2 3 7 29 2" xfId="18640"/>
    <cellStyle name="Обычный 2 3 7 3" xfId="18641"/>
    <cellStyle name="Обычный 2 3 7 3 2" xfId="18642"/>
    <cellStyle name="Обычный 2 3 7 3 2 2" xfId="18643"/>
    <cellStyle name="Обычный 2 3 7 3 2 2 2" xfId="18644"/>
    <cellStyle name="Обычный 2 3 7 3 2 2 2 2" xfId="18645"/>
    <cellStyle name="Обычный 2 3 7 3 2 2 3" xfId="18646"/>
    <cellStyle name="Обычный 2 3 7 3 2 2 3 2" xfId="18647"/>
    <cellStyle name="Обычный 2 3 7 3 2 2 4" xfId="18648"/>
    <cellStyle name="Обычный 2 3 7 3 2 2 4 2" xfId="18649"/>
    <cellStyle name="Обычный 2 3 7 3 2 2 5" xfId="18650"/>
    <cellStyle name="Обычный 2 3 7 3 2 3" xfId="18651"/>
    <cellStyle name="Обычный 2 3 7 3 2 3 2" xfId="18652"/>
    <cellStyle name="Обычный 2 3 7 3 2 4" xfId="18653"/>
    <cellStyle name="Обычный 2 3 7 3 2 4 2" xfId="18654"/>
    <cellStyle name="Обычный 2 3 7 3 2 5" xfId="18655"/>
    <cellStyle name="Обычный 2 3 7 3 2 5 2" xfId="18656"/>
    <cellStyle name="Обычный 2 3 7 3 2 6" xfId="18657"/>
    <cellStyle name="Обычный 2 3 7 3 3" xfId="18658"/>
    <cellStyle name="Обычный 2 3 7 3 3 2" xfId="18659"/>
    <cellStyle name="Обычный 2 3 7 3 3 2 2" xfId="18660"/>
    <cellStyle name="Обычный 2 3 7 3 3 3" xfId="18661"/>
    <cellStyle name="Обычный 2 3 7 3 3 3 2" xfId="18662"/>
    <cellStyle name="Обычный 2 3 7 3 3 4" xfId="18663"/>
    <cellStyle name="Обычный 2 3 7 3 3 4 2" xfId="18664"/>
    <cellStyle name="Обычный 2 3 7 3 3 5" xfId="18665"/>
    <cellStyle name="Обычный 2 3 7 3 4" xfId="18666"/>
    <cellStyle name="Обычный 2 3 7 3 4 2" xfId="18667"/>
    <cellStyle name="Обычный 2 3 7 3 5" xfId="18668"/>
    <cellStyle name="Обычный 2 3 7 3 5 2" xfId="18669"/>
    <cellStyle name="Обычный 2 3 7 3 6" xfId="18670"/>
    <cellStyle name="Обычный 2 3 7 3 6 2" xfId="18671"/>
    <cellStyle name="Обычный 2 3 7 3 7" xfId="18672"/>
    <cellStyle name="Обычный 2 3 7 3 8" xfId="18673"/>
    <cellStyle name="Обычный 2 3 7 30" xfId="18674"/>
    <cellStyle name="Обычный 2 3 7 30 2" xfId="18675"/>
    <cellStyle name="Обычный 2 3 7 31" xfId="18676"/>
    <cellStyle name="Обычный 2 3 7 31 2" xfId="18677"/>
    <cellStyle name="Обычный 2 3 7 32" xfId="18678"/>
    <cellStyle name="Обычный 2 3 7 32 2" xfId="18679"/>
    <cellStyle name="Обычный 2 3 7 33" xfId="18680"/>
    <cellStyle name="Обычный 2 3 7 33 2" xfId="18681"/>
    <cellStyle name="Обычный 2 3 7 34" xfId="18682"/>
    <cellStyle name="Обычный 2 3 7 34 2" xfId="18683"/>
    <cellStyle name="Обычный 2 3 7 35" xfId="18684"/>
    <cellStyle name="Обычный 2 3 7 35 2" xfId="18685"/>
    <cellStyle name="Обычный 2 3 7 36" xfId="18686"/>
    <cellStyle name="Обычный 2 3 7 4" xfId="18687"/>
    <cellStyle name="Обычный 2 3 7 4 2" xfId="18688"/>
    <cellStyle name="Обычный 2 3 7 4 2 2" xfId="18689"/>
    <cellStyle name="Обычный 2 3 7 4 2 2 2" xfId="18690"/>
    <cellStyle name="Обычный 2 3 7 4 2 3" xfId="18691"/>
    <cellStyle name="Обычный 2 3 7 4 2 3 2" xfId="18692"/>
    <cellStyle name="Обычный 2 3 7 4 2 4" xfId="18693"/>
    <cellStyle name="Обычный 2 3 7 4 2 4 2" xfId="18694"/>
    <cellStyle name="Обычный 2 3 7 4 2 5" xfId="18695"/>
    <cellStyle name="Обычный 2 3 7 4 3" xfId="18696"/>
    <cellStyle name="Обычный 2 3 7 4 3 2" xfId="18697"/>
    <cellStyle name="Обычный 2 3 7 4 4" xfId="18698"/>
    <cellStyle name="Обычный 2 3 7 4 4 2" xfId="18699"/>
    <cellStyle name="Обычный 2 3 7 4 5" xfId="18700"/>
    <cellStyle name="Обычный 2 3 7 4 5 2" xfId="18701"/>
    <cellStyle name="Обычный 2 3 7 4 6" xfId="18702"/>
    <cellStyle name="Обычный 2 3 7 5" xfId="18703"/>
    <cellStyle name="Обычный 2 3 7 5 2" xfId="18704"/>
    <cellStyle name="Обычный 2 3 7 5 2 2" xfId="18705"/>
    <cellStyle name="Обычный 2 3 7 5 3" xfId="18706"/>
    <cellStyle name="Обычный 2 3 7 5 3 2" xfId="18707"/>
    <cellStyle name="Обычный 2 3 7 5 4" xfId="18708"/>
    <cellStyle name="Обычный 2 3 7 5 4 2" xfId="18709"/>
    <cellStyle name="Обычный 2 3 7 5 5" xfId="18710"/>
    <cellStyle name="Обычный 2 3 7 5 5 2" xfId="18711"/>
    <cellStyle name="Обычный 2 3 7 5 6" xfId="18712"/>
    <cellStyle name="Обычный 2 3 7 6" xfId="18713"/>
    <cellStyle name="Обычный 2 3 7 6 2" xfId="18714"/>
    <cellStyle name="Обычный 2 3 7 6 2 2" xfId="18715"/>
    <cellStyle name="Обычный 2 3 7 6 3" xfId="18716"/>
    <cellStyle name="Обычный 2 3 7 6 3 2" xfId="18717"/>
    <cellStyle name="Обычный 2 3 7 6 4" xfId="18718"/>
    <cellStyle name="Обычный 2 3 7 6 4 2" xfId="18719"/>
    <cellStyle name="Обычный 2 3 7 6 5" xfId="18720"/>
    <cellStyle name="Обычный 2 3 7 6 5 2" xfId="18721"/>
    <cellStyle name="Обычный 2 3 7 6 6" xfId="18722"/>
    <cellStyle name="Обычный 2 3 7 7" xfId="18723"/>
    <cellStyle name="Обычный 2 3 7 7 2" xfId="18724"/>
    <cellStyle name="Обычный 2 3 7 7 2 2" xfId="18725"/>
    <cellStyle name="Обычный 2 3 7 7 3" xfId="18726"/>
    <cellStyle name="Обычный 2 3 7 7 3 2" xfId="18727"/>
    <cellStyle name="Обычный 2 3 7 7 4" xfId="18728"/>
    <cellStyle name="Обычный 2 3 7 7 4 2" xfId="18729"/>
    <cellStyle name="Обычный 2 3 7 7 5" xfId="18730"/>
    <cellStyle name="Обычный 2 3 7 7 5 2" xfId="18731"/>
    <cellStyle name="Обычный 2 3 7 7 6" xfId="18732"/>
    <cellStyle name="Обычный 2 3 7 8" xfId="18733"/>
    <cellStyle name="Обычный 2 3 7 8 2" xfId="18734"/>
    <cellStyle name="Обычный 2 3 7 8 2 2" xfId="18735"/>
    <cellStyle name="Обычный 2 3 7 8 2 4" xfId="18736"/>
    <cellStyle name="Обычный 2 3 7 8 3" xfId="18737"/>
    <cellStyle name="Обычный 2 3 7 8 3 2" xfId="18738"/>
    <cellStyle name="Обычный 2 3 7 8 4" xfId="18739"/>
    <cellStyle name="Обычный 2 3 7 8 4 2" xfId="18740"/>
    <cellStyle name="Обычный 2 3 7 8 5" xfId="18741"/>
    <cellStyle name="Обычный 2 3 7 8 5 2" xfId="18742"/>
    <cellStyle name="Обычный 2 3 7 8 6" xfId="18743"/>
    <cellStyle name="Обычный 2 3 7 9" xfId="18744"/>
    <cellStyle name="Обычный 2 3 7 9 2" xfId="18745"/>
    <cellStyle name="Обычный 2 3 7 9 2 2" xfId="18746"/>
    <cellStyle name="Обычный 2 3 7 9 3" xfId="18747"/>
    <cellStyle name="Обычный 2 3 7 9 3 2" xfId="18748"/>
    <cellStyle name="Обычный 2 3 7 9 4" xfId="18749"/>
    <cellStyle name="Обычный 2 3 7 9 4 2" xfId="18750"/>
    <cellStyle name="Обычный 2 3 7 9 5" xfId="18751"/>
    <cellStyle name="Обычный 2 3 7 9 5 2" xfId="18752"/>
    <cellStyle name="Обычный 2 3 7 9 6" xfId="18753"/>
    <cellStyle name="Обычный 2 3 8" xfId="18754"/>
    <cellStyle name="Обычный 2 3 8 10" xfId="18755"/>
    <cellStyle name="Обычный 2 3 8 10 2" xfId="18756"/>
    <cellStyle name="Обычный 2 3 8 10 2 2" xfId="18757"/>
    <cellStyle name="Обычный 2 3 8 10 3" xfId="18758"/>
    <cellStyle name="Обычный 2 3 8 10 3 2" xfId="18759"/>
    <cellStyle name="Обычный 2 3 8 10 4" xfId="18760"/>
    <cellStyle name="Обычный 2 3 8 10 4 2" xfId="18761"/>
    <cellStyle name="Обычный 2 3 8 10 5" xfId="18762"/>
    <cellStyle name="Обычный 2 3 8 10 5 2" xfId="18763"/>
    <cellStyle name="Обычный 2 3 8 10 6" xfId="18764"/>
    <cellStyle name="Обычный 2 3 8 11" xfId="18765"/>
    <cellStyle name="Обычный 2 3 8 11 2" xfId="18766"/>
    <cellStyle name="Обычный 2 3 8 11 2 2" xfId="18767"/>
    <cellStyle name="Обычный 2 3 8 11 3" xfId="18768"/>
    <cellStyle name="Обычный 2 3 8 11 3 2" xfId="18769"/>
    <cellStyle name="Обычный 2 3 8 11 4" xfId="18770"/>
    <cellStyle name="Обычный 2 3 8 11 4 2" xfId="18771"/>
    <cellStyle name="Обычный 2 3 8 11 5" xfId="18772"/>
    <cellStyle name="Обычный 2 3 8 11 5 2" xfId="18773"/>
    <cellStyle name="Обычный 2 3 8 11 6" xfId="18774"/>
    <cellStyle name="Обычный 2 3 8 12" xfId="18775"/>
    <cellStyle name="Обычный 2 3 8 12 2" xfId="18776"/>
    <cellStyle name="Обычный 2 3 8 12 2 2" xfId="18777"/>
    <cellStyle name="Обычный 2 3 8 12 3" xfId="18778"/>
    <cellStyle name="Обычный 2 3 8 12 3 2" xfId="18779"/>
    <cellStyle name="Обычный 2 3 8 12 4" xfId="18780"/>
    <cellStyle name="Обычный 2 3 8 12 4 2" xfId="18781"/>
    <cellStyle name="Обычный 2 3 8 12 5" xfId="18782"/>
    <cellStyle name="Обычный 2 3 8 12 5 2" xfId="18783"/>
    <cellStyle name="Обычный 2 3 8 12 6" xfId="18784"/>
    <cellStyle name="Обычный 2 3 8 13" xfId="18785"/>
    <cellStyle name="Обычный 2 3 8 13 2" xfId="18786"/>
    <cellStyle name="Обычный 2 3 8 14" xfId="18787"/>
    <cellStyle name="Обычный 2 3 8 14 2" xfId="18788"/>
    <cellStyle name="Обычный 2 3 8 15" xfId="18789"/>
    <cellStyle name="Обычный 2 3 8 15 2" xfId="18790"/>
    <cellStyle name="Обычный 2 3 8 16" xfId="18791"/>
    <cellStyle name="Обычный 2 3 8 16 2" xfId="18792"/>
    <cellStyle name="Обычный 2 3 8 17" xfId="18793"/>
    <cellStyle name="Обычный 2 3 8 17 2" xfId="18794"/>
    <cellStyle name="Обычный 2 3 8 18" xfId="18795"/>
    <cellStyle name="Обычный 2 3 8 18 2" xfId="18796"/>
    <cellStyle name="Обычный 2 3 8 19" xfId="18797"/>
    <cellStyle name="Обычный 2 3 8 19 2" xfId="18798"/>
    <cellStyle name="Обычный 2 3 8 2" xfId="18799"/>
    <cellStyle name="Обычный 2 3 8 2 2" xfId="18800"/>
    <cellStyle name="Обычный 2 3 8 2 2 2" xfId="18801"/>
    <cellStyle name="Обычный 2 3 8 2 2 2 2" xfId="18802"/>
    <cellStyle name="Обычный 2 3 8 2 2 2 2 2" xfId="18803"/>
    <cellStyle name="Обычный 2 3 8 2 2 2 3" xfId="18804"/>
    <cellStyle name="Обычный 2 3 8 2 2 2 3 2" xfId="18805"/>
    <cellStyle name="Обычный 2 3 8 2 2 2 4" xfId="18806"/>
    <cellStyle name="Обычный 2 3 8 2 2 2 4 2" xfId="18807"/>
    <cellStyle name="Обычный 2 3 8 2 2 2 5" xfId="18808"/>
    <cellStyle name="Обычный 2 3 8 2 2 3" xfId="18809"/>
    <cellStyle name="Обычный 2 3 8 2 2 3 2" xfId="18810"/>
    <cellStyle name="Обычный 2 3 8 2 2 4" xfId="18811"/>
    <cellStyle name="Обычный 2 3 8 2 2 4 2" xfId="18812"/>
    <cellStyle name="Обычный 2 3 8 2 2 5" xfId="18813"/>
    <cellStyle name="Обычный 2 3 8 2 2 5 2" xfId="18814"/>
    <cellStyle name="Обычный 2 3 8 2 2 6" xfId="18815"/>
    <cellStyle name="Обычный 2 3 8 2 3" xfId="18816"/>
    <cellStyle name="Обычный 2 3 8 2 3 2" xfId="18817"/>
    <cellStyle name="Обычный 2 3 8 2 3 2 2" xfId="18818"/>
    <cellStyle name="Обычный 2 3 8 2 3 3" xfId="18819"/>
    <cellStyle name="Обычный 2 3 8 2 3 3 2" xfId="18820"/>
    <cellStyle name="Обычный 2 3 8 2 3 4" xfId="18821"/>
    <cellStyle name="Обычный 2 3 8 2 3 4 2" xfId="18822"/>
    <cellStyle name="Обычный 2 3 8 2 3 5" xfId="18823"/>
    <cellStyle name="Обычный 2 3 8 2 4" xfId="18824"/>
    <cellStyle name="Обычный 2 3 8 2 4 2" xfId="18825"/>
    <cellStyle name="Обычный 2 3 8 2 5" xfId="18826"/>
    <cellStyle name="Обычный 2 3 8 2 5 2" xfId="18827"/>
    <cellStyle name="Обычный 2 3 8 2 6" xfId="18828"/>
    <cellStyle name="Обычный 2 3 8 2 6 2" xfId="18829"/>
    <cellStyle name="Обычный 2 3 8 2 7" xfId="18830"/>
    <cellStyle name="Обычный 2 3 8 2 8" xfId="18831"/>
    <cellStyle name="Обычный 2 3 8 20" xfId="18832"/>
    <cellStyle name="Обычный 2 3 8 20 2" xfId="18833"/>
    <cellStyle name="Обычный 2 3 8 21" xfId="18834"/>
    <cellStyle name="Обычный 2 3 8 21 2" xfId="18835"/>
    <cellStyle name="Обычный 2 3 8 22" xfId="18836"/>
    <cellStyle name="Обычный 2 3 8 22 2" xfId="18837"/>
    <cellStyle name="Обычный 2 3 8 23" xfId="18838"/>
    <cellStyle name="Обычный 2 3 8 23 2" xfId="18839"/>
    <cellStyle name="Обычный 2 3 8 24" xfId="18840"/>
    <cellStyle name="Обычный 2 3 8 24 2" xfId="18841"/>
    <cellStyle name="Обычный 2 3 8 25" xfId="18842"/>
    <cellStyle name="Обычный 2 3 8 25 2" xfId="18843"/>
    <cellStyle name="Обычный 2 3 8 26" xfId="18844"/>
    <cellStyle name="Обычный 2 3 8 26 2" xfId="18845"/>
    <cellStyle name="Обычный 2 3 8 27" xfId="18846"/>
    <cellStyle name="Обычный 2 3 8 27 2" xfId="18847"/>
    <cellStyle name="Обычный 2 3 8 28" xfId="18848"/>
    <cellStyle name="Обычный 2 3 8 28 2" xfId="18849"/>
    <cellStyle name="Обычный 2 3 8 29" xfId="18850"/>
    <cellStyle name="Обычный 2 3 8 29 2" xfId="18851"/>
    <cellStyle name="Обычный 2 3 8 3" xfId="18852"/>
    <cellStyle name="Обычный 2 3 8 3 2" xfId="18853"/>
    <cellStyle name="Обычный 2 3 8 3 2 2" xfId="18854"/>
    <cellStyle name="Обычный 2 3 8 3 2 2 2" xfId="18855"/>
    <cellStyle name="Обычный 2 3 8 3 2 3" xfId="18856"/>
    <cellStyle name="Обычный 2 3 8 3 2 3 2" xfId="18857"/>
    <cellStyle name="Обычный 2 3 8 3 2 4" xfId="18858"/>
    <cellStyle name="Обычный 2 3 8 3 2 4 2" xfId="18859"/>
    <cellStyle name="Обычный 2 3 8 3 2 5" xfId="18860"/>
    <cellStyle name="Обычный 2 3 8 3 3" xfId="18861"/>
    <cellStyle name="Обычный 2 3 8 3 3 2" xfId="18862"/>
    <cellStyle name="Обычный 2 3 8 3 4" xfId="18863"/>
    <cellStyle name="Обычный 2 3 8 3 4 2" xfId="18864"/>
    <cellStyle name="Обычный 2 3 8 3 5" xfId="18865"/>
    <cellStyle name="Обычный 2 3 8 3 5 2" xfId="18866"/>
    <cellStyle name="Обычный 2 3 8 3 6" xfId="18867"/>
    <cellStyle name="Обычный 2 3 8 30" xfId="18868"/>
    <cellStyle name="Обычный 2 3 8 30 2" xfId="18869"/>
    <cellStyle name="Обычный 2 3 8 31" xfId="18870"/>
    <cellStyle name="Обычный 2 3 8 31 2" xfId="18871"/>
    <cellStyle name="Обычный 2 3 8 32" xfId="18872"/>
    <cellStyle name="Обычный 2 3 8 32 2" xfId="18873"/>
    <cellStyle name="Обычный 2 3 8 33" xfId="18874"/>
    <cellStyle name="Обычный 2 3 8 33 2" xfId="18875"/>
    <cellStyle name="Обычный 2 3 8 34" xfId="18876"/>
    <cellStyle name="Обычный 2 3 8 34 2" xfId="18877"/>
    <cellStyle name="Обычный 2 3 8 35" xfId="18878"/>
    <cellStyle name="Обычный 2 3 8 4" xfId="18879"/>
    <cellStyle name="Обычный 2 3 8 4 2" xfId="18880"/>
    <cellStyle name="Обычный 2 3 8 4 2 2" xfId="18881"/>
    <cellStyle name="Обычный 2 3 8 4 3" xfId="18882"/>
    <cellStyle name="Обычный 2 3 8 4 3 2" xfId="18883"/>
    <cellStyle name="Обычный 2 3 8 4 4" xfId="18884"/>
    <cellStyle name="Обычный 2 3 8 4 4 2" xfId="18885"/>
    <cellStyle name="Обычный 2 3 8 4 5" xfId="18886"/>
    <cellStyle name="Обычный 2 3 8 4 5 2" xfId="18887"/>
    <cellStyle name="Обычный 2 3 8 4 6" xfId="18888"/>
    <cellStyle name="Обычный 2 3 8 5" xfId="18889"/>
    <cellStyle name="Обычный 2 3 8 5 2" xfId="18890"/>
    <cellStyle name="Обычный 2 3 8 5 2 2" xfId="18891"/>
    <cellStyle name="Обычный 2 3 8 5 3" xfId="18892"/>
    <cellStyle name="Обычный 2 3 8 5 3 2" xfId="18893"/>
    <cellStyle name="Обычный 2 3 8 5 4" xfId="18894"/>
    <cellStyle name="Обычный 2 3 8 5 4 2" xfId="18895"/>
    <cellStyle name="Обычный 2 3 8 5 5" xfId="18896"/>
    <cellStyle name="Обычный 2 3 8 5 5 2" xfId="18897"/>
    <cellStyle name="Обычный 2 3 8 5 6" xfId="18898"/>
    <cellStyle name="Обычный 2 3 8 6" xfId="18899"/>
    <cellStyle name="Обычный 2 3 8 6 2" xfId="18900"/>
    <cellStyle name="Обычный 2 3 8 6 2 2" xfId="18901"/>
    <cellStyle name="Обычный 2 3 8 6 3" xfId="18902"/>
    <cellStyle name="Обычный 2 3 8 6 3 2" xfId="18903"/>
    <cellStyle name="Обычный 2 3 8 6 4" xfId="18904"/>
    <cellStyle name="Обычный 2 3 8 6 4 2" xfId="18905"/>
    <cellStyle name="Обычный 2 3 8 6 5" xfId="18906"/>
    <cellStyle name="Обычный 2 3 8 6 5 2" xfId="18907"/>
    <cellStyle name="Обычный 2 3 8 6 6" xfId="18908"/>
    <cellStyle name="Обычный 2 3 8 7" xfId="18909"/>
    <cellStyle name="Обычный 2 3 8 7 2" xfId="18910"/>
    <cellStyle name="Обычный 2 3 8 7 2 2" xfId="18911"/>
    <cellStyle name="Обычный 2 3 8 7 3" xfId="18912"/>
    <cellStyle name="Обычный 2 3 8 7 3 2" xfId="18913"/>
    <cellStyle name="Обычный 2 3 8 7 4" xfId="18914"/>
    <cellStyle name="Обычный 2 3 8 7 4 2" xfId="18915"/>
    <cellStyle name="Обычный 2 3 8 7 5" xfId="18916"/>
    <cellStyle name="Обычный 2 3 8 7 5 2" xfId="18917"/>
    <cellStyle name="Обычный 2 3 8 7 6" xfId="18918"/>
    <cellStyle name="Обычный 2 3 8 8" xfId="18919"/>
    <cellStyle name="Обычный 2 3 8 8 2" xfId="18920"/>
    <cellStyle name="Обычный 2 3 8 8 2 2" xfId="18921"/>
    <cellStyle name="Обычный 2 3 8 8 3" xfId="18922"/>
    <cellStyle name="Обычный 2 3 8 8 3 2" xfId="18923"/>
    <cellStyle name="Обычный 2 3 8 8 4" xfId="18924"/>
    <cellStyle name="Обычный 2 3 8 8 4 2" xfId="18925"/>
    <cellStyle name="Обычный 2 3 8 8 5" xfId="18926"/>
    <cellStyle name="Обычный 2 3 8 8 5 2" xfId="18927"/>
    <cellStyle name="Обычный 2 3 8 8 6" xfId="18928"/>
    <cellStyle name="Обычный 2 3 8 9" xfId="18929"/>
    <cellStyle name="Обычный 2 3 8 9 2" xfId="18930"/>
    <cellStyle name="Обычный 2 3 8 9 2 2" xfId="18931"/>
    <cellStyle name="Обычный 2 3 8 9 3" xfId="18932"/>
    <cellStyle name="Обычный 2 3 8 9 3 2" xfId="18933"/>
    <cellStyle name="Обычный 2 3 8 9 4" xfId="18934"/>
    <cellStyle name="Обычный 2 3 8 9 4 2" xfId="18935"/>
    <cellStyle name="Обычный 2 3 8 9 5" xfId="18936"/>
    <cellStyle name="Обычный 2 3 8 9 5 2" xfId="18937"/>
    <cellStyle name="Обычный 2 3 8 9 6" xfId="18938"/>
    <cellStyle name="Обычный 2 3 9" xfId="18939"/>
    <cellStyle name="Обычный 2 3 9 2" xfId="18940"/>
    <cellStyle name="Обычный 2 3 9 2 2" xfId="18941"/>
    <cellStyle name="Обычный 2 3 9 2 2 2" xfId="18942"/>
    <cellStyle name="Обычный 2 3 9 2 2 2 2" xfId="18943"/>
    <cellStyle name="Обычный 2 3 9 2 2 3" xfId="18944"/>
    <cellStyle name="Обычный 2 3 9 2 2 3 2" xfId="18945"/>
    <cellStyle name="Обычный 2 3 9 2 2 4" xfId="18946"/>
    <cellStyle name="Обычный 2 3 9 2 2 4 2" xfId="18947"/>
    <cellStyle name="Обычный 2 3 9 2 2 5" xfId="18948"/>
    <cellStyle name="Обычный 2 3 9 2 3" xfId="18949"/>
    <cellStyle name="Обычный 2 3 9 2 3 2" xfId="18950"/>
    <cellStyle name="Обычный 2 3 9 2 4" xfId="18951"/>
    <cellStyle name="Обычный 2 3 9 2 4 2" xfId="18952"/>
    <cellStyle name="Обычный 2 3 9 2 5" xfId="18953"/>
    <cellStyle name="Обычный 2 3 9 2 5 2" xfId="18954"/>
    <cellStyle name="Обычный 2 3 9 2 6" xfId="18955"/>
    <cellStyle name="Обычный 2 3 9 3" xfId="18956"/>
    <cellStyle name="Обычный 2 3 9 3 2" xfId="18957"/>
    <cellStyle name="Обычный 2 3 9 3 2 2" xfId="18958"/>
    <cellStyle name="Обычный 2 3 9 3 3" xfId="18959"/>
    <cellStyle name="Обычный 2 3 9 3 3 2" xfId="18960"/>
    <cellStyle name="Обычный 2 3 9 3 4" xfId="18961"/>
    <cellStyle name="Обычный 2 3 9 3 4 2" xfId="18962"/>
    <cellStyle name="Обычный 2 3 9 3 5" xfId="18963"/>
    <cellStyle name="Обычный 2 3 9 4" xfId="18964"/>
    <cellStyle name="Обычный 2 3 9 4 2" xfId="18965"/>
    <cellStyle name="Обычный 2 3 9 5" xfId="18966"/>
    <cellStyle name="Обычный 2 3 9 5 2" xfId="18967"/>
    <cellStyle name="Обычный 2 3 9 6" xfId="18968"/>
    <cellStyle name="Обычный 2 3 9 6 2" xfId="18969"/>
    <cellStyle name="Обычный 2 3 9 7" xfId="18970"/>
    <cellStyle name="Обычный 2 3 9 8" xfId="18971"/>
    <cellStyle name="Обычный 2 3_П2" xfId="18972"/>
    <cellStyle name="Обычный 2 30" xfId="18973"/>
    <cellStyle name="Обычный 2 31" xfId="18974"/>
    <cellStyle name="Обычный 2 32" xfId="18975"/>
    <cellStyle name="Обычный 2 33" xfId="18976"/>
    <cellStyle name="Обычный 2 34" xfId="18977"/>
    <cellStyle name="Обычный 2 35" xfId="18978"/>
    <cellStyle name="Обычный 2 36" xfId="18979"/>
    <cellStyle name="Обычный 2 37" xfId="18980"/>
    <cellStyle name="Обычный 2 38" xfId="18981"/>
    <cellStyle name="Обычный 2 39" xfId="18982"/>
    <cellStyle name="Обычный 2 4" xfId="18983"/>
    <cellStyle name="Обычный 2 4 2" xfId="18984"/>
    <cellStyle name="Обычный 2 40" xfId="18985"/>
    <cellStyle name="Обычный 2 41" xfId="18986"/>
    <cellStyle name="Обычный 2 42" xfId="18987"/>
    <cellStyle name="Обычный 2 43" xfId="18988"/>
    <cellStyle name="Обычный 2 44" xfId="18989"/>
    <cellStyle name="Обычный 2 45" xfId="18990"/>
    <cellStyle name="Обычный 2 46" xfId="18991"/>
    <cellStyle name="Обычный 2 47" xfId="18992"/>
    <cellStyle name="Обычный 2 48" xfId="18993"/>
    <cellStyle name="Обычный 2 49" xfId="18994"/>
    <cellStyle name="Обычный 2 5" xfId="18995"/>
    <cellStyle name="Обычный 2 5 2" xfId="18996"/>
    <cellStyle name="Обычный 2 5 2 10" xfId="18997"/>
    <cellStyle name="Обычный 2 5 2 10 2" xfId="18998"/>
    <cellStyle name="Обычный 2 5 2 10 2 2" xfId="18999"/>
    <cellStyle name="Обычный 2 5 2 10 3" xfId="19000"/>
    <cellStyle name="Обычный 2 5 2 10 3 2" xfId="19001"/>
    <cellStyle name="Обычный 2 5 2 10 4" xfId="19002"/>
    <cellStyle name="Обычный 2 5 2 10 4 2" xfId="19003"/>
    <cellStyle name="Обычный 2 5 2 10 5" xfId="19004"/>
    <cellStyle name="Обычный 2 5 2 10 5 2" xfId="19005"/>
    <cellStyle name="Обычный 2 5 2 10 6" xfId="19006"/>
    <cellStyle name="Обычный 2 5 2 11" xfId="19007"/>
    <cellStyle name="Обычный 2 5 2 11 2" xfId="19008"/>
    <cellStyle name="Обычный 2 5 2 11 2 2" xfId="19009"/>
    <cellStyle name="Обычный 2 5 2 11 3" xfId="19010"/>
    <cellStyle name="Обычный 2 5 2 11 3 2" xfId="19011"/>
    <cellStyle name="Обычный 2 5 2 11 4" xfId="19012"/>
    <cellStyle name="Обычный 2 5 2 11 4 2" xfId="19013"/>
    <cellStyle name="Обычный 2 5 2 11 5" xfId="19014"/>
    <cellStyle name="Обычный 2 5 2 11 5 2" xfId="19015"/>
    <cellStyle name="Обычный 2 5 2 11 6" xfId="19016"/>
    <cellStyle name="Обычный 2 5 2 12" xfId="19017"/>
    <cellStyle name="Обычный 2 5 2 12 2" xfId="19018"/>
    <cellStyle name="Обычный 2 5 2 12 2 2" xfId="19019"/>
    <cellStyle name="Обычный 2 5 2 12 3" xfId="19020"/>
    <cellStyle name="Обычный 2 5 2 12 3 2" xfId="19021"/>
    <cellStyle name="Обычный 2 5 2 12 4" xfId="19022"/>
    <cellStyle name="Обычный 2 5 2 12 4 2" xfId="19023"/>
    <cellStyle name="Обычный 2 5 2 12 5" xfId="19024"/>
    <cellStyle name="Обычный 2 5 2 12 5 2" xfId="19025"/>
    <cellStyle name="Обычный 2 5 2 12 6" xfId="19026"/>
    <cellStyle name="Обычный 2 5 2 13" xfId="19027"/>
    <cellStyle name="Обычный 2 5 2 13 2" xfId="19028"/>
    <cellStyle name="Обычный 2 5 2 13 2 2" xfId="19029"/>
    <cellStyle name="Обычный 2 5 2 13 3" xfId="19030"/>
    <cellStyle name="Обычный 2 5 2 13 3 2" xfId="19031"/>
    <cellStyle name="Обычный 2 5 2 13 4" xfId="19032"/>
    <cellStyle name="Обычный 2 5 2 13 4 2" xfId="19033"/>
    <cellStyle name="Обычный 2 5 2 13 5" xfId="19034"/>
    <cellStyle name="Обычный 2 5 2 13 5 2" xfId="19035"/>
    <cellStyle name="Обычный 2 5 2 13 6" xfId="19036"/>
    <cellStyle name="Обычный 2 5 2 14" xfId="19037"/>
    <cellStyle name="Обычный 2 5 2 14 2" xfId="19038"/>
    <cellStyle name="Обычный 2 5 2 14 2 2" xfId="19039"/>
    <cellStyle name="Обычный 2 5 2 14 3" xfId="19040"/>
    <cellStyle name="Обычный 2 5 2 14 3 2" xfId="19041"/>
    <cellStyle name="Обычный 2 5 2 14 4" xfId="19042"/>
    <cellStyle name="Обычный 2 5 2 14 4 2" xfId="19043"/>
    <cellStyle name="Обычный 2 5 2 14 5" xfId="19044"/>
    <cellStyle name="Обычный 2 5 2 14 5 2" xfId="19045"/>
    <cellStyle name="Обычный 2 5 2 14 6" xfId="19046"/>
    <cellStyle name="Обычный 2 5 2 15" xfId="19047"/>
    <cellStyle name="Обычный 2 5 2 15 2" xfId="19048"/>
    <cellStyle name="Обычный 2 5 2 15 2 2" xfId="19049"/>
    <cellStyle name="Обычный 2 5 2 15 3" xfId="19050"/>
    <cellStyle name="Обычный 2 5 2 15 3 2" xfId="19051"/>
    <cellStyle name="Обычный 2 5 2 15 4" xfId="19052"/>
    <cellStyle name="Обычный 2 5 2 15 4 2" xfId="19053"/>
    <cellStyle name="Обычный 2 5 2 15 5" xfId="19054"/>
    <cellStyle name="Обычный 2 5 2 15 5 2" xfId="19055"/>
    <cellStyle name="Обычный 2 5 2 15 6" xfId="19056"/>
    <cellStyle name="Обычный 2 5 2 16" xfId="19057"/>
    <cellStyle name="Обычный 2 5 2 16 2" xfId="19058"/>
    <cellStyle name="Обычный 2 5 2 16 2 2" xfId="19059"/>
    <cellStyle name="Обычный 2 5 2 16 3" xfId="19060"/>
    <cellStyle name="Обычный 2 5 2 16 3 2" xfId="19061"/>
    <cellStyle name="Обычный 2 5 2 16 4" xfId="19062"/>
    <cellStyle name="Обычный 2 5 2 16 4 2" xfId="19063"/>
    <cellStyle name="Обычный 2 5 2 16 5" xfId="19064"/>
    <cellStyle name="Обычный 2 5 2 16 5 2" xfId="19065"/>
    <cellStyle name="Обычный 2 5 2 16 6" xfId="19066"/>
    <cellStyle name="Обычный 2 5 2 17" xfId="19067"/>
    <cellStyle name="Обычный 2 5 2 17 2" xfId="19068"/>
    <cellStyle name="Обычный 2 5 2 17 2 2" xfId="19069"/>
    <cellStyle name="Обычный 2 5 2 17 3" xfId="19070"/>
    <cellStyle name="Обычный 2 5 2 17 3 2" xfId="19071"/>
    <cellStyle name="Обычный 2 5 2 17 4" xfId="19072"/>
    <cellStyle name="Обычный 2 5 2 17 4 2" xfId="19073"/>
    <cellStyle name="Обычный 2 5 2 17 5" xfId="19074"/>
    <cellStyle name="Обычный 2 5 2 17 5 2" xfId="19075"/>
    <cellStyle name="Обычный 2 5 2 17 6" xfId="19076"/>
    <cellStyle name="Обычный 2 5 2 18" xfId="19077"/>
    <cellStyle name="Обычный 2 5 2 18 2" xfId="19078"/>
    <cellStyle name="Обычный 2 5 2 18 2 2" xfId="19079"/>
    <cellStyle name="Обычный 2 5 2 18 3" xfId="19080"/>
    <cellStyle name="Обычный 2 5 2 18 3 2" xfId="19081"/>
    <cellStyle name="Обычный 2 5 2 18 4" xfId="19082"/>
    <cellStyle name="Обычный 2 5 2 18 4 2" xfId="19083"/>
    <cellStyle name="Обычный 2 5 2 18 5" xfId="19084"/>
    <cellStyle name="Обычный 2 5 2 18 5 2" xfId="19085"/>
    <cellStyle name="Обычный 2 5 2 18 6" xfId="19086"/>
    <cellStyle name="Обычный 2 5 2 19" xfId="19087"/>
    <cellStyle name="Обычный 2 5 2 19 2" xfId="19088"/>
    <cellStyle name="Обычный 2 5 2 2" xfId="19089"/>
    <cellStyle name="Обычный 2 5 2 2 2" xfId="19090"/>
    <cellStyle name="Обычный 2 5 2 2 2 10" xfId="19091"/>
    <cellStyle name="Обычный 2 5 2 2 2 10 2" xfId="19092"/>
    <cellStyle name="Обычный 2 5 2 2 2 10 2 2" xfId="19093"/>
    <cellStyle name="Обычный 2 5 2 2 2 10 3" xfId="19094"/>
    <cellStyle name="Обычный 2 5 2 2 2 10 3 2" xfId="19095"/>
    <cellStyle name="Обычный 2 5 2 2 2 10 4" xfId="19096"/>
    <cellStyle name="Обычный 2 5 2 2 2 10 4 2" xfId="19097"/>
    <cellStyle name="Обычный 2 5 2 2 2 10 5" xfId="19098"/>
    <cellStyle name="Обычный 2 5 2 2 2 10 5 2" xfId="19099"/>
    <cellStyle name="Обычный 2 5 2 2 2 10 6" xfId="19100"/>
    <cellStyle name="Обычный 2 5 2 2 2 11" xfId="19101"/>
    <cellStyle name="Обычный 2 5 2 2 2 11 2" xfId="19102"/>
    <cellStyle name="Обычный 2 5 2 2 2 11 2 2" xfId="19103"/>
    <cellStyle name="Обычный 2 5 2 2 2 11 3" xfId="19104"/>
    <cellStyle name="Обычный 2 5 2 2 2 11 3 2" xfId="19105"/>
    <cellStyle name="Обычный 2 5 2 2 2 11 4" xfId="19106"/>
    <cellStyle name="Обычный 2 5 2 2 2 11 4 2" xfId="19107"/>
    <cellStyle name="Обычный 2 5 2 2 2 11 5" xfId="19108"/>
    <cellStyle name="Обычный 2 5 2 2 2 11 5 2" xfId="19109"/>
    <cellStyle name="Обычный 2 5 2 2 2 11 6" xfId="19110"/>
    <cellStyle name="Обычный 2 5 2 2 2 12" xfId="19111"/>
    <cellStyle name="Обычный 2 5 2 2 2 12 2" xfId="19112"/>
    <cellStyle name="Обычный 2 5 2 2 2 12 2 2" xfId="19113"/>
    <cellStyle name="Обычный 2 5 2 2 2 12 3" xfId="19114"/>
    <cellStyle name="Обычный 2 5 2 2 2 12 3 2" xfId="19115"/>
    <cellStyle name="Обычный 2 5 2 2 2 12 4" xfId="19116"/>
    <cellStyle name="Обычный 2 5 2 2 2 12 4 2" xfId="19117"/>
    <cellStyle name="Обычный 2 5 2 2 2 12 5" xfId="19118"/>
    <cellStyle name="Обычный 2 5 2 2 2 12 5 2" xfId="19119"/>
    <cellStyle name="Обычный 2 5 2 2 2 12 6" xfId="19120"/>
    <cellStyle name="Обычный 2 5 2 2 2 13" xfId="19121"/>
    <cellStyle name="Обычный 2 5 2 2 2 13 2" xfId="19122"/>
    <cellStyle name="Обычный 2 5 2 2 2 13 2 2" xfId="19123"/>
    <cellStyle name="Обычный 2 5 2 2 2 13 3" xfId="19124"/>
    <cellStyle name="Обычный 2 5 2 2 2 13 3 2" xfId="19125"/>
    <cellStyle name="Обычный 2 5 2 2 2 13 4" xfId="19126"/>
    <cellStyle name="Обычный 2 5 2 2 2 13 4 2" xfId="19127"/>
    <cellStyle name="Обычный 2 5 2 2 2 13 5" xfId="19128"/>
    <cellStyle name="Обычный 2 5 2 2 2 13 5 2" xfId="19129"/>
    <cellStyle name="Обычный 2 5 2 2 2 13 6" xfId="19130"/>
    <cellStyle name="Обычный 2 5 2 2 2 14" xfId="19131"/>
    <cellStyle name="Обычный 2 5 2 2 2 14 2" xfId="19132"/>
    <cellStyle name="Обычный 2 5 2 2 2 14 2 2" xfId="19133"/>
    <cellStyle name="Обычный 2 5 2 2 2 14 3" xfId="19134"/>
    <cellStyle name="Обычный 2 5 2 2 2 14 3 2" xfId="19135"/>
    <cellStyle name="Обычный 2 5 2 2 2 14 4" xfId="19136"/>
    <cellStyle name="Обычный 2 5 2 2 2 14 4 2" xfId="19137"/>
    <cellStyle name="Обычный 2 5 2 2 2 14 5" xfId="19138"/>
    <cellStyle name="Обычный 2 5 2 2 2 14 5 2" xfId="19139"/>
    <cellStyle name="Обычный 2 5 2 2 2 14 6" xfId="19140"/>
    <cellStyle name="Обычный 2 5 2 2 2 15" xfId="19141"/>
    <cellStyle name="Обычный 2 5 2 2 2 15 2" xfId="19142"/>
    <cellStyle name="Обычный 2 5 2 2 2 16" xfId="19143"/>
    <cellStyle name="Обычный 2 5 2 2 2 16 2" xfId="19144"/>
    <cellStyle name="Обычный 2 5 2 2 2 17" xfId="19145"/>
    <cellStyle name="Обычный 2 5 2 2 2 17 2" xfId="19146"/>
    <cellStyle name="Обычный 2 5 2 2 2 18" xfId="19147"/>
    <cellStyle name="Обычный 2 5 2 2 2 18 2" xfId="19148"/>
    <cellStyle name="Обычный 2 5 2 2 2 19" xfId="19149"/>
    <cellStyle name="Обычный 2 5 2 2 2 19 2" xfId="19150"/>
    <cellStyle name="Обычный 2 5 2 2 2 2" xfId="19151"/>
    <cellStyle name="Обычный 2 5 2 2 2 2 2" xfId="19152"/>
    <cellStyle name="Обычный 2 5 2 2 2 20" xfId="19153"/>
    <cellStyle name="Обычный 2 5 2 2 2 20 2" xfId="19154"/>
    <cellStyle name="Обычный 2 5 2 2 2 21" xfId="19155"/>
    <cellStyle name="Обычный 2 5 2 2 2 21 2" xfId="19156"/>
    <cellStyle name="Обычный 2 5 2 2 2 22" xfId="19157"/>
    <cellStyle name="Обычный 2 5 2 2 2 22 2" xfId="19158"/>
    <cellStyle name="Обычный 2 5 2 2 2 23" xfId="19159"/>
    <cellStyle name="Обычный 2 5 2 2 2 23 2" xfId="19160"/>
    <cellStyle name="Обычный 2 5 2 2 2 24" xfId="19161"/>
    <cellStyle name="Обычный 2 5 2 2 2 24 2" xfId="19162"/>
    <cellStyle name="Обычный 2 5 2 2 2 25" xfId="19163"/>
    <cellStyle name="Обычный 2 5 2 2 2 25 2" xfId="19164"/>
    <cellStyle name="Обычный 2 5 2 2 2 26" xfId="19165"/>
    <cellStyle name="Обычный 2 5 2 2 2 26 2" xfId="19166"/>
    <cellStyle name="Обычный 2 5 2 2 2 27" xfId="19167"/>
    <cellStyle name="Обычный 2 5 2 2 2 27 2" xfId="19168"/>
    <cellStyle name="Обычный 2 5 2 2 2 28" xfId="19169"/>
    <cellStyle name="Обычный 2 5 2 2 2 28 2" xfId="19170"/>
    <cellStyle name="Обычный 2 5 2 2 2 29" xfId="19171"/>
    <cellStyle name="Обычный 2 5 2 2 2 29 2" xfId="19172"/>
    <cellStyle name="Обычный 2 5 2 2 2 3" xfId="19173"/>
    <cellStyle name="Обычный 2 5 2 2 2 3 10" xfId="19174"/>
    <cellStyle name="Обычный 2 5 2 2 2 3 10 2" xfId="19175"/>
    <cellStyle name="Обычный 2 5 2 2 2 3 10 2 2" xfId="19176"/>
    <cellStyle name="Обычный 2 5 2 2 2 3 10 2 2 2" xfId="19177"/>
    <cellStyle name="Обычный 2 5 2 2 2 3 10 3" xfId="19178"/>
    <cellStyle name="Обычный 2 5 2 2 2 3 10 3 2" xfId="19179"/>
    <cellStyle name="Обычный 2 5 2 2 2 3 10 4" xfId="19180"/>
    <cellStyle name="Обычный 2 5 2 2 2 3 10 4 2" xfId="19181"/>
    <cellStyle name="Обычный 2 5 2 2 2 3 10 5" xfId="19182"/>
    <cellStyle name="Обычный 2 5 2 2 2 3 10 5 2" xfId="19183"/>
    <cellStyle name="Обычный 2 5 2 2 2 3 10 6" xfId="19184"/>
    <cellStyle name="Обычный 2 5 2 2 2 3 11" xfId="19185"/>
    <cellStyle name="Обычный 2 5 2 2 2 3 11 2" xfId="19186"/>
    <cellStyle name="Обычный 2 5 2 2 2 3 11 2 2" xfId="19187"/>
    <cellStyle name="Обычный 2 5 2 2 2 3 11 3" xfId="19188"/>
    <cellStyle name="Обычный 2 5 2 2 2 3 11 3 2" xfId="19189"/>
    <cellStyle name="Обычный 2 5 2 2 2 3 11 4" xfId="19190"/>
    <cellStyle name="Обычный 2 5 2 2 2 3 11 4 2" xfId="19191"/>
    <cellStyle name="Обычный 2 5 2 2 2 3 11 5" xfId="19192"/>
    <cellStyle name="Обычный 2 5 2 2 2 3 11 5 2" xfId="19193"/>
    <cellStyle name="Обычный 2 5 2 2 2 3 11 6" xfId="19194"/>
    <cellStyle name="Обычный 2 5 2 2 2 3 12" xfId="19195"/>
    <cellStyle name="Обычный 2 5 2 2 2 3 12 2" xfId="19196"/>
    <cellStyle name="Обычный 2 5 2 2 2 3 12 2 2" xfId="19197"/>
    <cellStyle name="Обычный 2 5 2 2 2 3 12 3" xfId="19198"/>
    <cellStyle name="Обычный 2 5 2 2 2 3 12 3 2" xfId="19199"/>
    <cellStyle name="Обычный 2 5 2 2 2 3 12 4" xfId="19200"/>
    <cellStyle name="Обычный 2 5 2 2 2 3 12 4 2" xfId="19201"/>
    <cellStyle name="Обычный 2 5 2 2 2 3 12 5" xfId="19202"/>
    <cellStyle name="Обычный 2 5 2 2 2 3 12 5 2" xfId="19203"/>
    <cellStyle name="Обычный 2 5 2 2 2 3 12 6" xfId="19204"/>
    <cellStyle name="Обычный 2 5 2 2 2 3 13" xfId="19205"/>
    <cellStyle name="Обычный 2 5 2 2 2 3 13 2" xfId="19206"/>
    <cellStyle name="Обычный 2 5 2 2 2 3 14" xfId="19207"/>
    <cellStyle name="Обычный 2 5 2 2 2 3 14 2" xfId="19208"/>
    <cellStyle name="Обычный 2 5 2 2 2 3 15" xfId="19209"/>
    <cellStyle name="Обычный 2 5 2 2 2 3 15 2" xfId="19210"/>
    <cellStyle name="Обычный 2 5 2 2 2 3 16" xfId="19211"/>
    <cellStyle name="Обычный 2 5 2 2 2 3 16 2" xfId="19212"/>
    <cellStyle name="Обычный 2 5 2 2 2 3 17" xfId="19213"/>
    <cellStyle name="Обычный 2 5 2 2 2 3 17 2" xfId="19214"/>
    <cellStyle name="Обычный 2 5 2 2 2 3 18" xfId="19215"/>
    <cellStyle name="Обычный 2 5 2 2 2 3 18 2" xfId="19216"/>
    <cellStyle name="Обычный 2 5 2 2 2 3 19" xfId="19217"/>
    <cellStyle name="Обычный 2 5 2 2 2 3 19 2" xfId="19218"/>
    <cellStyle name="Обычный 2 5 2 2 2 3 2" xfId="19219"/>
    <cellStyle name="Обычный 2 5 2 2 2 3 2 2" xfId="19220"/>
    <cellStyle name="Обычный 2 5 2 2 2 3 2 2 2" xfId="19221"/>
    <cellStyle name="Обычный 2 5 2 2 2 3 2 2 2 2" xfId="19222"/>
    <cellStyle name="Обычный 2 5 2 2 2 3 2 2 2 2 2" xfId="19223"/>
    <cellStyle name="Обычный 2 5 2 2 2 3 2 2 2 3" xfId="19224"/>
    <cellStyle name="Обычный 2 5 2 2 2 3 2 2 2 3 2" xfId="19225"/>
    <cellStyle name="Обычный 2 5 2 2 2 3 2 2 2 4" xfId="19226"/>
    <cellStyle name="Обычный 2 5 2 2 2 3 2 2 2 4 2" xfId="19227"/>
    <cellStyle name="Обычный 2 5 2 2 2 3 2 2 2 5" xfId="19228"/>
    <cellStyle name="Обычный 2 5 2 2 2 3 2 2 3" xfId="19229"/>
    <cellStyle name="Обычный 2 5 2 2 2 3 2 2 3 2" xfId="19230"/>
    <cellStyle name="Обычный 2 5 2 2 2 3 2 2 4" xfId="19231"/>
    <cellStyle name="Обычный 2 5 2 2 2 3 2 2 4 2" xfId="19232"/>
    <cellStyle name="Обычный 2 5 2 2 2 3 2 2 5" xfId="19233"/>
    <cellStyle name="Обычный 2 5 2 2 2 3 2 2 5 2" xfId="19234"/>
    <cellStyle name="Обычный 2 5 2 2 2 3 2 2 6" xfId="19235"/>
    <cellStyle name="Обычный 2 5 2 2 2 3 2 3" xfId="19236"/>
    <cellStyle name="Обычный 2 5 2 2 2 3 2 3 2" xfId="19237"/>
    <cellStyle name="Обычный 2 5 2 2 2 3 2 3 2 2" xfId="19238"/>
    <cellStyle name="Обычный 2 5 2 2 2 3 2 3 3" xfId="19239"/>
    <cellStyle name="Обычный 2 5 2 2 2 3 2 3 3 2" xfId="19240"/>
    <cellStyle name="Обычный 2 5 2 2 2 3 2 3 4" xfId="19241"/>
    <cellStyle name="Обычный 2 5 2 2 2 3 2 3 4 2" xfId="19242"/>
    <cellStyle name="Обычный 2 5 2 2 2 3 2 3 5" xfId="19243"/>
    <cellStyle name="Обычный 2 5 2 2 2 3 2 4" xfId="19244"/>
    <cellStyle name="Обычный 2 5 2 2 2 3 2 4 2" xfId="19245"/>
    <cellStyle name="Обычный 2 5 2 2 2 3 2 5" xfId="19246"/>
    <cellStyle name="Обычный 2 5 2 2 2 3 2 5 2" xfId="19247"/>
    <cellStyle name="Обычный 2 5 2 2 2 3 2 6" xfId="19248"/>
    <cellStyle name="Обычный 2 5 2 2 2 3 2 6 2" xfId="19249"/>
    <cellStyle name="Обычный 2 5 2 2 2 3 2 7" xfId="19250"/>
    <cellStyle name="Обычный 2 5 2 2 2 3 2 8" xfId="19251"/>
    <cellStyle name="Обычный 2 5 2 2 2 3 20" xfId="19252"/>
    <cellStyle name="Обычный 2 5 2 2 2 3 20 2" xfId="19253"/>
    <cellStyle name="Обычный 2 5 2 2 2 3 21" xfId="19254"/>
    <cellStyle name="Обычный 2 5 2 2 2 3 21 2" xfId="19255"/>
    <cellStyle name="Обычный 2 5 2 2 2 3 22" xfId="19256"/>
    <cellStyle name="Обычный 2 5 2 2 2 3 22 2" xfId="19257"/>
    <cellStyle name="Обычный 2 5 2 2 2 3 23" xfId="19258"/>
    <cellStyle name="Обычный 2 5 2 2 2 3 23 2" xfId="19259"/>
    <cellStyle name="Обычный 2 5 2 2 2 3 24" xfId="19260"/>
    <cellStyle name="Обычный 2 5 2 2 2 3 24 2" xfId="19261"/>
    <cellStyle name="Обычный 2 5 2 2 2 3 25" xfId="19262"/>
    <cellStyle name="Обычный 2 5 2 2 2 3 25 2" xfId="19263"/>
    <cellStyle name="Обычный 2 5 2 2 2 3 26" xfId="19264"/>
    <cellStyle name="Обычный 2 5 2 2 2 3 26 2" xfId="19265"/>
    <cellStyle name="Обычный 2 5 2 2 2 3 27" xfId="19266"/>
    <cellStyle name="Обычный 2 5 2 2 2 3 27 2" xfId="19267"/>
    <cellStyle name="Обычный 2 5 2 2 2 3 28" xfId="19268"/>
    <cellStyle name="Обычный 2 5 2 2 2 3 28 2" xfId="19269"/>
    <cellStyle name="Обычный 2 5 2 2 2 3 29" xfId="19270"/>
    <cellStyle name="Обычный 2 5 2 2 2 3 29 2" xfId="19271"/>
    <cellStyle name="Обычный 2 5 2 2 2 3 3" xfId="19272"/>
    <cellStyle name="Обычный 2 5 2 2 2 3 3 2" xfId="19273"/>
    <cellStyle name="Обычный 2 5 2 2 2 3 3 2 2" xfId="19274"/>
    <cellStyle name="Обычный 2 5 2 2 2 3 3 2 2 2" xfId="19275"/>
    <cellStyle name="Обычный 2 5 2 2 2 3 3 2 3" xfId="19276"/>
    <cellStyle name="Обычный 2 5 2 2 2 3 3 2 3 2" xfId="19277"/>
    <cellStyle name="Обычный 2 5 2 2 2 3 3 2 4" xfId="19278"/>
    <cellStyle name="Обычный 2 5 2 2 2 3 3 2 4 2" xfId="19279"/>
    <cellStyle name="Обычный 2 5 2 2 2 3 3 2 5" xfId="19280"/>
    <cellStyle name="Обычный 2 5 2 2 2 3 3 3" xfId="19281"/>
    <cellStyle name="Обычный 2 5 2 2 2 3 3 3 2" xfId="19282"/>
    <cellStyle name="Обычный 2 5 2 2 2 3 3 4" xfId="19283"/>
    <cellStyle name="Обычный 2 5 2 2 2 3 3 4 2" xfId="19284"/>
    <cellStyle name="Обычный 2 5 2 2 2 3 3 5" xfId="19285"/>
    <cellStyle name="Обычный 2 5 2 2 2 3 3 5 2" xfId="19286"/>
    <cellStyle name="Обычный 2 5 2 2 2 3 3 6" xfId="19287"/>
    <cellStyle name="Обычный 2 5 2 2 2 3 30" xfId="19288"/>
    <cellStyle name="Обычный 2 5 2 2 2 3 30 2" xfId="19289"/>
    <cellStyle name="Обычный 2 5 2 2 2 3 31" xfId="19290"/>
    <cellStyle name="Обычный 2 5 2 2 2 3 31 2" xfId="19291"/>
    <cellStyle name="Обычный 2 5 2 2 2 3 32" xfId="19292"/>
    <cellStyle name="Обычный 2 5 2 2 2 3 32 2" xfId="19293"/>
    <cellStyle name="Обычный 2 5 2 2 2 3 33" xfId="19294"/>
    <cellStyle name="Обычный 2 5 2 2 2 3 33 2" xfId="19295"/>
    <cellStyle name="Обычный 2 5 2 2 2 3 34" xfId="19296"/>
    <cellStyle name="Обычный 2 5 2 2 2 3 34 2" xfId="19297"/>
    <cellStyle name="Обычный 2 5 2 2 2 3 35" xfId="19298"/>
    <cellStyle name="Обычный 2 5 2 2 2 3 4" xfId="19299"/>
    <cellStyle name="Обычный 2 5 2 2 2 3 4 2" xfId="19300"/>
    <cellStyle name="Обычный 2 5 2 2 2 3 4 2 2" xfId="19301"/>
    <cellStyle name="Обычный 2 5 2 2 2 3 4 3" xfId="19302"/>
    <cellStyle name="Обычный 2 5 2 2 2 3 4 3 2" xfId="19303"/>
    <cellStyle name="Обычный 2 5 2 2 2 3 4 4" xfId="19304"/>
    <cellStyle name="Обычный 2 5 2 2 2 3 4 4 2" xfId="19305"/>
    <cellStyle name="Обычный 2 5 2 2 2 3 4 5" xfId="19306"/>
    <cellStyle name="Обычный 2 5 2 2 2 3 4 5 2" xfId="19307"/>
    <cellStyle name="Обычный 2 5 2 2 2 3 4 6" xfId="19308"/>
    <cellStyle name="Обычный 2 5 2 2 2 3 5" xfId="19309"/>
    <cellStyle name="Обычный 2 5 2 2 2 3 5 2" xfId="19310"/>
    <cellStyle name="Обычный 2 5 2 2 2 3 5 2 2" xfId="19311"/>
    <cellStyle name="Обычный 2 5 2 2 2 3 5 2 2 2" xfId="19312"/>
    <cellStyle name="Обычный 2 5 2 2 2 3 5 3" xfId="19313"/>
    <cellStyle name="Обычный 2 5 2 2 2 3 5 3 2" xfId="19314"/>
    <cellStyle name="Обычный 2 5 2 2 2 3 5 4" xfId="19315"/>
    <cellStyle name="Обычный 2 5 2 2 2 3 5 4 2" xfId="19316"/>
    <cellStyle name="Обычный 2 5 2 2 2 3 5 5" xfId="19317"/>
    <cellStyle name="Обычный 2 5 2 2 2 3 5 5 2" xfId="19318"/>
    <cellStyle name="Обычный 2 5 2 2 2 3 5 6" xfId="19319"/>
    <cellStyle name="Обычный 2 5 2 2 2 3 6" xfId="19320"/>
    <cellStyle name="Обычный 2 5 2 2 2 3 6 2" xfId="19321"/>
    <cellStyle name="Обычный 2 5 2 2 2 3 6 2 2" xfId="19322"/>
    <cellStyle name="Обычный 2 5 2 2 2 3 6 3" xfId="19323"/>
    <cellStyle name="Обычный 2 5 2 2 2 3 6 3 2" xfId="19324"/>
    <cellStyle name="Обычный 2 5 2 2 2 3 6 4" xfId="19325"/>
    <cellStyle name="Обычный 2 5 2 2 2 3 6 4 2" xfId="19326"/>
    <cellStyle name="Обычный 2 5 2 2 2 3 6 5" xfId="19327"/>
    <cellStyle name="Обычный 2 5 2 2 2 3 6 5 2" xfId="19328"/>
    <cellStyle name="Обычный 2 5 2 2 2 3 6 6" xfId="19329"/>
    <cellStyle name="Обычный 2 5 2 2 2 3 7" xfId="19330"/>
    <cellStyle name="Обычный 2 5 2 2 2 3 7 2" xfId="19331"/>
    <cellStyle name="Обычный 2 5 2 2 2 3 7 2 2" xfId="19332"/>
    <cellStyle name="Обычный 2 5 2 2 2 3 7 3" xfId="19333"/>
    <cellStyle name="Обычный 2 5 2 2 2 3 7 3 2" xfId="19334"/>
    <cellStyle name="Обычный 2 5 2 2 2 3 7 4" xfId="19335"/>
    <cellStyle name="Обычный 2 5 2 2 2 3 7 4 2" xfId="19336"/>
    <cellStyle name="Обычный 2 5 2 2 2 3 7 5" xfId="19337"/>
    <cellStyle name="Обычный 2 5 2 2 2 3 7 5 2" xfId="19338"/>
    <cellStyle name="Обычный 2 5 2 2 2 3 7 6" xfId="19339"/>
    <cellStyle name="Обычный 2 5 2 2 2 3 8" xfId="19340"/>
    <cellStyle name="Обычный 2 5 2 2 2 3 8 2" xfId="19341"/>
    <cellStyle name="Обычный 2 5 2 2 2 3 8 2 2" xfId="19342"/>
    <cellStyle name="Обычный 2 5 2 2 2 3 8 3" xfId="19343"/>
    <cellStyle name="Обычный 2 5 2 2 2 3 8 3 2" xfId="19344"/>
    <cellStyle name="Обычный 2 5 2 2 2 3 8 4" xfId="19345"/>
    <cellStyle name="Обычный 2 5 2 2 2 3 8 4 2" xfId="19346"/>
    <cellStyle name="Обычный 2 5 2 2 2 3 8 5" xfId="19347"/>
    <cellStyle name="Обычный 2 5 2 2 2 3 8 5 2" xfId="19348"/>
    <cellStyle name="Обычный 2 5 2 2 2 3 8 6" xfId="19349"/>
    <cellStyle name="Обычный 2 5 2 2 2 3 9" xfId="19350"/>
    <cellStyle name="Обычный 2 5 2 2 2 3 9 2" xfId="19351"/>
    <cellStyle name="Обычный 2 5 2 2 2 3 9 2 2" xfId="19352"/>
    <cellStyle name="Обычный 2 5 2 2 2 3 9 3" xfId="19353"/>
    <cellStyle name="Обычный 2 5 2 2 2 3 9 3 2" xfId="19354"/>
    <cellStyle name="Обычный 2 5 2 2 2 3 9 4" xfId="19355"/>
    <cellStyle name="Обычный 2 5 2 2 2 3 9 4 2" xfId="19356"/>
    <cellStyle name="Обычный 2 5 2 2 2 3 9 5" xfId="19357"/>
    <cellStyle name="Обычный 2 5 2 2 2 3 9 5 2" xfId="19358"/>
    <cellStyle name="Обычный 2 5 2 2 2 3 9 6" xfId="19359"/>
    <cellStyle name="Обычный 2 5 2 2 2 30" xfId="19360"/>
    <cellStyle name="Обычный 2 5 2 2 2 30 2" xfId="19361"/>
    <cellStyle name="Обычный 2 5 2 2 2 31" xfId="19362"/>
    <cellStyle name="Обычный 2 5 2 2 2 31 2" xfId="19363"/>
    <cellStyle name="Обычный 2 5 2 2 2 32" xfId="19364"/>
    <cellStyle name="Обычный 2 5 2 2 2 32 2" xfId="19365"/>
    <cellStyle name="Обычный 2 5 2 2 2 33" xfId="19366"/>
    <cellStyle name="Обычный 2 5 2 2 2 33 2" xfId="19367"/>
    <cellStyle name="Обычный 2 5 2 2 2 34" xfId="19368"/>
    <cellStyle name="Обычный 2 5 2 2 2 34 2" xfId="19369"/>
    <cellStyle name="Обычный 2 5 2 2 2 35" xfId="19370"/>
    <cellStyle name="Обычный 2 5 2 2 2 35 2" xfId="19371"/>
    <cellStyle name="Обычный 2 5 2 2 2 36" xfId="19372"/>
    <cellStyle name="Обычный 2 5 2 2 2 36 2" xfId="19373"/>
    <cellStyle name="Обычный 2 5 2 2 2 37" xfId="19374"/>
    <cellStyle name="Обычный 2 5 2 2 2 4" xfId="19375"/>
    <cellStyle name="Обычный 2 5 2 2 2 4 2" xfId="19376"/>
    <cellStyle name="Обычный 2 5 2 2 2 4 2 2" xfId="19377"/>
    <cellStyle name="Обычный 2 5 2 2 2 4 2 2 2" xfId="19378"/>
    <cellStyle name="Обычный 2 5 2 2 2 4 2 2 2 2" xfId="19379"/>
    <cellStyle name="Обычный 2 5 2 2 2 4 2 2 3" xfId="19380"/>
    <cellStyle name="Обычный 2 5 2 2 2 4 2 2 3 2" xfId="19381"/>
    <cellStyle name="Обычный 2 5 2 2 2 4 2 2 4" xfId="19382"/>
    <cellStyle name="Обычный 2 5 2 2 2 4 2 2 4 2" xfId="19383"/>
    <cellStyle name="Обычный 2 5 2 2 2 4 2 2 5" xfId="19384"/>
    <cellStyle name="Обычный 2 5 2 2 2 4 2 3" xfId="19385"/>
    <cellStyle name="Обычный 2 5 2 2 2 4 2 3 2" xfId="19386"/>
    <cellStyle name="Обычный 2 5 2 2 2 4 2 4" xfId="19387"/>
    <cellStyle name="Обычный 2 5 2 2 2 4 2 4 2" xfId="19388"/>
    <cellStyle name="Обычный 2 5 2 2 2 4 2 5" xfId="19389"/>
    <cellStyle name="Обычный 2 5 2 2 2 4 2 5 2" xfId="19390"/>
    <cellStyle name="Обычный 2 5 2 2 2 4 2 6" xfId="19391"/>
    <cellStyle name="Обычный 2 5 2 2 2 4 3" xfId="19392"/>
    <cellStyle name="Обычный 2 5 2 2 2 4 3 2" xfId="19393"/>
    <cellStyle name="Обычный 2 5 2 2 2 4 3 2 2" xfId="19394"/>
    <cellStyle name="Обычный 2 5 2 2 2 4 3 3" xfId="19395"/>
    <cellStyle name="Обычный 2 5 2 2 2 4 3 3 2" xfId="19396"/>
    <cellStyle name="Обычный 2 5 2 2 2 4 3 4" xfId="19397"/>
    <cellStyle name="Обычный 2 5 2 2 2 4 3 4 2" xfId="19398"/>
    <cellStyle name="Обычный 2 5 2 2 2 4 3 5" xfId="19399"/>
    <cellStyle name="Обычный 2 5 2 2 2 4 4" xfId="19400"/>
    <cellStyle name="Обычный 2 5 2 2 2 4 4 2" xfId="19401"/>
    <cellStyle name="Обычный 2 5 2 2 2 4 5" xfId="19402"/>
    <cellStyle name="Обычный 2 5 2 2 2 4 5 2" xfId="19403"/>
    <cellStyle name="Обычный 2 5 2 2 2 4 6" xfId="19404"/>
    <cellStyle name="Обычный 2 5 2 2 2 4 6 2" xfId="19405"/>
    <cellStyle name="Обычный 2 5 2 2 2 4 7" xfId="19406"/>
    <cellStyle name="Обычный 2 5 2 2 2 4 8" xfId="19407"/>
    <cellStyle name="Обычный 2 5 2 2 2 5" xfId="19408"/>
    <cellStyle name="Обычный 2 5 2 2 2 5 2" xfId="19409"/>
    <cellStyle name="Обычный 2 5 2 2 2 5 2 2" xfId="19410"/>
    <cellStyle name="Обычный 2 5 2 2 2 5 2 2 2" xfId="19411"/>
    <cellStyle name="Обычный 2 5 2 2 2 5 2 3" xfId="19412"/>
    <cellStyle name="Обычный 2 5 2 2 2 5 2 3 2" xfId="19413"/>
    <cellStyle name="Обычный 2 5 2 2 2 5 2 4" xfId="19414"/>
    <cellStyle name="Обычный 2 5 2 2 2 5 2 4 2" xfId="19415"/>
    <cellStyle name="Обычный 2 5 2 2 2 5 2 5" xfId="19416"/>
    <cellStyle name="Обычный 2 5 2 2 2 5 3" xfId="19417"/>
    <cellStyle name="Обычный 2 5 2 2 2 5 3 2" xfId="19418"/>
    <cellStyle name="Обычный 2 5 2 2 2 5 4" xfId="19419"/>
    <cellStyle name="Обычный 2 5 2 2 2 5 4 2" xfId="19420"/>
    <cellStyle name="Обычный 2 5 2 2 2 5 5" xfId="19421"/>
    <cellStyle name="Обычный 2 5 2 2 2 5 5 2" xfId="19422"/>
    <cellStyle name="Обычный 2 5 2 2 2 5 6" xfId="19423"/>
    <cellStyle name="Обычный 2 5 2 2 2 6" xfId="19424"/>
    <cellStyle name="Обычный 2 5 2 2 2 6 2" xfId="19425"/>
    <cellStyle name="Обычный 2 5 2 2 2 6 2 2" xfId="19426"/>
    <cellStyle name="Обычный 2 5 2 2 2 6 3" xfId="19427"/>
    <cellStyle name="Обычный 2 5 2 2 2 6 3 2" xfId="19428"/>
    <cellStyle name="Обычный 2 5 2 2 2 6 4" xfId="19429"/>
    <cellStyle name="Обычный 2 5 2 2 2 6 4 2" xfId="19430"/>
    <cellStyle name="Обычный 2 5 2 2 2 6 5" xfId="19431"/>
    <cellStyle name="Обычный 2 5 2 2 2 6 5 2" xfId="19432"/>
    <cellStyle name="Обычный 2 5 2 2 2 6 6" xfId="19433"/>
    <cellStyle name="Обычный 2 5 2 2 2 7" xfId="19434"/>
    <cellStyle name="Обычный 2 5 2 2 2 7 2" xfId="19435"/>
    <cellStyle name="Обычный 2 5 2 2 2 7 2 2" xfId="19436"/>
    <cellStyle name="Обычный 2 5 2 2 2 7 3" xfId="19437"/>
    <cellStyle name="Обычный 2 5 2 2 2 7 3 2" xfId="19438"/>
    <cellStyle name="Обычный 2 5 2 2 2 7 4" xfId="19439"/>
    <cellStyle name="Обычный 2 5 2 2 2 7 4 2" xfId="19440"/>
    <cellStyle name="Обычный 2 5 2 2 2 7 5" xfId="19441"/>
    <cellStyle name="Обычный 2 5 2 2 2 7 5 2" xfId="19442"/>
    <cellStyle name="Обычный 2 5 2 2 2 7 6" xfId="19443"/>
    <cellStyle name="Обычный 2 5 2 2 2 8" xfId="19444"/>
    <cellStyle name="Обычный 2 5 2 2 2 8 2" xfId="19445"/>
    <cellStyle name="Обычный 2 5 2 2 2 8 2 2" xfId="19446"/>
    <cellStyle name="Обычный 2 5 2 2 2 8 3" xfId="19447"/>
    <cellStyle name="Обычный 2 5 2 2 2 8 3 2" xfId="19448"/>
    <cellStyle name="Обычный 2 5 2 2 2 8 4" xfId="19449"/>
    <cellStyle name="Обычный 2 5 2 2 2 8 4 2" xfId="19450"/>
    <cellStyle name="Обычный 2 5 2 2 2 8 5" xfId="19451"/>
    <cellStyle name="Обычный 2 5 2 2 2 8 5 2" xfId="19452"/>
    <cellStyle name="Обычный 2 5 2 2 2 8 6" xfId="19453"/>
    <cellStyle name="Обычный 2 5 2 2 2 9" xfId="19454"/>
    <cellStyle name="Обычный 2 5 2 2 2 9 2" xfId="19455"/>
    <cellStyle name="Обычный 2 5 2 2 2 9 2 2" xfId="19456"/>
    <cellStyle name="Обычный 2 5 2 2 2 9 3" xfId="19457"/>
    <cellStyle name="Обычный 2 5 2 2 2 9 3 2" xfId="19458"/>
    <cellStyle name="Обычный 2 5 2 2 2 9 4" xfId="19459"/>
    <cellStyle name="Обычный 2 5 2 2 2 9 4 2" xfId="19460"/>
    <cellStyle name="Обычный 2 5 2 2 2 9 5" xfId="19461"/>
    <cellStyle name="Обычный 2 5 2 2 2 9 5 2" xfId="19462"/>
    <cellStyle name="Обычный 2 5 2 2 2 9 6" xfId="19463"/>
    <cellStyle name="Обычный 2 5 2 2 2_П2" xfId="19464"/>
    <cellStyle name="Обычный 2 5 2 2 3" xfId="19465"/>
    <cellStyle name="Обычный 2 5 2 20" xfId="19466"/>
    <cellStyle name="Обычный 2 5 2 20 2" xfId="19467"/>
    <cellStyle name="Обычный 2 5 2 21" xfId="19468"/>
    <cellStyle name="Обычный 2 5 2 21 2" xfId="19469"/>
    <cellStyle name="Обычный 2 5 2 22" xfId="19470"/>
    <cellStyle name="Обычный 2 5 2 22 2" xfId="19471"/>
    <cellStyle name="Обычный 2 5 2 23" xfId="19472"/>
    <cellStyle name="Обычный 2 5 2 23 2" xfId="19473"/>
    <cellStyle name="Обычный 2 5 2 24" xfId="19474"/>
    <cellStyle name="Обычный 2 5 2 24 2" xfId="19475"/>
    <cellStyle name="Обычный 2 5 2 25" xfId="19476"/>
    <cellStyle name="Обычный 2 5 2 25 2" xfId="19477"/>
    <cellStyle name="Обычный 2 5 2 26" xfId="19478"/>
    <cellStyle name="Обычный 2 5 2 26 2" xfId="19479"/>
    <cellStyle name="Обычный 2 5 2 27" xfId="19480"/>
    <cellStyle name="Обычный 2 5 2 27 2" xfId="19481"/>
    <cellStyle name="Обычный 2 5 2 28" xfId="19482"/>
    <cellStyle name="Обычный 2 5 2 28 2" xfId="19483"/>
    <cellStyle name="Обычный 2 5 2 29" xfId="19484"/>
    <cellStyle name="Обычный 2 5 2 29 2" xfId="19485"/>
    <cellStyle name="Обычный 2 5 2 3" xfId="19486"/>
    <cellStyle name="Обычный 2 5 2 3 2" xfId="19487"/>
    <cellStyle name="Обычный 2 5 2 30" xfId="19488"/>
    <cellStyle name="Обычный 2 5 2 30 2" xfId="19489"/>
    <cellStyle name="Обычный 2 5 2 31" xfId="19490"/>
    <cellStyle name="Обычный 2 5 2 31 2" xfId="19491"/>
    <cellStyle name="Обычный 2 5 2 32" xfId="19492"/>
    <cellStyle name="Обычный 2 5 2 32 2" xfId="19493"/>
    <cellStyle name="Обычный 2 5 2 33" xfId="19494"/>
    <cellStyle name="Обычный 2 5 2 33 2" xfId="19495"/>
    <cellStyle name="Обычный 2 5 2 34" xfId="19496"/>
    <cellStyle name="Обычный 2 5 2 34 2" xfId="19497"/>
    <cellStyle name="Обычный 2 5 2 35" xfId="19498"/>
    <cellStyle name="Обычный 2 5 2 35 2" xfId="19499"/>
    <cellStyle name="Обычный 2 5 2 36" xfId="19500"/>
    <cellStyle name="Обычный 2 5 2 36 2" xfId="19501"/>
    <cellStyle name="Обычный 2 5 2 37" xfId="19502"/>
    <cellStyle name="Обычный 2 5 2 37 2" xfId="19503"/>
    <cellStyle name="Обычный 2 5 2 38" xfId="19504"/>
    <cellStyle name="Обычный 2 5 2 38 2" xfId="19505"/>
    <cellStyle name="Обычный 2 5 2 39" xfId="19506"/>
    <cellStyle name="Обычный 2 5 2 39 2" xfId="19507"/>
    <cellStyle name="Обычный 2 5 2 4" xfId="19508"/>
    <cellStyle name="Обычный 2 5 2 4 2" xfId="19509"/>
    <cellStyle name="Обычный 2 5 2 40" xfId="19510"/>
    <cellStyle name="Обычный 2 5 2 40 2" xfId="19511"/>
    <cellStyle name="Обычный 2 5 2 41" xfId="19512"/>
    <cellStyle name="Обычный 2 5 2 5" xfId="19513"/>
    <cellStyle name="Обычный 2 5 2 5 2" xfId="19514"/>
    <cellStyle name="Обычный 2 5 2 6" xfId="19515"/>
    <cellStyle name="Обычный 2 5 2 6 2" xfId="19516"/>
    <cellStyle name="Обычный 2 5 2 7" xfId="19517"/>
    <cellStyle name="Обычный 2 5 2 7 10" xfId="19518"/>
    <cellStyle name="Обычный 2 5 2 7 10 2" xfId="19519"/>
    <cellStyle name="Обычный 2 5 2 7 10 2 2" xfId="19520"/>
    <cellStyle name="Обычный 2 5 2 7 10 3" xfId="19521"/>
    <cellStyle name="Обычный 2 5 2 7 10 3 2" xfId="19522"/>
    <cellStyle name="Обычный 2 5 2 7 10 4" xfId="19523"/>
    <cellStyle name="Обычный 2 5 2 7 10 4 2" xfId="19524"/>
    <cellStyle name="Обычный 2 5 2 7 10 5" xfId="19525"/>
    <cellStyle name="Обычный 2 5 2 7 10 5 2" xfId="19526"/>
    <cellStyle name="Обычный 2 5 2 7 10 6" xfId="19527"/>
    <cellStyle name="Обычный 2 5 2 7 11" xfId="19528"/>
    <cellStyle name="Обычный 2 5 2 7 11 2" xfId="19529"/>
    <cellStyle name="Обычный 2 5 2 7 11 2 2" xfId="19530"/>
    <cellStyle name="Обычный 2 5 2 7 11 3" xfId="19531"/>
    <cellStyle name="Обычный 2 5 2 7 11 3 2" xfId="19532"/>
    <cellStyle name="Обычный 2 5 2 7 11 4" xfId="19533"/>
    <cellStyle name="Обычный 2 5 2 7 11 4 2" xfId="19534"/>
    <cellStyle name="Обычный 2 5 2 7 11 5" xfId="19535"/>
    <cellStyle name="Обычный 2 5 2 7 11 5 2" xfId="19536"/>
    <cellStyle name="Обычный 2 5 2 7 11 6" xfId="19537"/>
    <cellStyle name="Обычный 2 5 2 7 12" xfId="19538"/>
    <cellStyle name="Обычный 2 5 2 7 12 2" xfId="19539"/>
    <cellStyle name="Обычный 2 5 2 7 12 2 2" xfId="19540"/>
    <cellStyle name="Обычный 2 5 2 7 12 3" xfId="19541"/>
    <cellStyle name="Обычный 2 5 2 7 12 3 2" xfId="19542"/>
    <cellStyle name="Обычный 2 5 2 7 12 4" xfId="19543"/>
    <cellStyle name="Обычный 2 5 2 7 12 4 2" xfId="19544"/>
    <cellStyle name="Обычный 2 5 2 7 12 5" xfId="19545"/>
    <cellStyle name="Обычный 2 5 2 7 12 5 2" xfId="19546"/>
    <cellStyle name="Обычный 2 5 2 7 12 6" xfId="19547"/>
    <cellStyle name="Обычный 2 5 2 7 13" xfId="19548"/>
    <cellStyle name="Обычный 2 5 2 7 13 2" xfId="19549"/>
    <cellStyle name="Обычный 2 5 2 7 14" xfId="19550"/>
    <cellStyle name="Обычный 2 5 2 7 14 2" xfId="19551"/>
    <cellStyle name="Обычный 2 5 2 7 15" xfId="19552"/>
    <cellStyle name="Обычный 2 5 2 7 15 2" xfId="19553"/>
    <cellStyle name="Обычный 2 5 2 7 16" xfId="19554"/>
    <cellStyle name="Обычный 2 5 2 7 16 2" xfId="19555"/>
    <cellStyle name="Обычный 2 5 2 7 17" xfId="19556"/>
    <cellStyle name="Обычный 2 5 2 7 17 2" xfId="19557"/>
    <cellStyle name="Обычный 2 5 2 7 18" xfId="19558"/>
    <cellStyle name="Обычный 2 5 2 7 18 2" xfId="19559"/>
    <cellStyle name="Обычный 2 5 2 7 19" xfId="19560"/>
    <cellStyle name="Обычный 2 5 2 7 19 2" xfId="19561"/>
    <cellStyle name="Обычный 2 5 2 7 2" xfId="19562"/>
    <cellStyle name="Обычный 2 5 2 7 2 2" xfId="19563"/>
    <cellStyle name="Обычный 2 5 2 7 2 2 2" xfId="19564"/>
    <cellStyle name="Обычный 2 5 2 7 2 2 2 2" xfId="19565"/>
    <cellStyle name="Обычный 2 5 2 7 2 2 2 2 2" xfId="19566"/>
    <cellStyle name="Обычный 2 5 2 7 2 2 2 3" xfId="19567"/>
    <cellStyle name="Обычный 2 5 2 7 2 2 2 3 2" xfId="19568"/>
    <cellStyle name="Обычный 2 5 2 7 2 2 2 4" xfId="19569"/>
    <cellStyle name="Обычный 2 5 2 7 2 2 2 4 2" xfId="19570"/>
    <cellStyle name="Обычный 2 5 2 7 2 2 2 5" xfId="19571"/>
    <cellStyle name="Обычный 2 5 2 7 2 2 3" xfId="19572"/>
    <cellStyle name="Обычный 2 5 2 7 2 2 3 2" xfId="19573"/>
    <cellStyle name="Обычный 2 5 2 7 2 2 4" xfId="19574"/>
    <cellStyle name="Обычный 2 5 2 7 2 2 4 2" xfId="19575"/>
    <cellStyle name="Обычный 2 5 2 7 2 2 5" xfId="19576"/>
    <cellStyle name="Обычный 2 5 2 7 2 2 5 2" xfId="19577"/>
    <cellStyle name="Обычный 2 5 2 7 2 2 6" xfId="19578"/>
    <cellStyle name="Обычный 2 5 2 7 2 3" xfId="19579"/>
    <cellStyle name="Обычный 2 5 2 7 2 3 2" xfId="19580"/>
    <cellStyle name="Обычный 2 5 2 7 2 3 2 2" xfId="19581"/>
    <cellStyle name="Обычный 2 5 2 7 2 3 3" xfId="19582"/>
    <cellStyle name="Обычный 2 5 2 7 2 3 3 2" xfId="19583"/>
    <cellStyle name="Обычный 2 5 2 7 2 3 4" xfId="19584"/>
    <cellStyle name="Обычный 2 5 2 7 2 3 4 2" xfId="19585"/>
    <cellStyle name="Обычный 2 5 2 7 2 3 5" xfId="19586"/>
    <cellStyle name="Обычный 2 5 2 7 2 4" xfId="19587"/>
    <cellStyle name="Обычный 2 5 2 7 2 4 2" xfId="19588"/>
    <cellStyle name="Обычный 2 5 2 7 2 5" xfId="19589"/>
    <cellStyle name="Обычный 2 5 2 7 2 5 2" xfId="19590"/>
    <cellStyle name="Обычный 2 5 2 7 2 6" xfId="19591"/>
    <cellStyle name="Обычный 2 5 2 7 2 6 2" xfId="19592"/>
    <cellStyle name="Обычный 2 5 2 7 2 7" xfId="19593"/>
    <cellStyle name="Обычный 2 5 2 7 2 8" xfId="19594"/>
    <cellStyle name="Обычный 2 5 2 7 20" xfId="19595"/>
    <cellStyle name="Обычный 2 5 2 7 20 2" xfId="19596"/>
    <cellStyle name="Обычный 2 5 2 7 21" xfId="19597"/>
    <cellStyle name="Обычный 2 5 2 7 21 2" xfId="19598"/>
    <cellStyle name="Обычный 2 5 2 7 22" xfId="19599"/>
    <cellStyle name="Обычный 2 5 2 7 22 2" xfId="19600"/>
    <cellStyle name="Обычный 2 5 2 7 23" xfId="19601"/>
    <cellStyle name="Обычный 2 5 2 7 23 2" xfId="19602"/>
    <cellStyle name="Обычный 2 5 2 7 24" xfId="19603"/>
    <cellStyle name="Обычный 2 5 2 7 24 2" xfId="19604"/>
    <cellStyle name="Обычный 2 5 2 7 25" xfId="19605"/>
    <cellStyle name="Обычный 2 5 2 7 25 2" xfId="19606"/>
    <cellStyle name="Обычный 2 5 2 7 26" xfId="19607"/>
    <cellStyle name="Обычный 2 5 2 7 26 2" xfId="19608"/>
    <cellStyle name="Обычный 2 5 2 7 27" xfId="19609"/>
    <cellStyle name="Обычный 2 5 2 7 27 2" xfId="19610"/>
    <cellStyle name="Обычный 2 5 2 7 28" xfId="19611"/>
    <cellStyle name="Обычный 2 5 2 7 28 2" xfId="19612"/>
    <cellStyle name="Обычный 2 5 2 7 29" xfId="19613"/>
    <cellStyle name="Обычный 2 5 2 7 29 2" xfId="19614"/>
    <cellStyle name="Обычный 2 5 2 7 3" xfId="19615"/>
    <cellStyle name="Обычный 2 5 2 7 3 2" xfId="19616"/>
    <cellStyle name="Обычный 2 5 2 7 3 2 2" xfId="19617"/>
    <cellStyle name="Обычный 2 5 2 7 3 2 2 2" xfId="19618"/>
    <cellStyle name="Обычный 2 5 2 7 3 2 3" xfId="19619"/>
    <cellStyle name="Обычный 2 5 2 7 3 2 3 2" xfId="19620"/>
    <cellStyle name="Обычный 2 5 2 7 3 2 4" xfId="19621"/>
    <cellStyle name="Обычный 2 5 2 7 3 2 4 2" xfId="19622"/>
    <cellStyle name="Обычный 2 5 2 7 3 2 5" xfId="19623"/>
    <cellStyle name="Обычный 2 5 2 7 3 3" xfId="19624"/>
    <cellStyle name="Обычный 2 5 2 7 3 3 2" xfId="19625"/>
    <cellStyle name="Обычный 2 5 2 7 3 4" xfId="19626"/>
    <cellStyle name="Обычный 2 5 2 7 3 4 2" xfId="19627"/>
    <cellStyle name="Обычный 2 5 2 7 3 5" xfId="19628"/>
    <cellStyle name="Обычный 2 5 2 7 3 5 2" xfId="19629"/>
    <cellStyle name="Обычный 2 5 2 7 3 6" xfId="19630"/>
    <cellStyle name="Обычный 2 5 2 7 30" xfId="19631"/>
    <cellStyle name="Обычный 2 5 2 7 30 2" xfId="19632"/>
    <cellStyle name="Обычный 2 5 2 7 31" xfId="19633"/>
    <cellStyle name="Обычный 2 5 2 7 31 2" xfId="19634"/>
    <cellStyle name="Обычный 2 5 2 7 32" xfId="19635"/>
    <cellStyle name="Обычный 2 5 2 7 32 2" xfId="19636"/>
    <cellStyle name="Обычный 2 5 2 7 33" xfId="19637"/>
    <cellStyle name="Обычный 2 5 2 7 33 2" xfId="19638"/>
    <cellStyle name="Обычный 2 5 2 7 34" xfId="19639"/>
    <cellStyle name="Обычный 2 5 2 7 34 2" xfId="19640"/>
    <cellStyle name="Обычный 2 5 2 7 35" xfId="19641"/>
    <cellStyle name="Обычный 2 5 2 7 4" xfId="19642"/>
    <cellStyle name="Обычный 2 5 2 7 4 2" xfId="19643"/>
    <cellStyle name="Обычный 2 5 2 7 4 2 2" xfId="19644"/>
    <cellStyle name="Обычный 2 5 2 7 4 3" xfId="19645"/>
    <cellStyle name="Обычный 2 5 2 7 4 3 2" xfId="19646"/>
    <cellStyle name="Обычный 2 5 2 7 4 4" xfId="19647"/>
    <cellStyle name="Обычный 2 5 2 7 4 4 2" xfId="19648"/>
    <cellStyle name="Обычный 2 5 2 7 4 5" xfId="19649"/>
    <cellStyle name="Обычный 2 5 2 7 4 5 2" xfId="19650"/>
    <cellStyle name="Обычный 2 5 2 7 4 6" xfId="19651"/>
    <cellStyle name="Обычный 2 5 2 7 5" xfId="19652"/>
    <cellStyle name="Обычный 2 5 2 7 5 2" xfId="19653"/>
    <cellStyle name="Обычный 2 5 2 7 5 2 2" xfId="19654"/>
    <cellStyle name="Обычный 2 5 2 7 5 3" xfId="19655"/>
    <cellStyle name="Обычный 2 5 2 7 5 3 2" xfId="19656"/>
    <cellStyle name="Обычный 2 5 2 7 5 4" xfId="19657"/>
    <cellStyle name="Обычный 2 5 2 7 5 4 2" xfId="19658"/>
    <cellStyle name="Обычный 2 5 2 7 5 5" xfId="19659"/>
    <cellStyle name="Обычный 2 5 2 7 5 5 2" xfId="19660"/>
    <cellStyle name="Обычный 2 5 2 7 5 6" xfId="19661"/>
    <cellStyle name="Обычный 2 5 2 7 6" xfId="19662"/>
    <cellStyle name="Обычный 2 5 2 7 6 2" xfId="19663"/>
    <cellStyle name="Обычный 2 5 2 7 6 2 2" xfId="19664"/>
    <cellStyle name="Обычный 2 5 2 7 6 3" xfId="19665"/>
    <cellStyle name="Обычный 2 5 2 7 6 3 2" xfId="19666"/>
    <cellStyle name="Обычный 2 5 2 7 6 4" xfId="19667"/>
    <cellStyle name="Обычный 2 5 2 7 6 4 2" xfId="19668"/>
    <cellStyle name="Обычный 2 5 2 7 6 5" xfId="19669"/>
    <cellStyle name="Обычный 2 5 2 7 6 5 2" xfId="19670"/>
    <cellStyle name="Обычный 2 5 2 7 6 6" xfId="19671"/>
    <cellStyle name="Обычный 2 5 2 7 7" xfId="19672"/>
    <cellStyle name="Обычный 2 5 2 7 7 2" xfId="19673"/>
    <cellStyle name="Обычный 2 5 2 7 7 2 2" xfId="19674"/>
    <cellStyle name="Обычный 2 5 2 7 7 2 3" xfId="19675"/>
    <cellStyle name="Обычный 2 5 2 7 7 3" xfId="19676"/>
    <cellStyle name="Обычный 2 5 2 7 7 3 2" xfId="19677"/>
    <cellStyle name="Обычный 2 5 2 7 7 4" xfId="19678"/>
    <cellStyle name="Обычный 2 5 2 7 7 4 2" xfId="19679"/>
    <cellStyle name="Обычный 2 5 2 7 7 5" xfId="19680"/>
    <cellStyle name="Обычный 2 5 2 7 7 5 2" xfId="19681"/>
    <cellStyle name="Обычный 2 5 2 7 7 6" xfId="19682"/>
    <cellStyle name="Обычный 2 5 2 7 8" xfId="19683"/>
    <cellStyle name="Обычный 2 5 2 7 8 2" xfId="19684"/>
    <cellStyle name="Обычный 2 5 2 7 8 2 2" xfId="19685"/>
    <cellStyle name="Обычный 2 5 2 7 8 3" xfId="19686"/>
    <cellStyle name="Обычный 2 5 2 7 8 3 2" xfId="19687"/>
    <cellStyle name="Обычный 2 5 2 7 8 4" xfId="19688"/>
    <cellStyle name="Обычный 2 5 2 7 8 4 2" xfId="19689"/>
    <cellStyle name="Обычный 2 5 2 7 8 5" xfId="19690"/>
    <cellStyle name="Обычный 2 5 2 7 8 5 2" xfId="19691"/>
    <cellStyle name="Обычный 2 5 2 7 8 6" xfId="19692"/>
    <cellStyle name="Обычный 2 5 2 7 9" xfId="19693"/>
    <cellStyle name="Обычный 2 5 2 7 9 2" xfId="19694"/>
    <cellStyle name="Обычный 2 5 2 7 9 2 2" xfId="19695"/>
    <cellStyle name="Обычный 2 5 2 7 9 3" xfId="19696"/>
    <cellStyle name="Обычный 2 5 2 7 9 3 2" xfId="19697"/>
    <cellStyle name="Обычный 2 5 2 7 9 4" xfId="19698"/>
    <cellStyle name="Обычный 2 5 2 7 9 4 2" xfId="19699"/>
    <cellStyle name="Обычный 2 5 2 7 9 5" xfId="19700"/>
    <cellStyle name="Обычный 2 5 2 7 9 5 2" xfId="19701"/>
    <cellStyle name="Обычный 2 5 2 7 9 6" xfId="19702"/>
    <cellStyle name="Обычный 2 5 2 8" xfId="19703"/>
    <cellStyle name="Обычный 2 5 2 8 2" xfId="19704"/>
    <cellStyle name="Обычный 2 5 2 8 2 2" xfId="19705"/>
    <cellStyle name="Обычный 2 5 2 8 2 2 2" xfId="19706"/>
    <cellStyle name="Обычный 2 5 2 8 2 2 2 2" xfId="19707"/>
    <cellStyle name="Обычный 2 5 2 8 2 2 3" xfId="19708"/>
    <cellStyle name="Обычный 2 5 2 8 2 2 3 2" xfId="19709"/>
    <cellStyle name="Обычный 2 5 2 8 2 2 4" xfId="19710"/>
    <cellStyle name="Обычный 2 5 2 8 2 2 4 2" xfId="19711"/>
    <cellStyle name="Обычный 2 5 2 8 2 2 5" xfId="19712"/>
    <cellStyle name="Обычный 2 5 2 8 2 3" xfId="19713"/>
    <cellStyle name="Обычный 2 5 2 8 2 3 2" xfId="19714"/>
    <cellStyle name="Обычный 2 5 2 8 2 4" xfId="19715"/>
    <cellStyle name="Обычный 2 5 2 8 2 4 2" xfId="19716"/>
    <cellStyle name="Обычный 2 5 2 8 2 5" xfId="19717"/>
    <cellStyle name="Обычный 2 5 2 8 2 5 2" xfId="19718"/>
    <cellStyle name="Обычный 2 5 2 8 2 6" xfId="19719"/>
    <cellStyle name="Обычный 2 5 2 8 3" xfId="19720"/>
    <cellStyle name="Обычный 2 5 2 8 3 2" xfId="19721"/>
    <cellStyle name="Обычный 2 5 2 8 3 2 2" xfId="19722"/>
    <cellStyle name="Обычный 2 5 2 8 3 3" xfId="19723"/>
    <cellStyle name="Обычный 2 5 2 8 3 3 2" xfId="19724"/>
    <cellStyle name="Обычный 2 5 2 8 3 4" xfId="19725"/>
    <cellStyle name="Обычный 2 5 2 8 3 4 2" xfId="19726"/>
    <cellStyle name="Обычный 2 5 2 8 3 5" xfId="19727"/>
    <cellStyle name="Обычный 2 5 2 8 4" xfId="19728"/>
    <cellStyle name="Обычный 2 5 2 8 4 2" xfId="19729"/>
    <cellStyle name="Обычный 2 5 2 8 5" xfId="19730"/>
    <cellStyle name="Обычный 2 5 2 8 5 2" xfId="19731"/>
    <cellStyle name="Обычный 2 5 2 8 6" xfId="19732"/>
    <cellStyle name="Обычный 2 5 2 8 6 2" xfId="19733"/>
    <cellStyle name="Обычный 2 5 2 8 7" xfId="19734"/>
    <cellStyle name="Обычный 2 5 2 8 8" xfId="19735"/>
    <cellStyle name="Обычный 2 5 2 9" xfId="19736"/>
    <cellStyle name="Обычный 2 5 2 9 2" xfId="19737"/>
    <cellStyle name="Обычный 2 5 2 9 2 2" xfId="19738"/>
    <cellStyle name="Обычный 2 5 2 9 2 2 2" xfId="19739"/>
    <cellStyle name="Обычный 2 5 2 9 2 3" xfId="19740"/>
    <cellStyle name="Обычный 2 5 2 9 2 3 2" xfId="19741"/>
    <cellStyle name="Обычный 2 5 2 9 2 4" xfId="19742"/>
    <cellStyle name="Обычный 2 5 2 9 2 4 2" xfId="19743"/>
    <cellStyle name="Обычный 2 5 2 9 2 5" xfId="19744"/>
    <cellStyle name="Обычный 2 5 2 9 3" xfId="19745"/>
    <cellStyle name="Обычный 2 5 2 9 3 2" xfId="19746"/>
    <cellStyle name="Обычный 2 5 2 9 4" xfId="19747"/>
    <cellStyle name="Обычный 2 5 2 9 4 2" xfId="19748"/>
    <cellStyle name="Обычный 2 5 2 9 5" xfId="19749"/>
    <cellStyle name="Обычный 2 5 2 9 5 2" xfId="19750"/>
    <cellStyle name="Обычный 2 5 2 9 6" xfId="19751"/>
    <cellStyle name="Обычный 2 5 2_П2" xfId="19752"/>
    <cellStyle name="Обычный 2 5 3" xfId="19753"/>
    <cellStyle name="Обычный 2 5 3 10" xfId="19754"/>
    <cellStyle name="Обычный 2 5 3 10 2" xfId="19755"/>
    <cellStyle name="Обычный 2 5 3 10 2 2" xfId="19756"/>
    <cellStyle name="Обычный 2 5 3 10 3" xfId="19757"/>
    <cellStyle name="Обычный 2 5 3 10 3 2" xfId="19758"/>
    <cellStyle name="Обычный 2 5 3 10 4" xfId="19759"/>
    <cellStyle name="Обычный 2 5 3 10 4 2" xfId="19760"/>
    <cellStyle name="Обычный 2 5 3 10 5" xfId="19761"/>
    <cellStyle name="Обычный 2 5 3 10 5 2" xfId="19762"/>
    <cellStyle name="Обычный 2 5 3 10 6" xfId="19763"/>
    <cellStyle name="Обычный 2 5 3 11" xfId="19764"/>
    <cellStyle name="Обычный 2 5 3 11 2" xfId="19765"/>
    <cellStyle name="Обычный 2 5 3 11 2 2" xfId="19766"/>
    <cellStyle name="Обычный 2 5 3 11 3" xfId="19767"/>
    <cellStyle name="Обычный 2 5 3 11 3 2" xfId="19768"/>
    <cellStyle name="Обычный 2 5 3 11 4" xfId="19769"/>
    <cellStyle name="Обычный 2 5 3 11 4 2" xfId="19770"/>
    <cellStyle name="Обычный 2 5 3 11 5" xfId="19771"/>
    <cellStyle name="Обычный 2 5 3 11 5 2" xfId="19772"/>
    <cellStyle name="Обычный 2 5 3 11 6" xfId="19773"/>
    <cellStyle name="Обычный 2 5 3 12" xfId="19774"/>
    <cellStyle name="Обычный 2 5 3 12 2" xfId="19775"/>
    <cellStyle name="Обычный 2 5 3 12 2 2" xfId="19776"/>
    <cellStyle name="Обычный 2 5 3 12 2 4" xfId="19777"/>
    <cellStyle name="Обычный 2 5 3 12 3" xfId="19778"/>
    <cellStyle name="Обычный 2 5 3 12 3 2" xfId="19779"/>
    <cellStyle name="Обычный 2 5 3 12 4" xfId="19780"/>
    <cellStyle name="Обычный 2 5 3 12 4 2" xfId="19781"/>
    <cellStyle name="Обычный 2 5 3 12 5" xfId="19782"/>
    <cellStyle name="Обычный 2 5 3 12 5 2" xfId="19783"/>
    <cellStyle name="Обычный 2 5 3 12 6" xfId="19784"/>
    <cellStyle name="Обычный 2 5 3 13" xfId="19785"/>
    <cellStyle name="Обычный 2 5 3 13 2" xfId="19786"/>
    <cellStyle name="Обычный 2 5 3 13 2 2" xfId="19787"/>
    <cellStyle name="Обычный 2 5 3 13 3" xfId="19788"/>
    <cellStyle name="Обычный 2 5 3 13 3 2" xfId="19789"/>
    <cellStyle name="Обычный 2 5 3 13 4" xfId="19790"/>
    <cellStyle name="Обычный 2 5 3 13 4 2" xfId="19791"/>
    <cellStyle name="Обычный 2 5 3 13 5" xfId="19792"/>
    <cellStyle name="Обычный 2 5 3 13 5 2" xfId="19793"/>
    <cellStyle name="Обычный 2 5 3 13 6" xfId="19794"/>
    <cellStyle name="Обычный 2 5 3 14" xfId="19795"/>
    <cellStyle name="Обычный 2 5 3 14 2" xfId="19796"/>
    <cellStyle name="Обычный 2 5 3 14 2 2" xfId="19797"/>
    <cellStyle name="Обычный 2 5 3 14 3" xfId="19798"/>
    <cellStyle name="Обычный 2 5 3 14 3 2" xfId="19799"/>
    <cellStyle name="Обычный 2 5 3 14 4" xfId="19800"/>
    <cellStyle name="Обычный 2 5 3 14 4 2" xfId="19801"/>
    <cellStyle name="Обычный 2 5 3 14 5" xfId="19802"/>
    <cellStyle name="Обычный 2 5 3 14 5 2" xfId="19803"/>
    <cellStyle name="Обычный 2 5 3 14 6" xfId="19804"/>
    <cellStyle name="Обычный 2 5 3 15" xfId="19805"/>
    <cellStyle name="Обычный 2 5 3 15 2" xfId="19806"/>
    <cellStyle name="Обычный 2 5 3 16" xfId="19807"/>
    <cellStyle name="Обычный 2 5 3 16 2" xfId="19808"/>
    <cellStyle name="Обычный 2 5 3 17" xfId="19809"/>
    <cellStyle name="Обычный 2 5 3 17 2" xfId="19810"/>
    <cellStyle name="Обычный 2 5 3 18" xfId="19811"/>
    <cellStyle name="Обычный 2 5 3 18 2" xfId="19812"/>
    <cellStyle name="Обычный 2 5 3 19" xfId="19813"/>
    <cellStyle name="Обычный 2 5 3 19 2" xfId="19814"/>
    <cellStyle name="Обычный 2 5 3 2" xfId="19815"/>
    <cellStyle name="Обычный 2 5 3 2 2" xfId="19816"/>
    <cellStyle name="Обычный 2 5 3 2 2 10" xfId="19817"/>
    <cellStyle name="Обычный 2 5 3 2 2 10 2" xfId="19818"/>
    <cellStyle name="Обычный 2 5 3 2 2 10 2 2" xfId="19819"/>
    <cellStyle name="Обычный 2 5 3 2 2 10 3" xfId="19820"/>
    <cellStyle name="Обычный 2 5 3 2 2 10 3 2" xfId="19821"/>
    <cellStyle name="Обычный 2 5 3 2 2 10 4" xfId="19822"/>
    <cellStyle name="Обычный 2 5 3 2 2 10 4 2" xfId="19823"/>
    <cellStyle name="Обычный 2 5 3 2 2 10 5" xfId="19824"/>
    <cellStyle name="Обычный 2 5 3 2 2 10 5 2" xfId="19825"/>
    <cellStyle name="Обычный 2 5 3 2 2 10 6" xfId="19826"/>
    <cellStyle name="Обычный 2 5 3 2 2 11" xfId="19827"/>
    <cellStyle name="Обычный 2 5 3 2 2 11 2" xfId="19828"/>
    <cellStyle name="Обычный 2 5 3 2 2 11 2 2" xfId="19829"/>
    <cellStyle name="Обычный 2 5 3 2 2 11 3" xfId="19830"/>
    <cellStyle name="Обычный 2 5 3 2 2 11 3 2" xfId="19831"/>
    <cellStyle name="Обычный 2 5 3 2 2 11 4" xfId="19832"/>
    <cellStyle name="Обычный 2 5 3 2 2 11 4 2" xfId="19833"/>
    <cellStyle name="Обычный 2 5 3 2 2 11 5" xfId="19834"/>
    <cellStyle name="Обычный 2 5 3 2 2 11 5 2" xfId="19835"/>
    <cellStyle name="Обычный 2 5 3 2 2 11 6" xfId="19836"/>
    <cellStyle name="Обычный 2 5 3 2 2 12" xfId="19837"/>
    <cellStyle name="Обычный 2 5 3 2 2 12 2" xfId="19838"/>
    <cellStyle name="Обычный 2 5 3 2 2 12 2 2" xfId="19839"/>
    <cellStyle name="Обычный 2 5 3 2 2 12 3" xfId="19840"/>
    <cellStyle name="Обычный 2 5 3 2 2 12 3 2" xfId="19841"/>
    <cellStyle name="Обычный 2 5 3 2 2 12 4" xfId="19842"/>
    <cellStyle name="Обычный 2 5 3 2 2 12 4 2" xfId="19843"/>
    <cellStyle name="Обычный 2 5 3 2 2 12 5" xfId="19844"/>
    <cellStyle name="Обычный 2 5 3 2 2 12 5 2" xfId="19845"/>
    <cellStyle name="Обычный 2 5 3 2 2 12 6" xfId="19846"/>
    <cellStyle name="Обычный 2 5 3 2 2 13" xfId="19847"/>
    <cellStyle name="Обычный 2 5 3 2 2 13 2" xfId="19848"/>
    <cellStyle name="Обычный 2 5 3 2 2 13 2 2" xfId="19849"/>
    <cellStyle name="Обычный 2 5 3 2 2 13 3" xfId="19850"/>
    <cellStyle name="Обычный 2 5 3 2 2 13 3 2" xfId="19851"/>
    <cellStyle name="Обычный 2 5 3 2 2 13 4" xfId="19852"/>
    <cellStyle name="Обычный 2 5 3 2 2 13 4 2" xfId="19853"/>
    <cellStyle name="Обычный 2 5 3 2 2 13 5" xfId="19854"/>
    <cellStyle name="Обычный 2 5 3 2 2 13 5 2" xfId="19855"/>
    <cellStyle name="Обычный 2 5 3 2 2 13 6" xfId="19856"/>
    <cellStyle name="Обычный 2 5 3 2 2 14" xfId="19857"/>
    <cellStyle name="Обычный 2 5 3 2 2 14 2" xfId="19858"/>
    <cellStyle name="Обычный 2 5 3 2 2 15" xfId="19859"/>
    <cellStyle name="Обычный 2 5 3 2 2 15 2" xfId="19860"/>
    <cellStyle name="Обычный 2 5 3 2 2 16" xfId="19861"/>
    <cellStyle name="Обычный 2 5 3 2 2 16 2" xfId="19862"/>
    <cellStyle name="Обычный 2 5 3 2 2 17" xfId="19863"/>
    <cellStyle name="Обычный 2 5 3 2 2 17 2" xfId="19864"/>
    <cellStyle name="Обычный 2 5 3 2 2 18" xfId="19865"/>
    <cellStyle name="Обычный 2 5 3 2 2 18 2" xfId="19866"/>
    <cellStyle name="Обычный 2 5 3 2 2 19" xfId="19867"/>
    <cellStyle name="Обычный 2 5 3 2 2 19 2" xfId="19868"/>
    <cellStyle name="Обычный 2 5 3 2 2 2" xfId="19869"/>
    <cellStyle name="Обычный 2 5 3 2 2 2 10" xfId="19870"/>
    <cellStyle name="Обычный 2 5 3 2 2 2 10 2" xfId="19871"/>
    <cellStyle name="Обычный 2 5 3 2 2 2 10 2 2" xfId="19872"/>
    <cellStyle name="Обычный 2 5 3 2 2 2 10 3" xfId="19873"/>
    <cellStyle name="Обычный 2 5 3 2 2 2 10 3 2" xfId="19874"/>
    <cellStyle name="Обычный 2 5 3 2 2 2 10 4" xfId="19875"/>
    <cellStyle name="Обычный 2 5 3 2 2 2 10 4 2" xfId="19876"/>
    <cellStyle name="Обычный 2 5 3 2 2 2 10 5" xfId="19877"/>
    <cellStyle name="Обычный 2 5 3 2 2 2 10 5 2" xfId="19878"/>
    <cellStyle name="Обычный 2 5 3 2 2 2 10 6" xfId="19879"/>
    <cellStyle name="Обычный 2 5 3 2 2 2 11" xfId="19880"/>
    <cellStyle name="Обычный 2 5 3 2 2 2 11 2" xfId="19881"/>
    <cellStyle name="Обычный 2 5 3 2 2 2 11 2 2" xfId="19882"/>
    <cellStyle name="Обычный 2 5 3 2 2 2 11 3" xfId="19883"/>
    <cellStyle name="Обычный 2 5 3 2 2 2 11 3 2" xfId="19884"/>
    <cellStyle name="Обычный 2 5 3 2 2 2 11 4" xfId="19885"/>
    <cellStyle name="Обычный 2 5 3 2 2 2 11 4 2" xfId="19886"/>
    <cellStyle name="Обычный 2 5 3 2 2 2 11 5" xfId="19887"/>
    <cellStyle name="Обычный 2 5 3 2 2 2 11 5 2" xfId="19888"/>
    <cellStyle name="Обычный 2 5 3 2 2 2 11 6" xfId="19889"/>
    <cellStyle name="Обычный 2 5 3 2 2 2 12" xfId="19890"/>
    <cellStyle name="Обычный 2 5 3 2 2 2 12 2" xfId="19891"/>
    <cellStyle name="Обычный 2 5 3 2 2 2 12 2 2" xfId="19892"/>
    <cellStyle name="Обычный 2 5 3 2 2 2 12 3" xfId="19893"/>
    <cellStyle name="Обычный 2 5 3 2 2 2 12 3 2" xfId="19894"/>
    <cellStyle name="Обычный 2 5 3 2 2 2 12 4" xfId="19895"/>
    <cellStyle name="Обычный 2 5 3 2 2 2 12 4 2" xfId="19896"/>
    <cellStyle name="Обычный 2 5 3 2 2 2 12 5" xfId="19897"/>
    <cellStyle name="Обычный 2 5 3 2 2 2 12 5 2" xfId="19898"/>
    <cellStyle name="Обычный 2 5 3 2 2 2 12 6" xfId="19899"/>
    <cellStyle name="Обычный 2 5 3 2 2 2 13" xfId="19900"/>
    <cellStyle name="Обычный 2 5 3 2 2 2 13 2" xfId="19901"/>
    <cellStyle name="Обычный 2 5 3 2 2 2 14" xfId="19902"/>
    <cellStyle name="Обычный 2 5 3 2 2 2 14 2" xfId="19903"/>
    <cellStyle name="Обычный 2 5 3 2 2 2 15" xfId="19904"/>
    <cellStyle name="Обычный 2 5 3 2 2 2 15 2" xfId="19905"/>
    <cellStyle name="Обычный 2 5 3 2 2 2 16" xfId="19906"/>
    <cellStyle name="Обычный 2 5 3 2 2 2 16 2" xfId="19907"/>
    <cellStyle name="Обычный 2 5 3 2 2 2 17" xfId="19908"/>
    <cellStyle name="Обычный 2 5 3 2 2 2 17 2" xfId="19909"/>
    <cellStyle name="Обычный 2 5 3 2 2 2 18" xfId="19910"/>
    <cellStyle name="Обычный 2 5 3 2 2 2 18 2" xfId="19911"/>
    <cellStyle name="Обычный 2 5 3 2 2 2 19" xfId="19912"/>
    <cellStyle name="Обычный 2 5 3 2 2 2 19 2" xfId="19913"/>
    <cellStyle name="Обычный 2 5 3 2 2 2 2" xfId="19914"/>
    <cellStyle name="Обычный 2 5 3 2 2 2 2 2" xfId="19915"/>
    <cellStyle name="Обычный 2 5 3 2 2 2 2 2 2" xfId="19916"/>
    <cellStyle name="Обычный 2 5 3 2 2 2 2 2 2 2" xfId="19917"/>
    <cellStyle name="Обычный 2 5 3 2 2 2 2 2 2 2 2" xfId="19918"/>
    <cellStyle name="Обычный 2 5 3 2 2 2 2 2 2 3" xfId="19919"/>
    <cellStyle name="Обычный 2 5 3 2 2 2 2 2 2 3 2" xfId="19920"/>
    <cellStyle name="Обычный 2 5 3 2 2 2 2 2 2 4" xfId="19921"/>
    <cellStyle name="Обычный 2 5 3 2 2 2 2 2 2 4 2" xfId="19922"/>
    <cellStyle name="Обычный 2 5 3 2 2 2 2 2 2 5" xfId="19923"/>
    <cellStyle name="Обычный 2 5 3 2 2 2 2 2 3" xfId="19924"/>
    <cellStyle name="Обычный 2 5 3 2 2 2 2 2 3 2" xfId="19925"/>
    <cellStyle name="Обычный 2 5 3 2 2 2 2 2 4" xfId="19926"/>
    <cellStyle name="Обычный 2 5 3 2 2 2 2 2 4 2" xfId="19927"/>
    <cellStyle name="Обычный 2 5 3 2 2 2 2 2 5" xfId="19928"/>
    <cellStyle name="Обычный 2 5 3 2 2 2 2 2 5 2" xfId="19929"/>
    <cellStyle name="Обычный 2 5 3 2 2 2 2 2 6" xfId="19930"/>
    <cellStyle name="Обычный 2 5 3 2 2 2 2 3" xfId="19931"/>
    <cellStyle name="Обычный 2 5 3 2 2 2 2 3 2" xfId="19932"/>
    <cellStyle name="Обычный 2 5 3 2 2 2 2 3 2 2" xfId="19933"/>
    <cellStyle name="Обычный 2 5 3 2 2 2 2 3 3" xfId="19934"/>
    <cellStyle name="Обычный 2 5 3 2 2 2 2 3 3 2" xfId="19935"/>
    <cellStyle name="Обычный 2 5 3 2 2 2 2 3 4" xfId="19936"/>
    <cellStyle name="Обычный 2 5 3 2 2 2 2 3 4 2" xfId="19937"/>
    <cellStyle name="Обычный 2 5 3 2 2 2 2 3 5" xfId="19938"/>
    <cellStyle name="Обычный 2 5 3 2 2 2 2 4" xfId="19939"/>
    <cellStyle name="Обычный 2 5 3 2 2 2 2 4 2" xfId="19940"/>
    <cellStyle name="Обычный 2 5 3 2 2 2 2 5" xfId="19941"/>
    <cellStyle name="Обычный 2 5 3 2 2 2 2 5 2" xfId="19942"/>
    <cellStyle name="Обычный 2 5 3 2 2 2 2 6" xfId="19943"/>
    <cellStyle name="Обычный 2 5 3 2 2 2 2 6 2" xfId="19944"/>
    <cellStyle name="Обычный 2 5 3 2 2 2 2 7" xfId="19945"/>
    <cellStyle name="Обычный 2 5 3 2 2 2 2 8" xfId="19946"/>
    <cellStyle name="Обычный 2 5 3 2 2 2 20" xfId="19947"/>
    <cellStyle name="Обычный 2 5 3 2 2 2 20 2" xfId="19948"/>
    <cellStyle name="Обычный 2 5 3 2 2 2 21" xfId="19949"/>
    <cellStyle name="Обычный 2 5 3 2 2 2 21 2" xfId="19950"/>
    <cellStyle name="Обычный 2 5 3 2 2 2 22" xfId="19951"/>
    <cellStyle name="Обычный 2 5 3 2 2 2 22 2" xfId="19952"/>
    <cellStyle name="Обычный 2 5 3 2 2 2 23" xfId="19953"/>
    <cellStyle name="Обычный 2 5 3 2 2 2 23 2" xfId="19954"/>
    <cellStyle name="Обычный 2 5 3 2 2 2 24" xfId="19955"/>
    <cellStyle name="Обычный 2 5 3 2 2 2 24 2" xfId="19956"/>
    <cellStyle name="Обычный 2 5 3 2 2 2 25" xfId="19957"/>
    <cellStyle name="Обычный 2 5 3 2 2 2 25 2" xfId="19958"/>
    <cellStyle name="Обычный 2 5 3 2 2 2 26" xfId="19959"/>
    <cellStyle name="Обычный 2 5 3 2 2 2 26 2" xfId="19960"/>
    <cellStyle name="Обычный 2 5 3 2 2 2 27" xfId="19961"/>
    <cellStyle name="Обычный 2 5 3 2 2 2 27 2" xfId="19962"/>
    <cellStyle name="Обычный 2 5 3 2 2 2 28" xfId="19963"/>
    <cellStyle name="Обычный 2 5 3 2 2 2 28 2" xfId="19964"/>
    <cellStyle name="Обычный 2 5 3 2 2 2 29" xfId="19965"/>
    <cellStyle name="Обычный 2 5 3 2 2 2 29 2" xfId="19966"/>
    <cellStyle name="Обычный 2 5 3 2 2 2 3" xfId="19967"/>
    <cellStyle name="Обычный 2 5 3 2 2 2 3 2" xfId="19968"/>
    <cellStyle name="Обычный 2 5 3 2 2 2 3 2 2" xfId="19969"/>
    <cellStyle name="Обычный 2 5 3 2 2 2 3 2 2 2" xfId="19970"/>
    <cellStyle name="Обычный 2 5 3 2 2 2 3 2 3" xfId="19971"/>
    <cellStyle name="Обычный 2 5 3 2 2 2 3 2 3 2" xfId="19972"/>
    <cellStyle name="Обычный 2 5 3 2 2 2 3 2 4" xfId="19973"/>
    <cellStyle name="Обычный 2 5 3 2 2 2 3 2 4 2" xfId="19974"/>
    <cellStyle name="Обычный 2 5 3 2 2 2 3 2 5" xfId="19975"/>
    <cellStyle name="Обычный 2 5 3 2 2 2 3 3" xfId="19976"/>
    <cellStyle name="Обычный 2 5 3 2 2 2 3 3 2" xfId="19977"/>
    <cellStyle name="Обычный 2 5 3 2 2 2 3 4" xfId="19978"/>
    <cellStyle name="Обычный 2 5 3 2 2 2 3 4 2" xfId="19979"/>
    <cellStyle name="Обычный 2 5 3 2 2 2 3 5" xfId="19980"/>
    <cellStyle name="Обычный 2 5 3 2 2 2 3 5 2" xfId="19981"/>
    <cellStyle name="Обычный 2 5 3 2 2 2 3 6" xfId="19982"/>
    <cellStyle name="Обычный 2 5 3 2 2 2 30" xfId="19983"/>
    <cellStyle name="Обычный 2 5 3 2 2 2 30 2" xfId="19984"/>
    <cellStyle name="Обычный 2 5 3 2 2 2 31" xfId="19985"/>
    <cellStyle name="Обычный 2 5 3 2 2 2 31 2" xfId="19986"/>
    <cellStyle name="Обычный 2 5 3 2 2 2 32" xfId="19987"/>
    <cellStyle name="Обычный 2 5 3 2 2 2 32 2" xfId="19988"/>
    <cellStyle name="Обычный 2 5 3 2 2 2 33" xfId="19989"/>
    <cellStyle name="Обычный 2 5 3 2 2 2 33 2" xfId="19990"/>
    <cellStyle name="Обычный 2 5 3 2 2 2 34" xfId="19991"/>
    <cellStyle name="Обычный 2 5 3 2 2 2 34 2" xfId="19992"/>
    <cellStyle name="Обычный 2 5 3 2 2 2 35" xfId="19993"/>
    <cellStyle name="Обычный 2 5 3 2 2 2 4" xfId="19994"/>
    <cellStyle name="Обычный 2 5 3 2 2 2 4 2" xfId="19995"/>
    <cellStyle name="Обычный 2 5 3 2 2 2 4 2 2" xfId="19996"/>
    <cellStyle name="Обычный 2 5 3 2 2 2 4 3" xfId="19997"/>
    <cellStyle name="Обычный 2 5 3 2 2 2 4 3 2" xfId="19998"/>
    <cellStyle name="Обычный 2 5 3 2 2 2 4 4" xfId="19999"/>
    <cellStyle name="Обычный 2 5 3 2 2 2 4 4 2" xfId="20000"/>
    <cellStyle name="Обычный 2 5 3 2 2 2 4 5" xfId="20001"/>
    <cellStyle name="Обычный 2 5 3 2 2 2 4 5 2" xfId="20002"/>
    <cellStyle name="Обычный 2 5 3 2 2 2 4 6" xfId="20003"/>
    <cellStyle name="Обычный 2 5 3 2 2 2 5" xfId="20004"/>
    <cellStyle name="Обычный 2 5 3 2 2 2 5 2" xfId="20005"/>
    <cellStyle name="Обычный 2 5 3 2 2 2 5 2 2" xfId="20006"/>
    <cellStyle name="Обычный 2 5 3 2 2 2 5 3" xfId="20007"/>
    <cellStyle name="Обычный 2 5 3 2 2 2 5 3 2" xfId="20008"/>
    <cellStyle name="Обычный 2 5 3 2 2 2 5 4" xfId="20009"/>
    <cellStyle name="Обычный 2 5 3 2 2 2 5 4 2" xfId="20010"/>
    <cellStyle name="Обычный 2 5 3 2 2 2 5 5" xfId="20011"/>
    <cellStyle name="Обычный 2 5 3 2 2 2 5 5 2" xfId="20012"/>
    <cellStyle name="Обычный 2 5 3 2 2 2 5 6" xfId="20013"/>
    <cellStyle name="Обычный 2 5 3 2 2 2 6" xfId="20014"/>
    <cellStyle name="Обычный 2 5 3 2 2 2 6 2" xfId="20015"/>
    <cellStyle name="Обычный 2 5 3 2 2 2 6 2 2" xfId="20016"/>
    <cellStyle name="Обычный 2 5 3 2 2 2 6 3" xfId="20017"/>
    <cellStyle name="Обычный 2 5 3 2 2 2 6 3 2" xfId="20018"/>
    <cellStyle name="Обычный 2 5 3 2 2 2 6 4" xfId="20019"/>
    <cellStyle name="Обычный 2 5 3 2 2 2 6 4 2" xfId="20020"/>
    <cellStyle name="Обычный 2 5 3 2 2 2 6 5" xfId="20021"/>
    <cellStyle name="Обычный 2 5 3 2 2 2 6 5 2" xfId="20022"/>
    <cellStyle name="Обычный 2 5 3 2 2 2 6 6" xfId="20023"/>
    <cellStyle name="Обычный 2 5 3 2 2 2 7" xfId="20024"/>
    <cellStyle name="Обычный 2 5 3 2 2 2 7 2" xfId="20025"/>
    <cellStyle name="Обычный 2 5 3 2 2 2 7 2 2" xfId="20026"/>
    <cellStyle name="Обычный 2 5 3 2 2 2 7 3" xfId="20027"/>
    <cellStyle name="Обычный 2 5 3 2 2 2 7 3 2" xfId="20028"/>
    <cellStyle name="Обычный 2 5 3 2 2 2 7 4" xfId="20029"/>
    <cellStyle name="Обычный 2 5 3 2 2 2 7 4 2" xfId="20030"/>
    <cellStyle name="Обычный 2 5 3 2 2 2 7 5" xfId="20031"/>
    <cellStyle name="Обычный 2 5 3 2 2 2 7 5 2" xfId="20032"/>
    <cellStyle name="Обычный 2 5 3 2 2 2 7 6" xfId="20033"/>
    <cellStyle name="Обычный 2 5 3 2 2 2 8" xfId="20034"/>
    <cellStyle name="Обычный 2 5 3 2 2 2 8 2" xfId="20035"/>
    <cellStyle name="Обычный 2 5 3 2 2 2 8 2 2" xfId="20036"/>
    <cellStyle name="Обычный 2 5 3 2 2 2 8 3" xfId="20037"/>
    <cellStyle name="Обычный 2 5 3 2 2 2 8 3 2" xfId="20038"/>
    <cellStyle name="Обычный 2 5 3 2 2 2 8 4" xfId="20039"/>
    <cellStyle name="Обычный 2 5 3 2 2 2 8 4 2" xfId="20040"/>
    <cellStyle name="Обычный 2 5 3 2 2 2 8 5" xfId="20041"/>
    <cellStyle name="Обычный 2 5 3 2 2 2 8 5 2" xfId="20042"/>
    <cellStyle name="Обычный 2 5 3 2 2 2 8 6" xfId="20043"/>
    <cellStyle name="Обычный 2 5 3 2 2 2 9" xfId="20044"/>
    <cellStyle name="Обычный 2 5 3 2 2 2 9 2" xfId="20045"/>
    <cellStyle name="Обычный 2 5 3 2 2 2 9 2 2" xfId="20046"/>
    <cellStyle name="Обычный 2 5 3 2 2 2 9 3" xfId="20047"/>
    <cellStyle name="Обычный 2 5 3 2 2 2 9 3 2" xfId="20048"/>
    <cellStyle name="Обычный 2 5 3 2 2 2 9 4" xfId="20049"/>
    <cellStyle name="Обычный 2 5 3 2 2 2 9 4 2" xfId="20050"/>
    <cellStyle name="Обычный 2 5 3 2 2 2 9 5" xfId="20051"/>
    <cellStyle name="Обычный 2 5 3 2 2 2 9 5 2" xfId="20052"/>
    <cellStyle name="Обычный 2 5 3 2 2 2 9 6" xfId="20053"/>
    <cellStyle name="Обычный 2 5 3 2 2 20" xfId="20054"/>
    <cellStyle name="Обычный 2 5 3 2 2 20 2" xfId="20055"/>
    <cellStyle name="Обычный 2 5 3 2 2 21" xfId="20056"/>
    <cellStyle name="Обычный 2 5 3 2 2 21 2" xfId="20057"/>
    <cellStyle name="Обычный 2 5 3 2 2 22" xfId="20058"/>
    <cellStyle name="Обычный 2 5 3 2 2 22 2" xfId="20059"/>
    <cellStyle name="Обычный 2 5 3 2 2 23" xfId="20060"/>
    <cellStyle name="Обычный 2 5 3 2 2 23 2" xfId="20061"/>
    <cellStyle name="Обычный 2 5 3 2 2 24" xfId="20062"/>
    <cellStyle name="Обычный 2 5 3 2 2 24 2" xfId="20063"/>
    <cellStyle name="Обычный 2 5 3 2 2 25" xfId="20064"/>
    <cellStyle name="Обычный 2 5 3 2 2 25 2" xfId="20065"/>
    <cellStyle name="Обычный 2 5 3 2 2 26" xfId="20066"/>
    <cellStyle name="Обычный 2 5 3 2 2 26 2" xfId="20067"/>
    <cellStyle name="Обычный 2 5 3 2 2 27" xfId="20068"/>
    <cellStyle name="Обычный 2 5 3 2 2 27 2" xfId="20069"/>
    <cellStyle name="Обычный 2 5 3 2 2 28" xfId="20070"/>
    <cellStyle name="Обычный 2 5 3 2 2 28 2" xfId="20071"/>
    <cellStyle name="Обычный 2 5 3 2 2 29" xfId="20072"/>
    <cellStyle name="Обычный 2 5 3 2 2 29 2" xfId="20073"/>
    <cellStyle name="Обычный 2 5 3 2 2 3" xfId="20074"/>
    <cellStyle name="Обычный 2 5 3 2 2 3 2" xfId="20075"/>
    <cellStyle name="Обычный 2 5 3 2 2 3 2 2" xfId="20076"/>
    <cellStyle name="Обычный 2 5 3 2 2 3 2 2 2" xfId="20077"/>
    <cellStyle name="Обычный 2 5 3 2 2 3 2 2 2 2" xfId="20078"/>
    <cellStyle name="Обычный 2 5 3 2 2 3 2 2 3" xfId="20079"/>
    <cellStyle name="Обычный 2 5 3 2 2 3 2 2 3 2" xfId="20080"/>
    <cellStyle name="Обычный 2 5 3 2 2 3 2 2 4" xfId="20081"/>
    <cellStyle name="Обычный 2 5 3 2 2 3 2 2 4 2" xfId="20082"/>
    <cellStyle name="Обычный 2 5 3 2 2 3 2 2 5" xfId="20083"/>
    <cellStyle name="Обычный 2 5 3 2 2 3 2 3" xfId="20084"/>
    <cellStyle name="Обычный 2 5 3 2 2 3 2 3 2" xfId="20085"/>
    <cellStyle name="Обычный 2 5 3 2 2 3 2 4" xfId="20086"/>
    <cellStyle name="Обычный 2 5 3 2 2 3 2 4 2" xfId="20087"/>
    <cellStyle name="Обычный 2 5 3 2 2 3 2 5" xfId="20088"/>
    <cellStyle name="Обычный 2 5 3 2 2 3 2 5 2" xfId="20089"/>
    <cellStyle name="Обычный 2 5 3 2 2 3 2 6" xfId="20090"/>
    <cellStyle name="Обычный 2 5 3 2 2 3 3" xfId="20091"/>
    <cellStyle name="Обычный 2 5 3 2 2 3 3 2" xfId="20092"/>
    <cellStyle name="Обычный 2 5 3 2 2 3 3 2 2" xfId="20093"/>
    <cellStyle name="Обычный 2 5 3 2 2 3 3 3" xfId="20094"/>
    <cellStyle name="Обычный 2 5 3 2 2 3 3 3 2" xfId="20095"/>
    <cellStyle name="Обычный 2 5 3 2 2 3 3 4" xfId="20096"/>
    <cellStyle name="Обычный 2 5 3 2 2 3 3 4 2" xfId="20097"/>
    <cellStyle name="Обычный 2 5 3 2 2 3 3 5" xfId="20098"/>
    <cellStyle name="Обычный 2 5 3 2 2 3 4" xfId="20099"/>
    <cellStyle name="Обычный 2 5 3 2 2 3 4 2" xfId="20100"/>
    <cellStyle name="Обычный 2 5 3 2 2 3 5" xfId="20101"/>
    <cellStyle name="Обычный 2 5 3 2 2 3 5 2" xfId="20102"/>
    <cellStyle name="Обычный 2 5 3 2 2 3 6" xfId="20103"/>
    <cellStyle name="Обычный 2 5 3 2 2 3 6 2" xfId="20104"/>
    <cellStyle name="Обычный 2 5 3 2 2 3 7" xfId="20105"/>
    <cellStyle name="Обычный 2 5 3 2 2 3 8" xfId="20106"/>
    <cellStyle name="Обычный 2 5 3 2 2 30" xfId="20107"/>
    <cellStyle name="Обычный 2 5 3 2 2 30 2" xfId="20108"/>
    <cellStyle name="Обычный 2 5 3 2 2 31" xfId="20109"/>
    <cellStyle name="Обычный 2 5 3 2 2 31 2" xfId="20110"/>
    <cellStyle name="Обычный 2 5 3 2 2 32" xfId="20111"/>
    <cellStyle name="Обычный 2 5 3 2 2 32 2" xfId="20112"/>
    <cellStyle name="Обычный 2 5 3 2 2 33" xfId="20113"/>
    <cellStyle name="Обычный 2 5 3 2 2 33 2" xfId="20114"/>
    <cellStyle name="Обычный 2 5 3 2 2 34" xfId="20115"/>
    <cellStyle name="Обычный 2 5 3 2 2 34 2" xfId="20116"/>
    <cellStyle name="Обычный 2 5 3 2 2 35" xfId="20117"/>
    <cellStyle name="Обычный 2 5 3 2 2 35 2" xfId="20118"/>
    <cellStyle name="Обычный 2 5 3 2 2 36" xfId="20119"/>
    <cellStyle name="Обычный 2 5 3 2 2 4" xfId="20120"/>
    <cellStyle name="Обычный 2 5 3 2 2 4 2" xfId="20121"/>
    <cellStyle name="Обычный 2 5 3 2 2 4 2 2" xfId="20122"/>
    <cellStyle name="Обычный 2 5 3 2 2 4 2 2 2" xfId="20123"/>
    <cellStyle name="Обычный 2 5 3 2 2 4 2 3" xfId="20124"/>
    <cellStyle name="Обычный 2 5 3 2 2 4 2 3 2" xfId="20125"/>
    <cellStyle name="Обычный 2 5 3 2 2 4 2 4" xfId="20126"/>
    <cellStyle name="Обычный 2 5 3 2 2 4 2 4 2" xfId="20127"/>
    <cellStyle name="Обычный 2 5 3 2 2 4 2 5" xfId="20128"/>
    <cellStyle name="Обычный 2 5 3 2 2 4 3" xfId="20129"/>
    <cellStyle name="Обычный 2 5 3 2 2 4 3 2" xfId="20130"/>
    <cellStyle name="Обычный 2 5 3 2 2 4 4" xfId="20131"/>
    <cellStyle name="Обычный 2 5 3 2 2 4 4 2" xfId="20132"/>
    <cellStyle name="Обычный 2 5 3 2 2 4 5" xfId="20133"/>
    <cellStyle name="Обычный 2 5 3 2 2 4 5 2" xfId="20134"/>
    <cellStyle name="Обычный 2 5 3 2 2 4 6" xfId="20135"/>
    <cellStyle name="Обычный 2 5 3 2 2 5" xfId="20136"/>
    <cellStyle name="Обычный 2 5 3 2 2 5 2" xfId="20137"/>
    <cellStyle name="Обычный 2 5 3 2 2 5 2 2" xfId="20138"/>
    <cellStyle name="Обычный 2 5 3 2 2 5 3" xfId="20139"/>
    <cellStyle name="Обычный 2 5 3 2 2 5 3 2" xfId="20140"/>
    <cellStyle name="Обычный 2 5 3 2 2 5 4" xfId="20141"/>
    <cellStyle name="Обычный 2 5 3 2 2 5 4 2" xfId="20142"/>
    <cellStyle name="Обычный 2 5 3 2 2 5 5" xfId="20143"/>
    <cellStyle name="Обычный 2 5 3 2 2 5 5 2" xfId="20144"/>
    <cellStyle name="Обычный 2 5 3 2 2 5 6" xfId="20145"/>
    <cellStyle name="Обычный 2 5 3 2 2 6" xfId="20146"/>
    <cellStyle name="Обычный 2 5 3 2 2 6 2" xfId="20147"/>
    <cellStyle name="Обычный 2 5 3 2 2 6 2 2" xfId="20148"/>
    <cellStyle name="Обычный 2 5 3 2 2 6 3" xfId="20149"/>
    <cellStyle name="Обычный 2 5 3 2 2 6 3 2" xfId="20150"/>
    <cellStyle name="Обычный 2 5 3 2 2 6 4" xfId="20151"/>
    <cellStyle name="Обычный 2 5 3 2 2 6 4 2" xfId="20152"/>
    <cellStyle name="Обычный 2 5 3 2 2 6 5" xfId="20153"/>
    <cellStyle name="Обычный 2 5 3 2 2 6 5 2" xfId="20154"/>
    <cellStyle name="Обычный 2 5 3 2 2 6 6" xfId="20155"/>
    <cellStyle name="Обычный 2 5 3 2 2 7" xfId="20156"/>
    <cellStyle name="Обычный 2 5 3 2 2 7 2" xfId="20157"/>
    <cellStyle name="Обычный 2 5 3 2 2 7 2 2" xfId="20158"/>
    <cellStyle name="Обычный 2 5 3 2 2 7 3" xfId="20159"/>
    <cellStyle name="Обычный 2 5 3 2 2 7 3 2" xfId="20160"/>
    <cellStyle name="Обычный 2 5 3 2 2 7 4" xfId="20161"/>
    <cellStyle name="Обычный 2 5 3 2 2 7 4 2" xfId="20162"/>
    <cellStyle name="Обычный 2 5 3 2 2 7 5" xfId="20163"/>
    <cellStyle name="Обычный 2 5 3 2 2 7 5 2" xfId="20164"/>
    <cellStyle name="Обычный 2 5 3 2 2 7 6" xfId="20165"/>
    <cellStyle name="Обычный 2 5 3 2 2 8" xfId="20166"/>
    <cellStyle name="Обычный 2 5 3 2 2 8 2" xfId="20167"/>
    <cellStyle name="Обычный 2 5 3 2 2 8 2 2" xfId="20168"/>
    <cellStyle name="Обычный 2 5 3 2 2 8 3" xfId="20169"/>
    <cellStyle name="Обычный 2 5 3 2 2 8 3 2" xfId="20170"/>
    <cellStyle name="Обычный 2 5 3 2 2 8 4" xfId="20171"/>
    <cellStyle name="Обычный 2 5 3 2 2 8 4 2" xfId="20172"/>
    <cellStyle name="Обычный 2 5 3 2 2 8 5" xfId="20173"/>
    <cellStyle name="Обычный 2 5 3 2 2 8 5 2" xfId="20174"/>
    <cellStyle name="Обычный 2 5 3 2 2 8 6" xfId="20175"/>
    <cellStyle name="Обычный 2 5 3 2 2 9" xfId="20176"/>
    <cellStyle name="Обычный 2 5 3 2 2 9 2" xfId="20177"/>
    <cellStyle name="Обычный 2 5 3 2 2 9 2 2" xfId="20178"/>
    <cellStyle name="Обычный 2 5 3 2 2 9 3" xfId="20179"/>
    <cellStyle name="Обычный 2 5 3 2 2 9 3 2" xfId="20180"/>
    <cellStyle name="Обычный 2 5 3 2 2 9 4" xfId="20181"/>
    <cellStyle name="Обычный 2 5 3 2 2 9 4 2" xfId="20182"/>
    <cellStyle name="Обычный 2 5 3 2 2 9 5" xfId="20183"/>
    <cellStyle name="Обычный 2 5 3 2 2 9 5 2" xfId="20184"/>
    <cellStyle name="Обычный 2 5 3 2 2 9 6" xfId="20185"/>
    <cellStyle name="Обычный 2 5 3 2 3" xfId="20186"/>
    <cellStyle name="Обычный 2 5 3 20" xfId="20187"/>
    <cellStyle name="Обычный 2 5 3 20 2" xfId="20188"/>
    <cellStyle name="Обычный 2 5 3 21" xfId="20189"/>
    <cellStyle name="Обычный 2 5 3 21 2" xfId="20190"/>
    <cellStyle name="Обычный 2 5 3 22" xfId="20191"/>
    <cellStyle name="Обычный 2 5 3 22 2" xfId="20192"/>
    <cellStyle name="Обычный 2 5 3 23" xfId="20193"/>
    <cellStyle name="Обычный 2 5 3 23 2" xfId="20194"/>
    <cellStyle name="Обычный 2 5 3 24" xfId="20195"/>
    <cellStyle name="Обычный 2 5 3 24 2" xfId="20196"/>
    <cellStyle name="Обычный 2 5 3 25" xfId="20197"/>
    <cellStyle name="Обычный 2 5 3 25 2" xfId="20198"/>
    <cellStyle name="Обычный 2 5 3 26" xfId="20199"/>
    <cellStyle name="Обычный 2 5 3 26 2" xfId="20200"/>
    <cellStyle name="Обычный 2 5 3 27" xfId="20201"/>
    <cellStyle name="Обычный 2 5 3 27 2" xfId="20202"/>
    <cellStyle name="Обычный 2 5 3 28" xfId="20203"/>
    <cellStyle name="Обычный 2 5 3 28 2" xfId="20204"/>
    <cellStyle name="Обычный 2 5 3 29" xfId="20205"/>
    <cellStyle name="Обычный 2 5 3 29 2" xfId="20206"/>
    <cellStyle name="Обычный 2 5 3 3" xfId="20207"/>
    <cellStyle name="Обычный 2 5 3 3 10" xfId="20208"/>
    <cellStyle name="Обычный 2 5 3 3 10 2" xfId="20209"/>
    <cellStyle name="Обычный 2 5 3 3 10 2 2" xfId="20210"/>
    <cellStyle name="Обычный 2 5 3 3 10 3" xfId="20211"/>
    <cellStyle name="Обычный 2 5 3 3 10 3 2" xfId="20212"/>
    <cellStyle name="Обычный 2 5 3 3 10 4" xfId="20213"/>
    <cellStyle name="Обычный 2 5 3 3 10 4 2" xfId="20214"/>
    <cellStyle name="Обычный 2 5 3 3 10 5" xfId="20215"/>
    <cellStyle name="Обычный 2 5 3 3 10 5 2" xfId="20216"/>
    <cellStyle name="Обычный 2 5 3 3 10 6" xfId="20217"/>
    <cellStyle name="Обычный 2 5 3 3 11" xfId="20218"/>
    <cellStyle name="Обычный 2 5 3 3 11 2" xfId="20219"/>
    <cellStyle name="Обычный 2 5 3 3 11 2 2" xfId="20220"/>
    <cellStyle name="Обычный 2 5 3 3 11 3" xfId="20221"/>
    <cellStyle name="Обычный 2 5 3 3 11 3 2" xfId="20222"/>
    <cellStyle name="Обычный 2 5 3 3 11 4" xfId="20223"/>
    <cellStyle name="Обычный 2 5 3 3 11 4 2" xfId="20224"/>
    <cellStyle name="Обычный 2 5 3 3 11 5" xfId="20225"/>
    <cellStyle name="Обычный 2 5 3 3 11 5 2" xfId="20226"/>
    <cellStyle name="Обычный 2 5 3 3 11 6" xfId="20227"/>
    <cellStyle name="Обычный 2 5 3 3 12" xfId="20228"/>
    <cellStyle name="Обычный 2 5 3 3 12 2" xfId="20229"/>
    <cellStyle name="Обычный 2 5 3 3 12 2 2" xfId="20230"/>
    <cellStyle name="Обычный 2 5 3 3 12 3" xfId="20231"/>
    <cellStyle name="Обычный 2 5 3 3 12 3 2" xfId="20232"/>
    <cellStyle name="Обычный 2 5 3 3 12 4" xfId="20233"/>
    <cellStyle name="Обычный 2 5 3 3 12 4 2" xfId="20234"/>
    <cellStyle name="Обычный 2 5 3 3 12 5" xfId="20235"/>
    <cellStyle name="Обычный 2 5 3 3 12 5 2" xfId="20236"/>
    <cellStyle name="Обычный 2 5 3 3 12 6" xfId="20237"/>
    <cellStyle name="Обычный 2 5 3 3 13" xfId="20238"/>
    <cellStyle name="Обычный 2 5 3 3 13 2" xfId="20239"/>
    <cellStyle name="Обычный 2 5 3 3 14" xfId="20240"/>
    <cellStyle name="Обычный 2 5 3 3 14 2" xfId="20241"/>
    <cellStyle name="Обычный 2 5 3 3 15" xfId="20242"/>
    <cellStyle name="Обычный 2 5 3 3 15 2" xfId="20243"/>
    <cellStyle name="Обычный 2 5 3 3 16" xfId="20244"/>
    <cellStyle name="Обычный 2 5 3 3 16 2" xfId="20245"/>
    <cellStyle name="Обычный 2 5 3 3 17" xfId="20246"/>
    <cellStyle name="Обычный 2 5 3 3 17 2" xfId="20247"/>
    <cellStyle name="Обычный 2 5 3 3 18" xfId="20248"/>
    <cellStyle name="Обычный 2 5 3 3 18 2" xfId="20249"/>
    <cellStyle name="Обычный 2 5 3 3 19" xfId="20250"/>
    <cellStyle name="Обычный 2 5 3 3 19 2" xfId="20251"/>
    <cellStyle name="Обычный 2 5 3 3 2" xfId="20252"/>
    <cellStyle name="Обычный 2 5 3 3 2 2" xfId="20253"/>
    <cellStyle name="Обычный 2 5 3 3 2 2 2" xfId="20254"/>
    <cellStyle name="Обычный 2 5 3 3 2 2 2 2" xfId="20255"/>
    <cellStyle name="Обычный 2 5 3 3 2 2 2 2 2" xfId="20256"/>
    <cellStyle name="Обычный 2 5 3 3 2 2 2 3" xfId="20257"/>
    <cellStyle name="Обычный 2 5 3 3 2 2 2 3 2" xfId="20258"/>
    <cellStyle name="Обычный 2 5 3 3 2 2 2 4" xfId="20259"/>
    <cellStyle name="Обычный 2 5 3 3 2 2 2 4 2" xfId="20260"/>
    <cellStyle name="Обычный 2 5 3 3 2 2 2 5" xfId="20261"/>
    <cellStyle name="Обычный 2 5 3 3 2 2 3" xfId="20262"/>
    <cellStyle name="Обычный 2 5 3 3 2 2 3 2" xfId="20263"/>
    <cellStyle name="Обычный 2 5 3 3 2 2 4" xfId="20264"/>
    <cellStyle name="Обычный 2 5 3 3 2 2 4 2" xfId="20265"/>
    <cellStyle name="Обычный 2 5 3 3 2 2 5" xfId="20266"/>
    <cellStyle name="Обычный 2 5 3 3 2 2 5 2" xfId="20267"/>
    <cellStyle name="Обычный 2 5 3 3 2 2 6" xfId="20268"/>
    <cellStyle name="Обычный 2 5 3 3 2 3" xfId="20269"/>
    <cellStyle name="Обычный 2 5 3 3 2 3 2" xfId="20270"/>
    <cellStyle name="Обычный 2 5 3 3 2 3 2 2" xfId="20271"/>
    <cellStyle name="Обычный 2 5 3 3 2 3 3" xfId="20272"/>
    <cellStyle name="Обычный 2 5 3 3 2 3 3 2" xfId="20273"/>
    <cellStyle name="Обычный 2 5 3 3 2 3 4" xfId="20274"/>
    <cellStyle name="Обычный 2 5 3 3 2 3 4 2" xfId="20275"/>
    <cellStyle name="Обычный 2 5 3 3 2 3 5" xfId="20276"/>
    <cellStyle name="Обычный 2 5 3 3 2 4" xfId="20277"/>
    <cellStyle name="Обычный 2 5 3 3 2 4 2" xfId="20278"/>
    <cellStyle name="Обычный 2 5 3 3 2 5" xfId="20279"/>
    <cellStyle name="Обычный 2 5 3 3 2 5 2" xfId="20280"/>
    <cellStyle name="Обычный 2 5 3 3 2 6" xfId="20281"/>
    <cellStyle name="Обычный 2 5 3 3 2 6 2" xfId="20282"/>
    <cellStyle name="Обычный 2 5 3 3 2 7" xfId="20283"/>
    <cellStyle name="Обычный 2 5 3 3 2 8" xfId="20284"/>
    <cellStyle name="Обычный 2 5 3 3 20" xfId="20285"/>
    <cellStyle name="Обычный 2 5 3 3 20 2" xfId="20286"/>
    <cellStyle name="Обычный 2 5 3 3 21" xfId="20287"/>
    <cellStyle name="Обычный 2 5 3 3 21 2" xfId="20288"/>
    <cellStyle name="Обычный 2 5 3 3 22" xfId="20289"/>
    <cellStyle name="Обычный 2 5 3 3 22 2" xfId="20290"/>
    <cellStyle name="Обычный 2 5 3 3 23" xfId="20291"/>
    <cellStyle name="Обычный 2 5 3 3 23 2" xfId="20292"/>
    <cellStyle name="Обычный 2 5 3 3 24" xfId="20293"/>
    <cellStyle name="Обычный 2 5 3 3 24 2" xfId="20294"/>
    <cellStyle name="Обычный 2 5 3 3 25" xfId="20295"/>
    <cellStyle name="Обычный 2 5 3 3 25 2" xfId="20296"/>
    <cellStyle name="Обычный 2 5 3 3 26" xfId="20297"/>
    <cellStyle name="Обычный 2 5 3 3 26 2" xfId="20298"/>
    <cellStyle name="Обычный 2 5 3 3 27" xfId="20299"/>
    <cellStyle name="Обычный 2 5 3 3 27 2" xfId="20300"/>
    <cellStyle name="Обычный 2 5 3 3 28" xfId="20301"/>
    <cellStyle name="Обычный 2 5 3 3 28 2" xfId="20302"/>
    <cellStyle name="Обычный 2 5 3 3 29" xfId="20303"/>
    <cellStyle name="Обычный 2 5 3 3 29 2" xfId="20304"/>
    <cellStyle name="Обычный 2 5 3 3 3" xfId="20305"/>
    <cellStyle name="Обычный 2 5 3 3 3 2" xfId="20306"/>
    <cellStyle name="Обычный 2 5 3 3 3 2 2" xfId="20307"/>
    <cellStyle name="Обычный 2 5 3 3 3 2 2 2" xfId="20308"/>
    <cellStyle name="Обычный 2 5 3 3 3 2 3" xfId="20309"/>
    <cellStyle name="Обычный 2 5 3 3 3 2 3 2" xfId="20310"/>
    <cellStyle name="Обычный 2 5 3 3 3 2 4" xfId="20311"/>
    <cellStyle name="Обычный 2 5 3 3 3 2 4 2" xfId="20312"/>
    <cellStyle name="Обычный 2 5 3 3 3 2 5" xfId="20313"/>
    <cellStyle name="Обычный 2 5 3 3 3 3" xfId="20314"/>
    <cellStyle name="Обычный 2 5 3 3 3 3 2" xfId="20315"/>
    <cellStyle name="Обычный 2 5 3 3 3 4" xfId="20316"/>
    <cellStyle name="Обычный 2 5 3 3 3 4 2" xfId="20317"/>
    <cellStyle name="Обычный 2 5 3 3 3 5" xfId="20318"/>
    <cellStyle name="Обычный 2 5 3 3 3 5 2" xfId="20319"/>
    <cellStyle name="Обычный 2 5 3 3 3 6" xfId="20320"/>
    <cellStyle name="Обычный 2 5 3 3 30" xfId="20321"/>
    <cellStyle name="Обычный 2 5 3 3 30 2" xfId="20322"/>
    <cellStyle name="Обычный 2 5 3 3 31" xfId="20323"/>
    <cellStyle name="Обычный 2 5 3 3 31 2" xfId="20324"/>
    <cellStyle name="Обычный 2 5 3 3 32" xfId="20325"/>
    <cellStyle name="Обычный 2 5 3 3 32 2" xfId="20326"/>
    <cellStyle name="Обычный 2 5 3 3 33" xfId="20327"/>
    <cellStyle name="Обычный 2 5 3 3 33 2" xfId="20328"/>
    <cellStyle name="Обычный 2 5 3 3 34" xfId="20329"/>
    <cellStyle name="Обычный 2 5 3 3 34 2" xfId="20330"/>
    <cellStyle name="Обычный 2 5 3 3 35" xfId="20331"/>
    <cellStyle name="Обычный 2 5 3 3 4" xfId="20332"/>
    <cellStyle name="Обычный 2 5 3 3 4 2" xfId="20333"/>
    <cellStyle name="Обычный 2 5 3 3 4 2 2" xfId="20334"/>
    <cellStyle name="Обычный 2 5 3 3 4 3" xfId="20335"/>
    <cellStyle name="Обычный 2 5 3 3 4 3 2" xfId="20336"/>
    <cellStyle name="Обычный 2 5 3 3 4 4" xfId="20337"/>
    <cellStyle name="Обычный 2 5 3 3 4 4 2" xfId="20338"/>
    <cellStyle name="Обычный 2 5 3 3 4 5" xfId="20339"/>
    <cellStyle name="Обычный 2 5 3 3 4 5 2" xfId="20340"/>
    <cellStyle name="Обычный 2 5 3 3 4 6" xfId="20341"/>
    <cellStyle name="Обычный 2 5 3 3 5" xfId="20342"/>
    <cellStyle name="Обычный 2 5 3 3 5 2" xfId="20343"/>
    <cellStyle name="Обычный 2 5 3 3 5 2 2" xfId="20344"/>
    <cellStyle name="Обычный 2 5 3 3 5 3" xfId="20345"/>
    <cellStyle name="Обычный 2 5 3 3 5 3 2" xfId="20346"/>
    <cellStyle name="Обычный 2 5 3 3 5 4" xfId="20347"/>
    <cellStyle name="Обычный 2 5 3 3 5 4 2" xfId="20348"/>
    <cellStyle name="Обычный 2 5 3 3 5 5" xfId="20349"/>
    <cellStyle name="Обычный 2 5 3 3 5 5 2" xfId="20350"/>
    <cellStyle name="Обычный 2 5 3 3 5 6" xfId="20351"/>
    <cellStyle name="Обычный 2 5 3 3 6" xfId="20352"/>
    <cellStyle name="Обычный 2 5 3 3 6 2" xfId="20353"/>
    <cellStyle name="Обычный 2 5 3 3 6 2 2" xfId="20354"/>
    <cellStyle name="Обычный 2 5 3 3 6 3" xfId="20355"/>
    <cellStyle name="Обычный 2 5 3 3 6 3 2" xfId="20356"/>
    <cellStyle name="Обычный 2 5 3 3 6 4" xfId="20357"/>
    <cellStyle name="Обычный 2 5 3 3 6 4 2" xfId="20358"/>
    <cellStyle name="Обычный 2 5 3 3 6 5" xfId="20359"/>
    <cellStyle name="Обычный 2 5 3 3 6 5 2" xfId="20360"/>
    <cellStyle name="Обычный 2 5 3 3 6 6" xfId="20361"/>
    <cellStyle name="Обычный 2 5 3 3 7" xfId="20362"/>
    <cellStyle name="Обычный 2 5 3 3 7 2" xfId="20363"/>
    <cellStyle name="Обычный 2 5 3 3 7 2 2" xfId="20364"/>
    <cellStyle name="Обычный 2 5 3 3 7 3" xfId="20365"/>
    <cellStyle name="Обычный 2 5 3 3 7 3 2" xfId="20366"/>
    <cellStyle name="Обычный 2 5 3 3 7 4" xfId="20367"/>
    <cellStyle name="Обычный 2 5 3 3 7 4 2" xfId="20368"/>
    <cellStyle name="Обычный 2 5 3 3 7 5" xfId="20369"/>
    <cellStyle name="Обычный 2 5 3 3 7 5 2" xfId="20370"/>
    <cellStyle name="Обычный 2 5 3 3 7 6" xfId="20371"/>
    <cellStyle name="Обычный 2 5 3 3 8" xfId="20372"/>
    <cellStyle name="Обычный 2 5 3 3 8 2" xfId="20373"/>
    <cellStyle name="Обычный 2 5 3 3 8 2 2" xfId="20374"/>
    <cellStyle name="Обычный 2 5 3 3 8 3" xfId="20375"/>
    <cellStyle name="Обычный 2 5 3 3 8 3 2" xfId="20376"/>
    <cellStyle name="Обычный 2 5 3 3 8 4" xfId="20377"/>
    <cellStyle name="Обычный 2 5 3 3 8 4 2" xfId="20378"/>
    <cellStyle name="Обычный 2 5 3 3 8 5" xfId="20379"/>
    <cellStyle name="Обычный 2 5 3 3 8 5 2" xfId="20380"/>
    <cellStyle name="Обычный 2 5 3 3 8 6" xfId="20381"/>
    <cellStyle name="Обычный 2 5 3 3 9" xfId="20382"/>
    <cellStyle name="Обычный 2 5 3 3 9 2" xfId="20383"/>
    <cellStyle name="Обычный 2 5 3 3 9 2 2" xfId="20384"/>
    <cellStyle name="Обычный 2 5 3 3 9 3" xfId="20385"/>
    <cellStyle name="Обычный 2 5 3 3 9 3 2" xfId="20386"/>
    <cellStyle name="Обычный 2 5 3 3 9 4" xfId="20387"/>
    <cellStyle name="Обычный 2 5 3 3 9 4 2" xfId="20388"/>
    <cellStyle name="Обычный 2 5 3 3 9 5" xfId="20389"/>
    <cellStyle name="Обычный 2 5 3 3 9 5 2" xfId="20390"/>
    <cellStyle name="Обычный 2 5 3 3 9 6" xfId="20391"/>
    <cellStyle name="Обычный 2 5 3 30" xfId="20392"/>
    <cellStyle name="Обычный 2 5 3 30 2" xfId="20393"/>
    <cellStyle name="Обычный 2 5 3 31" xfId="20394"/>
    <cellStyle name="Обычный 2 5 3 31 2" xfId="20395"/>
    <cellStyle name="Обычный 2 5 3 32" xfId="20396"/>
    <cellStyle name="Обычный 2 5 3 32 2" xfId="20397"/>
    <cellStyle name="Обычный 2 5 3 33" xfId="20398"/>
    <cellStyle name="Обычный 2 5 3 33 2" xfId="20399"/>
    <cellStyle name="Обычный 2 5 3 34" xfId="20400"/>
    <cellStyle name="Обычный 2 5 3 34 2" xfId="20401"/>
    <cellStyle name="Обычный 2 5 3 35" xfId="20402"/>
    <cellStyle name="Обычный 2 5 3 35 2" xfId="20403"/>
    <cellStyle name="Обычный 2 5 3 36" xfId="20404"/>
    <cellStyle name="Обычный 2 5 3 36 2" xfId="20405"/>
    <cellStyle name="Обычный 2 5 3 37" xfId="20406"/>
    <cellStyle name="Обычный 2 5 3 4" xfId="20407"/>
    <cellStyle name="Обычный 2 5 3 4 2" xfId="20408"/>
    <cellStyle name="Обычный 2 5 3 4 2 2" xfId="20409"/>
    <cellStyle name="Обычный 2 5 3 4 2 2 2" xfId="20410"/>
    <cellStyle name="Обычный 2 5 3 4 2 2 2 2" xfId="20411"/>
    <cellStyle name="Обычный 2 5 3 4 2 2 3" xfId="20412"/>
    <cellStyle name="Обычный 2 5 3 4 2 2 3 2" xfId="20413"/>
    <cellStyle name="Обычный 2 5 3 4 2 2 4" xfId="20414"/>
    <cellStyle name="Обычный 2 5 3 4 2 2 4 2" xfId="20415"/>
    <cellStyle name="Обычный 2 5 3 4 2 2 5" xfId="20416"/>
    <cellStyle name="Обычный 2 5 3 4 2 3" xfId="20417"/>
    <cellStyle name="Обычный 2 5 3 4 2 3 2" xfId="20418"/>
    <cellStyle name="Обычный 2 5 3 4 2 4" xfId="20419"/>
    <cellStyle name="Обычный 2 5 3 4 2 4 2" xfId="20420"/>
    <cellStyle name="Обычный 2 5 3 4 2 5" xfId="20421"/>
    <cellStyle name="Обычный 2 5 3 4 2 5 2" xfId="20422"/>
    <cellStyle name="Обычный 2 5 3 4 2 6" xfId="20423"/>
    <cellStyle name="Обычный 2 5 3 4 3" xfId="20424"/>
    <cellStyle name="Обычный 2 5 3 4 3 2" xfId="20425"/>
    <cellStyle name="Обычный 2 5 3 4 3 2 2" xfId="20426"/>
    <cellStyle name="Обычный 2 5 3 4 3 3" xfId="20427"/>
    <cellStyle name="Обычный 2 5 3 4 3 3 2" xfId="20428"/>
    <cellStyle name="Обычный 2 5 3 4 3 4" xfId="20429"/>
    <cellStyle name="Обычный 2 5 3 4 3 4 2" xfId="20430"/>
    <cellStyle name="Обычный 2 5 3 4 3 5" xfId="20431"/>
    <cellStyle name="Обычный 2 5 3 4 4" xfId="20432"/>
    <cellStyle name="Обычный 2 5 3 4 4 2" xfId="20433"/>
    <cellStyle name="Обычный 2 5 3 4 5" xfId="20434"/>
    <cellStyle name="Обычный 2 5 3 4 5 2" xfId="20435"/>
    <cellStyle name="Обычный 2 5 3 4 6" xfId="20436"/>
    <cellStyle name="Обычный 2 5 3 4 6 2" xfId="20437"/>
    <cellStyle name="Обычный 2 5 3 4 7" xfId="20438"/>
    <cellStyle name="Обычный 2 5 3 4 8" xfId="20439"/>
    <cellStyle name="Обычный 2 5 3 5" xfId="20440"/>
    <cellStyle name="Обычный 2 5 3 5 2" xfId="20441"/>
    <cellStyle name="Обычный 2 5 3 5 2 2" xfId="20442"/>
    <cellStyle name="Обычный 2 5 3 5 2 2 2" xfId="20443"/>
    <cellStyle name="Обычный 2 5 3 5 2 3" xfId="20444"/>
    <cellStyle name="Обычный 2 5 3 5 2 3 2" xfId="20445"/>
    <cellStyle name="Обычный 2 5 3 5 2 4" xfId="20446"/>
    <cellStyle name="Обычный 2 5 3 5 2 4 2" xfId="20447"/>
    <cellStyle name="Обычный 2 5 3 5 2 5" xfId="20448"/>
    <cellStyle name="Обычный 2 5 3 5 3" xfId="20449"/>
    <cellStyle name="Обычный 2 5 3 5 3 2" xfId="20450"/>
    <cellStyle name="Обычный 2 5 3 5 4" xfId="20451"/>
    <cellStyle name="Обычный 2 5 3 5 4 2" xfId="20452"/>
    <cellStyle name="Обычный 2 5 3 5 5" xfId="20453"/>
    <cellStyle name="Обычный 2 5 3 5 5 2" xfId="20454"/>
    <cellStyle name="Обычный 2 5 3 5 6" xfId="20455"/>
    <cellStyle name="Обычный 2 5 3 6" xfId="20456"/>
    <cellStyle name="Обычный 2 5 3 6 2" xfId="20457"/>
    <cellStyle name="Обычный 2 5 3 6 2 2" xfId="20458"/>
    <cellStyle name="Обычный 2 5 3 6 3" xfId="20459"/>
    <cellStyle name="Обычный 2 5 3 6 3 2" xfId="20460"/>
    <cellStyle name="Обычный 2 5 3 6 4" xfId="20461"/>
    <cellStyle name="Обычный 2 5 3 6 4 2" xfId="20462"/>
    <cellStyle name="Обычный 2 5 3 6 5" xfId="20463"/>
    <cellStyle name="Обычный 2 5 3 6 5 2" xfId="20464"/>
    <cellStyle name="Обычный 2 5 3 6 6" xfId="20465"/>
    <cellStyle name="Обычный 2 5 3 7" xfId="20466"/>
    <cellStyle name="Обычный 2 5 3 7 2" xfId="20467"/>
    <cellStyle name="Обычный 2 5 3 7 2 2" xfId="20468"/>
    <cellStyle name="Обычный 2 5 3 7 3" xfId="20469"/>
    <cellStyle name="Обычный 2 5 3 7 3 2" xfId="20470"/>
    <cellStyle name="Обычный 2 5 3 7 4" xfId="20471"/>
    <cellStyle name="Обычный 2 5 3 7 4 2" xfId="20472"/>
    <cellStyle name="Обычный 2 5 3 7 5" xfId="20473"/>
    <cellStyle name="Обычный 2 5 3 7 5 2" xfId="20474"/>
    <cellStyle name="Обычный 2 5 3 7 6" xfId="20475"/>
    <cellStyle name="Обычный 2 5 3 8" xfId="20476"/>
    <cellStyle name="Обычный 2 5 3 8 2" xfId="20477"/>
    <cellStyle name="Обычный 2 5 3 8 2 2" xfId="20478"/>
    <cellStyle name="Обычный 2 5 3 8 3" xfId="20479"/>
    <cellStyle name="Обычный 2 5 3 8 3 2" xfId="20480"/>
    <cellStyle name="Обычный 2 5 3 8 4" xfId="20481"/>
    <cellStyle name="Обычный 2 5 3 8 4 2" xfId="20482"/>
    <cellStyle name="Обычный 2 5 3 8 5" xfId="20483"/>
    <cellStyle name="Обычный 2 5 3 8 5 2" xfId="20484"/>
    <cellStyle name="Обычный 2 5 3 8 6" xfId="20485"/>
    <cellStyle name="Обычный 2 5 3 9" xfId="20486"/>
    <cellStyle name="Обычный 2 5 3 9 2" xfId="20487"/>
    <cellStyle name="Обычный 2 5 3 9 2 2" xfId="20488"/>
    <cellStyle name="Обычный 2 5 3 9 2 2 2" xfId="20489"/>
    <cellStyle name="Обычный 2 5 3 9 3" xfId="20490"/>
    <cellStyle name="Обычный 2 5 3 9 3 2" xfId="20491"/>
    <cellStyle name="Обычный 2 5 3 9 4" xfId="20492"/>
    <cellStyle name="Обычный 2 5 3 9 4 2" xfId="20493"/>
    <cellStyle name="Обычный 2 5 3 9 5" xfId="20494"/>
    <cellStyle name="Обычный 2 5 3 9 5 2" xfId="20495"/>
    <cellStyle name="Обычный 2 5 3 9 6" xfId="20496"/>
    <cellStyle name="Обычный 2 5 3_П2" xfId="20497"/>
    <cellStyle name="Обычный 2 5 4" xfId="20498"/>
    <cellStyle name="Обычный 2 5 4 10" xfId="20499"/>
    <cellStyle name="Обычный 2 5 4 10 2" xfId="20500"/>
    <cellStyle name="Обычный 2 5 4 10 2 2" xfId="20501"/>
    <cellStyle name="Обычный 2 5 4 10 3" xfId="20502"/>
    <cellStyle name="Обычный 2 5 4 10 3 2" xfId="20503"/>
    <cellStyle name="Обычный 2 5 4 10 4" xfId="20504"/>
    <cellStyle name="Обычный 2 5 4 10 4 2" xfId="20505"/>
    <cellStyle name="Обычный 2 5 4 10 5" xfId="20506"/>
    <cellStyle name="Обычный 2 5 4 10 5 2" xfId="20507"/>
    <cellStyle name="Обычный 2 5 4 10 6" xfId="20508"/>
    <cellStyle name="Обычный 2 5 4 11" xfId="20509"/>
    <cellStyle name="Обычный 2 5 4 11 2" xfId="20510"/>
    <cellStyle name="Обычный 2 5 4 11 2 2" xfId="20511"/>
    <cellStyle name="Обычный 2 5 4 11 3" xfId="20512"/>
    <cellStyle name="Обычный 2 5 4 11 3 2" xfId="20513"/>
    <cellStyle name="Обычный 2 5 4 11 4" xfId="20514"/>
    <cellStyle name="Обычный 2 5 4 11 4 2" xfId="20515"/>
    <cellStyle name="Обычный 2 5 4 11 5" xfId="20516"/>
    <cellStyle name="Обычный 2 5 4 11 5 2" xfId="20517"/>
    <cellStyle name="Обычный 2 5 4 11 6" xfId="20518"/>
    <cellStyle name="Обычный 2 5 4 12" xfId="20519"/>
    <cellStyle name="Обычный 2 5 4 12 2" xfId="20520"/>
    <cellStyle name="Обычный 2 5 4 12 2 2" xfId="20521"/>
    <cellStyle name="Обычный 2 5 4 12 3" xfId="20522"/>
    <cellStyle name="Обычный 2 5 4 12 3 2" xfId="20523"/>
    <cellStyle name="Обычный 2 5 4 12 4" xfId="20524"/>
    <cellStyle name="Обычный 2 5 4 12 4 2" xfId="20525"/>
    <cellStyle name="Обычный 2 5 4 12 5" xfId="20526"/>
    <cellStyle name="Обычный 2 5 4 12 5 2" xfId="20527"/>
    <cellStyle name="Обычный 2 5 4 12 6" xfId="20528"/>
    <cellStyle name="Обычный 2 5 4 13" xfId="20529"/>
    <cellStyle name="Обычный 2 5 4 13 2" xfId="20530"/>
    <cellStyle name="Обычный 2 5 4 13 2 2" xfId="20531"/>
    <cellStyle name="Обычный 2 5 4 13 3" xfId="20532"/>
    <cellStyle name="Обычный 2 5 4 13 3 2" xfId="20533"/>
    <cellStyle name="Обычный 2 5 4 13 4" xfId="20534"/>
    <cellStyle name="Обычный 2 5 4 13 4 2" xfId="20535"/>
    <cellStyle name="Обычный 2 5 4 13 5" xfId="20536"/>
    <cellStyle name="Обычный 2 5 4 13 5 2" xfId="20537"/>
    <cellStyle name="Обычный 2 5 4 13 6" xfId="20538"/>
    <cellStyle name="Обычный 2 5 4 14" xfId="20539"/>
    <cellStyle name="Обычный 2 5 4 14 2" xfId="20540"/>
    <cellStyle name="Обычный 2 5 4 14 2 2" xfId="20541"/>
    <cellStyle name="Обычный 2 5 4 14 3" xfId="20542"/>
    <cellStyle name="Обычный 2 5 4 14 3 2" xfId="20543"/>
    <cellStyle name="Обычный 2 5 4 14 4" xfId="20544"/>
    <cellStyle name="Обычный 2 5 4 14 4 2" xfId="20545"/>
    <cellStyle name="Обычный 2 5 4 14 5" xfId="20546"/>
    <cellStyle name="Обычный 2 5 4 14 5 2" xfId="20547"/>
    <cellStyle name="Обычный 2 5 4 14 6" xfId="20548"/>
    <cellStyle name="Обычный 2 5 4 15" xfId="20549"/>
    <cellStyle name="Обычный 2 5 4 15 2" xfId="20550"/>
    <cellStyle name="Обычный 2 5 4 16" xfId="20551"/>
    <cellStyle name="Обычный 2 5 4 16 2" xfId="20552"/>
    <cellStyle name="Обычный 2 5 4 17" xfId="20553"/>
    <cellStyle name="Обычный 2 5 4 17 2" xfId="20554"/>
    <cellStyle name="Обычный 2 5 4 18" xfId="20555"/>
    <cellStyle name="Обычный 2 5 4 18 2" xfId="20556"/>
    <cellStyle name="Обычный 2 5 4 19" xfId="20557"/>
    <cellStyle name="Обычный 2 5 4 19 2" xfId="20558"/>
    <cellStyle name="Обычный 2 5 4 2" xfId="20559"/>
    <cellStyle name="Обычный 2 5 4 2 10" xfId="20560"/>
    <cellStyle name="Обычный 2 5 4 2 10 2" xfId="20561"/>
    <cellStyle name="Обычный 2 5 4 2 10 2 2" xfId="20562"/>
    <cellStyle name="Обычный 2 5 4 2 10 3" xfId="20563"/>
    <cellStyle name="Обычный 2 5 4 2 10 3 2" xfId="20564"/>
    <cellStyle name="Обычный 2 5 4 2 10 4" xfId="20565"/>
    <cellStyle name="Обычный 2 5 4 2 10 4 2" xfId="20566"/>
    <cellStyle name="Обычный 2 5 4 2 10 5" xfId="20567"/>
    <cellStyle name="Обычный 2 5 4 2 10 5 2" xfId="20568"/>
    <cellStyle name="Обычный 2 5 4 2 10 6" xfId="20569"/>
    <cellStyle name="Обычный 2 5 4 2 11" xfId="20570"/>
    <cellStyle name="Обычный 2 5 4 2 11 2" xfId="20571"/>
    <cellStyle name="Обычный 2 5 4 2 11 2 2" xfId="20572"/>
    <cellStyle name="Обычный 2 5 4 2 11 3" xfId="20573"/>
    <cellStyle name="Обычный 2 5 4 2 11 3 2" xfId="20574"/>
    <cellStyle name="Обычный 2 5 4 2 11 4" xfId="20575"/>
    <cellStyle name="Обычный 2 5 4 2 11 4 2" xfId="20576"/>
    <cellStyle name="Обычный 2 5 4 2 11 5" xfId="20577"/>
    <cellStyle name="Обычный 2 5 4 2 11 5 2" xfId="20578"/>
    <cellStyle name="Обычный 2 5 4 2 11 6" xfId="20579"/>
    <cellStyle name="Обычный 2 5 4 2 12" xfId="20580"/>
    <cellStyle name="Обычный 2 5 4 2 12 2" xfId="20581"/>
    <cellStyle name="Обычный 2 5 4 2 12 2 2" xfId="20582"/>
    <cellStyle name="Обычный 2 5 4 2 12 3" xfId="20583"/>
    <cellStyle name="Обычный 2 5 4 2 12 3 2" xfId="20584"/>
    <cellStyle name="Обычный 2 5 4 2 12 4" xfId="20585"/>
    <cellStyle name="Обычный 2 5 4 2 12 4 2" xfId="20586"/>
    <cellStyle name="Обычный 2 5 4 2 12 5" xfId="20587"/>
    <cellStyle name="Обычный 2 5 4 2 12 5 2" xfId="20588"/>
    <cellStyle name="Обычный 2 5 4 2 12 6" xfId="20589"/>
    <cellStyle name="Обычный 2 5 4 2 13" xfId="20590"/>
    <cellStyle name="Обычный 2 5 4 2 13 2" xfId="20591"/>
    <cellStyle name="Обычный 2 5 4 2 13 2 2" xfId="20592"/>
    <cellStyle name="Обычный 2 5 4 2 13 3" xfId="20593"/>
    <cellStyle name="Обычный 2 5 4 2 13 3 2" xfId="20594"/>
    <cellStyle name="Обычный 2 5 4 2 13 4" xfId="20595"/>
    <cellStyle name="Обычный 2 5 4 2 13 4 2" xfId="20596"/>
    <cellStyle name="Обычный 2 5 4 2 13 5" xfId="20597"/>
    <cellStyle name="Обычный 2 5 4 2 13 5 2" xfId="20598"/>
    <cellStyle name="Обычный 2 5 4 2 13 6" xfId="20599"/>
    <cellStyle name="Обычный 2 5 4 2 14" xfId="20600"/>
    <cellStyle name="Обычный 2 5 4 2 14 2" xfId="20601"/>
    <cellStyle name="Обычный 2 5 4 2 15" xfId="20602"/>
    <cellStyle name="Обычный 2 5 4 2 15 2" xfId="20603"/>
    <cellStyle name="Обычный 2 5 4 2 16" xfId="20604"/>
    <cellStyle name="Обычный 2 5 4 2 16 2" xfId="20605"/>
    <cellStyle name="Обычный 2 5 4 2 17" xfId="20606"/>
    <cellStyle name="Обычный 2 5 4 2 17 2" xfId="20607"/>
    <cellStyle name="Обычный 2 5 4 2 18" xfId="20608"/>
    <cellStyle name="Обычный 2 5 4 2 18 2" xfId="20609"/>
    <cellStyle name="Обычный 2 5 4 2 19" xfId="20610"/>
    <cellStyle name="Обычный 2 5 4 2 19 2" xfId="20611"/>
    <cellStyle name="Обычный 2 5 4 2 2" xfId="20612"/>
    <cellStyle name="Обычный 2 5 4 2 2 10" xfId="20613"/>
    <cellStyle name="Обычный 2 5 4 2 2 10 2" xfId="20614"/>
    <cellStyle name="Обычный 2 5 4 2 2 10 2 2" xfId="20615"/>
    <cellStyle name="Обычный 2 5 4 2 2 10 3" xfId="20616"/>
    <cellStyle name="Обычный 2 5 4 2 2 10 3 2" xfId="20617"/>
    <cellStyle name="Обычный 2 5 4 2 2 10 4" xfId="20618"/>
    <cellStyle name="Обычный 2 5 4 2 2 10 4 2" xfId="20619"/>
    <cellStyle name="Обычный 2 5 4 2 2 10 5" xfId="20620"/>
    <cellStyle name="Обычный 2 5 4 2 2 10 5 2" xfId="20621"/>
    <cellStyle name="Обычный 2 5 4 2 2 10 6" xfId="20622"/>
    <cellStyle name="Обычный 2 5 4 2 2 11" xfId="20623"/>
    <cellStyle name="Обычный 2 5 4 2 2 11 2" xfId="20624"/>
    <cellStyle name="Обычный 2 5 4 2 2 11 2 2" xfId="20625"/>
    <cellStyle name="Обычный 2 5 4 2 2 11 3" xfId="20626"/>
    <cellStyle name="Обычный 2 5 4 2 2 11 3 2" xfId="20627"/>
    <cellStyle name="Обычный 2 5 4 2 2 11 4" xfId="20628"/>
    <cellStyle name="Обычный 2 5 4 2 2 11 4 2" xfId="20629"/>
    <cellStyle name="Обычный 2 5 4 2 2 11 5" xfId="20630"/>
    <cellStyle name="Обычный 2 5 4 2 2 11 5 2" xfId="20631"/>
    <cellStyle name="Обычный 2 5 4 2 2 11 6" xfId="20632"/>
    <cellStyle name="Обычный 2 5 4 2 2 12" xfId="20633"/>
    <cellStyle name="Обычный 2 5 4 2 2 12 2" xfId="20634"/>
    <cellStyle name="Обычный 2 5 4 2 2 12 2 2" xfId="20635"/>
    <cellStyle name="Обычный 2 5 4 2 2 12 3" xfId="20636"/>
    <cellStyle name="Обычный 2 5 4 2 2 12 3 2" xfId="20637"/>
    <cellStyle name="Обычный 2 5 4 2 2 12 4" xfId="20638"/>
    <cellStyle name="Обычный 2 5 4 2 2 12 4 2" xfId="20639"/>
    <cellStyle name="Обычный 2 5 4 2 2 12 5" xfId="20640"/>
    <cellStyle name="Обычный 2 5 4 2 2 12 5 2" xfId="20641"/>
    <cellStyle name="Обычный 2 5 4 2 2 12 6" xfId="20642"/>
    <cellStyle name="Обычный 2 5 4 2 2 13" xfId="20643"/>
    <cellStyle name="Обычный 2 5 4 2 2 13 2" xfId="20644"/>
    <cellStyle name="Обычный 2 5 4 2 2 14" xfId="20645"/>
    <cellStyle name="Обычный 2 5 4 2 2 14 2" xfId="20646"/>
    <cellStyle name="Обычный 2 5 4 2 2 15" xfId="20647"/>
    <cellStyle name="Обычный 2 5 4 2 2 15 2" xfId="20648"/>
    <cellStyle name="Обычный 2 5 4 2 2 16" xfId="20649"/>
    <cellStyle name="Обычный 2 5 4 2 2 16 2" xfId="20650"/>
    <cellStyle name="Обычный 2 5 4 2 2 17" xfId="20651"/>
    <cellStyle name="Обычный 2 5 4 2 2 17 2" xfId="20652"/>
    <cellStyle name="Обычный 2 5 4 2 2 18" xfId="20653"/>
    <cellStyle name="Обычный 2 5 4 2 2 18 2" xfId="20654"/>
    <cellStyle name="Обычный 2 5 4 2 2 19" xfId="20655"/>
    <cellStyle name="Обычный 2 5 4 2 2 19 2" xfId="20656"/>
    <cellStyle name="Обычный 2 5 4 2 2 2" xfId="20657"/>
    <cellStyle name="Обычный 2 5 4 2 2 2 2" xfId="20658"/>
    <cellStyle name="Обычный 2 5 4 2 2 2 2 2" xfId="20659"/>
    <cellStyle name="Обычный 2 5 4 2 2 2 2 2 2" xfId="20660"/>
    <cellStyle name="Обычный 2 5 4 2 2 2 2 2 2 2" xfId="20661"/>
    <cellStyle name="Обычный 2 5 4 2 2 2 2 2 3" xfId="20662"/>
    <cellStyle name="Обычный 2 5 4 2 2 2 2 2 3 2" xfId="20663"/>
    <cellStyle name="Обычный 2 5 4 2 2 2 2 2 4" xfId="20664"/>
    <cellStyle name="Обычный 2 5 4 2 2 2 2 2 4 2" xfId="20665"/>
    <cellStyle name="Обычный 2 5 4 2 2 2 2 2 5" xfId="20666"/>
    <cellStyle name="Обычный 2 5 4 2 2 2 2 3" xfId="20667"/>
    <cellStyle name="Обычный 2 5 4 2 2 2 2 3 2" xfId="20668"/>
    <cellStyle name="Обычный 2 5 4 2 2 2 2 4" xfId="20669"/>
    <cellStyle name="Обычный 2 5 4 2 2 2 2 4 2" xfId="20670"/>
    <cellStyle name="Обычный 2 5 4 2 2 2 2 5" xfId="20671"/>
    <cellStyle name="Обычный 2 5 4 2 2 2 2 5 2" xfId="20672"/>
    <cellStyle name="Обычный 2 5 4 2 2 2 2 6" xfId="20673"/>
    <cellStyle name="Обычный 2 5 4 2 2 2 3" xfId="20674"/>
    <cellStyle name="Обычный 2 5 4 2 2 2 3 2" xfId="20675"/>
    <cellStyle name="Обычный 2 5 4 2 2 2 3 2 2" xfId="20676"/>
    <cellStyle name="Обычный 2 5 4 2 2 2 3 3" xfId="20677"/>
    <cellStyle name="Обычный 2 5 4 2 2 2 3 3 2" xfId="20678"/>
    <cellStyle name="Обычный 2 5 4 2 2 2 3 4" xfId="20679"/>
    <cellStyle name="Обычный 2 5 4 2 2 2 3 4 2" xfId="20680"/>
    <cellStyle name="Обычный 2 5 4 2 2 2 3 5" xfId="20681"/>
    <cellStyle name="Обычный 2 5 4 2 2 2 4" xfId="20682"/>
    <cellStyle name="Обычный 2 5 4 2 2 2 4 2" xfId="20683"/>
    <cellStyle name="Обычный 2 5 4 2 2 2 5" xfId="20684"/>
    <cellStyle name="Обычный 2 5 4 2 2 2 5 2" xfId="20685"/>
    <cellStyle name="Обычный 2 5 4 2 2 2 6" xfId="20686"/>
    <cellStyle name="Обычный 2 5 4 2 2 2 6 2" xfId="20687"/>
    <cellStyle name="Обычный 2 5 4 2 2 2 7" xfId="20688"/>
    <cellStyle name="Обычный 2 5 4 2 2 2 8" xfId="20689"/>
    <cellStyle name="Обычный 2 5 4 2 2 20" xfId="20690"/>
    <cellStyle name="Обычный 2 5 4 2 2 20 2" xfId="20691"/>
    <cellStyle name="Обычный 2 5 4 2 2 21" xfId="20692"/>
    <cellStyle name="Обычный 2 5 4 2 2 21 2" xfId="20693"/>
    <cellStyle name="Обычный 2 5 4 2 2 22" xfId="20694"/>
    <cellStyle name="Обычный 2 5 4 2 2 22 2" xfId="20695"/>
    <cellStyle name="Обычный 2 5 4 2 2 23" xfId="20696"/>
    <cellStyle name="Обычный 2 5 4 2 2 23 2" xfId="20697"/>
    <cellStyle name="Обычный 2 5 4 2 2 24" xfId="20698"/>
    <cellStyle name="Обычный 2 5 4 2 2 24 2" xfId="20699"/>
    <cellStyle name="Обычный 2 5 4 2 2 25" xfId="20700"/>
    <cellStyle name="Обычный 2 5 4 2 2 25 2" xfId="20701"/>
    <cellStyle name="Обычный 2 5 4 2 2 26" xfId="20702"/>
    <cellStyle name="Обычный 2 5 4 2 2 26 2" xfId="20703"/>
    <cellStyle name="Обычный 2 5 4 2 2 27" xfId="20704"/>
    <cellStyle name="Обычный 2 5 4 2 2 27 2" xfId="20705"/>
    <cellStyle name="Обычный 2 5 4 2 2 28" xfId="20706"/>
    <cellStyle name="Обычный 2 5 4 2 2 28 2" xfId="20707"/>
    <cellStyle name="Обычный 2 5 4 2 2 29" xfId="20708"/>
    <cellStyle name="Обычный 2 5 4 2 2 29 2" xfId="20709"/>
    <cellStyle name="Обычный 2 5 4 2 2 3" xfId="20710"/>
    <cellStyle name="Обычный 2 5 4 2 2 3 2" xfId="20711"/>
    <cellStyle name="Обычный 2 5 4 2 2 3 2 2" xfId="20712"/>
    <cellStyle name="Обычный 2 5 4 2 2 3 2 2 2" xfId="20713"/>
    <cellStyle name="Обычный 2 5 4 2 2 3 2 3" xfId="20714"/>
    <cellStyle name="Обычный 2 5 4 2 2 3 2 3 2" xfId="20715"/>
    <cellStyle name="Обычный 2 5 4 2 2 3 2 4" xfId="20716"/>
    <cellStyle name="Обычный 2 5 4 2 2 3 2 4 2" xfId="20717"/>
    <cellStyle name="Обычный 2 5 4 2 2 3 2 5" xfId="20718"/>
    <cellStyle name="Обычный 2 5 4 2 2 3 3" xfId="20719"/>
    <cellStyle name="Обычный 2 5 4 2 2 3 3 2" xfId="20720"/>
    <cellStyle name="Обычный 2 5 4 2 2 3 4" xfId="20721"/>
    <cellStyle name="Обычный 2 5 4 2 2 3 4 2" xfId="20722"/>
    <cellStyle name="Обычный 2 5 4 2 2 3 5" xfId="20723"/>
    <cellStyle name="Обычный 2 5 4 2 2 3 5 2" xfId="20724"/>
    <cellStyle name="Обычный 2 5 4 2 2 3 6" xfId="20725"/>
    <cellStyle name="Обычный 2 5 4 2 2 30" xfId="20726"/>
    <cellStyle name="Обычный 2 5 4 2 2 30 2" xfId="20727"/>
    <cellStyle name="Обычный 2 5 4 2 2 31" xfId="20728"/>
    <cellStyle name="Обычный 2 5 4 2 2 31 2" xfId="20729"/>
    <cellStyle name="Обычный 2 5 4 2 2 32" xfId="20730"/>
    <cellStyle name="Обычный 2 5 4 2 2 32 2" xfId="20731"/>
    <cellStyle name="Обычный 2 5 4 2 2 33" xfId="20732"/>
    <cellStyle name="Обычный 2 5 4 2 2 33 2" xfId="20733"/>
    <cellStyle name="Обычный 2 5 4 2 2 34" xfId="20734"/>
    <cellStyle name="Обычный 2 5 4 2 2 34 2" xfId="20735"/>
    <cellStyle name="Обычный 2 5 4 2 2 35" xfId="20736"/>
    <cellStyle name="Обычный 2 5 4 2 2 4" xfId="20737"/>
    <cellStyle name="Обычный 2 5 4 2 2 4 2" xfId="20738"/>
    <cellStyle name="Обычный 2 5 4 2 2 4 2 2" xfId="20739"/>
    <cellStyle name="Обычный 2 5 4 2 2 4 3" xfId="20740"/>
    <cellStyle name="Обычный 2 5 4 2 2 4 3 2" xfId="20741"/>
    <cellStyle name="Обычный 2 5 4 2 2 4 4" xfId="20742"/>
    <cellStyle name="Обычный 2 5 4 2 2 4 4 2" xfId="20743"/>
    <cellStyle name="Обычный 2 5 4 2 2 4 5" xfId="20744"/>
    <cellStyle name="Обычный 2 5 4 2 2 4 5 2" xfId="20745"/>
    <cellStyle name="Обычный 2 5 4 2 2 4 6" xfId="20746"/>
    <cellStyle name="Обычный 2 5 4 2 2 5" xfId="20747"/>
    <cellStyle name="Обычный 2 5 4 2 2 5 2" xfId="20748"/>
    <cellStyle name="Обычный 2 5 4 2 2 5 2 2" xfId="20749"/>
    <cellStyle name="Обычный 2 5 4 2 2 5 3" xfId="20750"/>
    <cellStyle name="Обычный 2 5 4 2 2 5 3 2" xfId="20751"/>
    <cellStyle name="Обычный 2 5 4 2 2 5 4" xfId="20752"/>
    <cellStyle name="Обычный 2 5 4 2 2 5 4 2" xfId="20753"/>
    <cellStyle name="Обычный 2 5 4 2 2 5 5" xfId="20754"/>
    <cellStyle name="Обычный 2 5 4 2 2 5 5 2" xfId="20755"/>
    <cellStyle name="Обычный 2 5 4 2 2 5 6" xfId="20756"/>
    <cellStyle name="Обычный 2 5 4 2 2 6" xfId="20757"/>
    <cellStyle name="Обычный 2 5 4 2 2 6 2" xfId="20758"/>
    <cellStyle name="Обычный 2 5 4 2 2 6 2 2" xfId="20759"/>
    <cellStyle name="Обычный 2 5 4 2 2 6 3" xfId="20760"/>
    <cellStyle name="Обычный 2 5 4 2 2 6 3 2" xfId="20761"/>
    <cellStyle name="Обычный 2 5 4 2 2 6 4" xfId="20762"/>
    <cellStyle name="Обычный 2 5 4 2 2 6 4 2" xfId="20763"/>
    <cellStyle name="Обычный 2 5 4 2 2 6 5" xfId="20764"/>
    <cellStyle name="Обычный 2 5 4 2 2 6 5 2" xfId="20765"/>
    <cellStyle name="Обычный 2 5 4 2 2 6 6" xfId="20766"/>
    <cellStyle name="Обычный 2 5 4 2 2 7" xfId="20767"/>
    <cellStyle name="Обычный 2 5 4 2 2 7 2" xfId="20768"/>
    <cellStyle name="Обычный 2 5 4 2 2 7 2 2" xfId="20769"/>
    <cellStyle name="Обычный 2 5 4 2 2 7 3" xfId="20770"/>
    <cellStyle name="Обычный 2 5 4 2 2 7 3 2" xfId="20771"/>
    <cellStyle name="Обычный 2 5 4 2 2 7 4" xfId="20772"/>
    <cellStyle name="Обычный 2 5 4 2 2 7 4 2" xfId="20773"/>
    <cellStyle name="Обычный 2 5 4 2 2 7 5" xfId="20774"/>
    <cellStyle name="Обычный 2 5 4 2 2 7 5 2" xfId="20775"/>
    <cellStyle name="Обычный 2 5 4 2 2 7 6" xfId="20776"/>
    <cellStyle name="Обычный 2 5 4 2 2 8" xfId="20777"/>
    <cellStyle name="Обычный 2 5 4 2 2 8 2" xfId="20778"/>
    <cellStyle name="Обычный 2 5 4 2 2 8 2 2" xfId="20779"/>
    <cellStyle name="Обычный 2 5 4 2 2 8 3" xfId="20780"/>
    <cellStyle name="Обычный 2 5 4 2 2 8 3 2" xfId="20781"/>
    <cellStyle name="Обычный 2 5 4 2 2 8 4" xfId="20782"/>
    <cellStyle name="Обычный 2 5 4 2 2 8 4 2" xfId="20783"/>
    <cellStyle name="Обычный 2 5 4 2 2 8 5" xfId="20784"/>
    <cellStyle name="Обычный 2 5 4 2 2 8 5 2" xfId="20785"/>
    <cellStyle name="Обычный 2 5 4 2 2 8 6" xfId="20786"/>
    <cellStyle name="Обычный 2 5 4 2 2 9" xfId="20787"/>
    <cellStyle name="Обычный 2 5 4 2 2 9 2" xfId="20788"/>
    <cellStyle name="Обычный 2 5 4 2 2 9 2 2" xfId="20789"/>
    <cellStyle name="Обычный 2 5 4 2 2 9 3" xfId="20790"/>
    <cellStyle name="Обычный 2 5 4 2 2 9 3 2" xfId="20791"/>
    <cellStyle name="Обычный 2 5 4 2 2 9 4" xfId="20792"/>
    <cellStyle name="Обычный 2 5 4 2 2 9 4 2" xfId="20793"/>
    <cellStyle name="Обычный 2 5 4 2 2 9 5" xfId="20794"/>
    <cellStyle name="Обычный 2 5 4 2 2 9 5 2" xfId="20795"/>
    <cellStyle name="Обычный 2 5 4 2 2 9 6" xfId="20796"/>
    <cellStyle name="Обычный 2 5 4 2 20" xfId="20797"/>
    <cellStyle name="Обычный 2 5 4 2 20 2" xfId="20798"/>
    <cellStyle name="Обычный 2 5 4 2 21" xfId="20799"/>
    <cellStyle name="Обычный 2 5 4 2 21 2" xfId="20800"/>
    <cellStyle name="Обычный 2 5 4 2 22" xfId="20801"/>
    <cellStyle name="Обычный 2 5 4 2 22 2" xfId="20802"/>
    <cellStyle name="Обычный 2 5 4 2 23" xfId="20803"/>
    <cellStyle name="Обычный 2 5 4 2 23 2" xfId="20804"/>
    <cellStyle name="Обычный 2 5 4 2 24" xfId="20805"/>
    <cellStyle name="Обычный 2 5 4 2 24 2" xfId="20806"/>
    <cellStyle name="Обычный 2 5 4 2 25" xfId="20807"/>
    <cellStyle name="Обычный 2 5 4 2 25 2" xfId="20808"/>
    <cellStyle name="Обычный 2 5 4 2 26" xfId="20809"/>
    <cellStyle name="Обычный 2 5 4 2 26 2" xfId="20810"/>
    <cellStyle name="Обычный 2 5 4 2 27" xfId="20811"/>
    <cellStyle name="Обычный 2 5 4 2 27 2" xfId="20812"/>
    <cellStyle name="Обычный 2 5 4 2 28" xfId="20813"/>
    <cellStyle name="Обычный 2 5 4 2 28 2" xfId="20814"/>
    <cellStyle name="Обычный 2 5 4 2 29" xfId="20815"/>
    <cellStyle name="Обычный 2 5 4 2 29 2" xfId="20816"/>
    <cellStyle name="Обычный 2 5 4 2 3" xfId="20817"/>
    <cellStyle name="Обычный 2 5 4 2 3 2" xfId="20818"/>
    <cellStyle name="Обычный 2 5 4 2 3 2 2" xfId="20819"/>
    <cellStyle name="Обычный 2 5 4 2 3 2 2 2" xfId="20820"/>
    <cellStyle name="Обычный 2 5 4 2 3 2 2 2 2" xfId="20821"/>
    <cellStyle name="Обычный 2 5 4 2 3 2 2 3" xfId="20822"/>
    <cellStyle name="Обычный 2 5 4 2 3 2 2 3 2" xfId="20823"/>
    <cellStyle name="Обычный 2 5 4 2 3 2 2 4" xfId="20824"/>
    <cellStyle name="Обычный 2 5 4 2 3 2 2 4 2" xfId="20825"/>
    <cellStyle name="Обычный 2 5 4 2 3 2 2 5" xfId="20826"/>
    <cellStyle name="Обычный 2 5 4 2 3 2 3" xfId="20827"/>
    <cellStyle name="Обычный 2 5 4 2 3 2 3 2" xfId="20828"/>
    <cellStyle name="Обычный 2 5 4 2 3 2 4" xfId="20829"/>
    <cellStyle name="Обычный 2 5 4 2 3 2 4 2" xfId="20830"/>
    <cellStyle name="Обычный 2 5 4 2 3 2 5" xfId="20831"/>
    <cellStyle name="Обычный 2 5 4 2 3 2 5 2" xfId="20832"/>
    <cellStyle name="Обычный 2 5 4 2 3 2 6" xfId="20833"/>
    <cellStyle name="Обычный 2 5 4 2 3 3" xfId="20834"/>
    <cellStyle name="Обычный 2 5 4 2 3 3 2" xfId="20835"/>
    <cellStyle name="Обычный 2 5 4 2 3 3 2 2" xfId="20836"/>
    <cellStyle name="Обычный 2 5 4 2 3 3 3" xfId="20837"/>
    <cellStyle name="Обычный 2 5 4 2 3 3 3 2" xfId="20838"/>
    <cellStyle name="Обычный 2 5 4 2 3 3 4" xfId="20839"/>
    <cellStyle name="Обычный 2 5 4 2 3 3 4 2" xfId="20840"/>
    <cellStyle name="Обычный 2 5 4 2 3 3 5" xfId="20841"/>
    <cellStyle name="Обычный 2 5 4 2 3 4" xfId="20842"/>
    <cellStyle name="Обычный 2 5 4 2 3 4 2" xfId="20843"/>
    <cellStyle name="Обычный 2 5 4 2 3 5" xfId="20844"/>
    <cellStyle name="Обычный 2 5 4 2 3 5 2" xfId="20845"/>
    <cellStyle name="Обычный 2 5 4 2 3 6" xfId="20846"/>
    <cellStyle name="Обычный 2 5 4 2 3 6 2" xfId="20847"/>
    <cellStyle name="Обычный 2 5 4 2 3 7" xfId="20848"/>
    <cellStyle name="Обычный 2 5 4 2 3 8" xfId="20849"/>
    <cellStyle name="Обычный 2 5 4 2 30" xfId="20850"/>
    <cellStyle name="Обычный 2 5 4 2 30 2" xfId="20851"/>
    <cellStyle name="Обычный 2 5 4 2 31" xfId="20852"/>
    <cellStyle name="Обычный 2 5 4 2 31 2" xfId="20853"/>
    <cellStyle name="Обычный 2 5 4 2 32" xfId="20854"/>
    <cellStyle name="Обычный 2 5 4 2 32 2" xfId="20855"/>
    <cellStyle name="Обычный 2 5 4 2 33" xfId="20856"/>
    <cellStyle name="Обычный 2 5 4 2 33 2" xfId="20857"/>
    <cellStyle name="Обычный 2 5 4 2 34" xfId="20858"/>
    <cellStyle name="Обычный 2 5 4 2 34 2" xfId="20859"/>
    <cellStyle name="Обычный 2 5 4 2 35" xfId="20860"/>
    <cellStyle name="Обычный 2 5 4 2 35 2" xfId="20861"/>
    <cellStyle name="Обычный 2 5 4 2 36" xfId="20862"/>
    <cellStyle name="Обычный 2 5 4 2 4" xfId="20863"/>
    <cellStyle name="Обычный 2 5 4 2 4 2" xfId="20864"/>
    <cellStyle name="Обычный 2 5 4 2 4 2 2" xfId="20865"/>
    <cellStyle name="Обычный 2 5 4 2 4 2 2 2" xfId="20866"/>
    <cellStyle name="Обычный 2 5 4 2 4 2 3" xfId="20867"/>
    <cellStyle name="Обычный 2 5 4 2 4 2 3 2" xfId="20868"/>
    <cellStyle name="Обычный 2 5 4 2 4 2 4" xfId="20869"/>
    <cellStyle name="Обычный 2 5 4 2 4 2 4 2" xfId="20870"/>
    <cellStyle name="Обычный 2 5 4 2 4 2 5" xfId="20871"/>
    <cellStyle name="Обычный 2 5 4 2 4 3" xfId="20872"/>
    <cellStyle name="Обычный 2 5 4 2 4 3 2" xfId="20873"/>
    <cellStyle name="Обычный 2 5 4 2 4 4" xfId="20874"/>
    <cellStyle name="Обычный 2 5 4 2 4 4 2" xfId="20875"/>
    <cellStyle name="Обычный 2 5 4 2 4 5" xfId="20876"/>
    <cellStyle name="Обычный 2 5 4 2 4 5 2" xfId="20877"/>
    <cellStyle name="Обычный 2 5 4 2 4 6" xfId="20878"/>
    <cellStyle name="Обычный 2 5 4 2 5" xfId="20879"/>
    <cellStyle name="Обычный 2 5 4 2 5 2" xfId="20880"/>
    <cellStyle name="Обычный 2 5 4 2 5 2 2" xfId="20881"/>
    <cellStyle name="Обычный 2 5 4 2 5 3" xfId="20882"/>
    <cellStyle name="Обычный 2 5 4 2 5 3 2" xfId="20883"/>
    <cellStyle name="Обычный 2 5 4 2 5 4" xfId="20884"/>
    <cellStyle name="Обычный 2 5 4 2 5 4 2" xfId="20885"/>
    <cellStyle name="Обычный 2 5 4 2 5 5" xfId="20886"/>
    <cellStyle name="Обычный 2 5 4 2 5 5 2" xfId="20887"/>
    <cellStyle name="Обычный 2 5 4 2 5 6" xfId="20888"/>
    <cellStyle name="Обычный 2 5 4 2 6" xfId="20889"/>
    <cellStyle name="Обычный 2 5 4 2 6 2" xfId="20890"/>
    <cellStyle name="Обычный 2 5 4 2 6 2 2" xfId="20891"/>
    <cellStyle name="Обычный 2 5 4 2 6 3" xfId="20892"/>
    <cellStyle name="Обычный 2 5 4 2 6 3 2" xfId="20893"/>
    <cellStyle name="Обычный 2 5 4 2 6 4" xfId="20894"/>
    <cellStyle name="Обычный 2 5 4 2 6 4 2" xfId="20895"/>
    <cellStyle name="Обычный 2 5 4 2 6 5" xfId="20896"/>
    <cellStyle name="Обычный 2 5 4 2 6 5 2" xfId="20897"/>
    <cellStyle name="Обычный 2 5 4 2 6 6" xfId="20898"/>
    <cellStyle name="Обычный 2 5 4 2 7" xfId="20899"/>
    <cellStyle name="Обычный 2 5 4 2 7 2" xfId="20900"/>
    <cellStyle name="Обычный 2 5 4 2 7 2 2" xfId="20901"/>
    <cellStyle name="Обычный 2 5 4 2 7 3" xfId="20902"/>
    <cellStyle name="Обычный 2 5 4 2 7 3 2" xfId="20903"/>
    <cellStyle name="Обычный 2 5 4 2 7 4" xfId="20904"/>
    <cellStyle name="Обычный 2 5 4 2 7 4 2" xfId="20905"/>
    <cellStyle name="Обычный 2 5 4 2 7 5" xfId="20906"/>
    <cellStyle name="Обычный 2 5 4 2 7 5 2" xfId="20907"/>
    <cellStyle name="Обычный 2 5 4 2 7 6" xfId="20908"/>
    <cellStyle name="Обычный 2 5 4 2 8" xfId="20909"/>
    <cellStyle name="Обычный 2 5 4 2 8 2" xfId="20910"/>
    <cellStyle name="Обычный 2 5 4 2 8 2 2" xfId="20911"/>
    <cellStyle name="Обычный 2 5 4 2 8 3" xfId="20912"/>
    <cellStyle name="Обычный 2 5 4 2 8 3 2" xfId="20913"/>
    <cellStyle name="Обычный 2 5 4 2 8 4" xfId="20914"/>
    <cellStyle name="Обычный 2 5 4 2 8 4 2" xfId="20915"/>
    <cellStyle name="Обычный 2 5 4 2 8 5" xfId="20916"/>
    <cellStyle name="Обычный 2 5 4 2 8 5 2" xfId="20917"/>
    <cellStyle name="Обычный 2 5 4 2 8 6" xfId="20918"/>
    <cellStyle name="Обычный 2 5 4 2 9" xfId="20919"/>
    <cellStyle name="Обычный 2 5 4 2 9 2" xfId="20920"/>
    <cellStyle name="Обычный 2 5 4 2 9 2 2" xfId="20921"/>
    <cellStyle name="Обычный 2 5 4 2 9 3" xfId="20922"/>
    <cellStyle name="Обычный 2 5 4 2 9 3 2" xfId="20923"/>
    <cellStyle name="Обычный 2 5 4 2 9 4" xfId="20924"/>
    <cellStyle name="Обычный 2 5 4 2 9 4 2" xfId="20925"/>
    <cellStyle name="Обычный 2 5 4 2 9 5" xfId="20926"/>
    <cellStyle name="Обычный 2 5 4 2 9 5 2" xfId="20927"/>
    <cellStyle name="Обычный 2 5 4 2 9 6" xfId="20928"/>
    <cellStyle name="Обычный 2 5 4 20" xfId="20929"/>
    <cellStyle name="Обычный 2 5 4 20 2" xfId="20930"/>
    <cellStyle name="Обычный 2 5 4 21" xfId="20931"/>
    <cellStyle name="Обычный 2 5 4 21 2" xfId="20932"/>
    <cellStyle name="Обычный 2 5 4 22" xfId="20933"/>
    <cellStyle name="Обычный 2 5 4 22 2" xfId="20934"/>
    <cellStyle name="Обычный 2 5 4 23" xfId="20935"/>
    <cellStyle name="Обычный 2 5 4 23 2" xfId="20936"/>
    <cellStyle name="Обычный 2 5 4 24" xfId="20937"/>
    <cellStyle name="Обычный 2 5 4 24 2" xfId="20938"/>
    <cellStyle name="Обычный 2 5 4 25" xfId="20939"/>
    <cellStyle name="Обычный 2 5 4 25 2" xfId="20940"/>
    <cellStyle name="Обычный 2 5 4 26" xfId="20941"/>
    <cellStyle name="Обычный 2 5 4 26 2" xfId="20942"/>
    <cellStyle name="Обычный 2 5 4 27" xfId="20943"/>
    <cellStyle name="Обычный 2 5 4 27 2" xfId="20944"/>
    <cellStyle name="Обычный 2 5 4 28" xfId="20945"/>
    <cellStyle name="Обычный 2 5 4 28 2" xfId="20946"/>
    <cellStyle name="Обычный 2 5 4 29" xfId="20947"/>
    <cellStyle name="Обычный 2 5 4 29 2" xfId="20948"/>
    <cellStyle name="Обычный 2 5 4 3" xfId="20949"/>
    <cellStyle name="Обычный 2 5 4 3 10" xfId="20950"/>
    <cellStyle name="Обычный 2 5 4 3 10 2" xfId="20951"/>
    <cellStyle name="Обычный 2 5 4 3 10 2 2" xfId="20952"/>
    <cellStyle name="Обычный 2 5 4 3 10 2 2 3" xfId="20953"/>
    <cellStyle name="Обычный 2 5 4 3 10 3" xfId="20954"/>
    <cellStyle name="Обычный 2 5 4 3 10 3 2" xfId="20955"/>
    <cellStyle name="Обычный 2 5 4 3 10 4" xfId="20956"/>
    <cellStyle name="Обычный 2 5 4 3 10 4 2" xfId="20957"/>
    <cellStyle name="Обычный 2 5 4 3 10 5" xfId="20958"/>
    <cellStyle name="Обычный 2 5 4 3 10 5 2" xfId="20959"/>
    <cellStyle name="Обычный 2 5 4 3 10 6" xfId="20960"/>
    <cellStyle name="Обычный 2 5 4 3 11" xfId="20961"/>
    <cellStyle name="Обычный 2 5 4 3 11 2" xfId="20962"/>
    <cellStyle name="Обычный 2 5 4 3 11 2 2" xfId="20963"/>
    <cellStyle name="Обычный 2 5 4 3 11 3" xfId="20964"/>
    <cellStyle name="Обычный 2 5 4 3 11 3 2" xfId="20965"/>
    <cellStyle name="Обычный 2 5 4 3 11 4" xfId="20966"/>
    <cellStyle name="Обычный 2 5 4 3 11 4 2" xfId="20967"/>
    <cellStyle name="Обычный 2 5 4 3 11 5" xfId="20968"/>
    <cellStyle name="Обычный 2 5 4 3 11 5 2" xfId="20969"/>
    <cellStyle name="Обычный 2 5 4 3 11 6" xfId="20970"/>
    <cellStyle name="Обычный 2 5 4 3 12" xfId="20971"/>
    <cellStyle name="Обычный 2 5 4 3 12 2" xfId="20972"/>
    <cellStyle name="Обычный 2 5 4 3 12 2 2" xfId="20973"/>
    <cellStyle name="Обычный 2 5 4 3 12 3" xfId="20974"/>
    <cellStyle name="Обычный 2 5 4 3 12 3 2" xfId="20975"/>
    <cellStyle name="Обычный 2 5 4 3 12 4" xfId="20976"/>
    <cellStyle name="Обычный 2 5 4 3 12 4 2" xfId="20977"/>
    <cellStyle name="Обычный 2 5 4 3 12 5" xfId="20978"/>
    <cellStyle name="Обычный 2 5 4 3 12 5 2" xfId="20979"/>
    <cellStyle name="Обычный 2 5 4 3 12 6" xfId="20980"/>
    <cellStyle name="Обычный 2 5 4 3 13" xfId="20981"/>
    <cellStyle name="Обычный 2 5 4 3 13 2" xfId="20982"/>
    <cellStyle name="Обычный 2 5 4 3 14" xfId="20983"/>
    <cellStyle name="Обычный 2 5 4 3 14 2" xfId="20984"/>
    <cellStyle name="Обычный 2 5 4 3 15" xfId="20985"/>
    <cellStyle name="Обычный 2 5 4 3 15 2" xfId="20986"/>
    <cellStyle name="Обычный 2 5 4 3 16" xfId="20987"/>
    <cellStyle name="Обычный 2 5 4 3 16 2" xfId="20988"/>
    <cellStyle name="Обычный 2 5 4 3 17" xfId="20989"/>
    <cellStyle name="Обычный 2 5 4 3 17 2" xfId="20990"/>
    <cellStyle name="Обычный 2 5 4 3 18" xfId="20991"/>
    <cellStyle name="Обычный 2 5 4 3 18 2" xfId="20992"/>
    <cellStyle name="Обычный 2 5 4 3 19" xfId="20993"/>
    <cellStyle name="Обычный 2 5 4 3 19 2" xfId="20994"/>
    <cellStyle name="Обычный 2 5 4 3 2" xfId="20995"/>
    <cellStyle name="Обычный 2 5 4 3 2 2" xfId="20996"/>
    <cellStyle name="Обычный 2 5 4 3 2 2 2" xfId="20997"/>
    <cellStyle name="Обычный 2 5 4 3 2 2 2 2" xfId="20998"/>
    <cellStyle name="Обычный 2 5 4 3 2 2 2 2 2" xfId="20999"/>
    <cellStyle name="Обычный 2 5 4 3 2 2 2 3" xfId="21000"/>
    <cellStyle name="Обычный 2 5 4 3 2 2 2 3 2" xfId="21001"/>
    <cellStyle name="Обычный 2 5 4 3 2 2 2 4" xfId="21002"/>
    <cellStyle name="Обычный 2 5 4 3 2 2 2 4 2" xfId="21003"/>
    <cellStyle name="Обычный 2 5 4 3 2 2 2 5" xfId="21004"/>
    <cellStyle name="Обычный 2 5 4 3 2 2 3" xfId="21005"/>
    <cellStyle name="Обычный 2 5 4 3 2 2 3 2" xfId="21006"/>
    <cellStyle name="Обычный 2 5 4 3 2 2 4" xfId="21007"/>
    <cellStyle name="Обычный 2 5 4 3 2 2 4 2" xfId="21008"/>
    <cellStyle name="Обычный 2 5 4 3 2 2 5" xfId="21009"/>
    <cellStyle name="Обычный 2 5 4 3 2 2 5 2" xfId="21010"/>
    <cellStyle name="Обычный 2 5 4 3 2 2 6" xfId="21011"/>
    <cellStyle name="Обычный 2 5 4 3 2 3" xfId="21012"/>
    <cellStyle name="Обычный 2 5 4 3 2 3 2" xfId="21013"/>
    <cellStyle name="Обычный 2 5 4 3 2 3 2 2" xfId="21014"/>
    <cellStyle name="Обычный 2 5 4 3 2 3 3" xfId="21015"/>
    <cellStyle name="Обычный 2 5 4 3 2 3 3 2" xfId="21016"/>
    <cellStyle name="Обычный 2 5 4 3 2 3 4" xfId="21017"/>
    <cellStyle name="Обычный 2 5 4 3 2 3 4 2" xfId="21018"/>
    <cellStyle name="Обычный 2 5 4 3 2 3 5" xfId="21019"/>
    <cellStyle name="Обычный 2 5 4 3 2 4" xfId="21020"/>
    <cellStyle name="Обычный 2 5 4 3 2 4 2" xfId="21021"/>
    <cellStyle name="Обычный 2 5 4 3 2 5" xfId="21022"/>
    <cellStyle name="Обычный 2 5 4 3 2 5 2" xfId="21023"/>
    <cellStyle name="Обычный 2 5 4 3 2 6" xfId="21024"/>
    <cellStyle name="Обычный 2 5 4 3 2 6 2" xfId="21025"/>
    <cellStyle name="Обычный 2 5 4 3 2 7" xfId="21026"/>
    <cellStyle name="Обычный 2 5 4 3 2 8" xfId="21027"/>
    <cellStyle name="Обычный 2 5 4 3 20" xfId="21028"/>
    <cellStyle name="Обычный 2 5 4 3 20 2" xfId="21029"/>
    <cellStyle name="Обычный 2 5 4 3 21" xfId="21030"/>
    <cellStyle name="Обычный 2 5 4 3 21 2" xfId="21031"/>
    <cellStyle name="Обычный 2 5 4 3 22" xfId="21032"/>
    <cellStyle name="Обычный 2 5 4 3 22 2" xfId="21033"/>
    <cellStyle name="Обычный 2 5 4 3 23" xfId="21034"/>
    <cellStyle name="Обычный 2 5 4 3 23 2" xfId="21035"/>
    <cellStyle name="Обычный 2 5 4 3 24" xfId="21036"/>
    <cellStyle name="Обычный 2 5 4 3 24 2" xfId="21037"/>
    <cellStyle name="Обычный 2 5 4 3 25" xfId="21038"/>
    <cellStyle name="Обычный 2 5 4 3 25 2" xfId="21039"/>
    <cellStyle name="Обычный 2 5 4 3 26" xfId="21040"/>
    <cellStyle name="Обычный 2 5 4 3 26 2" xfId="21041"/>
    <cellStyle name="Обычный 2 5 4 3 27" xfId="21042"/>
    <cellStyle name="Обычный 2 5 4 3 27 2" xfId="21043"/>
    <cellStyle name="Обычный 2 5 4 3 28" xfId="21044"/>
    <cellStyle name="Обычный 2 5 4 3 28 2" xfId="21045"/>
    <cellStyle name="Обычный 2 5 4 3 29" xfId="21046"/>
    <cellStyle name="Обычный 2 5 4 3 29 2" xfId="21047"/>
    <cellStyle name="Обычный 2 5 4 3 3" xfId="21048"/>
    <cellStyle name="Обычный 2 5 4 3 3 2" xfId="21049"/>
    <cellStyle name="Обычный 2 5 4 3 3 2 2" xfId="21050"/>
    <cellStyle name="Обычный 2 5 4 3 3 2 2 2" xfId="21051"/>
    <cellStyle name="Обычный 2 5 4 3 3 2 3" xfId="21052"/>
    <cellStyle name="Обычный 2 5 4 3 3 2 3 2" xfId="21053"/>
    <cellStyle name="Обычный 2 5 4 3 3 2 4" xfId="21054"/>
    <cellStyle name="Обычный 2 5 4 3 3 2 4 2" xfId="21055"/>
    <cellStyle name="Обычный 2 5 4 3 3 2 5" xfId="21056"/>
    <cellStyle name="Обычный 2 5 4 3 3 3" xfId="21057"/>
    <cellStyle name="Обычный 2 5 4 3 3 3 2" xfId="21058"/>
    <cellStyle name="Обычный 2 5 4 3 3 4" xfId="21059"/>
    <cellStyle name="Обычный 2 5 4 3 3 4 2" xfId="21060"/>
    <cellStyle name="Обычный 2 5 4 3 3 5" xfId="21061"/>
    <cellStyle name="Обычный 2 5 4 3 3 5 2" xfId="21062"/>
    <cellStyle name="Обычный 2 5 4 3 3 6" xfId="21063"/>
    <cellStyle name="Обычный 2 5 4 3 30" xfId="21064"/>
    <cellStyle name="Обычный 2 5 4 3 30 2" xfId="21065"/>
    <cellStyle name="Обычный 2 5 4 3 31" xfId="21066"/>
    <cellStyle name="Обычный 2 5 4 3 31 2" xfId="21067"/>
    <cellStyle name="Обычный 2 5 4 3 32" xfId="21068"/>
    <cellStyle name="Обычный 2 5 4 3 32 2" xfId="21069"/>
    <cellStyle name="Обычный 2 5 4 3 33" xfId="21070"/>
    <cellStyle name="Обычный 2 5 4 3 33 2" xfId="21071"/>
    <cellStyle name="Обычный 2 5 4 3 34" xfId="21072"/>
    <cellStyle name="Обычный 2 5 4 3 34 2" xfId="21073"/>
    <cellStyle name="Обычный 2 5 4 3 35" xfId="21074"/>
    <cellStyle name="Обычный 2 5 4 3 4" xfId="21075"/>
    <cellStyle name="Обычный 2 5 4 3 4 2" xfId="21076"/>
    <cellStyle name="Обычный 2 5 4 3 4 2 2" xfId="21077"/>
    <cellStyle name="Обычный 2 5 4 3 4 3" xfId="21078"/>
    <cellStyle name="Обычный 2 5 4 3 4 3 2" xfId="21079"/>
    <cellStyle name="Обычный 2 5 4 3 4 4" xfId="21080"/>
    <cellStyle name="Обычный 2 5 4 3 4 4 2" xfId="21081"/>
    <cellStyle name="Обычный 2 5 4 3 4 5" xfId="21082"/>
    <cellStyle name="Обычный 2 5 4 3 4 5 2" xfId="21083"/>
    <cellStyle name="Обычный 2 5 4 3 4 6" xfId="21084"/>
    <cellStyle name="Обычный 2 5 4 3 5" xfId="21085"/>
    <cellStyle name="Обычный 2 5 4 3 5 2" xfId="21086"/>
    <cellStyle name="Обычный 2 5 4 3 5 2 2" xfId="21087"/>
    <cellStyle name="Обычный 2 5 4 3 5 2 2 3" xfId="21088"/>
    <cellStyle name="Обычный 2 5 4 3 5 3" xfId="21089"/>
    <cellStyle name="Обычный 2 5 4 3 5 3 2" xfId="21090"/>
    <cellStyle name="Обычный 2 5 4 3 5 4" xfId="21091"/>
    <cellStyle name="Обычный 2 5 4 3 5 4 2" xfId="21092"/>
    <cellStyle name="Обычный 2 5 4 3 5 5" xfId="21093"/>
    <cellStyle name="Обычный 2 5 4 3 5 5 2" xfId="21094"/>
    <cellStyle name="Обычный 2 5 4 3 5 6" xfId="21095"/>
    <cellStyle name="Обычный 2 5 4 3 6" xfId="21096"/>
    <cellStyle name="Обычный 2 5 4 3 6 2" xfId="21097"/>
    <cellStyle name="Обычный 2 5 4 3 6 2 2" xfId="21098"/>
    <cellStyle name="Обычный 2 5 4 3 6 3" xfId="21099"/>
    <cellStyle name="Обычный 2 5 4 3 6 3 2" xfId="21100"/>
    <cellStyle name="Обычный 2 5 4 3 6 4" xfId="21101"/>
    <cellStyle name="Обычный 2 5 4 3 6 4 2" xfId="21102"/>
    <cellStyle name="Обычный 2 5 4 3 6 5" xfId="21103"/>
    <cellStyle name="Обычный 2 5 4 3 6 5 2" xfId="21104"/>
    <cellStyle name="Обычный 2 5 4 3 6 6" xfId="21105"/>
    <cellStyle name="Обычный 2 5 4 3 7" xfId="21106"/>
    <cellStyle name="Обычный 2 5 4 3 7 2" xfId="21107"/>
    <cellStyle name="Обычный 2 5 4 3 7 2 2" xfId="21108"/>
    <cellStyle name="Обычный 2 5 4 3 7 3" xfId="21109"/>
    <cellStyle name="Обычный 2 5 4 3 7 3 2" xfId="21110"/>
    <cellStyle name="Обычный 2 5 4 3 7 4" xfId="21111"/>
    <cellStyle name="Обычный 2 5 4 3 7 4 2" xfId="21112"/>
    <cellStyle name="Обычный 2 5 4 3 7 5" xfId="21113"/>
    <cellStyle name="Обычный 2 5 4 3 7 5 2" xfId="21114"/>
    <cellStyle name="Обычный 2 5 4 3 7 6" xfId="21115"/>
    <cellStyle name="Обычный 2 5 4 3 8" xfId="21116"/>
    <cellStyle name="Обычный 2 5 4 3 8 2" xfId="21117"/>
    <cellStyle name="Обычный 2 5 4 3 8 2 2" xfId="21118"/>
    <cellStyle name="Обычный 2 5 4 3 8 3" xfId="21119"/>
    <cellStyle name="Обычный 2 5 4 3 8 3 2" xfId="21120"/>
    <cellStyle name="Обычный 2 5 4 3 8 4" xfId="21121"/>
    <cellStyle name="Обычный 2 5 4 3 8 4 2" xfId="21122"/>
    <cellStyle name="Обычный 2 5 4 3 8 5" xfId="21123"/>
    <cellStyle name="Обычный 2 5 4 3 8 5 2" xfId="21124"/>
    <cellStyle name="Обычный 2 5 4 3 8 6" xfId="21125"/>
    <cellStyle name="Обычный 2 5 4 3 9" xfId="21126"/>
    <cellStyle name="Обычный 2 5 4 3 9 2" xfId="21127"/>
    <cellStyle name="Обычный 2 5 4 3 9 2 2" xfId="21128"/>
    <cellStyle name="Обычный 2 5 4 3 9 3" xfId="21129"/>
    <cellStyle name="Обычный 2 5 4 3 9 3 2" xfId="21130"/>
    <cellStyle name="Обычный 2 5 4 3 9 4" xfId="21131"/>
    <cellStyle name="Обычный 2 5 4 3 9 4 2" xfId="21132"/>
    <cellStyle name="Обычный 2 5 4 3 9 5" xfId="21133"/>
    <cellStyle name="Обычный 2 5 4 3 9 5 2" xfId="21134"/>
    <cellStyle name="Обычный 2 5 4 3 9 6" xfId="21135"/>
    <cellStyle name="Обычный 2 5 4 30" xfId="21136"/>
    <cellStyle name="Обычный 2 5 4 30 2" xfId="21137"/>
    <cellStyle name="Обычный 2 5 4 31" xfId="21138"/>
    <cellStyle name="Обычный 2 5 4 31 2" xfId="21139"/>
    <cellStyle name="Обычный 2 5 4 32" xfId="21140"/>
    <cellStyle name="Обычный 2 5 4 32 2" xfId="21141"/>
    <cellStyle name="Обычный 2 5 4 33" xfId="21142"/>
    <cellStyle name="Обычный 2 5 4 33 2" xfId="21143"/>
    <cellStyle name="Обычный 2 5 4 34" xfId="21144"/>
    <cellStyle name="Обычный 2 5 4 34 2" xfId="21145"/>
    <cellStyle name="Обычный 2 5 4 35" xfId="21146"/>
    <cellStyle name="Обычный 2 5 4 35 2" xfId="21147"/>
    <cellStyle name="Обычный 2 5 4 36" xfId="21148"/>
    <cellStyle name="Обычный 2 5 4 36 2" xfId="21149"/>
    <cellStyle name="Обычный 2 5 4 37" xfId="21150"/>
    <cellStyle name="Обычный 2 5 4 4" xfId="21151"/>
    <cellStyle name="Обычный 2 5 4 4 2" xfId="21152"/>
    <cellStyle name="Обычный 2 5 4 4 2 2" xfId="21153"/>
    <cellStyle name="Обычный 2 5 4 4 2 2 2" xfId="21154"/>
    <cellStyle name="Обычный 2 5 4 4 2 2 2 2" xfId="21155"/>
    <cellStyle name="Обычный 2 5 4 4 2 2 3" xfId="21156"/>
    <cellStyle name="Обычный 2 5 4 4 2 2 3 2" xfId="21157"/>
    <cellStyle name="Обычный 2 5 4 4 2 2 4" xfId="21158"/>
    <cellStyle name="Обычный 2 5 4 4 2 2 4 2" xfId="21159"/>
    <cellStyle name="Обычный 2 5 4 4 2 2 5" xfId="21160"/>
    <cellStyle name="Обычный 2 5 4 4 2 3" xfId="21161"/>
    <cellStyle name="Обычный 2 5 4 4 2 3 2" xfId="21162"/>
    <cellStyle name="Обычный 2 5 4 4 2 4" xfId="21163"/>
    <cellStyle name="Обычный 2 5 4 4 2 4 2" xfId="21164"/>
    <cellStyle name="Обычный 2 5 4 4 2 5" xfId="21165"/>
    <cellStyle name="Обычный 2 5 4 4 2 5 2" xfId="21166"/>
    <cellStyle name="Обычный 2 5 4 4 2 6" xfId="21167"/>
    <cellStyle name="Обычный 2 5 4 4 3" xfId="21168"/>
    <cellStyle name="Обычный 2 5 4 4 3 2" xfId="21169"/>
    <cellStyle name="Обычный 2 5 4 4 3 2 2" xfId="21170"/>
    <cellStyle name="Обычный 2 5 4 4 3 3" xfId="21171"/>
    <cellStyle name="Обычный 2 5 4 4 3 3 2" xfId="21172"/>
    <cellStyle name="Обычный 2 5 4 4 3 4" xfId="21173"/>
    <cellStyle name="Обычный 2 5 4 4 3 4 2" xfId="21174"/>
    <cellStyle name="Обычный 2 5 4 4 3 5" xfId="21175"/>
    <cellStyle name="Обычный 2 5 4 4 4" xfId="21176"/>
    <cellStyle name="Обычный 2 5 4 4 4 2" xfId="21177"/>
    <cellStyle name="Обычный 2 5 4 4 5" xfId="21178"/>
    <cellStyle name="Обычный 2 5 4 4 5 2" xfId="21179"/>
    <cellStyle name="Обычный 2 5 4 4 6" xfId="21180"/>
    <cellStyle name="Обычный 2 5 4 4 6 2" xfId="21181"/>
    <cellStyle name="Обычный 2 5 4 4 7" xfId="21182"/>
    <cellStyle name="Обычный 2 5 4 4 8" xfId="21183"/>
    <cellStyle name="Обычный 2 5 4 5" xfId="21184"/>
    <cellStyle name="Обычный 2 5 4 5 2" xfId="21185"/>
    <cellStyle name="Обычный 2 5 4 5 2 2" xfId="21186"/>
    <cellStyle name="Обычный 2 5 4 5 2 2 2" xfId="21187"/>
    <cellStyle name="Обычный 2 5 4 5 2 3" xfId="21188"/>
    <cellStyle name="Обычный 2 5 4 5 2 3 2" xfId="21189"/>
    <cellStyle name="Обычный 2 5 4 5 2 4" xfId="21190"/>
    <cellStyle name="Обычный 2 5 4 5 2 4 2" xfId="21191"/>
    <cellStyle name="Обычный 2 5 4 5 2 5" xfId="21192"/>
    <cellStyle name="Обычный 2 5 4 5 3" xfId="21193"/>
    <cellStyle name="Обычный 2 5 4 5 3 2" xfId="21194"/>
    <cellStyle name="Обычный 2 5 4 5 4" xfId="21195"/>
    <cellStyle name="Обычный 2 5 4 5 4 2" xfId="21196"/>
    <cellStyle name="Обычный 2 5 4 5 5" xfId="21197"/>
    <cellStyle name="Обычный 2 5 4 5 5 2" xfId="21198"/>
    <cellStyle name="Обычный 2 5 4 5 6" xfId="21199"/>
    <cellStyle name="Обычный 2 5 4 6" xfId="21200"/>
    <cellStyle name="Обычный 2 5 4 6 2" xfId="21201"/>
    <cellStyle name="Обычный 2 5 4 6 2 2" xfId="21202"/>
    <cellStyle name="Обычный 2 5 4 6 3" xfId="21203"/>
    <cellStyle name="Обычный 2 5 4 6 3 2" xfId="21204"/>
    <cellStyle name="Обычный 2 5 4 6 4" xfId="21205"/>
    <cellStyle name="Обычный 2 5 4 6 4 2" xfId="21206"/>
    <cellStyle name="Обычный 2 5 4 6 5" xfId="21207"/>
    <cellStyle name="Обычный 2 5 4 6 5 2" xfId="21208"/>
    <cellStyle name="Обычный 2 5 4 6 6" xfId="21209"/>
    <cellStyle name="Обычный 2 5 4 7" xfId="21210"/>
    <cellStyle name="Обычный 2 5 4 7 2" xfId="21211"/>
    <cellStyle name="Обычный 2 5 4 7 2 2" xfId="21212"/>
    <cellStyle name="Обычный 2 5 4 7 3" xfId="21213"/>
    <cellStyle name="Обычный 2 5 4 7 3 2" xfId="21214"/>
    <cellStyle name="Обычный 2 5 4 7 4" xfId="21215"/>
    <cellStyle name="Обычный 2 5 4 7 4 2" xfId="21216"/>
    <cellStyle name="Обычный 2 5 4 7 5" xfId="21217"/>
    <cellStyle name="Обычный 2 5 4 7 5 2" xfId="21218"/>
    <cellStyle name="Обычный 2 5 4 7 6" xfId="21219"/>
    <cellStyle name="Обычный 2 5 4 8" xfId="21220"/>
    <cellStyle name="Обычный 2 5 4 8 2" xfId="21221"/>
    <cellStyle name="Обычный 2 5 4 8 2 2" xfId="21222"/>
    <cellStyle name="Обычный 2 5 4 8 3" xfId="21223"/>
    <cellStyle name="Обычный 2 5 4 8 3 2" xfId="21224"/>
    <cellStyle name="Обычный 2 5 4 8 4" xfId="21225"/>
    <cellStyle name="Обычный 2 5 4 8 4 2" xfId="21226"/>
    <cellStyle name="Обычный 2 5 4 8 5" xfId="21227"/>
    <cellStyle name="Обычный 2 5 4 8 5 2" xfId="21228"/>
    <cellStyle name="Обычный 2 5 4 8 6" xfId="21229"/>
    <cellStyle name="Обычный 2 5 4 9" xfId="21230"/>
    <cellStyle name="Обычный 2 5 4 9 2" xfId="21231"/>
    <cellStyle name="Обычный 2 5 4 9 2 2" xfId="21232"/>
    <cellStyle name="Обычный 2 5 4 9 3" xfId="21233"/>
    <cellStyle name="Обычный 2 5 4 9 3 2" xfId="21234"/>
    <cellStyle name="Обычный 2 5 4 9 4" xfId="21235"/>
    <cellStyle name="Обычный 2 5 4 9 4 2" xfId="21236"/>
    <cellStyle name="Обычный 2 5 4 9 5" xfId="21237"/>
    <cellStyle name="Обычный 2 5 4 9 5 2" xfId="21238"/>
    <cellStyle name="Обычный 2 5 4 9 6" xfId="21239"/>
    <cellStyle name="Обычный 2 5 4_П2" xfId="21240"/>
    <cellStyle name="Обычный 2 5 5" xfId="21241"/>
    <cellStyle name="Обычный 2 5 5 10" xfId="21242"/>
    <cellStyle name="Обычный 2 5 5 10 2" xfId="21243"/>
    <cellStyle name="Обычный 2 5 5 10 2 2" xfId="21244"/>
    <cellStyle name="Обычный 2 5 5 10 3" xfId="21245"/>
    <cellStyle name="Обычный 2 5 5 10 3 2" xfId="21246"/>
    <cellStyle name="Обычный 2 5 5 10 4" xfId="21247"/>
    <cellStyle name="Обычный 2 5 5 10 4 2" xfId="21248"/>
    <cellStyle name="Обычный 2 5 5 10 5" xfId="21249"/>
    <cellStyle name="Обычный 2 5 5 10 5 2" xfId="21250"/>
    <cellStyle name="Обычный 2 5 5 10 6" xfId="21251"/>
    <cellStyle name="Обычный 2 5 5 11" xfId="21252"/>
    <cellStyle name="Обычный 2 5 5 11 2" xfId="21253"/>
    <cellStyle name="Обычный 2 5 5 11 2 2" xfId="21254"/>
    <cellStyle name="Обычный 2 5 5 11 3" xfId="21255"/>
    <cellStyle name="Обычный 2 5 5 11 3 2" xfId="21256"/>
    <cellStyle name="Обычный 2 5 5 11 4" xfId="21257"/>
    <cellStyle name="Обычный 2 5 5 11 4 2" xfId="21258"/>
    <cellStyle name="Обычный 2 5 5 11 5" xfId="21259"/>
    <cellStyle name="Обычный 2 5 5 11 5 2" xfId="21260"/>
    <cellStyle name="Обычный 2 5 5 11 6" xfId="21261"/>
    <cellStyle name="Обычный 2 5 5 12" xfId="21262"/>
    <cellStyle name="Обычный 2 5 5 12 2" xfId="21263"/>
    <cellStyle name="Обычный 2 5 5 12 2 2" xfId="21264"/>
    <cellStyle name="Обычный 2 5 5 12 3" xfId="21265"/>
    <cellStyle name="Обычный 2 5 5 12 3 2" xfId="21266"/>
    <cellStyle name="Обычный 2 5 5 12 4" xfId="21267"/>
    <cellStyle name="Обычный 2 5 5 12 4 2" xfId="21268"/>
    <cellStyle name="Обычный 2 5 5 12 5" xfId="21269"/>
    <cellStyle name="Обычный 2 5 5 12 5 2" xfId="21270"/>
    <cellStyle name="Обычный 2 5 5 12 6" xfId="21271"/>
    <cellStyle name="Обычный 2 5 5 13" xfId="21272"/>
    <cellStyle name="Обычный 2 5 5 13 2" xfId="21273"/>
    <cellStyle name="Обычный 2 5 5 13 2 2" xfId="21274"/>
    <cellStyle name="Обычный 2 5 5 13 3" xfId="21275"/>
    <cellStyle name="Обычный 2 5 5 13 3 2" xfId="21276"/>
    <cellStyle name="Обычный 2 5 5 13 4" xfId="21277"/>
    <cellStyle name="Обычный 2 5 5 13 4 2" xfId="21278"/>
    <cellStyle name="Обычный 2 5 5 13 5" xfId="21279"/>
    <cellStyle name="Обычный 2 5 5 13 5 2" xfId="21280"/>
    <cellStyle name="Обычный 2 5 5 13 6" xfId="21281"/>
    <cellStyle name="Обычный 2 5 5 14" xfId="21282"/>
    <cellStyle name="Обычный 2 5 5 14 2" xfId="21283"/>
    <cellStyle name="Обычный 2 5 5 15" xfId="21284"/>
    <cellStyle name="Обычный 2 5 5 15 2" xfId="21285"/>
    <cellStyle name="Обычный 2 5 5 16" xfId="21286"/>
    <cellStyle name="Обычный 2 5 5 16 2" xfId="21287"/>
    <cellStyle name="Обычный 2 5 5 17" xfId="21288"/>
    <cellStyle name="Обычный 2 5 5 17 2" xfId="21289"/>
    <cellStyle name="Обычный 2 5 5 18" xfId="21290"/>
    <cellStyle name="Обычный 2 5 5 18 2" xfId="21291"/>
    <cellStyle name="Обычный 2 5 5 19" xfId="21292"/>
    <cellStyle name="Обычный 2 5 5 19 2" xfId="21293"/>
    <cellStyle name="Обычный 2 5 5 2" xfId="21294"/>
    <cellStyle name="Обычный 2 5 5 2 10" xfId="21295"/>
    <cellStyle name="Обычный 2 5 5 2 10 2" xfId="21296"/>
    <cellStyle name="Обычный 2 5 5 2 10 2 2" xfId="21297"/>
    <cellStyle name="Обычный 2 5 5 2 10 2 2 2" xfId="21298"/>
    <cellStyle name="Обычный 2 5 5 2 10 3" xfId="21299"/>
    <cellStyle name="Обычный 2 5 5 2 10 3 2" xfId="21300"/>
    <cellStyle name="Обычный 2 5 5 2 10 4" xfId="21301"/>
    <cellStyle name="Обычный 2 5 5 2 10 4 2" xfId="21302"/>
    <cellStyle name="Обычный 2 5 5 2 10 5" xfId="21303"/>
    <cellStyle name="Обычный 2 5 5 2 10 5 2" xfId="21304"/>
    <cellStyle name="Обычный 2 5 5 2 10 6" xfId="21305"/>
    <cellStyle name="Обычный 2 5 5 2 11" xfId="21306"/>
    <cellStyle name="Обычный 2 5 5 2 11 2" xfId="21307"/>
    <cellStyle name="Обычный 2 5 5 2 11 2 2" xfId="21308"/>
    <cellStyle name="Обычный 2 5 5 2 11 3" xfId="21309"/>
    <cellStyle name="Обычный 2 5 5 2 11 3 2" xfId="21310"/>
    <cellStyle name="Обычный 2 5 5 2 11 4" xfId="21311"/>
    <cellStyle name="Обычный 2 5 5 2 11 4 2" xfId="21312"/>
    <cellStyle name="Обычный 2 5 5 2 11 5" xfId="21313"/>
    <cellStyle name="Обычный 2 5 5 2 11 5 2" xfId="21314"/>
    <cellStyle name="Обычный 2 5 5 2 11 6" xfId="21315"/>
    <cellStyle name="Обычный 2 5 5 2 12" xfId="21316"/>
    <cellStyle name="Обычный 2 5 5 2 12 2" xfId="21317"/>
    <cellStyle name="Обычный 2 5 5 2 12 2 2" xfId="21318"/>
    <cellStyle name="Обычный 2 5 5 2 12 3" xfId="21319"/>
    <cellStyle name="Обычный 2 5 5 2 12 3 2" xfId="21320"/>
    <cellStyle name="Обычный 2 5 5 2 12 4" xfId="21321"/>
    <cellStyle name="Обычный 2 5 5 2 12 4 2" xfId="21322"/>
    <cellStyle name="Обычный 2 5 5 2 12 5" xfId="21323"/>
    <cellStyle name="Обычный 2 5 5 2 12 5 2" xfId="21324"/>
    <cellStyle name="Обычный 2 5 5 2 12 6" xfId="21325"/>
    <cellStyle name="Обычный 2 5 5 2 13" xfId="21326"/>
    <cellStyle name="Обычный 2 5 5 2 13 2" xfId="21327"/>
    <cellStyle name="Обычный 2 5 5 2 14" xfId="21328"/>
    <cellStyle name="Обычный 2 5 5 2 14 2" xfId="21329"/>
    <cellStyle name="Обычный 2 5 5 2 15" xfId="21330"/>
    <cellStyle name="Обычный 2 5 5 2 15 2" xfId="21331"/>
    <cellStyle name="Обычный 2 5 5 2 16" xfId="21332"/>
    <cellStyle name="Обычный 2 5 5 2 16 2" xfId="21333"/>
    <cellStyle name="Обычный 2 5 5 2 17" xfId="21334"/>
    <cellStyle name="Обычный 2 5 5 2 17 2" xfId="21335"/>
    <cellStyle name="Обычный 2 5 5 2 18" xfId="21336"/>
    <cellStyle name="Обычный 2 5 5 2 18 2" xfId="21337"/>
    <cellStyle name="Обычный 2 5 5 2 19" xfId="21338"/>
    <cellStyle name="Обычный 2 5 5 2 19 2" xfId="21339"/>
    <cellStyle name="Обычный 2 5 5 2 2" xfId="21340"/>
    <cellStyle name="Обычный 2 5 5 2 2 2" xfId="21341"/>
    <cellStyle name="Обычный 2 5 5 2 2 2 2" xfId="21342"/>
    <cellStyle name="Обычный 2 5 5 2 2 2 2 2" xfId="21343"/>
    <cellStyle name="Обычный 2 5 5 2 2 2 2 2 2" xfId="21344"/>
    <cellStyle name="Обычный 2 5 5 2 2 2 2 3" xfId="21345"/>
    <cellStyle name="Обычный 2 5 5 2 2 2 2 3 2" xfId="21346"/>
    <cellStyle name="Обычный 2 5 5 2 2 2 2 4" xfId="21347"/>
    <cellStyle name="Обычный 2 5 5 2 2 2 2 4 2" xfId="21348"/>
    <cellStyle name="Обычный 2 5 5 2 2 2 2 5" xfId="21349"/>
    <cellStyle name="Обычный 2 5 5 2 2 2 3" xfId="21350"/>
    <cellStyle name="Обычный 2 5 5 2 2 2 3 2" xfId="21351"/>
    <cellStyle name="Обычный 2 5 5 2 2 2 4" xfId="21352"/>
    <cellStyle name="Обычный 2 5 5 2 2 2 4 2" xfId="21353"/>
    <cellStyle name="Обычный 2 5 5 2 2 2 5" xfId="21354"/>
    <cellStyle name="Обычный 2 5 5 2 2 2 5 2" xfId="21355"/>
    <cellStyle name="Обычный 2 5 5 2 2 2 6" xfId="21356"/>
    <cellStyle name="Обычный 2 5 5 2 2 3" xfId="21357"/>
    <cellStyle name="Обычный 2 5 5 2 2 3 2" xfId="21358"/>
    <cellStyle name="Обычный 2 5 5 2 2 3 2 2" xfId="21359"/>
    <cellStyle name="Обычный 2 5 5 2 2 3 3" xfId="21360"/>
    <cellStyle name="Обычный 2 5 5 2 2 3 3 2" xfId="21361"/>
    <cellStyle name="Обычный 2 5 5 2 2 3 4" xfId="21362"/>
    <cellStyle name="Обычный 2 5 5 2 2 3 4 2" xfId="21363"/>
    <cellStyle name="Обычный 2 5 5 2 2 3 5" xfId="21364"/>
    <cellStyle name="Обычный 2 5 5 2 2 4" xfId="21365"/>
    <cellStyle name="Обычный 2 5 5 2 2 4 2" xfId="21366"/>
    <cellStyle name="Обычный 2 5 5 2 2 5" xfId="21367"/>
    <cellStyle name="Обычный 2 5 5 2 2 5 2" xfId="21368"/>
    <cellStyle name="Обычный 2 5 5 2 2 6" xfId="21369"/>
    <cellStyle name="Обычный 2 5 5 2 2 6 2" xfId="21370"/>
    <cellStyle name="Обычный 2 5 5 2 2 7" xfId="21371"/>
    <cellStyle name="Обычный 2 5 5 2 2 8" xfId="21372"/>
    <cellStyle name="Обычный 2 5 5 2 20" xfId="21373"/>
    <cellStyle name="Обычный 2 5 5 2 20 2" xfId="21374"/>
    <cellStyle name="Обычный 2 5 5 2 21" xfId="21375"/>
    <cellStyle name="Обычный 2 5 5 2 21 2" xfId="21376"/>
    <cellStyle name="Обычный 2 5 5 2 22" xfId="21377"/>
    <cellStyle name="Обычный 2 5 5 2 22 2" xfId="21378"/>
    <cellStyle name="Обычный 2 5 5 2 23" xfId="21379"/>
    <cellStyle name="Обычный 2 5 5 2 23 2" xfId="21380"/>
    <cellStyle name="Обычный 2 5 5 2 24" xfId="21381"/>
    <cellStyle name="Обычный 2 5 5 2 24 2" xfId="21382"/>
    <cellStyle name="Обычный 2 5 5 2 25" xfId="21383"/>
    <cellStyle name="Обычный 2 5 5 2 25 2" xfId="21384"/>
    <cellStyle name="Обычный 2 5 5 2 26" xfId="21385"/>
    <cellStyle name="Обычный 2 5 5 2 26 2" xfId="21386"/>
    <cellStyle name="Обычный 2 5 5 2 27" xfId="21387"/>
    <cellStyle name="Обычный 2 5 5 2 27 2" xfId="21388"/>
    <cellStyle name="Обычный 2 5 5 2 28" xfId="21389"/>
    <cellStyle name="Обычный 2 5 5 2 28 2" xfId="21390"/>
    <cellStyle name="Обычный 2 5 5 2 29" xfId="21391"/>
    <cellStyle name="Обычный 2 5 5 2 29 2" xfId="21392"/>
    <cellStyle name="Обычный 2 5 5 2 3" xfId="21393"/>
    <cellStyle name="Обычный 2 5 5 2 3 2" xfId="21394"/>
    <cellStyle name="Обычный 2 5 5 2 3 2 2" xfId="21395"/>
    <cellStyle name="Обычный 2 5 5 2 3 2 2 2" xfId="21396"/>
    <cellStyle name="Обычный 2 5 5 2 3 2 3" xfId="21397"/>
    <cellStyle name="Обычный 2 5 5 2 3 2 3 2" xfId="21398"/>
    <cellStyle name="Обычный 2 5 5 2 3 2 4" xfId="21399"/>
    <cellStyle name="Обычный 2 5 5 2 3 2 4 2" xfId="21400"/>
    <cellStyle name="Обычный 2 5 5 2 3 2 5" xfId="21401"/>
    <cellStyle name="Обычный 2 5 5 2 3 3" xfId="21402"/>
    <cellStyle name="Обычный 2 5 5 2 3 3 2" xfId="21403"/>
    <cellStyle name="Обычный 2 5 5 2 3 4" xfId="21404"/>
    <cellStyle name="Обычный 2 5 5 2 3 4 2" xfId="21405"/>
    <cellStyle name="Обычный 2 5 5 2 3 5" xfId="21406"/>
    <cellStyle name="Обычный 2 5 5 2 3 5 2" xfId="21407"/>
    <cellStyle name="Обычный 2 5 5 2 3 6" xfId="21408"/>
    <cellStyle name="Обычный 2 5 5 2 30" xfId="21409"/>
    <cellStyle name="Обычный 2 5 5 2 30 2" xfId="21410"/>
    <cellStyle name="Обычный 2 5 5 2 31" xfId="21411"/>
    <cellStyle name="Обычный 2 5 5 2 31 2" xfId="21412"/>
    <cellStyle name="Обычный 2 5 5 2 32" xfId="21413"/>
    <cellStyle name="Обычный 2 5 5 2 32 2" xfId="21414"/>
    <cellStyle name="Обычный 2 5 5 2 33" xfId="21415"/>
    <cellStyle name="Обычный 2 5 5 2 33 2" xfId="21416"/>
    <cellStyle name="Обычный 2 5 5 2 34" xfId="21417"/>
    <cellStyle name="Обычный 2 5 5 2 34 2" xfId="21418"/>
    <cellStyle name="Обычный 2 5 5 2 35" xfId="21419"/>
    <cellStyle name="Обычный 2 5 5 2 4" xfId="21420"/>
    <cellStyle name="Обычный 2 5 5 2 4 2" xfId="21421"/>
    <cellStyle name="Обычный 2 5 5 2 4 2 2" xfId="21422"/>
    <cellStyle name="Обычный 2 5 5 2 4 3" xfId="21423"/>
    <cellStyle name="Обычный 2 5 5 2 4 3 2" xfId="21424"/>
    <cellStyle name="Обычный 2 5 5 2 4 4" xfId="21425"/>
    <cellStyle name="Обычный 2 5 5 2 4 4 2" xfId="21426"/>
    <cellStyle name="Обычный 2 5 5 2 4 5" xfId="21427"/>
    <cellStyle name="Обычный 2 5 5 2 4 5 2" xfId="21428"/>
    <cellStyle name="Обычный 2 5 5 2 4 6" xfId="21429"/>
    <cellStyle name="Обычный 2 5 5 2 5" xfId="21430"/>
    <cellStyle name="Обычный 2 5 5 2 5 2" xfId="21431"/>
    <cellStyle name="Обычный 2 5 5 2 5 2 2" xfId="21432"/>
    <cellStyle name="Обычный 2 5 5 2 5 2 2 2" xfId="21433"/>
    <cellStyle name="Обычный 2 5 5 2 5 3" xfId="21434"/>
    <cellStyle name="Обычный 2 5 5 2 5 3 2" xfId="21435"/>
    <cellStyle name="Обычный 2 5 5 2 5 4" xfId="21436"/>
    <cellStyle name="Обычный 2 5 5 2 5 4 2" xfId="21437"/>
    <cellStyle name="Обычный 2 5 5 2 5 5" xfId="21438"/>
    <cellStyle name="Обычный 2 5 5 2 5 5 2" xfId="21439"/>
    <cellStyle name="Обычный 2 5 5 2 5 6" xfId="21440"/>
    <cellStyle name="Обычный 2 5 5 2 6" xfId="21441"/>
    <cellStyle name="Обычный 2 5 5 2 6 2" xfId="21442"/>
    <cellStyle name="Обычный 2 5 5 2 6 2 2" xfId="21443"/>
    <cellStyle name="Обычный 2 5 5 2 6 3" xfId="21444"/>
    <cellStyle name="Обычный 2 5 5 2 6 3 2" xfId="21445"/>
    <cellStyle name="Обычный 2 5 5 2 6 4" xfId="21446"/>
    <cellStyle name="Обычный 2 5 5 2 6 4 2" xfId="21447"/>
    <cellStyle name="Обычный 2 5 5 2 6 5" xfId="21448"/>
    <cellStyle name="Обычный 2 5 5 2 6 5 2" xfId="21449"/>
    <cellStyle name="Обычный 2 5 5 2 6 6" xfId="21450"/>
    <cellStyle name="Обычный 2 5 5 2 7" xfId="21451"/>
    <cellStyle name="Обычный 2 5 5 2 7 2" xfId="21452"/>
    <cellStyle name="Обычный 2 5 5 2 7 2 2" xfId="21453"/>
    <cellStyle name="Обычный 2 5 5 2 7 3" xfId="21454"/>
    <cellStyle name="Обычный 2 5 5 2 7 3 2" xfId="21455"/>
    <cellStyle name="Обычный 2 5 5 2 7 4" xfId="21456"/>
    <cellStyle name="Обычный 2 5 5 2 7 4 2" xfId="21457"/>
    <cellStyle name="Обычный 2 5 5 2 7 5" xfId="21458"/>
    <cellStyle name="Обычный 2 5 5 2 7 5 2" xfId="21459"/>
    <cellStyle name="Обычный 2 5 5 2 7 6" xfId="21460"/>
    <cellStyle name="Обычный 2 5 5 2 8" xfId="21461"/>
    <cellStyle name="Обычный 2 5 5 2 8 2" xfId="21462"/>
    <cellStyle name="Обычный 2 5 5 2 8 2 2" xfId="21463"/>
    <cellStyle name="Обычный 2 5 5 2 8 3" xfId="21464"/>
    <cellStyle name="Обычный 2 5 5 2 8 3 2" xfId="21465"/>
    <cellStyle name="Обычный 2 5 5 2 8 4" xfId="21466"/>
    <cellStyle name="Обычный 2 5 5 2 8 4 2" xfId="21467"/>
    <cellStyle name="Обычный 2 5 5 2 8 5" xfId="21468"/>
    <cellStyle name="Обычный 2 5 5 2 8 5 2" xfId="21469"/>
    <cellStyle name="Обычный 2 5 5 2 8 6" xfId="21470"/>
    <cellStyle name="Обычный 2 5 5 2 9" xfId="21471"/>
    <cellStyle name="Обычный 2 5 5 2 9 2" xfId="21472"/>
    <cellStyle name="Обычный 2 5 5 2 9 2 2" xfId="21473"/>
    <cellStyle name="Обычный 2 5 5 2 9 3" xfId="21474"/>
    <cellStyle name="Обычный 2 5 5 2 9 3 2" xfId="21475"/>
    <cellStyle name="Обычный 2 5 5 2 9 4" xfId="21476"/>
    <cellStyle name="Обычный 2 5 5 2 9 4 2" xfId="21477"/>
    <cellStyle name="Обычный 2 5 5 2 9 5" xfId="21478"/>
    <cellStyle name="Обычный 2 5 5 2 9 5 2" xfId="21479"/>
    <cellStyle name="Обычный 2 5 5 2 9 6" xfId="21480"/>
    <cellStyle name="Обычный 2 5 5 20" xfId="21481"/>
    <cellStyle name="Обычный 2 5 5 20 2" xfId="21482"/>
    <cellStyle name="Обычный 2 5 5 21" xfId="21483"/>
    <cellStyle name="Обычный 2 5 5 21 2" xfId="21484"/>
    <cellStyle name="Обычный 2 5 5 22" xfId="21485"/>
    <cellStyle name="Обычный 2 5 5 22 2" xfId="21486"/>
    <cellStyle name="Обычный 2 5 5 23" xfId="21487"/>
    <cellStyle name="Обычный 2 5 5 23 2" xfId="21488"/>
    <cellStyle name="Обычный 2 5 5 24" xfId="21489"/>
    <cellStyle name="Обычный 2 5 5 24 2" xfId="21490"/>
    <cellStyle name="Обычный 2 5 5 25" xfId="21491"/>
    <cellStyle name="Обычный 2 5 5 25 2" xfId="21492"/>
    <cellStyle name="Обычный 2 5 5 26" xfId="21493"/>
    <cellStyle name="Обычный 2 5 5 26 2" xfId="21494"/>
    <cellStyle name="Обычный 2 5 5 27" xfId="21495"/>
    <cellStyle name="Обычный 2 5 5 27 2" xfId="21496"/>
    <cellStyle name="Обычный 2 5 5 28" xfId="21497"/>
    <cellStyle name="Обычный 2 5 5 28 2" xfId="21498"/>
    <cellStyle name="Обычный 2 5 5 29" xfId="21499"/>
    <cellStyle name="Обычный 2 5 5 29 2" xfId="21500"/>
    <cellStyle name="Обычный 2 5 5 3" xfId="21501"/>
    <cellStyle name="Обычный 2 5 5 3 2" xfId="21502"/>
    <cellStyle name="Обычный 2 5 5 3 2 2" xfId="21503"/>
    <cellStyle name="Обычный 2 5 5 3 2 2 2" xfId="21504"/>
    <cellStyle name="Обычный 2 5 5 3 2 2 2 2" xfId="21505"/>
    <cellStyle name="Обычный 2 5 5 3 2 2 3" xfId="21506"/>
    <cellStyle name="Обычный 2 5 5 3 2 2 3 2" xfId="21507"/>
    <cellStyle name="Обычный 2 5 5 3 2 2 4" xfId="21508"/>
    <cellStyle name="Обычный 2 5 5 3 2 2 4 2" xfId="21509"/>
    <cellStyle name="Обычный 2 5 5 3 2 2 5" xfId="21510"/>
    <cellStyle name="Обычный 2 5 5 3 2 3" xfId="21511"/>
    <cellStyle name="Обычный 2 5 5 3 2 3 2" xfId="21512"/>
    <cellStyle name="Обычный 2 5 5 3 2 4" xfId="21513"/>
    <cellStyle name="Обычный 2 5 5 3 2 4 2" xfId="21514"/>
    <cellStyle name="Обычный 2 5 5 3 2 5" xfId="21515"/>
    <cellStyle name="Обычный 2 5 5 3 2 5 2" xfId="21516"/>
    <cellStyle name="Обычный 2 5 5 3 2 6" xfId="21517"/>
    <cellStyle name="Обычный 2 5 5 3 3" xfId="21518"/>
    <cellStyle name="Обычный 2 5 5 3 3 2" xfId="21519"/>
    <cellStyle name="Обычный 2 5 5 3 3 2 2" xfId="21520"/>
    <cellStyle name="Обычный 2 5 5 3 3 3" xfId="21521"/>
    <cellStyle name="Обычный 2 5 5 3 3 3 2" xfId="21522"/>
    <cellStyle name="Обычный 2 5 5 3 3 4" xfId="21523"/>
    <cellStyle name="Обычный 2 5 5 3 3 4 2" xfId="21524"/>
    <cellStyle name="Обычный 2 5 5 3 3 5" xfId="21525"/>
    <cellStyle name="Обычный 2 5 5 3 4" xfId="21526"/>
    <cellStyle name="Обычный 2 5 5 3 4 2" xfId="21527"/>
    <cellStyle name="Обычный 2 5 5 3 5" xfId="21528"/>
    <cellStyle name="Обычный 2 5 5 3 5 2" xfId="21529"/>
    <cellStyle name="Обычный 2 5 5 3 6" xfId="21530"/>
    <cellStyle name="Обычный 2 5 5 3 6 2" xfId="21531"/>
    <cellStyle name="Обычный 2 5 5 3 7" xfId="21532"/>
    <cellStyle name="Обычный 2 5 5 3 8" xfId="21533"/>
    <cellStyle name="Обычный 2 5 5 30" xfId="21534"/>
    <cellStyle name="Обычный 2 5 5 30 2" xfId="21535"/>
    <cellStyle name="Обычный 2 5 5 31" xfId="21536"/>
    <cellStyle name="Обычный 2 5 5 31 2" xfId="21537"/>
    <cellStyle name="Обычный 2 5 5 32" xfId="21538"/>
    <cellStyle name="Обычный 2 5 5 32 2" xfId="21539"/>
    <cellStyle name="Обычный 2 5 5 33" xfId="21540"/>
    <cellStyle name="Обычный 2 5 5 33 2" xfId="21541"/>
    <cellStyle name="Обычный 2 5 5 34" xfId="21542"/>
    <cellStyle name="Обычный 2 5 5 34 2" xfId="21543"/>
    <cellStyle name="Обычный 2 5 5 35" xfId="21544"/>
    <cellStyle name="Обычный 2 5 5 35 2" xfId="21545"/>
    <cellStyle name="Обычный 2 5 5 36" xfId="21546"/>
    <cellStyle name="Обычный 2 5 5 4" xfId="21547"/>
    <cellStyle name="Обычный 2 5 5 4 2" xfId="21548"/>
    <cellStyle name="Обычный 2 5 5 4 2 2" xfId="21549"/>
    <cellStyle name="Обычный 2 5 5 4 2 2 2" xfId="21550"/>
    <cellStyle name="Обычный 2 5 5 4 2 3" xfId="21551"/>
    <cellStyle name="Обычный 2 5 5 4 2 3 2" xfId="21552"/>
    <cellStyle name="Обычный 2 5 5 4 2 4" xfId="21553"/>
    <cellStyle name="Обычный 2 5 5 4 2 4 2" xfId="21554"/>
    <cellStyle name="Обычный 2 5 5 4 2 5" xfId="21555"/>
    <cellStyle name="Обычный 2 5 5 4 3" xfId="21556"/>
    <cellStyle name="Обычный 2 5 5 4 3 2" xfId="21557"/>
    <cellStyle name="Обычный 2 5 5 4 4" xfId="21558"/>
    <cellStyle name="Обычный 2 5 5 4 4 2" xfId="21559"/>
    <cellStyle name="Обычный 2 5 5 4 5" xfId="21560"/>
    <cellStyle name="Обычный 2 5 5 4 5 2" xfId="21561"/>
    <cellStyle name="Обычный 2 5 5 4 6" xfId="21562"/>
    <cellStyle name="Обычный 2 5 5 5" xfId="21563"/>
    <cellStyle name="Обычный 2 5 5 5 2" xfId="21564"/>
    <cellStyle name="Обычный 2 5 5 5 2 2" xfId="21565"/>
    <cellStyle name="Обычный 2 5 5 5 3" xfId="21566"/>
    <cellStyle name="Обычный 2 5 5 5 3 2" xfId="21567"/>
    <cellStyle name="Обычный 2 5 5 5 4" xfId="21568"/>
    <cellStyle name="Обычный 2 5 5 5 4 2" xfId="21569"/>
    <cellStyle name="Обычный 2 5 5 5 5" xfId="21570"/>
    <cellStyle name="Обычный 2 5 5 5 5 2" xfId="21571"/>
    <cellStyle name="Обычный 2 5 5 5 6" xfId="21572"/>
    <cellStyle name="Обычный 2 5 5 6" xfId="21573"/>
    <cellStyle name="Обычный 2 5 5 6 2" xfId="21574"/>
    <cellStyle name="Обычный 2 5 5 6 2 2" xfId="21575"/>
    <cellStyle name="Обычный 2 5 5 6 3" xfId="21576"/>
    <cellStyle name="Обычный 2 5 5 6 3 2" xfId="21577"/>
    <cellStyle name="Обычный 2 5 5 6 4" xfId="21578"/>
    <cellStyle name="Обычный 2 5 5 6 4 2" xfId="21579"/>
    <cellStyle name="Обычный 2 5 5 6 5" xfId="21580"/>
    <cellStyle name="Обычный 2 5 5 6 5 2" xfId="21581"/>
    <cellStyle name="Обычный 2 5 5 6 6" xfId="21582"/>
    <cellStyle name="Обычный 2 5 5 7" xfId="21583"/>
    <cellStyle name="Обычный 2 5 5 7 2" xfId="21584"/>
    <cellStyle name="Обычный 2 5 5 7 2 2" xfId="21585"/>
    <cellStyle name="Обычный 2 5 5 7 3" xfId="21586"/>
    <cellStyle name="Обычный 2 5 5 7 3 2" xfId="21587"/>
    <cellStyle name="Обычный 2 5 5 7 4" xfId="21588"/>
    <cellStyle name="Обычный 2 5 5 7 4 2" xfId="21589"/>
    <cellStyle name="Обычный 2 5 5 7 5" xfId="21590"/>
    <cellStyle name="Обычный 2 5 5 7 5 2" xfId="21591"/>
    <cellStyle name="Обычный 2 5 5 7 6" xfId="21592"/>
    <cellStyle name="Обычный 2 5 5 8" xfId="21593"/>
    <cellStyle name="Обычный 2 5 5 8 2" xfId="21594"/>
    <cellStyle name="Обычный 2 5 5 8 2 2" xfId="21595"/>
    <cellStyle name="Обычный 2 5 5 8 3" xfId="21596"/>
    <cellStyle name="Обычный 2 5 5 8 3 2" xfId="21597"/>
    <cellStyle name="Обычный 2 5 5 8 4" xfId="21598"/>
    <cellStyle name="Обычный 2 5 5 8 4 2" xfId="21599"/>
    <cellStyle name="Обычный 2 5 5 8 5" xfId="21600"/>
    <cellStyle name="Обычный 2 5 5 8 5 2" xfId="21601"/>
    <cellStyle name="Обычный 2 5 5 8 6" xfId="21602"/>
    <cellStyle name="Обычный 2 5 5 9" xfId="21603"/>
    <cellStyle name="Обычный 2 5 5 9 2" xfId="21604"/>
    <cellStyle name="Обычный 2 5 5 9 2 2" xfId="21605"/>
    <cellStyle name="Обычный 2 5 5 9 3" xfId="21606"/>
    <cellStyle name="Обычный 2 5 5 9 3 2" xfId="21607"/>
    <cellStyle name="Обычный 2 5 5 9 4" xfId="21608"/>
    <cellStyle name="Обычный 2 5 5 9 4 2" xfId="21609"/>
    <cellStyle name="Обычный 2 5 5 9 5" xfId="21610"/>
    <cellStyle name="Обычный 2 5 5 9 5 2" xfId="21611"/>
    <cellStyle name="Обычный 2 5 5 9 6" xfId="21612"/>
    <cellStyle name="Обычный 2 5 6" xfId="21613"/>
    <cellStyle name="Обычный 2 5 6 10" xfId="21614"/>
    <cellStyle name="Обычный 2 5 6 10 2" xfId="21615"/>
    <cellStyle name="Обычный 2 5 6 10 2 2" xfId="21616"/>
    <cellStyle name="Обычный 2 5 6 10 3" xfId="21617"/>
    <cellStyle name="Обычный 2 5 6 10 3 2" xfId="21618"/>
    <cellStyle name="Обычный 2 5 6 10 4" xfId="21619"/>
    <cellStyle name="Обычный 2 5 6 10 4 2" xfId="21620"/>
    <cellStyle name="Обычный 2 5 6 10 5" xfId="21621"/>
    <cellStyle name="Обычный 2 5 6 10 5 2" xfId="21622"/>
    <cellStyle name="Обычный 2 5 6 10 6" xfId="21623"/>
    <cellStyle name="Обычный 2 5 6 11" xfId="21624"/>
    <cellStyle name="Обычный 2 5 6 11 2" xfId="21625"/>
    <cellStyle name="Обычный 2 5 6 11 2 2" xfId="21626"/>
    <cellStyle name="Обычный 2 5 6 11 3" xfId="21627"/>
    <cellStyle name="Обычный 2 5 6 11 3 2" xfId="21628"/>
    <cellStyle name="Обычный 2 5 6 11 4" xfId="21629"/>
    <cellStyle name="Обычный 2 5 6 11 4 2" xfId="21630"/>
    <cellStyle name="Обычный 2 5 6 11 5" xfId="21631"/>
    <cellStyle name="Обычный 2 5 6 11 5 2" xfId="21632"/>
    <cellStyle name="Обычный 2 5 6 11 6" xfId="21633"/>
    <cellStyle name="Обычный 2 5 6 12" xfId="21634"/>
    <cellStyle name="Обычный 2 5 6 12 2" xfId="21635"/>
    <cellStyle name="Обычный 2 5 6 12 2 2" xfId="21636"/>
    <cellStyle name="Обычный 2 5 6 12 3" xfId="21637"/>
    <cellStyle name="Обычный 2 5 6 12 3 2" xfId="21638"/>
    <cellStyle name="Обычный 2 5 6 12 4" xfId="21639"/>
    <cellStyle name="Обычный 2 5 6 12 4 2" xfId="21640"/>
    <cellStyle name="Обычный 2 5 6 12 5" xfId="21641"/>
    <cellStyle name="Обычный 2 5 6 12 5 2" xfId="21642"/>
    <cellStyle name="Обычный 2 5 6 12 6" xfId="21643"/>
    <cellStyle name="Обычный 2 5 6 13" xfId="21644"/>
    <cellStyle name="Обычный 2 5 6 13 2" xfId="21645"/>
    <cellStyle name="Обычный 2 5 6 13 2 2" xfId="21646"/>
    <cellStyle name="Обычный 2 5 6 13 3" xfId="21647"/>
    <cellStyle name="Обычный 2 5 6 13 3 2" xfId="21648"/>
    <cellStyle name="Обычный 2 5 6 13 4" xfId="21649"/>
    <cellStyle name="Обычный 2 5 6 13 4 2" xfId="21650"/>
    <cellStyle name="Обычный 2 5 6 13 5" xfId="21651"/>
    <cellStyle name="Обычный 2 5 6 13 5 2" xfId="21652"/>
    <cellStyle name="Обычный 2 5 6 13 6" xfId="21653"/>
    <cellStyle name="Обычный 2 5 6 14" xfId="21654"/>
    <cellStyle name="Обычный 2 5 6 14 2" xfId="21655"/>
    <cellStyle name="Обычный 2 5 6 15" xfId="21656"/>
    <cellStyle name="Обычный 2 5 6 15 2" xfId="21657"/>
    <cellStyle name="Обычный 2 5 6 16" xfId="21658"/>
    <cellStyle name="Обычный 2 5 6 16 2" xfId="21659"/>
    <cellStyle name="Обычный 2 5 6 17" xfId="21660"/>
    <cellStyle name="Обычный 2 5 6 17 2" xfId="21661"/>
    <cellStyle name="Обычный 2 5 6 18" xfId="21662"/>
    <cellStyle name="Обычный 2 5 6 18 2" xfId="21663"/>
    <cellStyle name="Обычный 2 5 6 19" xfId="21664"/>
    <cellStyle name="Обычный 2 5 6 19 2" xfId="21665"/>
    <cellStyle name="Обычный 2 5 6 2" xfId="21666"/>
    <cellStyle name="Обычный 2 5 6 2 10" xfId="21667"/>
    <cellStyle name="Обычный 2 5 6 2 10 2" xfId="21668"/>
    <cellStyle name="Обычный 2 5 6 2 10 2 2" xfId="21669"/>
    <cellStyle name="Обычный 2 5 6 2 10 3" xfId="21670"/>
    <cellStyle name="Обычный 2 5 6 2 10 3 2" xfId="21671"/>
    <cellStyle name="Обычный 2 5 6 2 10 4" xfId="21672"/>
    <cellStyle name="Обычный 2 5 6 2 10 4 2" xfId="21673"/>
    <cellStyle name="Обычный 2 5 6 2 10 5" xfId="21674"/>
    <cellStyle name="Обычный 2 5 6 2 10 5 2" xfId="21675"/>
    <cellStyle name="Обычный 2 5 6 2 10 6" xfId="21676"/>
    <cellStyle name="Обычный 2 5 6 2 11" xfId="21677"/>
    <cellStyle name="Обычный 2 5 6 2 11 2" xfId="21678"/>
    <cellStyle name="Обычный 2 5 6 2 11 2 2" xfId="21679"/>
    <cellStyle name="Обычный 2 5 6 2 11 3" xfId="21680"/>
    <cellStyle name="Обычный 2 5 6 2 11 3 2" xfId="21681"/>
    <cellStyle name="Обычный 2 5 6 2 11 4" xfId="21682"/>
    <cellStyle name="Обычный 2 5 6 2 11 4 2" xfId="21683"/>
    <cellStyle name="Обычный 2 5 6 2 11 5" xfId="21684"/>
    <cellStyle name="Обычный 2 5 6 2 11 5 2" xfId="21685"/>
    <cellStyle name="Обычный 2 5 6 2 11 6" xfId="21686"/>
    <cellStyle name="Обычный 2 5 6 2 12" xfId="21687"/>
    <cellStyle name="Обычный 2 5 6 2 12 2" xfId="21688"/>
    <cellStyle name="Обычный 2 5 6 2 12 2 2" xfId="21689"/>
    <cellStyle name="Обычный 2 5 6 2 12 3" xfId="21690"/>
    <cellStyle name="Обычный 2 5 6 2 12 3 2" xfId="21691"/>
    <cellStyle name="Обычный 2 5 6 2 12 4" xfId="21692"/>
    <cellStyle name="Обычный 2 5 6 2 12 4 2" xfId="21693"/>
    <cellStyle name="Обычный 2 5 6 2 12 5" xfId="21694"/>
    <cellStyle name="Обычный 2 5 6 2 12 5 2" xfId="21695"/>
    <cellStyle name="Обычный 2 5 6 2 12 6" xfId="21696"/>
    <cellStyle name="Обычный 2 5 6 2 13" xfId="21697"/>
    <cellStyle name="Обычный 2 5 6 2 13 2" xfId="21698"/>
    <cellStyle name="Обычный 2 5 6 2 14" xfId="21699"/>
    <cellStyle name="Обычный 2 5 6 2 14 2" xfId="21700"/>
    <cellStyle name="Обычный 2 5 6 2 15" xfId="21701"/>
    <cellStyle name="Обычный 2 5 6 2 15 2" xfId="21702"/>
    <cellStyle name="Обычный 2 5 6 2 16" xfId="21703"/>
    <cellStyle name="Обычный 2 5 6 2 16 2" xfId="21704"/>
    <cellStyle name="Обычный 2 5 6 2 17" xfId="21705"/>
    <cellStyle name="Обычный 2 5 6 2 17 2" xfId="21706"/>
    <cellStyle name="Обычный 2 5 6 2 18" xfId="21707"/>
    <cellStyle name="Обычный 2 5 6 2 18 2" xfId="21708"/>
    <cellStyle name="Обычный 2 5 6 2 19" xfId="21709"/>
    <cellStyle name="Обычный 2 5 6 2 19 2" xfId="21710"/>
    <cellStyle name="Обычный 2 5 6 2 2" xfId="21711"/>
    <cellStyle name="Обычный 2 5 6 2 2 2" xfId="21712"/>
    <cellStyle name="Обычный 2 5 6 2 2 2 2" xfId="21713"/>
    <cellStyle name="Обычный 2 5 6 2 2 2 2 2" xfId="21714"/>
    <cellStyle name="Обычный 2 5 6 2 2 2 2 2 2" xfId="21715"/>
    <cellStyle name="Обычный 2 5 6 2 2 2 2 3" xfId="21716"/>
    <cellStyle name="Обычный 2 5 6 2 2 2 2 3 2" xfId="21717"/>
    <cellStyle name="Обычный 2 5 6 2 2 2 2 4" xfId="21718"/>
    <cellStyle name="Обычный 2 5 6 2 2 2 2 4 2" xfId="21719"/>
    <cellStyle name="Обычный 2 5 6 2 2 2 2 5" xfId="21720"/>
    <cellStyle name="Обычный 2 5 6 2 2 2 3" xfId="21721"/>
    <cellStyle name="Обычный 2 5 6 2 2 2 3 2" xfId="21722"/>
    <cellStyle name="Обычный 2 5 6 2 2 2 4" xfId="21723"/>
    <cellStyle name="Обычный 2 5 6 2 2 2 4 2" xfId="21724"/>
    <cellStyle name="Обычный 2 5 6 2 2 2 5" xfId="21725"/>
    <cellStyle name="Обычный 2 5 6 2 2 2 5 2" xfId="21726"/>
    <cellStyle name="Обычный 2 5 6 2 2 2 6" xfId="21727"/>
    <cellStyle name="Обычный 2 5 6 2 2 3" xfId="21728"/>
    <cellStyle name="Обычный 2 5 6 2 2 3 2" xfId="21729"/>
    <cellStyle name="Обычный 2 5 6 2 2 3 2 2" xfId="21730"/>
    <cellStyle name="Обычный 2 5 6 2 2 3 3" xfId="21731"/>
    <cellStyle name="Обычный 2 5 6 2 2 3 3 2" xfId="21732"/>
    <cellStyle name="Обычный 2 5 6 2 2 3 4" xfId="21733"/>
    <cellStyle name="Обычный 2 5 6 2 2 3 4 2" xfId="21734"/>
    <cellStyle name="Обычный 2 5 6 2 2 3 5" xfId="21735"/>
    <cellStyle name="Обычный 2 5 6 2 2 4" xfId="21736"/>
    <cellStyle name="Обычный 2 5 6 2 2 4 2" xfId="21737"/>
    <cellStyle name="Обычный 2 5 6 2 2 5" xfId="21738"/>
    <cellStyle name="Обычный 2 5 6 2 2 5 2" xfId="21739"/>
    <cellStyle name="Обычный 2 5 6 2 2 6" xfId="21740"/>
    <cellStyle name="Обычный 2 5 6 2 2 6 2" xfId="21741"/>
    <cellStyle name="Обычный 2 5 6 2 2 7" xfId="21742"/>
    <cellStyle name="Обычный 2 5 6 2 2 8" xfId="21743"/>
    <cellStyle name="Обычный 2 5 6 2 20" xfId="21744"/>
    <cellStyle name="Обычный 2 5 6 2 20 2" xfId="21745"/>
    <cellStyle name="Обычный 2 5 6 2 21" xfId="21746"/>
    <cellStyle name="Обычный 2 5 6 2 21 2" xfId="21747"/>
    <cellStyle name="Обычный 2 5 6 2 22" xfId="21748"/>
    <cellStyle name="Обычный 2 5 6 2 22 2" xfId="21749"/>
    <cellStyle name="Обычный 2 5 6 2 23" xfId="21750"/>
    <cellStyle name="Обычный 2 5 6 2 23 2" xfId="21751"/>
    <cellStyle name="Обычный 2 5 6 2 24" xfId="21752"/>
    <cellStyle name="Обычный 2 5 6 2 24 2" xfId="21753"/>
    <cellStyle name="Обычный 2 5 6 2 25" xfId="21754"/>
    <cellStyle name="Обычный 2 5 6 2 25 2" xfId="21755"/>
    <cellStyle name="Обычный 2 5 6 2 26" xfId="21756"/>
    <cellStyle name="Обычный 2 5 6 2 26 2" xfId="21757"/>
    <cellStyle name="Обычный 2 5 6 2 27" xfId="21758"/>
    <cellStyle name="Обычный 2 5 6 2 27 2" xfId="21759"/>
    <cellStyle name="Обычный 2 5 6 2 28" xfId="21760"/>
    <cellStyle name="Обычный 2 5 6 2 28 2" xfId="21761"/>
    <cellStyle name="Обычный 2 5 6 2 29" xfId="21762"/>
    <cellStyle name="Обычный 2 5 6 2 29 2" xfId="21763"/>
    <cellStyle name="Обычный 2 5 6 2 3" xfId="21764"/>
    <cellStyle name="Обычный 2 5 6 2 3 2" xfId="21765"/>
    <cellStyle name="Обычный 2 5 6 2 3 2 2" xfId="21766"/>
    <cellStyle name="Обычный 2 5 6 2 3 2 2 2" xfId="21767"/>
    <cellStyle name="Обычный 2 5 6 2 3 2 3" xfId="21768"/>
    <cellStyle name="Обычный 2 5 6 2 3 2 3 2" xfId="21769"/>
    <cellStyle name="Обычный 2 5 6 2 3 2 4" xfId="21770"/>
    <cellStyle name="Обычный 2 5 6 2 3 2 4 2" xfId="21771"/>
    <cellStyle name="Обычный 2 5 6 2 3 2 5" xfId="21772"/>
    <cellStyle name="Обычный 2 5 6 2 3 3" xfId="21773"/>
    <cellStyle name="Обычный 2 5 6 2 3 3 2" xfId="21774"/>
    <cellStyle name="Обычный 2 5 6 2 3 4" xfId="21775"/>
    <cellStyle name="Обычный 2 5 6 2 3 4 2" xfId="21776"/>
    <cellStyle name="Обычный 2 5 6 2 3 5" xfId="21777"/>
    <cellStyle name="Обычный 2 5 6 2 3 5 2" xfId="21778"/>
    <cellStyle name="Обычный 2 5 6 2 3 6" xfId="21779"/>
    <cellStyle name="Обычный 2 5 6 2 30" xfId="21780"/>
    <cellStyle name="Обычный 2 5 6 2 30 2" xfId="21781"/>
    <cellStyle name="Обычный 2 5 6 2 31" xfId="21782"/>
    <cellStyle name="Обычный 2 5 6 2 31 2" xfId="21783"/>
    <cellStyle name="Обычный 2 5 6 2 32" xfId="21784"/>
    <cellStyle name="Обычный 2 5 6 2 32 2" xfId="21785"/>
    <cellStyle name="Обычный 2 5 6 2 33" xfId="21786"/>
    <cellStyle name="Обычный 2 5 6 2 33 2" xfId="21787"/>
    <cellStyle name="Обычный 2 5 6 2 34" xfId="21788"/>
    <cellStyle name="Обычный 2 5 6 2 34 2" xfId="21789"/>
    <cellStyle name="Обычный 2 5 6 2 35" xfId="21790"/>
    <cellStyle name="Обычный 2 5 6 2 4" xfId="21791"/>
    <cellStyle name="Обычный 2 5 6 2 4 2" xfId="21792"/>
    <cellStyle name="Обычный 2 5 6 2 4 2 2" xfId="21793"/>
    <cellStyle name="Обычный 2 5 6 2 4 3" xfId="21794"/>
    <cellStyle name="Обычный 2 5 6 2 4 3 2" xfId="21795"/>
    <cellStyle name="Обычный 2 5 6 2 4 4" xfId="21796"/>
    <cellStyle name="Обычный 2 5 6 2 4 4 2" xfId="21797"/>
    <cellStyle name="Обычный 2 5 6 2 4 5" xfId="21798"/>
    <cellStyle name="Обычный 2 5 6 2 4 5 2" xfId="21799"/>
    <cellStyle name="Обычный 2 5 6 2 4 6" xfId="21800"/>
    <cellStyle name="Обычный 2 5 6 2 5" xfId="21801"/>
    <cellStyle name="Обычный 2 5 6 2 5 2" xfId="21802"/>
    <cellStyle name="Обычный 2 5 6 2 5 2 2" xfId="21803"/>
    <cellStyle name="Обычный 2 5 6 2 5 3" xfId="21804"/>
    <cellStyle name="Обычный 2 5 6 2 5 3 2" xfId="21805"/>
    <cellStyle name="Обычный 2 5 6 2 5 4" xfId="21806"/>
    <cellStyle name="Обычный 2 5 6 2 5 4 2" xfId="21807"/>
    <cellStyle name="Обычный 2 5 6 2 5 5" xfId="21808"/>
    <cellStyle name="Обычный 2 5 6 2 5 5 2" xfId="21809"/>
    <cellStyle name="Обычный 2 5 6 2 5 6" xfId="21810"/>
    <cellStyle name="Обычный 2 5 6 2 6" xfId="21811"/>
    <cellStyle name="Обычный 2 5 6 2 6 2" xfId="21812"/>
    <cellStyle name="Обычный 2 5 6 2 6 2 2" xfId="21813"/>
    <cellStyle name="Обычный 2 5 6 2 6 3" xfId="21814"/>
    <cellStyle name="Обычный 2 5 6 2 6 3 2" xfId="21815"/>
    <cellStyle name="Обычный 2 5 6 2 6 4" xfId="21816"/>
    <cellStyle name="Обычный 2 5 6 2 6 4 2" xfId="21817"/>
    <cellStyle name="Обычный 2 5 6 2 6 5" xfId="21818"/>
    <cellStyle name="Обычный 2 5 6 2 6 5 2" xfId="21819"/>
    <cellStyle name="Обычный 2 5 6 2 6 6" xfId="21820"/>
    <cellStyle name="Обычный 2 5 6 2 7" xfId="21821"/>
    <cellStyle name="Обычный 2 5 6 2 7 2" xfId="21822"/>
    <cellStyle name="Обычный 2 5 6 2 7 2 2" xfId="21823"/>
    <cellStyle name="Обычный 2 5 6 2 7 3" xfId="21824"/>
    <cellStyle name="Обычный 2 5 6 2 7 3 2" xfId="21825"/>
    <cellStyle name="Обычный 2 5 6 2 7 4" xfId="21826"/>
    <cellStyle name="Обычный 2 5 6 2 7 4 2" xfId="21827"/>
    <cellStyle name="Обычный 2 5 6 2 7 5" xfId="21828"/>
    <cellStyle name="Обычный 2 5 6 2 7 5 2" xfId="21829"/>
    <cellStyle name="Обычный 2 5 6 2 7 6" xfId="21830"/>
    <cellStyle name="Обычный 2 5 6 2 8" xfId="21831"/>
    <cellStyle name="Обычный 2 5 6 2 8 2" xfId="21832"/>
    <cellStyle name="Обычный 2 5 6 2 8 2 2" xfId="21833"/>
    <cellStyle name="Обычный 2 5 6 2 8 3" xfId="21834"/>
    <cellStyle name="Обычный 2 5 6 2 8 3 2" xfId="21835"/>
    <cellStyle name="Обычный 2 5 6 2 8 4" xfId="21836"/>
    <cellStyle name="Обычный 2 5 6 2 8 4 2" xfId="21837"/>
    <cellStyle name="Обычный 2 5 6 2 8 5" xfId="21838"/>
    <cellStyle name="Обычный 2 5 6 2 8 5 2" xfId="21839"/>
    <cellStyle name="Обычный 2 5 6 2 8 6" xfId="21840"/>
    <cellStyle name="Обычный 2 5 6 2 9" xfId="21841"/>
    <cellStyle name="Обычный 2 5 6 2 9 2" xfId="21842"/>
    <cellStyle name="Обычный 2 5 6 2 9 2 2" xfId="21843"/>
    <cellStyle name="Обычный 2 5 6 2 9 3" xfId="21844"/>
    <cellStyle name="Обычный 2 5 6 2 9 3 2" xfId="21845"/>
    <cellStyle name="Обычный 2 5 6 2 9 4" xfId="21846"/>
    <cellStyle name="Обычный 2 5 6 2 9 4 2" xfId="21847"/>
    <cellStyle name="Обычный 2 5 6 2 9 5" xfId="21848"/>
    <cellStyle name="Обычный 2 5 6 2 9 5 2" xfId="21849"/>
    <cellStyle name="Обычный 2 5 6 2 9 6" xfId="21850"/>
    <cellStyle name="Обычный 2 5 6 20" xfId="21851"/>
    <cellStyle name="Обычный 2 5 6 20 2" xfId="21852"/>
    <cellStyle name="Обычный 2 5 6 21" xfId="21853"/>
    <cellStyle name="Обычный 2 5 6 21 2" xfId="21854"/>
    <cellStyle name="Обычный 2 5 6 22" xfId="21855"/>
    <cellStyle name="Обычный 2 5 6 22 2" xfId="21856"/>
    <cellStyle name="Обычный 2 5 6 23" xfId="21857"/>
    <cellStyle name="Обычный 2 5 6 23 2" xfId="21858"/>
    <cellStyle name="Обычный 2 5 6 24" xfId="21859"/>
    <cellStyle name="Обычный 2 5 6 24 2" xfId="21860"/>
    <cellStyle name="Обычный 2 5 6 25" xfId="21861"/>
    <cellStyle name="Обычный 2 5 6 25 2" xfId="21862"/>
    <cellStyle name="Обычный 2 5 6 26" xfId="21863"/>
    <cellStyle name="Обычный 2 5 6 26 2" xfId="21864"/>
    <cellStyle name="Обычный 2 5 6 27" xfId="21865"/>
    <cellStyle name="Обычный 2 5 6 27 2" xfId="21866"/>
    <cellStyle name="Обычный 2 5 6 28" xfId="21867"/>
    <cellStyle name="Обычный 2 5 6 28 2" xfId="21868"/>
    <cellStyle name="Обычный 2 5 6 29" xfId="21869"/>
    <cellStyle name="Обычный 2 5 6 29 2" xfId="21870"/>
    <cellStyle name="Обычный 2 5 6 3" xfId="21871"/>
    <cellStyle name="Обычный 2 5 6 3 2" xfId="21872"/>
    <cellStyle name="Обычный 2 5 6 3 2 2" xfId="21873"/>
    <cellStyle name="Обычный 2 5 6 3 2 2 2" xfId="21874"/>
    <cellStyle name="Обычный 2 5 6 3 2 2 2 2" xfId="21875"/>
    <cellStyle name="Обычный 2 5 6 3 2 2 3" xfId="21876"/>
    <cellStyle name="Обычный 2 5 6 3 2 2 3 2" xfId="21877"/>
    <cellStyle name="Обычный 2 5 6 3 2 2 4" xfId="21878"/>
    <cellStyle name="Обычный 2 5 6 3 2 2 4 2" xfId="21879"/>
    <cellStyle name="Обычный 2 5 6 3 2 2 5" xfId="21880"/>
    <cellStyle name="Обычный 2 5 6 3 2 3" xfId="21881"/>
    <cellStyle name="Обычный 2 5 6 3 2 3 2" xfId="21882"/>
    <cellStyle name="Обычный 2 5 6 3 2 4" xfId="21883"/>
    <cellStyle name="Обычный 2 5 6 3 2 4 2" xfId="21884"/>
    <cellStyle name="Обычный 2 5 6 3 2 5" xfId="21885"/>
    <cellStyle name="Обычный 2 5 6 3 2 5 2" xfId="21886"/>
    <cellStyle name="Обычный 2 5 6 3 2 6" xfId="21887"/>
    <cellStyle name="Обычный 2 5 6 3 3" xfId="21888"/>
    <cellStyle name="Обычный 2 5 6 3 3 2" xfId="21889"/>
    <cellStyle name="Обычный 2 5 6 3 3 2 2" xfId="21890"/>
    <cellStyle name="Обычный 2 5 6 3 3 3" xfId="21891"/>
    <cellStyle name="Обычный 2 5 6 3 3 3 2" xfId="21892"/>
    <cellStyle name="Обычный 2 5 6 3 3 4" xfId="21893"/>
    <cellStyle name="Обычный 2 5 6 3 3 4 2" xfId="21894"/>
    <cellStyle name="Обычный 2 5 6 3 3 5" xfId="21895"/>
    <cellStyle name="Обычный 2 5 6 3 4" xfId="21896"/>
    <cellStyle name="Обычный 2 5 6 3 4 2" xfId="21897"/>
    <cellStyle name="Обычный 2 5 6 3 5" xfId="21898"/>
    <cellStyle name="Обычный 2 5 6 3 5 2" xfId="21899"/>
    <cellStyle name="Обычный 2 5 6 3 6" xfId="21900"/>
    <cellStyle name="Обычный 2 5 6 3 6 2" xfId="21901"/>
    <cellStyle name="Обычный 2 5 6 3 7" xfId="21902"/>
    <cellStyle name="Обычный 2 5 6 3 8" xfId="21903"/>
    <cellStyle name="Обычный 2 5 6 30" xfId="21904"/>
    <cellStyle name="Обычный 2 5 6 30 2" xfId="21905"/>
    <cellStyle name="Обычный 2 5 6 31" xfId="21906"/>
    <cellStyle name="Обычный 2 5 6 31 2" xfId="21907"/>
    <cellStyle name="Обычный 2 5 6 32" xfId="21908"/>
    <cellStyle name="Обычный 2 5 6 32 2" xfId="21909"/>
    <cellStyle name="Обычный 2 5 6 33" xfId="21910"/>
    <cellStyle name="Обычный 2 5 6 33 2" xfId="21911"/>
    <cellStyle name="Обычный 2 5 6 34" xfId="21912"/>
    <cellStyle name="Обычный 2 5 6 34 2" xfId="21913"/>
    <cellStyle name="Обычный 2 5 6 35" xfId="21914"/>
    <cellStyle name="Обычный 2 5 6 35 2" xfId="21915"/>
    <cellStyle name="Обычный 2 5 6 36" xfId="21916"/>
    <cellStyle name="Обычный 2 5 6 4" xfId="21917"/>
    <cellStyle name="Обычный 2 5 6 4 2" xfId="21918"/>
    <cellStyle name="Обычный 2 5 6 4 2 2" xfId="21919"/>
    <cellStyle name="Обычный 2 5 6 4 2 2 2" xfId="21920"/>
    <cellStyle name="Обычный 2 5 6 4 2 3" xfId="21921"/>
    <cellStyle name="Обычный 2 5 6 4 2 3 2" xfId="21922"/>
    <cellStyle name="Обычный 2 5 6 4 2 4" xfId="21923"/>
    <cellStyle name="Обычный 2 5 6 4 2 4 2" xfId="21924"/>
    <cellStyle name="Обычный 2 5 6 4 2 5" xfId="21925"/>
    <cellStyle name="Обычный 2 5 6 4 3" xfId="21926"/>
    <cellStyle name="Обычный 2 5 6 4 3 2" xfId="21927"/>
    <cellStyle name="Обычный 2 5 6 4 4" xfId="21928"/>
    <cellStyle name="Обычный 2 5 6 4 4 2" xfId="21929"/>
    <cellStyle name="Обычный 2 5 6 4 5" xfId="21930"/>
    <cellStyle name="Обычный 2 5 6 4 5 2" xfId="21931"/>
    <cellStyle name="Обычный 2 5 6 4 6" xfId="21932"/>
    <cellStyle name="Обычный 2 5 6 5" xfId="21933"/>
    <cellStyle name="Обычный 2 5 6 5 2" xfId="21934"/>
    <cellStyle name="Обычный 2 5 6 5 2 2" xfId="21935"/>
    <cellStyle name="Обычный 2 5 6 5 3" xfId="21936"/>
    <cellStyle name="Обычный 2 5 6 5 3 2" xfId="21937"/>
    <cellStyle name="Обычный 2 5 6 5 4" xfId="21938"/>
    <cellStyle name="Обычный 2 5 6 5 4 2" xfId="21939"/>
    <cellStyle name="Обычный 2 5 6 5 5" xfId="21940"/>
    <cellStyle name="Обычный 2 5 6 5 5 2" xfId="21941"/>
    <cellStyle name="Обычный 2 5 6 5 6" xfId="21942"/>
    <cellStyle name="Обычный 2 5 6 6" xfId="21943"/>
    <cellStyle name="Обычный 2 5 6 6 2" xfId="21944"/>
    <cellStyle name="Обычный 2 5 6 6 2 2" xfId="21945"/>
    <cellStyle name="Обычный 2 5 6 6 3" xfId="21946"/>
    <cellStyle name="Обычный 2 5 6 6 3 2" xfId="21947"/>
    <cellStyle name="Обычный 2 5 6 6 4" xfId="21948"/>
    <cellStyle name="Обычный 2 5 6 6 4 2" xfId="21949"/>
    <cellStyle name="Обычный 2 5 6 6 5" xfId="21950"/>
    <cellStyle name="Обычный 2 5 6 6 5 2" xfId="21951"/>
    <cellStyle name="Обычный 2 5 6 6 6" xfId="21952"/>
    <cellStyle name="Обычный 2 5 6 7" xfId="21953"/>
    <cellStyle name="Обычный 2 5 6 7 2" xfId="21954"/>
    <cellStyle name="Обычный 2 5 6 7 2 2" xfId="21955"/>
    <cellStyle name="Обычный 2 5 6 7 3" xfId="21956"/>
    <cellStyle name="Обычный 2 5 6 7 3 2" xfId="21957"/>
    <cellStyle name="Обычный 2 5 6 7 4" xfId="21958"/>
    <cellStyle name="Обычный 2 5 6 7 4 2" xfId="21959"/>
    <cellStyle name="Обычный 2 5 6 7 5" xfId="21960"/>
    <cellStyle name="Обычный 2 5 6 7 5 2" xfId="21961"/>
    <cellStyle name="Обычный 2 5 6 7 6" xfId="21962"/>
    <cellStyle name="Обычный 2 5 6 8" xfId="21963"/>
    <cellStyle name="Обычный 2 5 6 8 2" xfId="21964"/>
    <cellStyle name="Обычный 2 5 6 8 2 2" xfId="21965"/>
    <cellStyle name="Обычный 2 5 6 8 3" xfId="21966"/>
    <cellStyle name="Обычный 2 5 6 8 3 2" xfId="21967"/>
    <cellStyle name="Обычный 2 5 6 8 4" xfId="21968"/>
    <cellStyle name="Обычный 2 5 6 8 4 2" xfId="21969"/>
    <cellStyle name="Обычный 2 5 6 8 5" xfId="21970"/>
    <cellStyle name="Обычный 2 5 6 8 5 2" xfId="21971"/>
    <cellStyle name="Обычный 2 5 6 8 6" xfId="21972"/>
    <cellStyle name="Обычный 2 5 6 9" xfId="21973"/>
    <cellStyle name="Обычный 2 5 6 9 2" xfId="21974"/>
    <cellStyle name="Обычный 2 5 6 9 2 2" xfId="21975"/>
    <cellStyle name="Обычный 2 5 6 9 3" xfId="21976"/>
    <cellStyle name="Обычный 2 5 6 9 3 2" xfId="21977"/>
    <cellStyle name="Обычный 2 5 6 9 4" xfId="21978"/>
    <cellStyle name="Обычный 2 5 6 9 4 2" xfId="21979"/>
    <cellStyle name="Обычный 2 5 6 9 5" xfId="21980"/>
    <cellStyle name="Обычный 2 5 6 9 5 2" xfId="21981"/>
    <cellStyle name="Обычный 2 5 6 9 6" xfId="21982"/>
    <cellStyle name="Обычный 2 5 7" xfId="21983"/>
    <cellStyle name="Обычный 2 50" xfId="21984"/>
    <cellStyle name="Обычный 2 51" xfId="21985"/>
    <cellStyle name="Обычный 2 52" xfId="21986"/>
    <cellStyle name="Обычный 2 53" xfId="21987"/>
    <cellStyle name="Обычный 2 54" xfId="21988"/>
    <cellStyle name="Обычный 2 55" xfId="21989"/>
    <cellStyle name="Обычный 2 56" xfId="21990"/>
    <cellStyle name="Обычный 2 57" xfId="21991"/>
    <cellStyle name="Обычный 2 58" xfId="21992"/>
    <cellStyle name="Обычный 2 59" xfId="21993"/>
    <cellStyle name="Обычный 2 6" xfId="21994"/>
    <cellStyle name="Обычный 2 6 2" xfId="21995"/>
    <cellStyle name="Обычный 2 6 2 10" xfId="21996"/>
    <cellStyle name="Обычный 2 6 2 10 2" xfId="21997"/>
    <cellStyle name="Обычный 2 6 2 10 2 2" xfId="21998"/>
    <cellStyle name="Обычный 2 6 2 10 3" xfId="21999"/>
    <cellStyle name="Обычный 2 6 2 10 3 2" xfId="22000"/>
    <cellStyle name="Обычный 2 6 2 10 4" xfId="22001"/>
    <cellStyle name="Обычный 2 6 2 10 4 2" xfId="22002"/>
    <cellStyle name="Обычный 2 6 2 10 5" xfId="22003"/>
    <cellStyle name="Обычный 2 6 2 10 5 2" xfId="22004"/>
    <cellStyle name="Обычный 2 6 2 10 6" xfId="22005"/>
    <cellStyle name="Обычный 2 6 2 11" xfId="22006"/>
    <cellStyle name="Обычный 2 6 2 11 2" xfId="22007"/>
    <cellStyle name="Обычный 2 6 2 11 2 2" xfId="22008"/>
    <cellStyle name="Обычный 2 6 2 11 3" xfId="22009"/>
    <cellStyle name="Обычный 2 6 2 11 3 2" xfId="22010"/>
    <cellStyle name="Обычный 2 6 2 11 4" xfId="22011"/>
    <cellStyle name="Обычный 2 6 2 11 4 2" xfId="22012"/>
    <cellStyle name="Обычный 2 6 2 11 5" xfId="22013"/>
    <cellStyle name="Обычный 2 6 2 11 5 2" xfId="22014"/>
    <cellStyle name="Обычный 2 6 2 11 6" xfId="22015"/>
    <cellStyle name="Обычный 2 6 2 12" xfId="22016"/>
    <cellStyle name="Обычный 2 6 2 12 2" xfId="22017"/>
    <cellStyle name="Обычный 2 6 2 12 2 2" xfId="22018"/>
    <cellStyle name="Обычный 2 6 2 12 3" xfId="22019"/>
    <cellStyle name="Обычный 2 6 2 12 3 2" xfId="22020"/>
    <cellStyle name="Обычный 2 6 2 12 4" xfId="22021"/>
    <cellStyle name="Обычный 2 6 2 12 4 2" xfId="22022"/>
    <cellStyle name="Обычный 2 6 2 12 5" xfId="22023"/>
    <cellStyle name="Обычный 2 6 2 12 5 2" xfId="22024"/>
    <cellStyle name="Обычный 2 6 2 12 6" xfId="22025"/>
    <cellStyle name="Обычный 2 6 2 13" xfId="22026"/>
    <cellStyle name="Обычный 2 6 2 13 2" xfId="22027"/>
    <cellStyle name="Обычный 2 6 2 13 2 2" xfId="22028"/>
    <cellStyle name="Обычный 2 6 2 13 3" xfId="22029"/>
    <cellStyle name="Обычный 2 6 2 13 3 2" xfId="22030"/>
    <cellStyle name="Обычный 2 6 2 13 4" xfId="22031"/>
    <cellStyle name="Обычный 2 6 2 13 4 2" xfId="22032"/>
    <cellStyle name="Обычный 2 6 2 13 5" xfId="22033"/>
    <cellStyle name="Обычный 2 6 2 13 5 2" xfId="22034"/>
    <cellStyle name="Обычный 2 6 2 13 6" xfId="22035"/>
    <cellStyle name="Обычный 2 6 2 14" xfId="22036"/>
    <cellStyle name="Обычный 2 6 2 14 2" xfId="22037"/>
    <cellStyle name="Обычный 2 6 2 14 2 2" xfId="22038"/>
    <cellStyle name="Обычный 2 6 2 14 3" xfId="22039"/>
    <cellStyle name="Обычный 2 6 2 14 3 2" xfId="22040"/>
    <cellStyle name="Обычный 2 6 2 14 4" xfId="22041"/>
    <cellStyle name="Обычный 2 6 2 14 4 2" xfId="22042"/>
    <cellStyle name="Обычный 2 6 2 14 5" xfId="22043"/>
    <cellStyle name="Обычный 2 6 2 14 5 2" xfId="22044"/>
    <cellStyle name="Обычный 2 6 2 14 6" xfId="22045"/>
    <cellStyle name="Обычный 2 6 2 15" xfId="22046"/>
    <cellStyle name="Обычный 2 6 2 15 2" xfId="22047"/>
    <cellStyle name="Обычный 2 6 2 16" xfId="22048"/>
    <cellStyle name="Обычный 2 6 2 16 2" xfId="22049"/>
    <cellStyle name="Обычный 2 6 2 17" xfId="22050"/>
    <cellStyle name="Обычный 2 6 2 17 2" xfId="22051"/>
    <cellStyle name="Обычный 2 6 2 18" xfId="22052"/>
    <cellStyle name="Обычный 2 6 2 18 2" xfId="22053"/>
    <cellStyle name="Обычный 2 6 2 19" xfId="22054"/>
    <cellStyle name="Обычный 2 6 2 19 2" xfId="22055"/>
    <cellStyle name="Обычный 2 6 2 2" xfId="22056"/>
    <cellStyle name="Обычный 2 6 2 2 2" xfId="22057"/>
    <cellStyle name="Обычный 2 6 2 20" xfId="22058"/>
    <cellStyle name="Обычный 2 6 2 20 2" xfId="22059"/>
    <cellStyle name="Обычный 2 6 2 21" xfId="22060"/>
    <cellStyle name="Обычный 2 6 2 21 2" xfId="22061"/>
    <cellStyle name="Обычный 2 6 2 22" xfId="22062"/>
    <cellStyle name="Обычный 2 6 2 22 2" xfId="22063"/>
    <cellStyle name="Обычный 2 6 2 23" xfId="22064"/>
    <cellStyle name="Обычный 2 6 2 23 2" xfId="22065"/>
    <cellStyle name="Обычный 2 6 2 24" xfId="22066"/>
    <cellStyle name="Обычный 2 6 2 24 2" xfId="22067"/>
    <cellStyle name="Обычный 2 6 2 25" xfId="22068"/>
    <cellStyle name="Обычный 2 6 2 25 2" xfId="22069"/>
    <cellStyle name="Обычный 2 6 2 26" xfId="22070"/>
    <cellStyle name="Обычный 2 6 2 26 2" xfId="22071"/>
    <cellStyle name="Обычный 2 6 2 27" xfId="22072"/>
    <cellStyle name="Обычный 2 6 2 27 2" xfId="22073"/>
    <cellStyle name="Обычный 2 6 2 28" xfId="22074"/>
    <cellStyle name="Обычный 2 6 2 28 2" xfId="22075"/>
    <cellStyle name="Обычный 2 6 2 29" xfId="22076"/>
    <cellStyle name="Обычный 2 6 2 29 2" xfId="22077"/>
    <cellStyle name="Обычный 2 6 2 3" xfId="22078"/>
    <cellStyle name="Обычный 2 6 2 3 10" xfId="22079"/>
    <cellStyle name="Обычный 2 6 2 3 10 2" xfId="22080"/>
    <cellStyle name="Обычный 2 6 2 3 10 2 2" xfId="22081"/>
    <cellStyle name="Обычный 2 6 2 3 10 3" xfId="22082"/>
    <cellStyle name="Обычный 2 6 2 3 10 3 2" xfId="22083"/>
    <cellStyle name="Обычный 2 6 2 3 10 4" xfId="22084"/>
    <cellStyle name="Обычный 2 6 2 3 10 4 2" xfId="22085"/>
    <cellStyle name="Обычный 2 6 2 3 10 5" xfId="22086"/>
    <cellStyle name="Обычный 2 6 2 3 10 5 2" xfId="22087"/>
    <cellStyle name="Обычный 2 6 2 3 10 6" xfId="22088"/>
    <cellStyle name="Обычный 2 6 2 3 11" xfId="22089"/>
    <cellStyle name="Обычный 2 6 2 3 11 2" xfId="22090"/>
    <cellStyle name="Обычный 2 6 2 3 11 2 2" xfId="22091"/>
    <cellStyle name="Обычный 2 6 2 3 11 3" xfId="22092"/>
    <cellStyle name="Обычный 2 6 2 3 11 3 2" xfId="22093"/>
    <cellStyle name="Обычный 2 6 2 3 11 4" xfId="22094"/>
    <cellStyle name="Обычный 2 6 2 3 11 4 2" xfId="22095"/>
    <cellStyle name="Обычный 2 6 2 3 11 5" xfId="22096"/>
    <cellStyle name="Обычный 2 6 2 3 11 5 2" xfId="22097"/>
    <cellStyle name="Обычный 2 6 2 3 11 6" xfId="22098"/>
    <cellStyle name="Обычный 2 6 2 3 12" xfId="22099"/>
    <cellStyle name="Обычный 2 6 2 3 12 2" xfId="22100"/>
    <cellStyle name="Обычный 2 6 2 3 12 2 2" xfId="22101"/>
    <cellStyle name="Обычный 2 6 2 3 12 3" xfId="22102"/>
    <cellStyle name="Обычный 2 6 2 3 12 3 2" xfId="22103"/>
    <cellStyle name="Обычный 2 6 2 3 12 4" xfId="22104"/>
    <cellStyle name="Обычный 2 6 2 3 12 4 2" xfId="22105"/>
    <cellStyle name="Обычный 2 6 2 3 12 5" xfId="22106"/>
    <cellStyle name="Обычный 2 6 2 3 12 5 2" xfId="22107"/>
    <cellStyle name="Обычный 2 6 2 3 12 6" xfId="22108"/>
    <cellStyle name="Обычный 2 6 2 3 13" xfId="22109"/>
    <cellStyle name="Обычный 2 6 2 3 13 2" xfId="22110"/>
    <cellStyle name="Обычный 2 6 2 3 14" xfId="22111"/>
    <cellStyle name="Обычный 2 6 2 3 14 2" xfId="22112"/>
    <cellStyle name="Обычный 2 6 2 3 15" xfId="22113"/>
    <cellStyle name="Обычный 2 6 2 3 15 2" xfId="22114"/>
    <cellStyle name="Обычный 2 6 2 3 16" xfId="22115"/>
    <cellStyle name="Обычный 2 6 2 3 16 2" xfId="22116"/>
    <cellStyle name="Обычный 2 6 2 3 17" xfId="22117"/>
    <cellStyle name="Обычный 2 6 2 3 17 2" xfId="22118"/>
    <cellStyle name="Обычный 2 6 2 3 18" xfId="22119"/>
    <cellStyle name="Обычный 2 6 2 3 18 2" xfId="22120"/>
    <cellStyle name="Обычный 2 6 2 3 19" xfId="22121"/>
    <cellStyle name="Обычный 2 6 2 3 19 2" xfId="22122"/>
    <cellStyle name="Обычный 2 6 2 3 2" xfId="22123"/>
    <cellStyle name="Обычный 2 6 2 3 2 2" xfId="22124"/>
    <cellStyle name="Обычный 2 6 2 3 2 2 2" xfId="22125"/>
    <cellStyle name="Обычный 2 6 2 3 2 2 2 2" xfId="22126"/>
    <cellStyle name="Обычный 2 6 2 3 2 2 2 2 2" xfId="22127"/>
    <cellStyle name="Обычный 2 6 2 3 2 2 2 3" xfId="22128"/>
    <cellStyle name="Обычный 2 6 2 3 2 2 2 3 2" xfId="22129"/>
    <cellStyle name="Обычный 2 6 2 3 2 2 2 4" xfId="22130"/>
    <cellStyle name="Обычный 2 6 2 3 2 2 2 4 2" xfId="22131"/>
    <cellStyle name="Обычный 2 6 2 3 2 2 2 5" xfId="22132"/>
    <cellStyle name="Обычный 2 6 2 3 2 2 3" xfId="22133"/>
    <cellStyle name="Обычный 2 6 2 3 2 2 3 2" xfId="22134"/>
    <cellStyle name="Обычный 2 6 2 3 2 2 4" xfId="22135"/>
    <cellStyle name="Обычный 2 6 2 3 2 2 4 2" xfId="22136"/>
    <cellStyle name="Обычный 2 6 2 3 2 2 5" xfId="22137"/>
    <cellStyle name="Обычный 2 6 2 3 2 2 5 2" xfId="22138"/>
    <cellStyle name="Обычный 2 6 2 3 2 2 6" xfId="22139"/>
    <cellStyle name="Обычный 2 6 2 3 2 3" xfId="22140"/>
    <cellStyle name="Обычный 2 6 2 3 2 3 2" xfId="22141"/>
    <cellStyle name="Обычный 2 6 2 3 2 3 2 2" xfId="22142"/>
    <cellStyle name="Обычный 2 6 2 3 2 3 3" xfId="22143"/>
    <cellStyle name="Обычный 2 6 2 3 2 3 3 2" xfId="22144"/>
    <cellStyle name="Обычный 2 6 2 3 2 3 4" xfId="22145"/>
    <cellStyle name="Обычный 2 6 2 3 2 3 4 2" xfId="22146"/>
    <cellStyle name="Обычный 2 6 2 3 2 3 5" xfId="22147"/>
    <cellStyle name="Обычный 2 6 2 3 2 4" xfId="22148"/>
    <cellStyle name="Обычный 2 6 2 3 2 4 2" xfId="22149"/>
    <cellStyle name="Обычный 2 6 2 3 2 5" xfId="22150"/>
    <cellStyle name="Обычный 2 6 2 3 2 5 2" xfId="22151"/>
    <cellStyle name="Обычный 2 6 2 3 2 6" xfId="22152"/>
    <cellStyle name="Обычный 2 6 2 3 2 6 2" xfId="22153"/>
    <cellStyle name="Обычный 2 6 2 3 2 7" xfId="22154"/>
    <cellStyle name="Обычный 2 6 2 3 2 8" xfId="22155"/>
    <cellStyle name="Обычный 2 6 2 3 20" xfId="22156"/>
    <cellStyle name="Обычный 2 6 2 3 20 2" xfId="22157"/>
    <cellStyle name="Обычный 2 6 2 3 21" xfId="22158"/>
    <cellStyle name="Обычный 2 6 2 3 21 2" xfId="22159"/>
    <cellStyle name="Обычный 2 6 2 3 22" xfId="22160"/>
    <cellStyle name="Обычный 2 6 2 3 22 2" xfId="22161"/>
    <cellStyle name="Обычный 2 6 2 3 23" xfId="22162"/>
    <cellStyle name="Обычный 2 6 2 3 23 2" xfId="22163"/>
    <cellStyle name="Обычный 2 6 2 3 24" xfId="22164"/>
    <cellStyle name="Обычный 2 6 2 3 24 2" xfId="22165"/>
    <cellStyle name="Обычный 2 6 2 3 25" xfId="22166"/>
    <cellStyle name="Обычный 2 6 2 3 25 2" xfId="22167"/>
    <cellStyle name="Обычный 2 6 2 3 26" xfId="22168"/>
    <cellStyle name="Обычный 2 6 2 3 26 2" xfId="22169"/>
    <cellStyle name="Обычный 2 6 2 3 27" xfId="22170"/>
    <cellStyle name="Обычный 2 6 2 3 27 2" xfId="22171"/>
    <cellStyle name="Обычный 2 6 2 3 28" xfId="22172"/>
    <cellStyle name="Обычный 2 6 2 3 28 2" xfId="22173"/>
    <cellStyle name="Обычный 2 6 2 3 29" xfId="22174"/>
    <cellStyle name="Обычный 2 6 2 3 29 2" xfId="22175"/>
    <cellStyle name="Обычный 2 6 2 3 3" xfId="22176"/>
    <cellStyle name="Обычный 2 6 2 3 3 2" xfId="22177"/>
    <cellStyle name="Обычный 2 6 2 3 3 2 2" xfId="22178"/>
    <cellStyle name="Обычный 2 6 2 3 3 2 2 2" xfId="22179"/>
    <cellStyle name="Обычный 2 6 2 3 3 2 3" xfId="22180"/>
    <cellStyle name="Обычный 2 6 2 3 3 2 3 2" xfId="22181"/>
    <cellStyle name="Обычный 2 6 2 3 3 2 4" xfId="22182"/>
    <cellStyle name="Обычный 2 6 2 3 3 2 4 2" xfId="22183"/>
    <cellStyle name="Обычный 2 6 2 3 3 2 5" xfId="22184"/>
    <cellStyle name="Обычный 2 6 2 3 3 3" xfId="22185"/>
    <cellStyle name="Обычный 2 6 2 3 3 3 2" xfId="22186"/>
    <cellStyle name="Обычный 2 6 2 3 3 4" xfId="22187"/>
    <cellStyle name="Обычный 2 6 2 3 3 4 2" xfId="22188"/>
    <cellStyle name="Обычный 2 6 2 3 3 5" xfId="22189"/>
    <cellStyle name="Обычный 2 6 2 3 3 5 2" xfId="22190"/>
    <cellStyle name="Обычный 2 6 2 3 3 6" xfId="22191"/>
    <cellStyle name="Обычный 2 6 2 3 30" xfId="22192"/>
    <cellStyle name="Обычный 2 6 2 3 30 2" xfId="22193"/>
    <cellStyle name="Обычный 2 6 2 3 31" xfId="22194"/>
    <cellStyle name="Обычный 2 6 2 3 31 2" xfId="22195"/>
    <cellStyle name="Обычный 2 6 2 3 32" xfId="22196"/>
    <cellStyle name="Обычный 2 6 2 3 32 2" xfId="22197"/>
    <cellStyle name="Обычный 2 6 2 3 33" xfId="22198"/>
    <cellStyle name="Обычный 2 6 2 3 33 2" xfId="22199"/>
    <cellStyle name="Обычный 2 6 2 3 34" xfId="22200"/>
    <cellStyle name="Обычный 2 6 2 3 34 2" xfId="22201"/>
    <cellStyle name="Обычный 2 6 2 3 35" xfId="22202"/>
    <cellStyle name="Обычный 2 6 2 3 4" xfId="22203"/>
    <cellStyle name="Обычный 2 6 2 3 4 2" xfId="22204"/>
    <cellStyle name="Обычный 2 6 2 3 4 2 2" xfId="22205"/>
    <cellStyle name="Обычный 2 6 2 3 4 3" xfId="22206"/>
    <cellStyle name="Обычный 2 6 2 3 4 3 2" xfId="22207"/>
    <cellStyle name="Обычный 2 6 2 3 4 4" xfId="22208"/>
    <cellStyle name="Обычный 2 6 2 3 4 4 2" xfId="22209"/>
    <cellStyle name="Обычный 2 6 2 3 4 5" xfId="22210"/>
    <cellStyle name="Обычный 2 6 2 3 4 5 2" xfId="22211"/>
    <cellStyle name="Обычный 2 6 2 3 4 6" xfId="22212"/>
    <cellStyle name="Обычный 2 6 2 3 5" xfId="22213"/>
    <cellStyle name="Обычный 2 6 2 3 5 2" xfId="22214"/>
    <cellStyle name="Обычный 2 6 2 3 5 2 2" xfId="22215"/>
    <cellStyle name="Обычный 2 6 2 3 5 3" xfId="22216"/>
    <cellStyle name="Обычный 2 6 2 3 5 3 2" xfId="22217"/>
    <cellStyle name="Обычный 2 6 2 3 5 4" xfId="22218"/>
    <cellStyle name="Обычный 2 6 2 3 5 4 2" xfId="22219"/>
    <cellStyle name="Обычный 2 6 2 3 5 5" xfId="22220"/>
    <cellStyle name="Обычный 2 6 2 3 5 5 2" xfId="22221"/>
    <cellStyle name="Обычный 2 6 2 3 5 6" xfId="22222"/>
    <cellStyle name="Обычный 2 6 2 3 6" xfId="22223"/>
    <cellStyle name="Обычный 2 6 2 3 6 2" xfId="22224"/>
    <cellStyle name="Обычный 2 6 2 3 6 2 2" xfId="22225"/>
    <cellStyle name="Обычный 2 6 2 3 6 3" xfId="22226"/>
    <cellStyle name="Обычный 2 6 2 3 6 3 2" xfId="22227"/>
    <cellStyle name="Обычный 2 6 2 3 6 4" xfId="22228"/>
    <cellStyle name="Обычный 2 6 2 3 6 4 2" xfId="22229"/>
    <cellStyle name="Обычный 2 6 2 3 6 5" xfId="22230"/>
    <cellStyle name="Обычный 2 6 2 3 6 5 2" xfId="22231"/>
    <cellStyle name="Обычный 2 6 2 3 6 6" xfId="22232"/>
    <cellStyle name="Обычный 2 6 2 3 7" xfId="22233"/>
    <cellStyle name="Обычный 2 6 2 3 7 2" xfId="22234"/>
    <cellStyle name="Обычный 2 6 2 3 7 2 2" xfId="22235"/>
    <cellStyle name="Обычный 2 6 2 3 7 3" xfId="22236"/>
    <cellStyle name="Обычный 2 6 2 3 7 3 2" xfId="22237"/>
    <cellStyle name="Обычный 2 6 2 3 7 4" xfId="22238"/>
    <cellStyle name="Обычный 2 6 2 3 7 4 2" xfId="22239"/>
    <cellStyle name="Обычный 2 6 2 3 7 5" xfId="22240"/>
    <cellStyle name="Обычный 2 6 2 3 7 5 2" xfId="22241"/>
    <cellStyle name="Обычный 2 6 2 3 7 6" xfId="22242"/>
    <cellStyle name="Обычный 2 6 2 3 8" xfId="22243"/>
    <cellStyle name="Обычный 2 6 2 3 8 2" xfId="22244"/>
    <cellStyle name="Обычный 2 6 2 3 8 2 2" xfId="22245"/>
    <cellStyle name="Обычный 2 6 2 3 8 3" xfId="22246"/>
    <cellStyle name="Обычный 2 6 2 3 8 3 2" xfId="22247"/>
    <cellStyle name="Обычный 2 6 2 3 8 4" xfId="22248"/>
    <cellStyle name="Обычный 2 6 2 3 8 4 2" xfId="22249"/>
    <cellStyle name="Обычный 2 6 2 3 8 5" xfId="22250"/>
    <cellStyle name="Обычный 2 6 2 3 8 5 2" xfId="22251"/>
    <cellStyle name="Обычный 2 6 2 3 8 6" xfId="22252"/>
    <cellStyle name="Обычный 2 6 2 3 9" xfId="22253"/>
    <cellStyle name="Обычный 2 6 2 3 9 2" xfId="22254"/>
    <cellStyle name="Обычный 2 6 2 3 9 2 2" xfId="22255"/>
    <cellStyle name="Обычный 2 6 2 3 9 3" xfId="22256"/>
    <cellStyle name="Обычный 2 6 2 3 9 3 2" xfId="22257"/>
    <cellStyle name="Обычный 2 6 2 3 9 4" xfId="22258"/>
    <cellStyle name="Обычный 2 6 2 3 9 4 2" xfId="22259"/>
    <cellStyle name="Обычный 2 6 2 3 9 5" xfId="22260"/>
    <cellStyle name="Обычный 2 6 2 3 9 5 2" xfId="22261"/>
    <cellStyle name="Обычный 2 6 2 3 9 6" xfId="22262"/>
    <cellStyle name="Обычный 2 6 2 30" xfId="22263"/>
    <cellStyle name="Обычный 2 6 2 30 2" xfId="22264"/>
    <cellStyle name="Обычный 2 6 2 31" xfId="22265"/>
    <cellStyle name="Обычный 2 6 2 31 2" xfId="22266"/>
    <cellStyle name="Обычный 2 6 2 32" xfId="22267"/>
    <cellStyle name="Обычный 2 6 2 32 2" xfId="22268"/>
    <cellStyle name="Обычный 2 6 2 33" xfId="22269"/>
    <cellStyle name="Обычный 2 6 2 33 2" xfId="22270"/>
    <cellStyle name="Обычный 2 6 2 34" xfId="22271"/>
    <cellStyle name="Обычный 2 6 2 34 2" xfId="22272"/>
    <cellStyle name="Обычный 2 6 2 35" xfId="22273"/>
    <cellStyle name="Обычный 2 6 2 35 2" xfId="22274"/>
    <cellStyle name="Обычный 2 6 2 36" xfId="22275"/>
    <cellStyle name="Обычный 2 6 2 36 2" xfId="22276"/>
    <cellStyle name="Обычный 2 6 2 37" xfId="22277"/>
    <cellStyle name="Обычный 2 6 2 4" xfId="22278"/>
    <cellStyle name="Обычный 2 6 2 4 2" xfId="22279"/>
    <cellStyle name="Обычный 2 6 2 4 2 2" xfId="22280"/>
    <cellStyle name="Обычный 2 6 2 4 2 2 2" xfId="22281"/>
    <cellStyle name="Обычный 2 6 2 4 2 2 2 2" xfId="22282"/>
    <cellStyle name="Обычный 2 6 2 4 2 2 3" xfId="22283"/>
    <cellStyle name="Обычный 2 6 2 4 2 2 3 2" xfId="22284"/>
    <cellStyle name="Обычный 2 6 2 4 2 2 4" xfId="22285"/>
    <cellStyle name="Обычный 2 6 2 4 2 2 4 2" xfId="22286"/>
    <cellStyle name="Обычный 2 6 2 4 2 2 5" xfId="22287"/>
    <cellStyle name="Обычный 2 6 2 4 2 3" xfId="22288"/>
    <cellStyle name="Обычный 2 6 2 4 2 3 2" xfId="22289"/>
    <cellStyle name="Обычный 2 6 2 4 2 4" xfId="22290"/>
    <cellStyle name="Обычный 2 6 2 4 2 4 2" xfId="22291"/>
    <cellStyle name="Обычный 2 6 2 4 2 5" xfId="22292"/>
    <cellStyle name="Обычный 2 6 2 4 2 5 2" xfId="22293"/>
    <cellStyle name="Обычный 2 6 2 4 2 6" xfId="22294"/>
    <cellStyle name="Обычный 2 6 2 4 3" xfId="22295"/>
    <cellStyle name="Обычный 2 6 2 4 3 2" xfId="22296"/>
    <cellStyle name="Обычный 2 6 2 4 3 2 2" xfId="22297"/>
    <cellStyle name="Обычный 2 6 2 4 3 3" xfId="22298"/>
    <cellStyle name="Обычный 2 6 2 4 3 3 2" xfId="22299"/>
    <cellStyle name="Обычный 2 6 2 4 3 4" xfId="22300"/>
    <cellStyle name="Обычный 2 6 2 4 3 4 2" xfId="22301"/>
    <cellStyle name="Обычный 2 6 2 4 3 5" xfId="22302"/>
    <cellStyle name="Обычный 2 6 2 4 4" xfId="22303"/>
    <cellStyle name="Обычный 2 6 2 4 4 2" xfId="22304"/>
    <cellStyle name="Обычный 2 6 2 4 5" xfId="22305"/>
    <cellStyle name="Обычный 2 6 2 4 5 2" xfId="22306"/>
    <cellStyle name="Обычный 2 6 2 4 6" xfId="22307"/>
    <cellStyle name="Обычный 2 6 2 4 6 2" xfId="22308"/>
    <cellStyle name="Обычный 2 6 2 4 7" xfId="22309"/>
    <cellStyle name="Обычный 2 6 2 4 8" xfId="22310"/>
    <cellStyle name="Обычный 2 6 2 5" xfId="22311"/>
    <cellStyle name="Обычный 2 6 2 5 2" xfId="22312"/>
    <cellStyle name="Обычный 2 6 2 5 2 2" xfId="22313"/>
    <cellStyle name="Обычный 2 6 2 5 2 2 2" xfId="22314"/>
    <cellStyle name="Обычный 2 6 2 5 2 3" xfId="22315"/>
    <cellStyle name="Обычный 2 6 2 5 2 3 2" xfId="22316"/>
    <cellStyle name="Обычный 2 6 2 5 2 4" xfId="22317"/>
    <cellStyle name="Обычный 2 6 2 5 2 4 2" xfId="22318"/>
    <cellStyle name="Обычный 2 6 2 5 2 5" xfId="22319"/>
    <cellStyle name="Обычный 2 6 2 5 3" xfId="22320"/>
    <cellStyle name="Обычный 2 6 2 5 3 2" xfId="22321"/>
    <cellStyle name="Обычный 2 6 2 5 4" xfId="22322"/>
    <cellStyle name="Обычный 2 6 2 5 4 2" xfId="22323"/>
    <cellStyle name="Обычный 2 6 2 5 5" xfId="22324"/>
    <cellStyle name="Обычный 2 6 2 5 5 2" xfId="22325"/>
    <cellStyle name="Обычный 2 6 2 5 6" xfId="22326"/>
    <cellStyle name="Обычный 2 6 2 6" xfId="22327"/>
    <cellStyle name="Обычный 2 6 2 6 2" xfId="22328"/>
    <cellStyle name="Обычный 2 6 2 6 2 2" xfId="22329"/>
    <cellStyle name="Обычный 2 6 2 6 3" xfId="22330"/>
    <cellStyle name="Обычный 2 6 2 6 3 2" xfId="22331"/>
    <cellStyle name="Обычный 2 6 2 6 4" xfId="22332"/>
    <cellStyle name="Обычный 2 6 2 6 4 2" xfId="22333"/>
    <cellStyle name="Обычный 2 6 2 6 5" xfId="22334"/>
    <cellStyle name="Обычный 2 6 2 6 5 2" xfId="22335"/>
    <cellStyle name="Обычный 2 6 2 6 6" xfId="22336"/>
    <cellStyle name="Обычный 2 6 2 7" xfId="22337"/>
    <cellStyle name="Обычный 2 6 2 7 2" xfId="22338"/>
    <cellStyle name="Обычный 2 6 2 7 2 2" xfId="22339"/>
    <cellStyle name="Обычный 2 6 2 7 3" xfId="22340"/>
    <cellStyle name="Обычный 2 6 2 7 3 2" xfId="22341"/>
    <cellStyle name="Обычный 2 6 2 7 4" xfId="22342"/>
    <cellStyle name="Обычный 2 6 2 7 4 2" xfId="22343"/>
    <cellStyle name="Обычный 2 6 2 7 5" xfId="22344"/>
    <cellStyle name="Обычный 2 6 2 7 5 2" xfId="22345"/>
    <cellStyle name="Обычный 2 6 2 7 6" xfId="22346"/>
    <cellStyle name="Обычный 2 6 2 8" xfId="22347"/>
    <cellStyle name="Обычный 2 6 2 8 2" xfId="22348"/>
    <cellStyle name="Обычный 2 6 2 8 2 2" xfId="22349"/>
    <cellStyle name="Обычный 2 6 2 8 3" xfId="22350"/>
    <cellStyle name="Обычный 2 6 2 8 3 2" xfId="22351"/>
    <cellStyle name="Обычный 2 6 2 8 4" xfId="22352"/>
    <cellStyle name="Обычный 2 6 2 8 4 2" xfId="22353"/>
    <cellStyle name="Обычный 2 6 2 8 5" xfId="22354"/>
    <cellStyle name="Обычный 2 6 2 8 5 2" xfId="22355"/>
    <cellStyle name="Обычный 2 6 2 8 6" xfId="22356"/>
    <cellStyle name="Обычный 2 6 2 9" xfId="22357"/>
    <cellStyle name="Обычный 2 6 2 9 2" xfId="22358"/>
    <cellStyle name="Обычный 2 6 2 9 2 2" xfId="22359"/>
    <cellStyle name="Обычный 2 6 2 9 3" xfId="22360"/>
    <cellStyle name="Обычный 2 6 2 9 3 2" xfId="22361"/>
    <cellStyle name="Обычный 2 6 2 9 4" xfId="22362"/>
    <cellStyle name="Обычный 2 6 2 9 4 2" xfId="22363"/>
    <cellStyle name="Обычный 2 6 2 9 5" xfId="22364"/>
    <cellStyle name="Обычный 2 6 2 9 5 2" xfId="22365"/>
    <cellStyle name="Обычный 2 6 2 9 6" xfId="22366"/>
    <cellStyle name="Обычный 2 6 2_П2" xfId="22367"/>
    <cellStyle name="Обычный 2 6 3" xfId="22368"/>
    <cellStyle name="Обычный 2 60" xfId="22369"/>
    <cellStyle name="Обычный 2 61" xfId="22370"/>
    <cellStyle name="Обычный 2 62" xfId="22371"/>
    <cellStyle name="Обычный 2 63" xfId="22372"/>
    <cellStyle name="Обычный 2 64" xfId="22373"/>
    <cellStyle name="Обычный 2 65" xfId="22374"/>
    <cellStyle name="Обычный 2 66" xfId="22375"/>
    <cellStyle name="Обычный 2 67" xfId="22376"/>
    <cellStyle name="Обычный 2 68" xfId="22377"/>
    <cellStyle name="Обычный 2 69" xfId="22378"/>
    <cellStyle name="Обычный 2 69 2" xfId="22379"/>
    <cellStyle name="Обычный 2 69 3" xfId="22380"/>
    <cellStyle name="Обычный 2 69 4" xfId="22381"/>
    <cellStyle name="Обычный 2 69 5" xfId="22382"/>
    <cellStyle name="Обычный 2 7" xfId="22383"/>
    <cellStyle name="Обычный 2 7 2" xfId="22384"/>
    <cellStyle name="Обычный 2 70" xfId="22385"/>
    <cellStyle name="Обычный 2 71" xfId="22386"/>
    <cellStyle name="Обычный 2 72" xfId="22387"/>
    <cellStyle name="Обычный 2 73" xfId="22388"/>
    <cellStyle name="Обычный 2 74" xfId="22389"/>
    <cellStyle name="Обычный 2 75" xfId="22390"/>
    <cellStyle name="Обычный 2 76" xfId="60564"/>
    <cellStyle name="Обычный 2 77" xfId="60566"/>
    <cellStyle name="Обычный 2 78" xfId="60565"/>
    <cellStyle name="Обычный 2 8" xfId="22391"/>
    <cellStyle name="Обычный 2 8 2" xfId="22392"/>
    <cellStyle name="Обычный 2 9" xfId="22393"/>
    <cellStyle name="Обычный 2 9 2" xfId="22394"/>
    <cellStyle name="Обычный 2_1 полугод Слайд 8" xfId="22395"/>
    <cellStyle name="Обычный 20" xfId="22396"/>
    <cellStyle name="Обычный 20 2" xfId="22397"/>
    <cellStyle name="Обычный 20 2 2" xfId="22398"/>
    <cellStyle name="Обычный 20 2 2 2" xfId="22399"/>
    <cellStyle name="Обычный 20 2 2 2 2" xfId="22400"/>
    <cellStyle name="Обычный 20 2 2 3" xfId="22401"/>
    <cellStyle name="Обычный 20 2 2 3 2" xfId="22402"/>
    <cellStyle name="Обычный 20 2 2 4" xfId="22403"/>
    <cellStyle name="Обычный 20 2 2 4 2" xfId="22404"/>
    <cellStyle name="Обычный 20 2 2 5" xfId="22405"/>
    <cellStyle name="Обычный 20 2 3" xfId="22406"/>
    <cellStyle name="Обычный 20 2 3 2" xfId="22407"/>
    <cellStyle name="Обычный 20 2 4" xfId="22408"/>
    <cellStyle name="Обычный 20 2 4 2" xfId="22409"/>
    <cellStyle name="Обычный 20 2 5" xfId="22410"/>
    <cellStyle name="Обычный 20 2 5 2" xfId="22411"/>
    <cellStyle name="Обычный 20 2 6" xfId="22412"/>
    <cellStyle name="Обычный 20 3" xfId="22413"/>
    <cellStyle name="Обычный 20 3 2" xfId="22414"/>
    <cellStyle name="Обычный 20 3 2 2" xfId="22415"/>
    <cellStyle name="Обычный 20 3 3" xfId="22416"/>
    <cellStyle name="Обычный 20 3 3 2" xfId="22417"/>
    <cellStyle name="Обычный 20 3 4" xfId="22418"/>
    <cellStyle name="Обычный 20 3 4 2" xfId="22419"/>
    <cellStyle name="Обычный 20 3 5" xfId="22420"/>
    <cellStyle name="Обычный 20 4" xfId="22421"/>
    <cellStyle name="Обычный 20 4 2" xfId="22422"/>
    <cellStyle name="Обычный 20 5" xfId="22423"/>
    <cellStyle name="Обычный 20 5 2" xfId="22424"/>
    <cellStyle name="Обычный 20 6" xfId="22425"/>
    <cellStyle name="Обычный 20 6 2" xfId="22426"/>
    <cellStyle name="Обычный 20 7" xfId="22427"/>
    <cellStyle name="Обычный 21" xfId="22428"/>
    <cellStyle name="Обычный 21 2" xfId="22429"/>
    <cellStyle name="Обычный 21 2 2" xfId="22430"/>
    <cellStyle name="Обычный 21 2 2 2" xfId="22431"/>
    <cellStyle name="Обычный 21 2 2 2 2" xfId="22432"/>
    <cellStyle name="Обычный 21 2 2 3" xfId="22433"/>
    <cellStyle name="Обычный 21 2 2 3 2" xfId="22434"/>
    <cellStyle name="Обычный 21 2 2 4" xfId="22435"/>
    <cellStyle name="Обычный 21 2 2 4 2" xfId="22436"/>
    <cellStyle name="Обычный 21 2 2 5" xfId="22437"/>
    <cellStyle name="Обычный 21 2 3" xfId="22438"/>
    <cellStyle name="Обычный 21 2 3 2" xfId="22439"/>
    <cellStyle name="Обычный 21 2 4" xfId="22440"/>
    <cellStyle name="Обычный 21 2 4 2" xfId="22441"/>
    <cellStyle name="Обычный 21 2 5" xfId="22442"/>
    <cellStyle name="Обычный 21 2 5 2" xfId="22443"/>
    <cellStyle name="Обычный 21 2 6" xfId="22444"/>
    <cellStyle name="Обычный 21 3" xfId="22445"/>
    <cellStyle name="Обычный 21 3 2" xfId="22446"/>
    <cellStyle name="Обычный 21 3 2 2" xfId="22447"/>
    <cellStyle name="Обычный 21 3 3" xfId="22448"/>
    <cellStyle name="Обычный 21 3 3 2" xfId="22449"/>
    <cellStyle name="Обычный 21 3 4" xfId="22450"/>
    <cellStyle name="Обычный 21 3 4 2" xfId="22451"/>
    <cellStyle name="Обычный 21 3 5" xfId="22452"/>
    <cellStyle name="Обычный 21 4" xfId="22453"/>
    <cellStyle name="Обычный 21 4 2" xfId="22454"/>
    <cellStyle name="Обычный 21 5" xfId="22455"/>
    <cellStyle name="Обычный 21 5 2" xfId="22456"/>
    <cellStyle name="Обычный 21 6" xfId="22457"/>
    <cellStyle name="Обычный 21 6 2" xfId="22458"/>
    <cellStyle name="Обычный 21 7" xfId="22459"/>
    <cellStyle name="Обычный 22" xfId="22460"/>
    <cellStyle name="Обычный 22 2" xfId="22461"/>
    <cellStyle name="Обычный 23" xfId="22462"/>
    <cellStyle name="Обычный 23 2" xfId="22463"/>
    <cellStyle name="Обычный 24" xfId="22464"/>
    <cellStyle name="Обычный 24 2" xfId="22465"/>
    <cellStyle name="Обычный 24 2 2" xfId="22466"/>
    <cellStyle name="Обычный 25" xfId="16"/>
    <cellStyle name="Обычный 25 2" xfId="22467"/>
    <cellStyle name="Обычный 25 2 3" xfId="22468"/>
    <cellStyle name="Обычный 26" xfId="22469"/>
    <cellStyle name="Обычный 26 2" xfId="22470"/>
    <cellStyle name="Обычный 27" xfId="22471"/>
    <cellStyle name="Обычный 27 2" xfId="22472"/>
    <cellStyle name="Обычный 28" xfId="22473"/>
    <cellStyle name="Обычный 29" xfId="22474"/>
    <cellStyle name="Обычный 29 2" xfId="22475"/>
    <cellStyle name="Обычный 29 2 2" xfId="22476"/>
    <cellStyle name="Обычный 29 2 2 2" xfId="22477"/>
    <cellStyle name="Обычный 29 2 2 2 2" xfId="22478"/>
    <cellStyle name="Обычный 29 2 2 3" xfId="22479"/>
    <cellStyle name="Обычный 29 2 2 3 2" xfId="22480"/>
    <cellStyle name="Обычный 29 2 2 4" xfId="22481"/>
    <cellStyle name="Обычный 29 2 2 4 2" xfId="22482"/>
    <cellStyle name="Обычный 29 2 2 5" xfId="22483"/>
    <cellStyle name="Обычный 29 2 3" xfId="22484"/>
    <cellStyle name="Обычный 29 2 3 2" xfId="22485"/>
    <cellStyle name="Обычный 29 2 4" xfId="22486"/>
    <cellStyle name="Обычный 29 2 4 2" xfId="22487"/>
    <cellStyle name="Обычный 29 2 5" xfId="22488"/>
    <cellStyle name="Обычный 29 2 5 2" xfId="22489"/>
    <cellStyle name="Обычный 29 2 6" xfId="22490"/>
    <cellStyle name="Обычный 29 3" xfId="22491"/>
    <cellStyle name="Обычный 29 3 2" xfId="22492"/>
    <cellStyle name="Обычный 29 3 2 2" xfId="22493"/>
    <cellStyle name="Обычный 29 3 3" xfId="22494"/>
    <cellStyle name="Обычный 29 3 3 2" xfId="22495"/>
    <cellStyle name="Обычный 29 3 4" xfId="22496"/>
    <cellStyle name="Обычный 29 3 4 2" xfId="22497"/>
    <cellStyle name="Обычный 29 3 5" xfId="22498"/>
    <cellStyle name="Обычный 29 4" xfId="22499"/>
    <cellStyle name="Обычный 29 4 2" xfId="22500"/>
    <cellStyle name="Обычный 29 5" xfId="22501"/>
    <cellStyle name="Обычный 29 5 2" xfId="22502"/>
    <cellStyle name="Обычный 29 6" xfId="22503"/>
    <cellStyle name="Обычный 29 6 2" xfId="22504"/>
    <cellStyle name="Обычный 29 7" xfId="22505"/>
    <cellStyle name="Обычный 3" xfId="5"/>
    <cellStyle name="Обычный 3 10" xfId="22506"/>
    <cellStyle name="Обычный 3 11" xfId="22507"/>
    <cellStyle name="Обычный 3 12" xfId="22508"/>
    <cellStyle name="Обычный 3 13" xfId="22509"/>
    <cellStyle name="Обычный 3 14" xfId="22510"/>
    <cellStyle name="Обычный 3 17" xfId="22511"/>
    <cellStyle name="Обычный 3 2" xfId="11"/>
    <cellStyle name="Обычный 3 2 10" xfId="22512"/>
    <cellStyle name="Обычный 3 2 11" xfId="22513"/>
    <cellStyle name="Обычный 3 2 2" xfId="22514"/>
    <cellStyle name="Обычный 3 2 2 2" xfId="22515"/>
    <cellStyle name="Обычный 3 2 2 2 10" xfId="22516"/>
    <cellStyle name="Обычный 3 2 2 2 10 2" xfId="22517"/>
    <cellStyle name="Обычный 3 2 2 2 10 2 2" xfId="22518"/>
    <cellStyle name="Обычный 3 2 2 2 10 3" xfId="22519"/>
    <cellStyle name="Обычный 3 2 2 2 10 3 2" xfId="22520"/>
    <cellStyle name="Обычный 3 2 2 2 10 4" xfId="22521"/>
    <cellStyle name="Обычный 3 2 2 2 10 4 2" xfId="22522"/>
    <cellStyle name="Обычный 3 2 2 2 10 5" xfId="22523"/>
    <cellStyle name="Обычный 3 2 2 2 10 5 2" xfId="22524"/>
    <cellStyle name="Обычный 3 2 2 2 10 6" xfId="22525"/>
    <cellStyle name="Обычный 3 2 2 2 11" xfId="22526"/>
    <cellStyle name="Обычный 3 2 2 2 11 2" xfId="22527"/>
    <cellStyle name="Обычный 3 2 2 2 11 2 2" xfId="22528"/>
    <cellStyle name="Обычный 3 2 2 2 11 3" xfId="22529"/>
    <cellStyle name="Обычный 3 2 2 2 11 3 2" xfId="22530"/>
    <cellStyle name="Обычный 3 2 2 2 11 4" xfId="22531"/>
    <cellStyle name="Обычный 3 2 2 2 11 4 2" xfId="22532"/>
    <cellStyle name="Обычный 3 2 2 2 11 5" xfId="22533"/>
    <cellStyle name="Обычный 3 2 2 2 11 5 2" xfId="22534"/>
    <cellStyle name="Обычный 3 2 2 2 11 6" xfId="22535"/>
    <cellStyle name="Обычный 3 2 2 2 12" xfId="22536"/>
    <cellStyle name="Обычный 3 2 2 2 12 2" xfId="22537"/>
    <cellStyle name="Обычный 3 2 2 2 12 2 2" xfId="22538"/>
    <cellStyle name="Обычный 3 2 2 2 12 3" xfId="22539"/>
    <cellStyle name="Обычный 3 2 2 2 12 3 2" xfId="22540"/>
    <cellStyle name="Обычный 3 2 2 2 12 4" xfId="22541"/>
    <cellStyle name="Обычный 3 2 2 2 12 4 2" xfId="22542"/>
    <cellStyle name="Обычный 3 2 2 2 12 5" xfId="22543"/>
    <cellStyle name="Обычный 3 2 2 2 12 5 2" xfId="22544"/>
    <cellStyle name="Обычный 3 2 2 2 12 6" xfId="22545"/>
    <cellStyle name="Обычный 3 2 2 2 13" xfId="22546"/>
    <cellStyle name="Обычный 3 2 2 2 13 2" xfId="22547"/>
    <cellStyle name="Обычный 3 2 2 2 13 2 2" xfId="22548"/>
    <cellStyle name="Обычный 3 2 2 2 13 3" xfId="22549"/>
    <cellStyle name="Обычный 3 2 2 2 13 3 2" xfId="22550"/>
    <cellStyle name="Обычный 3 2 2 2 13 4" xfId="22551"/>
    <cellStyle name="Обычный 3 2 2 2 13 4 2" xfId="22552"/>
    <cellStyle name="Обычный 3 2 2 2 13 5" xfId="22553"/>
    <cellStyle name="Обычный 3 2 2 2 13 5 2" xfId="22554"/>
    <cellStyle name="Обычный 3 2 2 2 13 6" xfId="22555"/>
    <cellStyle name="Обычный 3 2 2 2 14" xfId="22556"/>
    <cellStyle name="Обычный 3 2 2 2 14 2" xfId="22557"/>
    <cellStyle name="Обычный 3 2 2 2 15" xfId="22558"/>
    <cellStyle name="Обычный 3 2 2 2 15 2" xfId="22559"/>
    <cellStyle name="Обычный 3 2 2 2 16" xfId="22560"/>
    <cellStyle name="Обычный 3 2 2 2 16 2" xfId="22561"/>
    <cellStyle name="Обычный 3 2 2 2 17" xfId="22562"/>
    <cellStyle name="Обычный 3 2 2 2 17 2" xfId="22563"/>
    <cellStyle name="Обычный 3 2 2 2 18" xfId="22564"/>
    <cellStyle name="Обычный 3 2 2 2 18 2" xfId="22565"/>
    <cellStyle name="Обычный 3 2 2 2 19" xfId="22566"/>
    <cellStyle name="Обычный 3 2 2 2 19 2" xfId="22567"/>
    <cellStyle name="Обычный 3 2 2 2 2" xfId="22568"/>
    <cellStyle name="Обычный 3 2 2 2 2 10" xfId="22569"/>
    <cellStyle name="Обычный 3 2 2 2 2 10 2" xfId="22570"/>
    <cellStyle name="Обычный 3 2 2 2 2 10 2 2" xfId="22571"/>
    <cellStyle name="Обычный 3 2 2 2 2 10 3" xfId="22572"/>
    <cellStyle name="Обычный 3 2 2 2 2 10 3 2" xfId="22573"/>
    <cellStyle name="Обычный 3 2 2 2 2 10 4" xfId="22574"/>
    <cellStyle name="Обычный 3 2 2 2 2 10 4 2" xfId="22575"/>
    <cellStyle name="Обычный 3 2 2 2 2 10 5" xfId="22576"/>
    <cellStyle name="Обычный 3 2 2 2 2 10 5 2" xfId="22577"/>
    <cellStyle name="Обычный 3 2 2 2 2 10 6" xfId="22578"/>
    <cellStyle name="Обычный 3 2 2 2 2 11" xfId="22579"/>
    <cellStyle name="Обычный 3 2 2 2 2 11 2" xfId="22580"/>
    <cellStyle name="Обычный 3 2 2 2 2 11 2 2" xfId="22581"/>
    <cellStyle name="Обычный 3 2 2 2 2 11 3" xfId="22582"/>
    <cellStyle name="Обычный 3 2 2 2 2 11 3 2" xfId="22583"/>
    <cellStyle name="Обычный 3 2 2 2 2 11 4" xfId="22584"/>
    <cellStyle name="Обычный 3 2 2 2 2 11 4 2" xfId="22585"/>
    <cellStyle name="Обычный 3 2 2 2 2 11 5" xfId="22586"/>
    <cellStyle name="Обычный 3 2 2 2 2 11 5 2" xfId="22587"/>
    <cellStyle name="Обычный 3 2 2 2 2 11 6" xfId="22588"/>
    <cellStyle name="Обычный 3 2 2 2 2 12" xfId="22589"/>
    <cellStyle name="Обычный 3 2 2 2 2 12 2" xfId="22590"/>
    <cellStyle name="Обычный 3 2 2 2 2 12 2 2" xfId="22591"/>
    <cellStyle name="Обычный 3 2 2 2 2 12 3" xfId="22592"/>
    <cellStyle name="Обычный 3 2 2 2 2 12 3 2" xfId="22593"/>
    <cellStyle name="Обычный 3 2 2 2 2 12 4" xfId="22594"/>
    <cellStyle name="Обычный 3 2 2 2 2 12 4 2" xfId="22595"/>
    <cellStyle name="Обычный 3 2 2 2 2 12 5" xfId="22596"/>
    <cellStyle name="Обычный 3 2 2 2 2 12 5 2" xfId="22597"/>
    <cellStyle name="Обычный 3 2 2 2 2 12 6" xfId="22598"/>
    <cellStyle name="Обычный 3 2 2 2 2 13" xfId="22599"/>
    <cellStyle name="Обычный 3 2 2 2 2 13 2" xfId="22600"/>
    <cellStyle name="Обычный 3 2 2 2 2 14" xfId="22601"/>
    <cellStyle name="Обычный 3 2 2 2 2 14 2" xfId="22602"/>
    <cellStyle name="Обычный 3 2 2 2 2 15" xfId="22603"/>
    <cellStyle name="Обычный 3 2 2 2 2 15 2" xfId="22604"/>
    <cellStyle name="Обычный 3 2 2 2 2 16" xfId="22605"/>
    <cellStyle name="Обычный 3 2 2 2 2 16 2" xfId="22606"/>
    <cellStyle name="Обычный 3 2 2 2 2 17" xfId="22607"/>
    <cellStyle name="Обычный 3 2 2 2 2 17 2" xfId="22608"/>
    <cellStyle name="Обычный 3 2 2 2 2 18" xfId="22609"/>
    <cellStyle name="Обычный 3 2 2 2 2 18 2" xfId="22610"/>
    <cellStyle name="Обычный 3 2 2 2 2 19" xfId="22611"/>
    <cellStyle name="Обычный 3 2 2 2 2 19 2" xfId="22612"/>
    <cellStyle name="Обычный 3 2 2 2 2 2" xfId="22613"/>
    <cellStyle name="Обычный 3 2 2 2 2 2 2" xfId="22614"/>
    <cellStyle name="Обычный 3 2 2 2 2 2 2 2" xfId="22615"/>
    <cellStyle name="Обычный 3 2 2 2 2 2 2 2 2" xfId="22616"/>
    <cellStyle name="Обычный 3 2 2 2 2 2 2 2 2 2" xfId="22617"/>
    <cellStyle name="Обычный 3 2 2 2 2 2 2 2 3" xfId="22618"/>
    <cellStyle name="Обычный 3 2 2 2 2 2 2 2 3 2" xfId="22619"/>
    <cellStyle name="Обычный 3 2 2 2 2 2 2 2 4" xfId="22620"/>
    <cellStyle name="Обычный 3 2 2 2 2 2 2 2 4 2" xfId="22621"/>
    <cellStyle name="Обычный 3 2 2 2 2 2 2 2 5" xfId="22622"/>
    <cellStyle name="Обычный 3 2 2 2 2 2 2 3" xfId="22623"/>
    <cellStyle name="Обычный 3 2 2 2 2 2 2 3 2" xfId="22624"/>
    <cellStyle name="Обычный 3 2 2 2 2 2 2 4" xfId="22625"/>
    <cellStyle name="Обычный 3 2 2 2 2 2 2 4 2" xfId="22626"/>
    <cellStyle name="Обычный 3 2 2 2 2 2 2 5" xfId="22627"/>
    <cellStyle name="Обычный 3 2 2 2 2 2 2 5 2" xfId="22628"/>
    <cellStyle name="Обычный 3 2 2 2 2 2 2 6" xfId="22629"/>
    <cellStyle name="Обычный 3 2 2 2 2 2 3" xfId="22630"/>
    <cellStyle name="Обычный 3 2 2 2 2 2 3 2" xfId="22631"/>
    <cellStyle name="Обычный 3 2 2 2 2 2 3 2 2" xfId="22632"/>
    <cellStyle name="Обычный 3 2 2 2 2 2 3 3" xfId="22633"/>
    <cellStyle name="Обычный 3 2 2 2 2 2 3 3 2" xfId="22634"/>
    <cellStyle name="Обычный 3 2 2 2 2 2 3 4" xfId="22635"/>
    <cellStyle name="Обычный 3 2 2 2 2 2 3 4 2" xfId="22636"/>
    <cellStyle name="Обычный 3 2 2 2 2 2 3 5" xfId="22637"/>
    <cellStyle name="Обычный 3 2 2 2 2 2 4" xfId="22638"/>
    <cellStyle name="Обычный 3 2 2 2 2 2 4 2" xfId="22639"/>
    <cellStyle name="Обычный 3 2 2 2 2 2 5" xfId="22640"/>
    <cellStyle name="Обычный 3 2 2 2 2 2 5 2" xfId="22641"/>
    <cellStyle name="Обычный 3 2 2 2 2 2 6" xfId="22642"/>
    <cellStyle name="Обычный 3 2 2 2 2 2 6 2" xfId="22643"/>
    <cellStyle name="Обычный 3 2 2 2 2 2 7" xfId="22644"/>
    <cellStyle name="Обычный 3 2 2 2 2 2 8" xfId="22645"/>
    <cellStyle name="Обычный 3 2 2 2 2 20" xfId="22646"/>
    <cellStyle name="Обычный 3 2 2 2 2 20 2" xfId="22647"/>
    <cellStyle name="Обычный 3 2 2 2 2 21" xfId="22648"/>
    <cellStyle name="Обычный 3 2 2 2 2 21 2" xfId="22649"/>
    <cellStyle name="Обычный 3 2 2 2 2 22" xfId="22650"/>
    <cellStyle name="Обычный 3 2 2 2 2 22 2" xfId="22651"/>
    <cellStyle name="Обычный 3 2 2 2 2 23" xfId="22652"/>
    <cellStyle name="Обычный 3 2 2 2 2 23 2" xfId="22653"/>
    <cellStyle name="Обычный 3 2 2 2 2 24" xfId="22654"/>
    <cellStyle name="Обычный 3 2 2 2 2 24 2" xfId="22655"/>
    <cellStyle name="Обычный 3 2 2 2 2 25" xfId="22656"/>
    <cellStyle name="Обычный 3 2 2 2 2 25 2" xfId="22657"/>
    <cellStyle name="Обычный 3 2 2 2 2 26" xfId="22658"/>
    <cellStyle name="Обычный 3 2 2 2 2 26 2" xfId="22659"/>
    <cellStyle name="Обычный 3 2 2 2 2 27" xfId="22660"/>
    <cellStyle name="Обычный 3 2 2 2 2 27 2" xfId="22661"/>
    <cellStyle name="Обычный 3 2 2 2 2 28" xfId="22662"/>
    <cellStyle name="Обычный 3 2 2 2 2 28 2" xfId="22663"/>
    <cellStyle name="Обычный 3 2 2 2 2 29" xfId="22664"/>
    <cellStyle name="Обычный 3 2 2 2 2 29 2" xfId="22665"/>
    <cellStyle name="Обычный 3 2 2 2 2 3" xfId="22666"/>
    <cellStyle name="Обычный 3 2 2 2 2 3 2" xfId="22667"/>
    <cellStyle name="Обычный 3 2 2 2 2 3 2 2" xfId="22668"/>
    <cellStyle name="Обычный 3 2 2 2 2 3 2 2 2" xfId="22669"/>
    <cellStyle name="Обычный 3 2 2 2 2 3 2 3" xfId="22670"/>
    <cellStyle name="Обычный 3 2 2 2 2 3 2 3 2" xfId="22671"/>
    <cellStyle name="Обычный 3 2 2 2 2 3 2 4" xfId="22672"/>
    <cellStyle name="Обычный 3 2 2 2 2 3 2 4 2" xfId="22673"/>
    <cellStyle name="Обычный 3 2 2 2 2 3 2 5" xfId="22674"/>
    <cellStyle name="Обычный 3 2 2 2 2 3 3" xfId="22675"/>
    <cellStyle name="Обычный 3 2 2 2 2 3 3 2" xfId="22676"/>
    <cellStyle name="Обычный 3 2 2 2 2 3 4" xfId="22677"/>
    <cellStyle name="Обычный 3 2 2 2 2 3 4 2" xfId="22678"/>
    <cellStyle name="Обычный 3 2 2 2 2 3 5" xfId="22679"/>
    <cellStyle name="Обычный 3 2 2 2 2 3 5 2" xfId="22680"/>
    <cellStyle name="Обычный 3 2 2 2 2 3 6" xfId="22681"/>
    <cellStyle name="Обычный 3 2 2 2 2 30" xfId="22682"/>
    <cellStyle name="Обычный 3 2 2 2 2 30 2" xfId="22683"/>
    <cellStyle name="Обычный 3 2 2 2 2 31" xfId="22684"/>
    <cellStyle name="Обычный 3 2 2 2 2 31 2" xfId="22685"/>
    <cellStyle name="Обычный 3 2 2 2 2 32" xfId="22686"/>
    <cellStyle name="Обычный 3 2 2 2 2 32 2" xfId="22687"/>
    <cellStyle name="Обычный 3 2 2 2 2 33" xfId="22688"/>
    <cellStyle name="Обычный 3 2 2 2 2 33 2" xfId="22689"/>
    <cellStyle name="Обычный 3 2 2 2 2 34" xfId="22690"/>
    <cellStyle name="Обычный 3 2 2 2 2 34 2" xfId="22691"/>
    <cellStyle name="Обычный 3 2 2 2 2 35" xfId="22692"/>
    <cellStyle name="Обычный 3 2 2 2 2 4" xfId="22693"/>
    <cellStyle name="Обычный 3 2 2 2 2 4 2" xfId="22694"/>
    <cellStyle name="Обычный 3 2 2 2 2 4 2 2" xfId="22695"/>
    <cellStyle name="Обычный 3 2 2 2 2 4 3" xfId="22696"/>
    <cellStyle name="Обычный 3 2 2 2 2 4 3 2" xfId="22697"/>
    <cellStyle name="Обычный 3 2 2 2 2 4 4" xfId="22698"/>
    <cellStyle name="Обычный 3 2 2 2 2 4 4 2" xfId="22699"/>
    <cellStyle name="Обычный 3 2 2 2 2 4 5" xfId="22700"/>
    <cellStyle name="Обычный 3 2 2 2 2 4 5 2" xfId="22701"/>
    <cellStyle name="Обычный 3 2 2 2 2 4 6" xfId="22702"/>
    <cellStyle name="Обычный 3 2 2 2 2 5" xfId="22703"/>
    <cellStyle name="Обычный 3 2 2 2 2 5 2" xfId="22704"/>
    <cellStyle name="Обычный 3 2 2 2 2 5 2 2" xfId="22705"/>
    <cellStyle name="Обычный 3 2 2 2 2 5 3" xfId="22706"/>
    <cellStyle name="Обычный 3 2 2 2 2 5 3 2" xfId="22707"/>
    <cellStyle name="Обычный 3 2 2 2 2 5 4" xfId="22708"/>
    <cellStyle name="Обычный 3 2 2 2 2 5 4 2" xfId="22709"/>
    <cellStyle name="Обычный 3 2 2 2 2 5 5" xfId="22710"/>
    <cellStyle name="Обычный 3 2 2 2 2 5 5 2" xfId="22711"/>
    <cellStyle name="Обычный 3 2 2 2 2 5 6" xfId="22712"/>
    <cellStyle name="Обычный 3 2 2 2 2 6" xfId="22713"/>
    <cellStyle name="Обычный 3 2 2 2 2 6 2" xfId="22714"/>
    <cellStyle name="Обычный 3 2 2 2 2 6 2 2" xfId="22715"/>
    <cellStyle name="Обычный 3 2 2 2 2 6 3" xfId="22716"/>
    <cellStyle name="Обычный 3 2 2 2 2 6 3 2" xfId="22717"/>
    <cellStyle name="Обычный 3 2 2 2 2 6 4" xfId="22718"/>
    <cellStyle name="Обычный 3 2 2 2 2 6 4 2" xfId="22719"/>
    <cellStyle name="Обычный 3 2 2 2 2 6 5" xfId="22720"/>
    <cellStyle name="Обычный 3 2 2 2 2 6 5 2" xfId="22721"/>
    <cellStyle name="Обычный 3 2 2 2 2 6 6" xfId="22722"/>
    <cellStyle name="Обычный 3 2 2 2 2 7" xfId="22723"/>
    <cellStyle name="Обычный 3 2 2 2 2 7 2" xfId="22724"/>
    <cellStyle name="Обычный 3 2 2 2 2 7 2 2" xfId="22725"/>
    <cellStyle name="Обычный 3 2 2 2 2 7 3" xfId="22726"/>
    <cellStyle name="Обычный 3 2 2 2 2 7 3 2" xfId="22727"/>
    <cellStyle name="Обычный 3 2 2 2 2 7 4" xfId="22728"/>
    <cellStyle name="Обычный 3 2 2 2 2 7 4 2" xfId="22729"/>
    <cellStyle name="Обычный 3 2 2 2 2 7 5" xfId="22730"/>
    <cellStyle name="Обычный 3 2 2 2 2 7 5 2" xfId="22731"/>
    <cellStyle name="Обычный 3 2 2 2 2 7 6" xfId="22732"/>
    <cellStyle name="Обычный 3 2 2 2 2 8" xfId="22733"/>
    <cellStyle name="Обычный 3 2 2 2 2 8 2" xfId="22734"/>
    <cellStyle name="Обычный 3 2 2 2 2 8 2 2" xfId="22735"/>
    <cellStyle name="Обычный 3 2 2 2 2 8 3" xfId="22736"/>
    <cellStyle name="Обычный 3 2 2 2 2 8 3 2" xfId="22737"/>
    <cellStyle name="Обычный 3 2 2 2 2 8 4" xfId="22738"/>
    <cellStyle name="Обычный 3 2 2 2 2 8 4 2" xfId="22739"/>
    <cellStyle name="Обычный 3 2 2 2 2 8 5" xfId="22740"/>
    <cellStyle name="Обычный 3 2 2 2 2 8 5 2" xfId="22741"/>
    <cellStyle name="Обычный 3 2 2 2 2 8 6" xfId="22742"/>
    <cellStyle name="Обычный 3 2 2 2 2 9" xfId="22743"/>
    <cellStyle name="Обычный 3 2 2 2 2 9 2" xfId="22744"/>
    <cellStyle name="Обычный 3 2 2 2 2 9 2 2" xfId="22745"/>
    <cellStyle name="Обычный 3 2 2 2 2 9 3" xfId="22746"/>
    <cellStyle name="Обычный 3 2 2 2 2 9 3 2" xfId="22747"/>
    <cellStyle name="Обычный 3 2 2 2 2 9 4" xfId="22748"/>
    <cellStyle name="Обычный 3 2 2 2 2 9 4 2" xfId="22749"/>
    <cellStyle name="Обычный 3 2 2 2 2 9 5" xfId="22750"/>
    <cellStyle name="Обычный 3 2 2 2 2 9 5 2" xfId="22751"/>
    <cellStyle name="Обычный 3 2 2 2 2 9 6" xfId="22752"/>
    <cellStyle name="Обычный 3 2 2 2 20" xfId="22753"/>
    <cellStyle name="Обычный 3 2 2 2 20 2" xfId="22754"/>
    <cellStyle name="Обычный 3 2 2 2 21" xfId="22755"/>
    <cellStyle name="Обычный 3 2 2 2 21 2" xfId="22756"/>
    <cellStyle name="Обычный 3 2 2 2 22" xfId="22757"/>
    <cellStyle name="Обычный 3 2 2 2 22 2" xfId="22758"/>
    <cellStyle name="Обычный 3 2 2 2 23" xfId="22759"/>
    <cellStyle name="Обычный 3 2 2 2 23 2" xfId="22760"/>
    <cellStyle name="Обычный 3 2 2 2 24" xfId="22761"/>
    <cellStyle name="Обычный 3 2 2 2 24 2" xfId="22762"/>
    <cellStyle name="Обычный 3 2 2 2 25" xfId="22763"/>
    <cellStyle name="Обычный 3 2 2 2 25 2" xfId="22764"/>
    <cellStyle name="Обычный 3 2 2 2 26" xfId="22765"/>
    <cellStyle name="Обычный 3 2 2 2 26 2" xfId="22766"/>
    <cellStyle name="Обычный 3 2 2 2 27" xfId="22767"/>
    <cellStyle name="Обычный 3 2 2 2 27 2" xfId="22768"/>
    <cellStyle name="Обычный 3 2 2 2 28" xfId="22769"/>
    <cellStyle name="Обычный 3 2 2 2 28 2" xfId="22770"/>
    <cellStyle name="Обычный 3 2 2 2 29" xfId="22771"/>
    <cellStyle name="Обычный 3 2 2 2 29 2" xfId="22772"/>
    <cellStyle name="Обычный 3 2 2 2 3" xfId="22773"/>
    <cellStyle name="Обычный 3 2 2 2 3 2" xfId="22774"/>
    <cellStyle name="Обычный 3 2 2 2 3 2 2" xfId="22775"/>
    <cellStyle name="Обычный 3 2 2 2 3 2 2 2" xfId="22776"/>
    <cellStyle name="Обычный 3 2 2 2 3 2 2 2 2" xfId="22777"/>
    <cellStyle name="Обычный 3 2 2 2 3 2 2 3" xfId="22778"/>
    <cellStyle name="Обычный 3 2 2 2 3 2 2 3 2" xfId="22779"/>
    <cellStyle name="Обычный 3 2 2 2 3 2 2 4" xfId="22780"/>
    <cellStyle name="Обычный 3 2 2 2 3 2 2 4 2" xfId="22781"/>
    <cellStyle name="Обычный 3 2 2 2 3 2 2 5" xfId="22782"/>
    <cellStyle name="Обычный 3 2 2 2 3 2 3" xfId="22783"/>
    <cellStyle name="Обычный 3 2 2 2 3 2 3 2" xfId="22784"/>
    <cellStyle name="Обычный 3 2 2 2 3 2 4" xfId="22785"/>
    <cellStyle name="Обычный 3 2 2 2 3 2 4 2" xfId="22786"/>
    <cellStyle name="Обычный 3 2 2 2 3 2 5" xfId="22787"/>
    <cellStyle name="Обычный 3 2 2 2 3 2 5 2" xfId="22788"/>
    <cellStyle name="Обычный 3 2 2 2 3 2 6" xfId="22789"/>
    <cellStyle name="Обычный 3 2 2 2 3 3" xfId="22790"/>
    <cellStyle name="Обычный 3 2 2 2 3 3 2" xfId="22791"/>
    <cellStyle name="Обычный 3 2 2 2 3 3 2 2" xfId="22792"/>
    <cellStyle name="Обычный 3 2 2 2 3 3 3" xfId="22793"/>
    <cellStyle name="Обычный 3 2 2 2 3 3 3 2" xfId="22794"/>
    <cellStyle name="Обычный 3 2 2 2 3 3 4" xfId="22795"/>
    <cellStyle name="Обычный 3 2 2 2 3 3 4 2" xfId="22796"/>
    <cellStyle name="Обычный 3 2 2 2 3 3 5" xfId="22797"/>
    <cellStyle name="Обычный 3 2 2 2 3 4" xfId="22798"/>
    <cellStyle name="Обычный 3 2 2 2 3 4 2" xfId="22799"/>
    <cellStyle name="Обычный 3 2 2 2 3 5" xfId="22800"/>
    <cellStyle name="Обычный 3 2 2 2 3 5 2" xfId="22801"/>
    <cellStyle name="Обычный 3 2 2 2 3 6" xfId="22802"/>
    <cellStyle name="Обычный 3 2 2 2 3 6 2" xfId="22803"/>
    <cellStyle name="Обычный 3 2 2 2 3 7" xfId="22804"/>
    <cellStyle name="Обычный 3 2 2 2 3 8" xfId="22805"/>
    <cellStyle name="Обычный 3 2 2 2 30" xfId="22806"/>
    <cellStyle name="Обычный 3 2 2 2 30 2" xfId="22807"/>
    <cellStyle name="Обычный 3 2 2 2 31" xfId="22808"/>
    <cellStyle name="Обычный 3 2 2 2 31 2" xfId="22809"/>
    <cellStyle name="Обычный 3 2 2 2 32" xfId="22810"/>
    <cellStyle name="Обычный 3 2 2 2 32 2" xfId="22811"/>
    <cellStyle name="Обычный 3 2 2 2 33" xfId="22812"/>
    <cellStyle name="Обычный 3 2 2 2 33 2" xfId="22813"/>
    <cellStyle name="Обычный 3 2 2 2 34" xfId="22814"/>
    <cellStyle name="Обычный 3 2 2 2 34 2" xfId="22815"/>
    <cellStyle name="Обычный 3 2 2 2 35" xfId="22816"/>
    <cellStyle name="Обычный 3 2 2 2 35 2" xfId="22817"/>
    <cellStyle name="Обычный 3 2 2 2 36" xfId="22818"/>
    <cellStyle name="Обычный 3 2 2 2 4" xfId="22819"/>
    <cellStyle name="Обычный 3 2 2 2 4 2" xfId="22820"/>
    <cellStyle name="Обычный 3 2 2 2 4 2 2" xfId="22821"/>
    <cellStyle name="Обычный 3 2 2 2 4 2 2 2" xfId="22822"/>
    <cellStyle name="Обычный 3 2 2 2 4 2 3" xfId="22823"/>
    <cellStyle name="Обычный 3 2 2 2 4 2 3 2" xfId="22824"/>
    <cellStyle name="Обычный 3 2 2 2 4 2 4" xfId="22825"/>
    <cellStyle name="Обычный 3 2 2 2 4 2 4 2" xfId="22826"/>
    <cellStyle name="Обычный 3 2 2 2 4 2 5" xfId="22827"/>
    <cellStyle name="Обычный 3 2 2 2 4 3" xfId="22828"/>
    <cellStyle name="Обычный 3 2 2 2 4 3 2" xfId="22829"/>
    <cellStyle name="Обычный 3 2 2 2 4 4" xfId="22830"/>
    <cellStyle name="Обычный 3 2 2 2 4 4 2" xfId="22831"/>
    <cellStyle name="Обычный 3 2 2 2 4 5" xfId="22832"/>
    <cellStyle name="Обычный 3 2 2 2 4 5 2" xfId="22833"/>
    <cellStyle name="Обычный 3 2 2 2 4 6" xfId="22834"/>
    <cellStyle name="Обычный 3 2 2 2 5" xfId="22835"/>
    <cellStyle name="Обычный 3 2 2 2 5 2" xfId="22836"/>
    <cellStyle name="Обычный 3 2 2 2 5 2 2" xfId="22837"/>
    <cellStyle name="Обычный 3 2 2 2 5 3" xfId="22838"/>
    <cellStyle name="Обычный 3 2 2 2 5 3 2" xfId="22839"/>
    <cellStyle name="Обычный 3 2 2 2 5 4" xfId="22840"/>
    <cellStyle name="Обычный 3 2 2 2 5 4 2" xfId="22841"/>
    <cellStyle name="Обычный 3 2 2 2 5 5" xfId="22842"/>
    <cellStyle name="Обычный 3 2 2 2 5 5 2" xfId="22843"/>
    <cellStyle name="Обычный 3 2 2 2 5 6" xfId="22844"/>
    <cellStyle name="Обычный 3 2 2 2 6" xfId="22845"/>
    <cellStyle name="Обычный 3 2 2 2 6 2" xfId="22846"/>
    <cellStyle name="Обычный 3 2 2 2 6 2 2" xfId="22847"/>
    <cellStyle name="Обычный 3 2 2 2 6 3" xfId="22848"/>
    <cellStyle name="Обычный 3 2 2 2 6 3 2" xfId="22849"/>
    <cellStyle name="Обычный 3 2 2 2 6 4" xfId="22850"/>
    <cellStyle name="Обычный 3 2 2 2 6 4 2" xfId="22851"/>
    <cellStyle name="Обычный 3 2 2 2 6 5" xfId="22852"/>
    <cellStyle name="Обычный 3 2 2 2 6 5 2" xfId="22853"/>
    <cellStyle name="Обычный 3 2 2 2 6 6" xfId="22854"/>
    <cellStyle name="Обычный 3 2 2 2 7" xfId="22855"/>
    <cellStyle name="Обычный 3 2 2 2 7 2" xfId="22856"/>
    <cellStyle name="Обычный 3 2 2 2 7 2 2" xfId="22857"/>
    <cellStyle name="Обычный 3 2 2 2 7 3" xfId="22858"/>
    <cellStyle name="Обычный 3 2 2 2 7 3 2" xfId="22859"/>
    <cellStyle name="Обычный 3 2 2 2 7 4" xfId="22860"/>
    <cellStyle name="Обычный 3 2 2 2 7 4 2" xfId="22861"/>
    <cellStyle name="Обычный 3 2 2 2 7 5" xfId="22862"/>
    <cellStyle name="Обычный 3 2 2 2 7 5 2" xfId="22863"/>
    <cellStyle name="Обычный 3 2 2 2 7 6" xfId="22864"/>
    <cellStyle name="Обычный 3 2 2 2 8" xfId="22865"/>
    <cellStyle name="Обычный 3 2 2 2 8 2" xfId="22866"/>
    <cellStyle name="Обычный 3 2 2 2 8 2 2" xfId="22867"/>
    <cellStyle name="Обычный 3 2 2 2 8 3" xfId="22868"/>
    <cellStyle name="Обычный 3 2 2 2 8 3 2" xfId="22869"/>
    <cellStyle name="Обычный 3 2 2 2 8 4" xfId="22870"/>
    <cellStyle name="Обычный 3 2 2 2 8 4 2" xfId="22871"/>
    <cellStyle name="Обычный 3 2 2 2 8 5" xfId="22872"/>
    <cellStyle name="Обычный 3 2 2 2 8 5 2" xfId="22873"/>
    <cellStyle name="Обычный 3 2 2 2 8 6" xfId="22874"/>
    <cellStyle name="Обычный 3 2 2 2 9" xfId="22875"/>
    <cellStyle name="Обычный 3 2 2 2 9 2" xfId="22876"/>
    <cellStyle name="Обычный 3 2 2 2 9 2 2" xfId="22877"/>
    <cellStyle name="Обычный 3 2 2 2 9 3" xfId="22878"/>
    <cellStyle name="Обычный 3 2 2 2 9 3 2" xfId="22879"/>
    <cellStyle name="Обычный 3 2 2 2 9 4" xfId="22880"/>
    <cellStyle name="Обычный 3 2 2 2 9 4 2" xfId="22881"/>
    <cellStyle name="Обычный 3 2 2 2 9 5" xfId="22882"/>
    <cellStyle name="Обычный 3 2 2 2 9 5 2" xfId="22883"/>
    <cellStyle name="Обычный 3 2 2 2 9 6" xfId="22884"/>
    <cellStyle name="Обычный 3 2 2 3" xfId="22885"/>
    <cellStyle name="Обычный 3 2 2 4" xfId="22886"/>
    <cellStyle name="Обычный 3 2 2_П2" xfId="22887"/>
    <cellStyle name="Обычный 3 2 3" xfId="22888"/>
    <cellStyle name="Обычный 3 2 3 10" xfId="22889"/>
    <cellStyle name="Обычный 3 2 3 10 2" xfId="22890"/>
    <cellStyle name="Обычный 3 2 3 10 2 2" xfId="22891"/>
    <cellStyle name="Обычный 3 2 3 10 3" xfId="22892"/>
    <cellStyle name="Обычный 3 2 3 10 3 2" xfId="22893"/>
    <cellStyle name="Обычный 3 2 3 10 4" xfId="22894"/>
    <cellStyle name="Обычный 3 2 3 10 4 2" xfId="22895"/>
    <cellStyle name="Обычный 3 2 3 10 5" xfId="22896"/>
    <cellStyle name="Обычный 3 2 3 10 5 2" xfId="22897"/>
    <cellStyle name="Обычный 3 2 3 10 6" xfId="22898"/>
    <cellStyle name="Обычный 3 2 3 11" xfId="22899"/>
    <cellStyle name="Обычный 3 2 3 11 2" xfId="22900"/>
    <cellStyle name="Обычный 3 2 3 11 2 2" xfId="22901"/>
    <cellStyle name="Обычный 3 2 3 11 3" xfId="22902"/>
    <cellStyle name="Обычный 3 2 3 11 3 2" xfId="22903"/>
    <cellStyle name="Обычный 3 2 3 11 4" xfId="22904"/>
    <cellStyle name="Обычный 3 2 3 11 4 2" xfId="22905"/>
    <cellStyle name="Обычный 3 2 3 11 5" xfId="22906"/>
    <cellStyle name="Обычный 3 2 3 11 5 2" xfId="22907"/>
    <cellStyle name="Обычный 3 2 3 11 6" xfId="22908"/>
    <cellStyle name="Обычный 3 2 3 12" xfId="22909"/>
    <cellStyle name="Обычный 3 2 3 12 2" xfId="22910"/>
    <cellStyle name="Обычный 3 2 3 12 2 2" xfId="22911"/>
    <cellStyle name="Обычный 3 2 3 12 3" xfId="22912"/>
    <cellStyle name="Обычный 3 2 3 12 3 2" xfId="22913"/>
    <cellStyle name="Обычный 3 2 3 12 4" xfId="22914"/>
    <cellStyle name="Обычный 3 2 3 12 4 2" xfId="22915"/>
    <cellStyle name="Обычный 3 2 3 12 5" xfId="22916"/>
    <cellStyle name="Обычный 3 2 3 12 5 2" xfId="22917"/>
    <cellStyle name="Обычный 3 2 3 12 6" xfId="22918"/>
    <cellStyle name="Обычный 3 2 3 13" xfId="22919"/>
    <cellStyle name="Обычный 3 2 3 13 2" xfId="22920"/>
    <cellStyle name="Обычный 3 2 3 13 2 2" xfId="22921"/>
    <cellStyle name="Обычный 3 2 3 13 3" xfId="22922"/>
    <cellStyle name="Обычный 3 2 3 13 3 2" xfId="22923"/>
    <cellStyle name="Обычный 3 2 3 13 4" xfId="22924"/>
    <cellStyle name="Обычный 3 2 3 13 4 2" xfId="22925"/>
    <cellStyle name="Обычный 3 2 3 13 5" xfId="22926"/>
    <cellStyle name="Обычный 3 2 3 13 5 2" xfId="22927"/>
    <cellStyle name="Обычный 3 2 3 13 6" xfId="22928"/>
    <cellStyle name="Обычный 3 2 3 14" xfId="22929"/>
    <cellStyle name="Обычный 3 2 3 14 2" xfId="22930"/>
    <cellStyle name="Обычный 3 2 3 14 2 2" xfId="22931"/>
    <cellStyle name="Обычный 3 2 3 14 3" xfId="22932"/>
    <cellStyle name="Обычный 3 2 3 14 3 2" xfId="22933"/>
    <cellStyle name="Обычный 3 2 3 14 4" xfId="22934"/>
    <cellStyle name="Обычный 3 2 3 14 4 2" xfId="22935"/>
    <cellStyle name="Обычный 3 2 3 14 5" xfId="22936"/>
    <cellStyle name="Обычный 3 2 3 14 5 2" xfId="22937"/>
    <cellStyle name="Обычный 3 2 3 14 6" xfId="22938"/>
    <cellStyle name="Обычный 3 2 3 15" xfId="22939"/>
    <cellStyle name="Обычный 3 2 3 15 2" xfId="22940"/>
    <cellStyle name="Обычный 3 2 3 16" xfId="22941"/>
    <cellStyle name="Обычный 3 2 3 16 2" xfId="22942"/>
    <cellStyle name="Обычный 3 2 3 17" xfId="22943"/>
    <cellStyle name="Обычный 3 2 3 17 2" xfId="22944"/>
    <cellStyle name="Обычный 3 2 3 18" xfId="22945"/>
    <cellStyle name="Обычный 3 2 3 18 2" xfId="22946"/>
    <cellStyle name="Обычный 3 2 3 19" xfId="22947"/>
    <cellStyle name="Обычный 3 2 3 19 2" xfId="22948"/>
    <cellStyle name="Обычный 3 2 3 2" xfId="22949"/>
    <cellStyle name="Обычный 3 2 3 2 10" xfId="22950"/>
    <cellStyle name="Обычный 3 2 3 2 10 2" xfId="22951"/>
    <cellStyle name="Обычный 3 2 3 2 10 2 2" xfId="22952"/>
    <cellStyle name="Обычный 3 2 3 2 10 3" xfId="22953"/>
    <cellStyle name="Обычный 3 2 3 2 10 3 2" xfId="22954"/>
    <cellStyle name="Обычный 3 2 3 2 10 4" xfId="22955"/>
    <cellStyle name="Обычный 3 2 3 2 10 4 2" xfId="22956"/>
    <cellStyle name="Обычный 3 2 3 2 10 5" xfId="22957"/>
    <cellStyle name="Обычный 3 2 3 2 10 5 2" xfId="22958"/>
    <cellStyle name="Обычный 3 2 3 2 10 6" xfId="22959"/>
    <cellStyle name="Обычный 3 2 3 2 11" xfId="22960"/>
    <cellStyle name="Обычный 3 2 3 2 11 2" xfId="22961"/>
    <cellStyle name="Обычный 3 2 3 2 11 2 2" xfId="22962"/>
    <cellStyle name="Обычный 3 2 3 2 11 2 2 3" xfId="22963"/>
    <cellStyle name="Обычный 3 2 3 2 11 3" xfId="22964"/>
    <cellStyle name="Обычный 3 2 3 2 11 3 2" xfId="22965"/>
    <cellStyle name="Обычный 3 2 3 2 11 4" xfId="22966"/>
    <cellStyle name="Обычный 3 2 3 2 11 4 2" xfId="22967"/>
    <cellStyle name="Обычный 3 2 3 2 11 5" xfId="22968"/>
    <cellStyle name="Обычный 3 2 3 2 11 5 2" xfId="22969"/>
    <cellStyle name="Обычный 3 2 3 2 11 6" xfId="22970"/>
    <cellStyle name="Обычный 3 2 3 2 12" xfId="22971"/>
    <cellStyle name="Обычный 3 2 3 2 12 2" xfId="22972"/>
    <cellStyle name="Обычный 3 2 3 2 12 2 2" xfId="22973"/>
    <cellStyle name="Обычный 3 2 3 2 12 3" xfId="22974"/>
    <cellStyle name="Обычный 3 2 3 2 12 3 2" xfId="22975"/>
    <cellStyle name="Обычный 3 2 3 2 12 4" xfId="22976"/>
    <cellStyle name="Обычный 3 2 3 2 12 4 2" xfId="22977"/>
    <cellStyle name="Обычный 3 2 3 2 12 5" xfId="22978"/>
    <cellStyle name="Обычный 3 2 3 2 12 5 2" xfId="22979"/>
    <cellStyle name="Обычный 3 2 3 2 12 6" xfId="22980"/>
    <cellStyle name="Обычный 3 2 3 2 13" xfId="22981"/>
    <cellStyle name="Обычный 3 2 3 2 13 2" xfId="22982"/>
    <cellStyle name="Обычный 3 2 3 2 13 2 2" xfId="22983"/>
    <cellStyle name="Обычный 3 2 3 2 13 3" xfId="22984"/>
    <cellStyle name="Обычный 3 2 3 2 13 3 2" xfId="22985"/>
    <cellStyle name="Обычный 3 2 3 2 13 4" xfId="22986"/>
    <cellStyle name="Обычный 3 2 3 2 13 4 2" xfId="22987"/>
    <cellStyle name="Обычный 3 2 3 2 13 5" xfId="22988"/>
    <cellStyle name="Обычный 3 2 3 2 13 5 2" xfId="22989"/>
    <cellStyle name="Обычный 3 2 3 2 13 6" xfId="22990"/>
    <cellStyle name="Обычный 3 2 3 2 14" xfId="22991"/>
    <cellStyle name="Обычный 3 2 3 2 14 2" xfId="22992"/>
    <cellStyle name="Обычный 3 2 3 2 15" xfId="22993"/>
    <cellStyle name="Обычный 3 2 3 2 15 2" xfId="22994"/>
    <cellStyle name="Обычный 3 2 3 2 16" xfId="22995"/>
    <cellStyle name="Обычный 3 2 3 2 16 2" xfId="22996"/>
    <cellStyle name="Обычный 3 2 3 2 17" xfId="22997"/>
    <cellStyle name="Обычный 3 2 3 2 17 2" xfId="22998"/>
    <cellStyle name="Обычный 3 2 3 2 18" xfId="22999"/>
    <cellStyle name="Обычный 3 2 3 2 18 2" xfId="23000"/>
    <cellStyle name="Обычный 3 2 3 2 19" xfId="23001"/>
    <cellStyle name="Обычный 3 2 3 2 19 2" xfId="23002"/>
    <cellStyle name="Обычный 3 2 3 2 2" xfId="23003"/>
    <cellStyle name="Обычный 3 2 3 2 2 10" xfId="23004"/>
    <cellStyle name="Обычный 3 2 3 2 2 10 2" xfId="23005"/>
    <cellStyle name="Обычный 3 2 3 2 2 10 2 2" xfId="23006"/>
    <cellStyle name="Обычный 3 2 3 2 2 10 3" xfId="23007"/>
    <cellStyle name="Обычный 3 2 3 2 2 10 3 2" xfId="23008"/>
    <cellStyle name="Обычный 3 2 3 2 2 10 4" xfId="23009"/>
    <cellStyle name="Обычный 3 2 3 2 2 10 4 2" xfId="23010"/>
    <cellStyle name="Обычный 3 2 3 2 2 10 5" xfId="23011"/>
    <cellStyle name="Обычный 3 2 3 2 2 10 5 2" xfId="23012"/>
    <cellStyle name="Обычный 3 2 3 2 2 10 6" xfId="23013"/>
    <cellStyle name="Обычный 3 2 3 2 2 11" xfId="23014"/>
    <cellStyle name="Обычный 3 2 3 2 2 11 2" xfId="23015"/>
    <cellStyle name="Обычный 3 2 3 2 2 11 2 2" xfId="23016"/>
    <cellStyle name="Обычный 3 2 3 2 2 11 3" xfId="23017"/>
    <cellStyle name="Обычный 3 2 3 2 2 11 3 2" xfId="23018"/>
    <cellStyle name="Обычный 3 2 3 2 2 11 4" xfId="23019"/>
    <cellStyle name="Обычный 3 2 3 2 2 11 4 2" xfId="23020"/>
    <cellStyle name="Обычный 3 2 3 2 2 11 5" xfId="23021"/>
    <cellStyle name="Обычный 3 2 3 2 2 11 5 2" xfId="23022"/>
    <cellStyle name="Обычный 3 2 3 2 2 11 6" xfId="23023"/>
    <cellStyle name="Обычный 3 2 3 2 2 12" xfId="23024"/>
    <cellStyle name="Обычный 3 2 3 2 2 12 2" xfId="23025"/>
    <cellStyle name="Обычный 3 2 3 2 2 12 2 2" xfId="23026"/>
    <cellStyle name="Обычный 3 2 3 2 2 12 3" xfId="23027"/>
    <cellStyle name="Обычный 3 2 3 2 2 12 3 2" xfId="23028"/>
    <cellStyle name="Обычный 3 2 3 2 2 12 4" xfId="23029"/>
    <cellStyle name="Обычный 3 2 3 2 2 12 4 2" xfId="23030"/>
    <cellStyle name="Обычный 3 2 3 2 2 12 5" xfId="23031"/>
    <cellStyle name="Обычный 3 2 3 2 2 12 5 2" xfId="23032"/>
    <cellStyle name="Обычный 3 2 3 2 2 12 6" xfId="23033"/>
    <cellStyle name="Обычный 3 2 3 2 2 13" xfId="23034"/>
    <cellStyle name="Обычный 3 2 3 2 2 13 2" xfId="23035"/>
    <cellStyle name="Обычный 3 2 3 2 2 14" xfId="23036"/>
    <cellStyle name="Обычный 3 2 3 2 2 14 2" xfId="23037"/>
    <cellStyle name="Обычный 3 2 3 2 2 15" xfId="23038"/>
    <cellStyle name="Обычный 3 2 3 2 2 15 2" xfId="23039"/>
    <cellStyle name="Обычный 3 2 3 2 2 16" xfId="23040"/>
    <cellStyle name="Обычный 3 2 3 2 2 16 2" xfId="23041"/>
    <cellStyle name="Обычный 3 2 3 2 2 17" xfId="23042"/>
    <cellStyle name="Обычный 3 2 3 2 2 17 2" xfId="23043"/>
    <cellStyle name="Обычный 3 2 3 2 2 18" xfId="23044"/>
    <cellStyle name="Обычный 3 2 3 2 2 18 2" xfId="23045"/>
    <cellStyle name="Обычный 3 2 3 2 2 19" xfId="23046"/>
    <cellStyle name="Обычный 3 2 3 2 2 19 2" xfId="23047"/>
    <cellStyle name="Обычный 3 2 3 2 2 2" xfId="23048"/>
    <cellStyle name="Обычный 3 2 3 2 2 2 2" xfId="23049"/>
    <cellStyle name="Обычный 3 2 3 2 2 2 2 2" xfId="23050"/>
    <cellStyle name="Обычный 3 2 3 2 2 2 2 2 2" xfId="23051"/>
    <cellStyle name="Обычный 3 2 3 2 2 2 2 2 2 2" xfId="23052"/>
    <cellStyle name="Обычный 3 2 3 2 2 2 2 2 3" xfId="23053"/>
    <cellStyle name="Обычный 3 2 3 2 2 2 2 2 3 2" xfId="23054"/>
    <cellStyle name="Обычный 3 2 3 2 2 2 2 2 4" xfId="23055"/>
    <cellStyle name="Обычный 3 2 3 2 2 2 2 2 4 2" xfId="23056"/>
    <cellStyle name="Обычный 3 2 3 2 2 2 2 2 5" xfId="23057"/>
    <cellStyle name="Обычный 3 2 3 2 2 2 2 3" xfId="23058"/>
    <cellStyle name="Обычный 3 2 3 2 2 2 2 3 2" xfId="23059"/>
    <cellStyle name="Обычный 3 2 3 2 2 2 2 4" xfId="23060"/>
    <cellStyle name="Обычный 3 2 3 2 2 2 2 4 2" xfId="23061"/>
    <cellStyle name="Обычный 3 2 3 2 2 2 2 5" xfId="23062"/>
    <cellStyle name="Обычный 3 2 3 2 2 2 2 5 2" xfId="23063"/>
    <cellStyle name="Обычный 3 2 3 2 2 2 2 6" xfId="23064"/>
    <cellStyle name="Обычный 3 2 3 2 2 2 3" xfId="23065"/>
    <cellStyle name="Обычный 3 2 3 2 2 2 3 2" xfId="23066"/>
    <cellStyle name="Обычный 3 2 3 2 2 2 3 2 2" xfId="23067"/>
    <cellStyle name="Обычный 3 2 3 2 2 2 3 3" xfId="23068"/>
    <cellStyle name="Обычный 3 2 3 2 2 2 3 3 2" xfId="23069"/>
    <cellStyle name="Обычный 3 2 3 2 2 2 3 4" xfId="23070"/>
    <cellStyle name="Обычный 3 2 3 2 2 2 3 4 2" xfId="23071"/>
    <cellStyle name="Обычный 3 2 3 2 2 2 3 5" xfId="23072"/>
    <cellStyle name="Обычный 3 2 3 2 2 2 4" xfId="23073"/>
    <cellStyle name="Обычный 3 2 3 2 2 2 4 2" xfId="23074"/>
    <cellStyle name="Обычный 3 2 3 2 2 2 5" xfId="23075"/>
    <cellStyle name="Обычный 3 2 3 2 2 2 5 2" xfId="23076"/>
    <cellStyle name="Обычный 3 2 3 2 2 2 6" xfId="23077"/>
    <cellStyle name="Обычный 3 2 3 2 2 2 6 2" xfId="23078"/>
    <cellStyle name="Обычный 3 2 3 2 2 2 7" xfId="23079"/>
    <cellStyle name="Обычный 3 2 3 2 2 2 8" xfId="23080"/>
    <cellStyle name="Обычный 3 2 3 2 2 20" xfId="23081"/>
    <cellStyle name="Обычный 3 2 3 2 2 20 2" xfId="23082"/>
    <cellStyle name="Обычный 3 2 3 2 2 21" xfId="23083"/>
    <cellStyle name="Обычный 3 2 3 2 2 21 2" xfId="23084"/>
    <cellStyle name="Обычный 3 2 3 2 2 22" xfId="23085"/>
    <cellStyle name="Обычный 3 2 3 2 2 22 2" xfId="23086"/>
    <cellStyle name="Обычный 3 2 3 2 2 23" xfId="23087"/>
    <cellStyle name="Обычный 3 2 3 2 2 23 2" xfId="23088"/>
    <cellStyle name="Обычный 3 2 3 2 2 24" xfId="23089"/>
    <cellStyle name="Обычный 3 2 3 2 2 24 2" xfId="23090"/>
    <cellStyle name="Обычный 3 2 3 2 2 25" xfId="23091"/>
    <cellStyle name="Обычный 3 2 3 2 2 25 2" xfId="23092"/>
    <cellStyle name="Обычный 3 2 3 2 2 26" xfId="23093"/>
    <cellStyle name="Обычный 3 2 3 2 2 26 2" xfId="23094"/>
    <cellStyle name="Обычный 3 2 3 2 2 27" xfId="23095"/>
    <cellStyle name="Обычный 3 2 3 2 2 27 2" xfId="23096"/>
    <cellStyle name="Обычный 3 2 3 2 2 28" xfId="23097"/>
    <cellStyle name="Обычный 3 2 3 2 2 28 2" xfId="23098"/>
    <cellStyle name="Обычный 3 2 3 2 2 29" xfId="23099"/>
    <cellStyle name="Обычный 3 2 3 2 2 29 2" xfId="23100"/>
    <cellStyle name="Обычный 3 2 3 2 2 3" xfId="23101"/>
    <cellStyle name="Обычный 3 2 3 2 2 3 2" xfId="23102"/>
    <cellStyle name="Обычный 3 2 3 2 2 3 2 2" xfId="23103"/>
    <cellStyle name="Обычный 3 2 3 2 2 3 2 2 2" xfId="23104"/>
    <cellStyle name="Обычный 3 2 3 2 2 3 2 3" xfId="23105"/>
    <cellStyle name="Обычный 3 2 3 2 2 3 2 3 2" xfId="23106"/>
    <cellStyle name="Обычный 3 2 3 2 2 3 2 4" xfId="23107"/>
    <cellStyle name="Обычный 3 2 3 2 2 3 2 4 2" xfId="23108"/>
    <cellStyle name="Обычный 3 2 3 2 2 3 2 5" xfId="23109"/>
    <cellStyle name="Обычный 3 2 3 2 2 3 3" xfId="23110"/>
    <cellStyle name="Обычный 3 2 3 2 2 3 3 2" xfId="23111"/>
    <cellStyle name="Обычный 3 2 3 2 2 3 4" xfId="23112"/>
    <cellStyle name="Обычный 3 2 3 2 2 3 4 2" xfId="23113"/>
    <cellStyle name="Обычный 3 2 3 2 2 3 5" xfId="23114"/>
    <cellStyle name="Обычный 3 2 3 2 2 3 5 2" xfId="23115"/>
    <cellStyle name="Обычный 3 2 3 2 2 3 6" xfId="23116"/>
    <cellStyle name="Обычный 3 2 3 2 2 30" xfId="23117"/>
    <cellStyle name="Обычный 3 2 3 2 2 30 2" xfId="23118"/>
    <cellStyle name="Обычный 3 2 3 2 2 31" xfId="23119"/>
    <cellStyle name="Обычный 3 2 3 2 2 31 2" xfId="23120"/>
    <cellStyle name="Обычный 3 2 3 2 2 32" xfId="23121"/>
    <cellStyle name="Обычный 3 2 3 2 2 32 2" xfId="23122"/>
    <cellStyle name="Обычный 3 2 3 2 2 33" xfId="23123"/>
    <cellStyle name="Обычный 3 2 3 2 2 33 2" xfId="23124"/>
    <cellStyle name="Обычный 3 2 3 2 2 34" xfId="23125"/>
    <cellStyle name="Обычный 3 2 3 2 2 34 2" xfId="23126"/>
    <cellStyle name="Обычный 3 2 3 2 2 35" xfId="23127"/>
    <cellStyle name="Обычный 3 2 3 2 2 4" xfId="23128"/>
    <cellStyle name="Обычный 3 2 3 2 2 4 2" xfId="23129"/>
    <cellStyle name="Обычный 3 2 3 2 2 4 2 2" xfId="23130"/>
    <cellStyle name="Обычный 3 2 3 2 2 4 3" xfId="23131"/>
    <cellStyle name="Обычный 3 2 3 2 2 4 3 2" xfId="23132"/>
    <cellStyle name="Обычный 3 2 3 2 2 4 4" xfId="23133"/>
    <cellStyle name="Обычный 3 2 3 2 2 4 4 2" xfId="23134"/>
    <cellStyle name="Обычный 3 2 3 2 2 4 5" xfId="23135"/>
    <cellStyle name="Обычный 3 2 3 2 2 4 5 2" xfId="23136"/>
    <cellStyle name="Обычный 3 2 3 2 2 4 6" xfId="23137"/>
    <cellStyle name="Обычный 3 2 3 2 2 5" xfId="23138"/>
    <cellStyle name="Обычный 3 2 3 2 2 5 2" xfId="23139"/>
    <cellStyle name="Обычный 3 2 3 2 2 5 2 2" xfId="23140"/>
    <cellStyle name="Обычный 3 2 3 2 2 5 3" xfId="23141"/>
    <cellStyle name="Обычный 3 2 3 2 2 5 3 2" xfId="23142"/>
    <cellStyle name="Обычный 3 2 3 2 2 5 4" xfId="23143"/>
    <cellStyle name="Обычный 3 2 3 2 2 5 4 2" xfId="23144"/>
    <cellStyle name="Обычный 3 2 3 2 2 5 5" xfId="23145"/>
    <cellStyle name="Обычный 3 2 3 2 2 5 5 2" xfId="23146"/>
    <cellStyle name="Обычный 3 2 3 2 2 5 6" xfId="23147"/>
    <cellStyle name="Обычный 3 2 3 2 2 6" xfId="23148"/>
    <cellStyle name="Обычный 3 2 3 2 2 6 2" xfId="23149"/>
    <cellStyle name="Обычный 3 2 3 2 2 6 2 2" xfId="23150"/>
    <cellStyle name="Обычный 3 2 3 2 2 6 2 4" xfId="23151"/>
    <cellStyle name="Обычный 3 2 3 2 2 6 3" xfId="23152"/>
    <cellStyle name="Обычный 3 2 3 2 2 6 3 2" xfId="23153"/>
    <cellStyle name="Обычный 3 2 3 2 2 6 4" xfId="23154"/>
    <cellStyle name="Обычный 3 2 3 2 2 6 4 2" xfId="23155"/>
    <cellStyle name="Обычный 3 2 3 2 2 6 5" xfId="23156"/>
    <cellStyle name="Обычный 3 2 3 2 2 6 5 2" xfId="23157"/>
    <cellStyle name="Обычный 3 2 3 2 2 6 6" xfId="23158"/>
    <cellStyle name="Обычный 3 2 3 2 2 7" xfId="23159"/>
    <cellStyle name="Обычный 3 2 3 2 2 7 2" xfId="23160"/>
    <cellStyle name="Обычный 3 2 3 2 2 7 2 2" xfId="23161"/>
    <cellStyle name="Обычный 3 2 3 2 2 7 3" xfId="23162"/>
    <cellStyle name="Обычный 3 2 3 2 2 7 3 2" xfId="23163"/>
    <cellStyle name="Обычный 3 2 3 2 2 7 4" xfId="23164"/>
    <cellStyle name="Обычный 3 2 3 2 2 7 4 2" xfId="23165"/>
    <cellStyle name="Обычный 3 2 3 2 2 7 5" xfId="23166"/>
    <cellStyle name="Обычный 3 2 3 2 2 7 5 2" xfId="23167"/>
    <cellStyle name="Обычный 3 2 3 2 2 7 6" xfId="23168"/>
    <cellStyle name="Обычный 3 2 3 2 2 8" xfId="23169"/>
    <cellStyle name="Обычный 3 2 3 2 2 8 2" xfId="23170"/>
    <cellStyle name="Обычный 3 2 3 2 2 8 2 2" xfId="23171"/>
    <cellStyle name="Обычный 3 2 3 2 2 8 3" xfId="23172"/>
    <cellStyle name="Обычный 3 2 3 2 2 8 3 2" xfId="23173"/>
    <cellStyle name="Обычный 3 2 3 2 2 8 4" xfId="23174"/>
    <cellStyle name="Обычный 3 2 3 2 2 8 4 2" xfId="23175"/>
    <cellStyle name="Обычный 3 2 3 2 2 8 5" xfId="23176"/>
    <cellStyle name="Обычный 3 2 3 2 2 8 5 2" xfId="23177"/>
    <cellStyle name="Обычный 3 2 3 2 2 8 6" xfId="23178"/>
    <cellStyle name="Обычный 3 2 3 2 2 9" xfId="23179"/>
    <cellStyle name="Обычный 3 2 3 2 2 9 2" xfId="23180"/>
    <cellStyle name="Обычный 3 2 3 2 2 9 2 2" xfId="23181"/>
    <cellStyle name="Обычный 3 2 3 2 2 9 3" xfId="23182"/>
    <cellStyle name="Обычный 3 2 3 2 2 9 3 2" xfId="23183"/>
    <cellStyle name="Обычный 3 2 3 2 2 9 4" xfId="23184"/>
    <cellStyle name="Обычный 3 2 3 2 2 9 4 2" xfId="23185"/>
    <cellStyle name="Обычный 3 2 3 2 2 9 5" xfId="23186"/>
    <cellStyle name="Обычный 3 2 3 2 2 9 5 2" xfId="23187"/>
    <cellStyle name="Обычный 3 2 3 2 2 9 6" xfId="23188"/>
    <cellStyle name="Обычный 3 2 3 2 20" xfId="23189"/>
    <cellStyle name="Обычный 3 2 3 2 20 2" xfId="23190"/>
    <cellStyle name="Обычный 3 2 3 2 21" xfId="23191"/>
    <cellStyle name="Обычный 3 2 3 2 21 2" xfId="23192"/>
    <cellStyle name="Обычный 3 2 3 2 22" xfId="23193"/>
    <cellStyle name="Обычный 3 2 3 2 22 2" xfId="23194"/>
    <cellStyle name="Обычный 3 2 3 2 23" xfId="23195"/>
    <cellStyle name="Обычный 3 2 3 2 23 2" xfId="23196"/>
    <cellStyle name="Обычный 3 2 3 2 24" xfId="23197"/>
    <cellStyle name="Обычный 3 2 3 2 24 2" xfId="23198"/>
    <cellStyle name="Обычный 3 2 3 2 25" xfId="23199"/>
    <cellStyle name="Обычный 3 2 3 2 25 2" xfId="23200"/>
    <cellStyle name="Обычный 3 2 3 2 26" xfId="23201"/>
    <cellStyle name="Обычный 3 2 3 2 26 2" xfId="23202"/>
    <cellStyle name="Обычный 3 2 3 2 27" xfId="23203"/>
    <cellStyle name="Обычный 3 2 3 2 27 2" xfId="23204"/>
    <cellStyle name="Обычный 3 2 3 2 28" xfId="23205"/>
    <cellStyle name="Обычный 3 2 3 2 28 2" xfId="23206"/>
    <cellStyle name="Обычный 3 2 3 2 29" xfId="23207"/>
    <cellStyle name="Обычный 3 2 3 2 29 2" xfId="23208"/>
    <cellStyle name="Обычный 3 2 3 2 3" xfId="23209"/>
    <cellStyle name="Обычный 3 2 3 2 3 2" xfId="23210"/>
    <cellStyle name="Обычный 3 2 3 2 3 2 2" xfId="23211"/>
    <cellStyle name="Обычный 3 2 3 2 3 2 2 2" xfId="23212"/>
    <cellStyle name="Обычный 3 2 3 2 3 2 2 2 2" xfId="23213"/>
    <cellStyle name="Обычный 3 2 3 2 3 2 2 3" xfId="23214"/>
    <cellStyle name="Обычный 3 2 3 2 3 2 2 3 2" xfId="23215"/>
    <cellStyle name="Обычный 3 2 3 2 3 2 2 4" xfId="23216"/>
    <cellStyle name="Обычный 3 2 3 2 3 2 2 4 2" xfId="23217"/>
    <cellStyle name="Обычный 3 2 3 2 3 2 2 5" xfId="23218"/>
    <cellStyle name="Обычный 3 2 3 2 3 2 3" xfId="23219"/>
    <cellStyle name="Обычный 3 2 3 2 3 2 3 2" xfId="23220"/>
    <cellStyle name="Обычный 3 2 3 2 3 2 4" xfId="23221"/>
    <cellStyle name="Обычный 3 2 3 2 3 2 4 2" xfId="23222"/>
    <cellStyle name="Обычный 3 2 3 2 3 2 5" xfId="23223"/>
    <cellStyle name="Обычный 3 2 3 2 3 2 5 2" xfId="23224"/>
    <cellStyle name="Обычный 3 2 3 2 3 2 6" xfId="23225"/>
    <cellStyle name="Обычный 3 2 3 2 3 3" xfId="23226"/>
    <cellStyle name="Обычный 3 2 3 2 3 3 2" xfId="23227"/>
    <cellStyle name="Обычный 3 2 3 2 3 3 2 2" xfId="23228"/>
    <cellStyle name="Обычный 3 2 3 2 3 3 3" xfId="23229"/>
    <cellStyle name="Обычный 3 2 3 2 3 3 3 2" xfId="23230"/>
    <cellStyle name="Обычный 3 2 3 2 3 3 4" xfId="23231"/>
    <cellStyle name="Обычный 3 2 3 2 3 3 4 2" xfId="23232"/>
    <cellStyle name="Обычный 3 2 3 2 3 3 5" xfId="23233"/>
    <cellStyle name="Обычный 3 2 3 2 3 4" xfId="23234"/>
    <cellStyle name="Обычный 3 2 3 2 3 4 2" xfId="23235"/>
    <cellStyle name="Обычный 3 2 3 2 3 5" xfId="23236"/>
    <cellStyle name="Обычный 3 2 3 2 3 5 2" xfId="23237"/>
    <cellStyle name="Обычный 3 2 3 2 3 6" xfId="23238"/>
    <cellStyle name="Обычный 3 2 3 2 3 6 2" xfId="23239"/>
    <cellStyle name="Обычный 3 2 3 2 3 7" xfId="23240"/>
    <cellStyle name="Обычный 3 2 3 2 3 8" xfId="23241"/>
    <cellStyle name="Обычный 3 2 3 2 30" xfId="23242"/>
    <cellStyle name="Обычный 3 2 3 2 30 2" xfId="23243"/>
    <cellStyle name="Обычный 3 2 3 2 31" xfId="23244"/>
    <cellStyle name="Обычный 3 2 3 2 31 2" xfId="23245"/>
    <cellStyle name="Обычный 3 2 3 2 32" xfId="23246"/>
    <cellStyle name="Обычный 3 2 3 2 32 2" xfId="23247"/>
    <cellStyle name="Обычный 3 2 3 2 33" xfId="23248"/>
    <cellStyle name="Обычный 3 2 3 2 33 2" xfId="23249"/>
    <cellStyle name="Обычный 3 2 3 2 34" xfId="23250"/>
    <cellStyle name="Обычный 3 2 3 2 34 2" xfId="23251"/>
    <cellStyle name="Обычный 3 2 3 2 35" xfId="23252"/>
    <cellStyle name="Обычный 3 2 3 2 35 2" xfId="23253"/>
    <cellStyle name="Обычный 3 2 3 2 36" xfId="23254"/>
    <cellStyle name="Обычный 3 2 3 2 4" xfId="23255"/>
    <cellStyle name="Обычный 3 2 3 2 4 2" xfId="23256"/>
    <cellStyle name="Обычный 3 2 3 2 4 2 2" xfId="23257"/>
    <cellStyle name="Обычный 3 2 3 2 4 2 2 2" xfId="23258"/>
    <cellStyle name="Обычный 3 2 3 2 4 2 3" xfId="23259"/>
    <cellStyle name="Обычный 3 2 3 2 4 2 3 2" xfId="23260"/>
    <cellStyle name="Обычный 3 2 3 2 4 2 4" xfId="23261"/>
    <cellStyle name="Обычный 3 2 3 2 4 2 4 2" xfId="23262"/>
    <cellStyle name="Обычный 3 2 3 2 4 2 5" xfId="23263"/>
    <cellStyle name="Обычный 3 2 3 2 4 3" xfId="23264"/>
    <cellStyle name="Обычный 3 2 3 2 4 3 2" xfId="23265"/>
    <cellStyle name="Обычный 3 2 3 2 4 4" xfId="23266"/>
    <cellStyle name="Обычный 3 2 3 2 4 4 2" xfId="23267"/>
    <cellStyle name="Обычный 3 2 3 2 4 5" xfId="23268"/>
    <cellStyle name="Обычный 3 2 3 2 4 5 2" xfId="23269"/>
    <cellStyle name="Обычный 3 2 3 2 4 6" xfId="23270"/>
    <cellStyle name="Обычный 3 2 3 2 5" xfId="23271"/>
    <cellStyle name="Обычный 3 2 3 2 5 2" xfId="23272"/>
    <cellStyle name="Обычный 3 2 3 2 5 2 2" xfId="23273"/>
    <cellStyle name="Обычный 3 2 3 2 5 3" xfId="23274"/>
    <cellStyle name="Обычный 3 2 3 2 5 3 2" xfId="23275"/>
    <cellStyle name="Обычный 3 2 3 2 5 4" xfId="23276"/>
    <cellStyle name="Обычный 3 2 3 2 5 4 2" xfId="23277"/>
    <cellStyle name="Обычный 3 2 3 2 5 5" xfId="23278"/>
    <cellStyle name="Обычный 3 2 3 2 5 5 2" xfId="23279"/>
    <cellStyle name="Обычный 3 2 3 2 5 6" xfId="23280"/>
    <cellStyle name="Обычный 3 2 3 2 6" xfId="23281"/>
    <cellStyle name="Обычный 3 2 3 2 6 2" xfId="23282"/>
    <cellStyle name="Обычный 3 2 3 2 6 2 2" xfId="23283"/>
    <cellStyle name="Обычный 3 2 3 2 6 3" xfId="23284"/>
    <cellStyle name="Обычный 3 2 3 2 6 3 2" xfId="23285"/>
    <cellStyle name="Обычный 3 2 3 2 6 4" xfId="23286"/>
    <cellStyle name="Обычный 3 2 3 2 6 4 2" xfId="23287"/>
    <cellStyle name="Обычный 3 2 3 2 6 5" xfId="23288"/>
    <cellStyle name="Обычный 3 2 3 2 6 5 2" xfId="23289"/>
    <cellStyle name="Обычный 3 2 3 2 6 6" xfId="23290"/>
    <cellStyle name="Обычный 3 2 3 2 7" xfId="23291"/>
    <cellStyle name="Обычный 3 2 3 2 7 2" xfId="23292"/>
    <cellStyle name="Обычный 3 2 3 2 7 2 2" xfId="23293"/>
    <cellStyle name="Обычный 3 2 3 2 7 3" xfId="23294"/>
    <cellStyle name="Обычный 3 2 3 2 7 3 2" xfId="23295"/>
    <cellStyle name="Обычный 3 2 3 2 7 4" xfId="23296"/>
    <cellStyle name="Обычный 3 2 3 2 7 4 2" xfId="23297"/>
    <cellStyle name="Обычный 3 2 3 2 7 5" xfId="23298"/>
    <cellStyle name="Обычный 3 2 3 2 7 5 2" xfId="23299"/>
    <cellStyle name="Обычный 3 2 3 2 7 6" xfId="23300"/>
    <cellStyle name="Обычный 3 2 3 2 8" xfId="23301"/>
    <cellStyle name="Обычный 3 2 3 2 8 2" xfId="23302"/>
    <cellStyle name="Обычный 3 2 3 2 8 2 2" xfId="23303"/>
    <cellStyle name="Обычный 3 2 3 2 8 3" xfId="23304"/>
    <cellStyle name="Обычный 3 2 3 2 8 3 2" xfId="23305"/>
    <cellStyle name="Обычный 3 2 3 2 8 4" xfId="23306"/>
    <cellStyle name="Обычный 3 2 3 2 8 4 2" xfId="23307"/>
    <cellStyle name="Обычный 3 2 3 2 8 5" xfId="23308"/>
    <cellStyle name="Обычный 3 2 3 2 8 5 2" xfId="23309"/>
    <cellStyle name="Обычный 3 2 3 2 8 6" xfId="23310"/>
    <cellStyle name="Обычный 3 2 3 2 9" xfId="23311"/>
    <cellStyle name="Обычный 3 2 3 2 9 2" xfId="23312"/>
    <cellStyle name="Обычный 3 2 3 2 9 2 2" xfId="23313"/>
    <cellStyle name="Обычный 3 2 3 2 9 3" xfId="23314"/>
    <cellStyle name="Обычный 3 2 3 2 9 3 2" xfId="23315"/>
    <cellStyle name="Обычный 3 2 3 2 9 4" xfId="23316"/>
    <cellStyle name="Обычный 3 2 3 2 9 4 2" xfId="23317"/>
    <cellStyle name="Обычный 3 2 3 2 9 5" xfId="23318"/>
    <cellStyle name="Обычный 3 2 3 2 9 5 2" xfId="23319"/>
    <cellStyle name="Обычный 3 2 3 2 9 6" xfId="23320"/>
    <cellStyle name="Обычный 3 2 3 20" xfId="23321"/>
    <cellStyle name="Обычный 3 2 3 20 2" xfId="23322"/>
    <cellStyle name="Обычный 3 2 3 21" xfId="23323"/>
    <cellStyle name="Обычный 3 2 3 21 2" xfId="23324"/>
    <cellStyle name="Обычный 3 2 3 22" xfId="23325"/>
    <cellStyle name="Обычный 3 2 3 22 2" xfId="23326"/>
    <cellStyle name="Обычный 3 2 3 23" xfId="23327"/>
    <cellStyle name="Обычный 3 2 3 23 2" xfId="23328"/>
    <cellStyle name="Обычный 3 2 3 24" xfId="23329"/>
    <cellStyle name="Обычный 3 2 3 24 2" xfId="23330"/>
    <cellStyle name="Обычный 3 2 3 25" xfId="23331"/>
    <cellStyle name="Обычный 3 2 3 25 2" xfId="23332"/>
    <cellStyle name="Обычный 3 2 3 26" xfId="23333"/>
    <cellStyle name="Обычный 3 2 3 26 2" xfId="23334"/>
    <cellStyle name="Обычный 3 2 3 27" xfId="23335"/>
    <cellStyle name="Обычный 3 2 3 27 2" xfId="23336"/>
    <cellStyle name="Обычный 3 2 3 28" xfId="23337"/>
    <cellStyle name="Обычный 3 2 3 28 2" xfId="23338"/>
    <cellStyle name="Обычный 3 2 3 29" xfId="23339"/>
    <cellStyle name="Обычный 3 2 3 29 2" xfId="23340"/>
    <cellStyle name="Обычный 3 2 3 3" xfId="23341"/>
    <cellStyle name="Обычный 3 2 3 3 10" xfId="23342"/>
    <cellStyle name="Обычный 3 2 3 3 10 2" xfId="23343"/>
    <cellStyle name="Обычный 3 2 3 3 10 2 2" xfId="23344"/>
    <cellStyle name="Обычный 3 2 3 3 10 3" xfId="23345"/>
    <cellStyle name="Обычный 3 2 3 3 10 3 2" xfId="23346"/>
    <cellStyle name="Обычный 3 2 3 3 10 4" xfId="23347"/>
    <cellStyle name="Обычный 3 2 3 3 10 4 2" xfId="23348"/>
    <cellStyle name="Обычный 3 2 3 3 10 5" xfId="23349"/>
    <cellStyle name="Обычный 3 2 3 3 10 5 2" xfId="23350"/>
    <cellStyle name="Обычный 3 2 3 3 10 6" xfId="23351"/>
    <cellStyle name="Обычный 3 2 3 3 11" xfId="23352"/>
    <cellStyle name="Обычный 3 2 3 3 11 2" xfId="23353"/>
    <cellStyle name="Обычный 3 2 3 3 11 2 2" xfId="23354"/>
    <cellStyle name="Обычный 3 2 3 3 11 3" xfId="23355"/>
    <cellStyle name="Обычный 3 2 3 3 11 3 2" xfId="23356"/>
    <cellStyle name="Обычный 3 2 3 3 11 4" xfId="23357"/>
    <cellStyle name="Обычный 3 2 3 3 11 4 2" xfId="23358"/>
    <cellStyle name="Обычный 3 2 3 3 11 5" xfId="23359"/>
    <cellStyle name="Обычный 3 2 3 3 11 5 2" xfId="23360"/>
    <cellStyle name="Обычный 3 2 3 3 11 6" xfId="23361"/>
    <cellStyle name="Обычный 3 2 3 3 12" xfId="23362"/>
    <cellStyle name="Обычный 3 2 3 3 12 2" xfId="23363"/>
    <cellStyle name="Обычный 3 2 3 3 12 2 2" xfId="23364"/>
    <cellStyle name="Обычный 3 2 3 3 12 3" xfId="23365"/>
    <cellStyle name="Обычный 3 2 3 3 12 3 2" xfId="23366"/>
    <cellStyle name="Обычный 3 2 3 3 12 4" xfId="23367"/>
    <cellStyle name="Обычный 3 2 3 3 12 4 2" xfId="23368"/>
    <cellStyle name="Обычный 3 2 3 3 12 5" xfId="23369"/>
    <cellStyle name="Обычный 3 2 3 3 12 5 2" xfId="23370"/>
    <cellStyle name="Обычный 3 2 3 3 12 6" xfId="23371"/>
    <cellStyle name="Обычный 3 2 3 3 13" xfId="23372"/>
    <cellStyle name="Обычный 3 2 3 3 13 2" xfId="23373"/>
    <cellStyle name="Обычный 3 2 3 3 14" xfId="23374"/>
    <cellStyle name="Обычный 3 2 3 3 14 2" xfId="23375"/>
    <cellStyle name="Обычный 3 2 3 3 15" xfId="23376"/>
    <cellStyle name="Обычный 3 2 3 3 15 2" xfId="23377"/>
    <cellStyle name="Обычный 3 2 3 3 16" xfId="23378"/>
    <cellStyle name="Обычный 3 2 3 3 16 2" xfId="23379"/>
    <cellStyle name="Обычный 3 2 3 3 17" xfId="23380"/>
    <cellStyle name="Обычный 3 2 3 3 17 2" xfId="23381"/>
    <cellStyle name="Обычный 3 2 3 3 18" xfId="23382"/>
    <cellStyle name="Обычный 3 2 3 3 18 2" xfId="23383"/>
    <cellStyle name="Обычный 3 2 3 3 19" xfId="23384"/>
    <cellStyle name="Обычный 3 2 3 3 19 2" xfId="23385"/>
    <cellStyle name="Обычный 3 2 3 3 2" xfId="23386"/>
    <cellStyle name="Обычный 3 2 3 3 2 2" xfId="23387"/>
    <cellStyle name="Обычный 3 2 3 3 2 2 2" xfId="23388"/>
    <cellStyle name="Обычный 3 2 3 3 2 2 2 2" xfId="23389"/>
    <cellStyle name="Обычный 3 2 3 3 2 2 2 2 2" xfId="23390"/>
    <cellStyle name="Обычный 3 2 3 3 2 2 2 3" xfId="23391"/>
    <cellStyle name="Обычный 3 2 3 3 2 2 2 3 2" xfId="23392"/>
    <cellStyle name="Обычный 3 2 3 3 2 2 2 4" xfId="23393"/>
    <cellStyle name="Обычный 3 2 3 3 2 2 2 4 2" xfId="23394"/>
    <cellStyle name="Обычный 3 2 3 3 2 2 2 5" xfId="23395"/>
    <cellStyle name="Обычный 3 2 3 3 2 2 3" xfId="23396"/>
    <cellStyle name="Обычный 3 2 3 3 2 2 3 2" xfId="23397"/>
    <cellStyle name="Обычный 3 2 3 3 2 2 4" xfId="23398"/>
    <cellStyle name="Обычный 3 2 3 3 2 2 4 2" xfId="23399"/>
    <cellStyle name="Обычный 3 2 3 3 2 2 5" xfId="23400"/>
    <cellStyle name="Обычный 3 2 3 3 2 2 5 2" xfId="23401"/>
    <cellStyle name="Обычный 3 2 3 3 2 2 6" xfId="23402"/>
    <cellStyle name="Обычный 3 2 3 3 2 3" xfId="23403"/>
    <cellStyle name="Обычный 3 2 3 3 2 3 2" xfId="23404"/>
    <cellStyle name="Обычный 3 2 3 3 2 3 2 2" xfId="23405"/>
    <cellStyle name="Обычный 3 2 3 3 2 3 3" xfId="23406"/>
    <cellStyle name="Обычный 3 2 3 3 2 3 3 2" xfId="23407"/>
    <cellStyle name="Обычный 3 2 3 3 2 3 4" xfId="23408"/>
    <cellStyle name="Обычный 3 2 3 3 2 3 4 2" xfId="23409"/>
    <cellStyle name="Обычный 3 2 3 3 2 3 5" xfId="23410"/>
    <cellStyle name="Обычный 3 2 3 3 2 4" xfId="23411"/>
    <cellStyle name="Обычный 3 2 3 3 2 4 2" xfId="23412"/>
    <cellStyle name="Обычный 3 2 3 3 2 5" xfId="23413"/>
    <cellStyle name="Обычный 3 2 3 3 2 5 2" xfId="23414"/>
    <cellStyle name="Обычный 3 2 3 3 2 6" xfId="23415"/>
    <cellStyle name="Обычный 3 2 3 3 2 6 2" xfId="23416"/>
    <cellStyle name="Обычный 3 2 3 3 2 7" xfId="23417"/>
    <cellStyle name="Обычный 3 2 3 3 2 8" xfId="23418"/>
    <cellStyle name="Обычный 3 2 3 3 20" xfId="23419"/>
    <cellStyle name="Обычный 3 2 3 3 20 2" xfId="23420"/>
    <cellStyle name="Обычный 3 2 3 3 21" xfId="23421"/>
    <cellStyle name="Обычный 3 2 3 3 21 2" xfId="23422"/>
    <cellStyle name="Обычный 3 2 3 3 22" xfId="23423"/>
    <cellStyle name="Обычный 3 2 3 3 22 2" xfId="23424"/>
    <cellStyle name="Обычный 3 2 3 3 23" xfId="23425"/>
    <cellStyle name="Обычный 3 2 3 3 23 2" xfId="23426"/>
    <cellStyle name="Обычный 3 2 3 3 24" xfId="23427"/>
    <cellStyle name="Обычный 3 2 3 3 24 2" xfId="23428"/>
    <cellStyle name="Обычный 3 2 3 3 25" xfId="23429"/>
    <cellStyle name="Обычный 3 2 3 3 25 2" xfId="23430"/>
    <cellStyle name="Обычный 3 2 3 3 26" xfId="23431"/>
    <cellStyle name="Обычный 3 2 3 3 26 2" xfId="23432"/>
    <cellStyle name="Обычный 3 2 3 3 27" xfId="23433"/>
    <cellStyle name="Обычный 3 2 3 3 27 2" xfId="23434"/>
    <cellStyle name="Обычный 3 2 3 3 28" xfId="23435"/>
    <cellStyle name="Обычный 3 2 3 3 28 2" xfId="23436"/>
    <cellStyle name="Обычный 3 2 3 3 29" xfId="23437"/>
    <cellStyle name="Обычный 3 2 3 3 29 2" xfId="23438"/>
    <cellStyle name="Обычный 3 2 3 3 3" xfId="23439"/>
    <cellStyle name="Обычный 3 2 3 3 3 2" xfId="23440"/>
    <cellStyle name="Обычный 3 2 3 3 3 2 2" xfId="23441"/>
    <cellStyle name="Обычный 3 2 3 3 3 2 2 2" xfId="23442"/>
    <cellStyle name="Обычный 3 2 3 3 3 2 3" xfId="23443"/>
    <cellStyle name="Обычный 3 2 3 3 3 2 3 2" xfId="23444"/>
    <cellStyle name="Обычный 3 2 3 3 3 2 4" xfId="23445"/>
    <cellStyle name="Обычный 3 2 3 3 3 2 4 2" xfId="23446"/>
    <cellStyle name="Обычный 3 2 3 3 3 2 5" xfId="23447"/>
    <cellStyle name="Обычный 3 2 3 3 3 3" xfId="23448"/>
    <cellStyle name="Обычный 3 2 3 3 3 3 2" xfId="23449"/>
    <cellStyle name="Обычный 3 2 3 3 3 4" xfId="23450"/>
    <cellStyle name="Обычный 3 2 3 3 3 4 2" xfId="23451"/>
    <cellStyle name="Обычный 3 2 3 3 3 5" xfId="23452"/>
    <cellStyle name="Обычный 3 2 3 3 3 5 2" xfId="23453"/>
    <cellStyle name="Обычный 3 2 3 3 3 6" xfId="23454"/>
    <cellStyle name="Обычный 3 2 3 3 30" xfId="23455"/>
    <cellStyle name="Обычный 3 2 3 3 30 2" xfId="23456"/>
    <cellStyle name="Обычный 3 2 3 3 31" xfId="23457"/>
    <cellStyle name="Обычный 3 2 3 3 31 2" xfId="23458"/>
    <cellStyle name="Обычный 3 2 3 3 32" xfId="23459"/>
    <cellStyle name="Обычный 3 2 3 3 32 2" xfId="23460"/>
    <cellStyle name="Обычный 3 2 3 3 33" xfId="23461"/>
    <cellStyle name="Обычный 3 2 3 3 33 2" xfId="23462"/>
    <cellStyle name="Обычный 3 2 3 3 34" xfId="23463"/>
    <cellStyle name="Обычный 3 2 3 3 34 2" xfId="23464"/>
    <cellStyle name="Обычный 3 2 3 3 35" xfId="23465"/>
    <cellStyle name="Обычный 3 2 3 3 4" xfId="23466"/>
    <cellStyle name="Обычный 3 2 3 3 4 2" xfId="23467"/>
    <cellStyle name="Обычный 3 2 3 3 4 2 2" xfId="23468"/>
    <cellStyle name="Обычный 3 2 3 3 4 3" xfId="23469"/>
    <cellStyle name="Обычный 3 2 3 3 4 3 2" xfId="23470"/>
    <cellStyle name="Обычный 3 2 3 3 4 4" xfId="23471"/>
    <cellStyle name="Обычный 3 2 3 3 4 4 2" xfId="23472"/>
    <cellStyle name="Обычный 3 2 3 3 4 5" xfId="23473"/>
    <cellStyle name="Обычный 3 2 3 3 4 5 2" xfId="23474"/>
    <cellStyle name="Обычный 3 2 3 3 4 6" xfId="23475"/>
    <cellStyle name="Обычный 3 2 3 3 5" xfId="23476"/>
    <cellStyle name="Обычный 3 2 3 3 5 2" xfId="23477"/>
    <cellStyle name="Обычный 3 2 3 3 5 2 2" xfId="23478"/>
    <cellStyle name="Обычный 3 2 3 3 5 3" xfId="23479"/>
    <cellStyle name="Обычный 3 2 3 3 5 3 2" xfId="23480"/>
    <cellStyle name="Обычный 3 2 3 3 5 4" xfId="23481"/>
    <cellStyle name="Обычный 3 2 3 3 5 4 2" xfId="23482"/>
    <cellStyle name="Обычный 3 2 3 3 5 5" xfId="23483"/>
    <cellStyle name="Обычный 3 2 3 3 5 5 2" xfId="23484"/>
    <cellStyle name="Обычный 3 2 3 3 5 6" xfId="23485"/>
    <cellStyle name="Обычный 3 2 3 3 6" xfId="23486"/>
    <cellStyle name="Обычный 3 2 3 3 6 2" xfId="23487"/>
    <cellStyle name="Обычный 3 2 3 3 6 2 2" xfId="23488"/>
    <cellStyle name="Обычный 3 2 3 3 6 3" xfId="23489"/>
    <cellStyle name="Обычный 3 2 3 3 6 3 2" xfId="23490"/>
    <cellStyle name="Обычный 3 2 3 3 6 4" xfId="23491"/>
    <cellStyle name="Обычный 3 2 3 3 6 4 2" xfId="23492"/>
    <cellStyle name="Обычный 3 2 3 3 6 5" xfId="23493"/>
    <cellStyle name="Обычный 3 2 3 3 6 5 2" xfId="23494"/>
    <cellStyle name="Обычный 3 2 3 3 6 6" xfId="23495"/>
    <cellStyle name="Обычный 3 2 3 3 7" xfId="23496"/>
    <cellStyle name="Обычный 3 2 3 3 7 2" xfId="23497"/>
    <cellStyle name="Обычный 3 2 3 3 7 2 2" xfId="23498"/>
    <cellStyle name="Обычный 3 2 3 3 7 3" xfId="23499"/>
    <cellStyle name="Обычный 3 2 3 3 7 3 2" xfId="23500"/>
    <cellStyle name="Обычный 3 2 3 3 7 4" xfId="23501"/>
    <cellStyle name="Обычный 3 2 3 3 7 4 2" xfId="23502"/>
    <cellStyle name="Обычный 3 2 3 3 7 5" xfId="23503"/>
    <cellStyle name="Обычный 3 2 3 3 7 5 2" xfId="23504"/>
    <cellStyle name="Обычный 3 2 3 3 7 6" xfId="23505"/>
    <cellStyle name="Обычный 3 2 3 3 8" xfId="23506"/>
    <cellStyle name="Обычный 3 2 3 3 8 2" xfId="23507"/>
    <cellStyle name="Обычный 3 2 3 3 8 2 2" xfId="23508"/>
    <cellStyle name="Обычный 3 2 3 3 8 2 2 3" xfId="23509"/>
    <cellStyle name="Обычный 3 2 3 3 8 3" xfId="23510"/>
    <cellStyle name="Обычный 3 2 3 3 8 3 2" xfId="23511"/>
    <cellStyle name="Обычный 3 2 3 3 8 4" xfId="23512"/>
    <cellStyle name="Обычный 3 2 3 3 8 4 2" xfId="23513"/>
    <cellStyle name="Обычный 3 2 3 3 8 5" xfId="23514"/>
    <cellStyle name="Обычный 3 2 3 3 8 5 2" xfId="23515"/>
    <cellStyle name="Обычный 3 2 3 3 8 6" xfId="23516"/>
    <cellStyle name="Обычный 3 2 3 3 9" xfId="23517"/>
    <cellStyle name="Обычный 3 2 3 3 9 2" xfId="23518"/>
    <cellStyle name="Обычный 3 2 3 3 9 2 2" xfId="23519"/>
    <cellStyle name="Обычный 3 2 3 3 9 3" xfId="23520"/>
    <cellStyle name="Обычный 3 2 3 3 9 3 2" xfId="23521"/>
    <cellStyle name="Обычный 3 2 3 3 9 4" xfId="23522"/>
    <cellStyle name="Обычный 3 2 3 3 9 4 2" xfId="23523"/>
    <cellStyle name="Обычный 3 2 3 3 9 5" xfId="23524"/>
    <cellStyle name="Обычный 3 2 3 3 9 5 2" xfId="23525"/>
    <cellStyle name="Обычный 3 2 3 3 9 6" xfId="23526"/>
    <cellStyle name="Обычный 3 2 3 30" xfId="23527"/>
    <cellStyle name="Обычный 3 2 3 30 2" xfId="23528"/>
    <cellStyle name="Обычный 3 2 3 31" xfId="23529"/>
    <cellStyle name="Обычный 3 2 3 31 2" xfId="23530"/>
    <cellStyle name="Обычный 3 2 3 32" xfId="23531"/>
    <cellStyle name="Обычный 3 2 3 32 2" xfId="23532"/>
    <cellStyle name="Обычный 3 2 3 33" xfId="23533"/>
    <cellStyle name="Обычный 3 2 3 33 2" xfId="23534"/>
    <cellStyle name="Обычный 3 2 3 34" xfId="23535"/>
    <cellStyle name="Обычный 3 2 3 34 2" xfId="23536"/>
    <cellStyle name="Обычный 3 2 3 35" xfId="23537"/>
    <cellStyle name="Обычный 3 2 3 35 2" xfId="23538"/>
    <cellStyle name="Обычный 3 2 3 36" xfId="23539"/>
    <cellStyle name="Обычный 3 2 3 36 2" xfId="23540"/>
    <cellStyle name="Обычный 3 2 3 37" xfId="23541"/>
    <cellStyle name="Обычный 3 2 3 4" xfId="23542"/>
    <cellStyle name="Обычный 3 2 3 4 2" xfId="23543"/>
    <cellStyle name="Обычный 3 2 3 4 2 2" xfId="23544"/>
    <cellStyle name="Обычный 3 2 3 4 2 2 2" xfId="23545"/>
    <cellStyle name="Обычный 3 2 3 4 2 2 2 2" xfId="23546"/>
    <cellStyle name="Обычный 3 2 3 4 2 2 3" xfId="23547"/>
    <cellStyle name="Обычный 3 2 3 4 2 2 3 2" xfId="23548"/>
    <cellStyle name="Обычный 3 2 3 4 2 2 4" xfId="23549"/>
    <cellStyle name="Обычный 3 2 3 4 2 2 4 2" xfId="23550"/>
    <cellStyle name="Обычный 3 2 3 4 2 2 5" xfId="23551"/>
    <cellStyle name="Обычный 3 2 3 4 2 3" xfId="23552"/>
    <cellStyle name="Обычный 3 2 3 4 2 3 2" xfId="23553"/>
    <cellStyle name="Обычный 3 2 3 4 2 4" xfId="23554"/>
    <cellStyle name="Обычный 3 2 3 4 2 4 2" xfId="23555"/>
    <cellStyle name="Обычный 3 2 3 4 2 5" xfId="23556"/>
    <cellStyle name="Обычный 3 2 3 4 2 5 2" xfId="23557"/>
    <cellStyle name="Обычный 3 2 3 4 2 6" xfId="23558"/>
    <cellStyle name="Обычный 3 2 3 4 3" xfId="23559"/>
    <cellStyle name="Обычный 3 2 3 4 3 2" xfId="23560"/>
    <cellStyle name="Обычный 3 2 3 4 3 2 2" xfId="23561"/>
    <cellStyle name="Обычный 3 2 3 4 3 3" xfId="23562"/>
    <cellStyle name="Обычный 3 2 3 4 3 3 2" xfId="23563"/>
    <cellStyle name="Обычный 3 2 3 4 3 4" xfId="23564"/>
    <cellStyle name="Обычный 3 2 3 4 3 4 2" xfId="23565"/>
    <cellStyle name="Обычный 3 2 3 4 3 5" xfId="23566"/>
    <cellStyle name="Обычный 3 2 3 4 4" xfId="23567"/>
    <cellStyle name="Обычный 3 2 3 4 4 2" xfId="23568"/>
    <cellStyle name="Обычный 3 2 3 4 5" xfId="23569"/>
    <cellStyle name="Обычный 3 2 3 4 5 2" xfId="23570"/>
    <cellStyle name="Обычный 3 2 3 4 6" xfId="23571"/>
    <cellStyle name="Обычный 3 2 3 4 6 2" xfId="23572"/>
    <cellStyle name="Обычный 3 2 3 4 7" xfId="23573"/>
    <cellStyle name="Обычный 3 2 3 4 8" xfId="23574"/>
    <cellStyle name="Обычный 3 2 3 5" xfId="23575"/>
    <cellStyle name="Обычный 3 2 3 5 2" xfId="23576"/>
    <cellStyle name="Обычный 3 2 3 5 2 2" xfId="23577"/>
    <cellStyle name="Обычный 3 2 3 5 2 2 2" xfId="23578"/>
    <cellStyle name="Обычный 3 2 3 5 2 3" xfId="23579"/>
    <cellStyle name="Обычный 3 2 3 5 2 3 2" xfId="23580"/>
    <cellStyle name="Обычный 3 2 3 5 2 4" xfId="23581"/>
    <cellStyle name="Обычный 3 2 3 5 2 4 2" xfId="23582"/>
    <cellStyle name="Обычный 3 2 3 5 2 5" xfId="23583"/>
    <cellStyle name="Обычный 3 2 3 5 3" xfId="23584"/>
    <cellStyle name="Обычный 3 2 3 5 3 2" xfId="23585"/>
    <cellStyle name="Обычный 3 2 3 5 4" xfId="23586"/>
    <cellStyle name="Обычный 3 2 3 5 4 2" xfId="23587"/>
    <cellStyle name="Обычный 3 2 3 5 5" xfId="23588"/>
    <cellStyle name="Обычный 3 2 3 5 5 2" xfId="23589"/>
    <cellStyle name="Обычный 3 2 3 5 6" xfId="23590"/>
    <cellStyle name="Обычный 3 2 3 6" xfId="23591"/>
    <cellStyle name="Обычный 3 2 3 6 2" xfId="23592"/>
    <cellStyle name="Обычный 3 2 3 6 2 2" xfId="23593"/>
    <cellStyle name="Обычный 3 2 3 6 3" xfId="23594"/>
    <cellStyle name="Обычный 3 2 3 6 3 2" xfId="23595"/>
    <cellStyle name="Обычный 3 2 3 6 4" xfId="23596"/>
    <cellStyle name="Обычный 3 2 3 6 4 2" xfId="23597"/>
    <cellStyle name="Обычный 3 2 3 6 5" xfId="23598"/>
    <cellStyle name="Обычный 3 2 3 6 5 2" xfId="23599"/>
    <cellStyle name="Обычный 3 2 3 6 6" xfId="23600"/>
    <cellStyle name="Обычный 3 2 3 7" xfId="23601"/>
    <cellStyle name="Обычный 3 2 3 7 2" xfId="23602"/>
    <cellStyle name="Обычный 3 2 3 7 2 2" xfId="23603"/>
    <cellStyle name="Обычный 3 2 3 7 3" xfId="23604"/>
    <cellStyle name="Обычный 3 2 3 7 3 2" xfId="23605"/>
    <cellStyle name="Обычный 3 2 3 7 4" xfId="23606"/>
    <cellStyle name="Обычный 3 2 3 7 4 2" xfId="23607"/>
    <cellStyle name="Обычный 3 2 3 7 5" xfId="23608"/>
    <cellStyle name="Обычный 3 2 3 7 5 2" xfId="23609"/>
    <cellStyle name="Обычный 3 2 3 7 6" xfId="23610"/>
    <cellStyle name="Обычный 3 2 3 8" xfId="23611"/>
    <cellStyle name="Обычный 3 2 3 8 2" xfId="23612"/>
    <cellStyle name="Обычный 3 2 3 8 2 2" xfId="23613"/>
    <cellStyle name="Обычный 3 2 3 8 3" xfId="23614"/>
    <cellStyle name="Обычный 3 2 3 8 3 2" xfId="23615"/>
    <cellStyle name="Обычный 3 2 3 8 4" xfId="23616"/>
    <cellStyle name="Обычный 3 2 3 8 4 2" xfId="23617"/>
    <cellStyle name="Обычный 3 2 3 8 5" xfId="23618"/>
    <cellStyle name="Обычный 3 2 3 8 5 2" xfId="23619"/>
    <cellStyle name="Обычный 3 2 3 8 6" xfId="23620"/>
    <cellStyle name="Обычный 3 2 3 9" xfId="23621"/>
    <cellStyle name="Обычный 3 2 3 9 2" xfId="23622"/>
    <cellStyle name="Обычный 3 2 3 9 2 2" xfId="23623"/>
    <cellStyle name="Обычный 3 2 3 9 3" xfId="23624"/>
    <cellStyle name="Обычный 3 2 3 9 3 2" xfId="23625"/>
    <cellStyle name="Обычный 3 2 3 9 4" xfId="23626"/>
    <cellStyle name="Обычный 3 2 3 9 4 2" xfId="23627"/>
    <cellStyle name="Обычный 3 2 3 9 5" xfId="23628"/>
    <cellStyle name="Обычный 3 2 3 9 5 2" xfId="23629"/>
    <cellStyle name="Обычный 3 2 3 9 6" xfId="23630"/>
    <cellStyle name="Обычный 3 2 3_П2" xfId="23631"/>
    <cellStyle name="Обычный 3 2 4" xfId="23632"/>
    <cellStyle name="Обычный 3 2 4 10" xfId="23633"/>
    <cellStyle name="Обычный 3 2 4 10 2" xfId="23634"/>
    <cellStyle name="Обычный 3 2 4 10 2 2" xfId="23635"/>
    <cellStyle name="Обычный 3 2 4 10 3" xfId="23636"/>
    <cellStyle name="Обычный 3 2 4 10 3 2" xfId="23637"/>
    <cellStyle name="Обычный 3 2 4 10 4" xfId="23638"/>
    <cellStyle name="Обычный 3 2 4 10 4 2" xfId="23639"/>
    <cellStyle name="Обычный 3 2 4 10 5" xfId="23640"/>
    <cellStyle name="Обычный 3 2 4 10 5 2" xfId="23641"/>
    <cellStyle name="Обычный 3 2 4 10 6" xfId="23642"/>
    <cellStyle name="Обычный 3 2 4 11" xfId="23643"/>
    <cellStyle name="Обычный 3 2 4 11 2" xfId="23644"/>
    <cellStyle name="Обычный 3 2 4 11 2 2" xfId="23645"/>
    <cellStyle name="Обычный 3 2 4 11 3" xfId="23646"/>
    <cellStyle name="Обычный 3 2 4 11 3 2" xfId="23647"/>
    <cellStyle name="Обычный 3 2 4 11 4" xfId="23648"/>
    <cellStyle name="Обычный 3 2 4 11 4 2" xfId="23649"/>
    <cellStyle name="Обычный 3 2 4 11 5" xfId="23650"/>
    <cellStyle name="Обычный 3 2 4 11 5 2" xfId="23651"/>
    <cellStyle name="Обычный 3 2 4 11 6" xfId="23652"/>
    <cellStyle name="Обычный 3 2 4 12" xfId="23653"/>
    <cellStyle name="Обычный 3 2 4 12 2" xfId="23654"/>
    <cellStyle name="Обычный 3 2 4 12 2 2" xfId="23655"/>
    <cellStyle name="Обычный 3 2 4 12 3" xfId="23656"/>
    <cellStyle name="Обычный 3 2 4 12 3 2" xfId="23657"/>
    <cellStyle name="Обычный 3 2 4 12 4" xfId="23658"/>
    <cellStyle name="Обычный 3 2 4 12 4 2" xfId="23659"/>
    <cellStyle name="Обычный 3 2 4 12 5" xfId="23660"/>
    <cellStyle name="Обычный 3 2 4 12 5 2" xfId="23661"/>
    <cellStyle name="Обычный 3 2 4 12 6" xfId="23662"/>
    <cellStyle name="Обычный 3 2 4 13" xfId="23663"/>
    <cellStyle name="Обычный 3 2 4 13 2" xfId="23664"/>
    <cellStyle name="Обычный 3 2 4 13 2 2" xfId="23665"/>
    <cellStyle name="Обычный 3 2 4 13 3" xfId="23666"/>
    <cellStyle name="Обычный 3 2 4 13 3 2" xfId="23667"/>
    <cellStyle name="Обычный 3 2 4 13 4" xfId="23668"/>
    <cellStyle name="Обычный 3 2 4 13 4 2" xfId="23669"/>
    <cellStyle name="Обычный 3 2 4 13 5" xfId="23670"/>
    <cellStyle name="Обычный 3 2 4 13 5 2" xfId="23671"/>
    <cellStyle name="Обычный 3 2 4 13 6" xfId="23672"/>
    <cellStyle name="Обычный 3 2 4 14" xfId="23673"/>
    <cellStyle name="Обычный 3 2 4 14 2" xfId="23674"/>
    <cellStyle name="Обычный 3 2 4 15" xfId="23675"/>
    <cellStyle name="Обычный 3 2 4 15 2" xfId="23676"/>
    <cellStyle name="Обычный 3 2 4 16" xfId="23677"/>
    <cellStyle name="Обычный 3 2 4 16 2" xfId="23678"/>
    <cellStyle name="Обычный 3 2 4 17" xfId="23679"/>
    <cellStyle name="Обычный 3 2 4 17 2" xfId="23680"/>
    <cellStyle name="Обычный 3 2 4 18" xfId="23681"/>
    <cellStyle name="Обычный 3 2 4 18 2" xfId="23682"/>
    <cellStyle name="Обычный 3 2 4 19" xfId="23683"/>
    <cellStyle name="Обычный 3 2 4 19 2" xfId="23684"/>
    <cellStyle name="Обычный 3 2 4 2" xfId="23685"/>
    <cellStyle name="Обычный 3 2 4 2 10" xfId="23686"/>
    <cellStyle name="Обычный 3 2 4 2 10 2" xfId="23687"/>
    <cellStyle name="Обычный 3 2 4 2 10 2 2" xfId="23688"/>
    <cellStyle name="Обычный 3 2 4 2 10 3" xfId="23689"/>
    <cellStyle name="Обычный 3 2 4 2 10 3 2" xfId="23690"/>
    <cellStyle name="Обычный 3 2 4 2 10 4" xfId="23691"/>
    <cellStyle name="Обычный 3 2 4 2 10 4 2" xfId="23692"/>
    <cellStyle name="Обычный 3 2 4 2 10 5" xfId="23693"/>
    <cellStyle name="Обычный 3 2 4 2 10 5 2" xfId="23694"/>
    <cellStyle name="Обычный 3 2 4 2 10 6" xfId="23695"/>
    <cellStyle name="Обычный 3 2 4 2 11" xfId="23696"/>
    <cellStyle name="Обычный 3 2 4 2 11 2" xfId="23697"/>
    <cellStyle name="Обычный 3 2 4 2 11 2 2" xfId="23698"/>
    <cellStyle name="Обычный 3 2 4 2 11 3" xfId="23699"/>
    <cellStyle name="Обычный 3 2 4 2 11 3 2" xfId="23700"/>
    <cellStyle name="Обычный 3 2 4 2 11 4" xfId="23701"/>
    <cellStyle name="Обычный 3 2 4 2 11 4 2" xfId="23702"/>
    <cellStyle name="Обычный 3 2 4 2 11 5" xfId="23703"/>
    <cellStyle name="Обычный 3 2 4 2 11 5 2" xfId="23704"/>
    <cellStyle name="Обычный 3 2 4 2 11 6" xfId="23705"/>
    <cellStyle name="Обычный 3 2 4 2 12" xfId="23706"/>
    <cellStyle name="Обычный 3 2 4 2 12 2" xfId="23707"/>
    <cellStyle name="Обычный 3 2 4 2 12 2 2" xfId="23708"/>
    <cellStyle name="Обычный 3 2 4 2 12 3" xfId="23709"/>
    <cellStyle name="Обычный 3 2 4 2 12 3 2" xfId="23710"/>
    <cellStyle name="Обычный 3 2 4 2 12 4" xfId="23711"/>
    <cellStyle name="Обычный 3 2 4 2 12 4 2" xfId="23712"/>
    <cellStyle name="Обычный 3 2 4 2 12 5" xfId="23713"/>
    <cellStyle name="Обычный 3 2 4 2 12 5 2" xfId="23714"/>
    <cellStyle name="Обычный 3 2 4 2 12 6" xfId="23715"/>
    <cellStyle name="Обычный 3 2 4 2 13" xfId="23716"/>
    <cellStyle name="Обычный 3 2 4 2 13 2" xfId="23717"/>
    <cellStyle name="Обычный 3 2 4 2 14" xfId="23718"/>
    <cellStyle name="Обычный 3 2 4 2 14 2" xfId="23719"/>
    <cellStyle name="Обычный 3 2 4 2 15" xfId="23720"/>
    <cellStyle name="Обычный 3 2 4 2 15 2" xfId="23721"/>
    <cellStyle name="Обычный 3 2 4 2 16" xfId="23722"/>
    <cellStyle name="Обычный 3 2 4 2 16 2" xfId="23723"/>
    <cellStyle name="Обычный 3 2 4 2 17" xfId="23724"/>
    <cellStyle name="Обычный 3 2 4 2 17 2" xfId="23725"/>
    <cellStyle name="Обычный 3 2 4 2 18" xfId="23726"/>
    <cellStyle name="Обычный 3 2 4 2 18 2" xfId="23727"/>
    <cellStyle name="Обычный 3 2 4 2 19" xfId="23728"/>
    <cellStyle name="Обычный 3 2 4 2 19 2" xfId="23729"/>
    <cellStyle name="Обычный 3 2 4 2 2" xfId="23730"/>
    <cellStyle name="Обычный 3 2 4 2 2 2" xfId="23731"/>
    <cellStyle name="Обычный 3 2 4 2 2 2 2" xfId="23732"/>
    <cellStyle name="Обычный 3 2 4 2 2 2 2 2" xfId="23733"/>
    <cellStyle name="Обычный 3 2 4 2 2 2 2 2 2" xfId="23734"/>
    <cellStyle name="Обычный 3 2 4 2 2 2 2 3" xfId="23735"/>
    <cellStyle name="Обычный 3 2 4 2 2 2 2 3 2" xfId="23736"/>
    <cellStyle name="Обычный 3 2 4 2 2 2 2 4" xfId="23737"/>
    <cellStyle name="Обычный 3 2 4 2 2 2 2 4 2" xfId="23738"/>
    <cellStyle name="Обычный 3 2 4 2 2 2 2 5" xfId="23739"/>
    <cellStyle name="Обычный 3 2 4 2 2 2 3" xfId="23740"/>
    <cellStyle name="Обычный 3 2 4 2 2 2 3 2" xfId="23741"/>
    <cellStyle name="Обычный 3 2 4 2 2 2 4" xfId="23742"/>
    <cellStyle name="Обычный 3 2 4 2 2 2 4 2" xfId="23743"/>
    <cellStyle name="Обычный 3 2 4 2 2 2 5" xfId="23744"/>
    <cellStyle name="Обычный 3 2 4 2 2 2 5 2" xfId="23745"/>
    <cellStyle name="Обычный 3 2 4 2 2 2 6" xfId="23746"/>
    <cellStyle name="Обычный 3 2 4 2 2 3" xfId="23747"/>
    <cellStyle name="Обычный 3 2 4 2 2 3 2" xfId="23748"/>
    <cellStyle name="Обычный 3 2 4 2 2 3 2 2" xfId="23749"/>
    <cellStyle name="Обычный 3 2 4 2 2 3 3" xfId="23750"/>
    <cellStyle name="Обычный 3 2 4 2 2 3 3 2" xfId="23751"/>
    <cellStyle name="Обычный 3 2 4 2 2 3 4" xfId="23752"/>
    <cellStyle name="Обычный 3 2 4 2 2 3 4 2" xfId="23753"/>
    <cellStyle name="Обычный 3 2 4 2 2 3 5" xfId="23754"/>
    <cellStyle name="Обычный 3 2 4 2 2 4" xfId="23755"/>
    <cellStyle name="Обычный 3 2 4 2 2 4 2" xfId="23756"/>
    <cellStyle name="Обычный 3 2 4 2 2 5" xfId="23757"/>
    <cellStyle name="Обычный 3 2 4 2 2 5 2" xfId="23758"/>
    <cellStyle name="Обычный 3 2 4 2 2 6" xfId="23759"/>
    <cellStyle name="Обычный 3 2 4 2 2 6 2" xfId="23760"/>
    <cellStyle name="Обычный 3 2 4 2 2 7" xfId="23761"/>
    <cellStyle name="Обычный 3 2 4 2 2 8" xfId="23762"/>
    <cellStyle name="Обычный 3 2 4 2 20" xfId="23763"/>
    <cellStyle name="Обычный 3 2 4 2 20 2" xfId="23764"/>
    <cellStyle name="Обычный 3 2 4 2 21" xfId="23765"/>
    <cellStyle name="Обычный 3 2 4 2 21 2" xfId="23766"/>
    <cellStyle name="Обычный 3 2 4 2 22" xfId="23767"/>
    <cellStyle name="Обычный 3 2 4 2 22 2" xfId="23768"/>
    <cellStyle name="Обычный 3 2 4 2 23" xfId="23769"/>
    <cellStyle name="Обычный 3 2 4 2 23 2" xfId="23770"/>
    <cellStyle name="Обычный 3 2 4 2 24" xfId="23771"/>
    <cellStyle name="Обычный 3 2 4 2 24 2" xfId="23772"/>
    <cellStyle name="Обычный 3 2 4 2 25" xfId="23773"/>
    <cellStyle name="Обычный 3 2 4 2 25 2" xfId="23774"/>
    <cellStyle name="Обычный 3 2 4 2 26" xfId="23775"/>
    <cellStyle name="Обычный 3 2 4 2 26 2" xfId="23776"/>
    <cellStyle name="Обычный 3 2 4 2 27" xfId="23777"/>
    <cellStyle name="Обычный 3 2 4 2 27 2" xfId="23778"/>
    <cellStyle name="Обычный 3 2 4 2 28" xfId="23779"/>
    <cellStyle name="Обычный 3 2 4 2 28 2" xfId="23780"/>
    <cellStyle name="Обычный 3 2 4 2 29" xfId="23781"/>
    <cellStyle name="Обычный 3 2 4 2 29 2" xfId="23782"/>
    <cellStyle name="Обычный 3 2 4 2 3" xfId="23783"/>
    <cellStyle name="Обычный 3 2 4 2 3 2" xfId="23784"/>
    <cellStyle name="Обычный 3 2 4 2 3 2 2" xfId="23785"/>
    <cellStyle name="Обычный 3 2 4 2 3 2 2 2" xfId="23786"/>
    <cellStyle name="Обычный 3 2 4 2 3 2 3" xfId="23787"/>
    <cellStyle name="Обычный 3 2 4 2 3 2 3 2" xfId="23788"/>
    <cellStyle name="Обычный 3 2 4 2 3 2 4" xfId="23789"/>
    <cellStyle name="Обычный 3 2 4 2 3 2 4 2" xfId="23790"/>
    <cellStyle name="Обычный 3 2 4 2 3 2 5" xfId="23791"/>
    <cellStyle name="Обычный 3 2 4 2 3 3" xfId="23792"/>
    <cellStyle name="Обычный 3 2 4 2 3 3 2" xfId="23793"/>
    <cellStyle name="Обычный 3 2 4 2 3 4" xfId="23794"/>
    <cellStyle name="Обычный 3 2 4 2 3 4 2" xfId="23795"/>
    <cellStyle name="Обычный 3 2 4 2 3 5" xfId="23796"/>
    <cellStyle name="Обычный 3 2 4 2 3 5 2" xfId="23797"/>
    <cellStyle name="Обычный 3 2 4 2 3 6" xfId="23798"/>
    <cellStyle name="Обычный 3 2 4 2 30" xfId="23799"/>
    <cellStyle name="Обычный 3 2 4 2 30 2" xfId="23800"/>
    <cellStyle name="Обычный 3 2 4 2 31" xfId="23801"/>
    <cellStyle name="Обычный 3 2 4 2 31 2" xfId="23802"/>
    <cellStyle name="Обычный 3 2 4 2 32" xfId="23803"/>
    <cellStyle name="Обычный 3 2 4 2 32 2" xfId="23804"/>
    <cellStyle name="Обычный 3 2 4 2 33" xfId="23805"/>
    <cellStyle name="Обычный 3 2 4 2 33 2" xfId="23806"/>
    <cellStyle name="Обычный 3 2 4 2 34" xfId="23807"/>
    <cellStyle name="Обычный 3 2 4 2 34 2" xfId="23808"/>
    <cellStyle name="Обычный 3 2 4 2 35" xfId="23809"/>
    <cellStyle name="Обычный 3 2 4 2 4" xfId="23810"/>
    <cellStyle name="Обычный 3 2 4 2 4 2" xfId="23811"/>
    <cellStyle name="Обычный 3 2 4 2 4 2 2" xfId="23812"/>
    <cellStyle name="Обычный 3 2 4 2 4 3" xfId="23813"/>
    <cellStyle name="Обычный 3 2 4 2 4 3 2" xfId="23814"/>
    <cellStyle name="Обычный 3 2 4 2 4 4" xfId="23815"/>
    <cellStyle name="Обычный 3 2 4 2 4 4 2" xfId="23816"/>
    <cellStyle name="Обычный 3 2 4 2 4 5" xfId="23817"/>
    <cellStyle name="Обычный 3 2 4 2 4 5 2" xfId="23818"/>
    <cellStyle name="Обычный 3 2 4 2 4 6" xfId="23819"/>
    <cellStyle name="Обычный 3 2 4 2 5" xfId="23820"/>
    <cellStyle name="Обычный 3 2 4 2 5 2" xfId="23821"/>
    <cellStyle name="Обычный 3 2 4 2 5 2 2" xfId="23822"/>
    <cellStyle name="Обычный 3 2 4 2 5 3" xfId="23823"/>
    <cellStyle name="Обычный 3 2 4 2 5 3 2" xfId="23824"/>
    <cellStyle name="Обычный 3 2 4 2 5 4" xfId="23825"/>
    <cellStyle name="Обычный 3 2 4 2 5 4 2" xfId="23826"/>
    <cellStyle name="Обычный 3 2 4 2 5 5" xfId="23827"/>
    <cellStyle name="Обычный 3 2 4 2 5 5 2" xfId="23828"/>
    <cellStyle name="Обычный 3 2 4 2 5 6" xfId="23829"/>
    <cellStyle name="Обычный 3 2 4 2 6" xfId="23830"/>
    <cellStyle name="Обычный 3 2 4 2 6 2" xfId="23831"/>
    <cellStyle name="Обычный 3 2 4 2 6 2 2" xfId="23832"/>
    <cellStyle name="Обычный 3 2 4 2 6 3" xfId="23833"/>
    <cellStyle name="Обычный 3 2 4 2 6 3 2" xfId="23834"/>
    <cellStyle name="Обычный 3 2 4 2 6 4" xfId="23835"/>
    <cellStyle name="Обычный 3 2 4 2 6 4 2" xfId="23836"/>
    <cellStyle name="Обычный 3 2 4 2 6 5" xfId="23837"/>
    <cellStyle name="Обычный 3 2 4 2 6 5 2" xfId="23838"/>
    <cellStyle name="Обычный 3 2 4 2 6 6" xfId="23839"/>
    <cellStyle name="Обычный 3 2 4 2 7" xfId="23840"/>
    <cellStyle name="Обычный 3 2 4 2 7 2" xfId="23841"/>
    <cellStyle name="Обычный 3 2 4 2 7 2 2" xfId="23842"/>
    <cellStyle name="Обычный 3 2 4 2 7 3" xfId="23843"/>
    <cellStyle name="Обычный 3 2 4 2 7 3 2" xfId="23844"/>
    <cellStyle name="Обычный 3 2 4 2 7 4" xfId="23845"/>
    <cellStyle name="Обычный 3 2 4 2 7 4 2" xfId="23846"/>
    <cellStyle name="Обычный 3 2 4 2 7 5" xfId="23847"/>
    <cellStyle name="Обычный 3 2 4 2 7 5 2" xfId="23848"/>
    <cellStyle name="Обычный 3 2 4 2 7 6" xfId="23849"/>
    <cellStyle name="Обычный 3 2 4 2 8" xfId="23850"/>
    <cellStyle name="Обычный 3 2 4 2 8 2" xfId="23851"/>
    <cellStyle name="Обычный 3 2 4 2 8 2 2" xfId="23852"/>
    <cellStyle name="Обычный 3 2 4 2 8 2 2 2" xfId="23853"/>
    <cellStyle name="Обычный 3 2 4 2 8 3" xfId="23854"/>
    <cellStyle name="Обычный 3 2 4 2 8 3 2" xfId="23855"/>
    <cellStyle name="Обычный 3 2 4 2 8 4" xfId="23856"/>
    <cellStyle name="Обычный 3 2 4 2 8 4 2" xfId="23857"/>
    <cellStyle name="Обычный 3 2 4 2 8 5" xfId="23858"/>
    <cellStyle name="Обычный 3 2 4 2 8 5 2" xfId="23859"/>
    <cellStyle name="Обычный 3 2 4 2 8 6" xfId="23860"/>
    <cellStyle name="Обычный 3 2 4 2 9" xfId="23861"/>
    <cellStyle name="Обычный 3 2 4 2 9 2" xfId="23862"/>
    <cellStyle name="Обычный 3 2 4 2 9 2 2" xfId="23863"/>
    <cellStyle name="Обычный 3 2 4 2 9 3" xfId="23864"/>
    <cellStyle name="Обычный 3 2 4 2 9 3 2" xfId="23865"/>
    <cellStyle name="Обычный 3 2 4 2 9 4" xfId="23866"/>
    <cellStyle name="Обычный 3 2 4 2 9 4 2" xfId="23867"/>
    <cellStyle name="Обычный 3 2 4 2 9 5" xfId="23868"/>
    <cellStyle name="Обычный 3 2 4 2 9 5 2" xfId="23869"/>
    <cellStyle name="Обычный 3 2 4 2 9 6" xfId="23870"/>
    <cellStyle name="Обычный 3 2 4 20" xfId="23871"/>
    <cellStyle name="Обычный 3 2 4 20 2" xfId="23872"/>
    <cellStyle name="Обычный 3 2 4 21" xfId="23873"/>
    <cellStyle name="Обычный 3 2 4 21 2" xfId="23874"/>
    <cellStyle name="Обычный 3 2 4 22" xfId="23875"/>
    <cellStyle name="Обычный 3 2 4 22 2" xfId="23876"/>
    <cellStyle name="Обычный 3 2 4 23" xfId="23877"/>
    <cellStyle name="Обычный 3 2 4 23 2" xfId="23878"/>
    <cellStyle name="Обычный 3 2 4 24" xfId="23879"/>
    <cellStyle name="Обычный 3 2 4 24 2" xfId="23880"/>
    <cellStyle name="Обычный 3 2 4 25" xfId="23881"/>
    <cellStyle name="Обычный 3 2 4 25 2" xfId="23882"/>
    <cellStyle name="Обычный 3 2 4 26" xfId="23883"/>
    <cellStyle name="Обычный 3 2 4 26 2" xfId="23884"/>
    <cellStyle name="Обычный 3 2 4 27" xfId="23885"/>
    <cellStyle name="Обычный 3 2 4 27 2" xfId="23886"/>
    <cellStyle name="Обычный 3 2 4 28" xfId="23887"/>
    <cellStyle name="Обычный 3 2 4 28 2" xfId="23888"/>
    <cellStyle name="Обычный 3 2 4 29" xfId="23889"/>
    <cellStyle name="Обычный 3 2 4 29 2" xfId="23890"/>
    <cellStyle name="Обычный 3 2 4 3" xfId="23891"/>
    <cellStyle name="Обычный 3 2 4 3 2" xfId="23892"/>
    <cellStyle name="Обычный 3 2 4 3 2 2" xfId="23893"/>
    <cellStyle name="Обычный 3 2 4 3 2 2 2" xfId="23894"/>
    <cellStyle name="Обычный 3 2 4 3 2 2 2 2" xfId="23895"/>
    <cellStyle name="Обычный 3 2 4 3 2 2 3" xfId="23896"/>
    <cellStyle name="Обычный 3 2 4 3 2 2 3 2" xfId="23897"/>
    <cellStyle name="Обычный 3 2 4 3 2 2 4" xfId="23898"/>
    <cellStyle name="Обычный 3 2 4 3 2 2 4 2" xfId="23899"/>
    <cellStyle name="Обычный 3 2 4 3 2 2 5" xfId="23900"/>
    <cellStyle name="Обычный 3 2 4 3 2 3" xfId="23901"/>
    <cellStyle name="Обычный 3 2 4 3 2 3 2" xfId="23902"/>
    <cellStyle name="Обычный 3 2 4 3 2 4" xfId="23903"/>
    <cellStyle name="Обычный 3 2 4 3 2 4 2" xfId="23904"/>
    <cellStyle name="Обычный 3 2 4 3 2 5" xfId="23905"/>
    <cellStyle name="Обычный 3 2 4 3 2 5 2" xfId="23906"/>
    <cellStyle name="Обычный 3 2 4 3 2 6" xfId="23907"/>
    <cellStyle name="Обычный 3 2 4 3 3" xfId="23908"/>
    <cellStyle name="Обычный 3 2 4 3 3 2" xfId="23909"/>
    <cellStyle name="Обычный 3 2 4 3 3 2 2" xfId="23910"/>
    <cellStyle name="Обычный 3 2 4 3 3 3" xfId="23911"/>
    <cellStyle name="Обычный 3 2 4 3 3 3 2" xfId="23912"/>
    <cellStyle name="Обычный 3 2 4 3 3 4" xfId="23913"/>
    <cellStyle name="Обычный 3 2 4 3 3 4 2" xfId="23914"/>
    <cellStyle name="Обычный 3 2 4 3 3 5" xfId="23915"/>
    <cellStyle name="Обычный 3 2 4 3 4" xfId="23916"/>
    <cellStyle name="Обычный 3 2 4 3 4 2" xfId="23917"/>
    <cellStyle name="Обычный 3 2 4 3 5" xfId="23918"/>
    <cellStyle name="Обычный 3 2 4 3 5 2" xfId="23919"/>
    <cellStyle name="Обычный 3 2 4 3 6" xfId="23920"/>
    <cellStyle name="Обычный 3 2 4 3 6 2" xfId="23921"/>
    <cellStyle name="Обычный 3 2 4 3 7" xfId="23922"/>
    <cellStyle name="Обычный 3 2 4 3 8" xfId="23923"/>
    <cellStyle name="Обычный 3 2 4 30" xfId="23924"/>
    <cellStyle name="Обычный 3 2 4 30 2" xfId="23925"/>
    <cellStyle name="Обычный 3 2 4 31" xfId="23926"/>
    <cellStyle name="Обычный 3 2 4 31 2" xfId="23927"/>
    <cellStyle name="Обычный 3 2 4 32" xfId="23928"/>
    <cellStyle name="Обычный 3 2 4 32 2" xfId="23929"/>
    <cellStyle name="Обычный 3 2 4 33" xfId="23930"/>
    <cellStyle name="Обычный 3 2 4 33 2" xfId="23931"/>
    <cellStyle name="Обычный 3 2 4 34" xfId="23932"/>
    <cellStyle name="Обычный 3 2 4 34 2" xfId="23933"/>
    <cellStyle name="Обычный 3 2 4 35" xfId="23934"/>
    <cellStyle name="Обычный 3 2 4 35 2" xfId="23935"/>
    <cellStyle name="Обычный 3 2 4 36" xfId="23936"/>
    <cellStyle name="Обычный 3 2 4 4" xfId="23937"/>
    <cellStyle name="Обычный 3 2 4 4 2" xfId="23938"/>
    <cellStyle name="Обычный 3 2 4 4 2 2" xfId="23939"/>
    <cellStyle name="Обычный 3 2 4 4 2 2 2" xfId="23940"/>
    <cellStyle name="Обычный 3 2 4 4 2 3" xfId="23941"/>
    <cellStyle name="Обычный 3 2 4 4 2 3 2" xfId="23942"/>
    <cellStyle name="Обычный 3 2 4 4 2 4" xfId="23943"/>
    <cellStyle name="Обычный 3 2 4 4 2 4 2" xfId="23944"/>
    <cellStyle name="Обычный 3 2 4 4 2 5" xfId="23945"/>
    <cellStyle name="Обычный 3 2 4 4 3" xfId="23946"/>
    <cellStyle name="Обычный 3 2 4 4 3 2" xfId="23947"/>
    <cellStyle name="Обычный 3 2 4 4 4" xfId="23948"/>
    <cellStyle name="Обычный 3 2 4 4 4 2" xfId="23949"/>
    <cellStyle name="Обычный 3 2 4 4 5" xfId="23950"/>
    <cellStyle name="Обычный 3 2 4 4 5 2" xfId="23951"/>
    <cellStyle name="Обычный 3 2 4 4 6" xfId="23952"/>
    <cellStyle name="Обычный 3 2 4 5" xfId="23953"/>
    <cellStyle name="Обычный 3 2 4 5 2" xfId="23954"/>
    <cellStyle name="Обычный 3 2 4 5 2 2" xfId="23955"/>
    <cellStyle name="Обычный 3 2 4 5 3" xfId="23956"/>
    <cellStyle name="Обычный 3 2 4 5 3 2" xfId="23957"/>
    <cellStyle name="Обычный 3 2 4 5 4" xfId="23958"/>
    <cellStyle name="Обычный 3 2 4 5 4 2" xfId="23959"/>
    <cellStyle name="Обычный 3 2 4 5 5" xfId="23960"/>
    <cellStyle name="Обычный 3 2 4 5 5 2" xfId="23961"/>
    <cellStyle name="Обычный 3 2 4 5 6" xfId="23962"/>
    <cellStyle name="Обычный 3 2 4 6" xfId="23963"/>
    <cellStyle name="Обычный 3 2 4 6 2" xfId="23964"/>
    <cellStyle name="Обычный 3 2 4 6 2 2" xfId="23965"/>
    <cellStyle name="Обычный 3 2 4 6 3" xfId="23966"/>
    <cellStyle name="Обычный 3 2 4 6 3 2" xfId="23967"/>
    <cellStyle name="Обычный 3 2 4 6 4" xfId="23968"/>
    <cellStyle name="Обычный 3 2 4 6 4 2" xfId="23969"/>
    <cellStyle name="Обычный 3 2 4 6 5" xfId="23970"/>
    <cellStyle name="Обычный 3 2 4 6 5 2" xfId="23971"/>
    <cellStyle name="Обычный 3 2 4 6 6" xfId="23972"/>
    <cellStyle name="Обычный 3 2 4 7" xfId="23973"/>
    <cellStyle name="Обычный 3 2 4 7 2" xfId="23974"/>
    <cellStyle name="Обычный 3 2 4 7 2 2" xfId="23975"/>
    <cellStyle name="Обычный 3 2 4 7 2 2 3" xfId="23976"/>
    <cellStyle name="Обычный 3 2 4 7 3" xfId="23977"/>
    <cellStyle name="Обычный 3 2 4 7 3 2" xfId="23978"/>
    <cellStyle name="Обычный 3 2 4 7 4" xfId="23979"/>
    <cellStyle name="Обычный 3 2 4 7 4 2" xfId="23980"/>
    <cellStyle name="Обычный 3 2 4 7 5" xfId="23981"/>
    <cellStyle name="Обычный 3 2 4 7 5 2" xfId="23982"/>
    <cellStyle name="Обычный 3 2 4 7 6" xfId="23983"/>
    <cellStyle name="Обычный 3 2 4 8" xfId="23984"/>
    <cellStyle name="Обычный 3 2 4 8 2" xfId="23985"/>
    <cellStyle name="Обычный 3 2 4 8 2 2" xfId="23986"/>
    <cellStyle name="Обычный 3 2 4 8 3" xfId="23987"/>
    <cellStyle name="Обычный 3 2 4 8 3 2" xfId="23988"/>
    <cellStyle name="Обычный 3 2 4 8 4" xfId="23989"/>
    <cellStyle name="Обычный 3 2 4 8 4 2" xfId="23990"/>
    <cellStyle name="Обычный 3 2 4 8 5" xfId="23991"/>
    <cellStyle name="Обычный 3 2 4 8 5 2" xfId="23992"/>
    <cellStyle name="Обычный 3 2 4 8 6" xfId="23993"/>
    <cellStyle name="Обычный 3 2 4 9" xfId="23994"/>
    <cellStyle name="Обычный 3 2 4 9 2" xfId="23995"/>
    <cellStyle name="Обычный 3 2 4 9 2 2" xfId="23996"/>
    <cellStyle name="Обычный 3 2 4 9 3" xfId="23997"/>
    <cellStyle name="Обычный 3 2 4 9 3 2" xfId="23998"/>
    <cellStyle name="Обычный 3 2 4 9 4" xfId="23999"/>
    <cellStyle name="Обычный 3 2 4 9 4 2" xfId="24000"/>
    <cellStyle name="Обычный 3 2 4 9 5" xfId="24001"/>
    <cellStyle name="Обычный 3 2 4 9 5 2" xfId="24002"/>
    <cellStyle name="Обычный 3 2 4 9 6" xfId="24003"/>
    <cellStyle name="Обычный 3 2 5" xfId="24004"/>
    <cellStyle name="Обычный 3 2 5 10" xfId="24005"/>
    <cellStyle name="Обычный 3 2 5 10 2" xfId="24006"/>
    <cellStyle name="Обычный 3 2 5 10 2 2" xfId="24007"/>
    <cellStyle name="Обычный 3 2 5 10 3" xfId="24008"/>
    <cellStyle name="Обычный 3 2 5 10 3 2" xfId="24009"/>
    <cellStyle name="Обычный 3 2 5 10 4" xfId="24010"/>
    <cellStyle name="Обычный 3 2 5 10 4 2" xfId="24011"/>
    <cellStyle name="Обычный 3 2 5 10 5" xfId="24012"/>
    <cellStyle name="Обычный 3 2 5 10 5 2" xfId="24013"/>
    <cellStyle name="Обычный 3 2 5 10 6" xfId="24014"/>
    <cellStyle name="Обычный 3 2 5 11" xfId="24015"/>
    <cellStyle name="Обычный 3 2 5 11 2" xfId="24016"/>
    <cellStyle name="Обычный 3 2 5 11 2 2" xfId="24017"/>
    <cellStyle name="Обычный 3 2 5 11 3" xfId="24018"/>
    <cellStyle name="Обычный 3 2 5 11 3 2" xfId="24019"/>
    <cellStyle name="Обычный 3 2 5 11 4" xfId="24020"/>
    <cellStyle name="Обычный 3 2 5 11 4 2" xfId="24021"/>
    <cellStyle name="Обычный 3 2 5 11 5" xfId="24022"/>
    <cellStyle name="Обычный 3 2 5 11 5 2" xfId="24023"/>
    <cellStyle name="Обычный 3 2 5 11 6" xfId="24024"/>
    <cellStyle name="Обычный 3 2 5 12" xfId="24025"/>
    <cellStyle name="Обычный 3 2 5 12 2" xfId="24026"/>
    <cellStyle name="Обычный 3 2 5 12 2 2" xfId="24027"/>
    <cellStyle name="Обычный 3 2 5 12 3" xfId="24028"/>
    <cellStyle name="Обычный 3 2 5 12 3 2" xfId="24029"/>
    <cellStyle name="Обычный 3 2 5 12 4" xfId="24030"/>
    <cellStyle name="Обычный 3 2 5 12 4 2" xfId="24031"/>
    <cellStyle name="Обычный 3 2 5 12 5" xfId="24032"/>
    <cellStyle name="Обычный 3 2 5 12 5 2" xfId="24033"/>
    <cellStyle name="Обычный 3 2 5 12 6" xfId="24034"/>
    <cellStyle name="Обычный 3 2 5 13" xfId="24035"/>
    <cellStyle name="Обычный 3 2 5 13 2" xfId="24036"/>
    <cellStyle name="Обычный 3 2 5 13 2 2" xfId="24037"/>
    <cellStyle name="Обычный 3 2 5 13 3" xfId="24038"/>
    <cellStyle name="Обычный 3 2 5 13 3 2" xfId="24039"/>
    <cellStyle name="Обычный 3 2 5 13 4" xfId="24040"/>
    <cellStyle name="Обычный 3 2 5 13 4 2" xfId="24041"/>
    <cellStyle name="Обычный 3 2 5 13 5" xfId="24042"/>
    <cellStyle name="Обычный 3 2 5 13 5 2" xfId="24043"/>
    <cellStyle name="Обычный 3 2 5 13 6" xfId="24044"/>
    <cellStyle name="Обычный 3 2 5 14" xfId="24045"/>
    <cellStyle name="Обычный 3 2 5 14 2" xfId="24046"/>
    <cellStyle name="Обычный 3 2 5 15" xfId="24047"/>
    <cellStyle name="Обычный 3 2 5 15 2" xfId="24048"/>
    <cellStyle name="Обычный 3 2 5 16" xfId="24049"/>
    <cellStyle name="Обычный 3 2 5 16 2" xfId="24050"/>
    <cellStyle name="Обычный 3 2 5 17" xfId="24051"/>
    <cellStyle name="Обычный 3 2 5 17 2" xfId="24052"/>
    <cellStyle name="Обычный 3 2 5 18" xfId="24053"/>
    <cellStyle name="Обычный 3 2 5 18 2" xfId="24054"/>
    <cellStyle name="Обычный 3 2 5 19" xfId="24055"/>
    <cellStyle name="Обычный 3 2 5 19 2" xfId="24056"/>
    <cellStyle name="Обычный 3 2 5 2" xfId="24057"/>
    <cellStyle name="Обычный 3 2 5 2 10" xfId="24058"/>
    <cellStyle name="Обычный 3 2 5 2 10 2" xfId="24059"/>
    <cellStyle name="Обычный 3 2 5 2 10 2 2" xfId="24060"/>
    <cellStyle name="Обычный 3 2 5 2 10 3" xfId="24061"/>
    <cellStyle name="Обычный 3 2 5 2 10 3 2" xfId="24062"/>
    <cellStyle name="Обычный 3 2 5 2 10 4" xfId="24063"/>
    <cellStyle name="Обычный 3 2 5 2 10 4 2" xfId="24064"/>
    <cellStyle name="Обычный 3 2 5 2 10 5" xfId="24065"/>
    <cellStyle name="Обычный 3 2 5 2 10 5 2" xfId="24066"/>
    <cellStyle name="Обычный 3 2 5 2 10 6" xfId="24067"/>
    <cellStyle name="Обычный 3 2 5 2 11" xfId="24068"/>
    <cellStyle name="Обычный 3 2 5 2 11 2" xfId="24069"/>
    <cellStyle name="Обычный 3 2 5 2 11 2 2" xfId="24070"/>
    <cellStyle name="Обычный 3 2 5 2 11 3" xfId="24071"/>
    <cellStyle name="Обычный 3 2 5 2 11 3 2" xfId="24072"/>
    <cellStyle name="Обычный 3 2 5 2 11 4" xfId="24073"/>
    <cellStyle name="Обычный 3 2 5 2 11 4 2" xfId="24074"/>
    <cellStyle name="Обычный 3 2 5 2 11 5" xfId="24075"/>
    <cellStyle name="Обычный 3 2 5 2 11 5 2" xfId="24076"/>
    <cellStyle name="Обычный 3 2 5 2 11 6" xfId="24077"/>
    <cellStyle name="Обычный 3 2 5 2 12" xfId="24078"/>
    <cellStyle name="Обычный 3 2 5 2 12 2" xfId="24079"/>
    <cellStyle name="Обычный 3 2 5 2 12 2 2" xfId="24080"/>
    <cellStyle name="Обычный 3 2 5 2 12 3" xfId="24081"/>
    <cellStyle name="Обычный 3 2 5 2 12 3 2" xfId="24082"/>
    <cellStyle name="Обычный 3 2 5 2 12 4" xfId="24083"/>
    <cellStyle name="Обычный 3 2 5 2 12 4 2" xfId="24084"/>
    <cellStyle name="Обычный 3 2 5 2 12 5" xfId="24085"/>
    <cellStyle name="Обычный 3 2 5 2 12 5 2" xfId="24086"/>
    <cellStyle name="Обычный 3 2 5 2 12 6" xfId="24087"/>
    <cellStyle name="Обычный 3 2 5 2 13" xfId="24088"/>
    <cellStyle name="Обычный 3 2 5 2 13 2" xfId="24089"/>
    <cellStyle name="Обычный 3 2 5 2 14" xfId="24090"/>
    <cellStyle name="Обычный 3 2 5 2 14 2" xfId="24091"/>
    <cellStyle name="Обычный 3 2 5 2 15" xfId="24092"/>
    <cellStyle name="Обычный 3 2 5 2 15 2" xfId="24093"/>
    <cellStyle name="Обычный 3 2 5 2 16" xfId="24094"/>
    <cellStyle name="Обычный 3 2 5 2 16 2" xfId="24095"/>
    <cellStyle name="Обычный 3 2 5 2 17" xfId="24096"/>
    <cellStyle name="Обычный 3 2 5 2 17 2" xfId="24097"/>
    <cellStyle name="Обычный 3 2 5 2 18" xfId="24098"/>
    <cellStyle name="Обычный 3 2 5 2 18 2" xfId="24099"/>
    <cellStyle name="Обычный 3 2 5 2 19" xfId="24100"/>
    <cellStyle name="Обычный 3 2 5 2 19 2" xfId="24101"/>
    <cellStyle name="Обычный 3 2 5 2 2" xfId="24102"/>
    <cellStyle name="Обычный 3 2 5 2 2 2" xfId="24103"/>
    <cellStyle name="Обычный 3 2 5 2 2 2 2" xfId="24104"/>
    <cellStyle name="Обычный 3 2 5 2 2 2 2 2" xfId="24105"/>
    <cellStyle name="Обычный 3 2 5 2 2 2 2 2 2" xfId="24106"/>
    <cellStyle name="Обычный 3 2 5 2 2 2 2 3" xfId="24107"/>
    <cellStyle name="Обычный 3 2 5 2 2 2 2 3 2" xfId="24108"/>
    <cellStyle name="Обычный 3 2 5 2 2 2 2 4" xfId="24109"/>
    <cellStyle name="Обычный 3 2 5 2 2 2 2 4 2" xfId="24110"/>
    <cellStyle name="Обычный 3 2 5 2 2 2 2 5" xfId="24111"/>
    <cellStyle name="Обычный 3 2 5 2 2 2 3" xfId="24112"/>
    <cellStyle name="Обычный 3 2 5 2 2 2 3 2" xfId="24113"/>
    <cellStyle name="Обычный 3 2 5 2 2 2 4" xfId="24114"/>
    <cellStyle name="Обычный 3 2 5 2 2 2 4 2" xfId="24115"/>
    <cellStyle name="Обычный 3 2 5 2 2 2 5" xfId="24116"/>
    <cellStyle name="Обычный 3 2 5 2 2 2 5 2" xfId="24117"/>
    <cellStyle name="Обычный 3 2 5 2 2 2 6" xfId="24118"/>
    <cellStyle name="Обычный 3 2 5 2 2 3" xfId="24119"/>
    <cellStyle name="Обычный 3 2 5 2 2 3 2" xfId="24120"/>
    <cellStyle name="Обычный 3 2 5 2 2 3 2 2" xfId="24121"/>
    <cellStyle name="Обычный 3 2 5 2 2 3 3" xfId="24122"/>
    <cellStyle name="Обычный 3 2 5 2 2 3 3 2" xfId="24123"/>
    <cellStyle name="Обычный 3 2 5 2 2 3 4" xfId="24124"/>
    <cellStyle name="Обычный 3 2 5 2 2 3 4 2" xfId="24125"/>
    <cellStyle name="Обычный 3 2 5 2 2 3 5" xfId="24126"/>
    <cellStyle name="Обычный 3 2 5 2 2 4" xfId="24127"/>
    <cellStyle name="Обычный 3 2 5 2 2 4 2" xfId="24128"/>
    <cellStyle name="Обычный 3 2 5 2 2 5" xfId="24129"/>
    <cellStyle name="Обычный 3 2 5 2 2 5 2" xfId="24130"/>
    <cellStyle name="Обычный 3 2 5 2 2 6" xfId="24131"/>
    <cellStyle name="Обычный 3 2 5 2 2 6 2" xfId="24132"/>
    <cellStyle name="Обычный 3 2 5 2 2 7" xfId="24133"/>
    <cellStyle name="Обычный 3 2 5 2 2 8" xfId="24134"/>
    <cellStyle name="Обычный 3 2 5 2 20" xfId="24135"/>
    <cellStyle name="Обычный 3 2 5 2 20 2" xfId="24136"/>
    <cellStyle name="Обычный 3 2 5 2 21" xfId="24137"/>
    <cellStyle name="Обычный 3 2 5 2 21 2" xfId="24138"/>
    <cellStyle name="Обычный 3 2 5 2 22" xfId="24139"/>
    <cellStyle name="Обычный 3 2 5 2 22 2" xfId="24140"/>
    <cellStyle name="Обычный 3 2 5 2 23" xfId="24141"/>
    <cellStyle name="Обычный 3 2 5 2 23 2" xfId="24142"/>
    <cellStyle name="Обычный 3 2 5 2 24" xfId="24143"/>
    <cellStyle name="Обычный 3 2 5 2 24 2" xfId="24144"/>
    <cellStyle name="Обычный 3 2 5 2 25" xfId="24145"/>
    <cellStyle name="Обычный 3 2 5 2 25 2" xfId="24146"/>
    <cellStyle name="Обычный 3 2 5 2 26" xfId="24147"/>
    <cellStyle name="Обычный 3 2 5 2 26 2" xfId="24148"/>
    <cellStyle name="Обычный 3 2 5 2 27" xfId="24149"/>
    <cellStyle name="Обычный 3 2 5 2 27 2" xfId="24150"/>
    <cellStyle name="Обычный 3 2 5 2 28" xfId="24151"/>
    <cellStyle name="Обычный 3 2 5 2 28 2" xfId="24152"/>
    <cellStyle name="Обычный 3 2 5 2 29" xfId="24153"/>
    <cellStyle name="Обычный 3 2 5 2 29 2" xfId="24154"/>
    <cellStyle name="Обычный 3 2 5 2 3" xfId="24155"/>
    <cellStyle name="Обычный 3 2 5 2 3 2" xfId="24156"/>
    <cellStyle name="Обычный 3 2 5 2 3 2 2" xfId="24157"/>
    <cellStyle name="Обычный 3 2 5 2 3 2 2 2" xfId="24158"/>
    <cellStyle name="Обычный 3 2 5 2 3 2 3" xfId="24159"/>
    <cellStyle name="Обычный 3 2 5 2 3 2 3 2" xfId="24160"/>
    <cellStyle name="Обычный 3 2 5 2 3 2 4" xfId="24161"/>
    <cellStyle name="Обычный 3 2 5 2 3 2 4 2" xfId="24162"/>
    <cellStyle name="Обычный 3 2 5 2 3 2 5" xfId="24163"/>
    <cellStyle name="Обычный 3 2 5 2 3 3" xfId="24164"/>
    <cellStyle name="Обычный 3 2 5 2 3 3 2" xfId="24165"/>
    <cellStyle name="Обычный 3 2 5 2 3 4" xfId="24166"/>
    <cellStyle name="Обычный 3 2 5 2 3 4 2" xfId="24167"/>
    <cellStyle name="Обычный 3 2 5 2 3 5" xfId="24168"/>
    <cellStyle name="Обычный 3 2 5 2 3 5 2" xfId="24169"/>
    <cellStyle name="Обычный 3 2 5 2 3 6" xfId="24170"/>
    <cellStyle name="Обычный 3 2 5 2 30" xfId="24171"/>
    <cellStyle name="Обычный 3 2 5 2 30 2" xfId="24172"/>
    <cellStyle name="Обычный 3 2 5 2 31" xfId="24173"/>
    <cellStyle name="Обычный 3 2 5 2 31 2" xfId="24174"/>
    <cellStyle name="Обычный 3 2 5 2 32" xfId="24175"/>
    <cellStyle name="Обычный 3 2 5 2 32 2" xfId="24176"/>
    <cellStyle name="Обычный 3 2 5 2 33" xfId="24177"/>
    <cellStyle name="Обычный 3 2 5 2 33 2" xfId="24178"/>
    <cellStyle name="Обычный 3 2 5 2 34" xfId="24179"/>
    <cellStyle name="Обычный 3 2 5 2 34 2" xfId="24180"/>
    <cellStyle name="Обычный 3 2 5 2 35" xfId="24181"/>
    <cellStyle name="Обычный 3 2 5 2 4" xfId="24182"/>
    <cellStyle name="Обычный 3 2 5 2 4 2" xfId="24183"/>
    <cellStyle name="Обычный 3 2 5 2 4 2 2" xfId="24184"/>
    <cellStyle name="Обычный 3 2 5 2 4 3" xfId="24185"/>
    <cellStyle name="Обычный 3 2 5 2 4 3 2" xfId="24186"/>
    <cellStyle name="Обычный 3 2 5 2 4 4" xfId="24187"/>
    <cellStyle name="Обычный 3 2 5 2 4 4 2" xfId="24188"/>
    <cellStyle name="Обычный 3 2 5 2 4 5" xfId="24189"/>
    <cellStyle name="Обычный 3 2 5 2 4 5 2" xfId="24190"/>
    <cellStyle name="Обычный 3 2 5 2 4 6" xfId="24191"/>
    <cellStyle name="Обычный 3 2 5 2 5" xfId="24192"/>
    <cellStyle name="Обычный 3 2 5 2 5 2" xfId="24193"/>
    <cellStyle name="Обычный 3 2 5 2 5 2 2" xfId="24194"/>
    <cellStyle name="Обычный 3 2 5 2 5 3" xfId="24195"/>
    <cellStyle name="Обычный 3 2 5 2 5 3 2" xfId="24196"/>
    <cellStyle name="Обычный 3 2 5 2 5 4" xfId="24197"/>
    <cellStyle name="Обычный 3 2 5 2 5 4 2" xfId="24198"/>
    <cellStyle name="Обычный 3 2 5 2 5 5" xfId="24199"/>
    <cellStyle name="Обычный 3 2 5 2 5 5 2" xfId="24200"/>
    <cellStyle name="Обычный 3 2 5 2 5 6" xfId="24201"/>
    <cellStyle name="Обычный 3 2 5 2 6" xfId="24202"/>
    <cellStyle name="Обычный 3 2 5 2 6 2" xfId="24203"/>
    <cellStyle name="Обычный 3 2 5 2 6 2 2" xfId="24204"/>
    <cellStyle name="Обычный 3 2 5 2 6 3" xfId="24205"/>
    <cellStyle name="Обычный 3 2 5 2 6 3 2" xfId="24206"/>
    <cellStyle name="Обычный 3 2 5 2 6 3 3" xfId="24207"/>
    <cellStyle name="Обычный 3 2 5 2 6 4" xfId="24208"/>
    <cellStyle name="Обычный 3 2 5 2 6 4 2" xfId="24209"/>
    <cellStyle name="Обычный 3 2 5 2 6 5" xfId="24210"/>
    <cellStyle name="Обычный 3 2 5 2 6 5 2" xfId="24211"/>
    <cellStyle name="Обычный 3 2 5 2 6 6" xfId="24212"/>
    <cellStyle name="Обычный 3 2 5 2 7" xfId="24213"/>
    <cellStyle name="Обычный 3 2 5 2 7 2" xfId="24214"/>
    <cellStyle name="Обычный 3 2 5 2 7 2 2" xfId="24215"/>
    <cellStyle name="Обычный 3 2 5 2 7 3" xfId="24216"/>
    <cellStyle name="Обычный 3 2 5 2 7 3 2" xfId="24217"/>
    <cellStyle name="Обычный 3 2 5 2 7 4" xfId="24218"/>
    <cellStyle name="Обычный 3 2 5 2 7 4 2" xfId="24219"/>
    <cellStyle name="Обычный 3 2 5 2 7 5" xfId="24220"/>
    <cellStyle name="Обычный 3 2 5 2 7 5 2" xfId="24221"/>
    <cellStyle name="Обычный 3 2 5 2 7 6" xfId="24222"/>
    <cellStyle name="Обычный 3 2 5 2 8" xfId="24223"/>
    <cellStyle name="Обычный 3 2 5 2 8 2" xfId="24224"/>
    <cellStyle name="Обычный 3 2 5 2 8 2 2" xfId="24225"/>
    <cellStyle name="Обычный 3 2 5 2 8 3" xfId="24226"/>
    <cellStyle name="Обычный 3 2 5 2 8 3 2" xfId="24227"/>
    <cellStyle name="Обычный 3 2 5 2 8 4" xfId="24228"/>
    <cellStyle name="Обычный 3 2 5 2 8 4 2" xfId="24229"/>
    <cellStyle name="Обычный 3 2 5 2 8 5" xfId="24230"/>
    <cellStyle name="Обычный 3 2 5 2 8 5 2" xfId="24231"/>
    <cellStyle name="Обычный 3 2 5 2 8 6" xfId="24232"/>
    <cellStyle name="Обычный 3 2 5 2 9" xfId="24233"/>
    <cellStyle name="Обычный 3 2 5 2 9 2" xfId="24234"/>
    <cellStyle name="Обычный 3 2 5 2 9 2 2" xfId="24235"/>
    <cellStyle name="Обычный 3 2 5 2 9 3" xfId="24236"/>
    <cellStyle name="Обычный 3 2 5 2 9 3 2" xfId="24237"/>
    <cellStyle name="Обычный 3 2 5 2 9 4" xfId="24238"/>
    <cellStyle name="Обычный 3 2 5 2 9 4 2" xfId="24239"/>
    <cellStyle name="Обычный 3 2 5 2 9 5" xfId="24240"/>
    <cellStyle name="Обычный 3 2 5 2 9 5 2" xfId="24241"/>
    <cellStyle name="Обычный 3 2 5 2 9 6" xfId="24242"/>
    <cellStyle name="Обычный 3 2 5 20" xfId="24243"/>
    <cellStyle name="Обычный 3 2 5 20 2" xfId="24244"/>
    <cellStyle name="Обычный 3 2 5 21" xfId="24245"/>
    <cellStyle name="Обычный 3 2 5 21 2" xfId="24246"/>
    <cellStyle name="Обычный 3 2 5 22" xfId="24247"/>
    <cellStyle name="Обычный 3 2 5 22 2" xfId="24248"/>
    <cellStyle name="Обычный 3 2 5 23" xfId="24249"/>
    <cellStyle name="Обычный 3 2 5 23 2" xfId="24250"/>
    <cellStyle name="Обычный 3 2 5 24" xfId="24251"/>
    <cellStyle name="Обычный 3 2 5 24 2" xfId="24252"/>
    <cellStyle name="Обычный 3 2 5 25" xfId="24253"/>
    <cellStyle name="Обычный 3 2 5 25 2" xfId="24254"/>
    <cellStyle name="Обычный 3 2 5 26" xfId="24255"/>
    <cellStyle name="Обычный 3 2 5 26 2" xfId="24256"/>
    <cellStyle name="Обычный 3 2 5 27" xfId="24257"/>
    <cellStyle name="Обычный 3 2 5 27 2" xfId="24258"/>
    <cellStyle name="Обычный 3 2 5 28" xfId="24259"/>
    <cellStyle name="Обычный 3 2 5 28 2" xfId="24260"/>
    <cellStyle name="Обычный 3 2 5 29" xfId="24261"/>
    <cellStyle name="Обычный 3 2 5 29 2" xfId="24262"/>
    <cellStyle name="Обычный 3 2 5 3" xfId="24263"/>
    <cellStyle name="Обычный 3 2 5 3 2" xfId="24264"/>
    <cellStyle name="Обычный 3 2 5 3 2 2" xfId="24265"/>
    <cellStyle name="Обычный 3 2 5 3 2 2 2" xfId="24266"/>
    <cellStyle name="Обычный 3 2 5 3 2 2 2 2" xfId="24267"/>
    <cellStyle name="Обычный 3 2 5 3 2 2 3" xfId="24268"/>
    <cellStyle name="Обычный 3 2 5 3 2 2 3 2" xfId="24269"/>
    <cellStyle name="Обычный 3 2 5 3 2 2 4" xfId="24270"/>
    <cellStyle name="Обычный 3 2 5 3 2 2 4 2" xfId="24271"/>
    <cellStyle name="Обычный 3 2 5 3 2 2 5" xfId="24272"/>
    <cellStyle name="Обычный 3 2 5 3 2 3" xfId="24273"/>
    <cellStyle name="Обычный 3 2 5 3 2 3 2" xfId="24274"/>
    <cellStyle name="Обычный 3 2 5 3 2 4" xfId="24275"/>
    <cellStyle name="Обычный 3 2 5 3 2 4 2" xfId="24276"/>
    <cellStyle name="Обычный 3 2 5 3 2 5" xfId="24277"/>
    <cellStyle name="Обычный 3 2 5 3 2 5 2" xfId="24278"/>
    <cellStyle name="Обычный 3 2 5 3 2 6" xfId="24279"/>
    <cellStyle name="Обычный 3 2 5 3 3" xfId="24280"/>
    <cellStyle name="Обычный 3 2 5 3 3 2" xfId="24281"/>
    <cellStyle name="Обычный 3 2 5 3 3 2 2" xfId="24282"/>
    <cellStyle name="Обычный 3 2 5 3 3 3" xfId="24283"/>
    <cellStyle name="Обычный 3 2 5 3 3 3 2" xfId="24284"/>
    <cellStyle name="Обычный 3 2 5 3 3 4" xfId="24285"/>
    <cellStyle name="Обычный 3 2 5 3 3 4 2" xfId="24286"/>
    <cellStyle name="Обычный 3 2 5 3 3 5" xfId="24287"/>
    <cellStyle name="Обычный 3 2 5 3 4" xfId="24288"/>
    <cellStyle name="Обычный 3 2 5 3 4 2" xfId="24289"/>
    <cellStyle name="Обычный 3 2 5 3 5" xfId="24290"/>
    <cellStyle name="Обычный 3 2 5 3 5 2" xfId="24291"/>
    <cellStyle name="Обычный 3 2 5 3 6" xfId="24292"/>
    <cellStyle name="Обычный 3 2 5 3 6 2" xfId="24293"/>
    <cellStyle name="Обычный 3 2 5 3 7" xfId="24294"/>
    <cellStyle name="Обычный 3 2 5 3 8" xfId="24295"/>
    <cellStyle name="Обычный 3 2 5 30" xfId="24296"/>
    <cellStyle name="Обычный 3 2 5 30 2" xfId="24297"/>
    <cellStyle name="Обычный 3 2 5 31" xfId="24298"/>
    <cellStyle name="Обычный 3 2 5 31 2" xfId="24299"/>
    <cellStyle name="Обычный 3 2 5 32" xfId="24300"/>
    <cellStyle name="Обычный 3 2 5 32 2" xfId="24301"/>
    <cellStyle name="Обычный 3 2 5 33" xfId="24302"/>
    <cellStyle name="Обычный 3 2 5 33 2" xfId="24303"/>
    <cellStyle name="Обычный 3 2 5 34" xfId="24304"/>
    <cellStyle name="Обычный 3 2 5 34 2" xfId="24305"/>
    <cellStyle name="Обычный 3 2 5 35" xfId="24306"/>
    <cellStyle name="Обычный 3 2 5 35 2" xfId="24307"/>
    <cellStyle name="Обычный 3 2 5 36" xfId="24308"/>
    <cellStyle name="Обычный 3 2 5 4" xfId="24309"/>
    <cellStyle name="Обычный 3 2 5 4 2" xfId="24310"/>
    <cellStyle name="Обычный 3 2 5 4 2 2" xfId="24311"/>
    <cellStyle name="Обычный 3 2 5 4 2 2 2" xfId="24312"/>
    <cellStyle name="Обычный 3 2 5 4 2 3" xfId="24313"/>
    <cellStyle name="Обычный 3 2 5 4 2 3 2" xfId="24314"/>
    <cellStyle name="Обычный 3 2 5 4 2 4" xfId="24315"/>
    <cellStyle name="Обычный 3 2 5 4 2 4 2" xfId="24316"/>
    <cellStyle name="Обычный 3 2 5 4 2 5" xfId="24317"/>
    <cellStyle name="Обычный 3 2 5 4 3" xfId="24318"/>
    <cellStyle name="Обычный 3 2 5 4 3 2" xfId="24319"/>
    <cellStyle name="Обычный 3 2 5 4 4" xfId="24320"/>
    <cellStyle name="Обычный 3 2 5 4 4 2" xfId="24321"/>
    <cellStyle name="Обычный 3 2 5 4 5" xfId="24322"/>
    <cellStyle name="Обычный 3 2 5 4 5 2" xfId="24323"/>
    <cellStyle name="Обычный 3 2 5 4 6" xfId="24324"/>
    <cellStyle name="Обычный 3 2 5 5" xfId="24325"/>
    <cellStyle name="Обычный 3 2 5 5 2" xfId="24326"/>
    <cellStyle name="Обычный 3 2 5 5 2 2" xfId="24327"/>
    <cellStyle name="Обычный 3 2 5 5 3" xfId="24328"/>
    <cellStyle name="Обычный 3 2 5 5 3 2" xfId="24329"/>
    <cellStyle name="Обычный 3 2 5 5 4" xfId="24330"/>
    <cellStyle name="Обычный 3 2 5 5 4 2" xfId="24331"/>
    <cellStyle name="Обычный 3 2 5 5 5" xfId="24332"/>
    <cellStyle name="Обычный 3 2 5 5 5 2" xfId="24333"/>
    <cellStyle name="Обычный 3 2 5 5 6" xfId="24334"/>
    <cellStyle name="Обычный 3 2 5 6" xfId="24335"/>
    <cellStyle name="Обычный 3 2 5 6 2" xfId="24336"/>
    <cellStyle name="Обычный 3 2 5 6 2 2" xfId="24337"/>
    <cellStyle name="Обычный 3 2 5 6 3" xfId="24338"/>
    <cellStyle name="Обычный 3 2 5 6 3 2" xfId="24339"/>
    <cellStyle name="Обычный 3 2 5 6 4" xfId="24340"/>
    <cellStyle name="Обычный 3 2 5 6 4 2" xfId="24341"/>
    <cellStyle name="Обычный 3 2 5 6 5" xfId="24342"/>
    <cellStyle name="Обычный 3 2 5 6 5 2" xfId="24343"/>
    <cellStyle name="Обычный 3 2 5 6 6" xfId="24344"/>
    <cellStyle name="Обычный 3 2 5 7" xfId="24345"/>
    <cellStyle name="Обычный 3 2 5 7 2" xfId="24346"/>
    <cellStyle name="Обычный 3 2 5 7 2 2" xfId="24347"/>
    <cellStyle name="Обычный 3 2 5 7 3" xfId="24348"/>
    <cellStyle name="Обычный 3 2 5 7 3 2" xfId="24349"/>
    <cellStyle name="Обычный 3 2 5 7 4" xfId="24350"/>
    <cellStyle name="Обычный 3 2 5 7 4 2" xfId="24351"/>
    <cellStyle name="Обычный 3 2 5 7 5" xfId="24352"/>
    <cellStyle name="Обычный 3 2 5 7 5 2" xfId="24353"/>
    <cellStyle name="Обычный 3 2 5 7 6" xfId="24354"/>
    <cellStyle name="Обычный 3 2 5 8" xfId="24355"/>
    <cellStyle name="Обычный 3 2 5 8 2" xfId="24356"/>
    <cellStyle name="Обычный 3 2 5 8 2 2" xfId="24357"/>
    <cellStyle name="Обычный 3 2 5 8 3" xfId="24358"/>
    <cellStyle name="Обычный 3 2 5 8 3 2" xfId="24359"/>
    <cellStyle name="Обычный 3 2 5 8 4" xfId="24360"/>
    <cellStyle name="Обычный 3 2 5 8 4 2" xfId="24361"/>
    <cellStyle name="Обычный 3 2 5 8 5" xfId="24362"/>
    <cellStyle name="Обычный 3 2 5 8 5 2" xfId="24363"/>
    <cellStyle name="Обычный 3 2 5 8 6" xfId="24364"/>
    <cellStyle name="Обычный 3 2 5 9" xfId="24365"/>
    <cellStyle name="Обычный 3 2 5 9 2" xfId="24366"/>
    <cellStyle name="Обычный 3 2 5 9 2 2" xfId="24367"/>
    <cellStyle name="Обычный 3 2 5 9 3" xfId="24368"/>
    <cellStyle name="Обычный 3 2 5 9 3 2" xfId="24369"/>
    <cellStyle name="Обычный 3 2 5 9 4" xfId="24370"/>
    <cellStyle name="Обычный 3 2 5 9 4 2" xfId="24371"/>
    <cellStyle name="Обычный 3 2 5 9 5" xfId="24372"/>
    <cellStyle name="Обычный 3 2 5 9 5 2" xfId="24373"/>
    <cellStyle name="Обычный 3 2 5 9 6" xfId="24374"/>
    <cellStyle name="Обычный 3 2 6" xfId="24375"/>
    <cellStyle name="Обычный 3 2 6 2" xfId="24376"/>
    <cellStyle name="Обычный 3 2 7" xfId="24377"/>
    <cellStyle name="Обычный 3 2 7 2" xfId="24378"/>
    <cellStyle name="Обычный 3 2 8" xfId="24379"/>
    <cellStyle name="Обычный 3 2 9" xfId="24380"/>
    <cellStyle name="Обычный 3 2_П2" xfId="24381"/>
    <cellStyle name="Обычный 3 3" xfId="24382"/>
    <cellStyle name="Обычный 3 3 2" xfId="24383"/>
    <cellStyle name="Обычный 3 3 2 10" xfId="24384"/>
    <cellStyle name="Обычный 3 3 2 10 2" xfId="24385"/>
    <cellStyle name="Обычный 3 3 2 10 2 2" xfId="24386"/>
    <cellStyle name="Обычный 3 3 2 10 3" xfId="24387"/>
    <cellStyle name="Обычный 3 3 2 10 3 2" xfId="24388"/>
    <cellStyle name="Обычный 3 3 2 10 4" xfId="24389"/>
    <cellStyle name="Обычный 3 3 2 10 4 2" xfId="24390"/>
    <cellStyle name="Обычный 3 3 2 10 5" xfId="24391"/>
    <cellStyle name="Обычный 3 3 2 10 5 2" xfId="24392"/>
    <cellStyle name="Обычный 3 3 2 10 6" xfId="24393"/>
    <cellStyle name="Обычный 3 3 2 11" xfId="24394"/>
    <cellStyle name="Обычный 3 3 2 11 2" xfId="24395"/>
    <cellStyle name="Обычный 3 3 2 11 2 2" xfId="24396"/>
    <cellStyle name="Обычный 3 3 2 11 3" xfId="24397"/>
    <cellStyle name="Обычный 3 3 2 11 3 2" xfId="24398"/>
    <cellStyle name="Обычный 3 3 2 11 4" xfId="24399"/>
    <cellStyle name="Обычный 3 3 2 11 4 2" xfId="24400"/>
    <cellStyle name="Обычный 3 3 2 11 5" xfId="24401"/>
    <cellStyle name="Обычный 3 3 2 11 5 2" xfId="24402"/>
    <cellStyle name="Обычный 3 3 2 11 6" xfId="24403"/>
    <cellStyle name="Обычный 3 3 2 12" xfId="24404"/>
    <cellStyle name="Обычный 3 3 2 12 2" xfId="24405"/>
    <cellStyle name="Обычный 3 3 2 12 2 2" xfId="24406"/>
    <cellStyle name="Обычный 3 3 2 12 3" xfId="24407"/>
    <cellStyle name="Обычный 3 3 2 12 3 2" xfId="24408"/>
    <cellStyle name="Обычный 3 3 2 12 4" xfId="24409"/>
    <cellStyle name="Обычный 3 3 2 12 4 2" xfId="24410"/>
    <cellStyle name="Обычный 3 3 2 12 5" xfId="24411"/>
    <cellStyle name="Обычный 3 3 2 12 5 2" xfId="24412"/>
    <cellStyle name="Обычный 3 3 2 12 6" xfId="24413"/>
    <cellStyle name="Обычный 3 3 2 13" xfId="24414"/>
    <cellStyle name="Обычный 3 3 2 13 2" xfId="24415"/>
    <cellStyle name="Обычный 3 3 2 13 2 2" xfId="24416"/>
    <cellStyle name="Обычный 3 3 2 13 3" xfId="24417"/>
    <cellStyle name="Обычный 3 3 2 13 3 2" xfId="24418"/>
    <cellStyle name="Обычный 3 3 2 13 4" xfId="24419"/>
    <cellStyle name="Обычный 3 3 2 13 4 2" xfId="24420"/>
    <cellStyle name="Обычный 3 3 2 13 5" xfId="24421"/>
    <cellStyle name="Обычный 3 3 2 13 5 2" xfId="24422"/>
    <cellStyle name="Обычный 3 3 2 13 6" xfId="24423"/>
    <cellStyle name="Обычный 3 3 2 14" xfId="24424"/>
    <cellStyle name="Обычный 3 3 2 14 2" xfId="24425"/>
    <cellStyle name="Обычный 3 3 2 15" xfId="24426"/>
    <cellStyle name="Обычный 3 3 2 15 2" xfId="24427"/>
    <cellStyle name="Обычный 3 3 2 16" xfId="24428"/>
    <cellStyle name="Обычный 3 3 2 16 2" xfId="24429"/>
    <cellStyle name="Обычный 3 3 2 17" xfId="24430"/>
    <cellStyle name="Обычный 3 3 2 17 2" xfId="24431"/>
    <cellStyle name="Обычный 3 3 2 18" xfId="24432"/>
    <cellStyle name="Обычный 3 3 2 18 2" xfId="24433"/>
    <cellStyle name="Обычный 3 3 2 19" xfId="24434"/>
    <cellStyle name="Обычный 3 3 2 19 2" xfId="24435"/>
    <cellStyle name="Обычный 3 3 2 2" xfId="24436"/>
    <cellStyle name="Обычный 3 3 2 2 10" xfId="24437"/>
    <cellStyle name="Обычный 3 3 2 2 10 2" xfId="24438"/>
    <cellStyle name="Обычный 3 3 2 2 10 2 2" xfId="24439"/>
    <cellStyle name="Обычный 3 3 2 2 10 3" xfId="24440"/>
    <cellStyle name="Обычный 3 3 2 2 10 3 2" xfId="24441"/>
    <cellStyle name="Обычный 3 3 2 2 10 4" xfId="24442"/>
    <cellStyle name="Обычный 3 3 2 2 10 4 2" xfId="24443"/>
    <cellStyle name="Обычный 3 3 2 2 10 5" xfId="24444"/>
    <cellStyle name="Обычный 3 3 2 2 10 5 2" xfId="24445"/>
    <cellStyle name="Обычный 3 3 2 2 10 6" xfId="24446"/>
    <cellStyle name="Обычный 3 3 2 2 11" xfId="24447"/>
    <cellStyle name="Обычный 3 3 2 2 11 2" xfId="24448"/>
    <cellStyle name="Обычный 3 3 2 2 11 2 2" xfId="24449"/>
    <cellStyle name="Обычный 3 3 2 2 11 3" xfId="24450"/>
    <cellStyle name="Обычный 3 3 2 2 11 3 2" xfId="24451"/>
    <cellStyle name="Обычный 3 3 2 2 11 4" xfId="24452"/>
    <cellStyle name="Обычный 3 3 2 2 11 4 2" xfId="24453"/>
    <cellStyle name="Обычный 3 3 2 2 11 5" xfId="24454"/>
    <cellStyle name="Обычный 3 3 2 2 11 5 2" xfId="24455"/>
    <cellStyle name="Обычный 3 3 2 2 11 6" xfId="24456"/>
    <cellStyle name="Обычный 3 3 2 2 12" xfId="24457"/>
    <cellStyle name="Обычный 3 3 2 2 12 2" xfId="24458"/>
    <cellStyle name="Обычный 3 3 2 2 12 2 2" xfId="24459"/>
    <cellStyle name="Обычный 3 3 2 2 12 3" xfId="24460"/>
    <cellStyle name="Обычный 3 3 2 2 12 3 2" xfId="24461"/>
    <cellStyle name="Обычный 3 3 2 2 12 4" xfId="24462"/>
    <cellStyle name="Обычный 3 3 2 2 12 4 2" xfId="24463"/>
    <cellStyle name="Обычный 3 3 2 2 12 5" xfId="24464"/>
    <cellStyle name="Обычный 3 3 2 2 12 5 2" xfId="24465"/>
    <cellStyle name="Обычный 3 3 2 2 12 6" xfId="24466"/>
    <cellStyle name="Обычный 3 3 2 2 13" xfId="24467"/>
    <cellStyle name="Обычный 3 3 2 2 13 2" xfId="24468"/>
    <cellStyle name="Обычный 3 3 2 2 14" xfId="24469"/>
    <cellStyle name="Обычный 3 3 2 2 14 2" xfId="24470"/>
    <cellStyle name="Обычный 3 3 2 2 15" xfId="24471"/>
    <cellStyle name="Обычный 3 3 2 2 15 2" xfId="24472"/>
    <cellStyle name="Обычный 3 3 2 2 16" xfId="24473"/>
    <cellStyle name="Обычный 3 3 2 2 16 2" xfId="24474"/>
    <cellStyle name="Обычный 3 3 2 2 17" xfId="24475"/>
    <cellStyle name="Обычный 3 3 2 2 17 2" xfId="24476"/>
    <cellStyle name="Обычный 3 3 2 2 18" xfId="24477"/>
    <cellStyle name="Обычный 3 3 2 2 18 2" xfId="24478"/>
    <cellStyle name="Обычный 3 3 2 2 19" xfId="24479"/>
    <cellStyle name="Обычный 3 3 2 2 19 2" xfId="24480"/>
    <cellStyle name="Обычный 3 3 2 2 2" xfId="24481"/>
    <cellStyle name="Обычный 3 3 2 2 2 2" xfId="24482"/>
    <cellStyle name="Обычный 3 3 2 2 2 2 2" xfId="24483"/>
    <cellStyle name="Обычный 3 3 2 2 2 2 2 2" xfId="24484"/>
    <cellStyle name="Обычный 3 3 2 2 2 2 2 2 2" xfId="24485"/>
    <cellStyle name="Обычный 3 3 2 2 2 2 2 3" xfId="24486"/>
    <cellStyle name="Обычный 3 3 2 2 2 2 2 3 2" xfId="24487"/>
    <cellStyle name="Обычный 3 3 2 2 2 2 2 4" xfId="24488"/>
    <cellStyle name="Обычный 3 3 2 2 2 2 2 4 2" xfId="24489"/>
    <cellStyle name="Обычный 3 3 2 2 2 2 2 5" xfId="24490"/>
    <cellStyle name="Обычный 3 3 2 2 2 2 3" xfId="24491"/>
    <cellStyle name="Обычный 3 3 2 2 2 2 3 2" xfId="24492"/>
    <cellStyle name="Обычный 3 3 2 2 2 2 4" xfId="24493"/>
    <cellStyle name="Обычный 3 3 2 2 2 2 4 2" xfId="24494"/>
    <cellStyle name="Обычный 3 3 2 2 2 2 5" xfId="24495"/>
    <cellStyle name="Обычный 3 3 2 2 2 2 5 2" xfId="24496"/>
    <cellStyle name="Обычный 3 3 2 2 2 2 6" xfId="24497"/>
    <cellStyle name="Обычный 3 3 2 2 2 3" xfId="24498"/>
    <cellStyle name="Обычный 3 3 2 2 2 3 2" xfId="24499"/>
    <cellStyle name="Обычный 3 3 2 2 2 3 2 2" xfId="24500"/>
    <cellStyle name="Обычный 3 3 2 2 2 3 3" xfId="24501"/>
    <cellStyle name="Обычный 3 3 2 2 2 3 3 2" xfId="24502"/>
    <cellStyle name="Обычный 3 3 2 2 2 3 4" xfId="24503"/>
    <cellStyle name="Обычный 3 3 2 2 2 3 4 2" xfId="24504"/>
    <cellStyle name="Обычный 3 3 2 2 2 3 5" xfId="24505"/>
    <cellStyle name="Обычный 3 3 2 2 2 4" xfId="24506"/>
    <cellStyle name="Обычный 3 3 2 2 2 4 2" xfId="24507"/>
    <cellStyle name="Обычный 3 3 2 2 2 5" xfId="24508"/>
    <cellStyle name="Обычный 3 3 2 2 2 5 2" xfId="24509"/>
    <cellStyle name="Обычный 3 3 2 2 2 6" xfId="24510"/>
    <cellStyle name="Обычный 3 3 2 2 2 6 2" xfId="24511"/>
    <cellStyle name="Обычный 3 3 2 2 2 7" xfId="24512"/>
    <cellStyle name="Обычный 3 3 2 2 2 8" xfId="24513"/>
    <cellStyle name="Обычный 3 3 2 2 20" xfId="24514"/>
    <cellStyle name="Обычный 3 3 2 2 20 2" xfId="24515"/>
    <cellStyle name="Обычный 3 3 2 2 21" xfId="24516"/>
    <cellStyle name="Обычный 3 3 2 2 21 2" xfId="24517"/>
    <cellStyle name="Обычный 3 3 2 2 22" xfId="24518"/>
    <cellStyle name="Обычный 3 3 2 2 22 2" xfId="24519"/>
    <cellStyle name="Обычный 3 3 2 2 23" xfId="24520"/>
    <cellStyle name="Обычный 3 3 2 2 23 2" xfId="24521"/>
    <cellStyle name="Обычный 3 3 2 2 24" xfId="24522"/>
    <cellStyle name="Обычный 3 3 2 2 24 2" xfId="24523"/>
    <cellStyle name="Обычный 3 3 2 2 25" xfId="24524"/>
    <cellStyle name="Обычный 3 3 2 2 25 2" xfId="24525"/>
    <cellStyle name="Обычный 3 3 2 2 26" xfId="24526"/>
    <cellStyle name="Обычный 3 3 2 2 26 2" xfId="24527"/>
    <cellStyle name="Обычный 3 3 2 2 27" xfId="24528"/>
    <cellStyle name="Обычный 3 3 2 2 27 2" xfId="24529"/>
    <cellStyle name="Обычный 3 3 2 2 28" xfId="24530"/>
    <cellStyle name="Обычный 3 3 2 2 28 2" xfId="24531"/>
    <cellStyle name="Обычный 3 3 2 2 29" xfId="24532"/>
    <cellStyle name="Обычный 3 3 2 2 29 2" xfId="24533"/>
    <cellStyle name="Обычный 3 3 2 2 3" xfId="24534"/>
    <cellStyle name="Обычный 3 3 2 2 3 2" xfId="24535"/>
    <cellStyle name="Обычный 3 3 2 2 3 2 2" xfId="24536"/>
    <cellStyle name="Обычный 3 3 2 2 3 2 2 2" xfId="24537"/>
    <cellStyle name="Обычный 3 3 2 2 3 2 3" xfId="24538"/>
    <cellStyle name="Обычный 3 3 2 2 3 2 3 2" xfId="24539"/>
    <cellStyle name="Обычный 3 3 2 2 3 2 4" xfId="24540"/>
    <cellStyle name="Обычный 3 3 2 2 3 2 4 2" xfId="24541"/>
    <cellStyle name="Обычный 3 3 2 2 3 2 5" xfId="24542"/>
    <cellStyle name="Обычный 3 3 2 2 3 3" xfId="24543"/>
    <cellStyle name="Обычный 3 3 2 2 3 3 2" xfId="24544"/>
    <cellStyle name="Обычный 3 3 2 2 3 4" xfId="24545"/>
    <cellStyle name="Обычный 3 3 2 2 3 4 2" xfId="24546"/>
    <cellStyle name="Обычный 3 3 2 2 3 5" xfId="24547"/>
    <cellStyle name="Обычный 3 3 2 2 3 5 2" xfId="24548"/>
    <cellStyle name="Обычный 3 3 2 2 3 6" xfId="24549"/>
    <cellStyle name="Обычный 3 3 2 2 30" xfId="24550"/>
    <cellStyle name="Обычный 3 3 2 2 30 2" xfId="24551"/>
    <cellStyle name="Обычный 3 3 2 2 31" xfId="24552"/>
    <cellStyle name="Обычный 3 3 2 2 31 2" xfId="24553"/>
    <cellStyle name="Обычный 3 3 2 2 32" xfId="24554"/>
    <cellStyle name="Обычный 3 3 2 2 32 2" xfId="24555"/>
    <cellStyle name="Обычный 3 3 2 2 33" xfId="24556"/>
    <cellStyle name="Обычный 3 3 2 2 33 2" xfId="24557"/>
    <cellStyle name="Обычный 3 3 2 2 34" xfId="24558"/>
    <cellStyle name="Обычный 3 3 2 2 34 2" xfId="24559"/>
    <cellStyle name="Обычный 3 3 2 2 35" xfId="24560"/>
    <cellStyle name="Обычный 3 3 2 2 4" xfId="24561"/>
    <cellStyle name="Обычный 3 3 2 2 4 2" xfId="24562"/>
    <cellStyle name="Обычный 3 3 2 2 4 2 2" xfId="24563"/>
    <cellStyle name="Обычный 3 3 2 2 4 3" xfId="24564"/>
    <cellStyle name="Обычный 3 3 2 2 4 3 2" xfId="24565"/>
    <cellStyle name="Обычный 3 3 2 2 4 4" xfId="24566"/>
    <cellStyle name="Обычный 3 3 2 2 4 4 2" xfId="24567"/>
    <cellStyle name="Обычный 3 3 2 2 4 5" xfId="24568"/>
    <cellStyle name="Обычный 3 3 2 2 4 5 2" xfId="24569"/>
    <cellStyle name="Обычный 3 3 2 2 4 6" xfId="24570"/>
    <cellStyle name="Обычный 3 3 2 2 5" xfId="24571"/>
    <cellStyle name="Обычный 3 3 2 2 5 2" xfId="24572"/>
    <cellStyle name="Обычный 3 3 2 2 5 2 2" xfId="24573"/>
    <cellStyle name="Обычный 3 3 2 2 5 3" xfId="24574"/>
    <cellStyle name="Обычный 3 3 2 2 5 3 2" xfId="24575"/>
    <cellStyle name="Обычный 3 3 2 2 5 4" xfId="24576"/>
    <cellStyle name="Обычный 3 3 2 2 5 4 2" xfId="24577"/>
    <cellStyle name="Обычный 3 3 2 2 5 5" xfId="24578"/>
    <cellStyle name="Обычный 3 3 2 2 5 5 2" xfId="24579"/>
    <cellStyle name="Обычный 3 3 2 2 5 6" xfId="24580"/>
    <cellStyle name="Обычный 3 3 2 2 6" xfId="24581"/>
    <cellStyle name="Обычный 3 3 2 2 6 2" xfId="24582"/>
    <cellStyle name="Обычный 3 3 2 2 6 2 2" xfId="24583"/>
    <cellStyle name="Обычный 3 3 2 2 6 3" xfId="24584"/>
    <cellStyle name="Обычный 3 3 2 2 6 3 2" xfId="24585"/>
    <cellStyle name="Обычный 3 3 2 2 6 4" xfId="24586"/>
    <cellStyle name="Обычный 3 3 2 2 6 4 2" xfId="24587"/>
    <cellStyle name="Обычный 3 3 2 2 6 5" xfId="24588"/>
    <cellStyle name="Обычный 3 3 2 2 6 5 2" xfId="24589"/>
    <cellStyle name="Обычный 3 3 2 2 6 6" xfId="24590"/>
    <cellStyle name="Обычный 3 3 2 2 7" xfId="24591"/>
    <cellStyle name="Обычный 3 3 2 2 7 2" xfId="24592"/>
    <cellStyle name="Обычный 3 3 2 2 7 2 2" xfId="24593"/>
    <cellStyle name="Обычный 3 3 2 2 7 3" xfId="24594"/>
    <cellStyle name="Обычный 3 3 2 2 7 3 2" xfId="24595"/>
    <cellStyle name="Обычный 3 3 2 2 7 4" xfId="24596"/>
    <cellStyle name="Обычный 3 3 2 2 7 4 2" xfId="24597"/>
    <cellStyle name="Обычный 3 3 2 2 7 5" xfId="24598"/>
    <cellStyle name="Обычный 3 3 2 2 7 5 2" xfId="24599"/>
    <cellStyle name="Обычный 3 3 2 2 7 6" xfId="24600"/>
    <cellStyle name="Обычный 3 3 2 2 8" xfId="24601"/>
    <cellStyle name="Обычный 3 3 2 2 8 2" xfId="24602"/>
    <cellStyle name="Обычный 3 3 2 2 8 2 2" xfId="24603"/>
    <cellStyle name="Обычный 3 3 2 2 8 3" xfId="24604"/>
    <cellStyle name="Обычный 3 3 2 2 8 3 2" xfId="24605"/>
    <cellStyle name="Обычный 3 3 2 2 8 4" xfId="24606"/>
    <cellStyle name="Обычный 3 3 2 2 8 4 2" xfId="24607"/>
    <cellStyle name="Обычный 3 3 2 2 8 5" xfId="24608"/>
    <cellStyle name="Обычный 3 3 2 2 8 5 2" xfId="24609"/>
    <cellStyle name="Обычный 3 3 2 2 8 6" xfId="24610"/>
    <cellStyle name="Обычный 3 3 2 2 9" xfId="24611"/>
    <cellStyle name="Обычный 3 3 2 2 9 2" xfId="24612"/>
    <cellStyle name="Обычный 3 3 2 2 9 2 2" xfId="24613"/>
    <cellStyle name="Обычный 3 3 2 2 9 3" xfId="24614"/>
    <cellStyle name="Обычный 3 3 2 2 9 3 2" xfId="24615"/>
    <cellStyle name="Обычный 3 3 2 2 9 4" xfId="24616"/>
    <cellStyle name="Обычный 3 3 2 2 9 4 2" xfId="24617"/>
    <cellStyle name="Обычный 3 3 2 2 9 5" xfId="24618"/>
    <cellStyle name="Обычный 3 3 2 2 9 5 2" xfId="24619"/>
    <cellStyle name="Обычный 3 3 2 2 9 6" xfId="24620"/>
    <cellStyle name="Обычный 3 3 2 20" xfId="24621"/>
    <cellStyle name="Обычный 3 3 2 20 2" xfId="24622"/>
    <cellStyle name="Обычный 3 3 2 21" xfId="24623"/>
    <cellStyle name="Обычный 3 3 2 21 2" xfId="24624"/>
    <cellStyle name="Обычный 3 3 2 22" xfId="24625"/>
    <cellStyle name="Обычный 3 3 2 22 2" xfId="24626"/>
    <cellStyle name="Обычный 3 3 2 23" xfId="24627"/>
    <cellStyle name="Обычный 3 3 2 23 2" xfId="24628"/>
    <cellStyle name="Обычный 3 3 2 24" xfId="24629"/>
    <cellStyle name="Обычный 3 3 2 24 2" xfId="24630"/>
    <cellStyle name="Обычный 3 3 2 25" xfId="24631"/>
    <cellStyle name="Обычный 3 3 2 25 2" xfId="24632"/>
    <cellStyle name="Обычный 3 3 2 26" xfId="24633"/>
    <cellStyle name="Обычный 3 3 2 26 2" xfId="24634"/>
    <cellStyle name="Обычный 3 3 2 27" xfId="24635"/>
    <cellStyle name="Обычный 3 3 2 27 2" xfId="24636"/>
    <cellStyle name="Обычный 3 3 2 28" xfId="24637"/>
    <cellStyle name="Обычный 3 3 2 28 2" xfId="24638"/>
    <cellStyle name="Обычный 3 3 2 29" xfId="24639"/>
    <cellStyle name="Обычный 3 3 2 29 2" xfId="24640"/>
    <cellStyle name="Обычный 3 3 2 3" xfId="24641"/>
    <cellStyle name="Обычный 3 3 2 3 2" xfId="24642"/>
    <cellStyle name="Обычный 3 3 2 3 2 2" xfId="24643"/>
    <cellStyle name="Обычный 3 3 2 3 2 2 2" xfId="24644"/>
    <cellStyle name="Обычный 3 3 2 3 2 2 2 2" xfId="24645"/>
    <cellStyle name="Обычный 3 3 2 3 2 2 3" xfId="24646"/>
    <cellStyle name="Обычный 3 3 2 3 2 2 3 2" xfId="24647"/>
    <cellStyle name="Обычный 3 3 2 3 2 2 4" xfId="24648"/>
    <cellStyle name="Обычный 3 3 2 3 2 2 4 2" xfId="24649"/>
    <cellStyle name="Обычный 3 3 2 3 2 2 5" xfId="24650"/>
    <cellStyle name="Обычный 3 3 2 3 2 3" xfId="24651"/>
    <cellStyle name="Обычный 3 3 2 3 2 3 2" xfId="24652"/>
    <cellStyle name="Обычный 3 3 2 3 2 4" xfId="24653"/>
    <cellStyle name="Обычный 3 3 2 3 2 4 2" xfId="24654"/>
    <cellStyle name="Обычный 3 3 2 3 2 5" xfId="24655"/>
    <cellStyle name="Обычный 3 3 2 3 2 5 2" xfId="24656"/>
    <cellStyle name="Обычный 3 3 2 3 2 6" xfId="24657"/>
    <cellStyle name="Обычный 3 3 2 3 3" xfId="24658"/>
    <cellStyle name="Обычный 3 3 2 3 3 2" xfId="24659"/>
    <cellStyle name="Обычный 3 3 2 3 3 2 2" xfId="24660"/>
    <cellStyle name="Обычный 3 3 2 3 3 3" xfId="24661"/>
    <cellStyle name="Обычный 3 3 2 3 3 3 2" xfId="24662"/>
    <cellStyle name="Обычный 3 3 2 3 3 4" xfId="24663"/>
    <cellStyle name="Обычный 3 3 2 3 3 4 2" xfId="24664"/>
    <cellStyle name="Обычный 3 3 2 3 3 5" xfId="24665"/>
    <cellStyle name="Обычный 3 3 2 3 4" xfId="24666"/>
    <cellStyle name="Обычный 3 3 2 3 4 2" xfId="24667"/>
    <cellStyle name="Обычный 3 3 2 3 5" xfId="24668"/>
    <cellStyle name="Обычный 3 3 2 3 5 2" xfId="24669"/>
    <cellStyle name="Обычный 3 3 2 3 6" xfId="24670"/>
    <cellStyle name="Обычный 3 3 2 3 6 2" xfId="24671"/>
    <cellStyle name="Обычный 3 3 2 3 7" xfId="24672"/>
    <cellStyle name="Обычный 3 3 2 3 8" xfId="24673"/>
    <cellStyle name="Обычный 3 3 2 30" xfId="24674"/>
    <cellStyle name="Обычный 3 3 2 30 2" xfId="24675"/>
    <cellStyle name="Обычный 3 3 2 31" xfId="24676"/>
    <cellStyle name="Обычный 3 3 2 31 2" xfId="24677"/>
    <cellStyle name="Обычный 3 3 2 32" xfId="24678"/>
    <cellStyle name="Обычный 3 3 2 32 2" xfId="24679"/>
    <cellStyle name="Обычный 3 3 2 33" xfId="24680"/>
    <cellStyle name="Обычный 3 3 2 33 2" xfId="24681"/>
    <cellStyle name="Обычный 3 3 2 34" xfId="24682"/>
    <cellStyle name="Обычный 3 3 2 34 2" xfId="24683"/>
    <cellStyle name="Обычный 3 3 2 35" xfId="24684"/>
    <cellStyle name="Обычный 3 3 2 35 2" xfId="24685"/>
    <cellStyle name="Обычный 3 3 2 36" xfId="24686"/>
    <cellStyle name="Обычный 3 3 2 4" xfId="24687"/>
    <cellStyle name="Обычный 3 3 2 4 2" xfId="24688"/>
    <cellStyle name="Обычный 3 3 2 4 2 2" xfId="24689"/>
    <cellStyle name="Обычный 3 3 2 4 2 2 2" xfId="24690"/>
    <cellStyle name="Обычный 3 3 2 4 2 3" xfId="24691"/>
    <cellStyle name="Обычный 3 3 2 4 2 3 2" xfId="24692"/>
    <cellStyle name="Обычный 3 3 2 4 2 4" xfId="24693"/>
    <cellStyle name="Обычный 3 3 2 4 2 4 2" xfId="24694"/>
    <cellStyle name="Обычный 3 3 2 4 2 5" xfId="24695"/>
    <cellStyle name="Обычный 3 3 2 4 3" xfId="24696"/>
    <cellStyle name="Обычный 3 3 2 4 3 2" xfId="24697"/>
    <cellStyle name="Обычный 3 3 2 4 4" xfId="24698"/>
    <cellStyle name="Обычный 3 3 2 4 4 2" xfId="24699"/>
    <cellStyle name="Обычный 3 3 2 4 5" xfId="24700"/>
    <cellStyle name="Обычный 3 3 2 4 5 2" xfId="24701"/>
    <cellStyle name="Обычный 3 3 2 4 6" xfId="24702"/>
    <cellStyle name="Обычный 3 3 2 5" xfId="24703"/>
    <cellStyle name="Обычный 3 3 2 5 2" xfId="24704"/>
    <cellStyle name="Обычный 3 3 2 5 2 2" xfId="24705"/>
    <cellStyle name="Обычный 3 3 2 5 3" xfId="24706"/>
    <cellStyle name="Обычный 3 3 2 5 3 2" xfId="24707"/>
    <cellStyle name="Обычный 3 3 2 5 4" xfId="24708"/>
    <cellStyle name="Обычный 3 3 2 5 4 2" xfId="24709"/>
    <cellStyle name="Обычный 3 3 2 5 5" xfId="24710"/>
    <cellStyle name="Обычный 3 3 2 5 5 2" xfId="24711"/>
    <cellStyle name="Обычный 3 3 2 5 6" xfId="24712"/>
    <cellStyle name="Обычный 3 3 2 6" xfId="24713"/>
    <cellStyle name="Обычный 3 3 2 6 2" xfId="24714"/>
    <cellStyle name="Обычный 3 3 2 6 2 2" xfId="24715"/>
    <cellStyle name="Обычный 3 3 2 6 3" xfId="24716"/>
    <cellStyle name="Обычный 3 3 2 6 3 2" xfId="24717"/>
    <cellStyle name="Обычный 3 3 2 6 4" xfId="24718"/>
    <cellStyle name="Обычный 3 3 2 6 4 2" xfId="24719"/>
    <cellStyle name="Обычный 3 3 2 6 5" xfId="24720"/>
    <cellStyle name="Обычный 3 3 2 6 5 2" xfId="24721"/>
    <cellStyle name="Обычный 3 3 2 6 6" xfId="24722"/>
    <cellStyle name="Обычный 3 3 2 7" xfId="24723"/>
    <cellStyle name="Обычный 3 3 2 7 2" xfId="24724"/>
    <cellStyle name="Обычный 3 3 2 7 2 2" xfId="24725"/>
    <cellStyle name="Обычный 3 3 2 7 3" xfId="24726"/>
    <cellStyle name="Обычный 3 3 2 7 3 2" xfId="24727"/>
    <cellStyle name="Обычный 3 3 2 7 4" xfId="24728"/>
    <cellStyle name="Обычный 3 3 2 7 4 2" xfId="24729"/>
    <cellStyle name="Обычный 3 3 2 7 5" xfId="24730"/>
    <cellStyle name="Обычный 3 3 2 7 5 2" xfId="24731"/>
    <cellStyle name="Обычный 3 3 2 7 6" xfId="24732"/>
    <cellStyle name="Обычный 3 3 2 8" xfId="24733"/>
    <cellStyle name="Обычный 3 3 2 8 2" xfId="24734"/>
    <cellStyle name="Обычный 3 3 2 8 2 2" xfId="24735"/>
    <cellStyle name="Обычный 3 3 2 8 3" xfId="24736"/>
    <cellStyle name="Обычный 3 3 2 8 3 2" xfId="24737"/>
    <cellStyle name="Обычный 3 3 2 8 4" xfId="24738"/>
    <cellStyle name="Обычный 3 3 2 8 4 2" xfId="24739"/>
    <cellStyle name="Обычный 3 3 2 8 5" xfId="24740"/>
    <cellStyle name="Обычный 3 3 2 8 5 2" xfId="24741"/>
    <cellStyle name="Обычный 3 3 2 8 6" xfId="24742"/>
    <cellStyle name="Обычный 3 3 2 9" xfId="24743"/>
    <cellStyle name="Обычный 3 3 2 9 2" xfId="24744"/>
    <cellStyle name="Обычный 3 3 2 9 2 2" xfId="24745"/>
    <cellStyle name="Обычный 3 3 2 9 3" xfId="24746"/>
    <cellStyle name="Обычный 3 3 2 9 3 2" xfId="24747"/>
    <cellStyle name="Обычный 3 3 2 9 4" xfId="24748"/>
    <cellStyle name="Обычный 3 3 2 9 4 2" xfId="24749"/>
    <cellStyle name="Обычный 3 3 2 9 5" xfId="24750"/>
    <cellStyle name="Обычный 3 3 2 9 5 2" xfId="24751"/>
    <cellStyle name="Обычный 3 3 2 9 6" xfId="24752"/>
    <cellStyle name="Обычный 3 3 3" xfId="24753"/>
    <cellStyle name="Обычный 3 4" xfId="24754"/>
    <cellStyle name="Обычный 3 4 10" xfId="24755"/>
    <cellStyle name="Обычный 3 4 10 2" xfId="24756"/>
    <cellStyle name="Обычный 3 4 10 2 2" xfId="24757"/>
    <cellStyle name="Обычный 3 4 10 2 4" xfId="24758"/>
    <cellStyle name="Обычный 3 4 10 3" xfId="24759"/>
    <cellStyle name="Обычный 3 4 10 3 2" xfId="24760"/>
    <cellStyle name="Обычный 3 4 10 4" xfId="24761"/>
    <cellStyle name="Обычный 3 4 10 4 2" xfId="24762"/>
    <cellStyle name="Обычный 3 4 10 5" xfId="24763"/>
    <cellStyle name="Обычный 3 4 10 5 2" xfId="24764"/>
    <cellStyle name="Обычный 3 4 10 6" xfId="24765"/>
    <cellStyle name="Обычный 3 4 11" xfId="24766"/>
    <cellStyle name="Обычный 3 4 11 2" xfId="24767"/>
    <cellStyle name="Обычный 3 4 11 2 2" xfId="24768"/>
    <cellStyle name="Обычный 3 4 11 3" xfId="24769"/>
    <cellStyle name="Обычный 3 4 11 3 2" xfId="24770"/>
    <cellStyle name="Обычный 3 4 11 4" xfId="24771"/>
    <cellStyle name="Обычный 3 4 11 4 2" xfId="24772"/>
    <cellStyle name="Обычный 3 4 11 5" xfId="24773"/>
    <cellStyle name="Обычный 3 4 11 5 2" xfId="24774"/>
    <cellStyle name="Обычный 3 4 11 6" xfId="24775"/>
    <cellStyle name="Обычный 3 4 12" xfId="24776"/>
    <cellStyle name="Обычный 3 4 12 2" xfId="24777"/>
    <cellStyle name="Обычный 3 4 12 2 2" xfId="24778"/>
    <cellStyle name="Обычный 3 4 12 3" xfId="24779"/>
    <cellStyle name="Обычный 3 4 12 3 2" xfId="24780"/>
    <cellStyle name="Обычный 3 4 12 4" xfId="24781"/>
    <cellStyle name="Обычный 3 4 12 4 2" xfId="24782"/>
    <cellStyle name="Обычный 3 4 12 5" xfId="24783"/>
    <cellStyle name="Обычный 3 4 12 5 2" xfId="24784"/>
    <cellStyle name="Обычный 3 4 12 6" xfId="24785"/>
    <cellStyle name="Обычный 3 4 13" xfId="24786"/>
    <cellStyle name="Обычный 3 4 13 2" xfId="24787"/>
    <cellStyle name="Обычный 3 4 13 2 2" xfId="24788"/>
    <cellStyle name="Обычный 3 4 13 3" xfId="24789"/>
    <cellStyle name="Обычный 3 4 13 3 2" xfId="24790"/>
    <cellStyle name="Обычный 3 4 13 4" xfId="24791"/>
    <cellStyle name="Обычный 3 4 13 4 2" xfId="24792"/>
    <cellStyle name="Обычный 3 4 13 5" xfId="24793"/>
    <cellStyle name="Обычный 3 4 13 5 2" xfId="24794"/>
    <cellStyle name="Обычный 3 4 13 6" xfId="24795"/>
    <cellStyle name="Обычный 3 4 14" xfId="24796"/>
    <cellStyle name="Обычный 3 4 14 2" xfId="24797"/>
    <cellStyle name="Обычный 3 4 14 2 2" xfId="24798"/>
    <cellStyle name="Обычный 3 4 14 3" xfId="24799"/>
    <cellStyle name="Обычный 3 4 14 3 2" xfId="24800"/>
    <cellStyle name="Обычный 3 4 14 4" xfId="24801"/>
    <cellStyle name="Обычный 3 4 14 4 2" xfId="24802"/>
    <cellStyle name="Обычный 3 4 14 5" xfId="24803"/>
    <cellStyle name="Обычный 3 4 14 5 2" xfId="24804"/>
    <cellStyle name="Обычный 3 4 14 6" xfId="24805"/>
    <cellStyle name="Обычный 3 4 15" xfId="24806"/>
    <cellStyle name="Обычный 3 4 15 2" xfId="24807"/>
    <cellStyle name="Обычный 3 4 16" xfId="24808"/>
    <cellStyle name="Обычный 3 4 16 2" xfId="24809"/>
    <cellStyle name="Обычный 3 4 17" xfId="24810"/>
    <cellStyle name="Обычный 3 4 17 2" xfId="24811"/>
    <cellStyle name="Обычный 3 4 18" xfId="24812"/>
    <cellStyle name="Обычный 3 4 18 2" xfId="24813"/>
    <cellStyle name="Обычный 3 4 19" xfId="24814"/>
    <cellStyle name="Обычный 3 4 19 2" xfId="24815"/>
    <cellStyle name="Обычный 3 4 2" xfId="24816"/>
    <cellStyle name="Обычный 3 4 2 10" xfId="24817"/>
    <cellStyle name="Обычный 3 4 2 10 2" xfId="24818"/>
    <cellStyle name="Обычный 3 4 2 10 2 2" xfId="24819"/>
    <cellStyle name="Обычный 3 4 2 10 3" xfId="24820"/>
    <cellStyle name="Обычный 3 4 2 10 3 2" xfId="24821"/>
    <cellStyle name="Обычный 3 4 2 10 4" xfId="24822"/>
    <cellStyle name="Обычный 3 4 2 10 4 2" xfId="24823"/>
    <cellStyle name="Обычный 3 4 2 10 5" xfId="24824"/>
    <cellStyle name="Обычный 3 4 2 10 5 2" xfId="24825"/>
    <cellStyle name="Обычный 3 4 2 10 6" xfId="24826"/>
    <cellStyle name="Обычный 3 4 2 11" xfId="24827"/>
    <cellStyle name="Обычный 3 4 2 11 2" xfId="24828"/>
    <cellStyle name="Обычный 3 4 2 11 2 2" xfId="24829"/>
    <cellStyle name="Обычный 3 4 2 11 3" xfId="24830"/>
    <cellStyle name="Обычный 3 4 2 11 3 2" xfId="24831"/>
    <cellStyle name="Обычный 3 4 2 11 4" xfId="24832"/>
    <cellStyle name="Обычный 3 4 2 11 4 2" xfId="24833"/>
    <cellStyle name="Обычный 3 4 2 11 5" xfId="24834"/>
    <cellStyle name="Обычный 3 4 2 11 5 2" xfId="24835"/>
    <cellStyle name="Обычный 3 4 2 11 6" xfId="24836"/>
    <cellStyle name="Обычный 3 4 2 12" xfId="24837"/>
    <cellStyle name="Обычный 3 4 2 12 2" xfId="24838"/>
    <cellStyle name="Обычный 3 4 2 12 2 2" xfId="24839"/>
    <cellStyle name="Обычный 3 4 2 12 3" xfId="24840"/>
    <cellStyle name="Обычный 3 4 2 12 3 2" xfId="24841"/>
    <cellStyle name="Обычный 3 4 2 12 4" xfId="24842"/>
    <cellStyle name="Обычный 3 4 2 12 4 2" xfId="24843"/>
    <cellStyle name="Обычный 3 4 2 12 5" xfId="24844"/>
    <cellStyle name="Обычный 3 4 2 12 5 2" xfId="24845"/>
    <cellStyle name="Обычный 3 4 2 12 6" xfId="24846"/>
    <cellStyle name="Обычный 3 4 2 13" xfId="24847"/>
    <cellStyle name="Обычный 3 4 2 13 2" xfId="24848"/>
    <cellStyle name="Обычный 3 4 2 13 2 2" xfId="24849"/>
    <cellStyle name="Обычный 3 4 2 13 3" xfId="24850"/>
    <cellStyle name="Обычный 3 4 2 13 3 2" xfId="24851"/>
    <cellStyle name="Обычный 3 4 2 13 4" xfId="24852"/>
    <cellStyle name="Обычный 3 4 2 13 4 2" xfId="24853"/>
    <cellStyle name="Обычный 3 4 2 13 5" xfId="24854"/>
    <cellStyle name="Обычный 3 4 2 13 5 2" xfId="24855"/>
    <cellStyle name="Обычный 3 4 2 13 6" xfId="24856"/>
    <cellStyle name="Обычный 3 4 2 14" xfId="24857"/>
    <cellStyle name="Обычный 3 4 2 14 2" xfId="24858"/>
    <cellStyle name="Обычный 3 4 2 15" xfId="24859"/>
    <cellStyle name="Обычный 3 4 2 15 2" xfId="24860"/>
    <cellStyle name="Обычный 3 4 2 16" xfId="24861"/>
    <cellStyle name="Обычный 3 4 2 16 2" xfId="24862"/>
    <cellStyle name="Обычный 3 4 2 17" xfId="24863"/>
    <cellStyle name="Обычный 3 4 2 17 2" xfId="24864"/>
    <cellStyle name="Обычный 3 4 2 18" xfId="24865"/>
    <cellStyle name="Обычный 3 4 2 18 2" xfId="24866"/>
    <cellStyle name="Обычный 3 4 2 19" xfId="24867"/>
    <cellStyle name="Обычный 3 4 2 19 2" xfId="24868"/>
    <cellStyle name="Обычный 3 4 2 2" xfId="24869"/>
    <cellStyle name="Обычный 3 4 2 2 10" xfId="24870"/>
    <cellStyle name="Обычный 3 4 2 2 10 2" xfId="24871"/>
    <cellStyle name="Обычный 3 4 2 2 10 2 2" xfId="24872"/>
    <cellStyle name="Обычный 3 4 2 2 10 3" xfId="24873"/>
    <cellStyle name="Обычный 3 4 2 2 10 3 2" xfId="24874"/>
    <cellStyle name="Обычный 3 4 2 2 10 4" xfId="24875"/>
    <cellStyle name="Обычный 3 4 2 2 10 4 2" xfId="24876"/>
    <cellStyle name="Обычный 3 4 2 2 10 5" xfId="24877"/>
    <cellStyle name="Обычный 3 4 2 2 10 5 2" xfId="24878"/>
    <cellStyle name="Обычный 3 4 2 2 10 6" xfId="24879"/>
    <cellStyle name="Обычный 3 4 2 2 11" xfId="24880"/>
    <cellStyle name="Обычный 3 4 2 2 11 2" xfId="24881"/>
    <cellStyle name="Обычный 3 4 2 2 11 2 2" xfId="24882"/>
    <cellStyle name="Обычный 3 4 2 2 11 3" xfId="24883"/>
    <cellStyle name="Обычный 3 4 2 2 11 3 2" xfId="24884"/>
    <cellStyle name="Обычный 3 4 2 2 11 4" xfId="24885"/>
    <cellStyle name="Обычный 3 4 2 2 11 4 2" xfId="24886"/>
    <cellStyle name="Обычный 3 4 2 2 11 5" xfId="24887"/>
    <cellStyle name="Обычный 3 4 2 2 11 5 2" xfId="24888"/>
    <cellStyle name="Обычный 3 4 2 2 11 6" xfId="24889"/>
    <cellStyle name="Обычный 3 4 2 2 12" xfId="24890"/>
    <cellStyle name="Обычный 3 4 2 2 12 2" xfId="24891"/>
    <cellStyle name="Обычный 3 4 2 2 12 2 2" xfId="24892"/>
    <cellStyle name="Обычный 3 4 2 2 12 3" xfId="24893"/>
    <cellStyle name="Обычный 3 4 2 2 12 3 2" xfId="24894"/>
    <cellStyle name="Обычный 3 4 2 2 12 4" xfId="24895"/>
    <cellStyle name="Обычный 3 4 2 2 12 4 2" xfId="24896"/>
    <cellStyle name="Обычный 3 4 2 2 12 5" xfId="24897"/>
    <cellStyle name="Обычный 3 4 2 2 12 5 2" xfId="24898"/>
    <cellStyle name="Обычный 3 4 2 2 12 6" xfId="24899"/>
    <cellStyle name="Обычный 3 4 2 2 13" xfId="24900"/>
    <cellStyle name="Обычный 3 4 2 2 13 2" xfId="24901"/>
    <cellStyle name="Обычный 3 4 2 2 14" xfId="24902"/>
    <cellStyle name="Обычный 3 4 2 2 14 2" xfId="24903"/>
    <cellStyle name="Обычный 3 4 2 2 15" xfId="24904"/>
    <cellStyle name="Обычный 3 4 2 2 15 2" xfId="24905"/>
    <cellStyle name="Обычный 3 4 2 2 16" xfId="24906"/>
    <cellStyle name="Обычный 3 4 2 2 16 2" xfId="24907"/>
    <cellStyle name="Обычный 3 4 2 2 17" xfId="24908"/>
    <cellStyle name="Обычный 3 4 2 2 17 2" xfId="24909"/>
    <cellStyle name="Обычный 3 4 2 2 18" xfId="24910"/>
    <cellStyle name="Обычный 3 4 2 2 18 2" xfId="24911"/>
    <cellStyle name="Обычный 3 4 2 2 19" xfId="24912"/>
    <cellStyle name="Обычный 3 4 2 2 19 2" xfId="24913"/>
    <cellStyle name="Обычный 3 4 2 2 2" xfId="24914"/>
    <cellStyle name="Обычный 3 4 2 2 2 2" xfId="24915"/>
    <cellStyle name="Обычный 3 4 2 2 2 2 2" xfId="24916"/>
    <cellStyle name="Обычный 3 4 2 2 2 2 2 2" xfId="24917"/>
    <cellStyle name="Обычный 3 4 2 2 2 2 2 2 2" xfId="24918"/>
    <cellStyle name="Обычный 3 4 2 2 2 2 2 3" xfId="24919"/>
    <cellStyle name="Обычный 3 4 2 2 2 2 2 3 2" xfId="24920"/>
    <cellStyle name="Обычный 3 4 2 2 2 2 2 4" xfId="24921"/>
    <cellStyle name="Обычный 3 4 2 2 2 2 2 4 2" xfId="24922"/>
    <cellStyle name="Обычный 3 4 2 2 2 2 2 5" xfId="24923"/>
    <cellStyle name="Обычный 3 4 2 2 2 2 3" xfId="24924"/>
    <cellStyle name="Обычный 3 4 2 2 2 2 3 2" xfId="24925"/>
    <cellStyle name="Обычный 3 4 2 2 2 2 4" xfId="24926"/>
    <cellStyle name="Обычный 3 4 2 2 2 2 4 2" xfId="24927"/>
    <cellStyle name="Обычный 3 4 2 2 2 2 5" xfId="24928"/>
    <cellStyle name="Обычный 3 4 2 2 2 2 5 2" xfId="24929"/>
    <cellStyle name="Обычный 3 4 2 2 2 2 6" xfId="24930"/>
    <cellStyle name="Обычный 3 4 2 2 2 3" xfId="24931"/>
    <cellStyle name="Обычный 3 4 2 2 2 3 2" xfId="24932"/>
    <cellStyle name="Обычный 3 4 2 2 2 3 2 2" xfId="24933"/>
    <cellStyle name="Обычный 3 4 2 2 2 3 3" xfId="24934"/>
    <cellStyle name="Обычный 3 4 2 2 2 3 3 2" xfId="24935"/>
    <cellStyle name="Обычный 3 4 2 2 2 3 4" xfId="24936"/>
    <cellStyle name="Обычный 3 4 2 2 2 3 4 2" xfId="24937"/>
    <cellStyle name="Обычный 3 4 2 2 2 3 5" xfId="24938"/>
    <cellStyle name="Обычный 3 4 2 2 2 4" xfId="24939"/>
    <cellStyle name="Обычный 3 4 2 2 2 4 2" xfId="24940"/>
    <cellStyle name="Обычный 3 4 2 2 2 5" xfId="24941"/>
    <cellStyle name="Обычный 3 4 2 2 2 5 2" xfId="24942"/>
    <cellStyle name="Обычный 3 4 2 2 2 6" xfId="24943"/>
    <cellStyle name="Обычный 3 4 2 2 2 6 2" xfId="24944"/>
    <cellStyle name="Обычный 3 4 2 2 2 7" xfId="24945"/>
    <cellStyle name="Обычный 3 4 2 2 2 8" xfId="24946"/>
    <cellStyle name="Обычный 3 4 2 2 20" xfId="24947"/>
    <cellStyle name="Обычный 3 4 2 2 20 2" xfId="24948"/>
    <cellStyle name="Обычный 3 4 2 2 21" xfId="24949"/>
    <cellStyle name="Обычный 3 4 2 2 21 2" xfId="24950"/>
    <cellStyle name="Обычный 3 4 2 2 22" xfId="24951"/>
    <cellStyle name="Обычный 3 4 2 2 22 2" xfId="24952"/>
    <cellStyle name="Обычный 3 4 2 2 23" xfId="24953"/>
    <cellStyle name="Обычный 3 4 2 2 23 2" xfId="24954"/>
    <cellStyle name="Обычный 3 4 2 2 24" xfId="24955"/>
    <cellStyle name="Обычный 3 4 2 2 24 2" xfId="24956"/>
    <cellStyle name="Обычный 3 4 2 2 25" xfId="24957"/>
    <cellStyle name="Обычный 3 4 2 2 25 2" xfId="24958"/>
    <cellStyle name="Обычный 3 4 2 2 26" xfId="24959"/>
    <cellStyle name="Обычный 3 4 2 2 26 2" xfId="24960"/>
    <cellStyle name="Обычный 3 4 2 2 27" xfId="24961"/>
    <cellStyle name="Обычный 3 4 2 2 27 2" xfId="24962"/>
    <cellStyle name="Обычный 3 4 2 2 28" xfId="24963"/>
    <cellStyle name="Обычный 3 4 2 2 28 2" xfId="24964"/>
    <cellStyle name="Обычный 3 4 2 2 29" xfId="24965"/>
    <cellStyle name="Обычный 3 4 2 2 29 2" xfId="24966"/>
    <cellStyle name="Обычный 3 4 2 2 3" xfId="24967"/>
    <cellStyle name="Обычный 3 4 2 2 3 2" xfId="24968"/>
    <cellStyle name="Обычный 3 4 2 2 3 2 2" xfId="24969"/>
    <cellStyle name="Обычный 3 4 2 2 3 2 2 2" xfId="24970"/>
    <cellStyle name="Обычный 3 4 2 2 3 2 3" xfId="24971"/>
    <cellStyle name="Обычный 3 4 2 2 3 2 3 2" xfId="24972"/>
    <cellStyle name="Обычный 3 4 2 2 3 2 4" xfId="24973"/>
    <cellStyle name="Обычный 3 4 2 2 3 2 4 2" xfId="24974"/>
    <cellStyle name="Обычный 3 4 2 2 3 2 5" xfId="24975"/>
    <cellStyle name="Обычный 3 4 2 2 3 3" xfId="24976"/>
    <cellStyle name="Обычный 3 4 2 2 3 3 2" xfId="24977"/>
    <cellStyle name="Обычный 3 4 2 2 3 4" xfId="24978"/>
    <cellStyle name="Обычный 3 4 2 2 3 4 2" xfId="24979"/>
    <cellStyle name="Обычный 3 4 2 2 3 5" xfId="24980"/>
    <cellStyle name="Обычный 3 4 2 2 3 5 2" xfId="24981"/>
    <cellStyle name="Обычный 3 4 2 2 3 6" xfId="24982"/>
    <cellStyle name="Обычный 3 4 2 2 30" xfId="24983"/>
    <cellStyle name="Обычный 3 4 2 2 30 2" xfId="24984"/>
    <cellStyle name="Обычный 3 4 2 2 31" xfId="24985"/>
    <cellStyle name="Обычный 3 4 2 2 31 2" xfId="24986"/>
    <cellStyle name="Обычный 3 4 2 2 32" xfId="24987"/>
    <cellStyle name="Обычный 3 4 2 2 32 2" xfId="24988"/>
    <cellStyle name="Обычный 3 4 2 2 33" xfId="24989"/>
    <cellStyle name="Обычный 3 4 2 2 33 2" xfId="24990"/>
    <cellStyle name="Обычный 3 4 2 2 34" xfId="24991"/>
    <cellStyle name="Обычный 3 4 2 2 34 2" xfId="24992"/>
    <cellStyle name="Обычный 3 4 2 2 35" xfId="24993"/>
    <cellStyle name="Обычный 3 4 2 2 4" xfId="24994"/>
    <cellStyle name="Обычный 3 4 2 2 4 2" xfId="24995"/>
    <cellStyle name="Обычный 3 4 2 2 4 2 2" xfId="24996"/>
    <cellStyle name="Обычный 3 4 2 2 4 3" xfId="24997"/>
    <cellStyle name="Обычный 3 4 2 2 4 3 2" xfId="24998"/>
    <cellStyle name="Обычный 3 4 2 2 4 4" xfId="24999"/>
    <cellStyle name="Обычный 3 4 2 2 4 4 2" xfId="25000"/>
    <cellStyle name="Обычный 3 4 2 2 4 5" xfId="25001"/>
    <cellStyle name="Обычный 3 4 2 2 4 5 2" xfId="25002"/>
    <cellStyle name="Обычный 3 4 2 2 4 6" xfId="25003"/>
    <cellStyle name="Обычный 3 4 2 2 5" xfId="25004"/>
    <cellStyle name="Обычный 3 4 2 2 5 2" xfId="25005"/>
    <cellStyle name="Обычный 3 4 2 2 5 2 2" xfId="25006"/>
    <cellStyle name="Обычный 3 4 2 2 5 3" xfId="25007"/>
    <cellStyle name="Обычный 3 4 2 2 5 3 2" xfId="25008"/>
    <cellStyle name="Обычный 3 4 2 2 5 4" xfId="25009"/>
    <cellStyle name="Обычный 3 4 2 2 5 4 2" xfId="25010"/>
    <cellStyle name="Обычный 3 4 2 2 5 5" xfId="25011"/>
    <cellStyle name="Обычный 3 4 2 2 5 5 2" xfId="25012"/>
    <cellStyle name="Обычный 3 4 2 2 5 6" xfId="25013"/>
    <cellStyle name="Обычный 3 4 2 2 6" xfId="25014"/>
    <cellStyle name="Обычный 3 4 2 2 6 2" xfId="25015"/>
    <cellStyle name="Обычный 3 4 2 2 6 2 2" xfId="25016"/>
    <cellStyle name="Обычный 3 4 2 2 6 3" xfId="25017"/>
    <cellStyle name="Обычный 3 4 2 2 6 3 2" xfId="25018"/>
    <cellStyle name="Обычный 3 4 2 2 6 4" xfId="25019"/>
    <cellStyle name="Обычный 3 4 2 2 6 4 2" xfId="25020"/>
    <cellStyle name="Обычный 3 4 2 2 6 5" xfId="25021"/>
    <cellStyle name="Обычный 3 4 2 2 6 5 2" xfId="25022"/>
    <cellStyle name="Обычный 3 4 2 2 6 6" xfId="25023"/>
    <cellStyle name="Обычный 3 4 2 2 7" xfId="25024"/>
    <cellStyle name="Обычный 3 4 2 2 7 2" xfId="25025"/>
    <cellStyle name="Обычный 3 4 2 2 7 2 2" xfId="25026"/>
    <cellStyle name="Обычный 3 4 2 2 7 3" xfId="25027"/>
    <cellStyle name="Обычный 3 4 2 2 7 3 2" xfId="25028"/>
    <cellStyle name="Обычный 3 4 2 2 7 4" xfId="25029"/>
    <cellStyle name="Обычный 3 4 2 2 7 4 2" xfId="25030"/>
    <cellStyle name="Обычный 3 4 2 2 7 5" xfId="25031"/>
    <cellStyle name="Обычный 3 4 2 2 7 5 2" xfId="25032"/>
    <cellStyle name="Обычный 3 4 2 2 7 6" xfId="25033"/>
    <cellStyle name="Обычный 3 4 2 2 8" xfId="25034"/>
    <cellStyle name="Обычный 3 4 2 2 8 2" xfId="25035"/>
    <cellStyle name="Обычный 3 4 2 2 8 2 2" xfId="25036"/>
    <cellStyle name="Обычный 3 4 2 2 8 3" xfId="25037"/>
    <cellStyle name="Обычный 3 4 2 2 8 3 2" xfId="25038"/>
    <cellStyle name="Обычный 3 4 2 2 8 4" xfId="25039"/>
    <cellStyle name="Обычный 3 4 2 2 8 4 2" xfId="25040"/>
    <cellStyle name="Обычный 3 4 2 2 8 5" xfId="25041"/>
    <cellStyle name="Обычный 3 4 2 2 8 5 2" xfId="25042"/>
    <cellStyle name="Обычный 3 4 2 2 8 6" xfId="25043"/>
    <cellStyle name="Обычный 3 4 2 2 9" xfId="25044"/>
    <cellStyle name="Обычный 3 4 2 2 9 2" xfId="25045"/>
    <cellStyle name="Обычный 3 4 2 2 9 2 2" xfId="25046"/>
    <cellStyle name="Обычный 3 4 2 2 9 3" xfId="25047"/>
    <cellStyle name="Обычный 3 4 2 2 9 3 2" xfId="25048"/>
    <cellStyle name="Обычный 3 4 2 2 9 4" xfId="25049"/>
    <cellStyle name="Обычный 3 4 2 2 9 4 2" xfId="25050"/>
    <cellStyle name="Обычный 3 4 2 2 9 5" xfId="25051"/>
    <cellStyle name="Обычный 3 4 2 2 9 5 2" xfId="25052"/>
    <cellStyle name="Обычный 3 4 2 2 9 6" xfId="25053"/>
    <cellStyle name="Обычный 3 4 2 20" xfId="25054"/>
    <cellStyle name="Обычный 3 4 2 20 2" xfId="25055"/>
    <cellStyle name="Обычный 3 4 2 21" xfId="25056"/>
    <cellStyle name="Обычный 3 4 2 21 2" xfId="25057"/>
    <cellStyle name="Обычный 3 4 2 22" xfId="25058"/>
    <cellStyle name="Обычный 3 4 2 22 2" xfId="25059"/>
    <cellStyle name="Обычный 3 4 2 23" xfId="25060"/>
    <cellStyle name="Обычный 3 4 2 23 2" xfId="25061"/>
    <cellStyle name="Обычный 3 4 2 24" xfId="25062"/>
    <cellStyle name="Обычный 3 4 2 24 2" xfId="25063"/>
    <cellStyle name="Обычный 3 4 2 25" xfId="25064"/>
    <cellStyle name="Обычный 3 4 2 25 2" xfId="25065"/>
    <cellStyle name="Обычный 3 4 2 26" xfId="25066"/>
    <cellStyle name="Обычный 3 4 2 26 2" xfId="25067"/>
    <cellStyle name="Обычный 3 4 2 27" xfId="25068"/>
    <cellStyle name="Обычный 3 4 2 27 2" xfId="25069"/>
    <cellStyle name="Обычный 3 4 2 28" xfId="25070"/>
    <cellStyle name="Обычный 3 4 2 28 2" xfId="25071"/>
    <cellStyle name="Обычный 3 4 2 29" xfId="25072"/>
    <cellStyle name="Обычный 3 4 2 29 2" xfId="25073"/>
    <cellStyle name="Обычный 3 4 2 3" xfId="25074"/>
    <cellStyle name="Обычный 3 4 2 3 2" xfId="25075"/>
    <cellStyle name="Обычный 3 4 2 3 2 2" xfId="25076"/>
    <cellStyle name="Обычный 3 4 2 3 2 2 2" xfId="25077"/>
    <cellStyle name="Обычный 3 4 2 3 2 2 2 2" xfId="25078"/>
    <cellStyle name="Обычный 3 4 2 3 2 2 3" xfId="25079"/>
    <cellStyle name="Обычный 3 4 2 3 2 2 3 2" xfId="25080"/>
    <cellStyle name="Обычный 3 4 2 3 2 2 4" xfId="25081"/>
    <cellStyle name="Обычный 3 4 2 3 2 2 4 2" xfId="25082"/>
    <cellStyle name="Обычный 3 4 2 3 2 2 5" xfId="25083"/>
    <cellStyle name="Обычный 3 4 2 3 2 3" xfId="25084"/>
    <cellStyle name="Обычный 3 4 2 3 2 3 2" xfId="25085"/>
    <cellStyle name="Обычный 3 4 2 3 2 4" xfId="25086"/>
    <cellStyle name="Обычный 3 4 2 3 2 4 2" xfId="25087"/>
    <cellStyle name="Обычный 3 4 2 3 2 5" xfId="25088"/>
    <cellStyle name="Обычный 3 4 2 3 2 5 2" xfId="25089"/>
    <cellStyle name="Обычный 3 4 2 3 2 6" xfId="25090"/>
    <cellStyle name="Обычный 3 4 2 3 3" xfId="25091"/>
    <cellStyle name="Обычный 3 4 2 3 3 2" xfId="25092"/>
    <cellStyle name="Обычный 3 4 2 3 3 2 2" xfId="25093"/>
    <cellStyle name="Обычный 3 4 2 3 3 3" xfId="25094"/>
    <cellStyle name="Обычный 3 4 2 3 3 3 2" xfId="25095"/>
    <cellStyle name="Обычный 3 4 2 3 3 4" xfId="25096"/>
    <cellStyle name="Обычный 3 4 2 3 3 4 2" xfId="25097"/>
    <cellStyle name="Обычный 3 4 2 3 3 5" xfId="25098"/>
    <cellStyle name="Обычный 3 4 2 3 4" xfId="25099"/>
    <cellStyle name="Обычный 3 4 2 3 4 2" xfId="25100"/>
    <cellStyle name="Обычный 3 4 2 3 5" xfId="25101"/>
    <cellStyle name="Обычный 3 4 2 3 5 2" xfId="25102"/>
    <cellStyle name="Обычный 3 4 2 3 6" xfId="25103"/>
    <cellStyle name="Обычный 3 4 2 3 6 2" xfId="25104"/>
    <cellStyle name="Обычный 3 4 2 3 7" xfId="25105"/>
    <cellStyle name="Обычный 3 4 2 3 8" xfId="25106"/>
    <cellStyle name="Обычный 3 4 2 30" xfId="25107"/>
    <cellStyle name="Обычный 3 4 2 30 2" xfId="25108"/>
    <cellStyle name="Обычный 3 4 2 31" xfId="25109"/>
    <cellStyle name="Обычный 3 4 2 31 2" xfId="25110"/>
    <cellStyle name="Обычный 3 4 2 32" xfId="25111"/>
    <cellStyle name="Обычный 3 4 2 32 2" xfId="25112"/>
    <cellStyle name="Обычный 3 4 2 33" xfId="25113"/>
    <cellStyle name="Обычный 3 4 2 33 2" xfId="25114"/>
    <cellStyle name="Обычный 3 4 2 34" xfId="25115"/>
    <cellStyle name="Обычный 3 4 2 34 2" xfId="25116"/>
    <cellStyle name="Обычный 3 4 2 35" xfId="25117"/>
    <cellStyle name="Обычный 3 4 2 35 2" xfId="25118"/>
    <cellStyle name="Обычный 3 4 2 36" xfId="25119"/>
    <cellStyle name="Обычный 3 4 2 4" xfId="25120"/>
    <cellStyle name="Обычный 3 4 2 4 2" xfId="25121"/>
    <cellStyle name="Обычный 3 4 2 4 2 2" xfId="25122"/>
    <cellStyle name="Обычный 3 4 2 4 2 2 2" xfId="25123"/>
    <cellStyle name="Обычный 3 4 2 4 2 3" xfId="25124"/>
    <cellStyle name="Обычный 3 4 2 4 2 3 2" xfId="25125"/>
    <cellStyle name="Обычный 3 4 2 4 2 4" xfId="25126"/>
    <cellStyle name="Обычный 3 4 2 4 2 4 2" xfId="25127"/>
    <cellStyle name="Обычный 3 4 2 4 2 5" xfId="25128"/>
    <cellStyle name="Обычный 3 4 2 4 3" xfId="25129"/>
    <cellStyle name="Обычный 3 4 2 4 3 2" xfId="25130"/>
    <cellStyle name="Обычный 3 4 2 4 4" xfId="25131"/>
    <cellStyle name="Обычный 3 4 2 4 4 2" xfId="25132"/>
    <cellStyle name="Обычный 3 4 2 4 5" xfId="25133"/>
    <cellStyle name="Обычный 3 4 2 4 5 2" xfId="25134"/>
    <cellStyle name="Обычный 3 4 2 4 6" xfId="25135"/>
    <cellStyle name="Обычный 3 4 2 5" xfId="25136"/>
    <cellStyle name="Обычный 3 4 2 5 2" xfId="25137"/>
    <cellStyle name="Обычный 3 4 2 5 2 2" xfId="25138"/>
    <cellStyle name="Обычный 3 4 2 5 3" xfId="25139"/>
    <cellStyle name="Обычный 3 4 2 5 3 2" xfId="25140"/>
    <cellStyle name="Обычный 3 4 2 5 4" xfId="25141"/>
    <cellStyle name="Обычный 3 4 2 5 4 2" xfId="25142"/>
    <cellStyle name="Обычный 3 4 2 5 5" xfId="25143"/>
    <cellStyle name="Обычный 3 4 2 5 5 2" xfId="25144"/>
    <cellStyle name="Обычный 3 4 2 5 6" xfId="25145"/>
    <cellStyle name="Обычный 3 4 2 6" xfId="25146"/>
    <cellStyle name="Обычный 3 4 2 6 2" xfId="25147"/>
    <cellStyle name="Обычный 3 4 2 6 2 2" xfId="25148"/>
    <cellStyle name="Обычный 3 4 2 6 3" xfId="25149"/>
    <cellStyle name="Обычный 3 4 2 6 3 2" xfId="25150"/>
    <cellStyle name="Обычный 3 4 2 6 4" xfId="25151"/>
    <cellStyle name="Обычный 3 4 2 6 4 2" xfId="25152"/>
    <cellStyle name="Обычный 3 4 2 6 5" xfId="25153"/>
    <cellStyle name="Обычный 3 4 2 6 5 2" xfId="25154"/>
    <cellStyle name="Обычный 3 4 2 6 6" xfId="25155"/>
    <cellStyle name="Обычный 3 4 2 7" xfId="25156"/>
    <cellStyle name="Обычный 3 4 2 7 2" xfId="25157"/>
    <cellStyle name="Обычный 3 4 2 7 2 2" xfId="25158"/>
    <cellStyle name="Обычный 3 4 2 7 3" xfId="25159"/>
    <cellStyle name="Обычный 3 4 2 7 3 2" xfId="25160"/>
    <cellStyle name="Обычный 3 4 2 7 4" xfId="25161"/>
    <cellStyle name="Обычный 3 4 2 7 4 2" xfId="25162"/>
    <cellStyle name="Обычный 3 4 2 7 5" xfId="25163"/>
    <cellStyle name="Обычный 3 4 2 7 5 2" xfId="25164"/>
    <cellStyle name="Обычный 3 4 2 7 6" xfId="25165"/>
    <cellStyle name="Обычный 3 4 2 8" xfId="25166"/>
    <cellStyle name="Обычный 3 4 2 8 2" xfId="25167"/>
    <cellStyle name="Обычный 3 4 2 8 2 2" xfId="25168"/>
    <cellStyle name="Обычный 3 4 2 8 3" xfId="25169"/>
    <cellStyle name="Обычный 3 4 2 8 3 2" xfId="25170"/>
    <cellStyle name="Обычный 3 4 2 8 4" xfId="25171"/>
    <cellStyle name="Обычный 3 4 2 8 4 2" xfId="25172"/>
    <cellStyle name="Обычный 3 4 2 8 5" xfId="25173"/>
    <cellStyle name="Обычный 3 4 2 8 5 2" xfId="25174"/>
    <cellStyle name="Обычный 3 4 2 8 6" xfId="25175"/>
    <cellStyle name="Обычный 3 4 2 9" xfId="25176"/>
    <cellStyle name="Обычный 3 4 2 9 2" xfId="25177"/>
    <cellStyle name="Обычный 3 4 2 9 2 2" xfId="25178"/>
    <cellStyle name="Обычный 3 4 2 9 3" xfId="25179"/>
    <cellStyle name="Обычный 3 4 2 9 3 2" xfId="25180"/>
    <cellStyle name="Обычный 3 4 2 9 4" xfId="25181"/>
    <cellStyle name="Обычный 3 4 2 9 4 2" xfId="25182"/>
    <cellStyle name="Обычный 3 4 2 9 5" xfId="25183"/>
    <cellStyle name="Обычный 3 4 2 9 5 2" xfId="25184"/>
    <cellStyle name="Обычный 3 4 2 9 6" xfId="25185"/>
    <cellStyle name="Обычный 3 4 20" xfId="25186"/>
    <cellStyle name="Обычный 3 4 20 2" xfId="25187"/>
    <cellStyle name="Обычный 3 4 21" xfId="25188"/>
    <cellStyle name="Обычный 3 4 21 2" xfId="25189"/>
    <cellStyle name="Обычный 3 4 22" xfId="25190"/>
    <cellStyle name="Обычный 3 4 22 2" xfId="25191"/>
    <cellStyle name="Обычный 3 4 23" xfId="25192"/>
    <cellStyle name="Обычный 3 4 23 2" xfId="25193"/>
    <cellStyle name="Обычный 3 4 24" xfId="25194"/>
    <cellStyle name="Обычный 3 4 24 2" xfId="25195"/>
    <cellStyle name="Обычный 3 4 25" xfId="25196"/>
    <cellStyle name="Обычный 3 4 25 2" xfId="25197"/>
    <cellStyle name="Обычный 3 4 26" xfId="25198"/>
    <cellStyle name="Обычный 3 4 26 2" xfId="25199"/>
    <cellStyle name="Обычный 3 4 27" xfId="25200"/>
    <cellStyle name="Обычный 3 4 27 2" xfId="25201"/>
    <cellStyle name="Обычный 3 4 28" xfId="25202"/>
    <cellStyle name="Обычный 3 4 28 2" xfId="25203"/>
    <cellStyle name="Обычный 3 4 29" xfId="25204"/>
    <cellStyle name="Обычный 3 4 29 2" xfId="25205"/>
    <cellStyle name="Обычный 3 4 3" xfId="25206"/>
    <cellStyle name="Обычный 3 4 3 10" xfId="25207"/>
    <cellStyle name="Обычный 3 4 3 10 2" xfId="25208"/>
    <cellStyle name="Обычный 3 4 3 10 2 2" xfId="25209"/>
    <cellStyle name="Обычный 3 4 3 10 3" xfId="25210"/>
    <cellStyle name="Обычный 3 4 3 10 3 2" xfId="25211"/>
    <cellStyle name="Обычный 3 4 3 10 4" xfId="25212"/>
    <cellStyle name="Обычный 3 4 3 10 4 2" xfId="25213"/>
    <cellStyle name="Обычный 3 4 3 10 5" xfId="25214"/>
    <cellStyle name="Обычный 3 4 3 10 5 2" xfId="25215"/>
    <cellStyle name="Обычный 3 4 3 10 6" xfId="25216"/>
    <cellStyle name="Обычный 3 4 3 11" xfId="25217"/>
    <cellStyle name="Обычный 3 4 3 11 2" xfId="25218"/>
    <cellStyle name="Обычный 3 4 3 11 2 2" xfId="25219"/>
    <cellStyle name="Обычный 3 4 3 11 3" xfId="25220"/>
    <cellStyle name="Обычный 3 4 3 11 3 2" xfId="25221"/>
    <cellStyle name="Обычный 3 4 3 11 4" xfId="25222"/>
    <cellStyle name="Обычный 3 4 3 11 4 2" xfId="25223"/>
    <cellStyle name="Обычный 3 4 3 11 5" xfId="25224"/>
    <cellStyle name="Обычный 3 4 3 11 5 2" xfId="25225"/>
    <cellStyle name="Обычный 3 4 3 11 6" xfId="25226"/>
    <cellStyle name="Обычный 3 4 3 12" xfId="25227"/>
    <cellStyle name="Обычный 3 4 3 12 2" xfId="25228"/>
    <cellStyle name="Обычный 3 4 3 12 2 2" xfId="25229"/>
    <cellStyle name="Обычный 3 4 3 12 3" xfId="25230"/>
    <cellStyle name="Обычный 3 4 3 12 3 2" xfId="25231"/>
    <cellStyle name="Обычный 3 4 3 12 4" xfId="25232"/>
    <cellStyle name="Обычный 3 4 3 12 4 2" xfId="25233"/>
    <cellStyle name="Обычный 3 4 3 12 5" xfId="25234"/>
    <cellStyle name="Обычный 3 4 3 12 5 2" xfId="25235"/>
    <cellStyle name="Обычный 3 4 3 12 6" xfId="25236"/>
    <cellStyle name="Обычный 3 4 3 13" xfId="25237"/>
    <cellStyle name="Обычный 3 4 3 13 2" xfId="25238"/>
    <cellStyle name="Обычный 3 4 3 14" xfId="25239"/>
    <cellStyle name="Обычный 3 4 3 14 2" xfId="25240"/>
    <cellStyle name="Обычный 3 4 3 15" xfId="25241"/>
    <cellStyle name="Обычный 3 4 3 15 2" xfId="25242"/>
    <cellStyle name="Обычный 3 4 3 16" xfId="25243"/>
    <cellStyle name="Обычный 3 4 3 16 2" xfId="25244"/>
    <cellStyle name="Обычный 3 4 3 17" xfId="25245"/>
    <cellStyle name="Обычный 3 4 3 17 2" xfId="25246"/>
    <cellStyle name="Обычный 3 4 3 18" xfId="25247"/>
    <cellStyle name="Обычный 3 4 3 18 2" xfId="25248"/>
    <cellStyle name="Обычный 3 4 3 19" xfId="25249"/>
    <cellStyle name="Обычный 3 4 3 19 2" xfId="25250"/>
    <cellStyle name="Обычный 3 4 3 2" xfId="25251"/>
    <cellStyle name="Обычный 3 4 3 2 2" xfId="25252"/>
    <cellStyle name="Обычный 3 4 3 2 2 2" xfId="25253"/>
    <cellStyle name="Обычный 3 4 3 2 2 2 2" xfId="25254"/>
    <cellStyle name="Обычный 3 4 3 2 2 2 2 2" xfId="25255"/>
    <cellStyle name="Обычный 3 4 3 2 2 2 3" xfId="25256"/>
    <cellStyle name="Обычный 3 4 3 2 2 2 3 2" xfId="25257"/>
    <cellStyle name="Обычный 3 4 3 2 2 2 4" xfId="25258"/>
    <cellStyle name="Обычный 3 4 3 2 2 2 4 2" xfId="25259"/>
    <cellStyle name="Обычный 3 4 3 2 2 2 5" xfId="25260"/>
    <cellStyle name="Обычный 3 4 3 2 2 3" xfId="25261"/>
    <cellStyle name="Обычный 3 4 3 2 2 3 2" xfId="25262"/>
    <cellStyle name="Обычный 3 4 3 2 2 4" xfId="25263"/>
    <cellStyle name="Обычный 3 4 3 2 2 4 2" xfId="25264"/>
    <cellStyle name="Обычный 3 4 3 2 2 5" xfId="25265"/>
    <cellStyle name="Обычный 3 4 3 2 2 5 2" xfId="25266"/>
    <cellStyle name="Обычный 3 4 3 2 2 6" xfId="25267"/>
    <cellStyle name="Обычный 3 4 3 2 3" xfId="25268"/>
    <cellStyle name="Обычный 3 4 3 2 3 2" xfId="25269"/>
    <cellStyle name="Обычный 3 4 3 2 3 2 2" xfId="25270"/>
    <cellStyle name="Обычный 3 4 3 2 3 3" xfId="25271"/>
    <cellStyle name="Обычный 3 4 3 2 3 3 2" xfId="25272"/>
    <cellStyle name="Обычный 3 4 3 2 3 4" xfId="25273"/>
    <cellStyle name="Обычный 3 4 3 2 3 4 2" xfId="25274"/>
    <cellStyle name="Обычный 3 4 3 2 3 5" xfId="25275"/>
    <cellStyle name="Обычный 3 4 3 2 4" xfId="25276"/>
    <cellStyle name="Обычный 3 4 3 2 4 2" xfId="25277"/>
    <cellStyle name="Обычный 3 4 3 2 5" xfId="25278"/>
    <cellStyle name="Обычный 3 4 3 2 5 2" xfId="25279"/>
    <cellStyle name="Обычный 3 4 3 2 6" xfId="25280"/>
    <cellStyle name="Обычный 3 4 3 2 6 2" xfId="25281"/>
    <cellStyle name="Обычный 3 4 3 2 7" xfId="25282"/>
    <cellStyle name="Обычный 3 4 3 2 8" xfId="25283"/>
    <cellStyle name="Обычный 3 4 3 20" xfId="25284"/>
    <cellStyle name="Обычный 3 4 3 20 2" xfId="25285"/>
    <cellStyle name="Обычный 3 4 3 21" xfId="25286"/>
    <cellStyle name="Обычный 3 4 3 21 2" xfId="25287"/>
    <cellStyle name="Обычный 3 4 3 22" xfId="25288"/>
    <cellStyle name="Обычный 3 4 3 22 2" xfId="25289"/>
    <cellStyle name="Обычный 3 4 3 23" xfId="25290"/>
    <cellStyle name="Обычный 3 4 3 23 2" xfId="25291"/>
    <cellStyle name="Обычный 3 4 3 24" xfId="25292"/>
    <cellStyle name="Обычный 3 4 3 24 2" xfId="25293"/>
    <cellStyle name="Обычный 3 4 3 25" xfId="25294"/>
    <cellStyle name="Обычный 3 4 3 25 2" xfId="25295"/>
    <cellStyle name="Обычный 3 4 3 26" xfId="25296"/>
    <cellStyle name="Обычный 3 4 3 26 2" xfId="25297"/>
    <cellStyle name="Обычный 3 4 3 27" xfId="25298"/>
    <cellStyle name="Обычный 3 4 3 27 2" xfId="25299"/>
    <cellStyle name="Обычный 3 4 3 28" xfId="25300"/>
    <cellStyle name="Обычный 3 4 3 28 2" xfId="25301"/>
    <cellStyle name="Обычный 3 4 3 29" xfId="25302"/>
    <cellStyle name="Обычный 3 4 3 29 2" xfId="25303"/>
    <cellStyle name="Обычный 3 4 3 3" xfId="25304"/>
    <cellStyle name="Обычный 3 4 3 3 2" xfId="25305"/>
    <cellStyle name="Обычный 3 4 3 3 2 2" xfId="25306"/>
    <cellStyle name="Обычный 3 4 3 3 2 2 2" xfId="25307"/>
    <cellStyle name="Обычный 3 4 3 3 2 3" xfId="25308"/>
    <cellStyle name="Обычный 3 4 3 3 2 3 2" xfId="25309"/>
    <cellStyle name="Обычный 3 4 3 3 2 4" xfId="25310"/>
    <cellStyle name="Обычный 3 4 3 3 2 4 2" xfId="25311"/>
    <cellStyle name="Обычный 3 4 3 3 2 5" xfId="25312"/>
    <cellStyle name="Обычный 3 4 3 3 3" xfId="25313"/>
    <cellStyle name="Обычный 3 4 3 3 3 2" xfId="25314"/>
    <cellStyle name="Обычный 3 4 3 3 4" xfId="25315"/>
    <cellStyle name="Обычный 3 4 3 3 4 2" xfId="25316"/>
    <cellStyle name="Обычный 3 4 3 3 5" xfId="25317"/>
    <cellStyle name="Обычный 3 4 3 3 5 2" xfId="25318"/>
    <cellStyle name="Обычный 3 4 3 3 6" xfId="25319"/>
    <cellStyle name="Обычный 3 4 3 30" xfId="25320"/>
    <cellStyle name="Обычный 3 4 3 30 2" xfId="25321"/>
    <cellStyle name="Обычный 3 4 3 31" xfId="25322"/>
    <cellStyle name="Обычный 3 4 3 31 2" xfId="25323"/>
    <cellStyle name="Обычный 3 4 3 32" xfId="25324"/>
    <cellStyle name="Обычный 3 4 3 32 2" xfId="25325"/>
    <cellStyle name="Обычный 3 4 3 33" xfId="25326"/>
    <cellStyle name="Обычный 3 4 3 33 2" xfId="25327"/>
    <cellStyle name="Обычный 3 4 3 34" xfId="25328"/>
    <cellStyle name="Обычный 3 4 3 34 2" xfId="25329"/>
    <cellStyle name="Обычный 3 4 3 35" xfId="25330"/>
    <cellStyle name="Обычный 3 4 3 4" xfId="25331"/>
    <cellStyle name="Обычный 3 4 3 4 2" xfId="25332"/>
    <cellStyle name="Обычный 3 4 3 4 2 2" xfId="25333"/>
    <cellStyle name="Обычный 3 4 3 4 3" xfId="25334"/>
    <cellStyle name="Обычный 3 4 3 4 3 2" xfId="25335"/>
    <cellStyle name="Обычный 3 4 3 4 4" xfId="25336"/>
    <cellStyle name="Обычный 3 4 3 4 4 2" xfId="25337"/>
    <cellStyle name="Обычный 3 4 3 4 5" xfId="25338"/>
    <cellStyle name="Обычный 3 4 3 4 5 2" xfId="25339"/>
    <cellStyle name="Обычный 3 4 3 4 6" xfId="25340"/>
    <cellStyle name="Обычный 3 4 3 5" xfId="25341"/>
    <cellStyle name="Обычный 3 4 3 5 2" xfId="25342"/>
    <cellStyle name="Обычный 3 4 3 5 2 2" xfId="25343"/>
    <cellStyle name="Обычный 3 4 3 5 3" xfId="25344"/>
    <cellStyle name="Обычный 3 4 3 5 3 2" xfId="25345"/>
    <cellStyle name="Обычный 3 4 3 5 4" xfId="25346"/>
    <cellStyle name="Обычный 3 4 3 5 4 2" xfId="25347"/>
    <cellStyle name="Обычный 3 4 3 5 5" xfId="25348"/>
    <cellStyle name="Обычный 3 4 3 5 5 2" xfId="25349"/>
    <cellStyle name="Обычный 3 4 3 5 6" xfId="25350"/>
    <cellStyle name="Обычный 3 4 3 6" xfId="25351"/>
    <cellStyle name="Обычный 3 4 3 6 2" xfId="25352"/>
    <cellStyle name="Обычный 3 4 3 6 2 2" xfId="25353"/>
    <cellStyle name="Обычный 3 4 3 6 3" xfId="25354"/>
    <cellStyle name="Обычный 3 4 3 6 3 2" xfId="25355"/>
    <cellStyle name="Обычный 3 4 3 6 3 3" xfId="25356"/>
    <cellStyle name="Обычный 3 4 3 6 4" xfId="25357"/>
    <cellStyle name="Обычный 3 4 3 6 4 2" xfId="25358"/>
    <cellStyle name="Обычный 3 4 3 6 5" xfId="25359"/>
    <cellStyle name="Обычный 3 4 3 6 5 2" xfId="25360"/>
    <cellStyle name="Обычный 3 4 3 6 6" xfId="25361"/>
    <cellStyle name="Обычный 3 4 3 7" xfId="25362"/>
    <cellStyle name="Обычный 3 4 3 7 2" xfId="25363"/>
    <cellStyle name="Обычный 3 4 3 7 2 2" xfId="25364"/>
    <cellStyle name="Обычный 3 4 3 7 3" xfId="25365"/>
    <cellStyle name="Обычный 3 4 3 7 3 2" xfId="25366"/>
    <cellStyle name="Обычный 3 4 3 7 4" xfId="25367"/>
    <cellStyle name="Обычный 3 4 3 7 4 2" xfId="25368"/>
    <cellStyle name="Обычный 3 4 3 7 5" xfId="25369"/>
    <cellStyle name="Обычный 3 4 3 7 5 2" xfId="25370"/>
    <cellStyle name="Обычный 3 4 3 7 6" xfId="25371"/>
    <cellStyle name="Обычный 3 4 3 8" xfId="25372"/>
    <cellStyle name="Обычный 3 4 3 8 2" xfId="25373"/>
    <cellStyle name="Обычный 3 4 3 8 2 2" xfId="25374"/>
    <cellStyle name="Обычный 3 4 3 8 3" xfId="25375"/>
    <cellStyle name="Обычный 3 4 3 8 3 2" xfId="25376"/>
    <cellStyle name="Обычный 3 4 3 8 4" xfId="25377"/>
    <cellStyle name="Обычный 3 4 3 8 4 2" xfId="25378"/>
    <cellStyle name="Обычный 3 4 3 8 5" xfId="25379"/>
    <cellStyle name="Обычный 3 4 3 8 5 2" xfId="25380"/>
    <cellStyle name="Обычный 3 4 3 8 6" xfId="25381"/>
    <cellStyle name="Обычный 3 4 3 9" xfId="25382"/>
    <cellStyle name="Обычный 3 4 3 9 2" xfId="25383"/>
    <cellStyle name="Обычный 3 4 3 9 2 2" xfId="25384"/>
    <cellStyle name="Обычный 3 4 3 9 3" xfId="25385"/>
    <cellStyle name="Обычный 3 4 3 9 3 2" xfId="25386"/>
    <cellStyle name="Обычный 3 4 3 9 4" xfId="25387"/>
    <cellStyle name="Обычный 3 4 3 9 4 2" xfId="25388"/>
    <cellStyle name="Обычный 3 4 3 9 5" xfId="25389"/>
    <cellStyle name="Обычный 3 4 3 9 5 2" xfId="25390"/>
    <cellStyle name="Обычный 3 4 3 9 6" xfId="25391"/>
    <cellStyle name="Обычный 3 4 30" xfId="25392"/>
    <cellStyle name="Обычный 3 4 30 2" xfId="25393"/>
    <cellStyle name="Обычный 3 4 31" xfId="25394"/>
    <cellStyle name="Обычный 3 4 31 2" xfId="25395"/>
    <cellStyle name="Обычный 3 4 32" xfId="25396"/>
    <cellStyle name="Обычный 3 4 32 2" xfId="25397"/>
    <cellStyle name="Обычный 3 4 33" xfId="25398"/>
    <cellStyle name="Обычный 3 4 33 2" xfId="25399"/>
    <cellStyle name="Обычный 3 4 34" xfId="25400"/>
    <cellStyle name="Обычный 3 4 34 2" xfId="25401"/>
    <cellStyle name="Обычный 3 4 35" xfId="25402"/>
    <cellStyle name="Обычный 3 4 35 2" xfId="25403"/>
    <cellStyle name="Обычный 3 4 36" xfId="25404"/>
    <cellStyle name="Обычный 3 4 36 2" xfId="25405"/>
    <cellStyle name="Обычный 3 4 37" xfId="25406"/>
    <cellStyle name="Обычный 3 4 4" xfId="25407"/>
    <cellStyle name="Обычный 3 4 4 2" xfId="25408"/>
    <cellStyle name="Обычный 3 4 4 2 2" xfId="25409"/>
    <cellStyle name="Обычный 3 4 4 2 2 2" xfId="25410"/>
    <cellStyle name="Обычный 3 4 4 2 2 2 2" xfId="25411"/>
    <cellStyle name="Обычный 3 4 4 2 2 3" xfId="25412"/>
    <cellStyle name="Обычный 3 4 4 2 2 3 2" xfId="25413"/>
    <cellStyle name="Обычный 3 4 4 2 2 4" xfId="25414"/>
    <cellStyle name="Обычный 3 4 4 2 2 4 2" xfId="25415"/>
    <cellStyle name="Обычный 3 4 4 2 2 5" xfId="25416"/>
    <cellStyle name="Обычный 3 4 4 2 3" xfId="25417"/>
    <cellStyle name="Обычный 3 4 4 2 3 2" xfId="25418"/>
    <cellStyle name="Обычный 3 4 4 2 4" xfId="25419"/>
    <cellStyle name="Обычный 3 4 4 2 4 2" xfId="25420"/>
    <cellStyle name="Обычный 3 4 4 2 5" xfId="25421"/>
    <cellStyle name="Обычный 3 4 4 2 5 2" xfId="25422"/>
    <cellStyle name="Обычный 3 4 4 2 6" xfId="25423"/>
    <cellStyle name="Обычный 3 4 4 3" xfId="25424"/>
    <cellStyle name="Обычный 3 4 4 3 2" xfId="25425"/>
    <cellStyle name="Обычный 3 4 4 3 2 2" xfId="25426"/>
    <cellStyle name="Обычный 3 4 4 3 3" xfId="25427"/>
    <cellStyle name="Обычный 3 4 4 3 3 2" xfId="25428"/>
    <cellStyle name="Обычный 3 4 4 3 4" xfId="25429"/>
    <cellStyle name="Обычный 3 4 4 3 4 2" xfId="25430"/>
    <cellStyle name="Обычный 3 4 4 3 5" xfId="25431"/>
    <cellStyle name="Обычный 3 4 4 4" xfId="25432"/>
    <cellStyle name="Обычный 3 4 4 4 2" xfId="25433"/>
    <cellStyle name="Обычный 3 4 4 5" xfId="25434"/>
    <cellStyle name="Обычный 3 4 4 5 2" xfId="25435"/>
    <cellStyle name="Обычный 3 4 4 6" xfId="25436"/>
    <cellStyle name="Обычный 3 4 4 6 2" xfId="25437"/>
    <cellStyle name="Обычный 3 4 4 7" xfId="25438"/>
    <cellStyle name="Обычный 3 4 4 8" xfId="25439"/>
    <cellStyle name="Обычный 3 4 5" xfId="25440"/>
    <cellStyle name="Обычный 3 4 5 2" xfId="25441"/>
    <cellStyle name="Обычный 3 4 5 2 2" xfId="25442"/>
    <cellStyle name="Обычный 3 4 5 2 2 2" xfId="25443"/>
    <cellStyle name="Обычный 3 4 5 2 3" xfId="25444"/>
    <cellStyle name="Обычный 3 4 5 2 3 2" xfId="25445"/>
    <cellStyle name="Обычный 3 4 5 2 4" xfId="25446"/>
    <cellStyle name="Обычный 3 4 5 2 4 2" xfId="25447"/>
    <cellStyle name="Обычный 3 4 5 2 5" xfId="25448"/>
    <cellStyle name="Обычный 3 4 5 3" xfId="25449"/>
    <cellStyle name="Обычный 3 4 5 3 2" xfId="25450"/>
    <cellStyle name="Обычный 3 4 5 4" xfId="25451"/>
    <cellStyle name="Обычный 3 4 5 4 2" xfId="25452"/>
    <cellStyle name="Обычный 3 4 5 5" xfId="25453"/>
    <cellStyle name="Обычный 3 4 5 5 2" xfId="25454"/>
    <cellStyle name="Обычный 3 4 5 6" xfId="25455"/>
    <cellStyle name="Обычный 3 4 6" xfId="25456"/>
    <cellStyle name="Обычный 3 4 6 2" xfId="25457"/>
    <cellStyle name="Обычный 3 4 6 2 2" xfId="25458"/>
    <cellStyle name="Обычный 3 4 6 3" xfId="25459"/>
    <cellStyle name="Обычный 3 4 6 3 2" xfId="25460"/>
    <cellStyle name="Обычный 3 4 6 4" xfId="25461"/>
    <cellStyle name="Обычный 3 4 6 4 2" xfId="25462"/>
    <cellStyle name="Обычный 3 4 6 5" xfId="25463"/>
    <cellStyle name="Обычный 3 4 6 5 2" xfId="25464"/>
    <cellStyle name="Обычный 3 4 6 6" xfId="25465"/>
    <cellStyle name="Обычный 3 4 7" xfId="25466"/>
    <cellStyle name="Обычный 3 4 7 2" xfId="25467"/>
    <cellStyle name="Обычный 3 4 7 2 2" xfId="25468"/>
    <cellStyle name="Обычный 3 4 7 2 2 3" xfId="25469"/>
    <cellStyle name="Обычный 3 4 7 3" xfId="25470"/>
    <cellStyle name="Обычный 3 4 7 3 2" xfId="25471"/>
    <cellStyle name="Обычный 3 4 7 4" xfId="25472"/>
    <cellStyle name="Обычный 3 4 7 4 2" xfId="25473"/>
    <cellStyle name="Обычный 3 4 7 5" xfId="25474"/>
    <cellStyle name="Обычный 3 4 7 5 2" xfId="25475"/>
    <cellStyle name="Обычный 3 4 7 6" xfId="25476"/>
    <cellStyle name="Обычный 3 4 8" xfId="25477"/>
    <cellStyle name="Обычный 3 4 8 2" xfId="25478"/>
    <cellStyle name="Обычный 3 4 8 2 2" xfId="25479"/>
    <cellStyle name="Обычный 3 4 8 3" xfId="25480"/>
    <cellStyle name="Обычный 3 4 8 3 2" xfId="25481"/>
    <cellStyle name="Обычный 3 4 8 4" xfId="25482"/>
    <cellStyle name="Обычный 3 4 8 4 2" xfId="25483"/>
    <cellStyle name="Обычный 3 4 8 5" xfId="25484"/>
    <cellStyle name="Обычный 3 4 8 5 2" xfId="25485"/>
    <cellStyle name="Обычный 3 4 8 6" xfId="25486"/>
    <cellStyle name="Обычный 3 4 9" xfId="25487"/>
    <cellStyle name="Обычный 3 4 9 2" xfId="25488"/>
    <cellStyle name="Обычный 3 4 9 2 2" xfId="25489"/>
    <cellStyle name="Обычный 3 4 9 3" xfId="25490"/>
    <cellStyle name="Обычный 3 4 9 3 2" xfId="25491"/>
    <cellStyle name="Обычный 3 4 9 4" xfId="25492"/>
    <cellStyle name="Обычный 3 4 9 4 2" xfId="25493"/>
    <cellStyle name="Обычный 3 4 9 5" xfId="25494"/>
    <cellStyle name="Обычный 3 4 9 5 2" xfId="25495"/>
    <cellStyle name="Обычный 3 4 9 6" xfId="25496"/>
    <cellStyle name="Обычный 3 4_П2" xfId="25497"/>
    <cellStyle name="Обычный 3 5" xfId="25498"/>
    <cellStyle name="Обычный 3 5 10" xfId="25499"/>
    <cellStyle name="Обычный 3 5 10 2" xfId="25500"/>
    <cellStyle name="Обычный 3 5 10 2 2" xfId="25501"/>
    <cellStyle name="Обычный 3 5 10 3" xfId="25502"/>
    <cellStyle name="Обычный 3 5 10 3 2" xfId="25503"/>
    <cellStyle name="Обычный 3 5 10 4" xfId="25504"/>
    <cellStyle name="Обычный 3 5 10 4 2" xfId="25505"/>
    <cellStyle name="Обычный 3 5 10 5" xfId="25506"/>
    <cellStyle name="Обычный 3 5 10 5 2" xfId="25507"/>
    <cellStyle name="Обычный 3 5 10 6" xfId="25508"/>
    <cellStyle name="Обычный 3 5 11" xfId="25509"/>
    <cellStyle name="Обычный 3 5 11 2" xfId="25510"/>
    <cellStyle name="Обычный 3 5 11 2 2" xfId="25511"/>
    <cellStyle name="Обычный 3 5 11 3" xfId="25512"/>
    <cellStyle name="Обычный 3 5 11 3 2" xfId="25513"/>
    <cellStyle name="Обычный 3 5 11 4" xfId="25514"/>
    <cellStyle name="Обычный 3 5 11 4 2" xfId="25515"/>
    <cellStyle name="Обычный 3 5 11 5" xfId="25516"/>
    <cellStyle name="Обычный 3 5 11 5 2" xfId="25517"/>
    <cellStyle name="Обычный 3 5 11 6" xfId="25518"/>
    <cellStyle name="Обычный 3 5 12" xfId="25519"/>
    <cellStyle name="Обычный 3 5 12 2" xfId="25520"/>
    <cellStyle name="Обычный 3 5 12 2 2" xfId="25521"/>
    <cellStyle name="Обычный 3 5 12 3" xfId="25522"/>
    <cellStyle name="Обычный 3 5 12 3 2" xfId="25523"/>
    <cellStyle name="Обычный 3 5 12 4" xfId="25524"/>
    <cellStyle name="Обычный 3 5 12 4 2" xfId="25525"/>
    <cellStyle name="Обычный 3 5 12 5" xfId="25526"/>
    <cellStyle name="Обычный 3 5 12 5 2" xfId="25527"/>
    <cellStyle name="Обычный 3 5 12 6" xfId="25528"/>
    <cellStyle name="Обычный 3 5 13" xfId="25529"/>
    <cellStyle name="Обычный 3 5 13 2" xfId="25530"/>
    <cellStyle name="Обычный 3 5 13 2 2" xfId="25531"/>
    <cellStyle name="Обычный 3 5 13 3" xfId="25532"/>
    <cellStyle name="Обычный 3 5 13 3 2" xfId="25533"/>
    <cellStyle name="Обычный 3 5 13 4" xfId="25534"/>
    <cellStyle name="Обычный 3 5 13 4 2" xfId="25535"/>
    <cellStyle name="Обычный 3 5 13 5" xfId="25536"/>
    <cellStyle name="Обычный 3 5 13 5 2" xfId="25537"/>
    <cellStyle name="Обычный 3 5 13 6" xfId="25538"/>
    <cellStyle name="Обычный 3 5 14" xfId="25539"/>
    <cellStyle name="Обычный 3 5 14 2" xfId="25540"/>
    <cellStyle name="Обычный 3 5 14 2 2" xfId="25541"/>
    <cellStyle name="Обычный 3 5 14 3" xfId="25542"/>
    <cellStyle name="Обычный 3 5 14 3 2" xfId="25543"/>
    <cellStyle name="Обычный 3 5 14 4" xfId="25544"/>
    <cellStyle name="Обычный 3 5 14 4 2" xfId="25545"/>
    <cellStyle name="Обычный 3 5 14 5" xfId="25546"/>
    <cellStyle name="Обычный 3 5 14 5 2" xfId="25547"/>
    <cellStyle name="Обычный 3 5 14 6" xfId="25548"/>
    <cellStyle name="Обычный 3 5 15" xfId="25549"/>
    <cellStyle name="Обычный 3 5 15 2" xfId="25550"/>
    <cellStyle name="Обычный 3 5 16" xfId="25551"/>
    <cellStyle name="Обычный 3 5 16 2" xfId="25552"/>
    <cellStyle name="Обычный 3 5 17" xfId="25553"/>
    <cellStyle name="Обычный 3 5 17 2" xfId="25554"/>
    <cellStyle name="Обычный 3 5 18" xfId="25555"/>
    <cellStyle name="Обычный 3 5 18 2" xfId="25556"/>
    <cellStyle name="Обычный 3 5 19" xfId="25557"/>
    <cellStyle name="Обычный 3 5 19 2" xfId="25558"/>
    <cellStyle name="Обычный 3 5 2" xfId="25559"/>
    <cellStyle name="Обычный 3 5 2 10" xfId="25560"/>
    <cellStyle name="Обычный 3 5 2 10 2" xfId="25561"/>
    <cellStyle name="Обычный 3 5 2 10 2 2" xfId="25562"/>
    <cellStyle name="Обычный 3 5 2 10 3" xfId="25563"/>
    <cellStyle name="Обычный 3 5 2 10 3 2" xfId="25564"/>
    <cellStyle name="Обычный 3 5 2 10 4" xfId="25565"/>
    <cellStyle name="Обычный 3 5 2 10 4 2" xfId="25566"/>
    <cellStyle name="Обычный 3 5 2 10 5" xfId="25567"/>
    <cellStyle name="Обычный 3 5 2 10 5 2" xfId="25568"/>
    <cellStyle name="Обычный 3 5 2 10 6" xfId="25569"/>
    <cellStyle name="Обычный 3 5 2 11" xfId="25570"/>
    <cellStyle name="Обычный 3 5 2 11 2" xfId="25571"/>
    <cellStyle name="Обычный 3 5 2 11 2 2" xfId="25572"/>
    <cellStyle name="Обычный 3 5 2 11 3" xfId="25573"/>
    <cellStyle name="Обычный 3 5 2 11 3 2" xfId="25574"/>
    <cellStyle name="Обычный 3 5 2 11 4" xfId="25575"/>
    <cellStyle name="Обычный 3 5 2 11 4 2" xfId="25576"/>
    <cellStyle name="Обычный 3 5 2 11 5" xfId="25577"/>
    <cellStyle name="Обычный 3 5 2 11 5 2" xfId="25578"/>
    <cellStyle name="Обычный 3 5 2 11 6" xfId="25579"/>
    <cellStyle name="Обычный 3 5 2 12" xfId="25580"/>
    <cellStyle name="Обычный 3 5 2 12 2" xfId="25581"/>
    <cellStyle name="Обычный 3 5 2 12 2 2" xfId="25582"/>
    <cellStyle name="Обычный 3 5 2 12 3" xfId="25583"/>
    <cellStyle name="Обычный 3 5 2 12 3 2" xfId="25584"/>
    <cellStyle name="Обычный 3 5 2 12 4" xfId="25585"/>
    <cellStyle name="Обычный 3 5 2 12 4 2" xfId="25586"/>
    <cellStyle name="Обычный 3 5 2 12 5" xfId="25587"/>
    <cellStyle name="Обычный 3 5 2 12 5 2" xfId="25588"/>
    <cellStyle name="Обычный 3 5 2 12 6" xfId="25589"/>
    <cellStyle name="Обычный 3 5 2 13" xfId="25590"/>
    <cellStyle name="Обычный 3 5 2 13 2" xfId="25591"/>
    <cellStyle name="Обычный 3 5 2 13 2 2" xfId="25592"/>
    <cellStyle name="Обычный 3 5 2 13 3" xfId="25593"/>
    <cellStyle name="Обычный 3 5 2 13 3 2" xfId="25594"/>
    <cellStyle name="Обычный 3 5 2 13 4" xfId="25595"/>
    <cellStyle name="Обычный 3 5 2 13 4 2" xfId="25596"/>
    <cellStyle name="Обычный 3 5 2 13 5" xfId="25597"/>
    <cellStyle name="Обычный 3 5 2 13 5 2" xfId="25598"/>
    <cellStyle name="Обычный 3 5 2 13 6" xfId="25599"/>
    <cellStyle name="Обычный 3 5 2 14" xfId="25600"/>
    <cellStyle name="Обычный 3 5 2 14 2" xfId="25601"/>
    <cellStyle name="Обычный 3 5 2 15" xfId="25602"/>
    <cellStyle name="Обычный 3 5 2 15 2" xfId="25603"/>
    <cellStyle name="Обычный 3 5 2 16" xfId="25604"/>
    <cellStyle name="Обычный 3 5 2 16 2" xfId="25605"/>
    <cellStyle name="Обычный 3 5 2 17" xfId="25606"/>
    <cellStyle name="Обычный 3 5 2 17 2" xfId="25607"/>
    <cellStyle name="Обычный 3 5 2 18" xfId="25608"/>
    <cellStyle name="Обычный 3 5 2 18 2" xfId="25609"/>
    <cellStyle name="Обычный 3 5 2 19" xfId="25610"/>
    <cellStyle name="Обычный 3 5 2 19 2" xfId="25611"/>
    <cellStyle name="Обычный 3 5 2 2" xfId="25612"/>
    <cellStyle name="Обычный 3 5 2 2 10" xfId="25613"/>
    <cellStyle name="Обычный 3 5 2 2 10 2" xfId="25614"/>
    <cellStyle name="Обычный 3 5 2 2 10 2 2" xfId="25615"/>
    <cellStyle name="Обычный 3 5 2 2 10 3" xfId="25616"/>
    <cellStyle name="Обычный 3 5 2 2 10 3 2" xfId="25617"/>
    <cellStyle name="Обычный 3 5 2 2 10 4" xfId="25618"/>
    <cellStyle name="Обычный 3 5 2 2 10 4 2" xfId="25619"/>
    <cellStyle name="Обычный 3 5 2 2 10 5" xfId="25620"/>
    <cellStyle name="Обычный 3 5 2 2 10 5 2" xfId="25621"/>
    <cellStyle name="Обычный 3 5 2 2 10 6" xfId="25622"/>
    <cellStyle name="Обычный 3 5 2 2 11" xfId="25623"/>
    <cellStyle name="Обычный 3 5 2 2 11 2" xfId="25624"/>
    <cellStyle name="Обычный 3 5 2 2 11 2 2" xfId="25625"/>
    <cellStyle name="Обычный 3 5 2 2 11 3" xfId="25626"/>
    <cellStyle name="Обычный 3 5 2 2 11 3 2" xfId="25627"/>
    <cellStyle name="Обычный 3 5 2 2 11 4" xfId="25628"/>
    <cellStyle name="Обычный 3 5 2 2 11 4 2" xfId="25629"/>
    <cellStyle name="Обычный 3 5 2 2 11 5" xfId="25630"/>
    <cellStyle name="Обычный 3 5 2 2 11 5 2" xfId="25631"/>
    <cellStyle name="Обычный 3 5 2 2 11 6" xfId="25632"/>
    <cellStyle name="Обычный 3 5 2 2 12" xfId="25633"/>
    <cellStyle name="Обычный 3 5 2 2 12 2" xfId="25634"/>
    <cellStyle name="Обычный 3 5 2 2 12 2 2" xfId="25635"/>
    <cellStyle name="Обычный 3 5 2 2 12 3" xfId="25636"/>
    <cellStyle name="Обычный 3 5 2 2 12 3 2" xfId="25637"/>
    <cellStyle name="Обычный 3 5 2 2 12 4" xfId="25638"/>
    <cellStyle name="Обычный 3 5 2 2 12 4 2" xfId="25639"/>
    <cellStyle name="Обычный 3 5 2 2 12 5" xfId="25640"/>
    <cellStyle name="Обычный 3 5 2 2 12 5 2" xfId="25641"/>
    <cellStyle name="Обычный 3 5 2 2 12 6" xfId="25642"/>
    <cellStyle name="Обычный 3 5 2 2 13" xfId="25643"/>
    <cellStyle name="Обычный 3 5 2 2 13 2" xfId="25644"/>
    <cellStyle name="Обычный 3 5 2 2 14" xfId="25645"/>
    <cellStyle name="Обычный 3 5 2 2 14 2" xfId="25646"/>
    <cellStyle name="Обычный 3 5 2 2 15" xfId="25647"/>
    <cellStyle name="Обычный 3 5 2 2 15 2" xfId="25648"/>
    <cellStyle name="Обычный 3 5 2 2 16" xfId="25649"/>
    <cellStyle name="Обычный 3 5 2 2 16 2" xfId="25650"/>
    <cellStyle name="Обычный 3 5 2 2 17" xfId="25651"/>
    <cellStyle name="Обычный 3 5 2 2 17 2" xfId="25652"/>
    <cellStyle name="Обычный 3 5 2 2 18" xfId="25653"/>
    <cellStyle name="Обычный 3 5 2 2 18 2" xfId="25654"/>
    <cellStyle name="Обычный 3 5 2 2 19" xfId="25655"/>
    <cellStyle name="Обычный 3 5 2 2 19 2" xfId="25656"/>
    <cellStyle name="Обычный 3 5 2 2 2" xfId="25657"/>
    <cellStyle name="Обычный 3 5 2 2 2 2" xfId="25658"/>
    <cellStyle name="Обычный 3 5 2 2 2 2 2" xfId="25659"/>
    <cellStyle name="Обычный 3 5 2 2 2 2 2 2" xfId="25660"/>
    <cellStyle name="Обычный 3 5 2 2 2 2 2 2 2" xfId="25661"/>
    <cellStyle name="Обычный 3 5 2 2 2 2 2 3" xfId="25662"/>
    <cellStyle name="Обычный 3 5 2 2 2 2 2 3 2" xfId="25663"/>
    <cellStyle name="Обычный 3 5 2 2 2 2 2 4" xfId="25664"/>
    <cellStyle name="Обычный 3 5 2 2 2 2 2 4 2" xfId="25665"/>
    <cellStyle name="Обычный 3 5 2 2 2 2 2 5" xfId="25666"/>
    <cellStyle name="Обычный 3 5 2 2 2 2 3" xfId="25667"/>
    <cellStyle name="Обычный 3 5 2 2 2 2 3 2" xfId="25668"/>
    <cellStyle name="Обычный 3 5 2 2 2 2 4" xfId="25669"/>
    <cellStyle name="Обычный 3 5 2 2 2 2 4 2" xfId="25670"/>
    <cellStyle name="Обычный 3 5 2 2 2 2 5" xfId="25671"/>
    <cellStyle name="Обычный 3 5 2 2 2 2 5 2" xfId="25672"/>
    <cellStyle name="Обычный 3 5 2 2 2 2 6" xfId="25673"/>
    <cellStyle name="Обычный 3 5 2 2 2 3" xfId="25674"/>
    <cellStyle name="Обычный 3 5 2 2 2 3 2" xfId="25675"/>
    <cellStyle name="Обычный 3 5 2 2 2 3 2 2" xfId="25676"/>
    <cellStyle name="Обычный 3 5 2 2 2 3 3" xfId="25677"/>
    <cellStyle name="Обычный 3 5 2 2 2 3 3 2" xfId="25678"/>
    <cellStyle name="Обычный 3 5 2 2 2 3 4" xfId="25679"/>
    <cellStyle name="Обычный 3 5 2 2 2 3 4 2" xfId="25680"/>
    <cellStyle name="Обычный 3 5 2 2 2 3 5" xfId="25681"/>
    <cellStyle name="Обычный 3 5 2 2 2 4" xfId="25682"/>
    <cellStyle name="Обычный 3 5 2 2 2 4 2" xfId="25683"/>
    <cellStyle name="Обычный 3 5 2 2 2 5" xfId="25684"/>
    <cellStyle name="Обычный 3 5 2 2 2 5 2" xfId="25685"/>
    <cellStyle name="Обычный 3 5 2 2 2 6" xfId="25686"/>
    <cellStyle name="Обычный 3 5 2 2 2 6 2" xfId="25687"/>
    <cellStyle name="Обычный 3 5 2 2 2 7" xfId="25688"/>
    <cellStyle name="Обычный 3 5 2 2 2 8" xfId="25689"/>
    <cellStyle name="Обычный 3 5 2 2 20" xfId="25690"/>
    <cellStyle name="Обычный 3 5 2 2 20 2" xfId="25691"/>
    <cellStyle name="Обычный 3 5 2 2 21" xfId="25692"/>
    <cellStyle name="Обычный 3 5 2 2 21 2" xfId="25693"/>
    <cellStyle name="Обычный 3 5 2 2 22" xfId="25694"/>
    <cellStyle name="Обычный 3 5 2 2 22 2" xfId="25695"/>
    <cellStyle name="Обычный 3 5 2 2 23" xfId="25696"/>
    <cellStyle name="Обычный 3 5 2 2 23 2" xfId="25697"/>
    <cellStyle name="Обычный 3 5 2 2 24" xfId="25698"/>
    <cellStyle name="Обычный 3 5 2 2 24 2" xfId="25699"/>
    <cellStyle name="Обычный 3 5 2 2 25" xfId="25700"/>
    <cellStyle name="Обычный 3 5 2 2 25 2" xfId="25701"/>
    <cellStyle name="Обычный 3 5 2 2 26" xfId="25702"/>
    <cellStyle name="Обычный 3 5 2 2 26 2" xfId="25703"/>
    <cellStyle name="Обычный 3 5 2 2 27" xfId="25704"/>
    <cellStyle name="Обычный 3 5 2 2 27 2" xfId="25705"/>
    <cellStyle name="Обычный 3 5 2 2 28" xfId="25706"/>
    <cellStyle name="Обычный 3 5 2 2 28 2" xfId="25707"/>
    <cellStyle name="Обычный 3 5 2 2 29" xfId="25708"/>
    <cellStyle name="Обычный 3 5 2 2 29 2" xfId="25709"/>
    <cellStyle name="Обычный 3 5 2 2 3" xfId="25710"/>
    <cellStyle name="Обычный 3 5 2 2 3 2" xfId="25711"/>
    <cellStyle name="Обычный 3 5 2 2 3 2 2" xfId="25712"/>
    <cellStyle name="Обычный 3 5 2 2 3 2 2 2" xfId="25713"/>
    <cellStyle name="Обычный 3 5 2 2 3 2 3" xfId="25714"/>
    <cellStyle name="Обычный 3 5 2 2 3 2 3 2" xfId="25715"/>
    <cellStyle name="Обычный 3 5 2 2 3 2 4" xfId="25716"/>
    <cellStyle name="Обычный 3 5 2 2 3 2 4 2" xfId="25717"/>
    <cellStyle name="Обычный 3 5 2 2 3 2 5" xfId="25718"/>
    <cellStyle name="Обычный 3 5 2 2 3 3" xfId="25719"/>
    <cellStyle name="Обычный 3 5 2 2 3 3 2" xfId="25720"/>
    <cellStyle name="Обычный 3 5 2 2 3 4" xfId="25721"/>
    <cellStyle name="Обычный 3 5 2 2 3 4 2" xfId="25722"/>
    <cellStyle name="Обычный 3 5 2 2 3 5" xfId="25723"/>
    <cellStyle name="Обычный 3 5 2 2 3 5 2" xfId="25724"/>
    <cellStyle name="Обычный 3 5 2 2 3 6" xfId="25725"/>
    <cellStyle name="Обычный 3 5 2 2 30" xfId="25726"/>
    <cellStyle name="Обычный 3 5 2 2 30 2" xfId="25727"/>
    <cellStyle name="Обычный 3 5 2 2 31" xfId="25728"/>
    <cellStyle name="Обычный 3 5 2 2 31 2" xfId="25729"/>
    <cellStyle name="Обычный 3 5 2 2 32" xfId="25730"/>
    <cellStyle name="Обычный 3 5 2 2 32 2" xfId="25731"/>
    <cellStyle name="Обычный 3 5 2 2 33" xfId="25732"/>
    <cellStyle name="Обычный 3 5 2 2 33 2" xfId="25733"/>
    <cellStyle name="Обычный 3 5 2 2 34" xfId="25734"/>
    <cellStyle name="Обычный 3 5 2 2 34 2" xfId="25735"/>
    <cellStyle name="Обычный 3 5 2 2 35" xfId="25736"/>
    <cellStyle name="Обычный 3 5 2 2 4" xfId="25737"/>
    <cellStyle name="Обычный 3 5 2 2 4 2" xfId="25738"/>
    <cellStyle name="Обычный 3 5 2 2 4 2 2" xfId="25739"/>
    <cellStyle name="Обычный 3 5 2 2 4 3" xfId="25740"/>
    <cellStyle name="Обычный 3 5 2 2 4 3 2" xfId="25741"/>
    <cellStyle name="Обычный 3 5 2 2 4 4" xfId="25742"/>
    <cellStyle name="Обычный 3 5 2 2 4 4 2" xfId="25743"/>
    <cellStyle name="Обычный 3 5 2 2 4 5" xfId="25744"/>
    <cellStyle name="Обычный 3 5 2 2 4 5 2" xfId="25745"/>
    <cellStyle name="Обычный 3 5 2 2 4 6" xfId="25746"/>
    <cellStyle name="Обычный 3 5 2 2 5" xfId="25747"/>
    <cellStyle name="Обычный 3 5 2 2 5 2" xfId="25748"/>
    <cellStyle name="Обычный 3 5 2 2 5 2 2" xfId="25749"/>
    <cellStyle name="Обычный 3 5 2 2 5 3" xfId="25750"/>
    <cellStyle name="Обычный 3 5 2 2 5 3 2" xfId="25751"/>
    <cellStyle name="Обычный 3 5 2 2 5 4" xfId="25752"/>
    <cellStyle name="Обычный 3 5 2 2 5 4 2" xfId="25753"/>
    <cellStyle name="Обычный 3 5 2 2 5 5" xfId="25754"/>
    <cellStyle name="Обычный 3 5 2 2 5 5 2" xfId="25755"/>
    <cellStyle name="Обычный 3 5 2 2 5 6" xfId="25756"/>
    <cellStyle name="Обычный 3 5 2 2 6" xfId="25757"/>
    <cellStyle name="Обычный 3 5 2 2 6 2" xfId="25758"/>
    <cellStyle name="Обычный 3 5 2 2 6 2 2" xfId="25759"/>
    <cellStyle name="Обычный 3 5 2 2 6 3" xfId="25760"/>
    <cellStyle name="Обычный 3 5 2 2 6 3 2" xfId="25761"/>
    <cellStyle name="Обычный 3 5 2 2 6 4" xfId="25762"/>
    <cellStyle name="Обычный 3 5 2 2 6 4 2" xfId="25763"/>
    <cellStyle name="Обычный 3 5 2 2 6 5" xfId="25764"/>
    <cellStyle name="Обычный 3 5 2 2 6 5 2" xfId="25765"/>
    <cellStyle name="Обычный 3 5 2 2 6 6" xfId="25766"/>
    <cellStyle name="Обычный 3 5 2 2 7" xfId="25767"/>
    <cellStyle name="Обычный 3 5 2 2 7 2" xfId="25768"/>
    <cellStyle name="Обычный 3 5 2 2 7 2 2" xfId="25769"/>
    <cellStyle name="Обычный 3 5 2 2 7 3" xfId="25770"/>
    <cellStyle name="Обычный 3 5 2 2 7 3 2" xfId="25771"/>
    <cellStyle name="Обычный 3 5 2 2 7 4" xfId="25772"/>
    <cellStyle name="Обычный 3 5 2 2 7 4 2" xfId="25773"/>
    <cellStyle name="Обычный 3 5 2 2 7 5" xfId="25774"/>
    <cellStyle name="Обычный 3 5 2 2 7 5 2" xfId="25775"/>
    <cellStyle name="Обычный 3 5 2 2 7 6" xfId="25776"/>
    <cellStyle name="Обычный 3 5 2 2 8" xfId="25777"/>
    <cellStyle name="Обычный 3 5 2 2 8 2" xfId="25778"/>
    <cellStyle name="Обычный 3 5 2 2 8 2 2" xfId="25779"/>
    <cellStyle name="Обычный 3 5 2 2 8 3" xfId="25780"/>
    <cellStyle name="Обычный 3 5 2 2 8 3 2" xfId="25781"/>
    <cellStyle name="Обычный 3 5 2 2 8 4" xfId="25782"/>
    <cellStyle name="Обычный 3 5 2 2 8 4 2" xfId="25783"/>
    <cellStyle name="Обычный 3 5 2 2 8 5" xfId="25784"/>
    <cellStyle name="Обычный 3 5 2 2 8 5 2" xfId="25785"/>
    <cellStyle name="Обычный 3 5 2 2 8 6" xfId="25786"/>
    <cellStyle name="Обычный 3 5 2 2 9" xfId="25787"/>
    <cellStyle name="Обычный 3 5 2 2 9 2" xfId="25788"/>
    <cellStyle name="Обычный 3 5 2 2 9 2 2" xfId="25789"/>
    <cellStyle name="Обычный 3 5 2 2 9 2 2 3" xfId="25790"/>
    <cellStyle name="Обычный 3 5 2 2 9 3" xfId="25791"/>
    <cellStyle name="Обычный 3 5 2 2 9 3 2" xfId="25792"/>
    <cellStyle name="Обычный 3 5 2 2 9 4" xfId="25793"/>
    <cellStyle name="Обычный 3 5 2 2 9 4 2" xfId="25794"/>
    <cellStyle name="Обычный 3 5 2 2 9 5" xfId="25795"/>
    <cellStyle name="Обычный 3 5 2 2 9 5 2" xfId="25796"/>
    <cellStyle name="Обычный 3 5 2 2 9 6" xfId="25797"/>
    <cellStyle name="Обычный 3 5 2 20" xfId="25798"/>
    <cellStyle name="Обычный 3 5 2 20 2" xfId="25799"/>
    <cellStyle name="Обычный 3 5 2 21" xfId="25800"/>
    <cellStyle name="Обычный 3 5 2 21 2" xfId="25801"/>
    <cellStyle name="Обычный 3 5 2 22" xfId="25802"/>
    <cellStyle name="Обычный 3 5 2 22 2" xfId="25803"/>
    <cellStyle name="Обычный 3 5 2 23" xfId="25804"/>
    <cellStyle name="Обычный 3 5 2 23 2" xfId="25805"/>
    <cellStyle name="Обычный 3 5 2 24" xfId="25806"/>
    <cellStyle name="Обычный 3 5 2 24 2" xfId="25807"/>
    <cellStyle name="Обычный 3 5 2 25" xfId="25808"/>
    <cellStyle name="Обычный 3 5 2 25 2" xfId="25809"/>
    <cellStyle name="Обычный 3 5 2 26" xfId="25810"/>
    <cellStyle name="Обычный 3 5 2 26 2" xfId="25811"/>
    <cellStyle name="Обычный 3 5 2 27" xfId="25812"/>
    <cellStyle name="Обычный 3 5 2 27 2" xfId="25813"/>
    <cellStyle name="Обычный 3 5 2 28" xfId="25814"/>
    <cellStyle name="Обычный 3 5 2 28 2" xfId="25815"/>
    <cellStyle name="Обычный 3 5 2 29" xfId="25816"/>
    <cellStyle name="Обычный 3 5 2 29 2" xfId="25817"/>
    <cellStyle name="Обычный 3 5 2 3" xfId="25818"/>
    <cellStyle name="Обычный 3 5 2 3 2" xfId="25819"/>
    <cellStyle name="Обычный 3 5 2 3 2 2" xfId="25820"/>
    <cellStyle name="Обычный 3 5 2 3 2 2 2" xfId="25821"/>
    <cellStyle name="Обычный 3 5 2 3 2 2 2 2" xfId="25822"/>
    <cellStyle name="Обычный 3 5 2 3 2 2 3" xfId="25823"/>
    <cellStyle name="Обычный 3 5 2 3 2 2 3 2" xfId="25824"/>
    <cellStyle name="Обычный 3 5 2 3 2 2 4" xfId="25825"/>
    <cellStyle name="Обычный 3 5 2 3 2 2 4 2" xfId="25826"/>
    <cellStyle name="Обычный 3 5 2 3 2 2 5" xfId="25827"/>
    <cellStyle name="Обычный 3 5 2 3 2 3" xfId="25828"/>
    <cellStyle name="Обычный 3 5 2 3 2 3 2" xfId="25829"/>
    <cellStyle name="Обычный 3 5 2 3 2 4" xfId="25830"/>
    <cellStyle name="Обычный 3 5 2 3 2 4 2" xfId="25831"/>
    <cellStyle name="Обычный 3 5 2 3 2 5" xfId="25832"/>
    <cellStyle name="Обычный 3 5 2 3 2 5 2" xfId="25833"/>
    <cellStyle name="Обычный 3 5 2 3 2 6" xfId="25834"/>
    <cellStyle name="Обычный 3 5 2 3 3" xfId="25835"/>
    <cellStyle name="Обычный 3 5 2 3 3 2" xfId="25836"/>
    <cellStyle name="Обычный 3 5 2 3 3 2 2" xfId="25837"/>
    <cellStyle name="Обычный 3 5 2 3 3 3" xfId="25838"/>
    <cellStyle name="Обычный 3 5 2 3 3 3 2" xfId="25839"/>
    <cellStyle name="Обычный 3 5 2 3 3 4" xfId="25840"/>
    <cellStyle name="Обычный 3 5 2 3 3 4 2" xfId="25841"/>
    <cellStyle name="Обычный 3 5 2 3 3 5" xfId="25842"/>
    <cellStyle name="Обычный 3 5 2 3 4" xfId="25843"/>
    <cellStyle name="Обычный 3 5 2 3 4 2" xfId="25844"/>
    <cellStyle name="Обычный 3 5 2 3 5" xfId="25845"/>
    <cellStyle name="Обычный 3 5 2 3 5 2" xfId="25846"/>
    <cellStyle name="Обычный 3 5 2 3 6" xfId="25847"/>
    <cellStyle name="Обычный 3 5 2 3 6 2" xfId="25848"/>
    <cellStyle name="Обычный 3 5 2 3 7" xfId="25849"/>
    <cellStyle name="Обычный 3 5 2 3 8" xfId="25850"/>
    <cellStyle name="Обычный 3 5 2 30" xfId="25851"/>
    <cellStyle name="Обычный 3 5 2 30 2" xfId="25852"/>
    <cellStyle name="Обычный 3 5 2 31" xfId="25853"/>
    <cellStyle name="Обычный 3 5 2 31 2" xfId="25854"/>
    <cellStyle name="Обычный 3 5 2 32" xfId="25855"/>
    <cellStyle name="Обычный 3 5 2 32 2" xfId="25856"/>
    <cellStyle name="Обычный 3 5 2 33" xfId="25857"/>
    <cellStyle name="Обычный 3 5 2 33 2" xfId="25858"/>
    <cellStyle name="Обычный 3 5 2 34" xfId="25859"/>
    <cellStyle name="Обычный 3 5 2 34 2" xfId="25860"/>
    <cellStyle name="Обычный 3 5 2 35" xfId="25861"/>
    <cellStyle name="Обычный 3 5 2 35 2" xfId="25862"/>
    <cellStyle name="Обычный 3 5 2 36" xfId="25863"/>
    <cellStyle name="Обычный 3 5 2 4" xfId="25864"/>
    <cellStyle name="Обычный 3 5 2 4 2" xfId="25865"/>
    <cellStyle name="Обычный 3 5 2 4 2 2" xfId="25866"/>
    <cellStyle name="Обычный 3 5 2 4 2 2 2" xfId="25867"/>
    <cellStyle name="Обычный 3 5 2 4 2 2 3" xfId="25868"/>
    <cellStyle name="Обычный 3 5 2 4 2 3" xfId="25869"/>
    <cellStyle name="Обычный 3 5 2 4 2 3 2" xfId="25870"/>
    <cellStyle name="Обычный 3 5 2 4 2 4" xfId="25871"/>
    <cellStyle name="Обычный 3 5 2 4 2 4 2" xfId="25872"/>
    <cellStyle name="Обычный 3 5 2 4 2 5" xfId="25873"/>
    <cellStyle name="Обычный 3 5 2 4 3" xfId="25874"/>
    <cellStyle name="Обычный 3 5 2 4 3 2" xfId="25875"/>
    <cellStyle name="Обычный 3 5 2 4 4" xfId="25876"/>
    <cellStyle name="Обычный 3 5 2 4 4 2" xfId="25877"/>
    <cellStyle name="Обычный 3 5 2 4 5" xfId="25878"/>
    <cellStyle name="Обычный 3 5 2 4 5 2" xfId="25879"/>
    <cellStyle name="Обычный 3 5 2 4 6" xfId="25880"/>
    <cellStyle name="Обычный 3 5 2 5" xfId="25881"/>
    <cellStyle name="Обычный 3 5 2 5 2" xfId="25882"/>
    <cellStyle name="Обычный 3 5 2 5 2 2" xfId="25883"/>
    <cellStyle name="Обычный 3 5 2 5 3" xfId="25884"/>
    <cellStyle name="Обычный 3 5 2 5 3 2" xfId="25885"/>
    <cellStyle name="Обычный 3 5 2 5 4" xfId="25886"/>
    <cellStyle name="Обычный 3 5 2 5 4 2" xfId="25887"/>
    <cellStyle name="Обычный 3 5 2 5 5" xfId="25888"/>
    <cellStyle name="Обычный 3 5 2 5 5 2" xfId="25889"/>
    <cellStyle name="Обычный 3 5 2 5 6" xfId="25890"/>
    <cellStyle name="Обычный 3 5 2 6" xfId="25891"/>
    <cellStyle name="Обычный 3 5 2 6 2" xfId="25892"/>
    <cellStyle name="Обычный 3 5 2 6 2 2" xfId="25893"/>
    <cellStyle name="Обычный 3 5 2 6 3" xfId="25894"/>
    <cellStyle name="Обычный 3 5 2 6 3 2" xfId="25895"/>
    <cellStyle name="Обычный 3 5 2 6 4" xfId="25896"/>
    <cellStyle name="Обычный 3 5 2 6 4 2" xfId="25897"/>
    <cellStyle name="Обычный 3 5 2 6 5" xfId="25898"/>
    <cellStyle name="Обычный 3 5 2 6 5 2" xfId="25899"/>
    <cellStyle name="Обычный 3 5 2 6 6" xfId="25900"/>
    <cellStyle name="Обычный 3 5 2 7" xfId="25901"/>
    <cellStyle name="Обычный 3 5 2 7 2" xfId="25902"/>
    <cellStyle name="Обычный 3 5 2 7 2 2" xfId="25903"/>
    <cellStyle name="Обычный 3 5 2 7 3" xfId="25904"/>
    <cellStyle name="Обычный 3 5 2 7 3 2" xfId="25905"/>
    <cellStyle name="Обычный 3 5 2 7 4" xfId="25906"/>
    <cellStyle name="Обычный 3 5 2 7 4 2" xfId="25907"/>
    <cellStyle name="Обычный 3 5 2 7 5" xfId="25908"/>
    <cellStyle name="Обычный 3 5 2 7 5 2" xfId="25909"/>
    <cellStyle name="Обычный 3 5 2 7 6" xfId="25910"/>
    <cellStyle name="Обычный 3 5 2 8" xfId="25911"/>
    <cellStyle name="Обычный 3 5 2 8 2" xfId="25912"/>
    <cellStyle name="Обычный 3 5 2 8 2 2" xfId="25913"/>
    <cellStyle name="Обычный 3 5 2 8 2 3" xfId="25914"/>
    <cellStyle name="Обычный 3 5 2 8 3" xfId="25915"/>
    <cellStyle name="Обычный 3 5 2 8 3 2" xfId="25916"/>
    <cellStyle name="Обычный 3 5 2 8 4" xfId="25917"/>
    <cellStyle name="Обычный 3 5 2 8 4 2" xfId="25918"/>
    <cellStyle name="Обычный 3 5 2 8 5" xfId="25919"/>
    <cellStyle name="Обычный 3 5 2 8 5 2" xfId="25920"/>
    <cellStyle name="Обычный 3 5 2 8 6" xfId="25921"/>
    <cellStyle name="Обычный 3 5 2 9" xfId="25922"/>
    <cellStyle name="Обычный 3 5 2 9 2" xfId="25923"/>
    <cellStyle name="Обычный 3 5 2 9 2 2" xfId="25924"/>
    <cellStyle name="Обычный 3 5 2 9 3" xfId="25925"/>
    <cellStyle name="Обычный 3 5 2 9 3 2" xfId="25926"/>
    <cellStyle name="Обычный 3 5 2 9 4" xfId="25927"/>
    <cellStyle name="Обычный 3 5 2 9 4 2" xfId="25928"/>
    <cellStyle name="Обычный 3 5 2 9 5" xfId="25929"/>
    <cellStyle name="Обычный 3 5 2 9 5 2" xfId="25930"/>
    <cellStyle name="Обычный 3 5 2 9 6" xfId="25931"/>
    <cellStyle name="Обычный 3 5 20" xfId="25932"/>
    <cellStyle name="Обычный 3 5 20 2" xfId="25933"/>
    <cellStyle name="Обычный 3 5 21" xfId="25934"/>
    <cellStyle name="Обычный 3 5 21 2" xfId="25935"/>
    <cellStyle name="Обычный 3 5 22" xfId="25936"/>
    <cellStyle name="Обычный 3 5 22 2" xfId="25937"/>
    <cellStyle name="Обычный 3 5 23" xfId="25938"/>
    <cellStyle name="Обычный 3 5 23 2" xfId="25939"/>
    <cellStyle name="Обычный 3 5 24" xfId="25940"/>
    <cellStyle name="Обычный 3 5 24 2" xfId="25941"/>
    <cellStyle name="Обычный 3 5 25" xfId="25942"/>
    <cellStyle name="Обычный 3 5 25 2" xfId="25943"/>
    <cellStyle name="Обычный 3 5 26" xfId="25944"/>
    <cellStyle name="Обычный 3 5 26 2" xfId="25945"/>
    <cellStyle name="Обычный 3 5 27" xfId="25946"/>
    <cellStyle name="Обычный 3 5 27 2" xfId="25947"/>
    <cellStyle name="Обычный 3 5 28" xfId="25948"/>
    <cellStyle name="Обычный 3 5 28 2" xfId="25949"/>
    <cellStyle name="Обычный 3 5 29" xfId="25950"/>
    <cellStyle name="Обычный 3 5 29 2" xfId="25951"/>
    <cellStyle name="Обычный 3 5 3" xfId="25952"/>
    <cellStyle name="Обычный 3 5 3 10" xfId="25953"/>
    <cellStyle name="Обычный 3 5 3 10 2" xfId="25954"/>
    <cellStyle name="Обычный 3 5 3 10 2 2" xfId="25955"/>
    <cellStyle name="Обычный 3 5 3 10 3" xfId="25956"/>
    <cellStyle name="Обычный 3 5 3 10 3 2" xfId="25957"/>
    <cellStyle name="Обычный 3 5 3 10 4" xfId="25958"/>
    <cellStyle name="Обычный 3 5 3 10 4 2" xfId="25959"/>
    <cellStyle name="Обычный 3 5 3 10 5" xfId="25960"/>
    <cellStyle name="Обычный 3 5 3 10 5 2" xfId="25961"/>
    <cellStyle name="Обычный 3 5 3 10 6" xfId="25962"/>
    <cellStyle name="Обычный 3 5 3 11" xfId="25963"/>
    <cellStyle name="Обычный 3 5 3 11 2" xfId="25964"/>
    <cellStyle name="Обычный 3 5 3 11 2 2" xfId="25965"/>
    <cellStyle name="Обычный 3 5 3 11 3" xfId="25966"/>
    <cellStyle name="Обычный 3 5 3 11 3 2" xfId="25967"/>
    <cellStyle name="Обычный 3 5 3 11 4" xfId="25968"/>
    <cellStyle name="Обычный 3 5 3 11 4 2" xfId="25969"/>
    <cellStyle name="Обычный 3 5 3 11 5" xfId="25970"/>
    <cellStyle name="Обычный 3 5 3 11 5 2" xfId="25971"/>
    <cellStyle name="Обычный 3 5 3 11 6" xfId="25972"/>
    <cellStyle name="Обычный 3 5 3 12" xfId="25973"/>
    <cellStyle name="Обычный 3 5 3 12 2" xfId="25974"/>
    <cellStyle name="Обычный 3 5 3 12 2 2" xfId="25975"/>
    <cellStyle name="Обычный 3 5 3 12 3" xfId="25976"/>
    <cellStyle name="Обычный 3 5 3 12 3 2" xfId="25977"/>
    <cellStyle name="Обычный 3 5 3 12 4" xfId="25978"/>
    <cellStyle name="Обычный 3 5 3 12 4 2" xfId="25979"/>
    <cellStyle name="Обычный 3 5 3 12 5" xfId="25980"/>
    <cellStyle name="Обычный 3 5 3 12 5 2" xfId="25981"/>
    <cellStyle name="Обычный 3 5 3 12 6" xfId="25982"/>
    <cellStyle name="Обычный 3 5 3 13" xfId="25983"/>
    <cellStyle name="Обычный 3 5 3 13 2" xfId="25984"/>
    <cellStyle name="Обычный 3 5 3 14" xfId="25985"/>
    <cellStyle name="Обычный 3 5 3 14 2" xfId="25986"/>
    <cellStyle name="Обычный 3 5 3 15" xfId="25987"/>
    <cellStyle name="Обычный 3 5 3 15 2" xfId="25988"/>
    <cellStyle name="Обычный 3 5 3 16" xfId="25989"/>
    <cellStyle name="Обычный 3 5 3 16 2" xfId="25990"/>
    <cellStyle name="Обычный 3 5 3 17" xfId="25991"/>
    <cellStyle name="Обычный 3 5 3 17 2" xfId="25992"/>
    <cellStyle name="Обычный 3 5 3 18" xfId="25993"/>
    <cellStyle name="Обычный 3 5 3 18 2" xfId="25994"/>
    <cellStyle name="Обычный 3 5 3 19" xfId="25995"/>
    <cellStyle name="Обычный 3 5 3 19 2" xfId="25996"/>
    <cellStyle name="Обычный 3 5 3 2" xfId="25997"/>
    <cellStyle name="Обычный 3 5 3 2 2" xfId="25998"/>
    <cellStyle name="Обычный 3 5 3 2 2 2" xfId="25999"/>
    <cellStyle name="Обычный 3 5 3 2 2 2 2" xfId="26000"/>
    <cellStyle name="Обычный 3 5 3 2 2 2 2 2" xfId="26001"/>
    <cellStyle name="Обычный 3 5 3 2 2 2 3" xfId="26002"/>
    <cellStyle name="Обычный 3 5 3 2 2 2 3 2" xfId="26003"/>
    <cellStyle name="Обычный 3 5 3 2 2 2 4" xfId="26004"/>
    <cellStyle name="Обычный 3 5 3 2 2 2 4 2" xfId="26005"/>
    <cellStyle name="Обычный 3 5 3 2 2 2 5" xfId="26006"/>
    <cellStyle name="Обычный 3 5 3 2 2 3" xfId="26007"/>
    <cellStyle name="Обычный 3 5 3 2 2 3 2" xfId="26008"/>
    <cellStyle name="Обычный 3 5 3 2 2 4" xfId="26009"/>
    <cellStyle name="Обычный 3 5 3 2 2 4 2" xfId="26010"/>
    <cellStyle name="Обычный 3 5 3 2 2 5" xfId="26011"/>
    <cellStyle name="Обычный 3 5 3 2 2 5 2" xfId="26012"/>
    <cellStyle name="Обычный 3 5 3 2 2 6" xfId="26013"/>
    <cellStyle name="Обычный 3 5 3 2 3" xfId="26014"/>
    <cellStyle name="Обычный 3 5 3 2 3 2" xfId="26015"/>
    <cellStyle name="Обычный 3 5 3 2 3 2 2" xfId="26016"/>
    <cellStyle name="Обычный 3 5 3 2 3 3" xfId="26017"/>
    <cellStyle name="Обычный 3 5 3 2 3 3 2" xfId="26018"/>
    <cellStyle name="Обычный 3 5 3 2 3 4" xfId="26019"/>
    <cellStyle name="Обычный 3 5 3 2 3 4 2" xfId="26020"/>
    <cellStyle name="Обычный 3 5 3 2 3 5" xfId="26021"/>
    <cellStyle name="Обычный 3 5 3 2 4" xfId="26022"/>
    <cellStyle name="Обычный 3 5 3 2 4 2" xfId="26023"/>
    <cellStyle name="Обычный 3 5 3 2 5" xfId="26024"/>
    <cellStyle name="Обычный 3 5 3 2 5 2" xfId="26025"/>
    <cellStyle name="Обычный 3 5 3 2 6" xfId="26026"/>
    <cellStyle name="Обычный 3 5 3 2 6 2" xfId="26027"/>
    <cellStyle name="Обычный 3 5 3 2 7" xfId="26028"/>
    <cellStyle name="Обычный 3 5 3 2 8" xfId="26029"/>
    <cellStyle name="Обычный 3 5 3 20" xfId="26030"/>
    <cellStyle name="Обычный 3 5 3 20 2" xfId="26031"/>
    <cellStyle name="Обычный 3 5 3 21" xfId="26032"/>
    <cellStyle name="Обычный 3 5 3 21 2" xfId="26033"/>
    <cellStyle name="Обычный 3 5 3 22" xfId="26034"/>
    <cellStyle name="Обычный 3 5 3 22 2" xfId="26035"/>
    <cellStyle name="Обычный 3 5 3 23" xfId="26036"/>
    <cellStyle name="Обычный 3 5 3 23 2" xfId="26037"/>
    <cellStyle name="Обычный 3 5 3 24" xfId="26038"/>
    <cellStyle name="Обычный 3 5 3 24 2" xfId="26039"/>
    <cellStyle name="Обычный 3 5 3 25" xfId="26040"/>
    <cellStyle name="Обычный 3 5 3 25 2" xfId="26041"/>
    <cellStyle name="Обычный 3 5 3 26" xfId="26042"/>
    <cellStyle name="Обычный 3 5 3 26 2" xfId="26043"/>
    <cellStyle name="Обычный 3 5 3 27" xfId="26044"/>
    <cellStyle name="Обычный 3 5 3 27 2" xfId="26045"/>
    <cellStyle name="Обычный 3 5 3 28" xfId="26046"/>
    <cellStyle name="Обычный 3 5 3 28 2" xfId="26047"/>
    <cellStyle name="Обычный 3 5 3 29" xfId="26048"/>
    <cellStyle name="Обычный 3 5 3 29 2" xfId="26049"/>
    <cellStyle name="Обычный 3 5 3 3" xfId="26050"/>
    <cellStyle name="Обычный 3 5 3 3 2" xfId="26051"/>
    <cellStyle name="Обычный 3 5 3 3 2 2" xfId="26052"/>
    <cellStyle name="Обычный 3 5 3 3 2 2 2" xfId="26053"/>
    <cellStyle name="Обычный 3 5 3 3 2 3" xfId="26054"/>
    <cellStyle name="Обычный 3 5 3 3 2 3 2" xfId="26055"/>
    <cellStyle name="Обычный 3 5 3 3 2 4" xfId="26056"/>
    <cellStyle name="Обычный 3 5 3 3 2 4 2" xfId="26057"/>
    <cellStyle name="Обычный 3 5 3 3 2 5" xfId="26058"/>
    <cellStyle name="Обычный 3 5 3 3 3" xfId="26059"/>
    <cellStyle name="Обычный 3 5 3 3 3 2" xfId="26060"/>
    <cellStyle name="Обычный 3 5 3 3 4" xfId="26061"/>
    <cellStyle name="Обычный 3 5 3 3 4 2" xfId="26062"/>
    <cellStyle name="Обычный 3 5 3 3 5" xfId="26063"/>
    <cellStyle name="Обычный 3 5 3 3 5 2" xfId="26064"/>
    <cellStyle name="Обычный 3 5 3 3 6" xfId="26065"/>
    <cellStyle name="Обычный 3 5 3 30" xfId="26066"/>
    <cellStyle name="Обычный 3 5 3 30 2" xfId="26067"/>
    <cellStyle name="Обычный 3 5 3 31" xfId="26068"/>
    <cellStyle name="Обычный 3 5 3 31 2" xfId="26069"/>
    <cellStyle name="Обычный 3 5 3 32" xfId="26070"/>
    <cellStyle name="Обычный 3 5 3 32 2" xfId="26071"/>
    <cellStyle name="Обычный 3 5 3 33" xfId="26072"/>
    <cellStyle name="Обычный 3 5 3 33 2" xfId="26073"/>
    <cellStyle name="Обычный 3 5 3 34" xfId="26074"/>
    <cellStyle name="Обычный 3 5 3 34 2" xfId="26075"/>
    <cellStyle name="Обычный 3 5 3 35" xfId="26076"/>
    <cellStyle name="Обычный 3 5 3 4" xfId="26077"/>
    <cellStyle name="Обычный 3 5 3 4 2" xfId="26078"/>
    <cellStyle name="Обычный 3 5 3 4 2 2" xfId="26079"/>
    <cellStyle name="Обычный 3 5 3 4 3" xfId="26080"/>
    <cellStyle name="Обычный 3 5 3 4 3 2" xfId="26081"/>
    <cellStyle name="Обычный 3 5 3 4 4" xfId="26082"/>
    <cellStyle name="Обычный 3 5 3 4 4 2" xfId="26083"/>
    <cellStyle name="Обычный 3 5 3 4 5" xfId="26084"/>
    <cellStyle name="Обычный 3 5 3 4 5 2" xfId="26085"/>
    <cellStyle name="Обычный 3 5 3 4 6" xfId="26086"/>
    <cellStyle name="Обычный 3 5 3 5" xfId="26087"/>
    <cellStyle name="Обычный 3 5 3 5 2" xfId="26088"/>
    <cellStyle name="Обычный 3 5 3 5 2 2" xfId="26089"/>
    <cellStyle name="Обычный 3 5 3 5 3" xfId="26090"/>
    <cellStyle name="Обычный 3 5 3 5 3 2" xfId="26091"/>
    <cellStyle name="Обычный 3 5 3 5 4" xfId="26092"/>
    <cellStyle name="Обычный 3 5 3 5 4 2" xfId="26093"/>
    <cellStyle name="Обычный 3 5 3 5 5" xfId="26094"/>
    <cellStyle name="Обычный 3 5 3 5 5 2" xfId="26095"/>
    <cellStyle name="Обычный 3 5 3 5 6" xfId="26096"/>
    <cellStyle name="Обычный 3 5 3 6" xfId="26097"/>
    <cellStyle name="Обычный 3 5 3 6 2" xfId="26098"/>
    <cellStyle name="Обычный 3 5 3 6 2 2" xfId="26099"/>
    <cellStyle name="Обычный 3 5 3 6 3" xfId="26100"/>
    <cellStyle name="Обычный 3 5 3 6 3 2" xfId="26101"/>
    <cellStyle name="Обычный 3 5 3 6 4" xfId="26102"/>
    <cellStyle name="Обычный 3 5 3 6 4 2" xfId="26103"/>
    <cellStyle name="Обычный 3 5 3 6 5" xfId="26104"/>
    <cellStyle name="Обычный 3 5 3 6 5 2" xfId="26105"/>
    <cellStyle name="Обычный 3 5 3 6 6" xfId="26106"/>
    <cellStyle name="Обычный 3 5 3 7" xfId="26107"/>
    <cellStyle name="Обычный 3 5 3 7 2" xfId="26108"/>
    <cellStyle name="Обычный 3 5 3 7 2 2" xfId="26109"/>
    <cellStyle name="Обычный 3 5 3 7 3" xfId="26110"/>
    <cellStyle name="Обычный 3 5 3 7 3 2" xfId="26111"/>
    <cellStyle name="Обычный 3 5 3 7 4" xfId="26112"/>
    <cellStyle name="Обычный 3 5 3 7 4 2" xfId="26113"/>
    <cellStyle name="Обычный 3 5 3 7 5" xfId="26114"/>
    <cellStyle name="Обычный 3 5 3 7 5 2" xfId="26115"/>
    <cellStyle name="Обычный 3 5 3 7 6" xfId="26116"/>
    <cellStyle name="Обычный 3 5 3 8" xfId="26117"/>
    <cellStyle name="Обычный 3 5 3 8 2" xfId="26118"/>
    <cellStyle name="Обычный 3 5 3 8 2 2" xfId="26119"/>
    <cellStyle name="Обычный 3 5 3 8 3" xfId="26120"/>
    <cellStyle name="Обычный 3 5 3 8 3 2" xfId="26121"/>
    <cellStyle name="Обычный 3 5 3 8 4" xfId="26122"/>
    <cellStyle name="Обычный 3 5 3 8 4 2" xfId="26123"/>
    <cellStyle name="Обычный 3 5 3 8 5" xfId="26124"/>
    <cellStyle name="Обычный 3 5 3 8 5 2" xfId="26125"/>
    <cellStyle name="Обычный 3 5 3 8 6" xfId="26126"/>
    <cellStyle name="Обычный 3 5 3 9" xfId="26127"/>
    <cellStyle name="Обычный 3 5 3 9 2" xfId="26128"/>
    <cellStyle name="Обычный 3 5 3 9 2 2" xfId="26129"/>
    <cellStyle name="Обычный 3 5 3 9 3" xfId="26130"/>
    <cellStyle name="Обычный 3 5 3 9 3 2" xfId="26131"/>
    <cellStyle name="Обычный 3 5 3 9 4" xfId="26132"/>
    <cellStyle name="Обычный 3 5 3 9 4 2" xfId="26133"/>
    <cellStyle name="Обычный 3 5 3 9 5" xfId="26134"/>
    <cellStyle name="Обычный 3 5 3 9 5 2" xfId="26135"/>
    <cellStyle name="Обычный 3 5 3 9 6" xfId="26136"/>
    <cellStyle name="Обычный 3 5 30" xfId="26137"/>
    <cellStyle name="Обычный 3 5 30 2" xfId="26138"/>
    <cellStyle name="Обычный 3 5 31" xfId="26139"/>
    <cellStyle name="Обычный 3 5 31 2" xfId="26140"/>
    <cellStyle name="Обычный 3 5 32" xfId="26141"/>
    <cellStyle name="Обычный 3 5 32 2" xfId="26142"/>
    <cellStyle name="Обычный 3 5 33" xfId="26143"/>
    <cellStyle name="Обычный 3 5 33 2" xfId="26144"/>
    <cellStyle name="Обычный 3 5 34" xfId="26145"/>
    <cellStyle name="Обычный 3 5 34 2" xfId="26146"/>
    <cellStyle name="Обычный 3 5 35" xfId="26147"/>
    <cellStyle name="Обычный 3 5 35 2" xfId="26148"/>
    <cellStyle name="Обычный 3 5 36" xfId="26149"/>
    <cellStyle name="Обычный 3 5 36 2" xfId="26150"/>
    <cellStyle name="Обычный 3 5 37" xfId="26151"/>
    <cellStyle name="Обычный 3 5 4" xfId="26152"/>
    <cellStyle name="Обычный 3 5 4 2" xfId="26153"/>
    <cellStyle name="Обычный 3 5 4 2 2" xfId="26154"/>
    <cellStyle name="Обычный 3 5 4 2 2 2" xfId="26155"/>
    <cellStyle name="Обычный 3 5 4 2 2 2 2" xfId="26156"/>
    <cellStyle name="Обычный 3 5 4 2 2 3" xfId="26157"/>
    <cellStyle name="Обычный 3 5 4 2 2 3 2" xfId="26158"/>
    <cellStyle name="Обычный 3 5 4 2 2 4" xfId="26159"/>
    <cellStyle name="Обычный 3 5 4 2 2 4 2" xfId="26160"/>
    <cellStyle name="Обычный 3 5 4 2 2 5" xfId="26161"/>
    <cellStyle name="Обычный 3 5 4 2 3" xfId="26162"/>
    <cellStyle name="Обычный 3 5 4 2 3 2" xfId="26163"/>
    <cellStyle name="Обычный 3 5 4 2 4" xfId="26164"/>
    <cellStyle name="Обычный 3 5 4 2 4 2" xfId="26165"/>
    <cellStyle name="Обычный 3 5 4 2 5" xfId="26166"/>
    <cellStyle name="Обычный 3 5 4 2 5 2" xfId="26167"/>
    <cellStyle name="Обычный 3 5 4 2 6" xfId="26168"/>
    <cellStyle name="Обычный 3 5 4 3" xfId="26169"/>
    <cellStyle name="Обычный 3 5 4 3 2" xfId="26170"/>
    <cellStyle name="Обычный 3 5 4 3 2 2" xfId="26171"/>
    <cellStyle name="Обычный 3 5 4 3 3" xfId="26172"/>
    <cellStyle name="Обычный 3 5 4 3 3 2" xfId="26173"/>
    <cellStyle name="Обычный 3 5 4 3 4" xfId="26174"/>
    <cellStyle name="Обычный 3 5 4 3 4 2" xfId="26175"/>
    <cellStyle name="Обычный 3 5 4 3 5" xfId="26176"/>
    <cellStyle name="Обычный 3 5 4 4" xfId="26177"/>
    <cellStyle name="Обычный 3 5 4 4 2" xfId="26178"/>
    <cellStyle name="Обычный 3 5 4 5" xfId="26179"/>
    <cellStyle name="Обычный 3 5 4 5 2" xfId="26180"/>
    <cellStyle name="Обычный 3 5 4 6" xfId="26181"/>
    <cellStyle name="Обычный 3 5 4 6 2" xfId="26182"/>
    <cellStyle name="Обычный 3 5 4 7" xfId="26183"/>
    <cellStyle name="Обычный 3 5 4 8" xfId="26184"/>
    <cellStyle name="Обычный 3 5 5" xfId="26185"/>
    <cellStyle name="Обычный 3 5 5 2" xfId="26186"/>
    <cellStyle name="Обычный 3 5 5 2 2" xfId="26187"/>
    <cellStyle name="Обычный 3 5 5 2 2 2" xfId="26188"/>
    <cellStyle name="Обычный 3 5 5 2 3" xfId="26189"/>
    <cellStyle name="Обычный 3 5 5 2 3 2" xfId="26190"/>
    <cellStyle name="Обычный 3 5 5 2 4" xfId="26191"/>
    <cellStyle name="Обычный 3 5 5 2 4 2" xfId="26192"/>
    <cellStyle name="Обычный 3 5 5 2 5" xfId="26193"/>
    <cellStyle name="Обычный 3 5 5 3" xfId="26194"/>
    <cellStyle name="Обычный 3 5 5 3 2" xfId="26195"/>
    <cellStyle name="Обычный 3 5 5 4" xfId="26196"/>
    <cellStyle name="Обычный 3 5 5 4 2" xfId="26197"/>
    <cellStyle name="Обычный 3 5 5 5" xfId="26198"/>
    <cellStyle name="Обычный 3 5 5 5 2" xfId="26199"/>
    <cellStyle name="Обычный 3 5 5 6" xfId="26200"/>
    <cellStyle name="Обычный 3 5 6" xfId="26201"/>
    <cellStyle name="Обычный 3 5 6 2" xfId="26202"/>
    <cellStyle name="Обычный 3 5 6 2 2" xfId="26203"/>
    <cellStyle name="Обычный 3 5 6 3" xfId="26204"/>
    <cellStyle name="Обычный 3 5 6 3 2" xfId="26205"/>
    <cellStyle name="Обычный 3 5 6 4" xfId="26206"/>
    <cellStyle name="Обычный 3 5 6 4 2" xfId="26207"/>
    <cellStyle name="Обычный 3 5 6 5" xfId="26208"/>
    <cellStyle name="Обычный 3 5 6 5 2" xfId="26209"/>
    <cellStyle name="Обычный 3 5 6 6" xfId="26210"/>
    <cellStyle name="Обычный 3 5 7" xfId="26211"/>
    <cellStyle name="Обычный 3 5 7 2" xfId="26212"/>
    <cellStyle name="Обычный 3 5 7 2 2" xfId="26213"/>
    <cellStyle name="Обычный 3 5 7 3" xfId="26214"/>
    <cellStyle name="Обычный 3 5 7 3 2" xfId="26215"/>
    <cellStyle name="Обычный 3 5 7 4" xfId="26216"/>
    <cellStyle name="Обычный 3 5 7 4 2" xfId="26217"/>
    <cellStyle name="Обычный 3 5 7 5" xfId="26218"/>
    <cellStyle name="Обычный 3 5 7 5 2" xfId="26219"/>
    <cellStyle name="Обычный 3 5 7 6" xfId="26220"/>
    <cellStyle name="Обычный 3 5 8" xfId="26221"/>
    <cellStyle name="Обычный 3 5 8 2" xfId="26222"/>
    <cellStyle name="Обычный 3 5 8 2 2" xfId="26223"/>
    <cellStyle name="Обычный 3 5 8 3" xfId="26224"/>
    <cellStyle name="Обычный 3 5 8 3 2" xfId="26225"/>
    <cellStyle name="Обычный 3 5 8 4" xfId="26226"/>
    <cellStyle name="Обычный 3 5 8 4 2" xfId="26227"/>
    <cellStyle name="Обычный 3 5 8 5" xfId="26228"/>
    <cellStyle name="Обычный 3 5 8 5 2" xfId="26229"/>
    <cellStyle name="Обычный 3 5 8 6" xfId="26230"/>
    <cellStyle name="Обычный 3 5 9" xfId="26231"/>
    <cellStyle name="Обычный 3 5 9 2" xfId="26232"/>
    <cellStyle name="Обычный 3 5 9 2 2" xfId="26233"/>
    <cellStyle name="Обычный 3 5 9 3" xfId="26234"/>
    <cellStyle name="Обычный 3 5 9 3 2" xfId="26235"/>
    <cellStyle name="Обычный 3 5 9 4" xfId="26236"/>
    <cellStyle name="Обычный 3 5 9 4 2" xfId="26237"/>
    <cellStyle name="Обычный 3 5 9 5" xfId="26238"/>
    <cellStyle name="Обычный 3 5 9 5 2" xfId="26239"/>
    <cellStyle name="Обычный 3 5 9 6" xfId="26240"/>
    <cellStyle name="Обычный 3 5_П2" xfId="26241"/>
    <cellStyle name="Обычный 3 6" xfId="26242"/>
    <cellStyle name="Обычный 3 6 10" xfId="26243"/>
    <cellStyle name="Обычный 3 6 10 2" xfId="26244"/>
    <cellStyle name="Обычный 3 6 10 2 2" xfId="26245"/>
    <cellStyle name="Обычный 3 6 10 3" xfId="26246"/>
    <cellStyle name="Обычный 3 6 10 3 2" xfId="26247"/>
    <cellStyle name="Обычный 3 6 10 4" xfId="26248"/>
    <cellStyle name="Обычный 3 6 10 4 2" xfId="26249"/>
    <cellStyle name="Обычный 3 6 10 5" xfId="26250"/>
    <cellStyle name="Обычный 3 6 10 5 2" xfId="26251"/>
    <cellStyle name="Обычный 3 6 10 6" xfId="26252"/>
    <cellStyle name="Обычный 3 6 11" xfId="26253"/>
    <cellStyle name="Обычный 3 6 11 2" xfId="26254"/>
    <cellStyle name="Обычный 3 6 11 2 2" xfId="26255"/>
    <cellStyle name="Обычный 3 6 11 2 2 3" xfId="26256"/>
    <cellStyle name="Обычный 3 6 11 3" xfId="26257"/>
    <cellStyle name="Обычный 3 6 11 3 2" xfId="26258"/>
    <cellStyle name="Обычный 3 6 11 4" xfId="26259"/>
    <cellStyle name="Обычный 3 6 11 4 2" xfId="26260"/>
    <cellStyle name="Обычный 3 6 11 5" xfId="26261"/>
    <cellStyle name="Обычный 3 6 11 5 2" xfId="26262"/>
    <cellStyle name="Обычный 3 6 11 6" xfId="26263"/>
    <cellStyle name="Обычный 3 6 12" xfId="26264"/>
    <cellStyle name="Обычный 3 6 12 2" xfId="26265"/>
    <cellStyle name="Обычный 3 6 12 2 2" xfId="26266"/>
    <cellStyle name="Обычный 3 6 12 3" xfId="26267"/>
    <cellStyle name="Обычный 3 6 12 3 2" xfId="26268"/>
    <cellStyle name="Обычный 3 6 12 4" xfId="26269"/>
    <cellStyle name="Обычный 3 6 12 4 2" xfId="26270"/>
    <cellStyle name="Обычный 3 6 12 5" xfId="26271"/>
    <cellStyle name="Обычный 3 6 12 5 2" xfId="26272"/>
    <cellStyle name="Обычный 3 6 12 6" xfId="26273"/>
    <cellStyle name="Обычный 3 6 13" xfId="26274"/>
    <cellStyle name="Обычный 3 6 13 2" xfId="26275"/>
    <cellStyle name="Обычный 3 6 13 2 2" xfId="26276"/>
    <cellStyle name="Обычный 3 6 13 3" xfId="26277"/>
    <cellStyle name="Обычный 3 6 13 3 2" xfId="26278"/>
    <cellStyle name="Обычный 3 6 13 4" xfId="26279"/>
    <cellStyle name="Обычный 3 6 13 4 2" xfId="26280"/>
    <cellStyle name="Обычный 3 6 13 5" xfId="26281"/>
    <cellStyle name="Обычный 3 6 13 5 2" xfId="26282"/>
    <cellStyle name="Обычный 3 6 13 6" xfId="26283"/>
    <cellStyle name="Обычный 3 6 14" xfId="26284"/>
    <cellStyle name="Обычный 3 6 14 2" xfId="26285"/>
    <cellStyle name="Обычный 3 6 15" xfId="26286"/>
    <cellStyle name="Обычный 3 6 15 2" xfId="26287"/>
    <cellStyle name="Обычный 3 6 16" xfId="26288"/>
    <cellStyle name="Обычный 3 6 16 2" xfId="26289"/>
    <cellStyle name="Обычный 3 6 17" xfId="26290"/>
    <cellStyle name="Обычный 3 6 17 2" xfId="26291"/>
    <cellStyle name="Обычный 3 6 18" xfId="26292"/>
    <cellStyle name="Обычный 3 6 18 2" xfId="26293"/>
    <cellStyle name="Обычный 3 6 19" xfId="26294"/>
    <cellStyle name="Обычный 3 6 19 2" xfId="26295"/>
    <cellStyle name="Обычный 3 6 2" xfId="26296"/>
    <cellStyle name="Обычный 3 6 2 10" xfId="26297"/>
    <cellStyle name="Обычный 3 6 2 10 2" xfId="26298"/>
    <cellStyle name="Обычный 3 6 2 10 2 2" xfId="26299"/>
    <cellStyle name="Обычный 3 6 2 10 3" xfId="26300"/>
    <cellStyle name="Обычный 3 6 2 10 3 2" xfId="26301"/>
    <cellStyle name="Обычный 3 6 2 10 4" xfId="26302"/>
    <cellStyle name="Обычный 3 6 2 10 4 2" xfId="26303"/>
    <cellStyle name="Обычный 3 6 2 10 5" xfId="26304"/>
    <cellStyle name="Обычный 3 6 2 10 5 2" xfId="26305"/>
    <cellStyle name="Обычный 3 6 2 10 6" xfId="26306"/>
    <cellStyle name="Обычный 3 6 2 11" xfId="26307"/>
    <cellStyle name="Обычный 3 6 2 11 2" xfId="26308"/>
    <cellStyle name="Обычный 3 6 2 11 2 2" xfId="26309"/>
    <cellStyle name="Обычный 3 6 2 11 3" xfId="26310"/>
    <cellStyle name="Обычный 3 6 2 11 3 2" xfId="26311"/>
    <cellStyle name="Обычный 3 6 2 11 4" xfId="26312"/>
    <cellStyle name="Обычный 3 6 2 11 4 2" xfId="26313"/>
    <cellStyle name="Обычный 3 6 2 11 5" xfId="26314"/>
    <cellStyle name="Обычный 3 6 2 11 5 2" xfId="26315"/>
    <cellStyle name="Обычный 3 6 2 11 6" xfId="26316"/>
    <cellStyle name="Обычный 3 6 2 12" xfId="26317"/>
    <cellStyle name="Обычный 3 6 2 12 2" xfId="26318"/>
    <cellStyle name="Обычный 3 6 2 12 2 2" xfId="26319"/>
    <cellStyle name="Обычный 3 6 2 12 3" xfId="26320"/>
    <cellStyle name="Обычный 3 6 2 12 3 2" xfId="26321"/>
    <cellStyle name="Обычный 3 6 2 12 4" xfId="26322"/>
    <cellStyle name="Обычный 3 6 2 12 4 2" xfId="26323"/>
    <cellStyle name="Обычный 3 6 2 12 5" xfId="26324"/>
    <cellStyle name="Обычный 3 6 2 12 5 2" xfId="26325"/>
    <cellStyle name="Обычный 3 6 2 12 6" xfId="26326"/>
    <cellStyle name="Обычный 3 6 2 13" xfId="26327"/>
    <cellStyle name="Обычный 3 6 2 13 2" xfId="26328"/>
    <cellStyle name="Обычный 3 6 2 14" xfId="26329"/>
    <cellStyle name="Обычный 3 6 2 14 2" xfId="26330"/>
    <cellStyle name="Обычный 3 6 2 15" xfId="26331"/>
    <cellStyle name="Обычный 3 6 2 15 2" xfId="26332"/>
    <cellStyle name="Обычный 3 6 2 16" xfId="26333"/>
    <cellStyle name="Обычный 3 6 2 16 2" xfId="26334"/>
    <cellStyle name="Обычный 3 6 2 17" xfId="26335"/>
    <cellStyle name="Обычный 3 6 2 17 2" xfId="26336"/>
    <cellStyle name="Обычный 3 6 2 18" xfId="26337"/>
    <cellStyle name="Обычный 3 6 2 18 2" xfId="26338"/>
    <cellStyle name="Обычный 3 6 2 19" xfId="26339"/>
    <cellStyle name="Обычный 3 6 2 19 2" xfId="26340"/>
    <cellStyle name="Обычный 3 6 2 2" xfId="26341"/>
    <cellStyle name="Обычный 3 6 2 2 2" xfId="26342"/>
    <cellStyle name="Обычный 3 6 2 2 2 2" xfId="26343"/>
    <cellStyle name="Обычный 3 6 2 2 2 2 2" xfId="26344"/>
    <cellStyle name="Обычный 3 6 2 2 2 2 2 2" xfId="26345"/>
    <cellStyle name="Обычный 3 6 2 2 2 2 3" xfId="26346"/>
    <cellStyle name="Обычный 3 6 2 2 2 2 3 2" xfId="26347"/>
    <cellStyle name="Обычный 3 6 2 2 2 2 4" xfId="26348"/>
    <cellStyle name="Обычный 3 6 2 2 2 2 4 2" xfId="26349"/>
    <cellStyle name="Обычный 3 6 2 2 2 2 5" xfId="26350"/>
    <cellStyle name="Обычный 3 6 2 2 2 3" xfId="26351"/>
    <cellStyle name="Обычный 3 6 2 2 2 3 2" xfId="26352"/>
    <cellStyle name="Обычный 3 6 2 2 2 4" xfId="26353"/>
    <cellStyle name="Обычный 3 6 2 2 2 4 2" xfId="26354"/>
    <cellStyle name="Обычный 3 6 2 2 2 5" xfId="26355"/>
    <cellStyle name="Обычный 3 6 2 2 2 5 2" xfId="26356"/>
    <cellStyle name="Обычный 3 6 2 2 2 6" xfId="26357"/>
    <cellStyle name="Обычный 3 6 2 2 3" xfId="26358"/>
    <cellStyle name="Обычный 3 6 2 2 3 2" xfId="26359"/>
    <cellStyle name="Обычный 3 6 2 2 3 2 2" xfId="26360"/>
    <cellStyle name="Обычный 3 6 2 2 3 3" xfId="26361"/>
    <cellStyle name="Обычный 3 6 2 2 3 3 2" xfId="26362"/>
    <cellStyle name="Обычный 3 6 2 2 3 4" xfId="26363"/>
    <cellStyle name="Обычный 3 6 2 2 3 4 2" xfId="26364"/>
    <cellStyle name="Обычный 3 6 2 2 3 5" xfId="26365"/>
    <cellStyle name="Обычный 3 6 2 2 4" xfId="26366"/>
    <cellStyle name="Обычный 3 6 2 2 4 2" xfId="26367"/>
    <cellStyle name="Обычный 3 6 2 2 5" xfId="26368"/>
    <cellStyle name="Обычный 3 6 2 2 5 2" xfId="26369"/>
    <cellStyle name="Обычный 3 6 2 2 6" xfId="26370"/>
    <cellStyle name="Обычный 3 6 2 2 6 2" xfId="26371"/>
    <cellStyle name="Обычный 3 6 2 2 7" xfId="26372"/>
    <cellStyle name="Обычный 3 6 2 2 8" xfId="26373"/>
    <cellStyle name="Обычный 3 6 2 20" xfId="26374"/>
    <cellStyle name="Обычный 3 6 2 20 2" xfId="26375"/>
    <cellStyle name="Обычный 3 6 2 21" xfId="26376"/>
    <cellStyle name="Обычный 3 6 2 21 2" xfId="26377"/>
    <cellStyle name="Обычный 3 6 2 22" xfId="26378"/>
    <cellStyle name="Обычный 3 6 2 22 2" xfId="26379"/>
    <cellStyle name="Обычный 3 6 2 23" xfId="26380"/>
    <cellStyle name="Обычный 3 6 2 23 2" xfId="26381"/>
    <cellStyle name="Обычный 3 6 2 24" xfId="26382"/>
    <cellStyle name="Обычный 3 6 2 24 2" xfId="26383"/>
    <cellStyle name="Обычный 3 6 2 25" xfId="26384"/>
    <cellStyle name="Обычный 3 6 2 25 2" xfId="26385"/>
    <cellStyle name="Обычный 3 6 2 26" xfId="26386"/>
    <cellStyle name="Обычный 3 6 2 26 2" xfId="26387"/>
    <cellStyle name="Обычный 3 6 2 27" xfId="26388"/>
    <cellStyle name="Обычный 3 6 2 27 2" xfId="26389"/>
    <cellStyle name="Обычный 3 6 2 28" xfId="26390"/>
    <cellStyle name="Обычный 3 6 2 28 2" xfId="26391"/>
    <cellStyle name="Обычный 3 6 2 29" xfId="26392"/>
    <cellStyle name="Обычный 3 6 2 29 2" xfId="26393"/>
    <cellStyle name="Обычный 3 6 2 3" xfId="26394"/>
    <cellStyle name="Обычный 3 6 2 3 2" xfId="26395"/>
    <cellStyle name="Обычный 3 6 2 3 2 2" xfId="26396"/>
    <cellStyle name="Обычный 3 6 2 3 2 2 2" xfId="26397"/>
    <cellStyle name="Обычный 3 6 2 3 2 3" xfId="26398"/>
    <cellStyle name="Обычный 3 6 2 3 2 3 2" xfId="26399"/>
    <cellStyle name="Обычный 3 6 2 3 2 4" xfId="26400"/>
    <cellStyle name="Обычный 3 6 2 3 2 4 2" xfId="26401"/>
    <cellStyle name="Обычный 3 6 2 3 2 5" xfId="26402"/>
    <cellStyle name="Обычный 3 6 2 3 3" xfId="26403"/>
    <cellStyle name="Обычный 3 6 2 3 3 2" xfId="26404"/>
    <cellStyle name="Обычный 3 6 2 3 4" xfId="26405"/>
    <cellStyle name="Обычный 3 6 2 3 4 2" xfId="26406"/>
    <cellStyle name="Обычный 3 6 2 3 5" xfId="26407"/>
    <cellStyle name="Обычный 3 6 2 3 5 2" xfId="26408"/>
    <cellStyle name="Обычный 3 6 2 3 6" xfId="26409"/>
    <cellStyle name="Обычный 3 6 2 30" xfId="26410"/>
    <cellStyle name="Обычный 3 6 2 30 2" xfId="26411"/>
    <cellStyle name="Обычный 3 6 2 31" xfId="26412"/>
    <cellStyle name="Обычный 3 6 2 31 2" xfId="26413"/>
    <cellStyle name="Обычный 3 6 2 32" xfId="26414"/>
    <cellStyle name="Обычный 3 6 2 32 2" xfId="26415"/>
    <cellStyle name="Обычный 3 6 2 33" xfId="26416"/>
    <cellStyle name="Обычный 3 6 2 33 2" xfId="26417"/>
    <cellStyle name="Обычный 3 6 2 34" xfId="26418"/>
    <cellStyle name="Обычный 3 6 2 34 2" xfId="26419"/>
    <cellStyle name="Обычный 3 6 2 35" xfId="26420"/>
    <cellStyle name="Обычный 3 6 2 4" xfId="26421"/>
    <cellStyle name="Обычный 3 6 2 4 2" xfId="26422"/>
    <cellStyle name="Обычный 3 6 2 4 2 2" xfId="26423"/>
    <cellStyle name="Обычный 3 6 2 4 3" xfId="26424"/>
    <cellStyle name="Обычный 3 6 2 4 3 2" xfId="26425"/>
    <cellStyle name="Обычный 3 6 2 4 4" xfId="26426"/>
    <cellStyle name="Обычный 3 6 2 4 4 2" xfId="26427"/>
    <cellStyle name="Обычный 3 6 2 4 5" xfId="26428"/>
    <cellStyle name="Обычный 3 6 2 4 5 2" xfId="26429"/>
    <cellStyle name="Обычный 3 6 2 4 6" xfId="26430"/>
    <cellStyle name="Обычный 3 6 2 5" xfId="26431"/>
    <cellStyle name="Обычный 3 6 2 5 2" xfId="26432"/>
    <cellStyle name="Обычный 3 6 2 5 2 2" xfId="26433"/>
    <cellStyle name="Обычный 3 6 2 5 3" xfId="26434"/>
    <cellStyle name="Обычный 3 6 2 5 3 2" xfId="26435"/>
    <cellStyle name="Обычный 3 6 2 5 4" xfId="26436"/>
    <cellStyle name="Обычный 3 6 2 5 4 2" xfId="26437"/>
    <cellStyle name="Обычный 3 6 2 5 5" xfId="26438"/>
    <cellStyle name="Обычный 3 6 2 5 5 2" xfId="26439"/>
    <cellStyle name="Обычный 3 6 2 5 6" xfId="26440"/>
    <cellStyle name="Обычный 3 6 2 6" xfId="26441"/>
    <cellStyle name="Обычный 3 6 2 6 2" xfId="26442"/>
    <cellStyle name="Обычный 3 6 2 6 2 2" xfId="26443"/>
    <cellStyle name="Обычный 3 6 2 6 2 4" xfId="26444"/>
    <cellStyle name="Обычный 3 6 2 6 3" xfId="26445"/>
    <cellStyle name="Обычный 3 6 2 6 3 2" xfId="26446"/>
    <cellStyle name="Обычный 3 6 2 6 4" xfId="26447"/>
    <cellStyle name="Обычный 3 6 2 6 4 2" xfId="26448"/>
    <cellStyle name="Обычный 3 6 2 6 5" xfId="26449"/>
    <cellStyle name="Обычный 3 6 2 6 5 2" xfId="26450"/>
    <cellStyle name="Обычный 3 6 2 6 6" xfId="26451"/>
    <cellStyle name="Обычный 3 6 2 7" xfId="26452"/>
    <cellStyle name="Обычный 3 6 2 7 2" xfId="26453"/>
    <cellStyle name="Обычный 3 6 2 7 2 2" xfId="26454"/>
    <cellStyle name="Обычный 3 6 2 7 3" xfId="26455"/>
    <cellStyle name="Обычный 3 6 2 7 3 2" xfId="26456"/>
    <cellStyle name="Обычный 3 6 2 7 4" xfId="26457"/>
    <cellStyle name="Обычный 3 6 2 7 4 2" xfId="26458"/>
    <cellStyle name="Обычный 3 6 2 7 5" xfId="26459"/>
    <cellStyle name="Обычный 3 6 2 7 5 2" xfId="26460"/>
    <cellStyle name="Обычный 3 6 2 7 6" xfId="26461"/>
    <cellStyle name="Обычный 3 6 2 8" xfId="26462"/>
    <cellStyle name="Обычный 3 6 2 8 2" xfId="26463"/>
    <cellStyle name="Обычный 3 6 2 8 2 2" xfId="26464"/>
    <cellStyle name="Обычный 3 6 2 8 3" xfId="26465"/>
    <cellStyle name="Обычный 3 6 2 8 3 2" xfId="26466"/>
    <cellStyle name="Обычный 3 6 2 8 4" xfId="26467"/>
    <cellStyle name="Обычный 3 6 2 8 4 2" xfId="26468"/>
    <cellStyle name="Обычный 3 6 2 8 5" xfId="26469"/>
    <cellStyle name="Обычный 3 6 2 8 5 2" xfId="26470"/>
    <cellStyle name="Обычный 3 6 2 8 6" xfId="26471"/>
    <cellStyle name="Обычный 3 6 2 9" xfId="26472"/>
    <cellStyle name="Обычный 3 6 2 9 2" xfId="26473"/>
    <cellStyle name="Обычный 3 6 2 9 2 2" xfId="26474"/>
    <cellStyle name="Обычный 3 6 2 9 3" xfId="26475"/>
    <cellStyle name="Обычный 3 6 2 9 3 2" xfId="26476"/>
    <cellStyle name="Обычный 3 6 2 9 4" xfId="26477"/>
    <cellStyle name="Обычный 3 6 2 9 4 2" xfId="26478"/>
    <cellStyle name="Обычный 3 6 2 9 5" xfId="26479"/>
    <cellStyle name="Обычный 3 6 2 9 5 2" xfId="26480"/>
    <cellStyle name="Обычный 3 6 2 9 6" xfId="26481"/>
    <cellStyle name="Обычный 3 6 20" xfId="26482"/>
    <cellStyle name="Обычный 3 6 20 2" xfId="26483"/>
    <cellStyle name="Обычный 3 6 21" xfId="26484"/>
    <cellStyle name="Обычный 3 6 21 2" xfId="26485"/>
    <cellStyle name="Обычный 3 6 22" xfId="26486"/>
    <cellStyle name="Обычный 3 6 22 2" xfId="26487"/>
    <cellStyle name="Обычный 3 6 23" xfId="26488"/>
    <cellStyle name="Обычный 3 6 23 2" xfId="26489"/>
    <cellStyle name="Обычный 3 6 24" xfId="26490"/>
    <cellStyle name="Обычный 3 6 24 2" xfId="26491"/>
    <cellStyle name="Обычный 3 6 25" xfId="26492"/>
    <cellStyle name="Обычный 3 6 25 2" xfId="26493"/>
    <cellStyle name="Обычный 3 6 26" xfId="26494"/>
    <cellStyle name="Обычный 3 6 26 2" xfId="26495"/>
    <cellStyle name="Обычный 3 6 27" xfId="26496"/>
    <cellStyle name="Обычный 3 6 27 2" xfId="26497"/>
    <cellStyle name="Обычный 3 6 28" xfId="26498"/>
    <cellStyle name="Обычный 3 6 28 2" xfId="26499"/>
    <cellStyle name="Обычный 3 6 29" xfId="26500"/>
    <cellStyle name="Обычный 3 6 29 2" xfId="26501"/>
    <cellStyle name="Обычный 3 6 3" xfId="26502"/>
    <cellStyle name="Обычный 3 6 3 2" xfId="26503"/>
    <cellStyle name="Обычный 3 6 3 2 2" xfId="26504"/>
    <cellStyle name="Обычный 3 6 3 2 2 2" xfId="26505"/>
    <cellStyle name="Обычный 3 6 3 2 2 2 2" xfId="26506"/>
    <cellStyle name="Обычный 3 6 3 2 2 3" xfId="26507"/>
    <cellStyle name="Обычный 3 6 3 2 2 3 2" xfId="26508"/>
    <cellStyle name="Обычный 3 6 3 2 2 4" xfId="26509"/>
    <cellStyle name="Обычный 3 6 3 2 2 4 2" xfId="26510"/>
    <cellStyle name="Обычный 3 6 3 2 2 5" xfId="26511"/>
    <cellStyle name="Обычный 3 6 3 2 3" xfId="26512"/>
    <cellStyle name="Обычный 3 6 3 2 3 2" xfId="26513"/>
    <cellStyle name="Обычный 3 6 3 2 4" xfId="26514"/>
    <cellStyle name="Обычный 3 6 3 2 4 2" xfId="26515"/>
    <cellStyle name="Обычный 3 6 3 2 5" xfId="26516"/>
    <cellStyle name="Обычный 3 6 3 2 5 2" xfId="26517"/>
    <cellStyle name="Обычный 3 6 3 2 6" xfId="26518"/>
    <cellStyle name="Обычный 3 6 3 3" xfId="26519"/>
    <cellStyle name="Обычный 3 6 3 3 2" xfId="26520"/>
    <cellStyle name="Обычный 3 6 3 3 2 2" xfId="26521"/>
    <cellStyle name="Обычный 3 6 3 3 3" xfId="26522"/>
    <cellStyle name="Обычный 3 6 3 3 3 2" xfId="26523"/>
    <cellStyle name="Обычный 3 6 3 3 4" xfId="26524"/>
    <cellStyle name="Обычный 3 6 3 3 4 2" xfId="26525"/>
    <cellStyle name="Обычный 3 6 3 3 5" xfId="26526"/>
    <cellStyle name="Обычный 3 6 3 4" xfId="26527"/>
    <cellStyle name="Обычный 3 6 3 4 2" xfId="26528"/>
    <cellStyle name="Обычный 3 6 3 5" xfId="26529"/>
    <cellStyle name="Обычный 3 6 3 5 2" xfId="26530"/>
    <cellStyle name="Обычный 3 6 3 6" xfId="26531"/>
    <cellStyle name="Обычный 3 6 3 6 2" xfId="26532"/>
    <cellStyle name="Обычный 3 6 3 7" xfId="26533"/>
    <cellStyle name="Обычный 3 6 3 8" xfId="26534"/>
    <cellStyle name="Обычный 3 6 30" xfId="26535"/>
    <cellStyle name="Обычный 3 6 30 2" xfId="26536"/>
    <cellStyle name="Обычный 3 6 31" xfId="26537"/>
    <cellStyle name="Обычный 3 6 31 2" xfId="26538"/>
    <cellStyle name="Обычный 3 6 32" xfId="26539"/>
    <cellStyle name="Обычный 3 6 32 2" xfId="26540"/>
    <cellStyle name="Обычный 3 6 33" xfId="26541"/>
    <cellStyle name="Обычный 3 6 33 2" xfId="26542"/>
    <cellStyle name="Обычный 3 6 34" xfId="26543"/>
    <cellStyle name="Обычный 3 6 34 2" xfId="26544"/>
    <cellStyle name="Обычный 3 6 35" xfId="26545"/>
    <cellStyle name="Обычный 3 6 35 2" xfId="26546"/>
    <cellStyle name="Обычный 3 6 36" xfId="26547"/>
    <cellStyle name="Обычный 3 6 4" xfId="26548"/>
    <cellStyle name="Обычный 3 6 4 2" xfId="26549"/>
    <cellStyle name="Обычный 3 6 4 2 2" xfId="26550"/>
    <cellStyle name="Обычный 3 6 4 2 2 2" xfId="26551"/>
    <cellStyle name="Обычный 3 6 4 2 3" xfId="26552"/>
    <cellStyle name="Обычный 3 6 4 2 3 2" xfId="26553"/>
    <cellStyle name="Обычный 3 6 4 2 4" xfId="26554"/>
    <cellStyle name="Обычный 3 6 4 2 4 2" xfId="26555"/>
    <cellStyle name="Обычный 3 6 4 2 5" xfId="26556"/>
    <cellStyle name="Обычный 3 6 4 3" xfId="26557"/>
    <cellStyle name="Обычный 3 6 4 3 2" xfId="26558"/>
    <cellStyle name="Обычный 3 6 4 4" xfId="26559"/>
    <cellStyle name="Обычный 3 6 4 4 2" xfId="26560"/>
    <cellStyle name="Обычный 3 6 4 5" xfId="26561"/>
    <cellStyle name="Обычный 3 6 4 5 2" xfId="26562"/>
    <cellStyle name="Обычный 3 6 4 6" xfId="26563"/>
    <cellStyle name="Обычный 3 6 5" xfId="26564"/>
    <cellStyle name="Обычный 3 6 5 2" xfId="26565"/>
    <cellStyle name="Обычный 3 6 5 2 2" xfId="26566"/>
    <cellStyle name="Обычный 3 6 5 3" xfId="26567"/>
    <cellStyle name="Обычный 3 6 5 3 2" xfId="26568"/>
    <cellStyle name="Обычный 3 6 5 4" xfId="26569"/>
    <cellStyle name="Обычный 3 6 5 4 2" xfId="26570"/>
    <cellStyle name="Обычный 3 6 5 5" xfId="26571"/>
    <cellStyle name="Обычный 3 6 5 5 2" xfId="26572"/>
    <cellStyle name="Обычный 3 6 5 6" xfId="26573"/>
    <cellStyle name="Обычный 3 6 6" xfId="26574"/>
    <cellStyle name="Обычный 3 6 6 2" xfId="26575"/>
    <cellStyle name="Обычный 3 6 6 2 2" xfId="26576"/>
    <cellStyle name="Обычный 3 6 6 3" xfId="26577"/>
    <cellStyle name="Обычный 3 6 6 3 2" xfId="26578"/>
    <cellStyle name="Обычный 3 6 6 4" xfId="26579"/>
    <cellStyle name="Обычный 3 6 6 4 2" xfId="26580"/>
    <cellStyle name="Обычный 3 6 6 5" xfId="26581"/>
    <cellStyle name="Обычный 3 6 6 5 2" xfId="26582"/>
    <cellStyle name="Обычный 3 6 6 6" xfId="26583"/>
    <cellStyle name="Обычный 3 6 7" xfId="26584"/>
    <cellStyle name="Обычный 3 6 7 2" xfId="26585"/>
    <cellStyle name="Обычный 3 6 7 2 2" xfId="26586"/>
    <cellStyle name="Обычный 3 6 7 3" xfId="26587"/>
    <cellStyle name="Обычный 3 6 7 3 2" xfId="26588"/>
    <cellStyle name="Обычный 3 6 7 4" xfId="26589"/>
    <cellStyle name="Обычный 3 6 7 4 2" xfId="26590"/>
    <cellStyle name="Обычный 3 6 7 5" xfId="26591"/>
    <cellStyle name="Обычный 3 6 7 5 2" xfId="26592"/>
    <cellStyle name="Обычный 3 6 7 6" xfId="26593"/>
    <cellStyle name="Обычный 3 6 8" xfId="26594"/>
    <cellStyle name="Обычный 3 6 8 2" xfId="26595"/>
    <cellStyle name="Обычный 3 6 8 2 2" xfId="26596"/>
    <cellStyle name="Обычный 3 6 8 3" xfId="26597"/>
    <cellStyle name="Обычный 3 6 8 3 2" xfId="26598"/>
    <cellStyle name="Обычный 3 6 8 4" xfId="26599"/>
    <cellStyle name="Обычный 3 6 8 4 2" xfId="26600"/>
    <cellStyle name="Обычный 3 6 8 5" xfId="26601"/>
    <cellStyle name="Обычный 3 6 8 5 2" xfId="26602"/>
    <cellStyle name="Обычный 3 6 8 6" xfId="26603"/>
    <cellStyle name="Обычный 3 6 9" xfId="26604"/>
    <cellStyle name="Обычный 3 6 9 2" xfId="26605"/>
    <cellStyle name="Обычный 3 6 9 2 2" xfId="26606"/>
    <cellStyle name="Обычный 3 6 9 3" xfId="26607"/>
    <cellStyle name="Обычный 3 6 9 3 2" xfId="26608"/>
    <cellStyle name="Обычный 3 6 9 4" xfId="26609"/>
    <cellStyle name="Обычный 3 6 9 4 2" xfId="26610"/>
    <cellStyle name="Обычный 3 6 9 5" xfId="26611"/>
    <cellStyle name="Обычный 3 6 9 5 2" xfId="26612"/>
    <cellStyle name="Обычный 3 6 9 6" xfId="26613"/>
    <cellStyle name="Обычный 3 7" xfId="26614"/>
    <cellStyle name="Обычный 3 7 10" xfId="26615"/>
    <cellStyle name="Обычный 3 7 10 2" xfId="26616"/>
    <cellStyle name="Обычный 3 7 10 2 2" xfId="26617"/>
    <cellStyle name="Обычный 3 7 10 3" xfId="26618"/>
    <cellStyle name="Обычный 3 7 10 3 2" xfId="26619"/>
    <cellStyle name="Обычный 3 7 10 4" xfId="26620"/>
    <cellStyle name="Обычный 3 7 10 4 2" xfId="26621"/>
    <cellStyle name="Обычный 3 7 10 5" xfId="26622"/>
    <cellStyle name="Обычный 3 7 10 5 2" xfId="26623"/>
    <cellStyle name="Обычный 3 7 10 6" xfId="26624"/>
    <cellStyle name="Обычный 3 7 11" xfId="26625"/>
    <cellStyle name="Обычный 3 7 11 2" xfId="26626"/>
    <cellStyle name="Обычный 3 7 11 2 2" xfId="26627"/>
    <cellStyle name="Обычный 3 7 11 3" xfId="26628"/>
    <cellStyle name="Обычный 3 7 11 3 2" xfId="26629"/>
    <cellStyle name="Обычный 3 7 11 4" xfId="26630"/>
    <cellStyle name="Обычный 3 7 11 4 2" xfId="26631"/>
    <cellStyle name="Обычный 3 7 11 5" xfId="26632"/>
    <cellStyle name="Обычный 3 7 11 5 2" xfId="26633"/>
    <cellStyle name="Обычный 3 7 11 6" xfId="26634"/>
    <cellStyle name="Обычный 3 7 12" xfId="26635"/>
    <cellStyle name="Обычный 3 7 12 2" xfId="26636"/>
    <cellStyle name="Обычный 3 7 12 2 2" xfId="26637"/>
    <cellStyle name="Обычный 3 7 12 3" xfId="26638"/>
    <cellStyle name="Обычный 3 7 12 3 2" xfId="26639"/>
    <cellStyle name="Обычный 3 7 12 4" xfId="26640"/>
    <cellStyle name="Обычный 3 7 12 4 2" xfId="26641"/>
    <cellStyle name="Обычный 3 7 12 5" xfId="26642"/>
    <cellStyle name="Обычный 3 7 12 5 2" xfId="26643"/>
    <cellStyle name="Обычный 3 7 12 6" xfId="26644"/>
    <cellStyle name="Обычный 3 7 13" xfId="26645"/>
    <cellStyle name="Обычный 3 7 13 2" xfId="26646"/>
    <cellStyle name="Обычный 3 7 13 2 2" xfId="26647"/>
    <cellStyle name="Обычный 3 7 13 3" xfId="26648"/>
    <cellStyle name="Обычный 3 7 13 3 2" xfId="26649"/>
    <cellStyle name="Обычный 3 7 13 4" xfId="26650"/>
    <cellStyle name="Обычный 3 7 13 4 2" xfId="26651"/>
    <cellStyle name="Обычный 3 7 13 5" xfId="26652"/>
    <cellStyle name="Обычный 3 7 13 5 2" xfId="26653"/>
    <cellStyle name="Обычный 3 7 13 6" xfId="26654"/>
    <cellStyle name="Обычный 3 7 14" xfId="26655"/>
    <cellStyle name="Обычный 3 7 14 2" xfId="26656"/>
    <cellStyle name="Обычный 3 7 15" xfId="26657"/>
    <cellStyle name="Обычный 3 7 15 2" xfId="26658"/>
    <cellStyle name="Обычный 3 7 16" xfId="26659"/>
    <cellStyle name="Обычный 3 7 16 2" xfId="26660"/>
    <cellStyle name="Обычный 3 7 17" xfId="26661"/>
    <cellStyle name="Обычный 3 7 17 2" xfId="26662"/>
    <cellStyle name="Обычный 3 7 18" xfId="26663"/>
    <cellStyle name="Обычный 3 7 18 2" xfId="26664"/>
    <cellStyle name="Обычный 3 7 19" xfId="26665"/>
    <cellStyle name="Обычный 3 7 19 2" xfId="26666"/>
    <cellStyle name="Обычный 3 7 2" xfId="26667"/>
    <cellStyle name="Обычный 3 7 2 10" xfId="26668"/>
    <cellStyle name="Обычный 3 7 2 10 2" xfId="26669"/>
    <cellStyle name="Обычный 3 7 2 10 2 2" xfId="26670"/>
    <cellStyle name="Обычный 3 7 2 10 3" xfId="26671"/>
    <cellStyle name="Обычный 3 7 2 10 3 2" xfId="26672"/>
    <cellStyle name="Обычный 3 7 2 10 4" xfId="26673"/>
    <cellStyle name="Обычный 3 7 2 10 4 2" xfId="26674"/>
    <cellStyle name="Обычный 3 7 2 10 5" xfId="26675"/>
    <cellStyle name="Обычный 3 7 2 10 5 2" xfId="26676"/>
    <cellStyle name="Обычный 3 7 2 10 6" xfId="26677"/>
    <cellStyle name="Обычный 3 7 2 11" xfId="26678"/>
    <cellStyle name="Обычный 3 7 2 11 2" xfId="26679"/>
    <cellStyle name="Обычный 3 7 2 11 2 2" xfId="26680"/>
    <cellStyle name="Обычный 3 7 2 11 3" xfId="26681"/>
    <cellStyle name="Обычный 3 7 2 11 3 2" xfId="26682"/>
    <cellStyle name="Обычный 3 7 2 11 4" xfId="26683"/>
    <cellStyle name="Обычный 3 7 2 11 4 2" xfId="26684"/>
    <cellStyle name="Обычный 3 7 2 11 5" xfId="26685"/>
    <cellStyle name="Обычный 3 7 2 11 5 2" xfId="26686"/>
    <cellStyle name="Обычный 3 7 2 11 6" xfId="26687"/>
    <cellStyle name="Обычный 3 7 2 12" xfId="26688"/>
    <cellStyle name="Обычный 3 7 2 12 2" xfId="26689"/>
    <cellStyle name="Обычный 3 7 2 12 2 2" xfId="26690"/>
    <cellStyle name="Обычный 3 7 2 12 3" xfId="26691"/>
    <cellStyle name="Обычный 3 7 2 12 3 2" xfId="26692"/>
    <cellStyle name="Обычный 3 7 2 12 4" xfId="26693"/>
    <cellStyle name="Обычный 3 7 2 12 4 2" xfId="26694"/>
    <cellStyle name="Обычный 3 7 2 12 5" xfId="26695"/>
    <cellStyle name="Обычный 3 7 2 12 5 2" xfId="26696"/>
    <cellStyle name="Обычный 3 7 2 12 6" xfId="26697"/>
    <cellStyle name="Обычный 3 7 2 13" xfId="26698"/>
    <cellStyle name="Обычный 3 7 2 13 2" xfId="26699"/>
    <cellStyle name="Обычный 3 7 2 14" xfId="26700"/>
    <cellStyle name="Обычный 3 7 2 14 2" xfId="26701"/>
    <cellStyle name="Обычный 3 7 2 15" xfId="26702"/>
    <cellStyle name="Обычный 3 7 2 15 2" xfId="26703"/>
    <cellStyle name="Обычный 3 7 2 16" xfId="26704"/>
    <cellStyle name="Обычный 3 7 2 16 2" xfId="26705"/>
    <cellStyle name="Обычный 3 7 2 17" xfId="26706"/>
    <cellStyle name="Обычный 3 7 2 17 2" xfId="26707"/>
    <cellStyle name="Обычный 3 7 2 18" xfId="26708"/>
    <cellStyle name="Обычный 3 7 2 18 2" xfId="26709"/>
    <cellStyle name="Обычный 3 7 2 19" xfId="26710"/>
    <cellStyle name="Обычный 3 7 2 19 2" xfId="26711"/>
    <cellStyle name="Обычный 3 7 2 2" xfId="26712"/>
    <cellStyle name="Обычный 3 7 2 2 2" xfId="26713"/>
    <cellStyle name="Обычный 3 7 2 2 2 2" xfId="26714"/>
    <cellStyle name="Обычный 3 7 2 2 2 2 2" xfId="26715"/>
    <cellStyle name="Обычный 3 7 2 2 2 2 2 2" xfId="26716"/>
    <cellStyle name="Обычный 3 7 2 2 2 2 3" xfId="26717"/>
    <cellStyle name="Обычный 3 7 2 2 2 2 3 2" xfId="26718"/>
    <cellStyle name="Обычный 3 7 2 2 2 2 4" xfId="26719"/>
    <cellStyle name="Обычный 3 7 2 2 2 2 4 2" xfId="26720"/>
    <cellStyle name="Обычный 3 7 2 2 2 2 5" xfId="26721"/>
    <cellStyle name="Обычный 3 7 2 2 2 3" xfId="26722"/>
    <cellStyle name="Обычный 3 7 2 2 2 3 2" xfId="26723"/>
    <cellStyle name="Обычный 3 7 2 2 2 4" xfId="26724"/>
    <cellStyle name="Обычный 3 7 2 2 2 4 2" xfId="26725"/>
    <cellStyle name="Обычный 3 7 2 2 2 5" xfId="26726"/>
    <cellStyle name="Обычный 3 7 2 2 2 5 2" xfId="26727"/>
    <cellStyle name="Обычный 3 7 2 2 2 6" xfId="26728"/>
    <cellStyle name="Обычный 3 7 2 2 3" xfId="26729"/>
    <cellStyle name="Обычный 3 7 2 2 3 2" xfId="26730"/>
    <cellStyle name="Обычный 3 7 2 2 3 2 2" xfId="26731"/>
    <cellStyle name="Обычный 3 7 2 2 3 3" xfId="26732"/>
    <cellStyle name="Обычный 3 7 2 2 3 3 2" xfId="26733"/>
    <cellStyle name="Обычный 3 7 2 2 3 4" xfId="26734"/>
    <cellStyle name="Обычный 3 7 2 2 3 4 2" xfId="26735"/>
    <cellStyle name="Обычный 3 7 2 2 3 5" xfId="26736"/>
    <cellStyle name="Обычный 3 7 2 2 4" xfId="26737"/>
    <cellStyle name="Обычный 3 7 2 2 4 2" xfId="26738"/>
    <cellStyle name="Обычный 3 7 2 2 5" xfId="26739"/>
    <cellStyle name="Обычный 3 7 2 2 5 2" xfId="26740"/>
    <cellStyle name="Обычный 3 7 2 2 6" xfId="26741"/>
    <cellStyle name="Обычный 3 7 2 2 6 2" xfId="26742"/>
    <cellStyle name="Обычный 3 7 2 2 7" xfId="26743"/>
    <cellStyle name="Обычный 3 7 2 2 8" xfId="26744"/>
    <cellStyle name="Обычный 3 7 2 20" xfId="26745"/>
    <cellStyle name="Обычный 3 7 2 20 2" xfId="26746"/>
    <cellStyle name="Обычный 3 7 2 21" xfId="26747"/>
    <cellStyle name="Обычный 3 7 2 21 2" xfId="26748"/>
    <cellStyle name="Обычный 3 7 2 22" xfId="26749"/>
    <cellStyle name="Обычный 3 7 2 22 2" xfId="26750"/>
    <cellStyle name="Обычный 3 7 2 23" xfId="26751"/>
    <cellStyle name="Обычный 3 7 2 23 2" xfId="26752"/>
    <cellStyle name="Обычный 3 7 2 24" xfId="26753"/>
    <cellStyle name="Обычный 3 7 2 24 2" xfId="26754"/>
    <cellStyle name="Обычный 3 7 2 25" xfId="26755"/>
    <cellStyle name="Обычный 3 7 2 25 2" xfId="26756"/>
    <cellStyle name="Обычный 3 7 2 26" xfId="26757"/>
    <cellStyle name="Обычный 3 7 2 26 2" xfId="26758"/>
    <cellStyle name="Обычный 3 7 2 27" xfId="26759"/>
    <cellStyle name="Обычный 3 7 2 27 2" xfId="26760"/>
    <cellStyle name="Обычный 3 7 2 28" xfId="26761"/>
    <cellStyle name="Обычный 3 7 2 28 2" xfId="26762"/>
    <cellStyle name="Обычный 3 7 2 29" xfId="26763"/>
    <cellStyle name="Обычный 3 7 2 29 2" xfId="26764"/>
    <cellStyle name="Обычный 3 7 2 3" xfId="26765"/>
    <cellStyle name="Обычный 3 7 2 3 2" xfId="26766"/>
    <cellStyle name="Обычный 3 7 2 3 2 2" xfId="26767"/>
    <cellStyle name="Обычный 3 7 2 3 2 2 2" xfId="26768"/>
    <cellStyle name="Обычный 3 7 2 3 2 3" xfId="26769"/>
    <cellStyle name="Обычный 3 7 2 3 2 3 2" xfId="26770"/>
    <cellStyle name="Обычный 3 7 2 3 2 4" xfId="26771"/>
    <cellStyle name="Обычный 3 7 2 3 2 4 2" xfId="26772"/>
    <cellStyle name="Обычный 3 7 2 3 2 5" xfId="26773"/>
    <cellStyle name="Обычный 3 7 2 3 3" xfId="26774"/>
    <cellStyle name="Обычный 3 7 2 3 3 2" xfId="26775"/>
    <cellStyle name="Обычный 3 7 2 3 4" xfId="26776"/>
    <cellStyle name="Обычный 3 7 2 3 4 2" xfId="26777"/>
    <cellStyle name="Обычный 3 7 2 3 5" xfId="26778"/>
    <cellStyle name="Обычный 3 7 2 3 5 2" xfId="26779"/>
    <cellStyle name="Обычный 3 7 2 3 6" xfId="26780"/>
    <cellStyle name="Обычный 3 7 2 30" xfId="26781"/>
    <cellStyle name="Обычный 3 7 2 30 2" xfId="26782"/>
    <cellStyle name="Обычный 3 7 2 31" xfId="26783"/>
    <cellStyle name="Обычный 3 7 2 31 2" xfId="26784"/>
    <cellStyle name="Обычный 3 7 2 32" xfId="26785"/>
    <cellStyle name="Обычный 3 7 2 32 2" xfId="26786"/>
    <cellStyle name="Обычный 3 7 2 33" xfId="26787"/>
    <cellStyle name="Обычный 3 7 2 33 2" xfId="26788"/>
    <cellStyle name="Обычный 3 7 2 34" xfId="26789"/>
    <cellStyle name="Обычный 3 7 2 34 2" xfId="26790"/>
    <cellStyle name="Обычный 3 7 2 35" xfId="26791"/>
    <cellStyle name="Обычный 3 7 2 4" xfId="26792"/>
    <cellStyle name="Обычный 3 7 2 4 2" xfId="26793"/>
    <cellStyle name="Обычный 3 7 2 4 2 2" xfId="26794"/>
    <cellStyle name="Обычный 3 7 2 4 3" xfId="26795"/>
    <cellStyle name="Обычный 3 7 2 4 3 2" xfId="26796"/>
    <cellStyle name="Обычный 3 7 2 4 4" xfId="26797"/>
    <cellStyle name="Обычный 3 7 2 4 4 2" xfId="26798"/>
    <cellStyle name="Обычный 3 7 2 4 5" xfId="26799"/>
    <cellStyle name="Обычный 3 7 2 4 5 2" xfId="26800"/>
    <cellStyle name="Обычный 3 7 2 4 6" xfId="26801"/>
    <cellStyle name="Обычный 3 7 2 5" xfId="26802"/>
    <cellStyle name="Обычный 3 7 2 5 2" xfId="26803"/>
    <cellStyle name="Обычный 3 7 2 5 2 2" xfId="26804"/>
    <cellStyle name="Обычный 3 7 2 5 3" xfId="26805"/>
    <cellStyle name="Обычный 3 7 2 5 3 2" xfId="26806"/>
    <cellStyle name="Обычный 3 7 2 5 4" xfId="26807"/>
    <cellStyle name="Обычный 3 7 2 5 4 2" xfId="26808"/>
    <cellStyle name="Обычный 3 7 2 5 5" xfId="26809"/>
    <cellStyle name="Обычный 3 7 2 5 5 2" xfId="26810"/>
    <cellStyle name="Обычный 3 7 2 5 6" xfId="26811"/>
    <cellStyle name="Обычный 3 7 2 6" xfId="26812"/>
    <cellStyle name="Обычный 3 7 2 6 2" xfId="26813"/>
    <cellStyle name="Обычный 3 7 2 6 2 2" xfId="26814"/>
    <cellStyle name="Обычный 3 7 2 6 3" xfId="26815"/>
    <cellStyle name="Обычный 3 7 2 6 3 2" xfId="26816"/>
    <cellStyle name="Обычный 3 7 2 6 4" xfId="26817"/>
    <cellStyle name="Обычный 3 7 2 6 4 2" xfId="26818"/>
    <cellStyle name="Обычный 3 7 2 6 5" xfId="26819"/>
    <cellStyle name="Обычный 3 7 2 6 5 2" xfId="26820"/>
    <cellStyle name="Обычный 3 7 2 6 6" xfId="26821"/>
    <cellStyle name="Обычный 3 7 2 7" xfId="26822"/>
    <cellStyle name="Обычный 3 7 2 7 2" xfId="26823"/>
    <cellStyle name="Обычный 3 7 2 7 2 2" xfId="26824"/>
    <cellStyle name="Обычный 3 7 2 7 3" xfId="26825"/>
    <cellStyle name="Обычный 3 7 2 7 3 2" xfId="26826"/>
    <cellStyle name="Обычный 3 7 2 7 4" xfId="26827"/>
    <cellStyle name="Обычный 3 7 2 7 4 2" xfId="26828"/>
    <cellStyle name="Обычный 3 7 2 7 5" xfId="26829"/>
    <cellStyle name="Обычный 3 7 2 7 5 2" xfId="26830"/>
    <cellStyle name="Обычный 3 7 2 7 6" xfId="26831"/>
    <cellStyle name="Обычный 3 7 2 8" xfId="26832"/>
    <cellStyle name="Обычный 3 7 2 8 2" xfId="26833"/>
    <cellStyle name="Обычный 3 7 2 8 2 2" xfId="26834"/>
    <cellStyle name="Обычный 3 7 2 8 3" xfId="26835"/>
    <cellStyle name="Обычный 3 7 2 8 3 2" xfId="26836"/>
    <cellStyle name="Обычный 3 7 2 8 4" xfId="26837"/>
    <cellStyle name="Обычный 3 7 2 8 4 2" xfId="26838"/>
    <cellStyle name="Обычный 3 7 2 8 5" xfId="26839"/>
    <cellStyle name="Обычный 3 7 2 8 5 2" xfId="26840"/>
    <cellStyle name="Обычный 3 7 2 8 6" xfId="26841"/>
    <cellStyle name="Обычный 3 7 2 9" xfId="26842"/>
    <cellStyle name="Обычный 3 7 2 9 2" xfId="26843"/>
    <cellStyle name="Обычный 3 7 2 9 2 2" xfId="26844"/>
    <cellStyle name="Обычный 3 7 2 9 3" xfId="26845"/>
    <cellStyle name="Обычный 3 7 2 9 3 2" xfId="26846"/>
    <cellStyle name="Обычный 3 7 2 9 4" xfId="26847"/>
    <cellStyle name="Обычный 3 7 2 9 4 2" xfId="26848"/>
    <cellStyle name="Обычный 3 7 2 9 5" xfId="26849"/>
    <cellStyle name="Обычный 3 7 2 9 5 2" xfId="26850"/>
    <cellStyle name="Обычный 3 7 2 9 6" xfId="26851"/>
    <cellStyle name="Обычный 3 7 20" xfId="26852"/>
    <cellStyle name="Обычный 3 7 20 2" xfId="26853"/>
    <cellStyle name="Обычный 3 7 21" xfId="26854"/>
    <cellStyle name="Обычный 3 7 21 2" xfId="26855"/>
    <cellStyle name="Обычный 3 7 22" xfId="26856"/>
    <cellStyle name="Обычный 3 7 22 2" xfId="26857"/>
    <cellStyle name="Обычный 3 7 23" xfId="26858"/>
    <cellStyle name="Обычный 3 7 23 2" xfId="26859"/>
    <cellStyle name="Обычный 3 7 24" xfId="26860"/>
    <cellStyle name="Обычный 3 7 24 2" xfId="26861"/>
    <cellStyle name="Обычный 3 7 25" xfId="26862"/>
    <cellStyle name="Обычный 3 7 25 2" xfId="26863"/>
    <cellStyle name="Обычный 3 7 26" xfId="26864"/>
    <cellStyle name="Обычный 3 7 26 2" xfId="26865"/>
    <cellStyle name="Обычный 3 7 27" xfId="26866"/>
    <cellStyle name="Обычный 3 7 27 2" xfId="26867"/>
    <cellStyle name="Обычный 3 7 28" xfId="26868"/>
    <cellStyle name="Обычный 3 7 28 2" xfId="26869"/>
    <cellStyle name="Обычный 3 7 29" xfId="26870"/>
    <cellStyle name="Обычный 3 7 29 2" xfId="26871"/>
    <cellStyle name="Обычный 3 7 3" xfId="26872"/>
    <cellStyle name="Обычный 3 7 3 2" xfId="26873"/>
    <cellStyle name="Обычный 3 7 3 2 2" xfId="26874"/>
    <cellStyle name="Обычный 3 7 3 2 2 2" xfId="26875"/>
    <cellStyle name="Обычный 3 7 3 2 2 2 2" xfId="26876"/>
    <cellStyle name="Обычный 3 7 3 2 2 3" xfId="26877"/>
    <cellStyle name="Обычный 3 7 3 2 2 3 2" xfId="26878"/>
    <cellStyle name="Обычный 3 7 3 2 2 4" xfId="26879"/>
    <cellStyle name="Обычный 3 7 3 2 2 4 2" xfId="26880"/>
    <cellStyle name="Обычный 3 7 3 2 2 5" xfId="26881"/>
    <cellStyle name="Обычный 3 7 3 2 3" xfId="26882"/>
    <cellStyle name="Обычный 3 7 3 2 3 2" xfId="26883"/>
    <cellStyle name="Обычный 3 7 3 2 4" xfId="26884"/>
    <cellStyle name="Обычный 3 7 3 2 4 2" xfId="26885"/>
    <cellStyle name="Обычный 3 7 3 2 5" xfId="26886"/>
    <cellStyle name="Обычный 3 7 3 2 5 2" xfId="26887"/>
    <cellStyle name="Обычный 3 7 3 2 6" xfId="26888"/>
    <cellStyle name="Обычный 3 7 3 3" xfId="26889"/>
    <cellStyle name="Обычный 3 7 3 3 2" xfId="26890"/>
    <cellStyle name="Обычный 3 7 3 3 2 2" xfId="26891"/>
    <cellStyle name="Обычный 3 7 3 3 3" xfId="26892"/>
    <cellStyle name="Обычный 3 7 3 3 3 2" xfId="26893"/>
    <cellStyle name="Обычный 3 7 3 3 4" xfId="26894"/>
    <cellStyle name="Обычный 3 7 3 3 4 2" xfId="26895"/>
    <cellStyle name="Обычный 3 7 3 3 5" xfId="26896"/>
    <cellStyle name="Обычный 3 7 3 4" xfId="26897"/>
    <cellStyle name="Обычный 3 7 3 4 2" xfId="26898"/>
    <cellStyle name="Обычный 3 7 3 5" xfId="26899"/>
    <cellStyle name="Обычный 3 7 3 5 2" xfId="26900"/>
    <cellStyle name="Обычный 3 7 3 6" xfId="26901"/>
    <cellStyle name="Обычный 3 7 3 6 2" xfId="26902"/>
    <cellStyle name="Обычный 3 7 3 7" xfId="26903"/>
    <cellStyle name="Обычный 3 7 3 8" xfId="26904"/>
    <cellStyle name="Обычный 3 7 30" xfId="26905"/>
    <cellStyle name="Обычный 3 7 30 2" xfId="26906"/>
    <cellStyle name="Обычный 3 7 31" xfId="26907"/>
    <cellStyle name="Обычный 3 7 31 2" xfId="26908"/>
    <cellStyle name="Обычный 3 7 32" xfId="26909"/>
    <cellStyle name="Обычный 3 7 32 2" xfId="26910"/>
    <cellStyle name="Обычный 3 7 33" xfId="26911"/>
    <cellStyle name="Обычный 3 7 33 2" xfId="26912"/>
    <cellStyle name="Обычный 3 7 34" xfId="26913"/>
    <cellStyle name="Обычный 3 7 34 2" xfId="26914"/>
    <cellStyle name="Обычный 3 7 35" xfId="26915"/>
    <cellStyle name="Обычный 3 7 35 2" xfId="26916"/>
    <cellStyle name="Обычный 3 7 36" xfId="26917"/>
    <cellStyle name="Обычный 3 7 4" xfId="26918"/>
    <cellStyle name="Обычный 3 7 4 2" xfId="26919"/>
    <cellStyle name="Обычный 3 7 4 2 2" xfId="26920"/>
    <cellStyle name="Обычный 3 7 4 2 2 2" xfId="26921"/>
    <cellStyle name="Обычный 3 7 4 2 3" xfId="26922"/>
    <cellStyle name="Обычный 3 7 4 2 3 2" xfId="26923"/>
    <cellStyle name="Обычный 3 7 4 2 4" xfId="26924"/>
    <cellStyle name="Обычный 3 7 4 2 4 2" xfId="26925"/>
    <cellStyle name="Обычный 3 7 4 2 5" xfId="26926"/>
    <cellStyle name="Обычный 3 7 4 3" xfId="26927"/>
    <cellStyle name="Обычный 3 7 4 3 2" xfId="26928"/>
    <cellStyle name="Обычный 3 7 4 4" xfId="26929"/>
    <cellStyle name="Обычный 3 7 4 4 2" xfId="26930"/>
    <cellStyle name="Обычный 3 7 4 5" xfId="26931"/>
    <cellStyle name="Обычный 3 7 4 5 2" xfId="26932"/>
    <cellStyle name="Обычный 3 7 4 6" xfId="26933"/>
    <cellStyle name="Обычный 3 7 5" xfId="26934"/>
    <cellStyle name="Обычный 3 7 5 2" xfId="26935"/>
    <cellStyle name="Обычный 3 7 5 2 2" xfId="26936"/>
    <cellStyle name="Обычный 3 7 5 3" xfId="26937"/>
    <cellStyle name="Обычный 3 7 5 3 2" xfId="26938"/>
    <cellStyle name="Обычный 3 7 5 4" xfId="26939"/>
    <cellStyle name="Обычный 3 7 5 4 2" xfId="26940"/>
    <cellStyle name="Обычный 3 7 5 5" xfId="26941"/>
    <cellStyle name="Обычный 3 7 5 5 2" xfId="26942"/>
    <cellStyle name="Обычный 3 7 5 6" xfId="26943"/>
    <cellStyle name="Обычный 3 7 6" xfId="26944"/>
    <cellStyle name="Обычный 3 7 6 2" xfId="26945"/>
    <cellStyle name="Обычный 3 7 6 2 2" xfId="26946"/>
    <cellStyle name="Обычный 3 7 6 3" xfId="26947"/>
    <cellStyle name="Обычный 3 7 6 3 2" xfId="26948"/>
    <cellStyle name="Обычный 3 7 6 4" xfId="26949"/>
    <cellStyle name="Обычный 3 7 6 4 2" xfId="26950"/>
    <cellStyle name="Обычный 3 7 6 5" xfId="26951"/>
    <cellStyle name="Обычный 3 7 6 5 2" xfId="26952"/>
    <cellStyle name="Обычный 3 7 6 6" xfId="26953"/>
    <cellStyle name="Обычный 3 7 7" xfId="26954"/>
    <cellStyle name="Обычный 3 7 7 2" xfId="26955"/>
    <cellStyle name="Обычный 3 7 7 2 2" xfId="26956"/>
    <cellStyle name="Обычный 3 7 7 3" xfId="26957"/>
    <cellStyle name="Обычный 3 7 7 3 2" xfId="26958"/>
    <cellStyle name="Обычный 3 7 7 4" xfId="26959"/>
    <cellStyle name="Обычный 3 7 7 4 2" xfId="26960"/>
    <cellStyle name="Обычный 3 7 7 5" xfId="26961"/>
    <cellStyle name="Обычный 3 7 7 5 2" xfId="26962"/>
    <cellStyle name="Обычный 3 7 7 6" xfId="26963"/>
    <cellStyle name="Обычный 3 7 8" xfId="26964"/>
    <cellStyle name="Обычный 3 7 8 2" xfId="26965"/>
    <cellStyle name="Обычный 3 7 8 2 2" xfId="26966"/>
    <cellStyle name="Обычный 3 7 8 3" xfId="26967"/>
    <cellStyle name="Обычный 3 7 8 3 2" xfId="26968"/>
    <cellStyle name="Обычный 3 7 8 4" xfId="26969"/>
    <cellStyle name="Обычный 3 7 8 4 2" xfId="26970"/>
    <cellStyle name="Обычный 3 7 8 5" xfId="26971"/>
    <cellStyle name="Обычный 3 7 8 5 2" xfId="26972"/>
    <cellStyle name="Обычный 3 7 8 6" xfId="26973"/>
    <cellStyle name="Обычный 3 7 9" xfId="26974"/>
    <cellStyle name="Обычный 3 7 9 2" xfId="26975"/>
    <cellStyle name="Обычный 3 7 9 2 2" xfId="26976"/>
    <cellStyle name="Обычный 3 7 9 3" xfId="26977"/>
    <cellStyle name="Обычный 3 7 9 3 2" xfId="26978"/>
    <cellStyle name="Обычный 3 7 9 4" xfId="26979"/>
    <cellStyle name="Обычный 3 7 9 4 2" xfId="26980"/>
    <cellStyle name="Обычный 3 7 9 5" xfId="26981"/>
    <cellStyle name="Обычный 3 7 9 5 2" xfId="26982"/>
    <cellStyle name="Обычный 3 7 9 6" xfId="26983"/>
    <cellStyle name="Обычный 3 8" xfId="26984"/>
    <cellStyle name="Обычный 3 8 10" xfId="26985"/>
    <cellStyle name="Обычный 3 8 10 2" xfId="26986"/>
    <cellStyle name="Обычный 3 8 10 2 2" xfId="26987"/>
    <cellStyle name="Обычный 3 8 10 3" xfId="26988"/>
    <cellStyle name="Обычный 3 8 10 3 2" xfId="26989"/>
    <cellStyle name="Обычный 3 8 10 4" xfId="26990"/>
    <cellStyle name="Обычный 3 8 10 4 2" xfId="26991"/>
    <cellStyle name="Обычный 3 8 10 5" xfId="26992"/>
    <cellStyle name="Обычный 3 8 10 5 2" xfId="26993"/>
    <cellStyle name="Обычный 3 8 10 6" xfId="26994"/>
    <cellStyle name="Обычный 3 8 11" xfId="26995"/>
    <cellStyle name="Обычный 3 8 11 2" xfId="26996"/>
    <cellStyle name="Обычный 3 8 11 2 2" xfId="26997"/>
    <cellStyle name="Обычный 3 8 11 3" xfId="26998"/>
    <cellStyle name="Обычный 3 8 11 3 2" xfId="26999"/>
    <cellStyle name="Обычный 3 8 11 4" xfId="27000"/>
    <cellStyle name="Обычный 3 8 11 4 2" xfId="27001"/>
    <cellStyle name="Обычный 3 8 11 5" xfId="27002"/>
    <cellStyle name="Обычный 3 8 11 5 2" xfId="27003"/>
    <cellStyle name="Обычный 3 8 11 6" xfId="27004"/>
    <cellStyle name="Обычный 3 8 12" xfId="27005"/>
    <cellStyle name="Обычный 3 8 12 2" xfId="27006"/>
    <cellStyle name="Обычный 3 8 12 2 2" xfId="27007"/>
    <cellStyle name="Обычный 3 8 12 3" xfId="27008"/>
    <cellStyle name="Обычный 3 8 12 3 2" xfId="27009"/>
    <cellStyle name="Обычный 3 8 12 4" xfId="27010"/>
    <cellStyle name="Обычный 3 8 12 4 2" xfId="27011"/>
    <cellStyle name="Обычный 3 8 12 5" xfId="27012"/>
    <cellStyle name="Обычный 3 8 12 5 2" xfId="27013"/>
    <cellStyle name="Обычный 3 8 12 6" xfId="27014"/>
    <cellStyle name="Обычный 3 8 13" xfId="27015"/>
    <cellStyle name="Обычный 3 8 13 2" xfId="27016"/>
    <cellStyle name="Обычный 3 8 13 2 2" xfId="27017"/>
    <cellStyle name="Обычный 3 8 13 3" xfId="27018"/>
    <cellStyle name="Обычный 3 8 13 3 2" xfId="27019"/>
    <cellStyle name="Обычный 3 8 13 4" xfId="27020"/>
    <cellStyle name="Обычный 3 8 13 4 2" xfId="27021"/>
    <cellStyle name="Обычный 3 8 13 5" xfId="27022"/>
    <cellStyle name="Обычный 3 8 13 5 2" xfId="27023"/>
    <cellStyle name="Обычный 3 8 13 6" xfId="27024"/>
    <cellStyle name="Обычный 3 8 14" xfId="27025"/>
    <cellStyle name="Обычный 3 8 14 2" xfId="27026"/>
    <cellStyle name="Обычный 3 8 15" xfId="27027"/>
    <cellStyle name="Обычный 3 8 15 2" xfId="27028"/>
    <cellStyle name="Обычный 3 8 16" xfId="27029"/>
    <cellStyle name="Обычный 3 8 16 2" xfId="27030"/>
    <cellStyle name="Обычный 3 8 17" xfId="27031"/>
    <cellStyle name="Обычный 3 8 17 2" xfId="27032"/>
    <cellStyle name="Обычный 3 8 18" xfId="27033"/>
    <cellStyle name="Обычный 3 8 18 2" xfId="27034"/>
    <cellStyle name="Обычный 3 8 19" xfId="27035"/>
    <cellStyle name="Обычный 3 8 19 2" xfId="27036"/>
    <cellStyle name="Обычный 3 8 2" xfId="27037"/>
    <cellStyle name="Обычный 3 8 2 10" xfId="27038"/>
    <cellStyle name="Обычный 3 8 2 10 2" xfId="27039"/>
    <cellStyle name="Обычный 3 8 2 10 2 2" xfId="27040"/>
    <cellStyle name="Обычный 3 8 2 10 3" xfId="27041"/>
    <cellStyle name="Обычный 3 8 2 10 3 2" xfId="27042"/>
    <cellStyle name="Обычный 3 8 2 10 4" xfId="27043"/>
    <cellStyle name="Обычный 3 8 2 10 4 2" xfId="27044"/>
    <cellStyle name="Обычный 3 8 2 10 5" xfId="27045"/>
    <cellStyle name="Обычный 3 8 2 10 5 2" xfId="27046"/>
    <cellStyle name="Обычный 3 8 2 10 6" xfId="27047"/>
    <cellStyle name="Обычный 3 8 2 11" xfId="27048"/>
    <cellStyle name="Обычный 3 8 2 11 2" xfId="27049"/>
    <cellStyle name="Обычный 3 8 2 11 2 2" xfId="27050"/>
    <cellStyle name="Обычный 3 8 2 11 3" xfId="27051"/>
    <cellStyle name="Обычный 3 8 2 11 3 2" xfId="27052"/>
    <cellStyle name="Обычный 3 8 2 11 4" xfId="27053"/>
    <cellStyle name="Обычный 3 8 2 11 4 2" xfId="27054"/>
    <cellStyle name="Обычный 3 8 2 11 5" xfId="27055"/>
    <cellStyle name="Обычный 3 8 2 11 5 2" xfId="27056"/>
    <cellStyle name="Обычный 3 8 2 11 6" xfId="27057"/>
    <cellStyle name="Обычный 3 8 2 12" xfId="27058"/>
    <cellStyle name="Обычный 3 8 2 12 2" xfId="27059"/>
    <cellStyle name="Обычный 3 8 2 12 2 2" xfId="27060"/>
    <cellStyle name="Обычный 3 8 2 12 3" xfId="27061"/>
    <cellStyle name="Обычный 3 8 2 12 3 2" xfId="27062"/>
    <cellStyle name="Обычный 3 8 2 12 4" xfId="27063"/>
    <cellStyle name="Обычный 3 8 2 12 4 2" xfId="27064"/>
    <cellStyle name="Обычный 3 8 2 12 5" xfId="27065"/>
    <cellStyle name="Обычный 3 8 2 12 5 2" xfId="27066"/>
    <cellStyle name="Обычный 3 8 2 12 6" xfId="27067"/>
    <cellStyle name="Обычный 3 8 2 13" xfId="27068"/>
    <cellStyle name="Обычный 3 8 2 13 2" xfId="27069"/>
    <cellStyle name="Обычный 3 8 2 14" xfId="27070"/>
    <cellStyle name="Обычный 3 8 2 14 2" xfId="27071"/>
    <cellStyle name="Обычный 3 8 2 15" xfId="27072"/>
    <cellStyle name="Обычный 3 8 2 15 2" xfId="27073"/>
    <cellStyle name="Обычный 3 8 2 16" xfId="27074"/>
    <cellStyle name="Обычный 3 8 2 16 2" xfId="27075"/>
    <cellStyle name="Обычный 3 8 2 17" xfId="27076"/>
    <cellStyle name="Обычный 3 8 2 17 2" xfId="27077"/>
    <cellStyle name="Обычный 3 8 2 18" xfId="27078"/>
    <cellStyle name="Обычный 3 8 2 18 2" xfId="27079"/>
    <cellStyle name="Обычный 3 8 2 19" xfId="27080"/>
    <cellStyle name="Обычный 3 8 2 19 2" xfId="27081"/>
    <cellStyle name="Обычный 3 8 2 2" xfId="27082"/>
    <cellStyle name="Обычный 3 8 2 2 2" xfId="27083"/>
    <cellStyle name="Обычный 3 8 2 2 2 2" xfId="27084"/>
    <cellStyle name="Обычный 3 8 2 2 2 2 2" xfId="27085"/>
    <cellStyle name="Обычный 3 8 2 2 2 2 2 2" xfId="27086"/>
    <cellStyle name="Обычный 3 8 2 2 2 2 3" xfId="27087"/>
    <cellStyle name="Обычный 3 8 2 2 2 2 3 2" xfId="27088"/>
    <cellStyle name="Обычный 3 8 2 2 2 2 4" xfId="27089"/>
    <cellStyle name="Обычный 3 8 2 2 2 2 4 2" xfId="27090"/>
    <cellStyle name="Обычный 3 8 2 2 2 2 5" xfId="27091"/>
    <cellStyle name="Обычный 3 8 2 2 2 3" xfId="27092"/>
    <cellStyle name="Обычный 3 8 2 2 2 3 2" xfId="27093"/>
    <cellStyle name="Обычный 3 8 2 2 2 4" xfId="27094"/>
    <cellStyle name="Обычный 3 8 2 2 2 4 2" xfId="27095"/>
    <cellStyle name="Обычный 3 8 2 2 2 5" xfId="27096"/>
    <cellStyle name="Обычный 3 8 2 2 2 5 2" xfId="27097"/>
    <cellStyle name="Обычный 3 8 2 2 2 6" xfId="27098"/>
    <cellStyle name="Обычный 3 8 2 2 3" xfId="27099"/>
    <cellStyle name="Обычный 3 8 2 2 3 2" xfId="27100"/>
    <cellStyle name="Обычный 3 8 2 2 3 2 2" xfId="27101"/>
    <cellStyle name="Обычный 3 8 2 2 3 3" xfId="27102"/>
    <cellStyle name="Обычный 3 8 2 2 3 3 2" xfId="27103"/>
    <cellStyle name="Обычный 3 8 2 2 3 4" xfId="27104"/>
    <cellStyle name="Обычный 3 8 2 2 3 4 2" xfId="27105"/>
    <cellStyle name="Обычный 3 8 2 2 3 5" xfId="27106"/>
    <cellStyle name="Обычный 3 8 2 2 4" xfId="27107"/>
    <cellStyle name="Обычный 3 8 2 2 4 2" xfId="27108"/>
    <cellStyle name="Обычный 3 8 2 2 5" xfId="27109"/>
    <cellStyle name="Обычный 3 8 2 2 5 2" xfId="27110"/>
    <cellStyle name="Обычный 3 8 2 2 6" xfId="27111"/>
    <cellStyle name="Обычный 3 8 2 2 6 2" xfId="27112"/>
    <cellStyle name="Обычный 3 8 2 2 7" xfId="27113"/>
    <cellStyle name="Обычный 3 8 2 2 8" xfId="27114"/>
    <cellStyle name="Обычный 3 8 2 20" xfId="27115"/>
    <cellStyle name="Обычный 3 8 2 20 2" xfId="27116"/>
    <cellStyle name="Обычный 3 8 2 21" xfId="27117"/>
    <cellStyle name="Обычный 3 8 2 21 2" xfId="27118"/>
    <cellStyle name="Обычный 3 8 2 22" xfId="27119"/>
    <cellStyle name="Обычный 3 8 2 22 2" xfId="27120"/>
    <cellStyle name="Обычный 3 8 2 23" xfId="27121"/>
    <cellStyle name="Обычный 3 8 2 23 2" xfId="27122"/>
    <cellStyle name="Обычный 3 8 2 24" xfId="27123"/>
    <cellStyle name="Обычный 3 8 2 24 2" xfId="27124"/>
    <cellStyle name="Обычный 3 8 2 25" xfId="27125"/>
    <cellStyle name="Обычный 3 8 2 25 2" xfId="27126"/>
    <cellStyle name="Обычный 3 8 2 26" xfId="27127"/>
    <cellStyle name="Обычный 3 8 2 26 2" xfId="27128"/>
    <cellStyle name="Обычный 3 8 2 27" xfId="27129"/>
    <cellStyle name="Обычный 3 8 2 27 2" xfId="27130"/>
    <cellStyle name="Обычный 3 8 2 28" xfId="27131"/>
    <cellStyle name="Обычный 3 8 2 28 2" xfId="27132"/>
    <cellStyle name="Обычный 3 8 2 29" xfId="27133"/>
    <cellStyle name="Обычный 3 8 2 29 2" xfId="27134"/>
    <cellStyle name="Обычный 3 8 2 3" xfId="27135"/>
    <cellStyle name="Обычный 3 8 2 3 2" xfId="27136"/>
    <cellStyle name="Обычный 3 8 2 3 2 2" xfId="27137"/>
    <cellStyle name="Обычный 3 8 2 3 2 2 2" xfId="27138"/>
    <cellStyle name="Обычный 3 8 2 3 2 3" xfId="27139"/>
    <cellStyle name="Обычный 3 8 2 3 2 3 2" xfId="27140"/>
    <cellStyle name="Обычный 3 8 2 3 2 4" xfId="27141"/>
    <cellStyle name="Обычный 3 8 2 3 2 4 2" xfId="27142"/>
    <cellStyle name="Обычный 3 8 2 3 2 5" xfId="27143"/>
    <cellStyle name="Обычный 3 8 2 3 3" xfId="27144"/>
    <cellStyle name="Обычный 3 8 2 3 3 2" xfId="27145"/>
    <cellStyle name="Обычный 3 8 2 3 3 3" xfId="27146"/>
    <cellStyle name="Обычный 3 8 2 3 4" xfId="27147"/>
    <cellStyle name="Обычный 3 8 2 3 4 2" xfId="27148"/>
    <cellStyle name="Обычный 3 8 2 3 5" xfId="27149"/>
    <cellStyle name="Обычный 3 8 2 3 5 2" xfId="27150"/>
    <cellStyle name="Обычный 3 8 2 3 6" xfId="27151"/>
    <cellStyle name="Обычный 3 8 2 30" xfId="27152"/>
    <cellStyle name="Обычный 3 8 2 30 2" xfId="27153"/>
    <cellStyle name="Обычный 3 8 2 31" xfId="27154"/>
    <cellStyle name="Обычный 3 8 2 31 2" xfId="27155"/>
    <cellStyle name="Обычный 3 8 2 32" xfId="27156"/>
    <cellStyle name="Обычный 3 8 2 32 2" xfId="27157"/>
    <cellStyle name="Обычный 3 8 2 33" xfId="27158"/>
    <cellStyle name="Обычный 3 8 2 33 2" xfId="27159"/>
    <cellStyle name="Обычный 3 8 2 34" xfId="27160"/>
    <cellStyle name="Обычный 3 8 2 34 2" xfId="27161"/>
    <cellStyle name="Обычный 3 8 2 35" xfId="27162"/>
    <cellStyle name="Обычный 3 8 2 4" xfId="27163"/>
    <cellStyle name="Обычный 3 8 2 4 2" xfId="27164"/>
    <cellStyle name="Обычный 3 8 2 4 2 2" xfId="27165"/>
    <cellStyle name="Обычный 3 8 2 4 3" xfId="27166"/>
    <cellStyle name="Обычный 3 8 2 4 3 2" xfId="27167"/>
    <cellStyle name="Обычный 3 8 2 4 4" xfId="27168"/>
    <cellStyle name="Обычный 3 8 2 4 4 2" xfId="27169"/>
    <cellStyle name="Обычный 3 8 2 4 5" xfId="27170"/>
    <cellStyle name="Обычный 3 8 2 4 5 2" xfId="27171"/>
    <cellStyle name="Обычный 3 8 2 4 6" xfId="27172"/>
    <cellStyle name="Обычный 3 8 2 5" xfId="27173"/>
    <cellStyle name="Обычный 3 8 2 5 2" xfId="27174"/>
    <cellStyle name="Обычный 3 8 2 5 2 2" xfId="27175"/>
    <cellStyle name="Обычный 3 8 2 5 3" xfId="27176"/>
    <cellStyle name="Обычный 3 8 2 5 3 2" xfId="27177"/>
    <cellStyle name="Обычный 3 8 2 5 4" xfId="27178"/>
    <cellStyle name="Обычный 3 8 2 5 4 2" xfId="27179"/>
    <cellStyle name="Обычный 3 8 2 5 5" xfId="27180"/>
    <cellStyle name="Обычный 3 8 2 5 5 2" xfId="27181"/>
    <cellStyle name="Обычный 3 8 2 5 6" xfId="27182"/>
    <cellStyle name="Обычный 3 8 2 6" xfId="27183"/>
    <cellStyle name="Обычный 3 8 2 6 2" xfId="27184"/>
    <cellStyle name="Обычный 3 8 2 6 2 2" xfId="27185"/>
    <cellStyle name="Обычный 3 8 2 6 3" xfId="27186"/>
    <cellStyle name="Обычный 3 8 2 6 3 2" xfId="27187"/>
    <cellStyle name="Обычный 3 8 2 6 4" xfId="27188"/>
    <cellStyle name="Обычный 3 8 2 6 4 2" xfId="27189"/>
    <cellStyle name="Обычный 3 8 2 6 5" xfId="27190"/>
    <cellStyle name="Обычный 3 8 2 6 5 2" xfId="27191"/>
    <cellStyle name="Обычный 3 8 2 6 6" xfId="27192"/>
    <cellStyle name="Обычный 3 8 2 7" xfId="27193"/>
    <cellStyle name="Обычный 3 8 2 7 2" xfId="27194"/>
    <cellStyle name="Обычный 3 8 2 7 2 2" xfId="27195"/>
    <cellStyle name="Обычный 3 8 2 7 3" xfId="27196"/>
    <cellStyle name="Обычный 3 8 2 7 3 2" xfId="27197"/>
    <cellStyle name="Обычный 3 8 2 7 4" xfId="27198"/>
    <cellStyle name="Обычный 3 8 2 7 4 2" xfId="27199"/>
    <cellStyle name="Обычный 3 8 2 7 5" xfId="27200"/>
    <cellStyle name="Обычный 3 8 2 7 5 2" xfId="27201"/>
    <cellStyle name="Обычный 3 8 2 7 6" xfId="27202"/>
    <cellStyle name="Обычный 3 8 2 8" xfId="27203"/>
    <cellStyle name="Обычный 3 8 2 8 2" xfId="27204"/>
    <cellStyle name="Обычный 3 8 2 8 2 2" xfId="27205"/>
    <cellStyle name="Обычный 3 8 2 8 3" xfId="27206"/>
    <cellStyle name="Обычный 3 8 2 8 3 2" xfId="27207"/>
    <cellStyle name="Обычный 3 8 2 8 4" xfId="27208"/>
    <cellStyle name="Обычный 3 8 2 8 4 2" xfId="27209"/>
    <cellStyle name="Обычный 3 8 2 8 5" xfId="27210"/>
    <cellStyle name="Обычный 3 8 2 8 5 2" xfId="27211"/>
    <cellStyle name="Обычный 3 8 2 8 6" xfId="27212"/>
    <cellStyle name="Обычный 3 8 2 9" xfId="27213"/>
    <cellStyle name="Обычный 3 8 2 9 2" xfId="27214"/>
    <cellStyle name="Обычный 3 8 2 9 2 2" xfId="27215"/>
    <cellStyle name="Обычный 3 8 2 9 3" xfId="27216"/>
    <cellStyle name="Обычный 3 8 2 9 3 2" xfId="27217"/>
    <cellStyle name="Обычный 3 8 2 9 4" xfId="27218"/>
    <cellStyle name="Обычный 3 8 2 9 4 2" xfId="27219"/>
    <cellStyle name="Обычный 3 8 2 9 5" xfId="27220"/>
    <cellStyle name="Обычный 3 8 2 9 5 2" xfId="27221"/>
    <cellStyle name="Обычный 3 8 2 9 6" xfId="27222"/>
    <cellStyle name="Обычный 3 8 20" xfId="27223"/>
    <cellStyle name="Обычный 3 8 20 2" xfId="27224"/>
    <cellStyle name="Обычный 3 8 21" xfId="27225"/>
    <cellStyle name="Обычный 3 8 21 2" xfId="27226"/>
    <cellStyle name="Обычный 3 8 22" xfId="27227"/>
    <cellStyle name="Обычный 3 8 22 2" xfId="27228"/>
    <cellStyle name="Обычный 3 8 23" xfId="27229"/>
    <cellStyle name="Обычный 3 8 23 2" xfId="27230"/>
    <cellStyle name="Обычный 3 8 24" xfId="27231"/>
    <cellStyle name="Обычный 3 8 24 2" xfId="27232"/>
    <cellStyle name="Обычный 3 8 25" xfId="27233"/>
    <cellStyle name="Обычный 3 8 25 2" xfId="27234"/>
    <cellStyle name="Обычный 3 8 26" xfId="27235"/>
    <cellStyle name="Обычный 3 8 26 2" xfId="27236"/>
    <cellStyle name="Обычный 3 8 27" xfId="27237"/>
    <cellStyle name="Обычный 3 8 27 2" xfId="27238"/>
    <cellStyle name="Обычный 3 8 28" xfId="27239"/>
    <cellStyle name="Обычный 3 8 28 2" xfId="27240"/>
    <cellStyle name="Обычный 3 8 29" xfId="27241"/>
    <cellStyle name="Обычный 3 8 29 2" xfId="27242"/>
    <cellStyle name="Обычный 3 8 3" xfId="27243"/>
    <cellStyle name="Обычный 3 8 3 2" xfId="27244"/>
    <cellStyle name="Обычный 3 8 3 2 2" xfId="27245"/>
    <cellStyle name="Обычный 3 8 3 2 2 2" xfId="27246"/>
    <cellStyle name="Обычный 3 8 3 2 2 2 2" xfId="27247"/>
    <cellStyle name="Обычный 3 8 3 2 2 3" xfId="27248"/>
    <cellStyle name="Обычный 3 8 3 2 2 3 2" xfId="27249"/>
    <cellStyle name="Обычный 3 8 3 2 2 4" xfId="27250"/>
    <cellStyle name="Обычный 3 8 3 2 2 4 2" xfId="27251"/>
    <cellStyle name="Обычный 3 8 3 2 2 5" xfId="27252"/>
    <cellStyle name="Обычный 3 8 3 2 3" xfId="27253"/>
    <cellStyle name="Обычный 3 8 3 2 3 2" xfId="27254"/>
    <cellStyle name="Обычный 3 8 3 2 4" xfId="27255"/>
    <cellStyle name="Обычный 3 8 3 2 4 2" xfId="27256"/>
    <cellStyle name="Обычный 3 8 3 2 5" xfId="27257"/>
    <cellStyle name="Обычный 3 8 3 2 5 2" xfId="27258"/>
    <cellStyle name="Обычный 3 8 3 2 6" xfId="27259"/>
    <cellStyle name="Обычный 3 8 3 3" xfId="27260"/>
    <cellStyle name="Обычный 3 8 3 3 2" xfId="27261"/>
    <cellStyle name="Обычный 3 8 3 3 2 2" xfId="27262"/>
    <cellStyle name="Обычный 3 8 3 3 3" xfId="27263"/>
    <cellStyle name="Обычный 3 8 3 3 3 2" xfId="27264"/>
    <cellStyle name="Обычный 3 8 3 3 4" xfId="27265"/>
    <cellStyle name="Обычный 3 8 3 3 4 2" xfId="27266"/>
    <cellStyle name="Обычный 3 8 3 3 5" xfId="27267"/>
    <cellStyle name="Обычный 3 8 3 4" xfId="27268"/>
    <cellStyle name="Обычный 3 8 3 4 2" xfId="27269"/>
    <cellStyle name="Обычный 3 8 3 5" xfId="27270"/>
    <cellStyle name="Обычный 3 8 3 5 2" xfId="27271"/>
    <cellStyle name="Обычный 3 8 3 6" xfId="27272"/>
    <cellStyle name="Обычный 3 8 3 6 2" xfId="27273"/>
    <cellStyle name="Обычный 3 8 3 7" xfId="27274"/>
    <cellStyle name="Обычный 3 8 3 8" xfId="27275"/>
    <cellStyle name="Обычный 3 8 30" xfId="27276"/>
    <cellStyle name="Обычный 3 8 30 2" xfId="27277"/>
    <cellStyle name="Обычный 3 8 31" xfId="27278"/>
    <cellStyle name="Обычный 3 8 31 2" xfId="27279"/>
    <cellStyle name="Обычный 3 8 32" xfId="27280"/>
    <cellStyle name="Обычный 3 8 32 2" xfId="27281"/>
    <cellStyle name="Обычный 3 8 33" xfId="27282"/>
    <cellStyle name="Обычный 3 8 33 2" xfId="27283"/>
    <cellStyle name="Обычный 3 8 34" xfId="27284"/>
    <cellStyle name="Обычный 3 8 34 2" xfId="27285"/>
    <cellStyle name="Обычный 3 8 35" xfId="27286"/>
    <cellStyle name="Обычный 3 8 35 2" xfId="27287"/>
    <cellStyle name="Обычный 3 8 36" xfId="27288"/>
    <cellStyle name="Обычный 3 8 4" xfId="27289"/>
    <cellStyle name="Обычный 3 8 4 2" xfId="27290"/>
    <cellStyle name="Обычный 3 8 4 2 2" xfId="27291"/>
    <cellStyle name="Обычный 3 8 4 2 2 2" xfId="27292"/>
    <cellStyle name="Обычный 3 8 4 2 3" xfId="27293"/>
    <cellStyle name="Обычный 3 8 4 2 3 2" xfId="27294"/>
    <cellStyle name="Обычный 3 8 4 2 4" xfId="27295"/>
    <cellStyle name="Обычный 3 8 4 2 4 2" xfId="27296"/>
    <cellStyle name="Обычный 3 8 4 2 5" xfId="27297"/>
    <cellStyle name="Обычный 3 8 4 3" xfId="27298"/>
    <cellStyle name="Обычный 3 8 4 3 2" xfId="27299"/>
    <cellStyle name="Обычный 3 8 4 4" xfId="27300"/>
    <cellStyle name="Обычный 3 8 4 4 2" xfId="27301"/>
    <cellStyle name="Обычный 3 8 4 5" xfId="27302"/>
    <cellStyle name="Обычный 3 8 4 5 2" xfId="27303"/>
    <cellStyle name="Обычный 3 8 4 6" xfId="27304"/>
    <cellStyle name="Обычный 3 8 5" xfId="27305"/>
    <cellStyle name="Обычный 3 8 5 2" xfId="27306"/>
    <cellStyle name="Обычный 3 8 5 2 2" xfId="27307"/>
    <cellStyle name="Обычный 3 8 5 3" xfId="27308"/>
    <cellStyle name="Обычный 3 8 5 3 2" xfId="27309"/>
    <cellStyle name="Обычный 3 8 5 4" xfId="27310"/>
    <cellStyle name="Обычный 3 8 5 4 2" xfId="27311"/>
    <cellStyle name="Обычный 3 8 5 5" xfId="27312"/>
    <cellStyle name="Обычный 3 8 5 5 2" xfId="27313"/>
    <cellStyle name="Обычный 3 8 5 6" xfId="27314"/>
    <cellStyle name="Обычный 3 8 6" xfId="27315"/>
    <cellStyle name="Обычный 3 8 6 2" xfId="27316"/>
    <cellStyle name="Обычный 3 8 6 2 2" xfId="27317"/>
    <cellStyle name="Обычный 3 8 6 3" xfId="27318"/>
    <cellStyle name="Обычный 3 8 6 3 2" xfId="27319"/>
    <cellStyle name="Обычный 3 8 6 4" xfId="27320"/>
    <cellStyle name="Обычный 3 8 6 4 2" xfId="27321"/>
    <cellStyle name="Обычный 3 8 6 5" xfId="27322"/>
    <cellStyle name="Обычный 3 8 6 5 2" xfId="27323"/>
    <cellStyle name="Обычный 3 8 6 6" xfId="27324"/>
    <cellStyle name="Обычный 3 8 7" xfId="27325"/>
    <cellStyle name="Обычный 3 8 7 2" xfId="27326"/>
    <cellStyle name="Обычный 3 8 7 2 2" xfId="27327"/>
    <cellStyle name="Обычный 3 8 7 3" xfId="27328"/>
    <cellStyle name="Обычный 3 8 7 3 2" xfId="27329"/>
    <cellStyle name="Обычный 3 8 7 4" xfId="27330"/>
    <cellStyle name="Обычный 3 8 7 4 2" xfId="27331"/>
    <cellStyle name="Обычный 3 8 7 5" xfId="27332"/>
    <cellStyle name="Обычный 3 8 7 5 2" xfId="27333"/>
    <cellStyle name="Обычный 3 8 7 6" xfId="27334"/>
    <cellStyle name="Обычный 3 8 8" xfId="27335"/>
    <cellStyle name="Обычный 3 8 8 2" xfId="27336"/>
    <cellStyle name="Обычный 3 8 8 2 2" xfId="27337"/>
    <cellStyle name="Обычный 3 8 8 3" xfId="27338"/>
    <cellStyle name="Обычный 3 8 8 3 2" xfId="27339"/>
    <cellStyle name="Обычный 3 8 8 4" xfId="27340"/>
    <cellStyle name="Обычный 3 8 8 4 2" xfId="27341"/>
    <cellStyle name="Обычный 3 8 8 5" xfId="27342"/>
    <cellStyle name="Обычный 3 8 8 5 2" xfId="27343"/>
    <cellStyle name="Обычный 3 8 8 6" xfId="27344"/>
    <cellStyle name="Обычный 3 8 9" xfId="27345"/>
    <cellStyle name="Обычный 3 8 9 2" xfId="27346"/>
    <cellStyle name="Обычный 3 8 9 2 2" xfId="27347"/>
    <cellStyle name="Обычный 3 8 9 3" xfId="27348"/>
    <cellStyle name="Обычный 3 8 9 3 2" xfId="27349"/>
    <cellStyle name="Обычный 3 8 9 4" xfId="27350"/>
    <cellStyle name="Обычный 3 8 9 4 2" xfId="27351"/>
    <cellStyle name="Обычный 3 8 9 5" xfId="27352"/>
    <cellStyle name="Обычный 3 8 9 5 2" xfId="27353"/>
    <cellStyle name="Обычный 3 8 9 6" xfId="27354"/>
    <cellStyle name="Обычный 3 9" xfId="27355"/>
    <cellStyle name="Обычный 3 9 10" xfId="27356"/>
    <cellStyle name="Обычный 3 9 10 2" xfId="27357"/>
    <cellStyle name="Обычный 3 9 10 2 2" xfId="27358"/>
    <cellStyle name="Обычный 3 9 10 3" xfId="27359"/>
    <cellStyle name="Обычный 3 9 10 3 2" xfId="27360"/>
    <cellStyle name="Обычный 3 9 10 4" xfId="27361"/>
    <cellStyle name="Обычный 3 9 10 4 2" xfId="27362"/>
    <cellStyle name="Обычный 3 9 10 5" xfId="27363"/>
    <cellStyle name="Обычный 3 9 10 5 2" xfId="27364"/>
    <cellStyle name="Обычный 3 9 10 6" xfId="27365"/>
    <cellStyle name="Обычный 3 9 11" xfId="27366"/>
    <cellStyle name="Обычный 3 9 11 2" xfId="27367"/>
    <cellStyle name="Обычный 3 9 11 2 2" xfId="27368"/>
    <cellStyle name="Обычный 3 9 11 3" xfId="27369"/>
    <cellStyle name="Обычный 3 9 11 3 2" xfId="27370"/>
    <cellStyle name="Обычный 3 9 11 4" xfId="27371"/>
    <cellStyle name="Обычный 3 9 11 4 2" xfId="27372"/>
    <cellStyle name="Обычный 3 9 11 5" xfId="27373"/>
    <cellStyle name="Обычный 3 9 11 5 2" xfId="27374"/>
    <cellStyle name="Обычный 3 9 11 6" xfId="27375"/>
    <cellStyle name="Обычный 3 9 12" xfId="27376"/>
    <cellStyle name="Обычный 3 9 12 2" xfId="27377"/>
    <cellStyle name="Обычный 3 9 12 2 2" xfId="27378"/>
    <cellStyle name="Обычный 3 9 12 3" xfId="27379"/>
    <cellStyle name="Обычный 3 9 12 3 2" xfId="27380"/>
    <cellStyle name="Обычный 3 9 12 4" xfId="27381"/>
    <cellStyle name="Обычный 3 9 12 4 2" xfId="27382"/>
    <cellStyle name="Обычный 3 9 12 5" xfId="27383"/>
    <cellStyle name="Обычный 3 9 12 5 2" xfId="27384"/>
    <cellStyle name="Обычный 3 9 12 6" xfId="27385"/>
    <cellStyle name="Обычный 3 9 13" xfId="27386"/>
    <cellStyle name="Обычный 3 9 13 2" xfId="27387"/>
    <cellStyle name="Обычный 3 9 13 2 2" xfId="27388"/>
    <cellStyle name="Обычный 3 9 13 3" xfId="27389"/>
    <cellStyle name="Обычный 3 9 13 3 2" xfId="27390"/>
    <cellStyle name="Обычный 3 9 13 4" xfId="27391"/>
    <cellStyle name="Обычный 3 9 13 4 2" xfId="27392"/>
    <cellStyle name="Обычный 3 9 13 5" xfId="27393"/>
    <cellStyle name="Обычный 3 9 13 5 2" xfId="27394"/>
    <cellStyle name="Обычный 3 9 13 6" xfId="27395"/>
    <cellStyle name="Обычный 3 9 14" xfId="27396"/>
    <cellStyle name="Обычный 3 9 14 2" xfId="27397"/>
    <cellStyle name="Обычный 3 9 15" xfId="27398"/>
    <cellStyle name="Обычный 3 9 15 2" xfId="27399"/>
    <cellStyle name="Обычный 3 9 16" xfId="27400"/>
    <cellStyle name="Обычный 3 9 16 2" xfId="27401"/>
    <cellStyle name="Обычный 3 9 17" xfId="27402"/>
    <cellStyle name="Обычный 3 9 17 2" xfId="27403"/>
    <cellStyle name="Обычный 3 9 18" xfId="27404"/>
    <cellStyle name="Обычный 3 9 18 2" xfId="27405"/>
    <cellStyle name="Обычный 3 9 19" xfId="27406"/>
    <cellStyle name="Обычный 3 9 19 2" xfId="27407"/>
    <cellStyle name="Обычный 3 9 2" xfId="27408"/>
    <cellStyle name="Обычный 3 9 2 10" xfId="27409"/>
    <cellStyle name="Обычный 3 9 2 10 2" xfId="27410"/>
    <cellStyle name="Обычный 3 9 2 10 2 2" xfId="27411"/>
    <cellStyle name="Обычный 3 9 2 10 3" xfId="27412"/>
    <cellStyle name="Обычный 3 9 2 10 3 2" xfId="27413"/>
    <cellStyle name="Обычный 3 9 2 10 4" xfId="27414"/>
    <cellStyle name="Обычный 3 9 2 10 4 2" xfId="27415"/>
    <cellStyle name="Обычный 3 9 2 10 5" xfId="27416"/>
    <cellStyle name="Обычный 3 9 2 10 5 2" xfId="27417"/>
    <cellStyle name="Обычный 3 9 2 10 6" xfId="27418"/>
    <cellStyle name="Обычный 3 9 2 11" xfId="27419"/>
    <cellStyle name="Обычный 3 9 2 11 2" xfId="27420"/>
    <cellStyle name="Обычный 3 9 2 11 2 2" xfId="27421"/>
    <cellStyle name="Обычный 3 9 2 11 3" xfId="27422"/>
    <cellStyle name="Обычный 3 9 2 11 3 2" xfId="27423"/>
    <cellStyle name="Обычный 3 9 2 11 4" xfId="27424"/>
    <cellStyle name="Обычный 3 9 2 11 4 2" xfId="27425"/>
    <cellStyle name="Обычный 3 9 2 11 5" xfId="27426"/>
    <cellStyle name="Обычный 3 9 2 11 5 2" xfId="27427"/>
    <cellStyle name="Обычный 3 9 2 11 6" xfId="27428"/>
    <cellStyle name="Обычный 3 9 2 12" xfId="27429"/>
    <cellStyle name="Обычный 3 9 2 12 2" xfId="27430"/>
    <cellStyle name="Обычный 3 9 2 12 2 2" xfId="27431"/>
    <cellStyle name="Обычный 3 9 2 12 3" xfId="27432"/>
    <cellStyle name="Обычный 3 9 2 12 3 2" xfId="27433"/>
    <cellStyle name="Обычный 3 9 2 12 4" xfId="27434"/>
    <cellStyle name="Обычный 3 9 2 12 4 2" xfId="27435"/>
    <cellStyle name="Обычный 3 9 2 12 5" xfId="27436"/>
    <cellStyle name="Обычный 3 9 2 12 5 2" xfId="27437"/>
    <cellStyle name="Обычный 3 9 2 12 6" xfId="27438"/>
    <cellStyle name="Обычный 3 9 2 13" xfId="27439"/>
    <cellStyle name="Обычный 3 9 2 13 2" xfId="27440"/>
    <cellStyle name="Обычный 3 9 2 14" xfId="27441"/>
    <cellStyle name="Обычный 3 9 2 14 2" xfId="27442"/>
    <cellStyle name="Обычный 3 9 2 15" xfId="27443"/>
    <cellStyle name="Обычный 3 9 2 15 2" xfId="27444"/>
    <cellStyle name="Обычный 3 9 2 16" xfId="27445"/>
    <cellStyle name="Обычный 3 9 2 16 2" xfId="27446"/>
    <cellStyle name="Обычный 3 9 2 17" xfId="27447"/>
    <cellStyle name="Обычный 3 9 2 17 2" xfId="27448"/>
    <cellStyle name="Обычный 3 9 2 18" xfId="27449"/>
    <cellStyle name="Обычный 3 9 2 18 2" xfId="27450"/>
    <cellStyle name="Обычный 3 9 2 19" xfId="27451"/>
    <cellStyle name="Обычный 3 9 2 19 2" xfId="27452"/>
    <cellStyle name="Обычный 3 9 2 2" xfId="27453"/>
    <cellStyle name="Обычный 3 9 2 2 2" xfId="27454"/>
    <cellStyle name="Обычный 3 9 2 2 2 2" xfId="27455"/>
    <cellStyle name="Обычный 3 9 2 2 2 2 2" xfId="27456"/>
    <cellStyle name="Обычный 3 9 2 2 2 2 2 2" xfId="27457"/>
    <cellStyle name="Обычный 3 9 2 2 2 2 3" xfId="27458"/>
    <cellStyle name="Обычный 3 9 2 2 2 2 3 2" xfId="27459"/>
    <cellStyle name="Обычный 3 9 2 2 2 2 4" xfId="27460"/>
    <cellStyle name="Обычный 3 9 2 2 2 2 4 2" xfId="27461"/>
    <cellStyle name="Обычный 3 9 2 2 2 2 5" xfId="27462"/>
    <cellStyle name="Обычный 3 9 2 2 2 3" xfId="27463"/>
    <cellStyle name="Обычный 3 9 2 2 2 3 2" xfId="27464"/>
    <cellStyle name="Обычный 3 9 2 2 2 4" xfId="27465"/>
    <cellStyle name="Обычный 3 9 2 2 2 4 2" xfId="27466"/>
    <cellStyle name="Обычный 3 9 2 2 2 5" xfId="27467"/>
    <cellStyle name="Обычный 3 9 2 2 2 5 2" xfId="27468"/>
    <cellStyle name="Обычный 3 9 2 2 2 6" xfId="27469"/>
    <cellStyle name="Обычный 3 9 2 2 3" xfId="27470"/>
    <cellStyle name="Обычный 3 9 2 2 3 2" xfId="27471"/>
    <cellStyle name="Обычный 3 9 2 2 3 2 2" xfId="27472"/>
    <cellStyle name="Обычный 3 9 2 2 3 3" xfId="27473"/>
    <cellStyle name="Обычный 3 9 2 2 3 3 2" xfId="27474"/>
    <cellStyle name="Обычный 3 9 2 2 3 4" xfId="27475"/>
    <cellStyle name="Обычный 3 9 2 2 3 4 2" xfId="27476"/>
    <cellStyle name="Обычный 3 9 2 2 3 5" xfId="27477"/>
    <cellStyle name="Обычный 3 9 2 2 4" xfId="27478"/>
    <cellStyle name="Обычный 3 9 2 2 4 2" xfId="27479"/>
    <cellStyle name="Обычный 3 9 2 2 5" xfId="27480"/>
    <cellStyle name="Обычный 3 9 2 2 5 2" xfId="27481"/>
    <cellStyle name="Обычный 3 9 2 2 6" xfId="27482"/>
    <cellStyle name="Обычный 3 9 2 2 6 2" xfId="27483"/>
    <cellStyle name="Обычный 3 9 2 2 7" xfId="27484"/>
    <cellStyle name="Обычный 3 9 2 2 8" xfId="27485"/>
    <cellStyle name="Обычный 3 9 2 20" xfId="27486"/>
    <cellStyle name="Обычный 3 9 2 20 2" xfId="27487"/>
    <cellStyle name="Обычный 3 9 2 21" xfId="27488"/>
    <cellStyle name="Обычный 3 9 2 21 2" xfId="27489"/>
    <cellStyle name="Обычный 3 9 2 22" xfId="27490"/>
    <cellStyle name="Обычный 3 9 2 22 2" xfId="27491"/>
    <cellStyle name="Обычный 3 9 2 23" xfId="27492"/>
    <cellStyle name="Обычный 3 9 2 23 2" xfId="27493"/>
    <cellStyle name="Обычный 3 9 2 24" xfId="27494"/>
    <cellStyle name="Обычный 3 9 2 24 2" xfId="27495"/>
    <cellStyle name="Обычный 3 9 2 25" xfId="27496"/>
    <cellStyle name="Обычный 3 9 2 25 2" xfId="27497"/>
    <cellStyle name="Обычный 3 9 2 26" xfId="27498"/>
    <cellStyle name="Обычный 3 9 2 26 2" xfId="27499"/>
    <cellStyle name="Обычный 3 9 2 27" xfId="27500"/>
    <cellStyle name="Обычный 3 9 2 27 2" xfId="27501"/>
    <cellStyle name="Обычный 3 9 2 28" xfId="27502"/>
    <cellStyle name="Обычный 3 9 2 28 2" xfId="27503"/>
    <cellStyle name="Обычный 3 9 2 29" xfId="27504"/>
    <cellStyle name="Обычный 3 9 2 29 2" xfId="27505"/>
    <cellStyle name="Обычный 3 9 2 3" xfId="27506"/>
    <cellStyle name="Обычный 3 9 2 3 2" xfId="27507"/>
    <cellStyle name="Обычный 3 9 2 3 2 2" xfId="27508"/>
    <cellStyle name="Обычный 3 9 2 3 2 2 2" xfId="27509"/>
    <cellStyle name="Обычный 3 9 2 3 2 3" xfId="27510"/>
    <cellStyle name="Обычный 3 9 2 3 2 3 2" xfId="27511"/>
    <cellStyle name="Обычный 3 9 2 3 2 4" xfId="27512"/>
    <cellStyle name="Обычный 3 9 2 3 2 4 2" xfId="27513"/>
    <cellStyle name="Обычный 3 9 2 3 2 5" xfId="27514"/>
    <cellStyle name="Обычный 3 9 2 3 3" xfId="27515"/>
    <cellStyle name="Обычный 3 9 2 3 3 2" xfId="27516"/>
    <cellStyle name="Обычный 3 9 2 3 4" xfId="27517"/>
    <cellStyle name="Обычный 3 9 2 3 4 2" xfId="27518"/>
    <cellStyle name="Обычный 3 9 2 3 5" xfId="27519"/>
    <cellStyle name="Обычный 3 9 2 3 5 2" xfId="27520"/>
    <cellStyle name="Обычный 3 9 2 3 6" xfId="27521"/>
    <cellStyle name="Обычный 3 9 2 30" xfId="27522"/>
    <cellStyle name="Обычный 3 9 2 30 2" xfId="27523"/>
    <cellStyle name="Обычный 3 9 2 31" xfId="27524"/>
    <cellStyle name="Обычный 3 9 2 31 2" xfId="27525"/>
    <cellStyle name="Обычный 3 9 2 32" xfId="27526"/>
    <cellStyle name="Обычный 3 9 2 32 2" xfId="27527"/>
    <cellStyle name="Обычный 3 9 2 33" xfId="27528"/>
    <cellStyle name="Обычный 3 9 2 33 2" xfId="27529"/>
    <cellStyle name="Обычный 3 9 2 34" xfId="27530"/>
    <cellStyle name="Обычный 3 9 2 34 2" xfId="27531"/>
    <cellStyle name="Обычный 3 9 2 35" xfId="27532"/>
    <cellStyle name="Обычный 3 9 2 4" xfId="27533"/>
    <cellStyle name="Обычный 3 9 2 4 2" xfId="27534"/>
    <cellStyle name="Обычный 3 9 2 4 2 2" xfId="27535"/>
    <cellStyle name="Обычный 3 9 2 4 3" xfId="27536"/>
    <cellStyle name="Обычный 3 9 2 4 3 2" xfId="27537"/>
    <cellStyle name="Обычный 3 9 2 4 4" xfId="27538"/>
    <cellStyle name="Обычный 3 9 2 4 4 2" xfId="27539"/>
    <cellStyle name="Обычный 3 9 2 4 5" xfId="27540"/>
    <cellStyle name="Обычный 3 9 2 4 5 2" xfId="27541"/>
    <cellStyle name="Обычный 3 9 2 4 6" xfId="27542"/>
    <cellStyle name="Обычный 3 9 2 5" xfId="27543"/>
    <cellStyle name="Обычный 3 9 2 5 2" xfId="27544"/>
    <cellStyle name="Обычный 3 9 2 5 2 2" xfId="27545"/>
    <cellStyle name="Обычный 3 9 2 5 3" xfId="27546"/>
    <cellStyle name="Обычный 3 9 2 5 3 2" xfId="27547"/>
    <cellStyle name="Обычный 3 9 2 5 4" xfId="27548"/>
    <cellStyle name="Обычный 3 9 2 5 4 2" xfId="27549"/>
    <cellStyle name="Обычный 3 9 2 5 5" xfId="27550"/>
    <cellStyle name="Обычный 3 9 2 5 5 2" xfId="27551"/>
    <cellStyle name="Обычный 3 9 2 5 6" xfId="27552"/>
    <cellStyle name="Обычный 3 9 2 6" xfId="27553"/>
    <cellStyle name="Обычный 3 9 2 6 2" xfId="27554"/>
    <cellStyle name="Обычный 3 9 2 6 2 2" xfId="27555"/>
    <cellStyle name="Обычный 3 9 2 6 3" xfId="27556"/>
    <cellStyle name="Обычный 3 9 2 6 3 2" xfId="27557"/>
    <cellStyle name="Обычный 3 9 2 6 4" xfId="27558"/>
    <cellStyle name="Обычный 3 9 2 6 4 2" xfId="27559"/>
    <cellStyle name="Обычный 3 9 2 6 5" xfId="27560"/>
    <cellStyle name="Обычный 3 9 2 6 5 2" xfId="27561"/>
    <cellStyle name="Обычный 3 9 2 6 6" xfId="27562"/>
    <cellStyle name="Обычный 3 9 2 7" xfId="27563"/>
    <cellStyle name="Обычный 3 9 2 7 2" xfId="27564"/>
    <cellStyle name="Обычный 3 9 2 7 2 2" xfId="27565"/>
    <cellStyle name="Обычный 3 9 2 7 3" xfId="27566"/>
    <cellStyle name="Обычный 3 9 2 7 3 2" xfId="27567"/>
    <cellStyle name="Обычный 3 9 2 7 4" xfId="27568"/>
    <cellStyle name="Обычный 3 9 2 7 4 2" xfId="27569"/>
    <cellStyle name="Обычный 3 9 2 7 5" xfId="27570"/>
    <cellStyle name="Обычный 3 9 2 7 5 2" xfId="27571"/>
    <cellStyle name="Обычный 3 9 2 7 6" xfId="27572"/>
    <cellStyle name="Обычный 3 9 2 8" xfId="27573"/>
    <cellStyle name="Обычный 3 9 2 8 2" xfId="27574"/>
    <cellStyle name="Обычный 3 9 2 8 2 2" xfId="27575"/>
    <cellStyle name="Обычный 3 9 2 8 3" xfId="27576"/>
    <cellStyle name="Обычный 3 9 2 8 3 2" xfId="27577"/>
    <cellStyle name="Обычный 3 9 2 8 4" xfId="27578"/>
    <cellStyle name="Обычный 3 9 2 8 4 2" xfId="27579"/>
    <cellStyle name="Обычный 3 9 2 8 5" xfId="27580"/>
    <cellStyle name="Обычный 3 9 2 8 5 2" xfId="27581"/>
    <cellStyle name="Обычный 3 9 2 8 6" xfId="27582"/>
    <cellStyle name="Обычный 3 9 2 9" xfId="27583"/>
    <cellStyle name="Обычный 3 9 2 9 2" xfId="27584"/>
    <cellStyle name="Обычный 3 9 2 9 2 2" xfId="27585"/>
    <cellStyle name="Обычный 3 9 2 9 3" xfId="27586"/>
    <cellStyle name="Обычный 3 9 2 9 3 2" xfId="27587"/>
    <cellStyle name="Обычный 3 9 2 9 4" xfId="27588"/>
    <cellStyle name="Обычный 3 9 2 9 4 2" xfId="27589"/>
    <cellStyle name="Обычный 3 9 2 9 5" xfId="27590"/>
    <cellStyle name="Обычный 3 9 2 9 5 2" xfId="27591"/>
    <cellStyle name="Обычный 3 9 2 9 6" xfId="27592"/>
    <cellStyle name="Обычный 3 9 20" xfId="27593"/>
    <cellStyle name="Обычный 3 9 20 2" xfId="27594"/>
    <cellStyle name="Обычный 3 9 21" xfId="27595"/>
    <cellStyle name="Обычный 3 9 21 2" xfId="27596"/>
    <cellStyle name="Обычный 3 9 22" xfId="27597"/>
    <cellStyle name="Обычный 3 9 22 2" xfId="27598"/>
    <cellStyle name="Обычный 3 9 23" xfId="27599"/>
    <cellStyle name="Обычный 3 9 23 2" xfId="27600"/>
    <cellStyle name="Обычный 3 9 24" xfId="27601"/>
    <cellStyle name="Обычный 3 9 24 2" xfId="27602"/>
    <cellStyle name="Обычный 3 9 25" xfId="27603"/>
    <cellStyle name="Обычный 3 9 25 2" xfId="27604"/>
    <cellStyle name="Обычный 3 9 26" xfId="27605"/>
    <cellStyle name="Обычный 3 9 26 2" xfId="27606"/>
    <cellStyle name="Обычный 3 9 27" xfId="27607"/>
    <cellStyle name="Обычный 3 9 27 2" xfId="27608"/>
    <cellStyle name="Обычный 3 9 28" xfId="27609"/>
    <cellStyle name="Обычный 3 9 28 2" xfId="27610"/>
    <cellStyle name="Обычный 3 9 29" xfId="27611"/>
    <cellStyle name="Обычный 3 9 29 2" xfId="27612"/>
    <cellStyle name="Обычный 3 9 3" xfId="27613"/>
    <cellStyle name="Обычный 3 9 3 2" xfId="27614"/>
    <cellStyle name="Обычный 3 9 3 2 2" xfId="27615"/>
    <cellStyle name="Обычный 3 9 3 2 2 2" xfId="27616"/>
    <cellStyle name="Обычный 3 9 3 2 2 2 2" xfId="27617"/>
    <cellStyle name="Обычный 3 9 3 2 2 3" xfId="27618"/>
    <cellStyle name="Обычный 3 9 3 2 2 3 2" xfId="27619"/>
    <cellStyle name="Обычный 3 9 3 2 2 4" xfId="27620"/>
    <cellStyle name="Обычный 3 9 3 2 2 4 2" xfId="27621"/>
    <cellStyle name="Обычный 3 9 3 2 2 5" xfId="27622"/>
    <cellStyle name="Обычный 3 9 3 2 3" xfId="27623"/>
    <cellStyle name="Обычный 3 9 3 2 3 2" xfId="27624"/>
    <cellStyle name="Обычный 3 9 3 2 4" xfId="27625"/>
    <cellStyle name="Обычный 3 9 3 2 4 2" xfId="27626"/>
    <cellStyle name="Обычный 3 9 3 2 5" xfId="27627"/>
    <cellStyle name="Обычный 3 9 3 2 5 2" xfId="27628"/>
    <cellStyle name="Обычный 3 9 3 2 6" xfId="27629"/>
    <cellStyle name="Обычный 3 9 3 3" xfId="27630"/>
    <cellStyle name="Обычный 3 9 3 3 2" xfId="27631"/>
    <cellStyle name="Обычный 3 9 3 3 2 2" xfId="27632"/>
    <cellStyle name="Обычный 3 9 3 3 3" xfId="27633"/>
    <cellStyle name="Обычный 3 9 3 3 3 2" xfId="27634"/>
    <cellStyle name="Обычный 3 9 3 3 4" xfId="27635"/>
    <cellStyle name="Обычный 3 9 3 3 4 2" xfId="27636"/>
    <cellStyle name="Обычный 3 9 3 3 5" xfId="27637"/>
    <cellStyle name="Обычный 3 9 3 4" xfId="27638"/>
    <cellStyle name="Обычный 3 9 3 4 2" xfId="27639"/>
    <cellStyle name="Обычный 3 9 3 5" xfId="27640"/>
    <cellStyle name="Обычный 3 9 3 5 2" xfId="27641"/>
    <cellStyle name="Обычный 3 9 3 6" xfId="27642"/>
    <cellStyle name="Обычный 3 9 3 6 2" xfId="27643"/>
    <cellStyle name="Обычный 3 9 3 7" xfId="27644"/>
    <cellStyle name="Обычный 3 9 3 8" xfId="27645"/>
    <cellStyle name="Обычный 3 9 30" xfId="27646"/>
    <cellStyle name="Обычный 3 9 30 2" xfId="27647"/>
    <cellStyle name="Обычный 3 9 31" xfId="27648"/>
    <cellStyle name="Обычный 3 9 31 2" xfId="27649"/>
    <cellStyle name="Обычный 3 9 32" xfId="27650"/>
    <cellStyle name="Обычный 3 9 32 2" xfId="27651"/>
    <cellStyle name="Обычный 3 9 33" xfId="27652"/>
    <cellStyle name="Обычный 3 9 33 2" xfId="27653"/>
    <cellStyle name="Обычный 3 9 34" xfId="27654"/>
    <cellStyle name="Обычный 3 9 34 2" xfId="27655"/>
    <cellStyle name="Обычный 3 9 35" xfId="27656"/>
    <cellStyle name="Обычный 3 9 35 2" xfId="27657"/>
    <cellStyle name="Обычный 3 9 36" xfId="27658"/>
    <cellStyle name="Обычный 3 9 4" xfId="27659"/>
    <cellStyle name="Обычный 3 9 4 2" xfId="27660"/>
    <cellStyle name="Обычный 3 9 4 2 2" xfId="27661"/>
    <cellStyle name="Обычный 3 9 4 2 2 2" xfId="27662"/>
    <cellStyle name="Обычный 3 9 4 2 3" xfId="27663"/>
    <cellStyle name="Обычный 3 9 4 2 3 2" xfId="27664"/>
    <cellStyle name="Обычный 3 9 4 2 4" xfId="27665"/>
    <cellStyle name="Обычный 3 9 4 2 4 2" xfId="27666"/>
    <cellStyle name="Обычный 3 9 4 2 5" xfId="27667"/>
    <cellStyle name="Обычный 3 9 4 3" xfId="27668"/>
    <cellStyle name="Обычный 3 9 4 3 2" xfId="27669"/>
    <cellStyle name="Обычный 3 9 4 4" xfId="27670"/>
    <cellStyle name="Обычный 3 9 4 4 2" xfId="27671"/>
    <cellStyle name="Обычный 3 9 4 5" xfId="27672"/>
    <cellStyle name="Обычный 3 9 4 5 2" xfId="27673"/>
    <cellStyle name="Обычный 3 9 4 6" xfId="27674"/>
    <cellStyle name="Обычный 3 9 5" xfId="27675"/>
    <cellStyle name="Обычный 3 9 5 2" xfId="27676"/>
    <cellStyle name="Обычный 3 9 5 2 2" xfId="27677"/>
    <cellStyle name="Обычный 3 9 5 3" xfId="27678"/>
    <cellStyle name="Обычный 3 9 5 3 2" xfId="27679"/>
    <cellStyle name="Обычный 3 9 5 4" xfId="27680"/>
    <cellStyle name="Обычный 3 9 5 4 2" xfId="27681"/>
    <cellStyle name="Обычный 3 9 5 5" xfId="27682"/>
    <cellStyle name="Обычный 3 9 5 5 2" xfId="27683"/>
    <cellStyle name="Обычный 3 9 5 6" xfId="27684"/>
    <cellStyle name="Обычный 3 9 6" xfId="27685"/>
    <cellStyle name="Обычный 3 9 6 2" xfId="27686"/>
    <cellStyle name="Обычный 3 9 6 2 2" xfId="27687"/>
    <cellStyle name="Обычный 3 9 6 3" xfId="27688"/>
    <cellStyle name="Обычный 3 9 6 3 2" xfId="27689"/>
    <cellStyle name="Обычный 3 9 6 4" xfId="27690"/>
    <cellStyle name="Обычный 3 9 6 4 2" xfId="27691"/>
    <cellStyle name="Обычный 3 9 6 5" xfId="27692"/>
    <cellStyle name="Обычный 3 9 6 5 2" xfId="27693"/>
    <cellStyle name="Обычный 3 9 6 6" xfId="27694"/>
    <cellStyle name="Обычный 3 9 7" xfId="27695"/>
    <cellStyle name="Обычный 3 9 7 2" xfId="27696"/>
    <cellStyle name="Обычный 3 9 7 2 2" xfId="27697"/>
    <cellStyle name="Обычный 3 9 7 3" xfId="27698"/>
    <cellStyle name="Обычный 3 9 7 3 2" xfId="27699"/>
    <cellStyle name="Обычный 3 9 7 4" xfId="27700"/>
    <cellStyle name="Обычный 3 9 7 4 2" xfId="27701"/>
    <cellStyle name="Обычный 3 9 7 5" xfId="27702"/>
    <cellStyle name="Обычный 3 9 7 5 2" xfId="27703"/>
    <cellStyle name="Обычный 3 9 7 6" xfId="27704"/>
    <cellStyle name="Обычный 3 9 8" xfId="27705"/>
    <cellStyle name="Обычный 3 9 8 2" xfId="27706"/>
    <cellStyle name="Обычный 3 9 8 2 2" xfId="27707"/>
    <cellStyle name="Обычный 3 9 8 3" xfId="27708"/>
    <cellStyle name="Обычный 3 9 8 3 2" xfId="27709"/>
    <cellStyle name="Обычный 3 9 8 4" xfId="27710"/>
    <cellStyle name="Обычный 3 9 8 4 2" xfId="27711"/>
    <cellStyle name="Обычный 3 9 8 5" xfId="27712"/>
    <cellStyle name="Обычный 3 9 8 5 2" xfId="27713"/>
    <cellStyle name="Обычный 3 9 8 6" xfId="27714"/>
    <cellStyle name="Обычный 3 9 9" xfId="27715"/>
    <cellStyle name="Обычный 3 9 9 2" xfId="27716"/>
    <cellStyle name="Обычный 3 9 9 2 2" xfId="27717"/>
    <cellStyle name="Обычный 3 9 9 2 2 2" xfId="27718"/>
    <cellStyle name="Обычный 3 9 9 3" xfId="27719"/>
    <cellStyle name="Обычный 3 9 9 3 2" xfId="27720"/>
    <cellStyle name="Обычный 3 9 9 4" xfId="27721"/>
    <cellStyle name="Обычный 3 9 9 4 2" xfId="27722"/>
    <cellStyle name="Обычный 3 9 9 5" xfId="27723"/>
    <cellStyle name="Обычный 3 9 9 5 2" xfId="27724"/>
    <cellStyle name="Обычный 3 9 9 6" xfId="27725"/>
    <cellStyle name="Обычный 3_БП ИП 2008" xfId="27726"/>
    <cellStyle name="Обычный 30" xfId="27727"/>
    <cellStyle name="Обычный 31" xfId="27728"/>
    <cellStyle name="Обычный 31 2" xfId="27729"/>
    <cellStyle name="Обычный 31 2 2" xfId="27730"/>
    <cellStyle name="Обычный 31 2 2 2" xfId="27731"/>
    <cellStyle name="Обычный 31 2 3" xfId="27732"/>
    <cellStyle name="Обычный 31 2 3 2" xfId="27733"/>
    <cellStyle name="Обычный 31 2 4" xfId="27734"/>
    <cellStyle name="Обычный 31 2 4 2" xfId="27735"/>
    <cellStyle name="Обычный 31 2 5" xfId="27736"/>
    <cellStyle name="Обычный 31 3" xfId="27737"/>
    <cellStyle name="Обычный 31 3 2" xfId="27738"/>
    <cellStyle name="Обычный 31 4" xfId="27739"/>
    <cellStyle name="Обычный 31 4 2" xfId="27740"/>
    <cellStyle name="Обычный 31 5" xfId="27741"/>
    <cellStyle name="Обычный 31 5 2" xfId="27742"/>
    <cellStyle name="Обычный 31 6" xfId="27743"/>
    <cellStyle name="Обычный 32" xfId="27744"/>
    <cellStyle name="Обычный 33" xfId="27745"/>
    <cellStyle name="Обычный 33 2" xfId="27746"/>
    <cellStyle name="Обычный 33 2 2" xfId="27747"/>
    <cellStyle name="Обычный 33 3" xfId="27748"/>
    <cellStyle name="Обычный 33 3 2" xfId="27749"/>
    <cellStyle name="Обычный 33 4" xfId="27750"/>
    <cellStyle name="Обычный 33 4 2" xfId="27751"/>
    <cellStyle name="Обычный 33 5" xfId="27752"/>
    <cellStyle name="Обычный 34" xfId="27753"/>
    <cellStyle name="Обычный 35" xfId="27754"/>
    <cellStyle name="Обычный 35 2" xfId="27755"/>
    <cellStyle name="Обычный 35 2 2" xfId="27756"/>
    <cellStyle name="Обычный 35 3" xfId="27757"/>
    <cellStyle name="Обычный 35 3 2" xfId="27758"/>
    <cellStyle name="Обычный 35 4" xfId="27759"/>
    <cellStyle name="Обычный 35 4 2" xfId="27760"/>
    <cellStyle name="Обычный 35 5" xfId="27761"/>
    <cellStyle name="Обычный 36" xfId="27762"/>
    <cellStyle name="Обычный 37" xfId="27763"/>
    <cellStyle name="Обычный 37 2" xfId="27764"/>
    <cellStyle name="Обычный 37 2 2" xfId="27765"/>
    <cellStyle name="Обычный 37 3" xfId="27766"/>
    <cellStyle name="Обычный 38" xfId="27767"/>
    <cellStyle name="Обычный 38 2" xfId="27768"/>
    <cellStyle name="Обычный 39" xfId="27769"/>
    <cellStyle name="Обычный 4" xfId="14"/>
    <cellStyle name="Обычный 4 17" xfId="27770"/>
    <cellStyle name="Обычный 4 2" xfId="27771"/>
    <cellStyle name="Обычный 4 2 2" xfId="27772"/>
    <cellStyle name="Обычный 4 2 32" xfId="27773"/>
    <cellStyle name="Обычный 4 3" xfId="27774"/>
    <cellStyle name="Обычный 4 3 2" xfId="27775"/>
    <cellStyle name="Обычный 4 3 2 2" xfId="27776"/>
    <cellStyle name="Обычный 4 3 3" xfId="27777"/>
    <cellStyle name="Обычный 4 4" xfId="27778"/>
    <cellStyle name="Обычный 4 4 2" xfId="27779"/>
    <cellStyle name="Обычный 4 4 2 2" xfId="27780"/>
    <cellStyle name="Обычный 4 4 3" xfId="27781"/>
    <cellStyle name="Обычный 4 5" xfId="27782"/>
    <cellStyle name="Обычный 4 5 2" xfId="27783"/>
    <cellStyle name="Обычный 4 5 2 2" xfId="27784"/>
    <cellStyle name="Обычный 4 5 3" xfId="27785"/>
    <cellStyle name="Обычный 4 6" xfId="27786"/>
    <cellStyle name="Обычный 4 6 2" xfId="27787"/>
    <cellStyle name="Обычный 4 7" xfId="27788"/>
    <cellStyle name="Обычный 4 8" xfId="27789"/>
    <cellStyle name="Обычный 4 9" xfId="27790"/>
    <cellStyle name="Обычный 4_!  ЕБП 2010 Новосибирскэнерго v 5" xfId="27791"/>
    <cellStyle name="Обычный 40" xfId="27792"/>
    <cellStyle name="Обычный 40 2" xfId="27793"/>
    <cellStyle name="Обычный 41" xfId="27794"/>
    <cellStyle name="Обычный 42" xfId="27795"/>
    <cellStyle name="Обычный 43" xfId="27796"/>
    <cellStyle name="Обычный 44" xfId="27797"/>
    <cellStyle name="Обычный 45" xfId="27798"/>
    <cellStyle name="Обычный 46" xfId="27799"/>
    <cellStyle name="Обычный 46 2" xfId="27800"/>
    <cellStyle name="Обычный 46 2 2" xfId="27801"/>
    <cellStyle name="Обычный 46 3" xfId="27802"/>
    <cellStyle name="Обычный 46 3 2" xfId="27803"/>
    <cellStyle name="Обычный 46 4" xfId="27804"/>
    <cellStyle name="Обычный 46 4 2" xfId="27805"/>
    <cellStyle name="Обычный 46 5" xfId="27806"/>
    <cellStyle name="Обычный 46 5 2" xfId="27807"/>
    <cellStyle name="Обычный 46 6" xfId="27808"/>
    <cellStyle name="Обычный 47" xfId="27809"/>
    <cellStyle name="Обычный 48" xfId="27810"/>
    <cellStyle name="Обычный 49" xfId="27811"/>
    <cellStyle name="Обычный 5" xfId="27812"/>
    <cellStyle name="Обычный 5 10" xfId="27813"/>
    <cellStyle name="Обычный 5 10 10" xfId="27814"/>
    <cellStyle name="Обычный 5 10 10 2" xfId="27815"/>
    <cellStyle name="Обычный 5 10 10 2 2" xfId="27816"/>
    <cellStyle name="Обычный 5 10 10 3" xfId="27817"/>
    <cellStyle name="Обычный 5 10 10 3 2" xfId="27818"/>
    <cellStyle name="Обычный 5 10 10 4" xfId="27819"/>
    <cellStyle name="Обычный 5 10 10 4 2" xfId="27820"/>
    <cellStyle name="Обычный 5 10 10 5" xfId="27821"/>
    <cellStyle name="Обычный 5 10 10 5 2" xfId="27822"/>
    <cellStyle name="Обычный 5 10 10 6" xfId="27823"/>
    <cellStyle name="Обычный 5 10 11" xfId="27824"/>
    <cellStyle name="Обычный 5 10 11 2" xfId="27825"/>
    <cellStyle name="Обычный 5 10 11 2 2" xfId="27826"/>
    <cellStyle name="Обычный 5 10 11 3" xfId="27827"/>
    <cellStyle name="Обычный 5 10 11 3 2" xfId="27828"/>
    <cellStyle name="Обычный 5 10 11 4" xfId="27829"/>
    <cellStyle name="Обычный 5 10 11 4 2" xfId="27830"/>
    <cellStyle name="Обычный 5 10 11 5" xfId="27831"/>
    <cellStyle name="Обычный 5 10 11 5 2" xfId="27832"/>
    <cellStyle name="Обычный 5 10 11 6" xfId="27833"/>
    <cellStyle name="Обычный 5 10 12" xfId="27834"/>
    <cellStyle name="Обычный 5 10 12 2" xfId="27835"/>
    <cellStyle name="Обычный 5 10 12 2 2" xfId="27836"/>
    <cellStyle name="Обычный 5 10 12 3" xfId="27837"/>
    <cellStyle name="Обычный 5 10 12 3 2" xfId="27838"/>
    <cellStyle name="Обычный 5 10 12 4" xfId="27839"/>
    <cellStyle name="Обычный 5 10 12 4 2" xfId="27840"/>
    <cellStyle name="Обычный 5 10 12 5" xfId="27841"/>
    <cellStyle name="Обычный 5 10 12 5 2" xfId="27842"/>
    <cellStyle name="Обычный 5 10 12 6" xfId="27843"/>
    <cellStyle name="Обычный 5 10 13" xfId="27844"/>
    <cellStyle name="Обычный 5 10 13 2" xfId="27845"/>
    <cellStyle name="Обычный 5 10 14" xfId="27846"/>
    <cellStyle name="Обычный 5 10 14 2" xfId="27847"/>
    <cellStyle name="Обычный 5 10 15" xfId="27848"/>
    <cellStyle name="Обычный 5 10 15 2" xfId="27849"/>
    <cellStyle name="Обычный 5 10 16" xfId="27850"/>
    <cellStyle name="Обычный 5 10 16 2" xfId="27851"/>
    <cellStyle name="Обычный 5 10 17" xfId="27852"/>
    <cellStyle name="Обычный 5 10 17 2" xfId="27853"/>
    <cellStyle name="Обычный 5 10 18" xfId="27854"/>
    <cellStyle name="Обычный 5 10 18 2" xfId="27855"/>
    <cellStyle name="Обычный 5 10 19" xfId="27856"/>
    <cellStyle name="Обычный 5 10 19 2" xfId="27857"/>
    <cellStyle name="Обычный 5 10 2" xfId="27858"/>
    <cellStyle name="Обычный 5 10 2 2" xfId="27859"/>
    <cellStyle name="Обычный 5 10 2 2 2" xfId="27860"/>
    <cellStyle name="Обычный 5 10 2 2 2 2" xfId="27861"/>
    <cellStyle name="Обычный 5 10 2 2 2 2 2" xfId="27862"/>
    <cellStyle name="Обычный 5 10 2 2 2 3" xfId="27863"/>
    <cellStyle name="Обычный 5 10 2 2 2 3 2" xfId="27864"/>
    <cellStyle name="Обычный 5 10 2 2 2 4" xfId="27865"/>
    <cellStyle name="Обычный 5 10 2 2 2 4 2" xfId="27866"/>
    <cellStyle name="Обычный 5 10 2 2 2 5" xfId="27867"/>
    <cellStyle name="Обычный 5 10 2 2 3" xfId="27868"/>
    <cellStyle name="Обычный 5 10 2 2 3 2" xfId="27869"/>
    <cellStyle name="Обычный 5 10 2 2 4" xfId="27870"/>
    <cellStyle name="Обычный 5 10 2 2 4 2" xfId="27871"/>
    <cellStyle name="Обычный 5 10 2 2 5" xfId="27872"/>
    <cellStyle name="Обычный 5 10 2 2 5 2" xfId="27873"/>
    <cellStyle name="Обычный 5 10 2 2 6" xfId="27874"/>
    <cellStyle name="Обычный 5 10 2 3" xfId="27875"/>
    <cellStyle name="Обычный 5 10 2 3 2" xfId="27876"/>
    <cellStyle name="Обычный 5 10 2 3 2 2" xfId="27877"/>
    <cellStyle name="Обычный 5 10 2 3 3" xfId="27878"/>
    <cellStyle name="Обычный 5 10 2 3 3 2" xfId="27879"/>
    <cellStyle name="Обычный 5 10 2 3 4" xfId="27880"/>
    <cellStyle name="Обычный 5 10 2 3 4 2" xfId="27881"/>
    <cellStyle name="Обычный 5 10 2 3 5" xfId="27882"/>
    <cellStyle name="Обычный 5 10 2 4" xfId="27883"/>
    <cellStyle name="Обычный 5 10 2 4 2" xfId="27884"/>
    <cellStyle name="Обычный 5 10 2 5" xfId="27885"/>
    <cellStyle name="Обычный 5 10 2 5 2" xfId="27886"/>
    <cellStyle name="Обычный 5 10 2 6" xfId="27887"/>
    <cellStyle name="Обычный 5 10 2 6 2" xfId="27888"/>
    <cellStyle name="Обычный 5 10 2 7" xfId="27889"/>
    <cellStyle name="Обычный 5 10 2 8" xfId="27890"/>
    <cellStyle name="Обычный 5 10 20" xfId="27891"/>
    <cellStyle name="Обычный 5 10 20 2" xfId="27892"/>
    <cellStyle name="Обычный 5 10 21" xfId="27893"/>
    <cellStyle name="Обычный 5 10 21 2" xfId="27894"/>
    <cellStyle name="Обычный 5 10 22" xfId="27895"/>
    <cellStyle name="Обычный 5 10 22 2" xfId="27896"/>
    <cellStyle name="Обычный 5 10 23" xfId="27897"/>
    <cellStyle name="Обычный 5 10 23 2" xfId="27898"/>
    <cellStyle name="Обычный 5 10 24" xfId="27899"/>
    <cellStyle name="Обычный 5 10 24 2" xfId="27900"/>
    <cellStyle name="Обычный 5 10 25" xfId="27901"/>
    <cellStyle name="Обычный 5 10 25 2" xfId="27902"/>
    <cellStyle name="Обычный 5 10 26" xfId="27903"/>
    <cellStyle name="Обычный 5 10 26 2" xfId="27904"/>
    <cellStyle name="Обычный 5 10 27" xfId="27905"/>
    <cellStyle name="Обычный 5 10 27 2" xfId="27906"/>
    <cellStyle name="Обычный 5 10 28" xfId="27907"/>
    <cellStyle name="Обычный 5 10 28 2" xfId="27908"/>
    <cellStyle name="Обычный 5 10 29" xfId="27909"/>
    <cellStyle name="Обычный 5 10 29 2" xfId="27910"/>
    <cellStyle name="Обычный 5 10 3" xfId="27911"/>
    <cellStyle name="Обычный 5 10 3 2" xfId="27912"/>
    <cellStyle name="Обычный 5 10 3 2 2" xfId="27913"/>
    <cellStyle name="Обычный 5 10 3 2 2 2" xfId="27914"/>
    <cellStyle name="Обычный 5 10 3 2 3" xfId="27915"/>
    <cellStyle name="Обычный 5 10 3 2 3 2" xfId="27916"/>
    <cellStyle name="Обычный 5 10 3 2 4" xfId="27917"/>
    <cellStyle name="Обычный 5 10 3 2 4 2" xfId="27918"/>
    <cellStyle name="Обычный 5 10 3 2 5" xfId="27919"/>
    <cellStyle name="Обычный 5 10 3 3" xfId="27920"/>
    <cellStyle name="Обычный 5 10 3 3 2" xfId="27921"/>
    <cellStyle name="Обычный 5 10 3 4" xfId="27922"/>
    <cellStyle name="Обычный 5 10 3 4 2" xfId="27923"/>
    <cellStyle name="Обычный 5 10 3 5" xfId="27924"/>
    <cellStyle name="Обычный 5 10 3 5 2" xfId="27925"/>
    <cellStyle name="Обычный 5 10 3 6" xfId="27926"/>
    <cellStyle name="Обычный 5 10 30" xfId="27927"/>
    <cellStyle name="Обычный 5 10 30 2" xfId="27928"/>
    <cellStyle name="Обычный 5 10 31" xfId="27929"/>
    <cellStyle name="Обычный 5 10 31 2" xfId="27930"/>
    <cellStyle name="Обычный 5 10 32" xfId="27931"/>
    <cellStyle name="Обычный 5 10 32 2" xfId="27932"/>
    <cellStyle name="Обычный 5 10 33" xfId="27933"/>
    <cellStyle name="Обычный 5 10 33 2" xfId="27934"/>
    <cellStyle name="Обычный 5 10 34" xfId="27935"/>
    <cellStyle name="Обычный 5 10 34 2" xfId="27936"/>
    <cellStyle name="Обычный 5 10 35" xfId="27937"/>
    <cellStyle name="Обычный 5 10 4" xfId="27938"/>
    <cellStyle name="Обычный 5 10 4 2" xfId="27939"/>
    <cellStyle name="Обычный 5 10 4 2 2" xfId="27940"/>
    <cellStyle name="Обычный 5 10 4 3" xfId="27941"/>
    <cellStyle name="Обычный 5 10 4 3 2" xfId="27942"/>
    <cellStyle name="Обычный 5 10 4 4" xfId="27943"/>
    <cellStyle name="Обычный 5 10 4 4 2" xfId="27944"/>
    <cellStyle name="Обычный 5 10 4 5" xfId="27945"/>
    <cellStyle name="Обычный 5 10 4 5 2" xfId="27946"/>
    <cellStyle name="Обычный 5 10 4 6" xfId="27947"/>
    <cellStyle name="Обычный 5 10 5" xfId="27948"/>
    <cellStyle name="Обычный 5 10 5 2" xfId="27949"/>
    <cellStyle name="Обычный 5 10 5 2 2" xfId="27950"/>
    <cellStyle name="Обычный 5 10 5 3" xfId="27951"/>
    <cellStyle name="Обычный 5 10 5 3 2" xfId="27952"/>
    <cellStyle name="Обычный 5 10 5 4" xfId="27953"/>
    <cellStyle name="Обычный 5 10 5 4 2" xfId="27954"/>
    <cellStyle name="Обычный 5 10 5 5" xfId="27955"/>
    <cellStyle name="Обычный 5 10 5 5 2" xfId="27956"/>
    <cellStyle name="Обычный 5 10 5 6" xfId="27957"/>
    <cellStyle name="Обычный 5 10 6" xfId="27958"/>
    <cellStyle name="Обычный 5 10 6 2" xfId="27959"/>
    <cellStyle name="Обычный 5 10 6 2 2" xfId="27960"/>
    <cellStyle name="Обычный 5 10 6 3" xfId="27961"/>
    <cellStyle name="Обычный 5 10 6 3 2" xfId="27962"/>
    <cellStyle name="Обычный 5 10 6 4" xfId="27963"/>
    <cellStyle name="Обычный 5 10 6 4 2" xfId="27964"/>
    <cellStyle name="Обычный 5 10 6 5" xfId="27965"/>
    <cellStyle name="Обычный 5 10 6 5 2" xfId="27966"/>
    <cellStyle name="Обычный 5 10 6 6" xfId="27967"/>
    <cellStyle name="Обычный 5 10 7" xfId="27968"/>
    <cellStyle name="Обычный 5 10 7 2" xfId="27969"/>
    <cellStyle name="Обычный 5 10 7 2 2" xfId="27970"/>
    <cellStyle name="Обычный 5 10 7 3" xfId="27971"/>
    <cellStyle name="Обычный 5 10 7 3 2" xfId="27972"/>
    <cellStyle name="Обычный 5 10 7 4" xfId="27973"/>
    <cellStyle name="Обычный 5 10 7 4 2" xfId="27974"/>
    <cellStyle name="Обычный 5 10 7 5" xfId="27975"/>
    <cellStyle name="Обычный 5 10 7 5 2" xfId="27976"/>
    <cellStyle name="Обычный 5 10 7 6" xfId="27977"/>
    <cellStyle name="Обычный 5 10 8" xfId="27978"/>
    <cellStyle name="Обычный 5 10 8 2" xfId="27979"/>
    <cellStyle name="Обычный 5 10 8 2 2" xfId="27980"/>
    <cellStyle name="Обычный 5 10 8 3" xfId="27981"/>
    <cellStyle name="Обычный 5 10 8 3 2" xfId="27982"/>
    <cellStyle name="Обычный 5 10 8 4" xfId="27983"/>
    <cellStyle name="Обычный 5 10 8 4 2" xfId="27984"/>
    <cellStyle name="Обычный 5 10 8 5" xfId="27985"/>
    <cellStyle name="Обычный 5 10 8 5 2" xfId="27986"/>
    <cellStyle name="Обычный 5 10 8 6" xfId="27987"/>
    <cellStyle name="Обычный 5 10 9" xfId="27988"/>
    <cellStyle name="Обычный 5 10 9 2" xfId="27989"/>
    <cellStyle name="Обычный 5 10 9 2 2" xfId="27990"/>
    <cellStyle name="Обычный 5 10 9 3" xfId="27991"/>
    <cellStyle name="Обычный 5 10 9 3 2" xfId="27992"/>
    <cellStyle name="Обычный 5 10 9 4" xfId="27993"/>
    <cellStyle name="Обычный 5 10 9 4 2" xfId="27994"/>
    <cellStyle name="Обычный 5 10 9 5" xfId="27995"/>
    <cellStyle name="Обычный 5 10 9 5 2" xfId="27996"/>
    <cellStyle name="Обычный 5 10 9 6" xfId="27997"/>
    <cellStyle name="Обычный 5 11" xfId="27998"/>
    <cellStyle name="Обычный 5 11 2" xfId="27999"/>
    <cellStyle name="Обычный 5 11 2 2" xfId="28000"/>
    <cellStyle name="Обычный 5 11 2 2 2" xfId="28001"/>
    <cellStyle name="Обычный 5 11 2 2 2 2" xfId="28002"/>
    <cellStyle name="Обычный 5 11 2 2 3" xfId="28003"/>
    <cellStyle name="Обычный 5 11 2 2 3 2" xfId="28004"/>
    <cellStyle name="Обычный 5 11 2 2 4" xfId="28005"/>
    <cellStyle name="Обычный 5 11 2 2 4 2" xfId="28006"/>
    <cellStyle name="Обычный 5 11 2 2 5" xfId="28007"/>
    <cellStyle name="Обычный 5 11 2 3" xfId="28008"/>
    <cellStyle name="Обычный 5 11 2 3 2" xfId="28009"/>
    <cellStyle name="Обычный 5 11 2 4" xfId="28010"/>
    <cellStyle name="Обычный 5 11 2 4 2" xfId="28011"/>
    <cellStyle name="Обычный 5 11 2 5" xfId="28012"/>
    <cellStyle name="Обычный 5 11 2 5 2" xfId="28013"/>
    <cellStyle name="Обычный 5 11 2 6" xfId="28014"/>
    <cellStyle name="Обычный 5 11 3" xfId="28015"/>
    <cellStyle name="Обычный 5 11 3 2" xfId="28016"/>
    <cellStyle name="Обычный 5 11 3 2 2" xfId="28017"/>
    <cellStyle name="Обычный 5 11 3 3" xfId="28018"/>
    <cellStyle name="Обычный 5 11 3 3 2" xfId="28019"/>
    <cellStyle name="Обычный 5 11 3 4" xfId="28020"/>
    <cellStyle name="Обычный 5 11 3 4 2" xfId="28021"/>
    <cellStyle name="Обычный 5 11 3 5" xfId="28022"/>
    <cellStyle name="Обычный 5 11 4" xfId="28023"/>
    <cellStyle name="Обычный 5 11 4 2" xfId="28024"/>
    <cellStyle name="Обычный 5 11 5" xfId="28025"/>
    <cellStyle name="Обычный 5 11 5 2" xfId="28026"/>
    <cellStyle name="Обычный 5 11 6" xfId="28027"/>
    <cellStyle name="Обычный 5 11 6 2" xfId="28028"/>
    <cellStyle name="Обычный 5 11 7" xfId="28029"/>
    <cellStyle name="Обычный 5 11 8" xfId="28030"/>
    <cellStyle name="Обычный 5 12" xfId="28031"/>
    <cellStyle name="Обычный 5 12 2" xfId="28032"/>
    <cellStyle name="Обычный 5 12 2 2" xfId="28033"/>
    <cellStyle name="Обычный 5 12 2 2 2" xfId="28034"/>
    <cellStyle name="Обычный 5 12 2 3" xfId="28035"/>
    <cellStyle name="Обычный 5 12 2 3 2" xfId="28036"/>
    <cellStyle name="Обычный 5 12 2 4" xfId="28037"/>
    <cellStyle name="Обычный 5 12 2 4 2" xfId="28038"/>
    <cellStyle name="Обычный 5 12 2 5" xfId="28039"/>
    <cellStyle name="Обычный 5 12 3" xfId="28040"/>
    <cellStyle name="Обычный 5 12 3 2" xfId="28041"/>
    <cellStyle name="Обычный 5 12 4" xfId="28042"/>
    <cellStyle name="Обычный 5 12 4 2" xfId="28043"/>
    <cellStyle name="Обычный 5 12 5" xfId="28044"/>
    <cellStyle name="Обычный 5 12 5 2" xfId="28045"/>
    <cellStyle name="Обычный 5 12 6" xfId="28046"/>
    <cellStyle name="Обычный 5 13" xfId="28047"/>
    <cellStyle name="Обычный 5 13 2" xfId="28048"/>
    <cellStyle name="Обычный 5 13 2 2" xfId="28049"/>
    <cellStyle name="Обычный 5 13 3" xfId="28050"/>
    <cellStyle name="Обычный 5 13 3 2" xfId="28051"/>
    <cellStyle name="Обычный 5 13 4" xfId="28052"/>
    <cellStyle name="Обычный 5 13 4 2" xfId="28053"/>
    <cellStyle name="Обычный 5 13 5" xfId="28054"/>
    <cellStyle name="Обычный 5 13 5 2" xfId="28055"/>
    <cellStyle name="Обычный 5 13 6" xfId="28056"/>
    <cellStyle name="Обычный 5 14" xfId="28057"/>
    <cellStyle name="Обычный 5 14 2" xfId="28058"/>
    <cellStyle name="Обычный 5 14 2 2" xfId="28059"/>
    <cellStyle name="Обычный 5 14 3" xfId="28060"/>
    <cellStyle name="Обычный 5 14 3 2" xfId="28061"/>
    <cellStyle name="Обычный 5 14 4" xfId="28062"/>
    <cellStyle name="Обычный 5 14 4 2" xfId="28063"/>
    <cellStyle name="Обычный 5 14 5" xfId="28064"/>
    <cellStyle name="Обычный 5 14 5 2" xfId="28065"/>
    <cellStyle name="Обычный 5 14 6" xfId="28066"/>
    <cellStyle name="Обычный 5 15" xfId="28067"/>
    <cellStyle name="Обычный 5 15 2" xfId="28068"/>
    <cellStyle name="Обычный 5 15 2 2" xfId="28069"/>
    <cellStyle name="Обычный 5 15 3" xfId="28070"/>
    <cellStyle name="Обычный 5 15 3 2" xfId="28071"/>
    <cellStyle name="Обычный 5 15 4" xfId="28072"/>
    <cellStyle name="Обычный 5 15 4 2" xfId="28073"/>
    <cellStyle name="Обычный 5 15 5" xfId="28074"/>
    <cellStyle name="Обычный 5 15 5 2" xfId="28075"/>
    <cellStyle name="Обычный 5 15 6" xfId="28076"/>
    <cellStyle name="Обычный 5 16" xfId="28077"/>
    <cellStyle name="Обычный 5 16 2" xfId="28078"/>
    <cellStyle name="Обычный 5 16 2 2" xfId="28079"/>
    <cellStyle name="Обычный 5 16 3" xfId="28080"/>
    <cellStyle name="Обычный 5 16 3 2" xfId="28081"/>
    <cellStyle name="Обычный 5 16 4" xfId="28082"/>
    <cellStyle name="Обычный 5 16 4 2" xfId="28083"/>
    <cellStyle name="Обычный 5 16 5" xfId="28084"/>
    <cellStyle name="Обычный 5 16 5 2" xfId="28085"/>
    <cellStyle name="Обычный 5 16 6" xfId="28086"/>
    <cellStyle name="Обычный 5 17" xfId="28087"/>
    <cellStyle name="Обычный 5 17 2" xfId="28088"/>
    <cellStyle name="Обычный 5 17 2 2" xfId="28089"/>
    <cellStyle name="Обычный 5 17 3" xfId="28090"/>
    <cellStyle name="Обычный 5 17 3 2" xfId="28091"/>
    <cellStyle name="Обычный 5 17 4" xfId="28092"/>
    <cellStyle name="Обычный 5 17 4 2" xfId="28093"/>
    <cellStyle name="Обычный 5 17 5" xfId="28094"/>
    <cellStyle name="Обычный 5 17 5 2" xfId="28095"/>
    <cellStyle name="Обычный 5 17 6" xfId="28096"/>
    <cellStyle name="Обычный 5 18" xfId="28097"/>
    <cellStyle name="Обычный 5 18 2" xfId="28098"/>
    <cellStyle name="Обычный 5 18 2 2" xfId="28099"/>
    <cellStyle name="Обычный 5 18 3" xfId="28100"/>
    <cellStyle name="Обычный 5 18 3 2" xfId="28101"/>
    <cellStyle name="Обычный 5 18 4" xfId="28102"/>
    <cellStyle name="Обычный 5 18 4 2" xfId="28103"/>
    <cellStyle name="Обычный 5 18 5" xfId="28104"/>
    <cellStyle name="Обычный 5 18 5 2" xfId="28105"/>
    <cellStyle name="Обычный 5 18 6" xfId="28106"/>
    <cellStyle name="Обычный 5 19" xfId="28107"/>
    <cellStyle name="Обычный 5 19 2" xfId="28108"/>
    <cellStyle name="Обычный 5 19 2 2" xfId="28109"/>
    <cellStyle name="Обычный 5 19 3" xfId="28110"/>
    <cellStyle name="Обычный 5 19 3 2" xfId="28111"/>
    <cellStyle name="Обычный 5 19 4" xfId="28112"/>
    <cellStyle name="Обычный 5 19 4 2" xfId="28113"/>
    <cellStyle name="Обычный 5 19 5" xfId="28114"/>
    <cellStyle name="Обычный 5 19 5 2" xfId="28115"/>
    <cellStyle name="Обычный 5 19 6" xfId="28116"/>
    <cellStyle name="Обычный 5 2" xfId="28117"/>
    <cellStyle name="Обычный 5 2 10" xfId="28118"/>
    <cellStyle name="Обычный 5 2 10 2" xfId="28119"/>
    <cellStyle name="Обычный 5 2 10 2 2" xfId="28120"/>
    <cellStyle name="Обычный 5 2 10 2 4" xfId="28121"/>
    <cellStyle name="Обычный 5 2 10 3" xfId="28122"/>
    <cellStyle name="Обычный 5 2 10 3 2" xfId="28123"/>
    <cellStyle name="Обычный 5 2 10 4" xfId="28124"/>
    <cellStyle name="Обычный 5 2 10 4 2" xfId="28125"/>
    <cellStyle name="Обычный 5 2 10 5" xfId="28126"/>
    <cellStyle name="Обычный 5 2 10 5 2" xfId="28127"/>
    <cellStyle name="Обычный 5 2 10 6" xfId="28128"/>
    <cellStyle name="Обычный 5 2 11" xfId="28129"/>
    <cellStyle name="Обычный 5 2 11 2" xfId="28130"/>
    <cellStyle name="Обычный 5 2 11 2 2" xfId="28131"/>
    <cellStyle name="Обычный 5 2 11 3" xfId="28132"/>
    <cellStyle name="Обычный 5 2 11 3 2" xfId="28133"/>
    <cellStyle name="Обычный 5 2 11 4" xfId="28134"/>
    <cellStyle name="Обычный 5 2 11 4 2" xfId="28135"/>
    <cellStyle name="Обычный 5 2 11 5" xfId="28136"/>
    <cellStyle name="Обычный 5 2 11 5 2" xfId="28137"/>
    <cellStyle name="Обычный 5 2 11 6" xfId="28138"/>
    <cellStyle name="Обычный 5 2 12" xfId="28139"/>
    <cellStyle name="Обычный 5 2 12 2" xfId="28140"/>
    <cellStyle name="Обычный 5 2 12 2 2" xfId="28141"/>
    <cellStyle name="Обычный 5 2 12 3" xfId="28142"/>
    <cellStyle name="Обычный 5 2 12 3 2" xfId="28143"/>
    <cellStyle name="Обычный 5 2 12 4" xfId="28144"/>
    <cellStyle name="Обычный 5 2 12 4 2" xfId="28145"/>
    <cellStyle name="Обычный 5 2 12 5" xfId="28146"/>
    <cellStyle name="Обычный 5 2 12 5 2" xfId="28147"/>
    <cellStyle name="Обычный 5 2 12 6" xfId="28148"/>
    <cellStyle name="Обычный 5 2 13" xfId="28149"/>
    <cellStyle name="Обычный 5 2 13 2" xfId="28150"/>
    <cellStyle name="Обычный 5 2 13 2 2" xfId="28151"/>
    <cellStyle name="Обычный 5 2 13 3" xfId="28152"/>
    <cellStyle name="Обычный 5 2 13 3 2" xfId="28153"/>
    <cellStyle name="Обычный 5 2 13 4" xfId="28154"/>
    <cellStyle name="Обычный 5 2 13 4 2" xfId="28155"/>
    <cellStyle name="Обычный 5 2 13 5" xfId="28156"/>
    <cellStyle name="Обычный 5 2 13 5 2" xfId="28157"/>
    <cellStyle name="Обычный 5 2 13 6" xfId="28158"/>
    <cellStyle name="Обычный 5 2 14" xfId="28159"/>
    <cellStyle name="Обычный 5 2 14 2" xfId="28160"/>
    <cellStyle name="Обычный 5 2 14 2 2" xfId="28161"/>
    <cellStyle name="Обычный 5 2 14 3" xfId="28162"/>
    <cellStyle name="Обычный 5 2 14 3 2" xfId="28163"/>
    <cellStyle name="Обычный 5 2 14 4" xfId="28164"/>
    <cellStyle name="Обычный 5 2 14 4 2" xfId="28165"/>
    <cellStyle name="Обычный 5 2 14 5" xfId="28166"/>
    <cellStyle name="Обычный 5 2 14 5 2" xfId="28167"/>
    <cellStyle name="Обычный 5 2 14 6" xfId="28168"/>
    <cellStyle name="Обычный 5 2 15" xfId="28169"/>
    <cellStyle name="Обычный 5 2 15 2" xfId="28170"/>
    <cellStyle name="Обычный 5 2 15 2 2" xfId="28171"/>
    <cellStyle name="Обычный 5 2 15 3" xfId="28172"/>
    <cellStyle name="Обычный 5 2 15 3 2" xfId="28173"/>
    <cellStyle name="Обычный 5 2 15 4" xfId="28174"/>
    <cellStyle name="Обычный 5 2 15 4 2" xfId="28175"/>
    <cellStyle name="Обычный 5 2 15 5" xfId="28176"/>
    <cellStyle name="Обычный 5 2 15 5 2" xfId="28177"/>
    <cellStyle name="Обычный 5 2 15 6" xfId="28178"/>
    <cellStyle name="Обычный 5 2 16" xfId="28179"/>
    <cellStyle name="Обычный 5 2 16 2" xfId="28180"/>
    <cellStyle name="Обычный 5 2 16 2 2" xfId="28181"/>
    <cellStyle name="Обычный 5 2 16 3" xfId="28182"/>
    <cellStyle name="Обычный 5 2 16 3 2" xfId="28183"/>
    <cellStyle name="Обычный 5 2 16 4" xfId="28184"/>
    <cellStyle name="Обычный 5 2 16 4 2" xfId="28185"/>
    <cellStyle name="Обычный 5 2 16 5" xfId="28186"/>
    <cellStyle name="Обычный 5 2 16 5 2" xfId="28187"/>
    <cellStyle name="Обычный 5 2 16 6" xfId="28188"/>
    <cellStyle name="Обычный 5 2 17" xfId="28189"/>
    <cellStyle name="Обычный 5 2 17 2" xfId="28190"/>
    <cellStyle name="Обычный 5 2 17 2 2" xfId="28191"/>
    <cellStyle name="Обычный 5 2 17 3" xfId="28192"/>
    <cellStyle name="Обычный 5 2 17 3 2" xfId="28193"/>
    <cellStyle name="Обычный 5 2 17 4" xfId="28194"/>
    <cellStyle name="Обычный 5 2 17 4 2" xfId="28195"/>
    <cellStyle name="Обычный 5 2 17 5" xfId="28196"/>
    <cellStyle name="Обычный 5 2 17 5 2" xfId="28197"/>
    <cellStyle name="Обычный 5 2 17 6" xfId="28198"/>
    <cellStyle name="Обычный 5 2 18" xfId="28199"/>
    <cellStyle name="Обычный 5 2 18 2" xfId="28200"/>
    <cellStyle name="Обычный 5 2 19" xfId="28201"/>
    <cellStyle name="Обычный 5 2 19 2" xfId="28202"/>
    <cellStyle name="Обычный 5 2 2" xfId="28203"/>
    <cellStyle name="Обычный 5 2 2 10" xfId="28204"/>
    <cellStyle name="Обычный 5 2 2 10 2" xfId="28205"/>
    <cellStyle name="Обычный 5 2 2 10 2 2" xfId="28206"/>
    <cellStyle name="Обычный 5 2 2 10 3" xfId="28207"/>
    <cellStyle name="Обычный 5 2 2 10 3 2" xfId="28208"/>
    <cellStyle name="Обычный 5 2 2 10 4" xfId="28209"/>
    <cellStyle name="Обычный 5 2 2 10 4 2" xfId="28210"/>
    <cellStyle name="Обычный 5 2 2 10 5" xfId="28211"/>
    <cellStyle name="Обычный 5 2 2 10 5 2" xfId="28212"/>
    <cellStyle name="Обычный 5 2 2 10 6" xfId="28213"/>
    <cellStyle name="Обычный 5 2 2 11" xfId="28214"/>
    <cellStyle name="Обычный 5 2 2 11 2" xfId="28215"/>
    <cellStyle name="Обычный 5 2 2 11 2 2" xfId="28216"/>
    <cellStyle name="Обычный 5 2 2 11 2 2 2" xfId="28217"/>
    <cellStyle name="Обычный 5 2 2 11 3" xfId="28218"/>
    <cellStyle name="Обычный 5 2 2 11 3 2" xfId="28219"/>
    <cellStyle name="Обычный 5 2 2 11 4" xfId="28220"/>
    <cellStyle name="Обычный 5 2 2 11 4 2" xfId="28221"/>
    <cellStyle name="Обычный 5 2 2 11 5" xfId="28222"/>
    <cellStyle name="Обычный 5 2 2 11 5 2" xfId="28223"/>
    <cellStyle name="Обычный 5 2 2 11 6" xfId="28224"/>
    <cellStyle name="Обычный 5 2 2 12" xfId="28225"/>
    <cellStyle name="Обычный 5 2 2 12 2" xfId="28226"/>
    <cellStyle name="Обычный 5 2 2 12 2 2" xfId="28227"/>
    <cellStyle name="Обычный 5 2 2 12 3" xfId="28228"/>
    <cellStyle name="Обычный 5 2 2 12 3 2" xfId="28229"/>
    <cellStyle name="Обычный 5 2 2 12 4" xfId="28230"/>
    <cellStyle name="Обычный 5 2 2 12 4 2" xfId="28231"/>
    <cellStyle name="Обычный 5 2 2 12 5" xfId="28232"/>
    <cellStyle name="Обычный 5 2 2 12 5 2" xfId="28233"/>
    <cellStyle name="Обычный 5 2 2 12 6" xfId="28234"/>
    <cellStyle name="Обычный 5 2 2 13" xfId="28235"/>
    <cellStyle name="Обычный 5 2 2 13 2" xfId="28236"/>
    <cellStyle name="Обычный 5 2 2 13 2 2" xfId="28237"/>
    <cellStyle name="Обычный 5 2 2 13 3" xfId="28238"/>
    <cellStyle name="Обычный 5 2 2 13 3 2" xfId="28239"/>
    <cellStyle name="Обычный 5 2 2 13 4" xfId="28240"/>
    <cellStyle name="Обычный 5 2 2 13 4 2" xfId="28241"/>
    <cellStyle name="Обычный 5 2 2 13 5" xfId="28242"/>
    <cellStyle name="Обычный 5 2 2 13 5 2" xfId="28243"/>
    <cellStyle name="Обычный 5 2 2 13 6" xfId="28244"/>
    <cellStyle name="Обычный 5 2 2 14" xfId="28245"/>
    <cellStyle name="Обычный 5 2 2 14 2" xfId="28246"/>
    <cellStyle name="Обычный 5 2 2 14 2 2" xfId="28247"/>
    <cellStyle name="Обычный 5 2 2 14 3" xfId="28248"/>
    <cellStyle name="Обычный 5 2 2 14 3 2" xfId="28249"/>
    <cellStyle name="Обычный 5 2 2 14 4" xfId="28250"/>
    <cellStyle name="Обычный 5 2 2 14 4 2" xfId="28251"/>
    <cellStyle name="Обычный 5 2 2 14 5" xfId="28252"/>
    <cellStyle name="Обычный 5 2 2 14 5 2" xfId="28253"/>
    <cellStyle name="Обычный 5 2 2 14 6" xfId="28254"/>
    <cellStyle name="Обычный 5 2 2 15" xfId="28255"/>
    <cellStyle name="Обычный 5 2 2 15 2" xfId="28256"/>
    <cellStyle name="Обычный 5 2 2 16" xfId="28257"/>
    <cellStyle name="Обычный 5 2 2 16 2" xfId="28258"/>
    <cellStyle name="Обычный 5 2 2 17" xfId="28259"/>
    <cellStyle name="Обычный 5 2 2 17 2" xfId="28260"/>
    <cellStyle name="Обычный 5 2 2 18" xfId="28261"/>
    <cellStyle name="Обычный 5 2 2 18 2" xfId="28262"/>
    <cellStyle name="Обычный 5 2 2 19" xfId="28263"/>
    <cellStyle name="Обычный 5 2 2 19 2" xfId="28264"/>
    <cellStyle name="Обычный 5 2 2 2" xfId="28265"/>
    <cellStyle name="Обычный 5 2 2 2 10" xfId="28266"/>
    <cellStyle name="Обычный 5 2 2 2 10 2" xfId="28267"/>
    <cellStyle name="Обычный 5 2 2 2 10 2 2" xfId="28268"/>
    <cellStyle name="Обычный 5 2 2 2 10 2 4" xfId="28269"/>
    <cellStyle name="Обычный 5 2 2 2 10 3" xfId="28270"/>
    <cellStyle name="Обычный 5 2 2 2 10 3 2" xfId="28271"/>
    <cellStyle name="Обычный 5 2 2 2 10 4" xfId="28272"/>
    <cellStyle name="Обычный 5 2 2 2 10 4 2" xfId="28273"/>
    <cellStyle name="Обычный 5 2 2 2 10 5" xfId="28274"/>
    <cellStyle name="Обычный 5 2 2 2 10 5 2" xfId="28275"/>
    <cellStyle name="Обычный 5 2 2 2 10 6" xfId="28276"/>
    <cellStyle name="Обычный 5 2 2 2 11" xfId="28277"/>
    <cellStyle name="Обычный 5 2 2 2 11 2" xfId="28278"/>
    <cellStyle name="Обычный 5 2 2 2 11 2 2" xfId="28279"/>
    <cellStyle name="Обычный 5 2 2 2 11 3" xfId="28280"/>
    <cellStyle name="Обычный 5 2 2 2 11 3 2" xfId="28281"/>
    <cellStyle name="Обычный 5 2 2 2 11 4" xfId="28282"/>
    <cellStyle name="Обычный 5 2 2 2 11 4 2" xfId="28283"/>
    <cellStyle name="Обычный 5 2 2 2 11 5" xfId="28284"/>
    <cellStyle name="Обычный 5 2 2 2 11 5 2" xfId="28285"/>
    <cellStyle name="Обычный 5 2 2 2 11 6" xfId="28286"/>
    <cellStyle name="Обычный 5 2 2 2 12" xfId="28287"/>
    <cellStyle name="Обычный 5 2 2 2 12 2" xfId="28288"/>
    <cellStyle name="Обычный 5 2 2 2 12 2 2" xfId="28289"/>
    <cellStyle name="Обычный 5 2 2 2 12 3" xfId="28290"/>
    <cellStyle name="Обычный 5 2 2 2 12 3 2" xfId="28291"/>
    <cellStyle name="Обычный 5 2 2 2 12 4" xfId="28292"/>
    <cellStyle name="Обычный 5 2 2 2 12 4 2" xfId="28293"/>
    <cellStyle name="Обычный 5 2 2 2 12 5" xfId="28294"/>
    <cellStyle name="Обычный 5 2 2 2 12 5 2" xfId="28295"/>
    <cellStyle name="Обычный 5 2 2 2 12 6" xfId="28296"/>
    <cellStyle name="Обычный 5 2 2 2 13" xfId="28297"/>
    <cellStyle name="Обычный 5 2 2 2 13 2" xfId="28298"/>
    <cellStyle name="Обычный 5 2 2 2 13 2 2" xfId="28299"/>
    <cellStyle name="Обычный 5 2 2 2 13 3" xfId="28300"/>
    <cellStyle name="Обычный 5 2 2 2 13 3 2" xfId="28301"/>
    <cellStyle name="Обычный 5 2 2 2 13 4" xfId="28302"/>
    <cellStyle name="Обычный 5 2 2 2 13 4 2" xfId="28303"/>
    <cellStyle name="Обычный 5 2 2 2 13 5" xfId="28304"/>
    <cellStyle name="Обычный 5 2 2 2 13 5 2" xfId="28305"/>
    <cellStyle name="Обычный 5 2 2 2 13 6" xfId="28306"/>
    <cellStyle name="Обычный 5 2 2 2 14" xfId="28307"/>
    <cellStyle name="Обычный 5 2 2 2 14 2" xfId="28308"/>
    <cellStyle name="Обычный 5 2 2 2 15" xfId="28309"/>
    <cellStyle name="Обычный 5 2 2 2 15 2" xfId="28310"/>
    <cellStyle name="Обычный 5 2 2 2 16" xfId="28311"/>
    <cellStyle name="Обычный 5 2 2 2 16 2" xfId="28312"/>
    <cellStyle name="Обычный 5 2 2 2 17" xfId="28313"/>
    <cellStyle name="Обычный 5 2 2 2 17 2" xfId="28314"/>
    <cellStyle name="Обычный 5 2 2 2 18" xfId="28315"/>
    <cellStyle name="Обычный 5 2 2 2 18 2" xfId="28316"/>
    <cellStyle name="Обычный 5 2 2 2 19" xfId="28317"/>
    <cellStyle name="Обычный 5 2 2 2 19 2" xfId="28318"/>
    <cellStyle name="Обычный 5 2 2 2 2" xfId="28319"/>
    <cellStyle name="Обычный 5 2 2 2 2 10" xfId="28320"/>
    <cellStyle name="Обычный 5 2 2 2 2 10 2" xfId="28321"/>
    <cellStyle name="Обычный 5 2 2 2 2 10 2 2" xfId="28322"/>
    <cellStyle name="Обычный 5 2 2 2 2 10 3" xfId="28323"/>
    <cellStyle name="Обычный 5 2 2 2 2 10 3 2" xfId="28324"/>
    <cellStyle name="Обычный 5 2 2 2 2 10 4" xfId="28325"/>
    <cellStyle name="Обычный 5 2 2 2 2 10 4 2" xfId="28326"/>
    <cellStyle name="Обычный 5 2 2 2 2 10 5" xfId="28327"/>
    <cellStyle name="Обычный 5 2 2 2 2 10 5 2" xfId="28328"/>
    <cellStyle name="Обычный 5 2 2 2 2 10 6" xfId="28329"/>
    <cellStyle name="Обычный 5 2 2 2 2 11" xfId="28330"/>
    <cellStyle name="Обычный 5 2 2 2 2 11 2" xfId="28331"/>
    <cellStyle name="Обычный 5 2 2 2 2 11 2 2" xfId="28332"/>
    <cellStyle name="Обычный 5 2 2 2 2 11 3" xfId="28333"/>
    <cellStyle name="Обычный 5 2 2 2 2 11 3 2" xfId="28334"/>
    <cellStyle name="Обычный 5 2 2 2 2 11 4" xfId="28335"/>
    <cellStyle name="Обычный 5 2 2 2 2 11 4 2" xfId="28336"/>
    <cellStyle name="Обычный 5 2 2 2 2 11 5" xfId="28337"/>
    <cellStyle name="Обычный 5 2 2 2 2 11 5 2" xfId="28338"/>
    <cellStyle name="Обычный 5 2 2 2 2 11 6" xfId="28339"/>
    <cellStyle name="Обычный 5 2 2 2 2 12" xfId="28340"/>
    <cellStyle name="Обычный 5 2 2 2 2 12 2" xfId="28341"/>
    <cellStyle name="Обычный 5 2 2 2 2 12 2 2" xfId="28342"/>
    <cellStyle name="Обычный 5 2 2 2 2 12 3" xfId="28343"/>
    <cellStyle name="Обычный 5 2 2 2 2 12 3 2" xfId="28344"/>
    <cellStyle name="Обычный 5 2 2 2 2 12 4" xfId="28345"/>
    <cellStyle name="Обычный 5 2 2 2 2 12 4 2" xfId="28346"/>
    <cellStyle name="Обычный 5 2 2 2 2 12 5" xfId="28347"/>
    <cellStyle name="Обычный 5 2 2 2 2 12 5 2" xfId="28348"/>
    <cellStyle name="Обычный 5 2 2 2 2 12 6" xfId="28349"/>
    <cellStyle name="Обычный 5 2 2 2 2 13" xfId="28350"/>
    <cellStyle name="Обычный 5 2 2 2 2 13 2" xfId="28351"/>
    <cellStyle name="Обычный 5 2 2 2 2 14" xfId="28352"/>
    <cellStyle name="Обычный 5 2 2 2 2 14 2" xfId="28353"/>
    <cellStyle name="Обычный 5 2 2 2 2 15" xfId="28354"/>
    <cellStyle name="Обычный 5 2 2 2 2 15 2" xfId="28355"/>
    <cellStyle name="Обычный 5 2 2 2 2 16" xfId="28356"/>
    <cellStyle name="Обычный 5 2 2 2 2 16 2" xfId="28357"/>
    <cellStyle name="Обычный 5 2 2 2 2 17" xfId="28358"/>
    <cellStyle name="Обычный 5 2 2 2 2 17 2" xfId="28359"/>
    <cellStyle name="Обычный 5 2 2 2 2 18" xfId="28360"/>
    <cellStyle name="Обычный 5 2 2 2 2 18 2" xfId="28361"/>
    <cellStyle name="Обычный 5 2 2 2 2 19" xfId="28362"/>
    <cellStyle name="Обычный 5 2 2 2 2 19 2" xfId="28363"/>
    <cellStyle name="Обычный 5 2 2 2 2 2" xfId="28364"/>
    <cellStyle name="Обычный 5 2 2 2 2 2 2" xfId="28365"/>
    <cellStyle name="Обычный 5 2 2 2 2 2 2 2" xfId="28366"/>
    <cellStyle name="Обычный 5 2 2 2 2 2 2 2 2" xfId="28367"/>
    <cellStyle name="Обычный 5 2 2 2 2 2 2 2 2 2" xfId="28368"/>
    <cellStyle name="Обычный 5 2 2 2 2 2 2 2 3" xfId="28369"/>
    <cellStyle name="Обычный 5 2 2 2 2 2 2 2 3 2" xfId="28370"/>
    <cellStyle name="Обычный 5 2 2 2 2 2 2 2 4" xfId="28371"/>
    <cellStyle name="Обычный 5 2 2 2 2 2 2 2 4 2" xfId="28372"/>
    <cellStyle name="Обычный 5 2 2 2 2 2 2 2 5" xfId="28373"/>
    <cellStyle name="Обычный 5 2 2 2 2 2 2 3" xfId="28374"/>
    <cellStyle name="Обычный 5 2 2 2 2 2 2 3 2" xfId="28375"/>
    <cellStyle name="Обычный 5 2 2 2 2 2 2 4" xfId="28376"/>
    <cellStyle name="Обычный 5 2 2 2 2 2 2 4 2" xfId="28377"/>
    <cellStyle name="Обычный 5 2 2 2 2 2 2 5" xfId="28378"/>
    <cellStyle name="Обычный 5 2 2 2 2 2 2 5 2" xfId="28379"/>
    <cellStyle name="Обычный 5 2 2 2 2 2 2 6" xfId="28380"/>
    <cellStyle name="Обычный 5 2 2 2 2 2 3" xfId="28381"/>
    <cellStyle name="Обычный 5 2 2 2 2 2 3 2" xfId="28382"/>
    <cellStyle name="Обычный 5 2 2 2 2 2 3 2 2" xfId="28383"/>
    <cellStyle name="Обычный 5 2 2 2 2 2 3 3" xfId="28384"/>
    <cellStyle name="Обычный 5 2 2 2 2 2 3 3 2" xfId="28385"/>
    <cellStyle name="Обычный 5 2 2 2 2 2 3 4" xfId="28386"/>
    <cellStyle name="Обычный 5 2 2 2 2 2 3 4 2" xfId="28387"/>
    <cellStyle name="Обычный 5 2 2 2 2 2 3 5" xfId="28388"/>
    <cellStyle name="Обычный 5 2 2 2 2 2 4" xfId="28389"/>
    <cellStyle name="Обычный 5 2 2 2 2 2 4 2" xfId="28390"/>
    <cellStyle name="Обычный 5 2 2 2 2 2 5" xfId="28391"/>
    <cellStyle name="Обычный 5 2 2 2 2 2 5 2" xfId="28392"/>
    <cellStyle name="Обычный 5 2 2 2 2 2 6" xfId="28393"/>
    <cellStyle name="Обычный 5 2 2 2 2 2 6 2" xfId="28394"/>
    <cellStyle name="Обычный 5 2 2 2 2 2 7" xfId="28395"/>
    <cellStyle name="Обычный 5 2 2 2 2 2 8" xfId="28396"/>
    <cellStyle name="Обычный 5 2 2 2 2 20" xfId="28397"/>
    <cellStyle name="Обычный 5 2 2 2 2 20 2" xfId="28398"/>
    <cellStyle name="Обычный 5 2 2 2 2 21" xfId="28399"/>
    <cellStyle name="Обычный 5 2 2 2 2 21 2" xfId="28400"/>
    <cellStyle name="Обычный 5 2 2 2 2 22" xfId="28401"/>
    <cellStyle name="Обычный 5 2 2 2 2 22 2" xfId="28402"/>
    <cellStyle name="Обычный 5 2 2 2 2 23" xfId="28403"/>
    <cellStyle name="Обычный 5 2 2 2 2 23 2" xfId="28404"/>
    <cellStyle name="Обычный 5 2 2 2 2 24" xfId="28405"/>
    <cellStyle name="Обычный 5 2 2 2 2 24 2" xfId="28406"/>
    <cellStyle name="Обычный 5 2 2 2 2 25" xfId="28407"/>
    <cellStyle name="Обычный 5 2 2 2 2 25 2" xfId="28408"/>
    <cellStyle name="Обычный 5 2 2 2 2 26" xfId="28409"/>
    <cellStyle name="Обычный 5 2 2 2 2 26 2" xfId="28410"/>
    <cellStyle name="Обычный 5 2 2 2 2 27" xfId="28411"/>
    <cellStyle name="Обычный 5 2 2 2 2 27 2" xfId="28412"/>
    <cellStyle name="Обычный 5 2 2 2 2 28" xfId="28413"/>
    <cellStyle name="Обычный 5 2 2 2 2 28 2" xfId="28414"/>
    <cellStyle name="Обычный 5 2 2 2 2 29" xfId="28415"/>
    <cellStyle name="Обычный 5 2 2 2 2 29 2" xfId="28416"/>
    <cellStyle name="Обычный 5 2 2 2 2 3" xfId="28417"/>
    <cellStyle name="Обычный 5 2 2 2 2 3 2" xfId="28418"/>
    <cellStyle name="Обычный 5 2 2 2 2 3 2 2" xfId="28419"/>
    <cellStyle name="Обычный 5 2 2 2 2 3 2 2 2" xfId="28420"/>
    <cellStyle name="Обычный 5 2 2 2 2 3 2 3" xfId="28421"/>
    <cellStyle name="Обычный 5 2 2 2 2 3 2 3 2" xfId="28422"/>
    <cellStyle name="Обычный 5 2 2 2 2 3 2 4" xfId="28423"/>
    <cellStyle name="Обычный 5 2 2 2 2 3 2 4 2" xfId="28424"/>
    <cellStyle name="Обычный 5 2 2 2 2 3 2 5" xfId="28425"/>
    <cellStyle name="Обычный 5 2 2 2 2 3 3" xfId="28426"/>
    <cellStyle name="Обычный 5 2 2 2 2 3 3 2" xfId="28427"/>
    <cellStyle name="Обычный 5 2 2 2 2 3 4" xfId="28428"/>
    <cellStyle name="Обычный 5 2 2 2 2 3 4 2" xfId="28429"/>
    <cellStyle name="Обычный 5 2 2 2 2 3 5" xfId="28430"/>
    <cellStyle name="Обычный 5 2 2 2 2 3 5 2" xfId="28431"/>
    <cellStyle name="Обычный 5 2 2 2 2 3 6" xfId="28432"/>
    <cellStyle name="Обычный 5 2 2 2 2 30" xfId="28433"/>
    <cellStyle name="Обычный 5 2 2 2 2 30 2" xfId="28434"/>
    <cellStyle name="Обычный 5 2 2 2 2 31" xfId="28435"/>
    <cellStyle name="Обычный 5 2 2 2 2 31 2" xfId="28436"/>
    <cellStyle name="Обычный 5 2 2 2 2 32" xfId="28437"/>
    <cellStyle name="Обычный 5 2 2 2 2 32 2" xfId="28438"/>
    <cellStyle name="Обычный 5 2 2 2 2 33" xfId="28439"/>
    <cellStyle name="Обычный 5 2 2 2 2 33 2" xfId="28440"/>
    <cellStyle name="Обычный 5 2 2 2 2 34" xfId="28441"/>
    <cellStyle name="Обычный 5 2 2 2 2 34 2" xfId="28442"/>
    <cellStyle name="Обычный 5 2 2 2 2 35" xfId="28443"/>
    <cellStyle name="Обычный 5 2 2 2 2 4" xfId="28444"/>
    <cellStyle name="Обычный 5 2 2 2 2 4 2" xfId="28445"/>
    <cellStyle name="Обычный 5 2 2 2 2 4 2 2" xfId="28446"/>
    <cellStyle name="Обычный 5 2 2 2 2 4 3" xfId="28447"/>
    <cellStyle name="Обычный 5 2 2 2 2 4 3 2" xfId="28448"/>
    <cellStyle name="Обычный 5 2 2 2 2 4 4" xfId="28449"/>
    <cellStyle name="Обычный 5 2 2 2 2 4 4 2" xfId="28450"/>
    <cellStyle name="Обычный 5 2 2 2 2 4 5" xfId="28451"/>
    <cellStyle name="Обычный 5 2 2 2 2 4 5 2" xfId="28452"/>
    <cellStyle name="Обычный 5 2 2 2 2 4 6" xfId="28453"/>
    <cellStyle name="Обычный 5 2 2 2 2 5" xfId="28454"/>
    <cellStyle name="Обычный 5 2 2 2 2 5 2" xfId="28455"/>
    <cellStyle name="Обычный 5 2 2 2 2 5 2 2" xfId="28456"/>
    <cellStyle name="Обычный 5 2 2 2 2 5 3" xfId="28457"/>
    <cellStyle name="Обычный 5 2 2 2 2 5 3 2" xfId="28458"/>
    <cellStyle name="Обычный 5 2 2 2 2 5 4" xfId="28459"/>
    <cellStyle name="Обычный 5 2 2 2 2 5 4 2" xfId="28460"/>
    <cellStyle name="Обычный 5 2 2 2 2 5 5" xfId="28461"/>
    <cellStyle name="Обычный 5 2 2 2 2 5 5 2" xfId="28462"/>
    <cellStyle name="Обычный 5 2 2 2 2 5 6" xfId="28463"/>
    <cellStyle name="Обычный 5 2 2 2 2 6" xfId="28464"/>
    <cellStyle name="Обычный 5 2 2 2 2 6 2" xfId="28465"/>
    <cellStyle name="Обычный 5 2 2 2 2 6 2 2" xfId="28466"/>
    <cellStyle name="Обычный 5 2 2 2 2 6 3" xfId="28467"/>
    <cellStyle name="Обычный 5 2 2 2 2 6 3 2" xfId="28468"/>
    <cellStyle name="Обычный 5 2 2 2 2 6 4" xfId="28469"/>
    <cellStyle name="Обычный 5 2 2 2 2 6 4 2" xfId="28470"/>
    <cellStyle name="Обычный 5 2 2 2 2 6 5" xfId="28471"/>
    <cellStyle name="Обычный 5 2 2 2 2 6 5 2" xfId="28472"/>
    <cellStyle name="Обычный 5 2 2 2 2 6 6" xfId="28473"/>
    <cellStyle name="Обычный 5 2 2 2 2 7" xfId="28474"/>
    <cellStyle name="Обычный 5 2 2 2 2 7 2" xfId="28475"/>
    <cellStyle name="Обычный 5 2 2 2 2 7 2 2" xfId="28476"/>
    <cellStyle name="Обычный 5 2 2 2 2 7 3" xfId="28477"/>
    <cellStyle name="Обычный 5 2 2 2 2 7 3 2" xfId="28478"/>
    <cellStyle name="Обычный 5 2 2 2 2 7 4" xfId="28479"/>
    <cellStyle name="Обычный 5 2 2 2 2 7 4 2" xfId="28480"/>
    <cellStyle name="Обычный 5 2 2 2 2 7 5" xfId="28481"/>
    <cellStyle name="Обычный 5 2 2 2 2 7 5 2" xfId="28482"/>
    <cellStyle name="Обычный 5 2 2 2 2 7 6" xfId="28483"/>
    <cellStyle name="Обычный 5 2 2 2 2 8" xfId="28484"/>
    <cellStyle name="Обычный 5 2 2 2 2 8 2" xfId="28485"/>
    <cellStyle name="Обычный 5 2 2 2 2 8 2 2" xfId="28486"/>
    <cellStyle name="Обычный 5 2 2 2 2 8 3" xfId="28487"/>
    <cellStyle name="Обычный 5 2 2 2 2 8 3 2" xfId="28488"/>
    <cellStyle name="Обычный 5 2 2 2 2 8 4" xfId="28489"/>
    <cellStyle name="Обычный 5 2 2 2 2 8 4 2" xfId="28490"/>
    <cellStyle name="Обычный 5 2 2 2 2 8 5" xfId="28491"/>
    <cellStyle name="Обычный 5 2 2 2 2 8 5 2" xfId="28492"/>
    <cellStyle name="Обычный 5 2 2 2 2 8 6" xfId="28493"/>
    <cellStyle name="Обычный 5 2 2 2 2 9" xfId="28494"/>
    <cellStyle name="Обычный 5 2 2 2 2 9 2" xfId="28495"/>
    <cellStyle name="Обычный 5 2 2 2 2 9 2 2" xfId="28496"/>
    <cellStyle name="Обычный 5 2 2 2 2 9 3" xfId="28497"/>
    <cellStyle name="Обычный 5 2 2 2 2 9 3 2" xfId="28498"/>
    <cellStyle name="Обычный 5 2 2 2 2 9 4" xfId="28499"/>
    <cellStyle name="Обычный 5 2 2 2 2 9 4 2" xfId="28500"/>
    <cellStyle name="Обычный 5 2 2 2 2 9 5" xfId="28501"/>
    <cellStyle name="Обычный 5 2 2 2 2 9 5 2" xfId="28502"/>
    <cellStyle name="Обычный 5 2 2 2 2 9 6" xfId="28503"/>
    <cellStyle name="Обычный 5 2 2 2 20" xfId="28504"/>
    <cellStyle name="Обычный 5 2 2 2 20 2" xfId="28505"/>
    <cellStyle name="Обычный 5 2 2 2 21" xfId="28506"/>
    <cellStyle name="Обычный 5 2 2 2 21 2" xfId="28507"/>
    <cellStyle name="Обычный 5 2 2 2 22" xfId="28508"/>
    <cellStyle name="Обычный 5 2 2 2 22 2" xfId="28509"/>
    <cellStyle name="Обычный 5 2 2 2 23" xfId="28510"/>
    <cellStyle name="Обычный 5 2 2 2 23 2" xfId="28511"/>
    <cellStyle name="Обычный 5 2 2 2 24" xfId="28512"/>
    <cellStyle name="Обычный 5 2 2 2 24 2" xfId="28513"/>
    <cellStyle name="Обычный 5 2 2 2 25" xfId="28514"/>
    <cellStyle name="Обычный 5 2 2 2 25 2" xfId="28515"/>
    <cellStyle name="Обычный 5 2 2 2 26" xfId="28516"/>
    <cellStyle name="Обычный 5 2 2 2 26 2" xfId="28517"/>
    <cellStyle name="Обычный 5 2 2 2 27" xfId="28518"/>
    <cellStyle name="Обычный 5 2 2 2 27 2" xfId="28519"/>
    <cellStyle name="Обычный 5 2 2 2 28" xfId="28520"/>
    <cellStyle name="Обычный 5 2 2 2 28 2" xfId="28521"/>
    <cellStyle name="Обычный 5 2 2 2 29" xfId="28522"/>
    <cellStyle name="Обычный 5 2 2 2 29 2" xfId="28523"/>
    <cellStyle name="Обычный 5 2 2 2 3" xfId="28524"/>
    <cellStyle name="Обычный 5 2 2 2 3 2" xfId="28525"/>
    <cellStyle name="Обычный 5 2 2 2 3 2 2" xfId="28526"/>
    <cellStyle name="Обычный 5 2 2 2 3 2 2 2" xfId="28527"/>
    <cellStyle name="Обычный 5 2 2 2 3 2 2 2 2" xfId="28528"/>
    <cellStyle name="Обычный 5 2 2 2 3 2 2 3" xfId="28529"/>
    <cellStyle name="Обычный 5 2 2 2 3 2 2 3 2" xfId="28530"/>
    <cellStyle name="Обычный 5 2 2 2 3 2 2 4" xfId="28531"/>
    <cellStyle name="Обычный 5 2 2 2 3 2 2 4 2" xfId="28532"/>
    <cellStyle name="Обычный 5 2 2 2 3 2 2 5" xfId="28533"/>
    <cellStyle name="Обычный 5 2 2 2 3 2 3" xfId="28534"/>
    <cellStyle name="Обычный 5 2 2 2 3 2 3 2" xfId="28535"/>
    <cellStyle name="Обычный 5 2 2 2 3 2 4" xfId="28536"/>
    <cellStyle name="Обычный 5 2 2 2 3 2 4 2" xfId="28537"/>
    <cellStyle name="Обычный 5 2 2 2 3 2 5" xfId="28538"/>
    <cellStyle name="Обычный 5 2 2 2 3 2 5 2" xfId="28539"/>
    <cellStyle name="Обычный 5 2 2 2 3 2 6" xfId="28540"/>
    <cellStyle name="Обычный 5 2 2 2 3 3" xfId="28541"/>
    <cellStyle name="Обычный 5 2 2 2 3 3 2" xfId="28542"/>
    <cellStyle name="Обычный 5 2 2 2 3 3 2 2" xfId="28543"/>
    <cellStyle name="Обычный 5 2 2 2 3 3 3" xfId="28544"/>
    <cellStyle name="Обычный 5 2 2 2 3 3 3 2" xfId="28545"/>
    <cellStyle name="Обычный 5 2 2 2 3 3 4" xfId="28546"/>
    <cellStyle name="Обычный 5 2 2 2 3 3 4 2" xfId="28547"/>
    <cellStyle name="Обычный 5 2 2 2 3 3 5" xfId="28548"/>
    <cellStyle name="Обычный 5 2 2 2 3 4" xfId="28549"/>
    <cellStyle name="Обычный 5 2 2 2 3 4 2" xfId="28550"/>
    <cellStyle name="Обычный 5 2 2 2 3 5" xfId="28551"/>
    <cellStyle name="Обычный 5 2 2 2 3 5 2" xfId="28552"/>
    <cellStyle name="Обычный 5 2 2 2 3 6" xfId="28553"/>
    <cellStyle name="Обычный 5 2 2 2 3 6 2" xfId="28554"/>
    <cellStyle name="Обычный 5 2 2 2 3 7" xfId="28555"/>
    <cellStyle name="Обычный 5 2 2 2 3 8" xfId="28556"/>
    <cellStyle name="Обычный 5 2 2 2 30" xfId="28557"/>
    <cellStyle name="Обычный 5 2 2 2 30 2" xfId="28558"/>
    <cellStyle name="Обычный 5 2 2 2 31" xfId="28559"/>
    <cellStyle name="Обычный 5 2 2 2 31 2" xfId="28560"/>
    <cellStyle name="Обычный 5 2 2 2 32" xfId="28561"/>
    <cellStyle name="Обычный 5 2 2 2 32 2" xfId="28562"/>
    <cellStyle name="Обычный 5 2 2 2 33" xfId="28563"/>
    <cellStyle name="Обычный 5 2 2 2 33 2" xfId="28564"/>
    <cellStyle name="Обычный 5 2 2 2 34" xfId="28565"/>
    <cellStyle name="Обычный 5 2 2 2 34 2" xfId="28566"/>
    <cellStyle name="Обычный 5 2 2 2 35" xfId="28567"/>
    <cellStyle name="Обычный 5 2 2 2 35 2" xfId="28568"/>
    <cellStyle name="Обычный 5 2 2 2 36" xfId="28569"/>
    <cellStyle name="Обычный 5 2 2 2 4" xfId="28570"/>
    <cellStyle name="Обычный 5 2 2 2 4 2" xfId="28571"/>
    <cellStyle name="Обычный 5 2 2 2 4 2 2" xfId="28572"/>
    <cellStyle name="Обычный 5 2 2 2 4 2 2 2" xfId="28573"/>
    <cellStyle name="Обычный 5 2 2 2 4 2 3" xfId="28574"/>
    <cellStyle name="Обычный 5 2 2 2 4 2 3 2" xfId="28575"/>
    <cellStyle name="Обычный 5 2 2 2 4 2 4" xfId="28576"/>
    <cellStyle name="Обычный 5 2 2 2 4 2 4 2" xfId="28577"/>
    <cellStyle name="Обычный 5 2 2 2 4 2 5" xfId="28578"/>
    <cellStyle name="Обычный 5 2 2 2 4 3" xfId="28579"/>
    <cellStyle name="Обычный 5 2 2 2 4 3 2" xfId="28580"/>
    <cellStyle name="Обычный 5 2 2 2 4 3 3" xfId="28581"/>
    <cellStyle name="Обычный 5 2 2 2 4 4" xfId="28582"/>
    <cellStyle name="Обычный 5 2 2 2 4 4 2" xfId="28583"/>
    <cellStyle name="Обычный 5 2 2 2 4 5" xfId="28584"/>
    <cellStyle name="Обычный 5 2 2 2 4 5 2" xfId="28585"/>
    <cellStyle name="Обычный 5 2 2 2 4 6" xfId="28586"/>
    <cellStyle name="Обычный 5 2 2 2 5" xfId="28587"/>
    <cellStyle name="Обычный 5 2 2 2 5 2" xfId="28588"/>
    <cellStyle name="Обычный 5 2 2 2 5 2 2" xfId="28589"/>
    <cellStyle name="Обычный 5 2 2 2 5 3" xfId="28590"/>
    <cellStyle name="Обычный 5 2 2 2 5 3 2" xfId="28591"/>
    <cellStyle name="Обычный 5 2 2 2 5 4" xfId="28592"/>
    <cellStyle name="Обычный 5 2 2 2 5 4 2" xfId="28593"/>
    <cellStyle name="Обычный 5 2 2 2 5 5" xfId="28594"/>
    <cellStyle name="Обычный 5 2 2 2 5 5 2" xfId="28595"/>
    <cellStyle name="Обычный 5 2 2 2 5 6" xfId="28596"/>
    <cellStyle name="Обычный 5 2 2 2 6" xfId="28597"/>
    <cellStyle name="Обычный 5 2 2 2 6 2" xfId="28598"/>
    <cellStyle name="Обычный 5 2 2 2 6 2 2" xfId="28599"/>
    <cellStyle name="Обычный 5 2 2 2 6 3" xfId="28600"/>
    <cellStyle name="Обычный 5 2 2 2 6 3 2" xfId="28601"/>
    <cellStyle name="Обычный 5 2 2 2 6 4" xfId="28602"/>
    <cellStyle name="Обычный 5 2 2 2 6 4 2" xfId="28603"/>
    <cellStyle name="Обычный 5 2 2 2 6 5" xfId="28604"/>
    <cellStyle name="Обычный 5 2 2 2 6 5 2" xfId="28605"/>
    <cellStyle name="Обычный 5 2 2 2 6 6" xfId="28606"/>
    <cellStyle name="Обычный 5 2 2 2 7" xfId="28607"/>
    <cellStyle name="Обычный 5 2 2 2 7 2" xfId="28608"/>
    <cellStyle name="Обычный 5 2 2 2 7 2 2" xfId="28609"/>
    <cellStyle name="Обычный 5 2 2 2 7 3" xfId="28610"/>
    <cellStyle name="Обычный 5 2 2 2 7 3 2" xfId="28611"/>
    <cellStyle name="Обычный 5 2 2 2 7 4" xfId="28612"/>
    <cellStyle name="Обычный 5 2 2 2 7 4 2" xfId="28613"/>
    <cellStyle name="Обычный 5 2 2 2 7 5" xfId="28614"/>
    <cellStyle name="Обычный 5 2 2 2 7 5 2" xfId="28615"/>
    <cellStyle name="Обычный 5 2 2 2 7 6" xfId="28616"/>
    <cellStyle name="Обычный 5 2 2 2 8" xfId="28617"/>
    <cellStyle name="Обычный 5 2 2 2 8 2" xfId="28618"/>
    <cellStyle name="Обычный 5 2 2 2 8 2 2" xfId="28619"/>
    <cellStyle name="Обычный 5 2 2 2 8 3" xfId="28620"/>
    <cellStyle name="Обычный 5 2 2 2 8 3 2" xfId="28621"/>
    <cellStyle name="Обычный 5 2 2 2 8 4" xfId="28622"/>
    <cellStyle name="Обычный 5 2 2 2 8 4 2" xfId="28623"/>
    <cellStyle name="Обычный 5 2 2 2 8 5" xfId="28624"/>
    <cellStyle name="Обычный 5 2 2 2 8 5 2" xfId="28625"/>
    <cellStyle name="Обычный 5 2 2 2 8 6" xfId="28626"/>
    <cellStyle name="Обычный 5 2 2 2 9" xfId="28627"/>
    <cellStyle name="Обычный 5 2 2 2 9 2" xfId="28628"/>
    <cellStyle name="Обычный 5 2 2 2 9 2 2" xfId="28629"/>
    <cellStyle name="Обычный 5 2 2 2 9 3" xfId="28630"/>
    <cellStyle name="Обычный 5 2 2 2 9 3 2" xfId="28631"/>
    <cellStyle name="Обычный 5 2 2 2 9 4" xfId="28632"/>
    <cellStyle name="Обычный 5 2 2 2 9 4 2" xfId="28633"/>
    <cellStyle name="Обычный 5 2 2 2 9 5" xfId="28634"/>
    <cellStyle name="Обычный 5 2 2 2 9 5 2" xfId="28635"/>
    <cellStyle name="Обычный 5 2 2 2 9 6" xfId="28636"/>
    <cellStyle name="Обычный 5 2 2 20" xfId="28637"/>
    <cellStyle name="Обычный 5 2 2 20 2" xfId="28638"/>
    <cellStyle name="Обычный 5 2 2 21" xfId="28639"/>
    <cellStyle name="Обычный 5 2 2 21 2" xfId="28640"/>
    <cellStyle name="Обычный 5 2 2 22" xfId="28641"/>
    <cellStyle name="Обычный 5 2 2 22 2" xfId="28642"/>
    <cellStyle name="Обычный 5 2 2 23" xfId="28643"/>
    <cellStyle name="Обычный 5 2 2 23 2" xfId="28644"/>
    <cellStyle name="Обычный 5 2 2 24" xfId="28645"/>
    <cellStyle name="Обычный 5 2 2 24 2" xfId="28646"/>
    <cellStyle name="Обычный 5 2 2 25" xfId="28647"/>
    <cellStyle name="Обычный 5 2 2 25 2" xfId="28648"/>
    <cellStyle name="Обычный 5 2 2 26" xfId="28649"/>
    <cellStyle name="Обычный 5 2 2 26 2" xfId="28650"/>
    <cellStyle name="Обычный 5 2 2 27" xfId="28651"/>
    <cellStyle name="Обычный 5 2 2 27 2" xfId="28652"/>
    <cellStyle name="Обычный 5 2 2 28" xfId="28653"/>
    <cellStyle name="Обычный 5 2 2 28 2" xfId="28654"/>
    <cellStyle name="Обычный 5 2 2 29" xfId="28655"/>
    <cellStyle name="Обычный 5 2 2 29 2" xfId="28656"/>
    <cellStyle name="Обычный 5 2 2 3" xfId="28657"/>
    <cellStyle name="Обычный 5 2 2 3 10" xfId="28658"/>
    <cellStyle name="Обычный 5 2 2 3 10 2" xfId="28659"/>
    <cellStyle name="Обычный 5 2 2 3 10 2 2" xfId="28660"/>
    <cellStyle name="Обычный 5 2 2 3 10 3" xfId="28661"/>
    <cellStyle name="Обычный 5 2 2 3 10 3 2" xfId="28662"/>
    <cellStyle name="Обычный 5 2 2 3 10 4" xfId="28663"/>
    <cellStyle name="Обычный 5 2 2 3 10 4 2" xfId="28664"/>
    <cellStyle name="Обычный 5 2 2 3 10 5" xfId="28665"/>
    <cellStyle name="Обычный 5 2 2 3 10 5 2" xfId="28666"/>
    <cellStyle name="Обычный 5 2 2 3 10 6" xfId="28667"/>
    <cellStyle name="Обычный 5 2 2 3 11" xfId="28668"/>
    <cellStyle name="Обычный 5 2 2 3 11 2" xfId="28669"/>
    <cellStyle name="Обычный 5 2 2 3 11 2 2" xfId="28670"/>
    <cellStyle name="Обычный 5 2 2 3 11 3" xfId="28671"/>
    <cellStyle name="Обычный 5 2 2 3 11 3 2" xfId="28672"/>
    <cellStyle name="Обычный 5 2 2 3 11 4" xfId="28673"/>
    <cellStyle name="Обычный 5 2 2 3 11 4 2" xfId="28674"/>
    <cellStyle name="Обычный 5 2 2 3 11 5" xfId="28675"/>
    <cellStyle name="Обычный 5 2 2 3 11 5 2" xfId="28676"/>
    <cellStyle name="Обычный 5 2 2 3 11 6" xfId="28677"/>
    <cellStyle name="Обычный 5 2 2 3 12" xfId="28678"/>
    <cellStyle name="Обычный 5 2 2 3 12 2" xfId="28679"/>
    <cellStyle name="Обычный 5 2 2 3 12 2 2" xfId="28680"/>
    <cellStyle name="Обычный 5 2 2 3 12 3" xfId="28681"/>
    <cellStyle name="Обычный 5 2 2 3 12 3 2" xfId="28682"/>
    <cellStyle name="Обычный 5 2 2 3 12 4" xfId="28683"/>
    <cellStyle name="Обычный 5 2 2 3 12 4 2" xfId="28684"/>
    <cellStyle name="Обычный 5 2 2 3 12 5" xfId="28685"/>
    <cellStyle name="Обычный 5 2 2 3 12 5 2" xfId="28686"/>
    <cellStyle name="Обычный 5 2 2 3 12 6" xfId="28687"/>
    <cellStyle name="Обычный 5 2 2 3 13" xfId="28688"/>
    <cellStyle name="Обычный 5 2 2 3 13 2" xfId="28689"/>
    <cellStyle name="Обычный 5 2 2 3 14" xfId="28690"/>
    <cellStyle name="Обычный 5 2 2 3 14 2" xfId="28691"/>
    <cellStyle name="Обычный 5 2 2 3 15" xfId="28692"/>
    <cellStyle name="Обычный 5 2 2 3 15 2" xfId="28693"/>
    <cellStyle name="Обычный 5 2 2 3 16" xfId="28694"/>
    <cellStyle name="Обычный 5 2 2 3 16 2" xfId="28695"/>
    <cellStyle name="Обычный 5 2 2 3 17" xfId="28696"/>
    <cellStyle name="Обычный 5 2 2 3 17 2" xfId="28697"/>
    <cellStyle name="Обычный 5 2 2 3 18" xfId="28698"/>
    <cellStyle name="Обычный 5 2 2 3 18 2" xfId="28699"/>
    <cellStyle name="Обычный 5 2 2 3 19" xfId="28700"/>
    <cellStyle name="Обычный 5 2 2 3 19 2" xfId="28701"/>
    <cellStyle name="Обычный 5 2 2 3 2" xfId="28702"/>
    <cellStyle name="Обычный 5 2 2 3 2 2" xfId="28703"/>
    <cellStyle name="Обычный 5 2 2 3 2 2 2" xfId="28704"/>
    <cellStyle name="Обычный 5 2 2 3 2 2 2 2" xfId="28705"/>
    <cellStyle name="Обычный 5 2 2 3 2 2 2 2 2" xfId="28706"/>
    <cellStyle name="Обычный 5 2 2 3 2 2 2 3" xfId="28707"/>
    <cellStyle name="Обычный 5 2 2 3 2 2 2 3 2" xfId="28708"/>
    <cellStyle name="Обычный 5 2 2 3 2 2 2 4" xfId="28709"/>
    <cellStyle name="Обычный 5 2 2 3 2 2 2 4 2" xfId="28710"/>
    <cellStyle name="Обычный 5 2 2 3 2 2 2 5" xfId="28711"/>
    <cellStyle name="Обычный 5 2 2 3 2 2 3" xfId="28712"/>
    <cellStyle name="Обычный 5 2 2 3 2 2 3 2" xfId="28713"/>
    <cellStyle name="Обычный 5 2 2 3 2 2 4" xfId="28714"/>
    <cellStyle name="Обычный 5 2 2 3 2 2 4 2" xfId="28715"/>
    <cellStyle name="Обычный 5 2 2 3 2 2 5" xfId="28716"/>
    <cellStyle name="Обычный 5 2 2 3 2 2 5 2" xfId="28717"/>
    <cellStyle name="Обычный 5 2 2 3 2 2 6" xfId="28718"/>
    <cellStyle name="Обычный 5 2 2 3 2 3" xfId="28719"/>
    <cellStyle name="Обычный 5 2 2 3 2 3 2" xfId="28720"/>
    <cellStyle name="Обычный 5 2 2 3 2 3 2 2" xfId="28721"/>
    <cellStyle name="Обычный 5 2 2 3 2 3 3" xfId="28722"/>
    <cellStyle name="Обычный 5 2 2 3 2 3 3 2" xfId="28723"/>
    <cellStyle name="Обычный 5 2 2 3 2 3 4" xfId="28724"/>
    <cellStyle name="Обычный 5 2 2 3 2 3 4 2" xfId="28725"/>
    <cellStyle name="Обычный 5 2 2 3 2 3 5" xfId="28726"/>
    <cellStyle name="Обычный 5 2 2 3 2 4" xfId="28727"/>
    <cellStyle name="Обычный 5 2 2 3 2 4 2" xfId="28728"/>
    <cellStyle name="Обычный 5 2 2 3 2 5" xfId="28729"/>
    <cellStyle name="Обычный 5 2 2 3 2 5 2" xfId="28730"/>
    <cellStyle name="Обычный 5 2 2 3 2 6" xfId="28731"/>
    <cellStyle name="Обычный 5 2 2 3 2 6 2" xfId="28732"/>
    <cellStyle name="Обычный 5 2 2 3 2 7" xfId="28733"/>
    <cellStyle name="Обычный 5 2 2 3 2 8" xfId="28734"/>
    <cellStyle name="Обычный 5 2 2 3 20" xfId="28735"/>
    <cellStyle name="Обычный 5 2 2 3 20 2" xfId="28736"/>
    <cellStyle name="Обычный 5 2 2 3 21" xfId="28737"/>
    <cellStyle name="Обычный 5 2 2 3 21 2" xfId="28738"/>
    <cellStyle name="Обычный 5 2 2 3 22" xfId="28739"/>
    <cellStyle name="Обычный 5 2 2 3 22 2" xfId="28740"/>
    <cellStyle name="Обычный 5 2 2 3 23" xfId="28741"/>
    <cellStyle name="Обычный 5 2 2 3 23 2" xfId="28742"/>
    <cellStyle name="Обычный 5 2 2 3 24" xfId="28743"/>
    <cellStyle name="Обычный 5 2 2 3 24 2" xfId="28744"/>
    <cellStyle name="Обычный 5 2 2 3 25" xfId="28745"/>
    <cellStyle name="Обычный 5 2 2 3 25 2" xfId="28746"/>
    <cellStyle name="Обычный 5 2 2 3 26" xfId="28747"/>
    <cellStyle name="Обычный 5 2 2 3 26 2" xfId="28748"/>
    <cellStyle name="Обычный 5 2 2 3 27" xfId="28749"/>
    <cellStyle name="Обычный 5 2 2 3 27 2" xfId="28750"/>
    <cellStyle name="Обычный 5 2 2 3 28" xfId="28751"/>
    <cellStyle name="Обычный 5 2 2 3 28 2" xfId="28752"/>
    <cellStyle name="Обычный 5 2 2 3 29" xfId="28753"/>
    <cellStyle name="Обычный 5 2 2 3 29 2" xfId="28754"/>
    <cellStyle name="Обычный 5 2 2 3 3" xfId="28755"/>
    <cellStyle name="Обычный 5 2 2 3 3 2" xfId="28756"/>
    <cellStyle name="Обычный 5 2 2 3 3 2 2" xfId="28757"/>
    <cellStyle name="Обычный 5 2 2 3 3 2 2 2" xfId="28758"/>
    <cellStyle name="Обычный 5 2 2 3 3 2 3" xfId="28759"/>
    <cellStyle name="Обычный 5 2 2 3 3 2 3 2" xfId="28760"/>
    <cellStyle name="Обычный 5 2 2 3 3 2 4" xfId="28761"/>
    <cellStyle name="Обычный 5 2 2 3 3 2 4 2" xfId="28762"/>
    <cellStyle name="Обычный 5 2 2 3 3 2 5" xfId="28763"/>
    <cellStyle name="Обычный 5 2 2 3 3 3" xfId="28764"/>
    <cellStyle name="Обычный 5 2 2 3 3 3 2" xfId="28765"/>
    <cellStyle name="Обычный 5 2 2 3 3 4" xfId="28766"/>
    <cellStyle name="Обычный 5 2 2 3 3 4 2" xfId="28767"/>
    <cellStyle name="Обычный 5 2 2 3 3 5" xfId="28768"/>
    <cellStyle name="Обычный 5 2 2 3 3 5 2" xfId="28769"/>
    <cellStyle name="Обычный 5 2 2 3 3 6" xfId="28770"/>
    <cellStyle name="Обычный 5 2 2 3 30" xfId="28771"/>
    <cellStyle name="Обычный 5 2 2 3 30 2" xfId="28772"/>
    <cellStyle name="Обычный 5 2 2 3 31" xfId="28773"/>
    <cellStyle name="Обычный 5 2 2 3 31 2" xfId="28774"/>
    <cellStyle name="Обычный 5 2 2 3 32" xfId="28775"/>
    <cellStyle name="Обычный 5 2 2 3 32 2" xfId="28776"/>
    <cellStyle name="Обычный 5 2 2 3 33" xfId="28777"/>
    <cellStyle name="Обычный 5 2 2 3 33 2" xfId="28778"/>
    <cellStyle name="Обычный 5 2 2 3 34" xfId="28779"/>
    <cellStyle name="Обычный 5 2 2 3 34 2" xfId="28780"/>
    <cellStyle name="Обычный 5 2 2 3 35" xfId="28781"/>
    <cellStyle name="Обычный 5 2 2 3 4" xfId="28782"/>
    <cellStyle name="Обычный 5 2 2 3 4 2" xfId="28783"/>
    <cellStyle name="Обычный 5 2 2 3 4 2 2" xfId="28784"/>
    <cellStyle name="Обычный 5 2 2 3 4 3" xfId="28785"/>
    <cellStyle name="Обычный 5 2 2 3 4 3 2" xfId="28786"/>
    <cellStyle name="Обычный 5 2 2 3 4 4" xfId="28787"/>
    <cellStyle name="Обычный 5 2 2 3 4 4 2" xfId="28788"/>
    <cellStyle name="Обычный 5 2 2 3 4 5" xfId="28789"/>
    <cellStyle name="Обычный 5 2 2 3 4 5 2" xfId="28790"/>
    <cellStyle name="Обычный 5 2 2 3 4 6" xfId="28791"/>
    <cellStyle name="Обычный 5 2 2 3 5" xfId="28792"/>
    <cellStyle name="Обычный 5 2 2 3 5 2" xfId="28793"/>
    <cellStyle name="Обычный 5 2 2 3 5 2 2" xfId="28794"/>
    <cellStyle name="Обычный 5 2 2 3 5 3" xfId="28795"/>
    <cellStyle name="Обычный 5 2 2 3 5 3 2" xfId="28796"/>
    <cellStyle name="Обычный 5 2 2 3 5 4" xfId="28797"/>
    <cellStyle name="Обычный 5 2 2 3 5 4 2" xfId="28798"/>
    <cellStyle name="Обычный 5 2 2 3 5 5" xfId="28799"/>
    <cellStyle name="Обычный 5 2 2 3 5 5 2" xfId="28800"/>
    <cellStyle name="Обычный 5 2 2 3 5 6" xfId="28801"/>
    <cellStyle name="Обычный 5 2 2 3 6" xfId="28802"/>
    <cellStyle name="Обычный 5 2 2 3 6 2" xfId="28803"/>
    <cellStyle name="Обычный 5 2 2 3 6 2 2" xfId="28804"/>
    <cellStyle name="Обычный 5 2 2 3 6 3" xfId="28805"/>
    <cellStyle name="Обычный 5 2 2 3 6 3 2" xfId="28806"/>
    <cellStyle name="Обычный 5 2 2 3 6 4" xfId="28807"/>
    <cellStyle name="Обычный 5 2 2 3 6 4 2" xfId="28808"/>
    <cellStyle name="Обычный 5 2 2 3 6 5" xfId="28809"/>
    <cellStyle name="Обычный 5 2 2 3 6 5 2" xfId="28810"/>
    <cellStyle name="Обычный 5 2 2 3 6 6" xfId="28811"/>
    <cellStyle name="Обычный 5 2 2 3 7" xfId="28812"/>
    <cellStyle name="Обычный 5 2 2 3 7 2" xfId="28813"/>
    <cellStyle name="Обычный 5 2 2 3 7 2 2" xfId="28814"/>
    <cellStyle name="Обычный 5 2 2 3 7 2 4" xfId="28815"/>
    <cellStyle name="Обычный 5 2 2 3 7 3" xfId="28816"/>
    <cellStyle name="Обычный 5 2 2 3 7 3 2" xfId="28817"/>
    <cellStyle name="Обычный 5 2 2 3 7 4" xfId="28818"/>
    <cellStyle name="Обычный 5 2 2 3 7 4 2" xfId="28819"/>
    <cellStyle name="Обычный 5 2 2 3 7 5" xfId="28820"/>
    <cellStyle name="Обычный 5 2 2 3 7 5 2" xfId="28821"/>
    <cellStyle name="Обычный 5 2 2 3 7 6" xfId="28822"/>
    <cellStyle name="Обычный 5 2 2 3 8" xfId="28823"/>
    <cellStyle name="Обычный 5 2 2 3 8 2" xfId="28824"/>
    <cellStyle name="Обычный 5 2 2 3 8 2 2" xfId="28825"/>
    <cellStyle name="Обычный 5 2 2 3 8 3" xfId="28826"/>
    <cellStyle name="Обычный 5 2 2 3 8 3 2" xfId="28827"/>
    <cellStyle name="Обычный 5 2 2 3 8 4" xfId="28828"/>
    <cellStyle name="Обычный 5 2 2 3 8 4 2" xfId="28829"/>
    <cellStyle name="Обычный 5 2 2 3 8 5" xfId="28830"/>
    <cellStyle name="Обычный 5 2 2 3 8 5 2" xfId="28831"/>
    <cellStyle name="Обычный 5 2 2 3 8 6" xfId="28832"/>
    <cellStyle name="Обычный 5 2 2 3 9" xfId="28833"/>
    <cellStyle name="Обычный 5 2 2 3 9 2" xfId="28834"/>
    <cellStyle name="Обычный 5 2 2 3 9 2 2" xfId="28835"/>
    <cellStyle name="Обычный 5 2 2 3 9 3" xfId="28836"/>
    <cellStyle name="Обычный 5 2 2 3 9 3 2" xfId="28837"/>
    <cellStyle name="Обычный 5 2 2 3 9 4" xfId="28838"/>
    <cellStyle name="Обычный 5 2 2 3 9 4 2" xfId="28839"/>
    <cellStyle name="Обычный 5 2 2 3 9 5" xfId="28840"/>
    <cellStyle name="Обычный 5 2 2 3 9 5 2" xfId="28841"/>
    <cellStyle name="Обычный 5 2 2 3 9 6" xfId="28842"/>
    <cellStyle name="Обычный 5 2 2 30" xfId="28843"/>
    <cellStyle name="Обычный 5 2 2 30 2" xfId="28844"/>
    <cellStyle name="Обычный 5 2 2 31" xfId="28845"/>
    <cellStyle name="Обычный 5 2 2 31 2" xfId="28846"/>
    <cellStyle name="Обычный 5 2 2 32" xfId="28847"/>
    <cellStyle name="Обычный 5 2 2 32 2" xfId="28848"/>
    <cellStyle name="Обычный 5 2 2 33" xfId="28849"/>
    <cellStyle name="Обычный 5 2 2 33 2" xfId="28850"/>
    <cellStyle name="Обычный 5 2 2 34" xfId="28851"/>
    <cellStyle name="Обычный 5 2 2 34 2" xfId="28852"/>
    <cellStyle name="Обычный 5 2 2 35" xfId="28853"/>
    <cellStyle name="Обычный 5 2 2 35 2" xfId="28854"/>
    <cellStyle name="Обычный 5 2 2 36" xfId="28855"/>
    <cellStyle name="Обычный 5 2 2 36 2" xfId="28856"/>
    <cellStyle name="Обычный 5 2 2 37" xfId="28857"/>
    <cellStyle name="Обычный 5 2 2 4" xfId="28858"/>
    <cellStyle name="Обычный 5 2 2 4 2" xfId="28859"/>
    <cellStyle name="Обычный 5 2 2 4 2 2" xfId="28860"/>
    <cellStyle name="Обычный 5 2 2 4 2 2 2" xfId="28861"/>
    <cellStyle name="Обычный 5 2 2 4 2 2 2 2" xfId="28862"/>
    <cellStyle name="Обычный 5 2 2 4 2 2 3" xfId="28863"/>
    <cellStyle name="Обычный 5 2 2 4 2 2 3 2" xfId="28864"/>
    <cellStyle name="Обычный 5 2 2 4 2 2 4" xfId="28865"/>
    <cellStyle name="Обычный 5 2 2 4 2 2 4 2" xfId="28866"/>
    <cellStyle name="Обычный 5 2 2 4 2 2 5" xfId="28867"/>
    <cellStyle name="Обычный 5 2 2 4 2 3" xfId="28868"/>
    <cellStyle name="Обычный 5 2 2 4 2 3 2" xfId="28869"/>
    <cellStyle name="Обычный 5 2 2 4 2 4" xfId="28870"/>
    <cellStyle name="Обычный 5 2 2 4 2 4 2" xfId="28871"/>
    <cellStyle name="Обычный 5 2 2 4 2 5" xfId="28872"/>
    <cellStyle name="Обычный 5 2 2 4 2 5 2" xfId="28873"/>
    <cellStyle name="Обычный 5 2 2 4 2 6" xfId="28874"/>
    <cellStyle name="Обычный 5 2 2 4 3" xfId="28875"/>
    <cellStyle name="Обычный 5 2 2 4 3 2" xfId="28876"/>
    <cellStyle name="Обычный 5 2 2 4 3 2 2" xfId="28877"/>
    <cellStyle name="Обычный 5 2 2 4 3 3" xfId="28878"/>
    <cellStyle name="Обычный 5 2 2 4 3 3 2" xfId="28879"/>
    <cellStyle name="Обычный 5 2 2 4 3 4" xfId="28880"/>
    <cellStyle name="Обычный 5 2 2 4 3 4 2" xfId="28881"/>
    <cellStyle name="Обычный 5 2 2 4 3 5" xfId="28882"/>
    <cellStyle name="Обычный 5 2 2 4 4" xfId="28883"/>
    <cellStyle name="Обычный 5 2 2 4 4 2" xfId="28884"/>
    <cellStyle name="Обычный 5 2 2 4 5" xfId="28885"/>
    <cellStyle name="Обычный 5 2 2 4 5 2" xfId="28886"/>
    <cellStyle name="Обычный 5 2 2 4 6" xfId="28887"/>
    <cellStyle name="Обычный 5 2 2 4 6 2" xfId="28888"/>
    <cellStyle name="Обычный 5 2 2 4 7" xfId="28889"/>
    <cellStyle name="Обычный 5 2 2 4 8" xfId="28890"/>
    <cellStyle name="Обычный 5 2 2 5" xfId="28891"/>
    <cellStyle name="Обычный 5 2 2 5 2" xfId="28892"/>
    <cellStyle name="Обычный 5 2 2 5 2 2" xfId="28893"/>
    <cellStyle name="Обычный 5 2 2 5 2 2 2" xfId="28894"/>
    <cellStyle name="Обычный 5 2 2 5 2 3" xfId="28895"/>
    <cellStyle name="Обычный 5 2 2 5 2 3 2" xfId="28896"/>
    <cellStyle name="Обычный 5 2 2 5 2 4" xfId="28897"/>
    <cellStyle name="Обычный 5 2 2 5 2 4 2" xfId="28898"/>
    <cellStyle name="Обычный 5 2 2 5 2 5" xfId="28899"/>
    <cellStyle name="Обычный 5 2 2 5 3" xfId="28900"/>
    <cellStyle name="Обычный 5 2 2 5 3 2" xfId="28901"/>
    <cellStyle name="Обычный 5 2 2 5 4" xfId="28902"/>
    <cellStyle name="Обычный 5 2 2 5 4 2" xfId="28903"/>
    <cellStyle name="Обычный 5 2 2 5 5" xfId="28904"/>
    <cellStyle name="Обычный 5 2 2 5 5 2" xfId="28905"/>
    <cellStyle name="Обычный 5 2 2 5 6" xfId="28906"/>
    <cellStyle name="Обычный 5 2 2 6" xfId="28907"/>
    <cellStyle name="Обычный 5 2 2 6 2" xfId="28908"/>
    <cellStyle name="Обычный 5 2 2 6 2 2" xfId="28909"/>
    <cellStyle name="Обычный 5 2 2 6 3" xfId="28910"/>
    <cellStyle name="Обычный 5 2 2 6 3 2" xfId="28911"/>
    <cellStyle name="Обычный 5 2 2 6 4" xfId="28912"/>
    <cellStyle name="Обычный 5 2 2 6 4 2" xfId="28913"/>
    <cellStyle name="Обычный 5 2 2 6 5" xfId="28914"/>
    <cellStyle name="Обычный 5 2 2 6 5 2" xfId="28915"/>
    <cellStyle name="Обычный 5 2 2 6 6" xfId="28916"/>
    <cellStyle name="Обычный 5 2 2 7" xfId="28917"/>
    <cellStyle name="Обычный 5 2 2 7 2" xfId="28918"/>
    <cellStyle name="Обычный 5 2 2 7 2 2" xfId="28919"/>
    <cellStyle name="Обычный 5 2 2 7 3" xfId="28920"/>
    <cellStyle name="Обычный 5 2 2 7 3 2" xfId="28921"/>
    <cellStyle name="Обычный 5 2 2 7 4" xfId="28922"/>
    <cellStyle name="Обычный 5 2 2 7 4 2" xfId="28923"/>
    <cellStyle name="Обычный 5 2 2 7 5" xfId="28924"/>
    <cellStyle name="Обычный 5 2 2 7 5 2" xfId="28925"/>
    <cellStyle name="Обычный 5 2 2 7 6" xfId="28926"/>
    <cellStyle name="Обычный 5 2 2 8" xfId="28927"/>
    <cellStyle name="Обычный 5 2 2 8 2" xfId="28928"/>
    <cellStyle name="Обычный 5 2 2 8 2 2" xfId="28929"/>
    <cellStyle name="Обычный 5 2 2 8 3" xfId="28930"/>
    <cellStyle name="Обычный 5 2 2 8 3 2" xfId="28931"/>
    <cellStyle name="Обычный 5 2 2 8 4" xfId="28932"/>
    <cellStyle name="Обычный 5 2 2 8 4 2" xfId="28933"/>
    <cellStyle name="Обычный 5 2 2 8 5" xfId="28934"/>
    <cellStyle name="Обычный 5 2 2 8 5 2" xfId="28935"/>
    <cellStyle name="Обычный 5 2 2 8 6" xfId="28936"/>
    <cellStyle name="Обычный 5 2 2 9" xfId="28937"/>
    <cellStyle name="Обычный 5 2 2 9 2" xfId="28938"/>
    <cellStyle name="Обычный 5 2 2 9 2 2" xfId="28939"/>
    <cellStyle name="Обычный 5 2 2 9 3" xfId="28940"/>
    <cellStyle name="Обычный 5 2 2 9 3 2" xfId="28941"/>
    <cellStyle name="Обычный 5 2 2 9 4" xfId="28942"/>
    <cellStyle name="Обычный 5 2 2 9 4 2" xfId="28943"/>
    <cellStyle name="Обычный 5 2 2 9 5" xfId="28944"/>
    <cellStyle name="Обычный 5 2 2 9 5 2" xfId="28945"/>
    <cellStyle name="Обычный 5 2 2 9 6" xfId="28946"/>
    <cellStyle name="Обычный 5 2 2_П2" xfId="28947"/>
    <cellStyle name="Обычный 5 2 20" xfId="28948"/>
    <cellStyle name="Обычный 5 2 20 2" xfId="28949"/>
    <cellStyle name="Обычный 5 2 21" xfId="28950"/>
    <cellStyle name="Обычный 5 2 21 2" xfId="28951"/>
    <cellStyle name="Обычный 5 2 22" xfId="28952"/>
    <cellStyle name="Обычный 5 2 22 2" xfId="28953"/>
    <cellStyle name="Обычный 5 2 23" xfId="28954"/>
    <cellStyle name="Обычный 5 2 23 2" xfId="28955"/>
    <cellStyle name="Обычный 5 2 24" xfId="28956"/>
    <cellStyle name="Обычный 5 2 24 2" xfId="28957"/>
    <cellStyle name="Обычный 5 2 25" xfId="28958"/>
    <cellStyle name="Обычный 5 2 25 2" xfId="28959"/>
    <cellStyle name="Обычный 5 2 26" xfId="28960"/>
    <cellStyle name="Обычный 5 2 26 2" xfId="28961"/>
    <cellStyle name="Обычный 5 2 27" xfId="28962"/>
    <cellStyle name="Обычный 5 2 27 2" xfId="28963"/>
    <cellStyle name="Обычный 5 2 28" xfId="28964"/>
    <cellStyle name="Обычный 5 2 28 2" xfId="28965"/>
    <cellStyle name="Обычный 5 2 29" xfId="28966"/>
    <cellStyle name="Обычный 5 2 29 2" xfId="28967"/>
    <cellStyle name="Обычный 5 2 3" xfId="28968"/>
    <cellStyle name="Обычный 5 2 3 10" xfId="28969"/>
    <cellStyle name="Обычный 5 2 3 10 2" xfId="28970"/>
    <cellStyle name="Обычный 5 2 3 10 2 2" xfId="28971"/>
    <cellStyle name="Обычный 5 2 3 10 3" xfId="28972"/>
    <cellStyle name="Обычный 5 2 3 10 3 2" xfId="28973"/>
    <cellStyle name="Обычный 5 2 3 10 4" xfId="28974"/>
    <cellStyle name="Обычный 5 2 3 10 4 2" xfId="28975"/>
    <cellStyle name="Обычный 5 2 3 10 5" xfId="28976"/>
    <cellStyle name="Обычный 5 2 3 10 5 2" xfId="28977"/>
    <cellStyle name="Обычный 5 2 3 10 6" xfId="28978"/>
    <cellStyle name="Обычный 5 2 3 11" xfId="28979"/>
    <cellStyle name="Обычный 5 2 3 11 2" xfId="28980"/>
    <cellStyle name="Обычный 5 2 3 11 2 2" xfId="28981"/>
    <cellStyle name="Обычный 5 2 3 11 2 4" xfId="28982"/>
    <cellStyle name="Обычный 5 2 3 11 3" xfId="28983"/>
    <cellStyle name="Обычный 5 2 3 11 3 2" xfId="28984"/>
    <cellStyle name="Обычный 5 2 3 11 4" xfId="28985"/>
    <cellStyle name="Обычный 5 2 3 11 4 2" xfId="28986"/>
    <cellStyle name="Обычный 5 2 3 11 5" xfId="28987"/>
    <cellStyle name="Обычный 5 2 3 11 5 2" xfId="28988"/>
    <cellStyle name="Обычный 5 2 3 11 6" xfId="28989"/>
    <cellStyle name="Обычный 5 2 3 12" xfId="28990"/>
    <cellStyle name="Обычный 5 2 3 12 2" xfId="28991"/>
    <cellStyle name="Обычный 5 2 3 12 2 2" xfId="28992"/>
    <cellStyle name="Обычный 5 2 3 12 3" xfId="28993"/>
    <cellStyle name="Обычный 5 2 3 12 3 2" xfId="28994"/>
    <cellStyle name="Обычный 5 2 3 12 4" xfId="28995"/>
    <cellStyle name="Обычный 5 2 3 12 4 2" xfId="28996"/>
    <cellStyle name="Обычный 5 2 3 12 5" xfId="28997"/>
    <cellStyle name="Обычный 5 2 3 12 5 2" xfId="28998"/>
    <cellStyle name="Обычный 5 2 3 12 6" xfId="28999"/>
    <cellStyle name="Обычный 5 2 3 13" xfId="29000"/>
    <cellStyle name="Обычный 5 2 3 13 2" xfId="29001"/>
    <cellStyle name="Обычный 5 2 3 13 2 2" xfId="29002"/>
    <cellStyle name="Обычный 5 2 3 13 3" xfId="29003"/>
    <cellStyle name="Обычный 5 2 3 13 3 2" xfId="29004"/>
    <cellStyle name="Обычный 5 2 3 13 4" xfId="29005"/>
    <cellStyle name="Обычный 5 2 3 13 4 2" xfId="29006"/>
    <cellStyle name="Обычный 5 2 3 13 5" xfId="29007"/>
    <cellStyle name="Обычный 5 2 3 13 5 2" xfId="29008"/>
    <cellStyle name="Обычный 5 2 3 13 6" xfId="29009"/>
    <cellStyle name="Обычный 5 2 3 14" xfId="29010"/>
    <cellStyle name="Обычный 5 2 3 14 2" xfId="29011"/>
    <cellStyle name="Обычный 5 2 3 14 2 2" xfId="29012"/>
    <cellStyle name="Обычный 5 2 3 14 3" xfId="29013"/>
    <cellStyle name="Обычный 5 2 3 14 3 2" xfId="29014"/>
    <cellStyle name="Обычный 5 2 3 14 4" xfId="29015"/>
    <cellStyle name="Обычный 5 2 3 14 4 2" xfId="29016"/>
    <cellStyle name="Обычный 5 2 3 14 5" xfId="29017"/>
    <cellStyle name="Обычный 5 2 3 14 5 2" xfId="29018"/>
    <cellStyle name="Обычный 5 2 3 14 6" xfId="29019"/>
    <cellStyle name="Обычный 5 2 3 15" xfId="29020"/>
    <cellStyle name="Обычный 5 2 3 15 2" xfId="29021"/>
    <cellStyle name="Обычный 5 2 3 16" xfId="29022"/>
    <cellStyle name="Обычный 5 2 3 16 2" xfId="29023"/>
    <cellStyle name="Обычный 5 2 3 17" xfId="29024"/>
    <cellStyle name="Обычный 5 2 3 17 2" xfId="29025"/>
    <cellStyle name="Обычный 5 2 3 18" xfId="29026"/>
    <cellStyle name="Обычный 5 2 3 18 2" xfId="29027"/>
    <cellStyle name="Обычный 5 2 3 19" xfId="29028"/>
    <cellStyle name="Обычный 5 2 3 19 2" xfId="29029"/>
    <cellStyle name="Обычный 5 2 3 2" xfId="29030"/>
    <cellStyle name="Обычный 5 2 3 2 10" xfId="29031"/>
    <cellStyle name="Обычный 5 2 3 2 10 2" xfId="29032"/>
    <cellStyle name="Обычный 5 2 3 2 10 2 2" xfId="29033"/>
    <cellStyle name="Обычный 5 2 3 2 10 3" xfId="29034"/>
    <cellStyle name="Обычный 5 2 3 2 10 3 2" xfId="29035"/>
    <cellStyle name="Обычный 5 2 3 2 10 3 3" xfId="29036"/>
    <cellStyle name="Обычный 5 2 3 2 10 4" xfId="29037"/>
    <cellStyle name="Обычный 5 2 3 2 10 4 2" xfId="29038"/>
    <cellStyle name="Обычный 5 2 3 2 10 5" xfId="29039"/>
    <cellStyle name="Обычный 5 2 3 2 10 5 2" xfId="29040"/>
    <cellStyle name="Обычный 5 2 3 2 10 6" xfId="29041"/>
    <cellStyle name="Обычный 5 2 3 2 11" xfId="29042"/>
    <cellStyle name="Обычный 5 2 3 2 11 2" xfId="29043"/>
    <cellStyle name="Обычный 5 2 3 2 11 2 2" xfId="29044"/>
    <cellStyle name="Обычный 5 2 3 2 11 3" xfId="29045"/>
    <cellStyle name="Обычный 5 2 3 2 11 3 2" xfId="29046"/>
    <cellStyle name="Обычный 5 2 3 2 11 4" xfId="29047"/>
    <cellStyle name="Обычный 5 2 3 2 11 4 2" xfId="29048"/>
    <cellStyle name="Обычный 5 2 3 2 11 5" xfId="29049"/>
    <cellStyle name="Обычный 5 2 3 2 11 5 2" xfId="29050"/>
    <cellStyle name="Обычный 5 2 3 2 11 6" xfId="29051"/>
    <cellStyle name="Обычный 5 2 3 2 12" xfId="29052"/>
    <cellStyle name="Обычный 5 2 3 2 12 2" xfId="29053"/>
    <cellStyle name="Обычный 5 2 3 2 12 2 2" xfId="29054"/>
    <cellStyle name="Обычный 5 2 3 2 12 3" xfId="29055"/>
    <cellStyle name="Обычный 5 2 3 2 12 3 2" xfId="29056"/>
    <cellStyle name="Обычный 5 2 3 2 12 4" xfId="29057"/>
    <cellStyle name="Обычный 5 2 3 2 12 4 2" xfId="29058"/>
    <cellStyle name="Обычный 5 2 3 2 12 5" xfId="29059"/>
    <cellStyle name="Обычный 5 2 3 2 12 5 2" xfId="29060"/>
    <cellStyle name="Обычный 5 2 3 2 12 6" xfId="29061"/>
    <cellStyle name="Обычный 5 2 3 2 13" xfId="29062"/>
    <cellStyle name="Обычный 5 2 3 2 13 2" xfId="29063"/>
    <cellStyle name="Обычный 5 2 3 2 13 2 2" xfId="29064"/>
    <cellStyle name="Обычный 5 2 3 2 13 3" xfId="29065"/>
    <cellStyle name="Обычный 5 2 3 2 13 3 2" xfId="29066"/>
    <cellStyle name="Обычный 5 2 3 2 13 4" xfId="29067"/>
    <cellStyle name="Обычный 5 2 3 2 13 4 2" xfId="29068"/>
    <cellStyle name="Обычный 5 2 3 2 13 5" xfId="29069"/>
    <cellStyle name="Обычный 5 2 3 2 13 5 2" xfId="29070"/>
    <cellStyle name="Обычный 5 2 3 2 13 6" xfId="29071"/>
    <cellStyle name="Обычный 5 2 3 2 14" xfId="29072"/>
    <cellStyle name="Обычный 5 2 3 2 14 2" xfId="29073"/>
    <cellStyle name="Обычный 5 2 3 2 15" xfId="29074"/>
    <cellStyle name="Обычный 5 2 3 2 15 2" xfId="29075"/>
    <cellStyle name="Обычный 5 2 3 2 16" xfId="29076"/>
    <cellStyle name="Обычный 5 2 3 2 16 2" xfId="29077"/>
    <cellStyle name="Обычный 5 2 3 2 17" xfId="29078"/>
    <cellStyle name="Обычный 5 2 3 2 17 2" xfId="29079"/>
    <cellStyle name="Обычный 5 2 3 2 18" xfId="29080"/>
    <cellStyle name="Обычный 5 2 3 2 18 2" xfId="29081"/>
    <cellStyle name="Обычный 5 2 3 2 19" xfId="29082"/>
    <cellStyle name="Обычный 5 2 3 2 19 2" xfId="29083"/>
    <cellStyle name="Обычный 5 2 3 2 2" xfId="29084"/>
    <cellStyle name="Обычный 5 2 3 2 2 10" xfId="29085"/>
    <cellStyle name="Обычный 5 2 3 2 2 10 2" xfId="29086"/>
    <cellStyle name="Обычный 5 2 3 2 2 10 2 2" xfId="29087"/>
    <cellStyle name="Обычный 5 2 3 2 2 10 3" xfId="29088"/>
    <cellStyle name="Обычный 5 2 3 2 2 10 3 2" xfId="29089"/>
    <cellStyle name="Обычный 5 2 3 2 2 10 4" xfId="29090"/>
    <cellStyle name="Обычный 5 2 3 2 2 10 4 2" xfId="29091"/>
    <cellStyle name="Обычный 5 2 3 2 2 10 5" xfId="29092"/>
    <cellStyle name="Обычный 5 2 3 2 2 10 5 2" xfId="29093"/>
    <cellStyle name="Обычный 5 2 3 2 2 10 6" xfId="29094"/>
    <cellStyle name="Обычный 5 2 3 2 2 11" xfId="29095"/>
    <cellStyle name="Обычный 5 2 3 2 2 11 2" xfId="29096"/>
    <cellStyle name="Обычный 5 2 3 2 2 11 2 2" xfId="29097"/>
    <cellStyle name="Обычный 5 2 3 2 2 11 3" xfId="29098"/>
    <cellStyle name="Обычный 5 2 3 2 2 11 3 2" xfId="29099"/>
    <cellStyle name="Обычный 5 2 3 2 2 11 4" xfId="29100"/>
    <cellStyle name="Обычный 5 2 3 2 2 11 4 2" xfId="29101"/>
    <cellStyle name="Обычный 5 2 3 2 2 11 5" xfId="29102"/>
    <cellStyle name="Обычный 5 2 3 2 2 11 5 2" xfId="29103"/>
    <cellStyle name="Обычный 5 2 3 2 2 11 6" xfId="29104"/>
    <cellStyle name="Обычный 5 2 3 2 2 12" xfId="29105"/>
    <cellStyle name="Обычный 5 2 3 2 2 12 2" xfId="29106"/>
    <cellStyle name="Обычный 5 2 3 2 2 12 2 2" xfId="29107"/>
    <cellStyle name="Обычный 5 2 3 2 2 12 3" xfId="29108"/>
    <cellStyle name="Обычный 5 2 3 2 2 12 3 2" xfId="29109"/>
    <cellStyle name="Обычный 5 2 3 2 2 12 4" xfId="29110"/>
    <cellStyle name="Обычный 5 2 3 2 2 12 4 2" xfId="29111"/>
    <cellStyle name="Обычный 5 2 3 2 2 12 5" xfId="29112"/>
    <cellStyle name="Обычный 5 2 3 2 2 12 5 2" xfId="29113"/>
    <cellStyle name="Обычный 5 2 3 2 2 12 6" xfId="29114"/>
    <cellStyle name="Обычный 5 2 3 2 2 13" xfId="29115"/>
    <cellStyle name="Обычный 5 2 3 2 2 13 2" xfId="29116"/>
    <cellStyle name="Обычный 5 2 3 2 2 14" xfId="29117"/>
    <cellStyle name="Обычный 5 2 3 2 2 14 2" xfId="29118"/>
    <cellStyle name="Обычный 5 2 3 2 2 15" xfId="29119"/>
    <cellStyle name="Обычный 5 2 3 2 2 15 2" xfId="29120"/>
    <cellStyle name="Обычный 5 2 3 2 2 16" xfId="29121"/>
    <cellStyle name="Обычный 5 2 3 2 2 16 2" xfId="29122"/>
    <cellStyle name="Обычный 5 2 3 2 2 17" xfId="29123"/>
    <cellStyle name="Обычный 5 2 3 2 2 17 2" xfId="29124"/>
    <cellStyle name="Обычный 5 2 3 2 2 18" xfId="29125"/>
    <cellStyle name="Обычный 5 2 3 2 2 18 2" xfId="29126"/>
    <cellStyle name="Обычный 5 2 3 2 2 19" xfId="29127"/>
    <cellStyle name="Обычный 5 2 3 2 2 19 2" xfId="29128"/>
    <cellStyle name="Обычный 5 2 3 2 2 2" xfId="29129"/>
    <cellStyle name="Обычный 5 2 3 2 2 2 2" xfId="29130"/>
    <cellStyle name="Обычный 5 2 3 2 2 2 2 2" xfId="29131"/>
    <cellStyle name="Обычный 5 2 3 2 2 2 2 2 2" xfId="29132"/>
    <cellStyle name="Обычный 5 2 3 2 2 2 2 2 2 2" xfId="29133"/>
    <cellStyle name="Обычный 5 2 3 2 2 2 2 2 3" xfId="29134"/>
    <cellStyle name="Обычный 5 2 3 2 2 2 2 2 3 2" xfId="29135"/>
    <cellStyle name="Обычный 5 2 3 2 2 2 2 2 4" xfId="29136"/>
    <cellStyle name="Обычный 5 2 3 2 2 2 2 2 4 2" xfId="29137"/>
    <cellStyle name="Обычный 5 2 3 2 2 2 2 2 5" xfId="29138"/>
    <cellStyle name="Обычный 5 2 3 2 2 2 2 3" xfId="29139"/>
    <cellStyle name="Обычный 5 2 3 2 2 2 2 3 2" xfId="29140"/>
    <cellStyle name="Обычный 5 2 3 2 2 2 2 4" xfId="29141"/>
    <cellStyle name="Обычный 5 2 3 2 2 2 2 4 2" xfId="29142"/>
    <cellStyle name="Обычный 5 2 3 2 2 2 2 5" xfId="29143"/>
    <cellStyle name="Обычный 5 2 3 2 2 2 2 5 2" xfId="29144"/>
    <cellStyle name="Обычный 5 2 3 2 2 2 2 6" xfId="29145"/>
    <cellStyle name="Обычный 5 2 3 2 2 2 3" xfId="29146"/>
    <cellStyle name="Обычный 5 2 3 2 2 2 3 2" xfId="29147"/>
    <cellStyle name="Обычный 5 2 3 2 2 2 3 2 2" xfId="29148"/>
    <cellStyle name="Обычный 5 2 3 2 2 2 3 3" xfId="29149"/>
    <cellStyle name="Обычный 5 2 3 2 2 2 3 3 2" xfId="29150"/>
    <cellStyle name="Обычный 5 2 3 2 2 2 3 4" xfId="29151"/>
    <cellStyle name="Обычный 5 2 3 2 2 2 3 4 2" xfId="29152"/>
    <cellStyle name="Обычный 5 2 3 2 2 2 3 5" xfId="29153"/>
    <cellStyle name="Обычный 5 2 3 2 2 2 4" xfId="29154"/>
    <cellStyle name="Обычный 5 2 3 2 2 2 4 2" xfId="29155"/>
    <cellStyle name="Обычный 5 2 3 2 2 2 5" xfId="29156"/>
    <cellStyle name="Обычный 5 2 3 2 2 2 5 2" xfId="29157"/>
    <cellStyle name="Обычный 5 2 3 2 2 2 6" xfId="29158"/>
    <cellStyle name="Обычный 5 2 3 2 2 2 6 2" xfId="29159"/>
    <cellStyle name="Обычный 5 2 3 2 2 2 7" xfId="29160"/>
    <cellStyle name="Обычный 5 2 3 2 2 2 8" xfId="29161"/>
    <cellStyle name="Обычный 5 2 3 2 2 20" xfId="29162"/>
    <cellStyle name="Обычный 5 2 3 2 2 20 2" xfId="29163"/>
    <cellStyle name="Обычный 5 2 3 2 2 21" xfId="29164"/>
    <cellStyle name="Обычный 5 2 3 2 2 21 2" xfId="29165"/>
    <cellStyle name="Обычный 5 2 3 2 2 22" xfId="29166"/>
    <cellStyle name="Обычный 5 2 3 2 2 22 2" xfId="29167"/>
    <cellStyle name="Обычный 5 2 3 2 2 23" xfId="29168"/>
    <cellStyle name="Обычный 5 2 3 2 2 23 2" xfId="29169"/>
    <cellStyle name="Обычный 5 2 3 2 2 24" xfId="29170"/>
    <cellStyle name="Обычный 5 2 3 2 2 24 2" xfId="29171"/>
    <cellStyle name="Обычный 5 2 3 2 2 25" xfId="29172"/>
    <cellStyle name="Обычный 5 2 3 2 2 25 2" xfId="29173"/>
    <cellStyle name="Обычный 5 2 3 2 2 26" xfId="29174"/>
    <cellStyle name="Обычный 5 2 3 2 2 26 2" xfId="29175"/>
    <cellStyle name="Обычный 5 2 3 2 2 27" xfId="29176"/>
    <cellStyle name="Обычный 5 2 3 2 2 27 2" xfId="29177"/>
    <cellStyle name="Обычный 5 2 3 2 2 28" xfId="29178"/>
    <cellStyle name="Обычный 5 2 3 2 2 28 2" xfId="29179"/>
    <cellStyle name="Обычный 5 2 3 2 2 29" xfId="29180"/>
    <cellStyle name="Обычный 5 2 3 2 2 29 2" xfId="29181"/>
    <cellStyle name="Обычный 5 2 3 2 2 3" xfId="29182"/>
    <cellStyle name="Обычный 5 2 3 2 2 3 2" xfId="29183"/>
    <cellStyle name="Обычный 5 2 3 2 2 3 2 2" xfId="29184"/>
    <cellStyle name="Обычный 5 2 3 2 2 3 2 2 2" xfId="29185"/>
    <cellStyle name="Обычный 5 2 3 2 2 3 2 3" xfId="29186"/>
    <cellStyle name="Обычный 5 2 3 2 2 3 2 3 2" xfId="29187"/>
    <cellStyle name="Обычный 5 2 3 2 2 3 2 4" xfId="29188"/>
    <cellStyle name="Обычный 5 2 3 2 2 3 2 4 2" xfId="29189"/>
    <cellStyle name="Обычный 5 2 3 2 2 3 2 5" xfId="29190"/>
    <cellStyle name="Обычный 5 2 3 2 2 3 3" xfId="29191"/>
    <cellStyle name="Обычный 5 2 3 2 2 3 3 2" xfId="29192"/>
    <cellStyle name="Обычный 5 2 3 2 2 3 4" xfId="29193"/>
    <cellStyle name="Обычный 5 2 3 2 2 3 4 2" xfId="29194"/>
    <cellStyle name="Обычный 5 2 3 2 2 3 5" xfId="29195"/>
    <cellStyle name="Обычный 5 2 3 2 2 3 5 2" xfId="29196"/>
    <cellStyle name="Обычный 5 2 3 2 2 3 6" xfId="29197"/>
    <cellStyle name="Обычный 5 2 3 2 2 30" xfId="29198"/>
    <cellStyle name="Обычный 5 2 3 2 2 30 2" xfId="29199"/>
    <cellStyle name="Обычный 5 2 3 2 2 31" xfId="29200"/>
    <cellStyle name="Обычный 5 2 3 2 2 31 2" xfId="29201"/>
    <cellStyle name="Обычный 5 2 3 2 2 32" xfId="29202"/>
    <cellStyle name="Обычный 5 2 3 2 2 32 2" xfId="29203"/>
    <cellStyle name="Обычный 5 2 3 2 2 33" xfId="29204"/>
    <cellStyle name="Обычный 5 2 3 2 2 33 2" xfId="29205"/>
    <cellStyle name="Обычный 5 2 3 2 2 34" xfId="29206"/>
    <cellStyle name="Обычный 5 2 3 2 2 34 2" xfId="29207"/>
    <cellStyle name="Обычный 5 2 3 2 2 35" xfId="29208"/>
    <cellStyle name="Обычный 5 2 3 2 2 4" xfId="29209"/>
    <cellStyle name="Обычный 5 2 3 2 2 4 2" xfId="29210"/>
    <cellStyle name="Обычный 5 2 3 2 2 4 2 2" xfId="29211"/>
    <cellStyle name="Обычный 5 2 3 2 2 4 3" xfId="29212"/>
    <cellStyle name="Обычный 5 2 3 2 2 4 3 2" xfId="29213"/>
    <cellStyle name="Обычный 5 2 3 2 2 4 4" xfId="29214"/>
    <cellStyle name="Обычный 5 2 3 2 2 4 4 2" xfId="29215"/>
    <cellStyle name="Обычный 5 2 3 2 2 4 5" xfId="29216"/>
    <cellStyle name="Обычный 5 2 3 2 2 4 5 2" xfId="29217"/>
    <cellStyle name="Обычный 5 2 3 2 2 4 6" xfId="29218"/>
    <cellStyle name="Обычный 5 2 3 2 2 5" xfId="29219"/>
    <cellStyle name="Обычный 5 2 3 2 2 5 2" xfId="29220"/>
    <cellStyle name="Обычный 5 2 3 2 2 5 2 2" xfId="29221"/>
    <cellStyle name="Обычный 5 2 3 2 2 5 3" xfId="29222"/>
    <cellStyle name="Обычный 5 2 3 2 2 5 3 2" xfId="29223"/>
    <cellStyle name="Обычный 5 2 3 2 2 5 4" xfId="29224"/>
    <cellStyle name="Обычный 5 2 3 2 2 5 4 2" xfId="29225"/>
    <cellStyle name="Обычный 5 2 3 2 2 5 5" xfId="29226"/>
    <cellStyle name="Обычный 5 2 3 2 2 5 5 2" xfId="29227"/>
    <cellStyle name="Обычный 5 2 3 2 2 5 6" xfId="29228"/>
    <cellStyle name="Обычный 5 2 3 2 2 6" xfId="29229"/>
    <cellStyle name="Обычный 5 2 3 2 2 6 2" xfId="29230"/>
    <cellStyle name="Обычный 5 2 3 2 2 6 2 2" xfId="29231"/>
    <cellStyle name="Обычный 5 2 3 2 2 6 3" xfId="29232"/>
    <cellStyle name="Обычный 5 2 3 2 2 6 3 2" xfId="29233"/>
    <cellStyle name="Обычный 5 2 3 2 2 6 4" xfId="29234"/>
    <cellStyle name="Обычный 5 2 3 2 2 6 4 2" xfId="29235"/>
    <cellStyle name="Обычный 5 2 3 2 2 6 5" xfId="29236"/>
    <cellStyle name="Обычный 5 2 3 2 2 6 5 2" xfId="29237"/>
    <cellStyle name="Обычный 5 2 3 2 2 6 6" xfId="29238"/>
    <cellStyle name="Обычный 5 2 3 2 2 7" xfId="29239"/>
    <cellStyle name="Обычный 5 2 3 2 2 7 2" xfId="29240"/>
    <cellStyle name="Обычный 5 2 3 2 2 7 2 2" xfId="29241"/>
    <cellStyle name="Обычный 5 2 3 2 2 7 3" xfId="29242"/>
    <cellStyle name="Обычный 5 2 3 2 2 7 3 2" xfId="29243"/>
    <cellStyle name="Обычный 5 2 3 2 2 7 4" xfId="29244"/>
    <cellStyle name="Обычный 5 2 3 2 2 7 4 2" xfId="29245"/>
    <cellStyle name="Обычный 5 2 3 2 2 7 5" xfId="29246"/>
    <cellStyle name="Обычный 5 2 3 2 2 7 5 2" xfId="29247"/>
    <cellStyle name="Обычный 5 2 3 2 2 7 6" xfId="29248"/>
    <cellStyle name="Обычный 5 2 3 2 2 8" xfId="29249"/>
    <cellStyle name="Обычный 5 2 3 2 2 8 2" xfId="29250"/>
    <cellStyle name="Обычный 5 2 3 2 2 8 2 2" xfId="29251"/>
    <cellStyle name="Обычный 5 2 3 2 2 8 3" xfId="29252"/>
    <cellStyle name="Обычный 5 2 3 2 2 8 3 2" xfId="29253"/>
    <cellStyle name="Обычный 5 2 3 2 2 8 4" xfId="29254"/>
    <cellStyle name="Обычный 5 2 3 2 2 8 4 2" xfId="29255"/>
    <cellStyle name="Обычный 5 2 3 2 2 8 5" xfId="29256"/>
    <cellStyle name="Обычный 5 2 3 2 2 8 5 2" xfId="29257"/>
    <cellStyle name="Обычный 5 2 3 2 2 8 6" xfId="29258"/>
    <cellStyle name="Обычный 5 2 3 2 2 9" xfId="29259"/>
    <cellStyle name="Обычный 5 2 3 2 2 9 2" xfId="29260"/>
    <cellStyle name="Обычный 5 2 3 2 2 9 2 2" xfId="29261"/>
    <cellStyle name="Обычный 5 2 3 2 2 9 3" xfId="29262"/>
    <cellStyle name="Обычный 5 2 3 2 2 9 3 2" xfId="29263"/>
    <cellStyle name="Обычный 5 2 3 2 2 9 4" xfId="29264"/>
    <cellStyle name="Обычный 5 2 3 2 2 9 4 2" xfId="29265"/>
    <cellStyle name="Обычный 5 2 3 2 2 9 5" xfId="29266"/>
    <cellStyle name="Обычный 5 2 3 2 2 9 5 2" xfId="29267"/>
    <cellStyle name="Обычный 5 2 3 2 2 9 6" xfId="29268"/>
    <cellStyle name="Обычный 5 2 3 2 20" xfId="29269"/>
    <cellStyle name="Обычный 5 2 3 2 20 2" xfId="29270"/>
    <cellStyle name="Обычный 5 2 3 2 21" xfId="29271"/>
    <cellStyle name="Обычный 5 2 3 2 21 2" xfId="29272"/>
    <cellStyle name="Обычный 5 2 3 2 22" xfId="29273"/>
    <cellStyle name="Обычный 5 2 3 2 22 2" xfId="29274"/>
    <cellStyle name="Обычный 5 2 3 2 23" xfId="29275"/>
    <cellStyle name="Обычный 5 2 3 2 23 2" xfId="29276"/>
    <cellStyle name="Обычный 5 2 3 2 24" xfId="29277"/>
    <cellStyle name="Обычный 5 2 3 2 24 2" xfId="29278"/>
    <cellStyle name="Обычный 5 2 3 2 25" xfId="29279"/>
    <cellStyle name="Обычный 5 2 3 2 25 2" xfId="29280"/>
    <cellStyle name="Обычный 5 2 3 2 26" xfId="29281"/>
    <cellStyle name="Обычный 5 2 3 2 26 2" xfId="29282"/>
    <cellStyle name="Обычный 5 2 3 2 27" xfId="29283"/>
    <cellStyle name="Обычный 5 2 3 2 27 2" xfId="29284"/>
    <cellStyle name="Обычный 5 2 3 2 28" xfId="29285"/>
    <cellStyle name="Обычный 5 2 3 2 28 2" xfId="29286"/>
    <cellStyle name="Обычный 5 2 3 2 29" xfId="29287"/>
    <cellStyle name="Обычный 5 2 3 2 29 2" xfId="29288"/>
    <cellStyle name="Обычный 5 2 3 2 3" xfId="29289"/>
    <cellStyle name="Обычный 5 2 3 2 3 2" xfId="29290"/>
    <cellStyle name="Обычный 5 2 3 2 3 2 2" xfId="29291"/>
    <cellStyle name="Обычный 5 2 3 2 3 2 2 2" xfId="29292"/>
    <cellStyle name="Обычный 5 2 3 2 3 2 2 2 2" xfId="29293"/>
    <cellStyle name="Обычный 5 2 3 2 3 2 2 3" xfId="29294"/>
    <cellStyle name="Обычный 5 2 3 2 3 2 2 3 2" xfId="29295"/>
    <cellStyle name="Обычный 5 2 3 2 3 2 2 4" xfId="29296"/>
    <cellStyle name="Обычный 5 2 3 2 3 2 2 4 2" xfId="29297"/>
    <cellStyle name="Обычный 5 2 3 2 3 2 2 5" xfId="29298"/>
    <cellStyle name="Обычный 5 2 3 2 3 2 3" xfId="29299"/>
    <cellStyle name="Обычный 5 2 3 2 3 2 3 2" xfId="29300"/>
    <cellStyle name="Обычный 5 2 3 2 3 2 4" xfId="29301"/>
    <cellStyle name="Обычный 5 2 3 2 3 2 4 2" xfId="29302"/>
    <cellStyle name="Обычный 5 2 3 2 3 2 5" xfId="29303"/>
    <cellStyle name="Обычный 5 2 3 2 3 2 5 2" xfId="29304"/>
    <cellStyle name="Обычный 5 2 3 2 3 2 6" xfId="29305"/>
    <cellStyle name="Обычный 5 2 3 2 3 3" xfId="29306"/>
    <cellStyle name="Обычный 5 2 3 2 3 3 2" xfId="29307"/>
    <cellStyle name="Обычный 5 2 3 2 3 3 2 2" xfId="29308"/>
    <cellStyle name="Обычный 5 2 3 2 3 3 3" xfId="29309"/>
    <cellStyle name="Обычный 5 2 3 2 3 3 3 2" xfId="29310"/>
    <cellStyle name="Обычный 5 2 3 2 3 3 4" xfId="29311"/>
    <cellStyle name="Обычный 5 2 3 2 3 3 4 2" xfId="29312"/>
    <cellStyle name="Обычный 5 2 3 2 3 3 5" xfId="29313"/>
    <cellStyle name="Обычный 5 2 3 2 3 4" xfId="29314"/>
    <cellStyle name="Обычный 5 2 3 2 3 4 2" xfId="29315"/>
    <cellStyle name="Обычный 5 2 3 2 3 5" xfId="29316"/>
    <cellStyle name="Обычный 5 2 3 2 3 5 2" xfId="29317"/>
    <cellStyle name="Обычный 5 2 3 2 3 6" xfId="29318"/>
    <cellStyle name="Обычный 5 2 3 2 3 6 2" xfId="29319"/>
    <cellStyle name="Обычный 5 2 3 2 3 7" xfId="29320"/>
    <cellStyle name="Обычный 5 2 3 2 3 8" xfId="29321"/>
    <cellStyle name="Обычный 5 2 3 2 30" xfId="29322"/>
    <cellStyle name="Обычный 5 2 3 2 30 2" xfId="29323"/>
    <cellStyle name="Обычный 5 2 3 2 31" xfId="29324"/>
    <cellStyle name="Обычный 5 2 3 2 31 2" xfId="29325"/>
    <cellStyle name="Обычный 5 2 3 2 32" xfId="29326"/>
    <cellStyle name="Обычный 5 2 3 2 32 2" xfId="29327"/>
    <cellStyle name="Обычный 5 2 3 2 33" xfId="29328"/>
    <cellStyle name="Обычный 5 2 3 2 33 2" xfId="29329"/>
    <cellStyle name="Обычный 5 2 3 2 34" xfId="29330"/>
    <cellStyle name="Обычный 5 2 3 2 34 2" xfId="29331"/>
    <cellStyle name="Обычный 5 2 3 2 35" xfId="29332"/>
    <cellStyle name="Обычный 5 2 3 2 35 2" xfId="29333"/>
    <cellStyle name="Обычный 5 2 3 2 36" xfId="29334"/>
    <cellStyle name="Обычный 5 2 3 2 4" xfId="29335"/>
    <cellStyle name="Обычный 5 2 3 2 4 2" xfId="29336"/>
    <cellStyle name="Обычный 5 2 3 2 4 2 2" xfId="29337"/>
    <cellStyle name="Обычный 5 2 3 2 4 2 2 2" xfId="29338"/>
    <cellStyle name="Обычный 5 2 3 2 4 2 3" xfId="29339"/>
    <cellStyle name="Обычный 5 2 3 2 4 2 3 2" xfId="29340"/>
    <cellStyle name="Обычный 5 2 3 2 4 2 4" xfId="29341"/>
    <cellStyle name="Обычный 5 2 3 2 4 2 4 2" xfId="29342"/>
    <cellStyle name="Обычный 5 2 3 2 4 2 5" xfId="29343"/>
    <cellStyle name="Обычный 5 2 3 2 4 3" xfId="29344"/>
    <cellStyle name="Обычный 5 2 3 2 4 3 2" xfId="29345"/>
    <cellStyle name="Обычный 5 2 3 2 4 4" xfId="29346"/>
    <cellStyle name="Обычный 5 2 3 2 4 4 2" xfId="29347"/>
    <cellStyle name="Обычный 5 2 3 2 4 5" xfId="29348"/>
    <cellStyle name="Обычный 5 2 3 2 4 5 2" xfId="29349"/>
    <cellStyle name="Обычный 5 2 3 2 4 6" xfId="29350"/>
    <cellStyle name="Обычный 5 2 3 2 5" xfId="29351"/>
    <cellStyle name="Обычный 5 2 3 2 5 2" xfId="29352"/>
    <cellStyle name="Обычный 5 2 3 2 5 2 2" xfId="29353"/>
    <cellStyle name="Обычный 5 2 3 2 5 3" xfId="29354"/>
    <cellStyle name="Обычный 5 2 3 2 5 3 2" xfId="29355"/>
    <cellStyle name="Обычный 5 2 3 2 5 4" xfId="29356"/>
    <cellStyle name="Обычный 5 2 3 2 5 4 2" xfId="29357"/>
    <cellStyle name="Обычный 5 2 3 2 5 5" xfId="29358"/>
    <cellStyle name="Обычный 5 2 3 2 5 5 2" xfId="29359"/>
    <cellStyle name="Обычный 5 2 3 2 5 6" xfId="29360"/>
    <cellStyle name="Обычный 5 2 3 2 6" xfId="29361"/>
    <cellStyle name="Обычный 5 2 3 2 6 2" xfId="29362"/>
    <cellStyle name="Обычный 5 2 3 2 6 2 2" xfId="29363"/>
    <cellStyle name="Обычный 5 2 3 2 6 3" xfId="29364"/>
    <cellStyle name="Обычный 5 2 3 2 6 3 2" xfId="29365"/>
    <cellStyle name="Обычный 5 2 3 2 6 4" xfId="29366"/>
    <cellStyle name="Обычный 5 2 3 2 6 4 2" xfId="29367"/>
    <cellStyle name="Обычный 5 2 3 2 6 5" xfId="29368"/>
    <cellStyle name="Обычный 5 2 3 2 6 5 2" xfId="29369"/>
    <cellStyle name="Обычный 5 2 3 2 6 6" xfId="29370"/>
    <cellStyle name="Обычный 5 2 3 2 7" xfId="29371"/>
    <cellStyle name="Обычный 5 2 3 2 7 2" xfId="29372"/>
    <cellStyle name="Обычный 5 2 3 2 7 2 2" xfId="29373"/>
    <cellStyle name="Обычный 5 2 3 2 7 3" xfId="29374"/>
    <cellStyle name="Обычный 5 2 3 2 7 3 2" xfId="29375"/>
    <cellStyle name="Обычный 5 2 3 2 7 4" xfId="29376"/>
    <cellStyle name="Обычный 5 2 3 2 7 4 2" xfId="29377"/>
    <cellStyle name="Обычный 5 2 3 2 7 5" xfId="29378"/>
    <cellStyle name="Обычный 5 2 3 2 7 5 2" xfId="29379"/>
    <cellStyle name="Обычный 5 2 3 2 7 6" xfId="29380"/>
    <cellStyle name="Обычный 5 2 3 2 8" xfId="29381"/>
    <cellStyle name="Обычный 5 2 3 2 8 2" xfId="29382"/>
    <cellStyle name="Обычный 5 2 3 2 8 2 2" xfId="29383"/>
    <cellStyle name="Обычный 5 2 3 2 8 3" xfId="29384"/>
    <cellStyle name="Обычный 5 2 3 2 8 3 2" xfId="29385"/>
    <cellStyle name="Обычный 5 2 3 2 8 4" xfId="29386"/>
    <cellStyle name="Обычный 5 2 3 2 8 4 2" xfId="29387"/>
    <cellStyle name="Обычный 5 2 3 2 8 5" xfId="29388"/>
    <cellStyle name="Обычный 5 2 3 2 8 5 2" xfId="29389"/>
    <cellStyle name="Обычный 5 2 3 2 8 6" xfId="29390"/>
    <cellStyle name="Обычный 5 2 3 2 9" xfId="29391"/>
    <cellStyle name="Обычный 5 2 3 2 9 2" xfId="29392"/>
    <cellStyle name="Обычный 5 2 3 2 9 2 2" xfId="29393"/>
    <cellStyle name="Обычный 5 2 3 2 9 3" xfId="29394"/>
    <cellStyle name="Обычный 5 2 3 2 9 3 2" xfId="29395"/>
    <cellStyle name="Обычный 5 2 3 2 9 4" xfId="29396"/>
    <cellStyle name="Обычный 5 2 3 2 9 4 2" xfId="29397"/>
    <cellStyle name="Обычный 5 2 3 2 9 5" xfId="29398"/>
    <cellStyle name="Обычный 5 2 3 2 9 5 2" xfId="29399"/>
    <cellStyle name="Обычный 5 2 3 2 9 6" xfId="29400"/>
    <cellStyle name="Обычный 5 2 3 20" xfId="29401"/>
    <cellStyle name="Обычный 5 2 3 20 2" xfId="29402"/>
    <cellStyle name="Обычный 5 2 3 21" xfId="29403"/>
    <cellStyle name="Обычный 5 2 3 21 2" xfId="29404"/>
    <cellStyle name="Обычный 5 2 3 22" xfId="29405"/>
    <cellStyle name="Обычный 5 2 3 22 2" xfId="29406"/>
    <cellStyle name="Обычный 5 2 3 23" xfId="29407"/>
    <cellStyle name="Обычный 5 2 3 23 2" xfId="29408"/>
    <cellStyle name="Обычный 5 2 3 24" xfId="29409"/>
    <cellStyle name="Обычный 5 2 3 24 2" xfId="29410"/>
    <cellStyle name="Обычный 5 2 3 25" xfId="29411"/>
    <cellStyle name="Обычный 5 2 3 25 2" xfId="29412"/>
    <cellStyle name="Обычный 5 2 3 26" xfId="29413"/>
    <cellStyle name="Обычный 5 2 3 26 2" xfId="29414"/>
    <cellStyle name="Обычный 5 2 3 27" xfId="29415"/>
    <cellStyle name="Обычный 5 2 3 27 2" xfId="29416"/>
    <cellStyle name="Обычный 5 2 3 28" xfId="29417"/>
    <cellStyle name="Обычный 5 2 3 28 2" xfId="29418"/>
    <cellStyle name="Обычный 5 2 3 29" xfId="29419"/>
    <cellStyle name="Обычный 5 2 3 29 2" xfId="29420"/>
    <cellStyle name="Обычный 5 2 3 3" xfId="29421"/>
    <cellStyle name="Обычный 5 2 3 3 10" xfId="29422"/>
    <cellStyle name="Обычный 5 2 3 3 10 2" xfId="29423"/>
    <cellStyle name="Обычный 5 2 3 3 10 2 2" xfId="29424"/>
    <cellStyle name="Обычный 5 2 3 3 10 3" xfId="29425"/>
    <cellStyle name="Обычный 5 2 3 3 10 3 2" xfId="29426"/>
    <cellStyle name="Обычный 5 2 3 3 10 4" xfId="29427"/>
    <cellStyle name="Обычный 5 2 3 3 10 4 2" xfId="29428"/>
    <cellStyle name="Обычный 5 2 3 3 10 5" xfId="29429"/>
    <cellStyle name="Обычный 5 2 3 3 10 5 2" xfId="29430"/>
    <cellStyle name="Обычный 5 2 3 3 10 6" xfId="29431"/>
    <cellStyle name="Обычный 5 2 3 3 11" xfId="29432"/>
    <cellStyle name="Обычный 5 2 3 3 11 2" xfId="29433"/>
    <cellStyle name="Обычный 5 2 3 3 11 2 2" xfId="29434"/>
    <cellStyle name="Обычный 5 2 3 3 11 3" xfId="29435"/>
    <cellStyle name="Обычный 5 2 3 3 11 3 2" xfId="29436"/>
    <cellStyle name="Обычный 5 2 3 3 11 4" xfId="29437"/>
    <cellStyle name="Обычный 5 2 3 3 11 4 2" xfId="29438"/>
    <cellStyle name="Обычный 5 2 3 3 11 5" xfId="29439"/>
    <cellStyle name="Обычный 5 2 3 3 11 5 2" xfId="29440"/>
    <cellStyle name="Обычный 5 2 3 3 11 6" xfId="29441"/>
    <cellStyle name="Обычный 5 2 3 3 12" xfId="29442"/>
    <cellStyle name="Обычный 5 2 3 3 12 2" xfId="29443"/>
    <cellStyle name="Обычный 5 2 3 3 12 2 2" xfId="29444"/>
    <cellStyle name="Обычный 5 2 3 3 12 3" xfId="29445"/>
    <cellStyle name="Обычный 5 2 3 3 12 3 2" xfId="29446"/>
    <cellStyle name="Обычный 5 2 3 3 12 4" xfId="29447"/>
    <cellStyle name="Обычный 5 2 3 3 12 4 2" xfId="29448"/>
    <cellStyle name="Обычный 5 2 3 3 12 5" xfId="29449"/>
    <cellStyle name="Обычный 5 2 3 3 12 5 2" xfId="29450"/>
    <cellStyle name="Обычный 5 2 3 3 12 6" xfId="29451"/>
    <cellStyle name="Обычный 5 2 3 3 13" xfId="29452"/>
    <cellStyle name="Обычный 5 2 3 3 13 2" xfId="29453"/>
    <cellStyle name="Обычный 5 2 3 3 14" xfId="29454"/>
    <cellStyle name="Обычный 5 2 3 3 14 2" xfId="29455"/>
    <cellStyle name="Обычный 5 2 3 3 15" xfId="29456"/>
    <cellStyle name="Обычный 5 2 3 3 15 2" xfId="29457"/>
    <cellStyle name="Обычный 5 2 3 3 16" xfId="29458"/>
    <cellStyle name="Обычный 5 2 3 3 16 2" xfId="29459"/>
    <cellStyle name="Обычный 5 2 3 3 17" xfId="29460"/>
    <cellStyle name="Обычный 5 2 3 3 17 2" xfId="29461"/>
    <cellStyle name="Обычный 5 2 3 3 18" xfId="29462"/>
    <cellStyle name="Обычный 5 2 3 3 18 2" xfId="29463"/>
    <cellStyle name="Обычный 5 2 3 3 19" xfId="29464"/>
    <cellStyle name="Обычный 5 2 3 3 19 2" xfId="29465"/>
    <cellStyle name="Обычный 5 2 3 3 2" xfId="29466"/>
    <cellStyle name="Обычный 5 2 3 3 2 2" xfId="29467"/>
    <cellStyle name="Обычный 5 2 3 3 2 2 2" xfId="29468"/>
    <cellStyle name="Обычный 5 2 3 3 2 2 2 2" xfId="29469"/>
    <cellStyle name="Обычный 5 2 3 3 2 2 2 2 2" xfId="29470"/>
    <cellStyle name="Обычный 5 2 3 3 2 2 2 3" xfId="29471"/>
    <cellStyle name="Обычный 5 2 3 3 2 2 2 3 2" xfId="29472"/>
    <cellStyle name="Обычный 5 2 3 3 2 2 2 4" xfId="29473"/>
    <cellStyle name="Обычный 5 2 3 3 2 2 2 4 2" xfId="29474"/>
    <cellStyle name="Обычный 5 2 3 3 2 2 2 5" xfId="29475"/>
    <cellStyle name="Обычный 5 2 3 3 2 2 3" xfId="29476"/>
    <cellStyle name="Обычный 5 2 3 3 2 2 3 2" xfId="29477"/>
    <cellStyle name="Обычный 5 2 3 3 2 2 4" xfId="29478"/>
    <cellStyle name="Обычный 5 2 3 3 2 2 4 2" xfId="29479"/>
    <cellStyle name="Обычный 5 2 3 3 2 2 5" xfId="29480"/>
    <cellStyle name="Обычный 5 2 3 3 2 2 5 2" xfId="29481"/>
    <cellStyle name="Обычный 5 2 3 3 2 2 6" xfId="29482"/>
    <cellStyle name="Обычный 5 2 3 3 2 3" xfId="29483"/>
    <cellStyle name="Обычный 5 2 3 3 2 3 2" xfId="29484"/>
    <cellStyle name="Обычный 5 2 3 3 2 3 2 2" xfId="29485"/>
    <cellStyle name="Обычный 5 2 3 3 2 3 3" xfId="29486"/>
    <cellStyle name="Обычный 5 2 3 3 2 3 3 2" xfId="29487"/>
    <cellStyle name="Обычный 5 2 3 3 2 3 4" xfId="29488"/>
    <cellStyle name="Обычный 5 2 3 3 2 3 4 2" xfId="29489"/>
    <cellStyle name="Обычный 5 2 3 3 2 3 5" xfId="29490"/>
    <cellStyle name="Обычный 5 2 3 3 2 4" xfId="29491"/>
    <cellStyle name="Обычный 5 2 3 3 2 4 2" xfId="29492"/>
    <cellStyle name="Обычный 5 2 3 3 2 5" xfId="29493"/>
    <cellStyle name="Обычный 5 2 3 3 2 5 2" xfId="29494"/>
    <cellStyle name="Обычный 5 2 3 3 2 6" xfId="29495"/>
    <cellStyle name="Обычный 5 2 3 3 2 6 2" xfId="29496"/>
    <cellStyle name="Обычный 5 2 3 3 2 7" xfId="29497"/>
    <cellStyle name="Обычный 5 2 3 3 2 8" xfId="29498"/>
    <cellStyle name="Обычный 5 2 3 3 20" xfId="29499"/>
    <cellStyle name="Обычный 5 2 3 3 20 2" xfId="29500"/>
    <cellStyle name="Обычный 5 2 3 3 21" xfId="29501"/>
    <cellStyle name="Обычный 5 2 3 3 21 2" xfId="29502"/>
    <cellStyle name="Обычный 5 2 3 3 22" xfId="29503"/>
    <cellStyle name="Обычный 5 2 3 3 22 2" xfId="29504"/>
    <cellStyle name="Обычный 5 2 3 3 23" xfId="29505"/>
    <cellStyle name="Обычный 5 2 3 3 23 2" xfId="29506"/>
    <cellStyle name="Обычный 5 2 3 3 24" xfId="29507"/>
    <cellStyle name="Обычный 5 2 3 3 24 2" xfId="29508"/>
    <cellStyle name="Обычный 5 2 3 3 25" xfId="29509"/>
    <cellStyle name="Обычный 5 2 3 3 25 2" xfId="29510"/>
    <cellStyle name="Обычный 5 2 3 3 26" xfId="29511"/>
    <cellStyle name="Обычный 5 2 3 3 26 2" xfId="29512"/>
    <cellStyle name="Обычный 5 2 3 3 27" xfId="29513"/>
    <cellStyle name="Обычный 5 2 3 3 27 2" xfId="29514"/>
    <cellStyle name="Обычный 5 2 3 3 28" xfId="29515"/>
    <cellStyle name="Обычный 5 2 3 3 28 2" xfId="29516"/>
    <cellStyle name="Обычный 5 2 3 3 29" xfId="29517"/>
    <cellStyle name="Обычный 5 2 3 3 29 2" xfId="29518"/>
    <cellStyle name="Обычный 5 2 3 3 3" xfId="29519"/>
    <cellStyle name="Обычный 5 2 3 3 3 2" xfId="29520"/>
    <cellStyle name="Обычный 5 2 3 3 3 2 2" xfId="29521"/>
    <cellStyle name="Обычный 5 2 3 3 3 2 2 2" xfId="29522"/>
    <cellStyle name="Обычный 5 2 3 3 3 2 3" xfId="29523"/>
    <cellStyle name="Обычный 5 2 3 3 3 2 3 2" xfId="29524"/>
    <cellStyle name="Обычный 5 2 3 3 3 2 4" xfId="29525"/>
    <cellStyle name="Обычный 5 2 3 3 3 2 4 2" xfId="29526"/>
    <cellStyle name="Обычный 5 2 3 3 3 2 5" xfId="29527"/>
    <cellStyle name="Обычный 5 2 3 3 3 3" xfId="29528"/>
    <cellStyle name="Обычный 5 2 3 3 3 3 2" xfId="29529"/>
    <cellStyle name="Обычный 5 2 3 3 3 4" xfId="29530"/>
    <cellStyle name="Обычный 5 2 3 3 3 4 2" xfId="29531"/>
    <cellStyle name="Обычный 5 2 3 3 3 5" xfId="29532"/>
    <cellStyle name="Обычный 5 2 3 3 3 5 2" xfId="29533"/>
    <cellStyle name="Обычный 5 2 3 3 3 6" xfId="29534"/>
    <cellStyle name="Обычный 5 2 3 3 30" xfId="29535"/>
    <cellStyle name="Обычный 5 2 3 3 30 2" xfId="29536"/>
    <cellStyle name="Обычный 5 2 3 3 31" xfId="29537"/>
    <cellStyle name="Обычный 5 2 3 3 31 2" xfId="29538"/>
    <cellStyle name="Обычный 5 2 3 3 32" xfId="29539"/>
    <cellStyle name="Обычный 5 2 3 3 32 2" xfId="29540"/>
    <cellStyle name="Обычный 5 2 3 3 33" xfId="29541"/>
    <cellStyle name="Обычный 5 2 3 3 33 2" xfId="29542"/>
    <cellStyle name="Обычный 5 2 3 3 34" xfId="29543"/>
    <cellStyle name="Обычный 5 2 3 3 34 2" xfId="29544"/>
    <cellStyle name="Обычный 5 2 3 3 35" xfId="29545"/>
    <cellStyle name="Обычный 5 2 3 3 4" xfId="29546"/>
    <cellStyle name="Обычный 5 2 3 3 4 2" xfId="29547"/>
    <cellStyle name="Обычный 5 2 3 3 4 2 2" xfId="29548"/>
    <cellStyle name="Обычный 5 2 3 3 4 3" xfId="29549"/>
    <cellStyle name="Обычный 5 2 3 3 4 3 2" xfId="29550"/>
    <cellStyle name="Обычный 5 2 3 3 4 4" xfId="29551"/>
    <cellStyle name="Обычный 5 2 3 3 4 4 2" xfId="29552"/>
    <cellStyle name="Обычный 5 2 3 3 4 5" xfId="29553"/>
    <cellStyle name="Обычный 5 2 3 3 4 5 2" xfId="29554"/>
    <cellStyle name="Обычный 5 2 3 3 4 6" xfId="29555"/>
    <cellStyle name="Обычный 5 2 3 3 5" xfId="29556"/>
    <cellStyle name="Обычный 5 2 3 3 5 2" xfId="29557"/>
    <cellStyle name="Обычный 5 2 3 3 5 2 2" xfId="29558"/>
    <cellStyle name="Обычный 5 2 3 3 5 3" xfId="29559"/>
    <cellStyle name="Обычный 5 2 3 3 5 3 2" xfId="29560"/>
    <cellStyle name="Обычный 5 2 3 3 5 4" xfId="29561"/>
    <cellStyle name="Обычный 5 2 3 3 5 4 2" xfId="29562"/>
    <cellStyle name="Обычный 5 2 3 3 5 5" xfId="29563"/>
    <cellStyle name="Обычный 5 2 3 3 5 5 2" xfId="29564"/>
    <cellStyle name="Обычный 5 2 3 3 5 6" xfId="29565"/>
    <cellStyle name="Обычный 5 2 3 3 6" xfId="29566"/>
    <cellStyle name="Обычный 5 2 3 3 6 2" xfId="29567"/>
    <cellStyle name="Обычный 5 2 3 3 6 2 2" xfId="29568"/>
    <cellStyle name="Обычный 5 2 3 3 6 3" xfId="29569"/>
    <cellStyle name="Обычный 5 2 3 3 6 3 2" xfId="29570"/>
    <cellStyle name="Обычный 5 2 3 3 6 4" xfId="29571"/>
    <cellStyle name="Обычный 5 2 3 3 6 4 2" xfId="29572"/>
    <cellStyle name="Обычный 5 2 3 3 6 5" xfId="29573"/>
    <cellStyle name="Обычный 5 2 3 3 6 5 2" xfId="29574"/>
    <cellStyle name="Обычный 5 2 3 3 6 6" xfId="29575"/>
    <cellStyle name="Обычный 5 2 3 3 7" xfId="29576"/>
    <cellStyle name="Обычный 5 2 3 3 7 2" xfId="29577"/>
    <cellStyle name="Обычный 5 2 3 3 7 2 2" xfId="29578"/>
    <cellStyle name="Обычный 5 2 3 3 7 3" xfId="29579"/>
    <cellStyle name="Обычный 5 2 3 3 7 3 2" xfId="29580"/>
    <cellStyle name="Обычный 5 2 3 3 7 3 3" xfId="29581"/>
    <cellStyle name="Обычный 5 2 3 3 7 4" xfId="29582"/>
    <cellStyle name="Обычный 5 2 3 3 7 4 2" xfId="29583"/>
    <cellStyle name="Обычный 5 2 3 3 7 5" xfId="29584"/>
    <cellStyle name="Обычный 5 2 3 3 7 5 2" xfId="29585"/>
    <cellStyle name="Обычный 5 2 3 3 7 6" xfId="29586"/>
    <cellStyle name="Обычный 5 2 3 3 8" xfId="29587"/>
    <cellStyle name="Обычный 5 2 3 3 8 2" xfId="29588"/>
    <cellStyle name="Обычный 5 2 3 3 8 2 2" xfId="29589"/>
    <cellStyle name="Обычный 5 2 3 3 8 3" xfId="29590"/>
    <cellStyle name="Обычный 5 2 3 3 8 3 2" xfId="29591"/>
    <cellStyle name="Обычный 5 2 3 3 8 4" xfId="29592"/>
    <cellStyle name="Обычный 5 2 3 3 8 4 2" xfId="29593"/>
    <cellStyle name="Обычный 5 2 3 3 8 5" xfId="29594"/>
    <cellStyle name="Обычный 5 2 3 3 8 5 2" xfId="29595"/>
    <cellStyle name="Обычный 5 2 3 3 8 6" xfId="29596"/>
    <cellStyle name="Обычный 5 2 3 3 9" xfId="29597"/>
    <cellStyle name="Обычный 5 2 3 3 9 2" xfId="29598"/>
    <cellStyle name="Обычный 5 2 3 3 9 2 2" xfId="29599"/>
    <cellStyle name="Обычный 5 2 3 3 9 3" xfId="29600"/>
    <cellStyle name="Обычный 5 2 3 3 9 3 2" xfId="29601"/>
    <cellStyle name="Обычный 5 2 3 3 9 4" xfId="29602"/>
    <cellStyle name="Обычный 5 2 3 3 9 4 2" xfId="29603"/>
    <cellStyle name="Обычный 5 2 3 3 9 5" xfId="29604"/>
    <cellStyle name="Обычный 5 2 3 3 9 5 2" xfId="29605"/>
    <cellStyle name="Обычный 5 2 3 3 9 6" xfId="29606"/>
    <cellStyle name="Обычный 5 2 3 30" xfId="29607"/>
    <cellStyle name="Обычный 5 2 3 30 2" xfId="29608"/>
    <cellStyle name="Обычный 5 2 3 31" xfId="29609"/>
    <cellStyle name="Обычный 5 2 3 31 2" xfId="29610"/>
    <cellStyle name="Обычный 5 2 3 32" xfId="29611"/>
    <cellStyle name="Обычный 5 2 3 32 2" xfId="29612"/>
    <cellStyle name="Обычный 5 2 3 33" xfId="29613"/>
    <cellStyle name="Обычный 5 2 3 33 2" xfId="29614"/>
    <cellStyle name="Обычный 5 2 3 34" xfId="29615"/>
    <cellStyle name="Обычный 5 2 3 34 2" xfId="29616"/>
    <cellStyle name="Обычный 5 2 3 35" xfId="29617"/>
    <cellStyle name="Обычный 5 2 3 35 2" xfId="29618"/>
    <cellStyle name="Обычный 5 2 3 36" xfId="29619"/>
    <cellStyle name="Обычный 5 2 3 36 2" xfId="29620"/>
    <cellStyle name="Обычный 5 2 3 37" xfId="29621"/>
    <cellStyle name="Обычный 5 2 3 4" xfId="29622"/>
    <cellStyle name="Обычный 5 2 3 4 2" xfId="29623"/>
    <cellStyle name="Обычный 5 2 3 4 2 2" xfId="29624"/>
    <cellStyle name="Обычный 5 2 3 4 2 2 2" xfId="29625"/>
    <cellStyle name="Обычный 5 2 3 4 2 2 2 2" xfId="29626"/>
    <cellStyle name="Обычный 5 2 3 4 2 2 3" xfId="29627"/>
    <cellStyle name="Обычный 5 2 3 4 2 2 3 2" xfId="29628"/>
    <cellStyle name="Обычный 5 2 3 4 2 2 4" xfId="29629"/>
    <cellStyle name="Обычный 5 2 3 4 2 2 4 2" xfId="29630"/>
    <cellStyle name="Обычный 5 2 3 4 2 2 5" xfId="29631"/>
    <cellStyle name="Обычный 5 2 3 4 2 3" xfId="29632"/>
    <cellStyle name="Обычный 5 2 3 4 2 3 2" xfId="29633"/>
    <cellStyle name="Обычный 5 2 3 4 2 4" xfId="29634"/>
    <cellStyle name="Обычный 5 2 3 4 2 4 2" xfId="29635"/>
    <cellStyle name="Обычный 5 2 3 4 2 5" xfId="29636"/>
    <cellStyle name="Обычный 5 2 3 4 2 5 2" xfId="29637"/>
    <cellStyle name="Обычный 5 2 3 4 2 6" xfId="29638"/>
    <cellStyle name="Обычный 5 2 3 4 3" xfId="29639"/>
    <cellStyle name="Обычный 5 2 3 4 3 2" xfId="29640"/>
    <cellStyle name="Обычный 5 2 3 4 3 2 2" xfId="29641"/>
    <cellStyle name="Обычный 5 2 3 4 3 3" xfId="29642"/>
    <cellStyle name="Обычный 5 2 3 4 3 3 2" xfId="29643"/>
    <cellStyle name="Обычный 5 2 3 4 3 4" xfId="29644"/>
    <cellStyle name="Обычный 5 2 3 4 3 4 2" xfId="29645"/>
    <cellStyle name="Обычный 5 2 3 4 3 5" xfId="29646"/>
    <cellStyle name="Обычный 5 2 3 4 4" xfId="29647"/>
    <cellStyle name="Обычный 5 2 3 4 4 2" xfId="29648"/>
    <cellStyle name="Обычный 5 2 3 4 5" xfId="29649"/>
    <cellStyle name="Обычный 5 2 3 4 5 2" xfId="29650"/>
    <cellStyle name="Обычный 5 2 3 4 6" xfId="29651"/>
    <cellStyle name="Обычный 5 2 3 4 6 2" xfId="29652"/>
    <cellStyle name="Обычный 5 2 3 4 7" xfId="29653"/>
    <cellStyle name="Обычный 5 2 3 4 8" xfId="29654"/>
    <cellStyle name="Обычный 5 2 3 5" xfId="29655"/>
    <cellStyle name="Обычный 5 2 3 5 2" xfId="29656"/>
    <cellStyle name="Обычный 5 2 3 5 2 2" xfId="29657"/>
    <cellStyle name="Обычный 5 2 3 5 2 2 2" xfId="29658"/>
    <cellStyle name="Обычный 5 2 3 5 2 3" xfId="29659"/>
    <cellStyle name="Обычный 5 2 3 5 2 3 2" xfId="29660"/>
    <cellStyle name="Обычный 5 2 3 5 2 4" xfId="29661"/>
    <cellStyle name="Обычный 5 2 3 5 2 4 2" xfId="29662"/>
    <cellStyle name="Обычный 5 2 3 5 2 5" xfId="29663"/>
    <cellStyle name="Обычный 5 2 3 5 3" xfId="29664"/>
    <cellStyle name="Обычный 5 2 3 5 3 2" xfId="29665"/>
    <cellStyle name="Обычный 5 2 3 5 4" xfId="29666"/>
    <cellStyle name="Обычный 5 2 3 5 4 2" xfId="29667"/>
    <cellStyle name="Обычный 5 2 3 5 5" xfId="29668"/>
    <cellStyle name="Обычный 5 2 3 5 5 2" xfId="29669"/>
    <cellStyle name="Обычный 5 2 3 5 6" xfId="29670"/>
    <cellStyle name="Обычный 5 2 3 6" xfId="29671"/>
    <cellStyle name="Обычный 5 2 3 6 2" xfId="29672"/>
    <cellStyle name="Обычный 5 2 3 6 2 2" xfId="29673"/>
    <cellStyle name="Обычный 5 2 3 6 3" xfId="29674"/>
    <cellStyle name="Обычный 5 2 3 6 3 2" xfId="29675"/>
    <cellStyle name="Обычный 5 2 3 6 4" xfId="29676"/>
    <cellStyle name="Обычный 5 2 3 6 4 2" xfId="29677"/>
    <cellStyle name="Обычный 5 2 3 6 5" xfId="29678"/>
    <cellStyle name="Обычный 5 2 3 6 5 2" xfId="29679"/>
    <cellStyle name="Обычный 5 2 3 6 6" xfId="29680"/>
    <cellStyle name="Обычный 5 2 3 7" xfId="29681"/>
    <cellStyle name="Обычный 5 2 3 7 2" xfId="29682"/>
    <cellStyle name="Обычный 5 2 3 7 2 2" xfId="29683"/>
    <cellStyle name="Обычный 5 2 3 7 3" xfId="29684"/>
    <cellStyle name="Обычный 5 2 3 7 3 2" xfId="29685"/>
    <cellStyle name="Обычный 5 2 3 7 4" xfId="29686"/>
    <cellStyle name="Обычный 5 2 3 7 4 2" xfId="29687"/>
    <cellStyle name="Обычный 5 2 3 7 5" xfId="29688"/>
    <cellStyle name="Обычный 5 2 3 7 5 2" xfId="29689"/>
    <cellStyle name="Обычный 5 2 3 7 6" xfId="29690"/>
    <cellStyle name="Обычный 5 2 3 8" xfId="29691"/>
    <cellStyle name="Обычный 5 2 3 8 2" xfId="29692"/>
    <cellStyle name="Обычный 5 2 3 8 2 2" xfId="29693"/>
    <cellStyle name="Обычный 5 2 3 8 2 2 3" xfId="29694"/>
    <cellStyle name="Обычный 5 2 3 8 3" xfId="29695"/>
    <cellStyle name="Обычный 5 2 3 8 3 2" xfId="29696"/>
    <cellStyle name="Обычный 5 2 3 8 4" xfId="29697"/>
    <cellStyle name="Обычный 5 2 3 8 4 2" xfId="29698"/>
    <cellStyle name="Обычный 5 2 3 8 5" xfId="29699"/>
    <cellStyle name="Обычный 5 2 3 8 5 2" xfId="29700"/>
    <cellStyle name="Обычный 5 2 3 8 6" xfId="29701"/>
    <cellStyle name="Обычный 5 2 3 9" xfId="29702"/>
    <cellStyle name="Обычный 5 2 3 9 2" xfId="29703"/>
    <cellStyle name="Обычный 5 2 3 9 2 2" xfId="29704"/>
    <cellStyle name="Обычный 5 2 3 9 3" xfId="29705"/>
    <cellStyle name="Обычный 5 2 3 9 3 2" xfId="29706"/>
    <cellStyle name="Обычный 5 2 3 9 4" xfId="29707"/>
    <cellStyle name="Обычный 5 2 3 9 4 2" xfId="29708"/>
    <cellStyle name="Обычный 5 2 3 9 5" xfId="29709"/>
    <cellStyle name="Обычный 5 2 3 9 5 2" xfId="29710"/>
    <cellStyle name="Обычный 5 2 3 9 6" xfId="29711"/>
    <cellStyle name="Обычный 5 2 3_П2" xfId="29712"/>
    <cellStyle name="Обычный 5 2 30" xfId="29713"/>
    <cellStyle name="Обычный 5 2 30 2" xfId="29714"/>
    <cellStyle name="Обычный 5 2 31" xfId="29715"/>
    <cellStyle name="Обычный 5 2 31 2" xfId="29716"/>
    <cellStyle name="Обычный 5 2 32" xfId="29717"/>
    <cellStyle name="Обычный 5 2 32 2" xfId="29718"/>
    <cellStyle name="Обычный 5 2 33" xfId="29719"/>
    <cellStyle name="Обычный 5 2 33 2" xfId="29720"/>
    <cellStyle name="Обычный 5 2 34" xfId="29721"/>
    <cellStyle name="Обычный 5 2 34 2" xfId="29722"/>
    <cellStyle name="Обычный 5 2 35" xfId="29723"/>
    <cellStyle name="Обычный 5 2 35 2" xfId="29724"/>
    <cellStyle name="Обычный 5 2 36" xfId="29725"/>
    <cellStyle name="Обычный 5 2 36 2" xfId="29726"/>
    <cellStyle name="Обычный 5 2 37" xfId="29727"/>
    <cellStyle name="Обычный 5 2 37 2" xfId="29728"/>
    <cellStyle name="Обычный 5 2 38" xfId="29729"/>
    <cellStyle name="Обычный 5 2 38 2" xfId="29730"/>
    <cellStyle name="Обычный 5 2 39" xfId="29731"/>
    <cellStyle name="Обычный 5 2 39 2" xfId="29732"/>
    <cellStyle name="Обычный 5 2 4" xfId="29733"/>
    <cellStyle name="Обычный 5 2 4 10" xfId="29734"/>
    <cellStyle name="Обычный 5 2 4 10 2" xfId="29735"/>
    <cellStyle name="Обычный 5 2 4 10 2 2" xfId="29736"/>
    <cellStyle name="Обычный 5 2 4 10 3" xfId="29737"/>
    <cellStyle name="Обычный 5 2 4 10 3 2" xfId="29738"/>
    <cellStyle name="Обычный 5 2 4 10 4" xfId="29739"/>
    <cellStyle name="Обычный 5 2 4 10 4 2" xfId="29740"/>
    <cellStyle name="Обычный 5 2 4 10 5" xfId="29741"/>
    <cellStyle name="Обычный 5 2 4 10 5 2" xfId="29742"/>
    <cellStyle name="Обычный 5 2 4 10 6" xfId="29743"/>
    <cellStyle name="Обычный 5 2 4 11" xfId="29744"/>
    <cellStyle name="Обычный 5 2 4 11 2" xfId="29745"/>
    <cellStyle name="Обычный 5 2 4 11 2 2" xfId="29746"/>
    <cellStyle name="Обычный 5 2 4 11 3" xfId="29747"/>
    <cellStyle name="Обычный 5 2 4 11 3 2" xfId="29748"/>
    <cellStyle name="Обычный 5 2 4 11 4" xfId="29749"/>
    <cellStyle name="Обычный 5 2 4 11 4 2" xfId="29750"/>
    <cellStyle name="Обычный 5 2 4 11 5" xfId="29751"/>
    <cellStyle name="Обычный 5 2 4 11 5 2" xfId="29752"/>
    <cellStyle name="Обычный 5 2 4 11 6" xfId="29753"/>
    <cellStyle name="Обычный 5 2 4 12" xfId="29754"/>
    <cellStyle name="Обычный 5 2 4 12 2" xfId="29755"/>
    <cellStyle name="Обычный 5 2 4 12 2 2" xfId="29756"/>
    <cellStyle name="Обычный 5 2 4 12 3" xfId="29757"/>
    <cellStyle name="Обычный 5 2 4 12 3 2" xfId="29758"/>
    <cellStyle name="Обычный 5 2 4 12 4" xfId="29759"/>
    <cellStyle name="Обычный 5 2 4 12 4 2" xfId="29760"/>
    <cellStyle name="Обычный 5 2 4 12 5" xfId="29761"/>
    <cellStyle name="Обычный 5 2 4 12 5 2" xfId="29762"/>
    <cellStyle name="Обычный 5 2 4 12 6" xfId="29763"/>
    <cellStyle name="Обычный 5 2 4 13" xfId="29764"/>
    <cellStyle name="Обычный 5 2 4 13 2" xfId="29765"/>
    <cellStyle name="Обычный 5 2 4 13 2 2" xfId="29766"/>
    <cellStyle name="Обычный 5 2 4 13 3" xfId="29767"/>
    <cellStyle name="Обычный 5 2 4 13 3 2" xfId="29768"/>
    <cellStyle name="Обычный 5 2 4 13 4" xfId="29769"/>
    <cellStyle name="Обычный 5 2 4 13 4 2" xfId="29770"/>
    <cellStyle name="Обычный 5 2 4 13 5" xfId="29771"/>
    <cellStyle name="Обычный 5 2 4 13 5 2" xfId="29772"/>
    <cellStyle name="Обычный 5 2 4 13 6" xfId="29773"/>
    <cellStyle name="Обычный 5 2 4 14" xfId="29774"/>
    <cellStyle name="Обычный 5 2 4 14 2" xfId="29775"/>
    <cellStyle name="Обычный 5 2 4 15" xfId="29776"/>
    <cellStyle name="Обычный 5 2 4 15 2" xfId="29777"/>
    <cellStyle name="Обычный 5 2 4 16" xfId="29778"/>
    <cellStyle name="Обычный 5 2 4 16 2" xfId="29779"/>
    <cellStyle name="Обычный 5 2 4 17" xfId="29780"/>
    <cellStyle name="Обычный 5 2 4 17 2" xfId="29781"/>
    <cellStyle name="Обычный 5 2 4 18" xfId="29782"/>
    <cellStyle name="Обычный 5 2 4 18 2" xfId="29783"/>
    <cellStyle name="Обычный 5 2 4 19" xfId="29784"/>
    <cellStyle name="Обычный 5 2 4 19 2" xfId="29785"/>
    <cellStyle name="Обычный 5 2 4 2" xfId="29786"/>
    <cellStyle name="Обычный 5 2 4 2 10" xfId="29787"/>
    <cellStyle name="Обычный 5 2 4 2 10 2" xfId="29788"/>
    <cellStyle name="Обычный 5 2 4 2 10 2 2" xfId="29789"/>
    <cellStyle name="Обычный 5 2 4 2 10 3" xfId="29790"/>
    <cellStyle name="Обычный 5 2 4 2 10 3 2" xfId="29791"/>
    <cellStyle name="Обычный 5 2 4 2 10 4" xfId="29792"/>
    <cellStyle name="Обычный 5 2 4 2 10 4 2" xfId="29793"/>
    <cellStyle name="Обычный 5 2 4 2 10 5" xfId="29794"/>
    <cellStyle name="Обычный 5 2 4 2 10 5 2" xfId="29795"/>
    <cellStyle name="Обычный 5 2 4 2 10 6" xfId="29796"/>
    <cellStyle name="Обычный 5 2 4 2 11" xfId="29797"/>
    <cellStyle name="Обычный 5 2 4 2 11 2" xfId="29798"/>
    <cellStyle name="Обычный 5 2 4 2 11 2 2" xfId="29799"/>
    <cellStyle name="Обычный 5 2 4 2 11 3" xfId="29800"/>
    <cellStyle name="Обычный 5 2 4 2 11 3 2" xfId="29801"/>
    <cellStyle name="Обычный 5 2 4 2 11 4" xfId="29802"/>
    <cellStyle name="Обычный 5 2 4 2 11 4 2" xfId="29803"/>
    <cellStyle name="Обычный 5 2 4 2 11 5" xfId="29804"/>
    <cellStyle name="Обычный 5 2 4 2 11 5 2" xfId="29805"/>
    <cellStyle name="Обычный 5 2 4 2 11 6" xfId="29806"/>
    <cellStyle name="Обычный 5 2 4 2 12" xfId="29807"/>
    <cellStyle name="Обычный 5 2 4 2 12 2" xfId="29808"/>
    <cellStyle name="Обычный 5 2 4 2 12 2 2" xfId="29809"/>
    <cellStyle name="Обычный 5 2 4 2 12 3" xfId="29810"/>
    <cellStyle name="Обычный 5 2 4 2 12 3 2" xfId="29811"/>
    <cellStyle name="Обычный 5 2 4 2 12 4" xfId="29812"/>
    <cellStyle name="Обычный 5 2 4 2 12 4 2" xfId="29813"/>
    <cellStyle name="Обычный 5 2 4 2 12 5" xfId="29814"/>
    <cellStyle name="Обычный 5 2 4 2 12 5 2" xfId="29815"/>
    <cellStyle name="Обычный 5 2 4 2 12 6" xfId="29816"/>
    <cellStyle name="Обычный 5 2 4 2 13" xfId="29817"/>
    <cellStyle name="Обычный 5 2 4 2 13 2" xfId="29818"/>
    <cellStyle name="Обычный 5 2 4 2 14" xfId="29819"/>
    <cellStyle name="Обычный 5 2 4 2 14 2" xfId="29820"/>
    <cellStyle name="Обычный 5 2 4 2 15" xfId="29821"/>
    <cellStyle name="Обычный 5 2 4 2 15 2" xfId="29822"/>
    <cellStyle name="Обычный 5 2 4 2 16" xfId="29823"/>
    <cellStyle name="Обычный 5 2 4 2 16 2" xfId="29824"/>
    <cellStyle name="Обычный 5 2 4 2 17" xfId="29825"/>
    <cellStyle name="Обычный 5 2 4 2 17 2" xfId="29826"/>
    <cellStyle name="Обычный 5 2 4 2 18" xfId="29827"/>
    <cellStyle name="Обычный 5 2 4 2 18 2" xfId="29828"/>
    <cellStyle name="Обычный 5 2 4 2 19" xfId="29829"/>
    <cellStyle name="Обычный 5 2 4 2 19 2" xfId="29830"/>
    <cellStyle name="Обычный 5 2 4 2 2" xfId="29831"/>
    <cellStyle name="Обычный 5 2 4 2 2 2" xfId="29832"/>
    <cellStyle name="Обычный 5 2 4 2 2 2 2" xfId="29833"/>
    <cellStyle name="Обычный 5 2 4 2 2 2 2 2" xfId="29834"/>
    <cellStyle name="Обычный 5 2 4 2 2 2 2 2 2" xfId="29835"/>
    <cellStyle name="Обычный 5 2 4 2 2 2 2 3" xfId="29836"/>
    <cellStyle name="Обычный 5 2 4 2 2 2 2 3 2" xfId="29837"/>
    <cellStyle name="Обычный 5 2 4 2 2 2 2 4" xfId="29838"/>
    <cellStyle name="Обычный 5 2 4 2 2 2 2 4 2" xfId="29839"/>
    <cellStyle name="Обычный 5 2 4 2 2 2 2 5" xfId="29840"/>
    <cellStyle name="Обычный 5 2 4 2 2 2 3" xfId="29841"/>
    <cellStyle name="Обычный 5 2 4 2 2 2 3 2" xfId="29842"/>
    <cellStyle name="Обычный 5 2 4 2 2 2 4" xfId="29843"/>
    <cellStyle name="Обычный 5 2 4 2 2 2 4 2" xfId="29844"/>
    <cellStyle name="Обычный 5 2 4 2 2 2 5" xfId="29845"/>
    <cellStyle name="Обычный 5 2 4 2 2 2 5 2" xfId="29846"/>
    <cellStyle name="Обычный 5 2 4 2 2 2 6" xfId="29847"/>
    <cellStyle name="Обычный 5 2 4 2 2 3" xfId="29848"/>
    <cellStyle name="Обычный 5 2 4 2 2 3 2" xfId="29849"/>
    <cellStyle name="Обычный 5 2 4 2 2 3 2 2" xfId="29850"/>
    <cellStyle name="Обычный 5 2 4 2 2 3 3" xfId="29851"/>
    <cellStyle name="Обычный 5 2 4 2 2 3 3 2" xfId="29852"/>
    <cellStyle name="Обычный 5 2 4 2 2 3 4" xfId="29853"/>
    <cellStyle name="Обычный 5 2 4 2 2 3 4 2" xfId="29854"/>
    <cellStyle name="Обычный 5 2 4 2 2 3 5" xfId="29855"/>
    <cellStyle name="Обычный 5 2 4 2 2 4" xfId="29856"/>
    <cellStyle name="Обычный 5 2 4 2 2 4 2" xfId="29857"/>
    <cellStyle name="Обычный 5 2 4 2 2 5" xfId="29858"/>
    <cellStyle name="Обычный 5 2 4 2 2 5 2" xfId="29859"/>
    <cellStyle name="Обычный 5 2 4 2 2 6" xfId="29860"/>
    <cellStyle name="Обычный 5 2 4 2 2 6 2" xfId="29861"/>
    <cellStyle name="Обычный 5 2 4 2 2 7" xfId="29862"/>
    <cellStyle name="Обычный 5 2 4 2 2 8" xfId="29863"/>
    <cellStyle name="Обычный 5 2 4 2 20" xfId="29864"/>
    <cellStyle name="Обычный 5 2 4 2 20 2" xfId="29865"/>
    <cellStyle name="Обычный 5 2 4 2 21" xfId="29866"/>
    <cellStyle name="Обычный 5 2 4 2 21 2" xfId="29867"/>
    <cellStyle name="Обычный 5 2 4 2 22" xfId="29868"/>
    <cellStyle name="Обычный 5 2 4 2 22 2" xfId="29869"/>
    <cellStyle name="Обычный 5 2 4 2 23" xfId="29870"/>
    <cellStyle name="Обычный 5 2 4 2 23 2" xfId="29871"/>
    <cellStyle name="Обычный 5 2 4 2 24" xfId="29872"/>
    <cellStyle name="Обычный 5 2 4 2 24 2" xfId="29873"/>
    <cellStyle name="Обычный 5 2 4 2 25" xfId="29874"/>
    <cellStyle name="Обычный 5 2 4 2 25 2" xfId="29875"/>
    <cellStyle name="Обычный 5 2 4 2 26" xfId="29876"/>
    <cellStyle name="Обычный 5 2 4 2 26 2" xfId="29877"/>
    <cellStyle name="Обычный 5 2 4 2 27" xfId="29878"/>
    <cellStyle name="Обычный 5 2 4 2 27 2" xfId="29879"/>
    <cellStyle name="Обычный 5 2 4 2 28" xfId="29880"/>
    <cellStyle name="Обычный 5 2 4 2 28 2" xfId="29881"/>
    <cellStyle name="Обычный 5 2 4 2 29" xfId="29882"/>
    <cellStyle name="Обычный 5 2 4 2 29 2" xfId="29883"/>
    <cellStyle name="Обычный 5 2 4 2 3" xfId="29884"/>
    <cellStyle name="Обычный 5 2 4 2 3 2" xfId="29885"/>
    <cellStyle name="Обычный 5 2 4 2 3 2 2" xfId="29886"/>
    <cellStyle name="Обычный 5 2 4 2 3 2 2 2" xfId="29887"/>
    <cellStyle name="Обычный 5 2 4 2 3 2 3" xfId="29888"/>
    <cellStyle name="Обычный 5 2 4 2 3 2 3 2" xfId="29889"/>
    <cellStyle name="Обычный 5 2 4 2 3 2 4" xfId="29890"/>
    <cellStyle name="Обычный 5 2 4 2 3 2 4 2" xfId="29891"/>
    <cellStyle name="Обычный 5 2 4 2 3 2 5" xfId="29892"/>
    <cellStyle name="Обычный 5 2 4 2 3 3" xfId="29893"/>
    <cellStyle name="Обычный 5 2 4 2 3 3 2" xfId="29894"/>
    <cellStyle name="Обычный 5 2 4 2 3 4" xfId="29895"/>
    <cellStyle name="Обычный 5 2 4 2 3 4 2" xfId="29896"/>
    <cellStyle name="Обычный 5 2 4 2 3 5" xfId="29897"/>
    <cellStyle name="Обычный 5 2 4 2 3 5 2" xfId="29898"/>
    <cellStyle name="Обычный 5 2 4 2 3 6" xfId="29899"/>
    <cellStyle name="Обычный 5 2 4 2 30" xfId="29900"/>
    <cellStyle name="Обычный 5 2 4 2 30 2" xfId="29901"/>
    <cellStyle name="Обычный 5 2 4 2 31" xfId="29902"/>
    <cellStyle name="Обычный 5 2 4 2 31 2" xfId="29903"/>
    <cellStyle name="Обычный 5 2 4 2 32" xfId="29904"/>
    <cellStyle name="Обычный 5 2 4 2 32 2" xfId="29905"/>
    <cellStyle name="Обычный 5 2 4 2 33" xfId="29906"/>
    <cellStyle name="Обычный 5 2 4 2 33 2" xfId="29907"/>
    <cellStyle name="Обычный 5 2 4 2 34" xfId="29908"/>
    <cellStyle name="Обычный 5 2 4 2 34 2" xfId="29909"/>
    <cellStyle name="Обычный 5 2 4 2 35" xfId="29910"/>
    <cellStyle name="Обычный 5 2 4 2 4" xfId="29911"/>
    <cellStyle name="Обычный 5 2 4 2 4 2" xfId="29912"/>
    <cellStyle name="Обычный 5 2 4 2 4 2 2" xfId="29913"/>
    <cellStyle name="Обычный 5 2 4 2 4 3" xfId="29914"/>
    <cellStyle name="Обычный 5 2 4 2 4 3 2" xfId="29915"/>
    <cellStyle name="Обычный 5 2 4 2 4 4" xfId="29916"/>
    <cellStyle name="Обычный 5 2 4 2 4 4 2" xfId="29917"/>
    <cellStyle name="Обычный 5 2 4 2 4 5" xfId="29918"/>
    <cellStyle name="Обычный 5 2 4 2 4 5 2" xfId="29919"/>
    <cellStyle name="Обычный 5 2 4 2 4 6" xfId="29920"/>
    <cellStyle name="Обычный 5 2 4 2 5" xfId="29921"/>
    <cellStyle name="Обычный 5 2 4 2 5 2" xfId="29922"/>
    <cellStyle name="Обычный 5 2 4 2 5 2 2" xfId="29923"/>
    <cellStyle name="Обычный 5 2 4 2 5 3" xfId="29924"/>
    <cellStyle name="Обычный 5 2 4 2 5 3 2" xfId="29925"/>
    <cellStyle name="Обычный 5 2 4 2 5 4" xfId="29926"/>
    <cellStyle name="Обычный 5 2 4 2 5 4 2" xfId="29927"/>
    <cellStyle name="Обычный 5 2 4 2 5 5" xfId="29928"/>
    <cellStyle name="Обычный 5 2 4 2 5 5 2" xfId="29929"/>
    <cellStyle name="Обычный 5 2 4 2 5 6" xfId="29930"/>
    <cellStyle name="Обычный 5 2 4 2 6" xfId="29931"/>
    <cellStyle name="Обычный 5 2 4 2 6 2" xfId="29932"/>
    <cellStyle name="Обычный 5 2 4 2 6 2 2" xfId="29933"/>
    <cellStyle name="Обычный 5 2 4 2 6 3" xfId="29934"/>
    <cellStyle name="Обычный 5 2 4 2 6 3 2" xfId="29935"/>
    <cellStyle name="Обычный 5 2 4 2 6 4" xfId="29936"/>
    <cellStyle name="Обычный 5 2 4 2 6 4 2" xfId="29937"/>
    <cellStyle name="Обычный 5 2 4 2 6 5" xfId="29938"/>
    <cellStyle name="Обычный 5 2 4 2 6 5 2" xfId="29939"/>
    <cellStyle name="Обычный 5 2 4 2 6 6" xfId="29940"/>
    <cellStyle name="Обычный 5 2 4 2 7" xfId="29941"/>
    <cellStyle name="Обычный 5 2 4 2 7 2" xfId="29942"/>
    <cellStyle name="Обычный 5 2 4 2 7 2 2" xfId="29943"/>
    <cellStyle name="Обычный 5 2 4 2 7 3" xfId="29944"/>
    <cellStyle name="Обычный 5 2 4 2 7 3 2" xfId="29945"/>
    <cellStyle name="Обычный 5 2 4 2 7 4" xfId="29946"/>
    <cellStyle name="Обычный 5 2 4 2 7 4 2" xfId="29947"/>
    <cellStyle name="Обычный 5 2 4 2 7 5" xfId="29948"/>
    <cellStyle name="Обычный 5 2 4 2 7 5 2" xfId="29949"/>
    <cellStyle name="Обычный 5 2 4 2 7 6" xfId="29950"/>
    <cellStyle name="Обычный 5 2 4 2 8" xfId="29951"/>
    <cellStyle name="Обычный 5 2 4 2 8 2" xfId="29952"/>
    <cellStyle name="Обычный 5 2 4 2 8 2 2" xfId="29953"/>
    <cellStyle name="Обычный 5 2 4 2 8 3" xfId="29954"/>
    <cellStyle name="Обычный 5 2 4 2 8 3 2" xfId="29955"/>
    <cellStyle name="Обычный 5 2 4 2 8 4" xfId="29956"/>
    <cellStyle name="Обычный 5 2 4 2 8 4 2" xfId="29957"/>
    <cellStyle name="Обычный 5 2 4 2 8 5" xfId="29958"/>
    <cellStyle name="Обычный 5 2 4 2 8 5 2" xfId="29959"/>
    <cellStyle name="Обычный 5 2 4 2 8 6" xfId="29960"/>
    <cellStyle name="Обычный 5 2 4 2 9" xfId="29961"/>
    <cellStyle name="Обычный 5 2 4 2 9 2" xfId="29962"/>
    <cellStyle name="Обычный 5 2 4 2 9 2 2" xfId="29963"/>
    <cellStyle name="Обычный 5 2 4 2 9 3" xfId="29964"/>
    <cellStyle name="Обычный 5 2 4 2 9 3 2" xfId="29965"/>
    <cellStyle name="Обычный 5 2 4 2 9 4" xfId="29966"/>
    <cellStyle name="Обычный 5 2 4 2 9 4 2" xfId="29967"/>
    <cellStyle name="Обычный 5 2 4 2 9 5" xfId="29968"/>
    <cellStyle name="Обычный 5 2 4 2 9 5 2" xfId="29969"/>
    <cellStyle name="Обычный 5 2 4 2 9 6" xfId="29970"/>
    <cellStyle name="Обычный 5 2 4 20" xfId="29971"/>
    <cellStyle name="Обычный 5 2 4 20 2" xfId="29972"/>
    <cellStyle name="Обычный 5 2 4 21" xfId="29973"/>
    <cellStyle name="Обычный 5 2 4 21 2" xfId="29974"/>
    <cellStyle name="Обычный 5 2 4 22" xfId="29975"/>
    <cellStyle name="Обычный 5 2 4 22 2" xfId="29976"/>
    <cellStyle name="Обычный 5 2 4 23" xfId="29977"/>
    <cellStyle name="Обычный 5 2 4 23 2" xfId="29978"/>
    <cellStyle name="Обычный 5 2 4 24" xfId="29979"/>
    <cellStyle name="Обычный 5 2 4 24 2" xfId="29980"/>
    <cellStyle name="Обычный 5 2 4 25" xfId="29981"/>
    <cellStyle name="Обычный 5 2 4 25 2" xfId="29982"/>
    <cellStyle name="Обычный 5 2 4 26" xfId="29983"/>
    <cellStyle name="Обычный 5 2 4 26 2" xfId="29984"/>
    <cellStyle name="Обычный 5 2 4 27" xfId="29985"/>
    <cellStyle name="Обычный 5 2 4 27 2" xfId="29986"/>
    <cellStyle name="Обычный 5 2 4 28" xfId="29987"/>
    <cellStyle name="Обычный 5 2 4 28 2" xfId="29988"/>
    <cellStyle name="Обычный 5 2 4 29" xfId="29989"/>
    <cellStyle name="Обычный 5 2 4 29 2" xfId="29990"/>
    <cellStyle name="Обычный 5 2 4 3" xfId="29991"/>
    <cellStyle name="Обычный 5 2 4 3 2" xfId="29992"/>
    <cellStyle name="Обычный 5 2 4 3 2 2" xfId="29993"/>
    <cellStyle name="Обычный 5 2 4 3 2 2 2" xfId="29994"/>
    <cellStyle name="Обычный 5 2 4 3 2 2 2 2" xfId="29995"/>
    <cellStyle name="Обычный 5 2 4 3 2 2 3" xfId="29996"/>
    <cellStyle name="Обычный 5 2 4 3 2 2 3 2" xfId="29997"/>
    <cellStyle name="Обычный 5 2 4 3 2 2 4" xfId="29998"/>
    <cellStyle name="Обычный 5 2 4 3 2 2 4 2" xfId="29999"/>
    <cellStyle name="Обычный 5 2 4 3 2 2 5" xfId="30000"/>
    <cellStyle name="Обычный 5 2 4 3 2 3" xfId="30001"/>
    <cellStyle name="Обычный 5 2 4 3 2 3 2" xfId="30002"/>
    <cellStyle name="Обычный 5 2 4 3 2 4" xfId="30003"/>
    <cellStyle name="Обычный 5 2 4 3 2 4 2" xfId="30004"/>
    <cellStyle name="Обычный 5 2 4 3 2 5" xfId="30005"/>
    <cellStyle name="Обычный 5 2 4 3 2 5 2" xfId="30006"/>
    <cellStyle name="Обычный 5 2 4 3 2 6" xfId="30007"/>
    <cellStyle name="Обычный 5 2 4 3 3" xfId="30008"/>
    <cellStyle name="Обычный 5 2 4 3 3 2" xfId="30009"/>
    <cellStyle name="Обычный 5 2 4 3 3 2 2" xfId="30010"/>
    <cellStyle name="Обычный 5 2 4 3 3 3" xfId="30011"/>
    <cellStyle name="Обычный 5 2 4 3 3 3 2" xfId="30012"/>
    <cellStyle name="Обычный 5 2 4 3 3 4" xfId="30013"/>
    <cellStyle name="Обычный 5 2 4 3 3 4 2" xfId="30014"/>
    <cellStyle name="Обычный 5 2 4 3 3 5" xfId="30015"/>
    <cellStyle name="Обычный 5 2 4 3 4" xfId="30016"/>
    <cellStyle name="Обычный 5 2 4 3 4 2" xfId="30017"/>
    <cellStyle name="Обычный 5 2 4 3 5" xfId="30018"/>
    <cellStyle name="Обычный 5 2 4 3 5 2" xfId="30019"/>
    <cellStyle name="Обычный 5 2 4 3 6" xfId="30020"/>
    <cellStyle name="Обычный 5 2 4 3 6 2" xfId="30021"/>
    <cellStyle name="Обычный 5 2 4 3 7" xfId="30022"/>
    <cellStyle name="Обычный 5 2 4 3 8" xfId="30023"/>
    <cellStyle name="Обычный 5 2 4 30" xfId="30024"/>
    <cellStyle name="Обычный 5 2 4 30 2" xfId="30025"/>
    <cellStyle name="Обычный 5 2 4 31" xfId="30026"/>
    <cellStyle name="Обычный 5 2 4 31 2" xfId="30027"/>
    <cellStyle name="Обычный 5 2 4 32" xfId="30028"/>
    <cellStyle name="Обычный 5 2 4 32 2" xfId="30029"/>
    <cellStyle name="Обычный 5 2 4 33" xfId="30030"/>
    <cellStyle name="Обычный 5 2 4 33 2" xfId="30031"/>
    <cellStyle name="Обычный 5 2 4 34" xfId="30032"/>
    <cellStyle name="Обычный 5 2 4 34 2" xfId="30033"/>
    <cellStyle name="Обычный 5 2 4 35" xfId="30034"/>
    <cellStyle name="Обычный 5 2 4 35 2" xfId="30035"/>
    <cellStyle name="Обычный 5 2 4 36" xfId="30036"/>
    <cellStyle name="Обычный 5 2 4 4" xfId="30037"/>
    <cellStyle name="Обычный 5 2 4 4 2" xfId="30038"/>
    <cellStyle name="Обычный 5 2 4 4 2 2" xfId="30039"/>
    <cellStyle name="Обычный 5 2 4 4 2 2 2" xfId="30040"/>
    <cellStyle name="Обычный 5 2 4 4 2 3" xfId="30041"/>
    <cellStyle name="Обычный 5 2 4 4 2 3 2" xfId="30042"/>
    <cellStyle name="Обычный 5 2 4 4 2 4" xfId="30043"/>
    <cellStyle name="Обычный 5 2 4 4 2 4 2" xfId="30044"/>
    <cellStyle name="Обычный 5 2 4 4 2 5" xfId="30045"/>
    <cellStyle name="Обычный 5 2 4 4 3" xfId="30046"/>
    <cellStyle name="Обычный 5 2 4 4 3 2" xfId="30047"/>
    <cellStyle name="Обычный 5 2 4 4 4" xfId="30048"/>
    <cellStyle name="Обычный 5 2 4 4 4 2" xfId="30049"/>
    <cellStyle name="Обычный 5 2 4 4 5" xfId="30050"/>
    <cellStyle name="Обычный 5 2 4 4 5 2" xfId="30051"/>
    <cellStyle name="Обычный 5 2 4 4 6" xfId="30052"/>
    <cellStyle name="Обычный 5 2 4 5" xfId="30053"/>
    <cellStyle name="Обычный 5 2 4 5 2" xfId="30054"/>
    <cellStyle name="Обычный 5 2 4 5 2 2" xfId="30055"/>
    <cellStyle name="Обычный 5 2 4 5 3" xfId="30056"/>
    <cellStyle name="Обычный 5 2 4 5 3 2" xfId="30057"/>
    <cellStyle name="Обычный 5 2 4 5 4" xfId="30058"/>
    <cellStyle name="Обычный 5 2 4 5 4 2" xfId="30059"/>
    <cellStyle name="Обычный 5 2 4 5 5" xfId="30060"/>
    <cellStyle name="Обычный 5 2 4 5 5 2" xfId="30061"/>
    <cellStyle name="Обычный 5 2 4 5 6" xfId="30062"/>
    <cellStyle name="Обычный 5 2 4 6" xfId="30063"/>
    <cellStyle name="Обычный 5 2 4 6 2" xfId="30064"/>
    <cellStyle name="Обычный 5 2 4 6 2 2" xfId="30065"/>
    <cellStyle name="Обычный 5 2 4 6 3" xfId="30066"/>
    <cellStyle name="Обычный 5 2 4 6 3 2" xfId="30067"/>
    <cellStyle name="Обычный 5 2 4 6 4" xfId="30068"/>
    <cellStyle name="Обычный 5 2 4 6 4 2" xfId="30069"/>
    <cellStyle name="Обычный 5 2 4 6 5" xfId="30070"/>
    <cellStyle name="Обычный 5 2 4 6 5 2" xfId="30071"/>
    <cellStyle name="Обычный 5 2 4 6 6" xfId="30072"/>
    <cellStyle name="Обычный 5 2 4 7" xfId="30073"/>
    <cellStyle name="Обычный 5 2 4 7 2" xfId="30074"/>
    <cellStyle name="Обычный 5 2 4 7 2 2" xfId="30075"/>
    <cellStyle name="Обычный 5 2 4 7 3" xfId="30076"/>
    <cellStyle name="Обычный 5 2 4 7 3 2" xfId="30077"/>
    <cellStyle name="Обычный 5 2 4 7 4" xfId="30078"/>
    <cellStyle name="Обычный 5 2 4 7 4 2" xfId="30079"/>
    <cellStyle name="Обычный 5 2 4 7 5" xfId="30080"/>
    <cellStyle name="Обычный 5 2 4 7 5 2" xfId="30081"/>
    <cellStyle name="Обычный 5 2 4 7 6" xfId="30082"/>
    <cellStyle name="Обычный 5 2 4 8" xfId="30083"/>
    <cellStyle name="Обычный 5 2 4 8 2" xfId="30084"/>
    <cellStyle name="Обычный 5 2 4 8 2 2" xfId="30085"/>
    <cellStyle name="Обычный 5 2 4 8 3" xfId="30086"/>
    <cellStyle name="Обычный 5 2 4 8 3 2" xfId="30087"/>
    <cellStyle name="Обычный 5 2 4 8 4" xfId="30088"/>
    <cellStyle name="Обычный 5 2 4 8 4 2" xfId="30089"/>
    <cellStyle name="Обычный 5 2 4 8 5" xfId="30090"/>
    <cellStyle name="Обычный 5 2 4 8 5 2" xfId="30091"/>
    <cellStyle name="Обычный 5 2 4 8 6" xfId="30092"/>
    <cellStyle name="Обычный 5 2 4 9" xfId="30093"/>
    <cellStyle name="Обычный 5 2 4 9 2" xfId="30094"/>
    <cellStyle name="Обычный 5 2 4 9 2 2" xfId="30095"/>
    <cellStyle name="Обычный 5 2 4 9 3" xfId="30096"/>
    <cellStyle name="Обычный 5 2 4 9 3 2" xfId="30097"/>
    <cellStyle name="Обычный 5 2 4 9 4" xfId="30098"/>
    <cellStyle name="Обычный 5 2 4 9 4 2" xfId="30099"/>
    <cellStyle name="Обычный 5 2 4 9 5" xfId="30100"/>
    <cellStyle name="Обычный 5 2 4 9 5 2" xfId="30101"/>
    <cellStyle name="Обычный 5 2 4 9 6" xfId="30102"/>
    <cellStyle name="Обычный 5 2 40" xfId="30103"/>
    <cellStyle name="Обычный 5 2 5" xfId="30104"/>
    <cellStyle name="Обычный 5 2 5 10" xfId="30105"/>
    <cellStyle name="Обычный 5 2 5 10 2" xfId="30106"/>
    <cellStyle name="Обычный 5 2 5 10 2 2" xfId="30107"/>
    <cellStyle name="Обычный 5 2 5 10 3" xfId="30108"/>
    <cellStyle name="Обычный 5 2 5 10 3 2" xfId="30109"/>
    <cellStyle name="Обычный 5 2 5 10 4" xfId="30110"/>
    <cellStyle name="Обычный 5 2 5 10 4 2" xfId="30111"/>
    <cellStyle name="Обычный 5 2 5 10 5" xfId="30112"/>
    <cellStyle name="Обычный 5 2 5 10 5 2" xfId="30113"/>
    <cellStyle name="Обычный 5 2 5 10 6" xfId="30114"/>
    <cellStyle name="Обычный 5 2 5 11" xfId="30115"/>
    <cellStyle name="Обычный 5 2 5 11 2" xfId="30116"/>
    <cellStyle name="Обычный 5 2 5 11 2 2" xfId="30117"/>
    <cellStyle name="Обычный 5 2 5 11 3" xfId="30118"/>
    <cellStyle name="Обычный 5 2 5 11 3 2" xfId="30119"/>
    <cellStyle name="Обычный 5 2 5 11 4" xfId="30120"/>
    <cellStyle name="Обычный 5 2 5 11 4 2" xfId="30121"/>
    <cellStyle name="Обычный 5 2 5 11 5" xfId="30122"/>
    <cellStyle name="Обычный 5 2 5 11 5 2" xfId="30123"/>
    <cellStyle name="Обычный 5 2 5 11 6" xfId="30124"/>
    <cellStyle name="Обычный 5 2 5 12" xfId="30125"/>
    <cellStyle name="Обычный 5 2 5 12 2" xfId="30126"/>
    <cellStyle name="Обычный 5 2 5 12 2 2" xfId="30127"/>
    <cellStyle name="Обычный 5 2 5 12 3" xfId="30128"/>
    <cellStyle name="Обычный 5 2 5 12 3 2" xfId="30129"/>
    <cellStyle name="Обычный 5 2 5 12 4" xfId="30130"/>
    <cellStyle name="Обычный 5 2 5 12 4 2" xfId="30131"/>
    <cellStyle name="Обычный 5 2 5 12 5" xfId="30132"/>
    <cellStyle name="Обычный 5 2 5 12 5 2" xfId="30133"/>
    <cellStyle name="Обычный 5 2 5 12 6" xfId="30134"/>
    <cellStyle name="Обычный 5 2 5 13" xfId="30135"/>
    <cellStyle name="Обычный 5 2 5 13 2" xfId="30136"/>
    <cellStyle name="Обычный 5 2 5 13 2 2" xfId="30137"/>
    <cellStyle name="Обычный 5 2 5 13 3" xfId="30138"/>
    <cellStyle name="Обычный 5 2 5 13 3 2" xfId="30139"/>
    <cellStyle name="Обычный 5 2 5 13 4" xfId="30140"/>
    <cellStyle name="Обычный 5 2 5 13 4 2" xfId="30141"/>
    <cellStyle name="Обычный 5 2 5 13 5" xfId="30142"/>
    <cellStyle name="Обычный 5 2 5 13 5 2" xfId="30143"/>
    <cellStyle name="Обычный 5 2 5 13 6" xfId="30144"/>
    <cellStyle name="Обычный 5 2 5 14" xfId="30145"/>
    <cellStyle name="Обычный 5 2 5 14 2" xfId="30146"/>
    <cellStyle name="Обычный 5 2 5 15" xfId="30147"/>
    <cellStyle name="Обычный 5 2 5 15 2" xfId="30148"/>
    <cellStyle name="Обычный 5 2 5 16" xfId="30149"/>
    <cellStyle name="Обычный 5 2 5 16 2" xfId="30150"/>
    <cellStyle name="Обычный 5 2 5 17" xfId="30151"/>
    <cellStyle name="Обычный 5 2 5 17 2" xfId="30152"/>
    <cellStyle name="Обычный 5 2 5 18" xfId="30153"/>
    <cellStyle name="Обычный 5 2 5 18 2" xfId="30154"/>
    <cellStyle name="Обычный 5 2 5 19" xfId="30155"/>
    <cellStyle name="Обычный 5 2 5 19 2" xfId="30156"/>
    <cellStyle name="Обычный 5 2 5 2" xfId="30157"/>
    <cellStyle name="Обычный 5 2 5 2 10" xfId="30158"/>
    <cellStyle name="Обычный 5 2 5 2 10 2" xfId="30159"/>
    <cellStyle name="Обычный 5 2 5 2 10 2 2" xfId="30160"/>
    <cellStyle name="Обычный 5 2 5 2 10 2 2 2" xfId="30161"/>
    <cellStyle name="Обычный 5 2 5 2 10 3" xfId="30162"/>
    <cellStyle name="Обычный 5 2 5 2 10 3 2" xfId="30163"/>
    <cellStyle name="Обычный 5 2 5 2 10 4" xfId="30164"/>
    <cellStyle name="Обычный 5 2 5 2 10 4 2" xfId="30165"/>
    <cellStyle name="Обычный 5 2 5 2 10 5" xfId="30166"/>
    <cellStyle name="Обычный 5 2 5 2 10 5 2" xfId="30167"/>
    <cellStyle name="Обычный 5 2 5 2 10 6" xfId="30168"/>
    <cellStyle name="Обычный 5 2 5 2 11" xfId="30169"/>
    <cellStyle name="Обычный 5 2 5 2 11 2" xfId="30170"/>
    <cellStyle name="Обычный 5 2 5 2 11 2 2" xfId="30171"/>
    <cellStyle name="Обычный 5 2 5 2 11 3" xfId="30172"/>
    <cellStyle name="Обычный 5 2 5 2 11 3 2" xfId="30173"/>
    <cellStyle name="Обычный 5 2 5 2 11 4" xfId="30174"/>
    <cellStyle name="Обычный 5 2 5 2 11 4 2" xfId="30175"/>
    <cellStyle name="Обычный 5 2 5 2 11 5" xfId="30176"/>
    <cellStyle name="Обычный 5 2 5 2 11 5 2" xfId="30177"/>
    <cellStyle name="Обычный 5 2 5 2 11 6" xfId="30178"/>
    <cellStyle name="Обычный 5 2 5 2 12" xfId="30179"/>
    <cellStyle name="Обычный 5 2 5 2 12 2" xfId="30180"/>
    <cellStyle name="Обычный 5 2 5 2 12 2 2" xfId="30181"/>
    <cellStyle name="Обычный 5 2 5 2 12 3" xfId="30182"/>
    <cellStyle name="Обычный 5 2 5 2 12 3 2" xfId="30183"/>
    <cellStyle name="Обычный 5 2 5 2 12 4" xfId="30184"/>
    <cellStyle name="Обычный 5 2 5 2 12 4 2" xfId="30185"/>
    <cellStyle name="Обычный 5 2 5 2 12 5" xfId="30186"/>
    <cellStyle name="Обычный 5 2 5 2 12 5 2" xfId="30187"/>
    <cellStyle name="Обычный 5 2 5 2 12 6" xfId="30188"/>
    <cellStyle name="Обычный 5 2 5 2 13" xfId="30189"/>
    <cellStyle name="Обычный 5 2 5 2 13 2" xfId="30190"/>
    <cellStyle name="Обычный 5 2 5 2 14" xfId="30191"/>
    <cellStyle name="Обычный 5 2 5 2 14 2" xfId="30192"/>
    <cellStyle name="Обычный 5 2 5 2 15" xfId="30193"/>
    <cellStyle name="Обычный 5 2 5 2 15 2" xfId="30194"/>
    <cellStyle name="Обычный 5 2 5 2 16" xfId="30195"/>
    <cellStyle name="Обычный 5 2 5 2 16 2" xfId="30196"/>
    <cellStyle name="Обычный 5 2 5 2 17" xfId="30197"/>
    <cellStyle name="Обычный 5 2 5 2 17 2" xfId="30198"/>
    <cellStyle name="Обычный 5 2 5 2 18" xfId="30199"/>
    <cellStyle name="Обычный 5 2 5 2 18 2" xfId="30200"/>
    <cellStyle name="Обычный 5 2 5 2 19" xfId="30201"/>
    <cellStyle name="Обычный 5 2 5 2 19 2" xfId="30202"/>
    <cellStyle name="Обычный 5 2 5 2 2" xfId="30203"/>
    <cellStyle name="Обычный 5 2 5 2 2 2" xfId="30204"/>
    <cellStyle name="Обычный 5 2 5 2 2 2 2" xfId="30205"/>
    <cellStyle name="Обычный 5 2 5 2 2 2 2 2" xfId="30206"/>
    <cellStyle name="Обычный 5 2 5 2 2 2 2 2 2" xfId="30207"/>
    <cellStyle name="Обычный 5 2 5 2 2 2 2 3" xfId="30208"/>
    <cellStyle name="Обычный 5 2 5 2 2 2 2 3 2" xfId="30209"/>
    <cellStyle name="Обычный 5 2 5 2 2 2 2 4" xfId="30210"/>
    <cellStyle name="Обычный 5 2 5 2 2 2 2 4 2" xfId="30211"/>
    <cellStyle name="Обычный 5 2 5 2 2 2 2 5" xfId="30212"/>
    <cellStyle name="Обычный 5 2 5 2 2 2 3" xfId="30213"/>
    <cellStyle name="Обычный 5 2 5 2 2 2 3 2" xfId="30214"/>
    <cellStyle name="Обычный 5 2 5 2 2 2 4" xfId="30215"/>
    <cellStyle name="Обычный 5 2 5 2 2 2 4 2" xfId="30216"/>
    <cellStyle name="Обычный 5 2 5 2 2 2 5" xfId="30217"/>
    <cellStyle name="Обычный 5 2 5 2 2 2 5 2" xfId="30218"/>
    <cellStyle name="Обычный 5 2 5 2 2 2 6" xfId="30219"/>
    <cellStyle name="Обычный 5 2 5 2 2 3" xfId="30220"/>
    <cellStyle name="Обычный 5 2 5 2 2 3 2" xfId="30221"/>
    <cellStyle name="Обычный 5 2 5 2 2 3 2 2" xfId="30222"/>
    <cellStyle name="Обычный 5 2 5 2 2 3 3" xfId="30223"/>
    <cellStyle name="Обычный 5 2 5 2 2 3 3 2" xfId="30224"/>
    <cellStyle name="Обычный 5 2 5 2 2 3 4" xfId="30225"/>
    <cellStyle name="Обычный 5 2 5 2 2 3 4 2" xfId="30226"/>
    <cellStyle name="Обычный 5 2 5 2 2 3 5" xfId="30227"/>
    <cellStyle name="Обычный 5 2 5 2 2 4" xfId="30228"/>
    <cellStyle name="Обычный 5 2 5 2 2 4 2" xfId="30229"/>
    <cellStyle name="Обычный 5 2 5 2 2 5" xfId="30230"/>
    <cellStyle name="Обычный 5 2 5 2 2 5 2" xfId="30231"/>
    <cellStyle name="Обычный 5 2 5 2 2 6" xfId="30232"/>
    <cellStyle name="Обычный 5 2 5 2 2 6 2" xfId="30233"/>
    <cellStyle name="Обычный 5 2 5 2 2 7" xfId="30234"/>
    <cellStyle name="Обычный 5 2 5 2 2 8" xfId="30235"/>
    <cellStyle name="Обычный 5 2 5 2 20" xfId="30236"/>
    <cellStyle name="Обычный 5 2 5 2 20 2" xfId="30237"/>
    <cellStyle name="Обычный 5 2 5 2 21" xfId="30238"/>
    <cellStyle name="Обычный 5 2 5 2 21 2" xfId="30239"/>
    <cellStyle name="Обычный 5 2 5 2 22" xfId="30240"/>
    <cellStyle name="Обычный 5 2 5 2 22 2" xfId="30241"/>
    <cellStyle name="Обычный 5 2 5 2 23" xfId="30242"/>
    <cellStyle name="Обычный 5 2 5 2 23 2" xfId="30243"/>
    <cellStyle name="Обычный 5 2 5 2 24" xfId="30244"/>
    <cellStyle name="Обычный 5 2 5 2 24 2" xfId="30245"/>
    <cellStyle name="Обычный 5 2 5 2 25" xfId="30246"/>
    <cellStyle name="Обычный 5 2 5 2 25 2" xfId="30247"/>
    <cellStyle name="Обычный 5 2 5 2 26" xfId="30248"/>
    <cellStyle name="Обычный 5 2 5 2 26 2" xfId="30249"/>
    <cellStyle name="Обычный 5 2 5 2 27" xfId="30250"/>
    <cellStyle name="Обычный 5 2 5 2 27 2" xfId="30251"/>
    <cellStyle name="Обычный 5 2 5 2 28" xfId="30252"/>
    <cellStyle name="Обычный 5 2 5 2 28 2" xfId="30253"/>
    <cellStyle name="Обычный 5 2 5 2 29" xfId="30254"/>
    <cellStyle name="Обычный 5 2 5 2 29 2" xfId="30255"/>
    <cellStyle name="Обычный 5 2 5 2 3" xfId="30256"/>
    <cellStyle name="Обычный 5 2 5 2 3 2" xfId="30257"/>
    <cellStyle name="Обычный 5 2 5 2 3 2 2" xfId="30258"/>
    <cellStyle name="Обычный 5 2 5 2 3 2 2 2" xfId="30259"/>
    <cellStyle name="Обычный 5 2 5 2 3 2 3" xfId="30260"/>
    <cellStyle name="Обычный 5 2 5 2 3 2 3 2" xfId="30261"/>
    <cellStyle name="Обычный 5 2 5 2 3 2 4" xfId="30262"/>
    <cellStyle name="Обычный 5 2 5 2 3 2 4 2" xfId="30263"/>
    <cellStyle name="Обычный 5 2 5 2 3 2 5" xfId="30264"/>
    <cellStyle name="Обычный 5 2 5 2 3 3" xfId="30265"/>
    <cellStyle name="Обычный 5 2 5 2 3 3 2" xfId="30266"/>
    <cellStyle name="Обычный 5 2 5 2 3 4" xfId="30267"/>
    <cellStyle name="Обычный 5 2 5 2 3 4 2" xfId="30268"/>
    <cellStyle name="Обычный 5 2 5 2 3 5" xfId="30269"/>
    <cellStyle name="Обычный 5 2 5 2 3 5 2" xfId="30270"/>
    <cellStyle name="Обычный 5 2 5 2 3 6" xfId="30271"/>
    <cellStyle name="Обычный 5 2 5 2 30" xfId="30272"/>
    <cellStyle name="Обычный 5 2 5 2 30 2" xfId="30273"/>
    <cellStyle name="Обычный 5 2 5 2 31" xfId="30274"/>
    <cellStyle name="Обычный 5 2 5 2 31 2" xfId="30275"/>
    <cellStyle name="Обычный 5 2 5 2 32" xfId="30276"/>
    <cellStyle name="Обычный 5 2 5 2 32 2" xfId="30277"/>
    <cellStyle name="Обычный 5 2 5 2 33" xfId="30278"/>
    <cellStyle name="Обычный 5 2 5 2 33 2" xfId="30279"/>
    <cellStyle name="Обычный 5 2 5 2 34" xfId="30280"/>
    <cellStyle name="Обычный 5 2 5 2 34 2" xfId="30281"/>
    <cellStyle name="Обычный 5 2 5 2 35" xfId="30282"/>
    <cellStyle name="Обычный 5 2 5 2 4" xfId="30283"/>
    <cellStyle name="Обычный 5 2 5 2 4 2" xfId="30284"/>
    <cellStyle name="Обычный 5 2 5 2 4 2 2" xfId="30285"/>
    <cellStyle name="Обычный 5 2 5 2 4 3" xfId="30286"/>
    <cellStyle name="Обычный 5 2 5 2 4 3 2" xfId="30287"/>
    <cellStyle name="Обычный 5 2 5 2 4 4" xfId="30288"/>
    <cellStyle name="Обычный 5 2 5 2 4 4 2" xfId="30289"/>
    <cellStyle name="Обычный 5 2 5 2 4 5" xfId="30290"/>
    <cellStyle name="Обычный 5 2 5 2 4 5 2" xfId="30291"/>
    <cellStyle name="Обычный 5 2 5 2 4 6" xfId="30292"/>
    <cellStyle name="Обычный 5 2 5 2 5" xfId="30293"/>
    <cellStyle name="Обычный 5 2 5 2 5 2" xfId="30294"/>
    <cellStyle name="Обычный 5 2 5 2 5 2 2" xfId="30295"/>
    <cellStyle name="Обычный 5 2 5 2 5 2 2 2" xfId="30296"/>
    <cellStyle name="Обычный 5 2 5 2 5 3" xfId="30297"/>
    <cellStyle name="Обычный 5 2 5 2 5 3 2" xfId="30298"/>
    <cellStyle name="Обычный 5 2 5 2 5 4" xfId="30299"/>
    <cellStyle name="Обычный 5 2 5 2 5 4 2" xfId="30300"/>
    <cellStyle name="Обычный 5 2 5 2 5 5" xfId="30301"/>
    <cellStyle name="Обычный 5 2 5 2 5 5 2" xfId="30302"/>
    <cellStyle name="Обычный 5 2 5 2 5 6" xfId="30303"/>
    <cellStyle name="Обычный 5 2 5 2 6" xfId="30304"/>
    <cellStyle name="Обычный 5 2 5 2 6 2" xfId="30305"/>
    <cellStyle name="Обычный 5 2 5 2 6 2 2" xfId="30306"/>
    <cellStyle name="Обычный 5 2 5 2 6 3" xfId="30307"/>
    <cellStyle name="Обычный 5 2 5 2 6 3 2" xfId="30308"/>
    <cellStyle name="Обычный 5 2 5 2 6 4" xfId="30309"/>
    <cellStyle name="Обычный 5 2 5 2 6 4 2" xfId="30310"/>
    <cellStyle name="Обычный 5 2 5 2 6 5" xfId="30311"/>
    <cellStyle name="Обычный 5 2 5 2 6 5 2" xfId="30312"/>
    <cellStyle name="Обычный 5 2 5 2 6 6" xfId="30313"/>
    <cellStyle name="Обычный 5 2 5 2 7" xfId="30314"/>
    <cellStyle name="Обычный 5 2 5 2 7 2" xfId="30315"/>
    <cellStyle name="Обычный 5 2 5 2 7 2 2" xfId="30316"/>
    <cellStyle name="Обычный 5 2 5 2 7 3" xfId="30317"/>
    <cellStyle name="Обычный 5 2 5 2 7 3 2" xfId="30318"/>
    <cellStyle name="Обычный 5 2 5 2 7 4" xfId="30319"/>
    <cellStyle name="Обычный 5 2 5 2 7 4 2" xfId="30320"/>
    <cellStyle name="Обычный 5 2 5 2 7 5" xfId="30321"/>
    <cellStyle name="Обычный 5 2 5 2 7 5 2" xfId="30322"/>
    <cellStyle name="Обычный 5 2 5 2 7 6" xfId="30323"/>
    <cellStyle name="Обычный 5 2 5 2 8" xfId="30324"/>
    <cellStyle name="Обычный 5 2 5 2 8 2" xfId="30325"/>
    <cellStyle name="Обычный 5 2 5 2 8 2 2" xfId="30326"/>
    <cellStyle name="Обычный 5 2 5 2 8 3" xfId="30327"/>
    <cellStyle name="Обычный 5 2 5 2 8 3 2" xfId="30328"/>
    <cellStyle name="Обычный 5 2 5 2 8 4" xfId="30329"/>
    <cellStyle name="Обычный 5 2 5 2 8 4 2" xfId="30330"/>
    <cellStyle name="Обычный 5 2 5 2 8 5" xfId="30331"/>
    <cellStyle name="Обычный 5 2 5 2 8 5 2" xfId="30332"/>
    <cellStyle name="Обычный 5 2 5 2 8 6" xfId="30333"/>
    <cellStyle name="Обычный 5 2 5 2 9" xfId="30334"/>
    <cellStyle name="Обычный 5 2 5 2 9 2" xfId="30335"/>
    <cellStyle name="Обычный 5 2 5 2 9 2 2" xfId="30336"/>
    <cellStyle name="Обычный 5 2 5 2 9 3" xfId="30337"/>
    <cellStyle name="Обычный 5 2 5 2 9 3 2" xfId="30338"/>
    <cellStyle name="Обычный 5 2 5 2 9 4" xfId="30339"/>
    <cellStyle name="Обычный 5 2 5 2 9 4 2" xfId="30340"/>
    <cellStyle name="Обычный 5 2 5 2 9 5" xfId="30341"/>
    <cellStyle name="Обычный 5 2 5 2 9 5 2" xfId="30342"/>
    <cellStyle name="Обычный 5 2 5 2 9 6" xfId="30343"/>
    <cellStyle name="Обычный 5 2 5 20" xfId="30344"/>
    <cellStyle name="Обычный 5 2 5 20 2" xfId="30345"/>
    <cellStyle name="Обычный 5 2 5 21" xfId="30346"/>
    <cellStyle name="Обычный 5 2 5 21 2" xfId="30347"/>
    <cellStyle name="Обычный 5 2 5 22" xfId="30348"/>
    <cellStyle name="Обычный 5 2 5 22 2" xfId="30349"/>
    <cellStyle name="Обычный 5 2 5 23" xfId="30350"/>
    <cellStyle name="Обычный 5 2 5 23 2" xfId="30351"/>
    <cellStyle name="Обычный 5 2 5 24" xfId="30352"/>
    <cellStyle name="Обычный 5 2 5 24 2" xfId="30353"/>
    <cellStyle name="Обычный 5 2 5 25" xfId="30354"/>
    <cellStyle name="Обычный 5 2 5 25 2" xfId="30355"/>
    <cellStyle name="Обычный 5 2 5 26" xfId="30356"/>
    <cellStyle name="Обычный 5 2 5 26 2" xfId="30357"/>
    <cellStyle name="Обычный 5 2 5 27" xfId="30358"/>
    <cellStyle name="Обычный 5 2 5 27 2" xfId="30359"/>
    <cellStyle name="Обычный 5 2 5 28" xfId="30360"/>
    <cellStyle name="Обычный 5 2 5 28 2" xfId="30361"/>
    <cellStyle name="Обычный 5 2 5 29" xfId="30362"/>
    <cellStyle name="Обычный 5 2 5 29 2" xfId="30363"/>
    <cellStyle name="Обычный 5 2 5 3" xfId="30364"/>
    <cellStyle name="Обычный 5 2 5 3 2" xfId="30365"/>
    <cellStyle name="Обычный 5 2 5 3 2 2" xfId="30366"/>
    <cellStyle name="Обычный 5 2 5 3 2 2 2" xfId="30367"/>
    <cellStyle name="Обычный 5 2 5 3 2 2 2 2" xfId="30368"/>
    <cellStyle name="Обычный 5 2 5 3 2 2 3" xfId="30369"/>
    <cellStyle name="Обычный 5 2 5 3 2 2 3 2" xfId="30370"/>
    <cellStyle name="Обычный 5 2 5 3 2 2 4" xfId="30371"/>
    <cellStyle name="Обычный 5 2 5 3 2 2 4 2" xfId="30372"/>
    <cellStyle name="Обычный 5 2 5 3 2 2 5" xfId="30373"/>
    <cellStyle name="Обычный 5 2 5 3 2 3" xfId="30374"/>
    <cellStyle name="Обычный 5 2 5 3 2 3 2" xfId="30375"/>
    <cellStyle name="Обычный 5 2 5 3 2 4" xfId="30376"/>
    <cellStyle name="Обычный 5 2 5 3 2 4 2" xfId="30377"/>
    <cellStyle name="Обычный 5 2 5 3 2 5" xfId="30378"/>
    <cellStyle name="Обычный 5 2 5 3 2 5 2" xfId="30379"/>
    <cellStyle name="Обычный 5 2 5 3 2 6" xfId="30380"/>
    <cellStyle name="Обычный 5 2 5 3 3" xfId="30381"/>
    <cellStyle name="Обычный 5 2 5 3 3 2" xfId="30382"/>
    <cellStyle name="Обычный 5 2 5 3 3 2 2" xfId="30383"/>
    <cellStyle name="Обычный 5 2 5 3 3 3" xfId="30384"/>
    <cellStyle name="Обычный 5 2 5 3 3 3 2" xfId="30385"/>
    <cellStyle name="Обычный 5 2 5 3 3 4" xfId="30386"/>
    <cellStyle name="Обычный 5 2 5 3 3 4 2" xfId="30387"/>
    <cellStyle name="Обычный 5 2 5 3 3 5" xfId="30388"/>
    <cellStyle name="Обычный 5 2 5 3 4" xfId="30389"/>
    <cellStyle name="Обычный 5 2 5 3 4 2" xfId="30390"/>
    <cellStyle name="Обычный 5 2 5 3 5" xfId="30391"/>
    <cellStyle name="Обычный 5 2 5 3 5 2" xfId="30392"/>
    <cellStyle name="Обычный 5 2 5 3 6" xfId="30393"/>
    <cellStyle name="Обычный 5 2 5 3 6 2" xfId="30394"/>
    <cellStyle name="Обычный 5 2 5 3 7" xfId="30395"/>
    <cellStyle name="Обычный 5 2 5 3 8" xfId="30396"/>
    <cellStyle name="Обычный 5 2 5 30" xfId="30397"/>
    <cellStyle name="Обычный 5 2 5 30 2" xfId="30398"/>
    <cellStyle name="Обычный 5 2 5 31" xfId="30399"/>
    <cellStyle name="Обычный 5 2 5 31 2" xfId="30400"/>
    <cellStyle name="Обычный 5 2 5 32" xfId="30401"/>
    <cellStyle name="Обычный 5 2 5 32 2" xfId="30402"/>
    <cellStyle name="Обычный 5 2 5 33" xfId="30403"/>
    <cellStyle name="Обычный 5 2 5 33 2" xfId="30404"/>
    <cellStyle name="Обычный 5 2 5 34" xfId="30405"/>
    <cellStyle name="Обычный 5 2 5 34 2" xfId="30406"/>
    <cellStyle name="Обычный 5 2 5 35" xfId="30407"/>
    <cellStyle name="Обычный 5 2 5 35 2" xfId="30408"/>
    <cellStyle name="Обычный 5 2 5 36" xfId="30409"/>
    <cellStyle name="Обычный 5 2 5 4" xfId="30410"/>
    <cellStyle name="Обычный 5 2 5 4 2" xfId="30411"/>
    <cellStyle name="Обычный 5 2 5 4 2 2" xfId="30412"/>
    <cellStyle name="Обычный 5 2 5 4 2 2 2" xfId="30413"/>
    <cellStyle name="Обычный 5 2 5 4 2 3" xfId="30414"/>
    <cellStyle name="Обычный 5 2 5 4 2 3 2" xfId="30415"/>
    <cellStyle name="Обычный 5 2 5 4 2 4" xfId="30416"/>
    <cellStyle name="Обычный 5 2 5 4 2 4 2" xfId="30417"/>
    <cellStyle name="Обычный 5 2 5 4 2 5" xfId="30418"/>
    <cellStyle name="Обычный 5 2 5 4 3" xfId="30419"/>
    <cellStyle name="Обычный 5 2 5 4 3 2" xfId="30420"/>
    <cellStyle name="Обычный 5 2 5 4 4" xfId="30421"/>
    <cellStyle name="Обычный 5 2 5 4 4 2" xfId="30422"/>
    <cellStyle name="Обычный 5 2 5 4 5" xfId="30423"/>
    <cellStyle name="Обычный 5 2 5 4 5 2" xfId="30424"/>
    <cellStyle name="Обычный 5 2 5 4 6" xfId="30425"/>
    <cellStyle name="Обычный 5 2 5 5" xfId="30426"/>
    <cellStyle name="Обычный 5 2 5 5 2" xfId="30427"/>
    <cellStyle name="Обычный 5 2 5 5 2 2" xfId="30428"/>
    <cellStyle name="Обычный 5 2 5 5 3" xfId="30429"/>
    <cellStyle name="Обычный 5 2 5 5 3 2" xfId="30430"/>
    <cellStyle name="Обычный 5 2 5 5 4" xfId="30431"/>
    <cellStyle name="Обычный 5 2 5 5 4 2" xfId="30432"/>
    <cellStyle name="Обычный 5 2 5 5 5" xfId="30433"/>
    <cellStyle name="Обычный 5 2 5 5 5 2" xfId="30434"/>
    <cellStyle name="Обычный 5 2 5 5 6" xfId="30435"/>
    <cellStyle name="Обычный 5 2 5 6" xfId="30436"/>
    <cellStyle name="Обычный 5 2 5 6 2" xfId="30437"/>
    <cellStyle name="Обычный 5 2 5 6 2 2" xfId="30438"/>
    <cellStyle name="Обычный 5 2 5 6 3" xfId="30439"/>
    <cellStyle name="Обычный 5 2 5 6 3 2" xfId="30440"/>
    <cellStyle name="Обычный 5 2 5 6 4" xfId="30441"/>
    <cellStyle name="Обычный 5 2 5 6 4 2" xfId="30442"/>
    <cellStyle name="Обычный 5 2 5 6 5" xfId="30443"/>
    <cellStyle name="Обычный 5 2 5 6 5 2" xfId="30444"/>
    <cellStyle name="Обычный 5 2 5 6 6" xfId="30445"/>
    <cellStyle name="Обычный 5 2 5 7" xfId="30446"/>
    <cellStyle name="Обычный 5 2 5 7 2" xfId="30447"/>
    <cellStyle name="Обычный 5 2 5 7 2 2" xfId="30448"/>
    <cellStyle name="Обычный 5 2 5 7 3" xfId="30449"/>
    <cellStyle name="Обычный 5 2 5 7 3 2" xfId="30450"/>
    <cellStyle name="Обычный 5 2 5 7 4" xfId="30451"/>
    <cellStyle name="Обычный 5 2 5 7 4 2" xfId="30452"/>
    <cellStyle name="Обычный 5 2 5 7 5" xfId="30453"/>
    <cellStyle name="Обычный 5 2 5 7 5 2" xfId="30454"/>
    <cellStyle name="Обычный 5 2 5 7 6" xfId="30455"/>
    <cellStyle name="Обычный 5 2 5 8" xfId="30456"/>
    <cellStyle name="Обычный 5 2 5 8 2" xfId="30457"/>
    <cellStyle name="Обычный 5 2 5 8 2 2" xfId="30458"/>
    <cellStyle name="Обычный 5 2 5 8 3" xfId="30459"/>
    <cellStyle name="Обычный 5 2 5 8 3 2" xfId="30460"/>
    <cellStyle name="Обычный 5 2 5 8 4" xfId="30461"/>
    <cellStyle name="Обычный 5 2 5 8 4 2" xfId="30462"/>
    <cellStyle name="Обычный 5 2 5 8 5" xfId="30463"/>
    <cellStyle name="Обычный 5 2 5 8 5 2" xfId="30464"/>
    <cellStyle name="Обычный 5 2 5 8 6" xfId="30465"/>
    <cellStyle name="Обычный 5 2 5 9" xfId="30466"/>
    <cellStyle name="Обычный 5 2 5 9 2" xfId="30467"/>
    <cellStyle name="Обычный 5 2 5 9 2 2" xfId="30468"/>
    <cellStyle name="Обычный 5 2 5 9 3" xfId="30469"/>
    <cellStyle name="Обычный 5 2 5 9 3 2" xfId="30470"/>
    <cellStyle name="Обычный 5 2 5 9 4" xfId="30471"/>
    <cellStyle name="Обычный 5 2 5 9 4 2" xfId="30472"/>
    <cellStyle name="Обычный 5 2 5 9 5" xfId="30473"/>
    <cellStyle name="Обычный 5 2 5 9 5 2" xfId="30474"/>
    <cellStyle name="Обычный 5 2 5 9 6" xfId="30475"/>
    <cellStyle name="Обычный 5 2 6" xfId="30476"/>
    <cellStyle name="Обычный 5 2 6 10" xfId="30477"/>
    <cellStyle name="Обычный 5 2 6 10 2" xfId="30478"/>
    <cellStyle name="Обычный 5 2 6 10 2 2" xfId="30479"/>
    <cellStyle name="Обычный 5 2 6 10 3" xfId="30480"/>
    <cellStyle name="Обычный 5 2 6 10 3 2" xfId="30481"/>
    <cellStyle name="Обычный 5 2 6 10 4" xfId="30482"/>
    <cellStyle name="Обычный 5 2 6 10 4 2" xfId="30483"/>
    <cellStyle name="Обычный 5 2 6 10 5" xfId="30484"/>
    <cellStyle name="Обычный 5 2 6 10 5 2" xfId="30485"/>
    <cellStyle name="Обычный 5 2 6 10 6" xfId="30486"/>
    <cellStyle name="Обычный 5 2 6 11" xfId="30487"/>
    <cellStyle name="Обычный 5 2 6 11 2" xfId="30488"/>
    <cellStyle name="Обычный 5 2 6 11 2 2" xfId="30489"/>
    <cellStyle name="Обычный 5 2 6 11 3" xfId="30490"/>
    <cellStyle name="Обычный 5 2 6 11 3 2" xfId="30491"/>
    <cellStyle name="Обычный 5 2 6 11 4" xfId="30492"/>
    <cellStyle name="Обычный 5 2 6 11 4 2" xfId="30493"/>
    <cellStyle name="Обычный 5 2 6 11 5" xfId="30494"/>
    <cellStyle name="Обычный 5 2 6 11 5 2" xfId="30495"/>
    <cellStyle name="Обычный 5 2 6 11 6" xfId="30496"/>
    <cellStyle name="Обычный 5 2 6 12" xfId="30497"/>
    <cellStyle name="Обычный 5 2 6 12 2" xfId="30498"/>
    <cellStyle name="Обычный 5 2 6 12 2 2" xfId="30499"/>
    <cellStyle name="Обычный 5 2 6 12 3" xfId="30500"/>
    <cellStyle name="Обычный 5 2 6 12 3 2" xfId="30501"/>
    <cellStyle name="Обычный 5 2 6 12 4" xfId="30502"/>
    <cellStyle name="Обычный 5 2 6 12 4 2" xfId="30503"/>
    <cellStyle name="Обычный 5 2 6 12 5" xfId="30504"/>
    <cellStyle name="Обычный 5 2 6 12 5 2" xfId="30505"/>
    <cellStyle name="Обычный 5 2 6 12 6" xfId="30506"/>
    <cellStyle name="Обычный 5 2 6 13" xfId="30507"/>
    <cellStyle name="Обычный 5 2 6 13 2" xfId="30508"/>
    <cellStyle name="Обычный 5 2 6 14" xfId="30509"/>
    <cellStyle name="Обычный 5 2 6 14 2" xfId="30510"/>
    <cellStyle name="Обычный 5 2 6 15" xfId="30511"/>
    <cellStyle name="Обычный 5 2 6 15 2" xfId="30512"/>
    <cellStyle name="Обычный 5 2 6 16" xfId="30513"/>
    <cellStyle name="Обычный 5 2 6 16 2" xfId="30514"/>
    <cellStyle name="Обычный 5 2 6 17" xfId="30515"/>
    <cellStyle name="Обычный 5 2 6 17 2" xfId="30516"/>
    <cellStyle name="Обычный 5 2 6 18" xfId="30517"/>
    <cellStyle name="Обычный 5 2 6 18 2" xfId="30518"/>
    <cellStyle name="Обычный 5 2 6 19" xfId="30519"/>
    <cellStyle name="Обычный 5 2 6 19 2" xfId="30520"/>
    <cellStyle name="Обычный 5 2 6 2" xfId="30521"/>
    <cellStyle name="Обычный 5 2 6 2 2" xfId="30522"/>
    <cellStyle name="Обычный 5 2 6 2 2 2" xfId="30523"/>
    <cellStyle name="Обычный 5 2 6 2 3" xfId="30524"/>
    <cellStyle name="Обычный 5 2 6 2 3 2" xfId="30525"/>
    <cellStyle name="Обычный 5 2 6 2 4" xfId="30526"/>
    <cellStyle name="Обычный 5 2 6 2 4 2" xfId="30527"/>
    <cellStyle name="Обычный 5 2 6 2 5" xfId="30528"/>
    <cellStyle name="Обычный 5 2 6 2 5 2" xfId="30529"/>
    <cellStyle name="Обычный 5 2 6 2 6" xfId="30530"/>
    <cellStyle name="Обычный 5 2 6 2 7" xfId="30531"/>
    <cellStyle name="Обычный 5 2 6 20" xfId="30532"/>
    <cellStyle name="Обычный 5 2 6 20 2" xfId="30533"/>
    <cellStyle name="Обычный 5 2 6 21" xfId="30534"/>
    <cellStyle name="Обычный 5 2 6 21 2" xfId="30535"/>
    <cellStyle name="Обычный 5 2 6 22" xfId="30536"/>
    <cellStyle name="Обычный 5 2 6 22 2" xfId="30537"/>
    <cellStyle name="Обычный 5 2 6 23" xfId="30538"/>
    <cellStyle name="Обычный 5 2 6 23 2" xfId="30539"/>
    <cellStyle name="Обычный 5 2 6 24" xfId="30540"/>
    <cellStyle name="Обычный 5 2 6 24 2" xfId="30541"/>
    <cellStyle name="Обычный 5 2 6 25" xfId="30542"/>
    <cellStyle name="Обычный 5 2 6 25 2" xfId="30543"/>
    <cellStyle name="Обычный 5 2 6 26" xfId="30544"/>
    <cellStyle name="Обычный 5 2 6 26 2" xfId="30545"/>
    <cellStyle name="Обычный 5 2 6 27" xfId="30546"/>
    <cellStyle name="Обычный 5 2 6 27 2" xfId="30547"/>
    <cellStyle name="Обычный 5 2 6 28" xfId="30548"/>
    <cellStyle name="Обычный 5 2 6 28 2" xfId="30549"/>
    <cellStyle name="Обычный 5 2 6 29" xfId="30550"/>
    <cellStyle name="Обычный 5 2 6 29 2" xfId="30551"/>
    <cellStyle name="Обычный 5 2 6 3" xfId="30552"/>
    <cellStyle name="Обычный 5 2 6 3 2" xfId="30553"/>
    <cellStyle name="Обычный 5 2 6 3 2 2" xfId="30554"/>
    <cellStyle name="Обычный 5 2 6 3 3" xfId="30555"/>
    <cellStyle name="Обычный 5 2 6 3 3 2" xfId="30556"/>
    <cellStyle name="Обычный 5 2 6 3 4" xfId="30557"/>
    <cellStyle name="Обычный 5 2 6 3 4 2" xfId="30558"/>
    <cellStyle name="Обычный 5 2 6 3 5" xfId="30559"/>
    <cellStyle name="Обычный 5 2 6 3 5 2" xfId="30560"/>
    <cellStyle name="Обычный 5 2 6 3 6" xfId="30561"/>
    <cellStyle name="Обычный 5 2 6 30" xfId="30562"/>
    <cellStyle name="Обычный 5 2 6 30 2" xfId="30563"/>
    <cellStyle name="Обычный 5 2 6 31" xfId="30564"/>
    <cellStyle name="Обычный 5 2 6 31 2" xfId="30565"/>
    <cellStyle name="Обычный 5 2 6 32" xfId="30566"/>
    <cellStyle name="Обычный 5 2 6 32 2" xfId="30567"/>
    <cellStyle name="Обычный 5 2 6 33" xfId="30568"/>
    <cellStyle name="Обычный 5 2 6 33 2" xfId="30569"/>
    <cellStyle name="Обычный 5 2 6 34" xfId="30570"/>
    <cellStyle name="Обычный 5 2 6 34 2" xfId="30571"/>
    <cellStyle name="Обычный 5 2 6 35" xfId="30572"/>
    <cellStyle name="Обычный 5 2 6 4" xfId="30573"/>
    <cellStyle name="Обычный 5 2 6 4 2" xfId="30574"/>
    <cellStyle name="Обычный 5 2 6 4 2 2" xfId="30575"/>
    <cellStyle name="Обычный 5 2 6 4 3" xfId="30576"/>
    <cellStyle name="Обычный 5 2 6 4 3 2" xfId="30577"/>
    <cellStyle name="Обычный 5 2 6 4 4" xfId="30578"/>
    <cellStyle name="Обычный 5 2 6 4 4 2" xfId="30579"/>
    <cellStyle name="Обычный 5 2 6 4 5" xfId="30580"/>
    <cellStyle name="Обычный 5 2 6 4 5 2" xfId="30581"/>
    <cellStyle name="Обычный 5 2 6 4 6" xfId="30582"/>
    <cellStyle name="Обычный 5 2 6 5" xfId="30583"/>
    <cellStyle name="Обычный 5 2 6 5 2" xfId="30584"/>
    <cellStyle name="Обычный 5 2 6 5 2 2" xfId="30585"/>
    <cellStyle name="Обычный 5 2 6 5 3" xfId="30586"/>
    <cellStyle name="Обычный 5 2 6 5 3 2" xfId="30587"/>
    <cellStyle name="Обычный 5 2 6 5 4" xfId="30588"/>
    <cellStyle name="Обычный 5 2 6 5 4 2" xfId="30589"/>
    <cellStyle name="Обычный 5 2 6 5 5" xfId="30590"/>
    <cellStyle name="Обычный 5 2 6 5 5 2" xfId="30591"/>
    <cellStyle name="Обычный 5 2 6 5 6" xfId="30592"/>
    <cellStyle name="Обычный 5 2 6 6" xfId="30593"/>
    <cellStyle name="Обычный 5 2 6 6 2" xfId="30594"/>
    <cellStyle name="Обычный 5 2 6 6 2 2" xfId="30595"/>
    <cellStyle name="Обычный 5 2 6 6 3" xfId="30596"/>
    <cellStyle name="Обычный 5 2 6 6 3 2" xfId="30597"/>
    <cellStyle name="Обычный 5 2 6 6 4" xfId="30598"/>
    <cellStyle name="Обычный 5 2 6 6 4 2" xfId="30599"/>
    <cellStyle name="Обычный 5 2 6 6 5" xfId="30600"/>
    <cellStyle name="Обычный 5 2 6 6 5 2" xfId="30601"/>
    <cellStyle name="Обычный 5 2 6 6 6" xfId="30602"/>
    <cellStyle name="Обычный 5 2 6 7" xfId="30603"/>
    <cellStyle name="Обычный 5 2 6 7 2" xfId="30604"/>
    <cellStyle name="Обычный 5 2 6 7 2 2" xfId="30605"/>
    <cellStyle name="Обычный 5 2 6 7 3" xfId="30606"/>
    <cellStyle name="Обычный 5 2 6 7 3 2" xfId="30607"/>
    <cellStyle name="Обычный 5 2 6 7 4" xfId="30608"/>
    <cellStyle name="Обычный 5 2 6 7 4 2" xfId="30609"/>
    <cellStyle name="Обычный 5 2 6 7 5" xfId="30610"/>
    <cellStyle name="Обычный 5 2 6 7 5 2" xfId="30611"/>
    <cellStyle name="Обычный 5 2 6 7 6" xfId="30612"/>
    <cellStyle name="Обычный 5 2 6 8" xfId="30613"/>
    <cellStyle name="Обычный 5 2 6 8 2" xfId="30614"/>
    <cellStyle name="Обычный 5 2 6 8 2 2" xfId="30615"/>
    <cellStyle name="Обычный 5 2 6 8 3" xfId="30616"/>
    <cellStyle name="Обычный 5 2 6 8 3 2" xfId="30617"/>
    <cellStyle name="Обычный 5 2 6 8 4" xfId="30618"/>
    <cellStyle name="Обычный 5 2 6 8 4 2" xfId="30619"/>
    <cellStyle name="Обычный 5 2 6 8 5" xfId="30620"/>
    <cellStyle name="Обычный 5 2 6 8 5 2" xfId="30621"/>
    <cellStyle name="Обычный 5 2 6 8 6" xfId="30622"/>
    <cellStyle name="Обычный 5 2 6 9" xfId="30623"/>
    <cellStyle name="Обычный 5 2 6 9 2" xfId="30624"/>
    <cellStyle name="Обычный 5 2 6 9 2 2" xfId="30625"/>
    <cellStyle name="Обычный 5 2 6 9 3" xfId="30626"/>
    <cellStyle name="Обычный 5 2 6 9 3 2" xfId="30627"/>
    <cellStyle name="Обычный 5 2 6 9 4" xfId="30628"/>
    <cellStyle name="Обычный 5 2 6 9 4 2" xfId="30629"/>
    <cellStyle name="Обычный 5 2 6 9 5" xfId="30630"/>
    <cellStyle name="Обычный 5 2 6 9 5 2" xfId="30631"/>
    <cellStyle name="Обычный 5 2 6 9 6" xfId="30632"/>
    <cellStyle name="Обычный 5 2 7" xfId="30633"/>
    <cellStyle name="Обычный 5 2 7 2" xfId="30634"/>
    <cellStyle name="Обычный 5 2 7 2 2" xfId="30635"/>
    <cellStyle name="Обычный 5 2 7 2 2 2" xfId="30636"/>
    <cellStyle name="Обычный 5 2 7 2 2 2 2" xfId="30637"/>
    <cellStyle name="Обычный 5 2 7 2 2 2 2 2" xfId="30638"/>
    <cellStyle name="Обычный 5 2 7 2 2 2 3" xfId="30639"/>
    <cellStyle name="Обычный 5 2 7 2 2 2 3 2" xfId="30640"/>
    <cellStyle name="Обычный 5 2 7 2 2 2 4" xfId="30641"/>
    <cellStyle name="Обычный 5 2 7 2 2 2 4 2" xfId="30642"/>
    <cellStyle name="Обычный 5 2 7 2 2 2 5" xfId="30643"/>
    <cellStyle name="Обычный 5 2 7 2 2 3" xfId="30644"/>
    <cellStyle name="Обычный 5 2 7 2 2 3 2" xfId="30645"/>
    <cellStyle name="Обычный 5 2 7 2 2 4" xfId="30646"/>
    <cellStyle name="Обычный 5 2 7 2 2 4 2" xfId="30647"/>
    <cellStyle name="Обычный 5 2 7 2 2 5" xfId="30648"/>
    <cellStyle name="Обычный 5 2 7 2 2 5 2" xfId="30649"/>
    <cellStyle name="Обычный 5 2 7 2 2 6" xfId="30650"/>
    <cellStyle name="Обычный 5 2 7 2 3" xfId="30651"/>
    <cellStyle name="Обычный 5 2 7 2 3 2" xfId="30652"/>
    <cellStyle name="Обычный 5 2 7 2 3 2 2" xfId="30653"/>
    <cellStyle name="Обычный 5 2 7 2 3 3" xfId="30654"/>
    <cellStyle name="Обычный 5 2 7 2 3 3 2" xfId="30655"/>
    <cellStyle name="Обычный 5 2 7 2 3 4" xfId="30656"/>
    <cellStyle name="Обычный 5 2 7 2 3 4 2" xfId="30657"/>
    <cellStyle name="Обычный 5 2 7 2 3 5" xfId="30658"/>
    <cellStyle name="Обычный 5 2 7 2 4" xfId="30659"/>
    <cellStyle name="Обычный 5 2 7 2 4 2" xfId="30660"/>
    <cellStyle name="Обычный 5 2 7 2 5" xfId="30661"/>
    <cellStyle name="Обычный 5 2 7 2 5 2" xfId="30662"/>
    <cellStyle name="Обычный 5 2 7 2 6" xfId="30663"/>
    <cellStyle name="Обычный 5 2 7 2 6 2" xfId="30664"/>
    <cellStyle name="Обычный 5 2 7 2 7" xfId="30665"/>
    <cellStyle name="Обычный 5 2 7 3" xfId="30666"/>
    <cellStyle name="Обычный 5 2 7 3 2" xfId="30667"/>
    <cellStyle name="Обычный 5 2 7 3 2 2" xfId="30668"/>
    <cellStyle name="Обычный 5 2 7 3 2 2 2" xfId="30669"/>
    <cellStyle name="Обычный 5 2 7 3 2 3" xfId="30670"/>
    <cellStyle name="Обычный 5 2 7 3 2 3 2" xfId="30671"/>
    <cellStyle name="Обычный 5 2 7 3 2 4" xfId="30672"/>
    <cellStyle name="Обычный 5 2 7 3 2 4 2" xfId="30673"/>
    <cellStyle name="Обычный 5 2 7 3 2 5" xfId="30674"/>
    <cellStyle name="Обычный 5 2 7 3 3" xfId="30675"/>
    <cellStyle name="Обычный 5 2 7 3 3 2" xfId="30676"/>
    <cellStyle name="Обычный 5 2 7 3 4" xfId="30677"/>
    <cellStyle name="Обычный 5 2 7 3 4 2" xfId="30678"/>
    <cellStyle name="Обычный 5 2 7 3 5" xfId="30679"/>
    <cellStyle name="Обычный 5 2 7 3 5 2" xfId="30680"/>
    <cellStyle name="Обычный 5 2 7 3 6" xfId="30681"/>
    <cellStyle name="Обычный 5 2 7 4" xfId="30682"/>
    <cellStyle name="Обычный 5 2 7 4 2" xfId="30683"/>
    <cellStyle name="Обычный 5 2 7 4 2 2" xfId="30684"/>
    <cellStyle name="Обычный 5 2 7 4 3" xfId="30685"/>
    <cellStyle name="Обычный 5 2 7 4 3 2" xfId="30686"/>
    <cellStyle name="Обычный 5 2 7 4 4" xfId="30687"/>
    <cellStyle name="Обычный 5 2 7 4 4 2" xfId="30688"/>
    <cellStyle name="Обычный 5 2 7 4 5" xfId="30689"/>
    <cellStyle name="Обычный 5 2 7 5" xfId="30690"/>
    <cellStyle name="Обычный 5 2 7 5 2" xfId="30691"/>
    <cellStyle name="Обычный 5 2 7 6" xfId="30692"/>
    <cellStyle name="Обычный 5 2 7 6 2" xfId="30693"/>
    <cellStyle name="Обычный 5 2 7 7" xfId="30694"/>
    <cellStyle name="Обычный 5 2 7 7 2" xfId="30695"/>
    <cellStyle name="Обычный 5 2 7 8" xfId="30696"/>
    <cellStyle name="Обычный 5 2 7 9" xfId="30697"/>
    <cellStyle name="Обычный 5 2 8" xfId="30698"/>
    <cellStyle name="Обычный 5 2 8 2" xfId="30699"/>
    <cellStyle name="Обычный 5 2 8 2 2" xfId="30700"/>
    <cellStyle name="Обычный 5 2 8 2 2 2" xfId="30701"/>
    <cellStyle name="Обычный 5 2 8 2 2 2 2" xfId="30702"/>
    <cellStyle name="Обычный 5 2 8 2 2 3" xfId="30703"/>
    <cellStyle name="Обычный 5 2 8 2 2 3 2" xfId="30704"/>
    <cellStyle name="Обычный 5 2 8 2 2 4" xfId="30705"/>
    <cellStyle name="Обычный 5 2 8 2 2 4 2" xfId="30706"/>
    <cellStyle name="Обычный 5 2 8 2 2 5" xfId="30707"/>
    <cellStyle name="Обычный 5 2 8 2 3" xfId="30708"/>
    <cellStyle name="Обычный 5 2 8 2 3 2" xfId="30709"/>
    <cellStyle name="Обычный 5 2 8 2 4" xfId="30710"/>
    <cellStyle name="Обычный 5 2 8 2 4 2" xfId="30711"/>
    <cellStyle name="Обычный 5 2 8 2 5" xfId="30712"/>
    <cellStyle name="Обычный 5 2 8 2 5 2" xfId="30713"/>
    <cellStyle name="Обычный 5 2 8 2 6" xfId="30714"/>
    <cellStyle name="Обычный 5 2 8 3" xfId="30715"/>
    <cellStyle name="Обычный 5 2 8 3 2" xfId="30716"/>
    <cellStyle name="Обычный 5 2 8 3 2 2" xfId="30717"/>
    <cellStyle name="Обычный 5 2 8 3 3" xfId="30718"/>
    <cellStyle name="Обычный 5 2 8 3 3 2" xfId="30719"/>
    <cellStyle name="Обычный 5 2 8 3 4" xfId="30720"/>
    <cellStyle name="Обычный 5 2 8 3 4 2" xfId="30721"/>
    <cellStyle name="Обычный 5 2 8 3 5" xfId="30722"/>
    <cellStyle name="Обычный 5 2 8 4" xfId="30723"/>
    <cellStyle name="Обычный 5 2 8 4 2" xfId="30724"/>
    <cellStyle name="Обычный 5 2 8 5" xfId="30725"/>
    <cellStyle name="Обычный 5 2 8 5 2" xfId="30726"/>
    <cellStyle name="Обычный 5 2 8 6" xfId="30727"/>
    <cellStyle name="Обычный 5 2 8 6 2" xfId="30728"/>
    <cellStyle name="Обычный 5 2 8 7" xfId="30729"/>
    <cellStyle name="Обычный 5 2 9" xfId="30730"/>
    <cellStyle name="Обычный 5 2 9 2" xfId="30731"/>
    <cellStyle name="Обычный 5 2 9 2 2" xfId="30732"/>
    <cellStyle name="Обычный 5 2 9 2 2 2" xfId="30733"/>
    <cellStyle name="Обычный 5 2 9 2 3" xfId="30734"/>
    <cellStyle name="Обычный 5 2 9 2 3 2" xfId="30735"/>
    <cellStyle name="Обычный 5 2 9 2 4" xfId="30736"/>
    <cellStyle name="Обычный 5 2 9 2 4 2" xfId="30737"/>
    <cellStyle name="Обычный 5 2 9 2 5" xfId="30738"/>
    <cellStyle name="Обычный 5 2 9 3" xfId="30739"/>
    <cellStyle name="Обычный 5 2 9 3 2" xfId="30740"/>
    <cellStyle name="Обычный 5 2 9 4" xfId="30741"/>
    <cellStyle name="Обычный 5 2 9 4 2" xfId="30742"/>
    <cellStyle name="Обычный 5 2 9 5" xfId="30743"/>
    <cellStyle name="Обычный 5 2 9 5 2" xfId="30744"/>
    <cellStyle name="Обычный 5 2 9 6" xfId="30745"/>
    <cellStyle name="Обычный 5 2_П2" xfId="30746"/>
    <cellStyle name="Обычный 5 20" xfId="30747"/>
    <cellStyle name="Обычный 5 20 2" xfId="30748"/>
    <cellStyle name="Обычный 5 20 2 2" xfId="30749"/>
    <cellStyle name="Обычный 5 20 3" xfId="30750"/>
    <cellStyle name="Обычный 5 20 3 2" xfId="30751"/>
    <cellStyle name="Обычный 5 20 4" xfId="30752"/>
    <cellStyle name="Обычный 5 20 4 2" xfId="30753"/>
    <cellStyle name="Обычный 5 20 5" xfId="30754"/>
    <cellStyle name="Обычный 5 20 5 2" xfId="30755"/>
    <cellStyle name="Обычный 5 20 6" xfId="30756"/>
    <cellStyle name="Обычный 5 21" xfId="30757"/>
    <cellStyle name="Обычный 5 21 2" xfId="30758"/>
    <cellStyle name="Обычный 5 21 2 2" xfId="30759"/>
    <cellStyle name="Обычный 5 21 3" xfId="30760"/>
    <cellStyle name="Обычный 5 21 3 2" xfId="30761"/>
    <cellStyle name="Обычный 5 21 4" xfId="30762"/>
    <cellStyle name="Обычный 5 21 4 2" xfId="30763"/>
    <cellStyle name="Обычный 5 21 5" xfId="30764"/>
    <cellStyle name="Обычный 5 21 5 2" xfId="30765"/>
    <cellStyle name="Обычный 5 21 6" xfId="30766"/>
    <cellStyle name="Обычный 5 22" xfId="30767"/>
    <cellStyle name="Обычный 5 22 2" xfId="30768"/>
    <cellStyle name="Обычный 5 23" xfId="30769"/>
    <cellStyle name="Обычный 5 23 2" xfId="30770"/>
    <cellStyle name="Обычный 5 24" xfId="30771"/>
    <cellStyle name="Обычный 5 24 2" xfId="30772"/>
    <cellStyle name="Обычный 5 25" xfId="30773"/>
    <cellStyle name="Обычный 5 25 2" xfId="30774"/>
    <cellStyle name="Обычный 5 26" xfId="30775"/>
    <cellStyle name="Обычный 5 26 2" xfId="30776"/>
    <cellStyle name="Обычный 5 27" xfId="30777"/>
    <cellStyle name="Обычный 5 27 2" xfId="30778"/>
    <cellStyle name="Обычный 5 28" xfId="30779"/>
    <cellStyle name="Обычный 5 28 2" xfId="30780"/>
    <cellStyle name="Обычный 5 29" xfId="30781"/>
    <cellStyle name="Обычный 5 29 2" xfId="30782"/>
    <cellStyle name="Обычный 5 3" xfId="30783"/>
    <cellStyle name="Обычный 5 3 10" xfId="30784"/>
    <cellStyle name="Обычный 5 3 10 2" xfId="30785"/>
    <cellStyle name="Обычный 5 3 10 2 2" xfId="30786"/>
    <cellStyle name="Обычный 5 3 10 3" xfId="30787"/>
    <cellStyle name="Обычный 5 3 10 3 2" xfId="30788"/>
    <cellStyle name="Обычный 5 3 10 4" xfId="30789"/>
    <cellStyle name="Обычный 5 3 10 4 2" xfId="30790"/>
    <cellStyle name="Обычный 5 3 10 5" xfId="30791"/>
    <cellStyle name="Обычный 5 3 10 5 2" xfId="30792"/>
    <cellStyle name="Обычный 5 3 10 6" xfId="30793"/>
    <cellStyle name="Обычный 5 3 11" xfId="30794"/>
    <cellStyle name="Обычный 5 3 11 2" xfId="30795"/>
    <cellStyle name="Обычный 5 3 11 2 2" xfId="30796"/>
    <cellStyle name="Обычный 5 3 11 3" xfId="30797"/>
    <cellStyle name="Обычный 5 3 11 3 2" xfId="30798"/>
    <cellStyle name="Обычный 5 3 11 4" xfId="30799"/>
    <cellStyle name="Обычный 5 3 11 4 2" xfId="30800"/>
    <cellStyle name="Обычный 5 3 11 5" xfId="30801"/>
    <cellStyle name="Обычный 5 3 11 5 2" xfId="30802"/>
    <cellStyle name="Обычный 5 3 11 6" xfId="30803"/>
    <cellStyle name="Обычный 5 3 12" xfId="30804"/>
    <cellStyle name="Обычный 5 3 12 2" xfId="30805"/>
    <cellStyle name="Обычный 5 3 12 2 2" xfId="30806"/>
    <cellStyle name="Обычный 5 3 12 3" xfId="30807"/>
    <cellStyle name="Обычный 5 3 12 3 2" xfId="30808"/>
    <cellStyle name="Обычный 5 3 12 4" xfId="30809"/>
    <cellStyle name="Обычный 5 3 12 4 2" xfId="30810"/>
    <cellStyle name="Обычный 5 3 12 5" xfId="30811"/>
    <cellStyle name="Обычный 5 3 12 5 2" xfId="30812"/>
    <cellStyle name="Обычный 5 3 12 6" xfId="30813"/>
    <cellStyle name="Обычный 5 3 13" xfId="30814"/>
    <cellStyle name="Обычный 5 3 13 2" xfId="30815"/>
    <cellStyle name="Обычный 5 3 13 2 2" xfId="30816"/>
    <cellStyle name="Обычный 5 3 13 3" xfId="30817"/>
    <cellStyle name="Обычный 5 3 13 3 2" xfId="30818"/>
    <cellStyle name="Обычный 5 3 13 4" xfId="30819"/>
    <cellStyle name="Обычный 5 3 13 4 2" xfId="30820"/>
    <cellStyle name="Обычный 5 3 13 5" xfId="30821"/>
    <cellStyle name="Обычный 5 3 13 5 2" xfId="30822"/>
    <cellStyle name="Обычный 5 3 13 6" xfId="30823"/>
    <cellStyle name="Обычный 5 3 14" xfId="30824"/>
    <cellStyle name="Обычный 5 3 14 2" xfId="30825"/>
    <cellStyle name="Обычный 5 3 14 2 2" xfId="30826"/>
    <cellStyle name="Обычный 5 3 14 3" xfId="30827"/>
    <cellStyle name="Обычный 5 3 14 3 2" xfId="30828"/>
    <cellStyle name="Обычный 5 3 14 4" xfId="30829"/>
    <cellStyle name="Обычный 5 3 14 4 2" xfId="30830"/>
    <cellStyle name="Обычный 5 3 14 5" xfId="30831"/>
    <cellStyle name="Обычный 5 3 14 5 2" xfId="30832"/>
    <cellStyle name="Обычный 5 3 14 6" xfId="30833"/>
    <cellStyle name="Обычный 5 3 15" xfId="30834"/>
    <cellStyle name="Обычный 5 3 15 2" xfId="30835"/>
    <cellStyle name="Обычный 5 3 16" xfId="30836"/>
    <cellStyle name="Обычный 5 3 16 2" xfId="30837"/>
    <cellStyle name="Обычный 5 3 17" xfId="30838"/>
    <cellStyle name="Обычный 5 3 17 2" xfId="30839"/>
    <cellStyle name="Обычный 5 3 18" xfId="30840"/>
    <cellStyle name="Обычный 5 3 18 2" xfId="30841"/>
    <cellStyle name="Обычный 5 3 19" xfId="30842"/>
    <cellStyle name="Обычный 5 3 19 2" xfId="30843"/>
    <cellStyle name="Обычный 5 3 2" xfId="30844"/>
    <cellStyle name="Обычный 5 3 2 10" xfId="30845"/>
    <cellStyle name="Обычный 5 3 2 10 2" xfId="30846"/>
    <cellStyle name="Обычный 5 3 2 10 2 2" xfId="30847"/>
    <cellStyle name="Обычный 5 3 2 10 3" xfId="30848"/>
    <cellStyle name="Обычный 5 3 2 10 3 2" xfId="30849"/>
    <cellStyle name="Обычный 5 3 2 10 4" xfId="30850"/>
    <cellStyle name="Обычный 5 3 2 10 4 2" xfId="30851"/>
    <cellStyle name="Обычный 5 3 2 10 5" xfId="30852"/>
    <cellStyle name="Обычный 5 3 2 10 5 2" xfId="30853"/>
    <cellStyle name="Обычный 5 3 2 10 6" xfId="30854"/>
    <cellStyle name="Обычный 5 3 2 11" xfId="30855"/>
    <cellStyle name="Обычный 5 3 2 11 2" xfId="30856"/>
    <cellStyle name="Обычный 5 3 2 11 2 2" xfId="30857"/>
    <cellStyle name="Обычный 5 3 2 11 2 2 2" xfId="30858"/>
    <cellStyle name="Обычный 5 3 2 11 3" xfId="30859"/>
    <cellStyle name="Обычный 5 3 2 11 3 2" xfId="30860"/>
    <cellStyle name="Обычный 5 3 2 11 4" xfId="30861"/>
    <cellStyle name="Обычный 5 3 2 11 4 2" xfId="30862"/>
    <cellStyle name="Обычный 5 3 2 11 5" xfId="30863"/>
    <cellStyle name="Обычный 5 3 2 11 5 2" xfId="30864"/>
    <cellStyle name="Обычный 5 3 2 11 6" xfId="30865"/>
    <cellStyle name="Обычный 5 3 2 12" xfId="30866"/>
    <cellStyle name="Обычный 5 3 2 12 2" xfId="30867"/>
    <cellStyle name="Обычный 5 3 2 12 2 2" xfId="30868"/>
    <cellStyle name="Обычный 5 3 2 12 3" xfId="30869"/>
    <cellStyle name="Обычный 5 3 2 12 3 2" xfId="30870"/>
    <cellStyle name="Обычный 5 3 2 12 4" xfId="30871"/>
    <cellStyle name="Обычный 5 3 2 12 4 2" xfId="30872"/>
    <cellStyle name="Обычный 5 3 2 12 5" xfId="30873"/>
    <cellStyle name="Обычный 5 3 2 12 5 2" xfId="30874"/>
    <cellStyle name="Обычный 5 3 2 12 6" xfId="30875"/>
    <cellStyle name="Обычный 5 3 2 13" xfId="30876"/>
    <cellStyle name="Обычный 5 3 2 13 2" xfId="30877"/>
    <cellStyle name="Обычный 5 3 2 13 2 2" xfId="30878"/>
    <cellStyle name="Обычный 5 3 2 13 3" xfId="30879"/>
    <cellStyle name="Обычный 5 3 2 13 3 2" xfId="30880"/>
    <cellStyle name="Обычный 5 3 2 13 4" xfId="30881"/>
    <cellStyle name="Обычный 5 3 2 13 4 2" xfId="30882"/>
    <cellStyle name="Обычный 5 3 2 13 5" xfId="30883"/>
    <cellStyle name="Обычный 5 3 2 13 5 2" xfId="30884"/>
    <cellStyle name="Обычный 5 3 2 13 6" xfId="30885"/>
    <cellStyle name="Обычный 5 3 2 14" xfId="30886"/>
    <cellStyle name="Обычный 5 3 2 14 2" xfId="30887"/>
    <cellStyle name="Обычный 5 3 2 15" xfId="30888"/>
    <cellStyle name="Обычный 5 3 2 15 2" xfId="30889"/>
    <cellStyle name="Обычный 5 3 2 16" xfId="30890"/>
    <cellStyle name="Обычный 5 3 2 16 2" xfId="30891"/>
    <cellStyle name="Обычный 5 3 2 17" xfId="30892"/>
    <cellStyle name="Обычный 5 3 2 17 2" xfId="30893"/>
    <cellStyle name="Обычный 5 3 2 18" xfId="30894"/>
    <cellStyle name="Обычный 5 3 2 18 2" xfId="30895"/>
    <cellStyle name="Обычный 5 3 2 19" xfId="30896"/>
    <cellStyle name="Обычный 5 3 2 19 2" xfId="30897"/>
    <cellStyle name="Обычный 5 3 2 2" xfId="30898"/>
    <cellStyle name="Обычный 5 3 2 2 10" xfId="30899"/>
    <cellStyle name="Обычный 5 3 2 2 10 2" xfId="30900"/>
    <cellStyle name="Обычный 5 3 2 2 10 2 2" xfId="30901"/>
    <cellStyle name="Обычный 5 3 2 2 10 3" xfId="30902"/>
    <cellStyle name="Обычный 5 3 2 2 10 3 2" xfId="30903"/>
    <cellStyle name="Обычный 5 3 2 2 10 4" xfId="30904"/>
    <cellStyle name="Обычный 5 3 2 2 10 4 2" xfId="30905"/>
    <cellStyle name="Обычный 5 3 2 2 10 5" xfId="30906"/>
    <cellStyle name="Обычный 5 3 2 2 10 5 2" xfId="30907"/>
    <cellStyle name="Обычный 5 3 2 2 10 6" xfId="30908"/>
    <cellStyle name="Обычный 5 3 2 2 11" xfId="30909"/>
    <cellStyle name="Обычный 5 3 2 2 11 2" xfId="30910"/>
    <cellStyle name="Обычный 5 3 2 2 11 2 2" xfId="30911"/>
    <cellStyle name="Обычный 5 3 2 2 11 3" xfId="30912"/>
    <cellStyle name="Обычный 5 3 2 2 11 3 2" xfId="30913"/>
    <cellStyle name="Обычный 5 3 2 2 11 4" xfId="30914"/>
    <cellStyle name="Обычный 5 3 2 2 11 4 2" xfId="30915"/>
    <cellStyle name="Обычный 5 3 2 2 11 5" xfId="30916"/>
    <cellStyle name="Обычный 5 3 2 2 11 5 2" xfId="30917"/>
    <cellStyle name="Обычный 5 3 2 2 11 6" xfId="30918"/>
    <cellStyle name="Обычный 5 3 2 2 12" xfId="30919"/>
    <cellStyle name="Обычный 5 3 2 2 12 2" xfId="30920"/>
    <cellStyle name="Обычный 5 3 2 2 12 2 2" xfId="30921"/>
    <cellStyle name="Обычный 5 3 2 2 12 3" xfId="30922"/>
    <cellStyle name="Обычный 5 3 2 2 12 3 2" xfId="30923"/>
    <cellStyle name="Обычный 5 3 2 2 12 4" xfId="30924"/>
    <cellStyle name="Обычный 5 3 2 2 12 4 2" xfId="30925"/>
    <cellStyle name="Обычный 5 3 2 2 12 5" xfId="30926"/>
    <cellStyle name="Обычный 5 3 2 2 12 5 2" xfId="30927"/>
    <cellStyle name="Обычный 5 3 2 2 12 6" xfId="30928"/>
    <cellStyle name="Обычный 5 3 2 2 13" xfId="30929"/>
    <cellStyle name="Обычный 5 3 2 2 13 2" xfId="30930"/>
    <cellStyle name="Обычный 5 3 2 2 14" xfId="30931"/>
    <cellStyle name="Обычный 5 3 2 2 14 2" xfId="30932"/>
    <cellStyle name="Обычный 5 3 2 2 15" xfId="30933"/>
    <cellStyle name="Обычный 5 3 2 2 15 2" xfId="30934"/>
    <cellStyle name="Обычный 5 3 2 2 16" xfId="30935"/>
    <cellStyle name="Обычный 5 3 2 2 16 2" xfId="30936"/>
    <cellStyle name="Обычный 5 3 2 2 17" xfId="30937"/>
    <cellStyle name="Обычный 5 3 2 2 17 2" xfId="30938"/>
    <cellStyle name="Обычный 5 3 2 2 18" xfId="30939"/>
    <cellStyle name="Обычный 5 3 2 2 18 2" xfId="30940"/>
    <cellStyle name="Обычный 5 3 2 2 19" xfId="30941"/>
    <cellStyle name="Обычный 5 3 2 2 19 2" xfId="30942"/>
    <cellStyle name="Обычный 5 3 2 2 2" xfId="30943"/>
    <cellStyle name="Обычный 5 3 2 2 2 2" xfId="30944"/>
    <cellStyle name="Обычный 5 3 2 2 2 2 2" xfId="30945"/>
    <cellStyle name="Обычный 5 3 2 2 2 2 2 2" xfId="30946"/>
    <cellStyle name="Обычный 5 3 2 2 2 2 2 2 2" xfId="30947"/>
    <cellStyle name="Обычный 5 3 2 2 2 2 2 3" xfId="30948"/>
    <cellStyle name="Обычный 5 3 2 2 2 2 2 3 2" xfId="30949"/>
    <cellStyle name="Обычный 5 3 2 2 2 2 2 4" xfId="30950"/>
    <cellStyle name="Обычный 5 3 2 2 2 2 2 4 2" xfId="30951"/>
    <cellStyle name="Обычный 5 3 2 2 2 2 2 5" xfId="30952"/>
    <cellStyle name="Обычный 5 3 2 2 2 2 3" xfId="30953"/>
    <cellStyle name="Обычный 5 3 2 2 2 2 3 2" xfId="30954"/>
    <cellStyle name="Обычный 5 3 2 2 2 2 4" xfId="30955"/>
    <cellStyle name="Обычный 5 3 2 2 2 2 4 2" xfId="30956"/>
    <cellStyle name="Обычный 5 3 2 2 2 2 5" xfId="30957"/>
    <cellStyle name="Обычный 5 3 2 2 2 2 5 2" xfId="30958"/>
    <cellStyle name="Обычный 5 3 2 2 2 2 6" xfId="30959"/>
    <cellStyle name="Обычный 5 3 2 2 2 3" xfId="30960"/>
    <cellStyle name="Обычный 5 3 2 2 2 3 2" xfId="30961"/>
    <cellStyle name="Обычный 5 3 2 2 2 3 2 2" xfId="30962"/>
    <cellStyle name="Обычный 5 3 2 2 2 3 3" xfId="30963"/>
    <cellStyle name="Обычный 5 3 2 2 2 3 3 2" xfId="30964"/>
    <cellStyle name="Обычный 5 3 2 2 2 3 4" xfId="30965"/>
    <cellStyle name="Обычный 5 3 2 2 2 3 4 2" xfId="30966"/>
    <cellStyle name="Обычный 5 3 2 2 2 3 5" xfId="30967"/>
    <cellStyle name="Обычный 5 3 2 2 2 4" xfId="30968"/>
    <cellStyle name="Обычный 5 3 2 2 2 4 2" xfId="30969"/>
    <cellStyle name="Обычный 5 3 2 2 2 5" xfId="30970"/>
    <cellStyle name="Обычный 5 3 2 2 2 5 2" xfId="30971"/>
    <cellStyle name="Обычный 5 3 2 2 2 6" xfId="30972"/>
    <cellStyle name="Обычный 5 3 2 2 2 6 2" xfId="30973"/>
    <cellStyle name="Обычный 5 3 2 2 2 7" xfId="30974"/>
    <cellStyle name="Обычный 5 3 2 2 2 8" xfId="30975"/>
    <cellStyle name="Обычный 5 3 2 2 20" xfId="30976"/>
    <cellStyle name="Обычный 5 3 2 2 20 2" xfId="30977"/>
    <cellStyle name="Обычный 5 3 2 2 21" xfId="30978"/>
    <cellStyle name="Обычный 5 3 2 2 21 2" xfId="30979"/>
    <cellStyle name="Обычный 5 3 2 2 22" xfId="30980"/>
    <cellStyle name="Обычный 5 3 2 2 22 2" xfId="30981"/>
    <cellStyle name="Обычный 5 3 2 2 23" xfId="30982"/>
    <cellStyle name="Обычный 5 3 2 2 23 2" xfId="30983"/>
    <cellStyle name="Обычный 5 3 2 2 24" xfId="30984"/>
    <cellStyle name="Обычный 5 3 2 2 24 2" xfId="30985"/>
    <cellStyle name="Обычный 5 3 2 2 25" xfId="30986"/>
    <cellStyle name="Обычный 5 3 2 2 25 2" xfId="30987"/>
    <cellStyle name="Обычный 5 3 2 2 26" xfId="30988"/>
    <cellStyle name="Обычный 5 3 2 2 26 2" xfId="30989"/>
    <cellStyle name="Обычный 5 3 2 2 27" xfId="30990"/>
    <cellStyle name="Обычный 5 3 2 2 27 2" xfId="30991"/>
    <cellStyle name="Обычный 5 3 2 2 28" xfId="30992"/>
    <cellStyle name="Обычный 5 3 2 2 28 2" xfId="30993"/>
    <cellStyle name="Обычный 5 3 2 2 29" xfId="30994"/>
    <cellStyle name="Обычный 5 3 2 2 29 2" xfId="30995"/>
    <cellStyle name="Обычный 5 3 2 2 3" xfId="30996"/>
    <cellStyle name="Обычный 5 3 2 2 3 2" xfId="30997"/>
    <cellStyle name="Обычный 5 3 2 2 3 2 2" xfId="30998"/>
    <cellStyle name="Обычный 5 3 2 2 3 2 2 2" xfId="30999"/>
    <cellStyle name="Обычный 5 3 2 2 3 2 3" xfId="31000"/>
    <cellStyle name="Обычный 5 3 2 2 3 2 3 2" xfId="31001"/>
    <cellStyle name="Обычный 5 3 2 2 3 2 4" xfId="31002"/>
    <cellStyle name="Обычный 5 3 2 2 3 2 4 2" xfId="31003"/>
    <cellStyle name="Обычный 5 3 2 2 3 2 5" xfId="31004"/>
    <cellStyle name="Обычный 5 3 2 2 3 3" xfId="31005"/>
    <cellStyle name="Обычный 5 3 2 2 3 3 2" xfId="31006"/>
    <cellStyle name="Обычный 5 3 2 2 3 4" xfId="31007"/>
    <cellStyle name="Обычный 5 3 2 2 3 4 2" xfId="31008"/>
    <cellStyle name="Обычный 5 3 2 2 3 5" xfId="31009"/>
    <cellStyle name="Обычный 5 3 2 2 3 5 2" xfId="31010"/>
    <cellStyle name="Обычный 5 3 2 2 3 6" xfId="31011"/>
    <cellStyle name="Обычный 5 3 2 2 30" xfId="31012"/>
    <cellStyle name="Обычный 5 3 2 2 30 2" xfId="31013"/>
    <cellStyle name="Обычный 5 3 2 2 31" xfId="31014"/>
    <cellStyle name="Обычный 5 3 2 2 31 2" xfId="31015"/>
    <cellStyle name="Обычный 5 3 2 2 32" xfId="31016"/>
    <cellStyle name="Обычный 5 3 2 2 32 2" xfId="31017"/>
    <cellStyle name="Обычный 5 3 2 2 33" xfId="31018"/>
    <cellStyle name="Обычный 5 3 2 2 33 2" xfId="31019"/>
    <cellStyle name="Обычный 5 3 2 2 34" xfId="31020"/>
    <cellStyle name="Обычный 5 3 2 2 34 2" xfId="31021"/>
    <cellStyle name="Обычный 5 3 2 2 35" xfId="31022"/>
    <cellStyle name="Обычный 5 3 2 2 4" xfId="31023"/>
    <cellStyle name="Обычный 5 3 2 2 4 2" xfId="31024"/>
    <cellStyle name="Обычный 5 3 2 2 4 2 2" xfId="31025"/>
    <cellStyle name="Обычный 5 3 2 2 4 3" xfId="31026"/>
    <cellStyle name="Обычный 5 3 2 2 4 3 2" xfId="31027"/>
    <cellStyle name="Обычный 5 3 2 2 4 4" xfId="31028"/>
    <cellStyle name="Обычный 5 3 2 2 4 4 2" xfId="31029"/>
    <cellStyle name="Обычный 5 3 2 2 4 5" xfId="31030"/>
    <cellStyle name="Обычный 5 3 2 2 4 5 2" xfId="31031"/>
    <cellStyle name="Обычный 5 3 2 2 4 6" xfId="31032"/>
    <cellStyle name="Обычный 5 3 2 2 5" xfId="31033"/>
    <cellStyle name="Обычный 5 3 2 2 5 2" xfId="31034"/>
    <cellStyle name="Обычный 5 3 2 2 5 2 2" xfId="31035"/>
    <cellStyle name="Обычный 5 3 2 2 5 3" xfId="31036"/>
    <cellStyle name="Обычный 5 3 2 2 5 3 2" xfId="31037"/>
    <cellStyle name="Обычный 5 3 2 2 5 4" xfId="31038"/>
    <cellStyle name="Обычный 5 3 2 2 5 4 2" xfId="31039"/>
    <cellStyle name="Обычный 5 3 2 2 5 5" xfId="31040"/>
    <cellStyle name="Обычный 5 3 2 2 5 5 2" xfId="31041"/>
    <cellStyle name="Обычный 5 3 2 2 5 6" xfId="31042"/>
    <cellStyle name="Обычный 5 3 2 2 6" xfId="31043"/>
    <cellStyle name="Обычный 5 3 2 2 6 2" xfId="31044"/>
    <cellStyle name="Обычный 5 3 2 2 6 2 2" xfId="31045"/>
    <cellStyle name="Обычный 5 3 2 2 6 2 3" xfId="31046"/>
    <cellStyle name="Обычный 5 3 2 2 6 3" xfId="31047"/>
    <cellStyle name="Обычный 5 3 2 2 6 3 2" xfId="31048"/>
    <cellStyle name="Обычный 5 3 2 2 6 4" xfId="31049"/>
    <cellStyle name="Обычный 5 3 2 2 6 4 2" xfId="31050"/>
    <cellStyle name="Обычный 5 3 2 2 6 5" xfId="31051"/>
    <cellStyle name="Обычный 5 3 2 2 6 5 2" xfId="31052"/>
    <cellStyle name="Обычный 5 3 2 2 6 6" xfId="31053"/>
    <cellStyle name="Обычный 5 3 2 2 7" xfId="31054"/>
    <cellStyle name="Обычный 5 3 2 2 7 2" xfId="31055"/>
    <cellStyle name="Обычный 5 3 2 2 7 2 2" xfId="31056"/>
    <cellStyle name="Обычный 5 3 2 2 7 3" xfId="31057"/>
    <cellStyle name="Обычный 5 3 2 2 7 3 2" xfId="31058"/>
    <cellStyle name="Обычный 5 3 2 2 7 4" xfId="31059"/>
    <cellStyle name="Обычный 5 3 2 2 7 4 2" xfId="31060"/>
    <cellStyle name="Обычный 5 3 2 2 7 5" xfId="31061"/>
    <cellStyle name="Обычный 5 3 2 2 7 5 2" xfId="31062"/>
    <cellStyle name="Обычный 5 3 2 2 7 6" xfId="31063"/>
    <cellStyle name="Обычный 5 3 2 2 8" xfId="31064"/>
    <cellStyle name="Обычный 5 3 2 2 8 2" xfId="31065"/>
    <cellStyle name="Обычный 5 3 2 2 8 2 2" xfId="31066"/>
    <cellStyle name="Обычный 5 3 2 2 8 3" xfId="31067"/>
    <cellStyle name="Обычный 5 3 2 2 8 3 2" xfId="31068"/>
    <cellStyle name="Обычный 5 3 2 2 8 4" xfId="31069"/>
    <cellStyle name="Обычный 5 3 2 2 8 4 2" xfId="31070"/>
    <cellStyle name="Обычный 5 3 2 2 8 5" xfId="31071"/>
    <cellStyle name="Обычный 5 3 2 2 8 5 2" xfId="31072"/>
    <cellStyle name="Обычный 5 3 2 2 8 6" xfId="31073"/>
    <cellStyle name="Обычный 5 3 2 2 9" xfId="31074"/>
    <cellStyle name="Обычный 5 3 2 2 9 2" xfId="31075"/>
    <cellStyle name="Обычный 5 3 2 2 9 2 2" xfId="31076"/>
    <cellStyle name="Обычный 5 3 2 2 9 3" xfId="31077"/>
    <cellStyle name="Обычный 5 3 2 2 9 3 2" xfId="31078"/>
    <cellStyle name="Обычный 5 3 2 2 9 4" xfId="31079"/>
    <cellStyle name="Обычный 5 3 2 2 9 4 2" xfId="31080"/>
    <cellStyle name="Обычный 5 3 2 2 9 5" xfId="31081"/>
    <cellStyle name="Обычный 5 3 2 2 9 5 2" xfId="31082"/>
    <cellStyle name="Обычный 5 3 2 2 9 6" xfId="31083"/>
    <cellStyle name="Обычный 5 3 2 20" xfId="31084"/>
    <cellStyle name="Обычный 5 3 2 20 2" xfId="31085"/>
    <cellStyle name="Обычный 5 3 2 21" xfId="31086"/>
    <cellStyle name="Обычный 5 3 2 21 2" xfId="31087"/>
    <cellStyle name="Обычный 5 3 2 22" xfId="31088"/>
    <cellStyle name="Обычный 5 3 2 22 2" xfId="31089"/>
    <cellStyle name="Обычный 5 3 2 23" xfId="31090"/>
    <cellStyle name="Обычный 5 3 2 23 2" xfId="31091"/>
    <cellStyle name="Обычный 5 3 2 24" xfId="31092"/>
    <cellStyle name="Обычный 5 3 2 24 2" xfId="31093"/>
    <cellStyle name="Обычный 5 3 2 25" xfId="31094"/>
    <cellStyle name="Обычный 5 3 2 25 2" xfId="31095"/>
    <cellStyle name="Обычный 5 3 2 26" xfId="31096"/>
    <cellStyle name="Обычный 5 3 2 26 2" xfId="31097"/>
    <cellStyle name="Обычный 5 3 2 27" xfId="31098"/>
    <cellStyle name="Обычный 5 3 2 27 2" xfId="31099"/>
    <cellStyle name="Обычный 5 3 2 28" xfId="31100"/>
    <cellStyle name="Обычный 5 3 2 28 2" xfId="31101"/>
    <cellStyle name="Обычный 5 3 2 29" xfId="31102"/>
    <cellStyle name="Обычный 5 3 2 29 2" xfId="31103"/>
    <cellStyle name="Обычный 5 3 2 3" xfId="31104"/>
    <cellStyle name="Обычный 5 3 2 3 2" xfId="31105"/>
    <cellStyle name="Обычный 5 3 2 3 2 2" xfId="31106"/>
    <cellStyle name="Обычный 5 3 2 3 2 2 2" xfId="31107"/>
    <cellStyle name="Обычный 5 3 2 3 2 2 2 2" xfId="31108"/>
    <cellStyle name="Обычный 5 3 2 3 2 2 3" xfId="31109"/>
    <cellStyle name="Обычный 5 3 2 3 2 2 3 2" xfId="31110"/>
    <cellStyle name="Обычный 5 3 2 3 2 2 4" xfId="31111"/>
    <cellStyle name="Обычный 5 3 2 3 2 2 4 2" xfId="31112"/>
    <cellStyle name="Обычный 5 3 2 3 2 2 5" xfId="31113"/>
    <cellStyle name="Обычный 5 3 2 3 2 3" xfId="31114"/>
    <cellStyle name="Обычный 5 3 2 3 2 3 2" xfId="31115"/>
    <cellStyle name="Обычный 5 3 2 3 2 4" xfId="31116"/>
    <cellStyle name="Обычный 5 3 2 3 2 4 2" xfId="31117"/>
    <cellStyle name="Обычный 5 3 2 3 2 5" xfId="31118"/>
    <cellStyle name="Обычный 5 3 2 3 2 5 2" xfId="31119"/>
    <cellStyle name="Обычный 5 3 2 3 2 6" xfId="31120"/>
    <cellStyle name="Обычный 5 3 2 3 3" xfId="31121"/>
    <cellStyle name="Обычный 5 3 2 3 3 2" xfId="31122"/>
    <cellStyle name="Обычный 5 3 2 3 3 2 2" xfId="31123"/>
    <cellStyle name="Обычный 5 3 2 3 3 3" xfId="31124"/>
    <cellStyle name="Обычный 5 3 2 3 3 3 2" xfId="31125"/>
    <cellStyle name="Обычный 5 3 2 3 3 4" xfId="31126"/>
    <cellStyle name="Обычный 5 3 2 3 3 4 2" xfId="31127"/>
    <cellStyle name="Обычный 5 3 2 3 3 5" xfId="31128"/>
    <cellStyle name="Обычный 5 3 2 3 4" xfId="31129"/>
    <cellStyle name="Обычный 5 3 2 3 4 2" xfId="31130"/>
    <cellStyle name="Обычный 5 3 2 3 5" xfId="31131"/>
    <cellStyle name="Обычный 5 3 2 3 5 2" xfId="31132"/>
    <cellStyle name="Обычный 5 3 2 3 6" xfId="31133"/>
    <cellStyle name="Обычный 5 3 2 3 6 2" xfId="31134"/>
    <cellStyle name="Обычный 5 3 2 3 7" xfId="31135"/>
    <cellStyle name="Обычный 5 3 2 3 8" xfId="31136"/>
    <cellStyle name="Обычный 5 3 2 30" xfId="31137"/>
    <cellStyle name="Обычный 5 3 2 30 2" xfId="31138"/>
    <cellStyle name="Обычный 5 3 2 31" xfId="31139"/>
    <cellStyle name="Обычный 5 3 2 31 2" xfId="31140"/>
    <cellStyle name="Обычный 5 3 2 32" xfId="31141"/>
    <cellStyle name="Обычный 5 3 2 32 2" xfId="31142"/>
    <cellStyle name="Обычный 5 3 2 33" xfId="31143"/>
    <cellStyle name="Обычный 5 3 2 33 2" xfId="31144"/>
    <cellStyle name="Обычный 5 3 2 34" xfId="31145"/>
    <cellStyle name="Обычный 5 3 2 34 2" xfId="31146"/>
    <cellStyle name="Обычный 5 3 2 35" xfId="31147"/>
    <cellStyle name="Обычный 5 3 2 35 2" xfId="31148"/>
    <cellStyle name="Обычный 5 3 2 36" xfId="31149"/>
    <cellStyle name="Обычный 5 3 2 4" xfId="31150"/>
    <cellStyle name="Обычный 5 3 2 4 2" xfId="31151"/>
    <cellStyle name="Обычный 5 3 2 4 2 2" xfId="31152"/>
    <cellStyle name="Обычный 5 3 2 4 2 2 2" xfId="31153"/>
    <cellStyle name="Обычный 5 3 2 4 2 3" xfId="31154"/>
    <cellStyle name="Обычный 5 3 2 4 2 3 2" xfId="31155"/>
    <cellStyle name="Обычный 5 3 2 4 2 4" xfId="31156"/>
    <cellStyle name="Обычный 5 3 2 4 2 4 2" xfId="31157"/>
    <cellStyle name="Обычный 5 3 2 4 2 5" xfId="31158"/>
    <cellStyle name="Обычный 5 3 2 4 3" xfId="31159"/>
    <cellStyle name="Обычный 5 3 2 4 3 2" xfId="31160"/>
    <cellStyle name="Обычный 5 3 2 4 4" xfId="31161"/>
    <cellStyle name="Обычный 5 3 2 4 4 2" xfId="31162"/>
    <cellStyle name="Обычный 5 3 2 4 5" xfId="31163"/>
    <cellStyle name="Обычный 5 3 2 4 5 2" xfId="31164"/>
    <cellStyle name="Обычный 5 3 2 4 6" xfId="31165"/>
    <cellStyle name="Обычный 5 3 2 5" xfId="31166"/>
    <cellStyle name="Обычный 5 3 2 5 2" xfId="31167"/>
    <cellStyle name="Обычный 5 3 2 5 2 2" xfId="31168"/>
    <cellStyle name="Обычный 5 3 2 5 2 4" xfId="31169"/>
    <cellStyle name="Обычный 5 3 2 5 3" xfId="31170"/>
    <cellStyle name="Обычный 5 3 2 5 3 2" xfId="31171"/>
    <cellStyle name="Обычный 5 3 2 5 4" xfId="31172"/>
    <cellStyle name="Обычный 5 3 2 5 4 2" xfId="31173"/>
    <cellStyle name="Обычный 5 3 2 5 5" xfId="31174"/>
    <cellStyle name="Обычный 5 3 2 5 5 2" xfId="31175"/>
    <cellStyle name="Обычный 5 3 2 5 6" xfId="31176"/>
    <cellStyle name="Обычный 5 3 2 6" xfId="31177"/>
    <cellStyle name="Обычный 5 3 2 6 2" xfId="31178"/>
    <cellStyle name="Обычный 5 3 2 6 2 2" xfId="31179"/>
    <cellStyle name="Обычный 5 3 2 6 3" xfId="31180"/>
    <cellStyle name="Обычный 5 3 2 6 3 2" xfId="31181"/>
    <cellStyle name="Обычный 5 3 2 6 4" xfId="31182"/>
    <cellStyle name="Обычный 5 3 2 6 4 2" xfId="31183"/>
    <cellStyle name="Обычный 5 3 2 6 5" xfId="31184"/>
    <cellStyle name="Обычный 5 3 2 6 5 2" xfId="31185"/>
    <cellStyle name="Обычный 5 3 2 6 6" xfId="31186"/>
    <cellStyle name="Обычный 5 3 2 7" xfId="31187"/>
    <cellStyle name="Обычный 5 3 2 7 2" xfId="31188"/>
    <cellStyle name="Обычный 5 3 2 7 2 2" xfId="31189"/>
    <cellStyle name="Обычный 5 3 2 7 3" xfId="31190"/>
    <cellStyle name="Обычный 5 3 2 7 3 2" xfId="31191"/>
    <cellStyle name="Обычный 5 3 2 7 4" xfId="31192"/>
    <cellStyle name="Обычный 5 3 2 7 4 2" xfId="31193"/>
    <cellStyle name="Обычный 5 3 2 7 5" xfId="31194"/>
    <cellStyle name="Обычный 5 3 2 7 5 2" xfId="31195"/>
    <cellStyle name="Обычный 5 3 2 7 6" xfId="31196"/>
    <cellStyle name="Обычный 5 3 2 8" xfId="31197"/>
    <cellStyle name="Обычный 5 3 2 8 2" xfId="31198"/>
    <cellStyle name="Обычный 5 3 2 8 2 2" xfId="31199"/>
    <cellStyle name="Обычный 5 3 2 8 3" xfId="31200"/>
    <cellStyle name="Обычный 5 3 2 8 3 2" xfId="31201"/>
    <cellStyle name="Обычный 5 3 2 8 4" xfId="31202"/>
    <cellStyle name="Обычный 5 3 2 8 4 2" xfId="31203"/>
    <cellStyle name="Обычный 5 3 2 8 5" xfId="31204"/>
    <cellStyle name="Обычный 5 3 2 8 5 2" xfId="31205"/>
    <cellStyle name="Обычный 5 3 2 8 6" xfId="31206"/>
    <cellStyle name="Обычный 5 3 2 9" xfId="31207"/>
    <cellStyle name="Обычный 5 3 2 9 2" xfId="31208"/>
    <cellStyle name="Обычный 5 3 2 9 2 2" xfId="31209"/>
    <cellStyle name="Обычный 5 3 2 9 3" xfId="31210"/>
    <cellStyle name="Обычный 5 3 2 9 3 2" xfId="31211"/>
    <cellStyle name="Обычный 5 3 2 9 4" xfId="31212"/>
    <cellStyle name="Обычный 5 3 2 9 4 2" xfId="31213"/>
    <cellStyle name="Обычный 5 3 2 9 5" xfId="31214"/>
    <cellStyle name="Обычный 5 3 2 9 5 2" xfId="31215"/>
    <cellStyle name="Обычный 5 3 2 9 6" xfId="31216"/>
    <cellStyle name="Обычный 5 3 20" xfId="31217"/>
    <cellStyle name="Обычный 5 3 20 2" xfId="31218"/>
    <cellStyle name="Обычный 5 3 21" xfId="31219"/>
    <cellStyle name="Обычный 5 3 21 2" xfId="31220"/>
    <cellStyle name="Обычный 5 3 22" xfId="31221"/>
    <cellStyle name="Обычный 5 3 22 2" xfId="31222"/>
    <cellStyle name="Обычный 5 3 23" xfId="31223"/>
    <cellStyle name="Обычный 5 3 23 2" xfId="31224"/>
    <cellStyle name="Обычный 5 3 24" xfId="31225"/>
    <cellStyle name="Обычный 5 3 24 2" xfId="31226"/>
    <cellStyle name="Обычный 5 3 25" xfId="31227"/>
    <cellStyle name="Обычный 5 3 25 2" xfId="31228"/>
    <cellStyle name="Обычный 5 3 26" xfId="31229"/>
    <cellStyle name="Обычный 5 3 26 2" xfId="31230"/>
    <cellStyle name="Обычный 5 3 27" xfId="31231"/>
    <cellStyle name="Обычный 5 3 27 2" xfId="31232"/>
    <cellStyle name="Обычный 5 3 28" xfId="31233"/>
    <cellStyle name="Обычный 5 3 28 2" xfId="31234"/>
    <cellStyle name="Обычный 5 3 29" xfId="31235"/>
    <cellStyle name="Обычный 5 3 29 2" xfId="31236"/>
    <cellStyle name="Обычный 5 3 3" xfId="31237"/>
    <cellStyle name="Обычный 5 3 3 10" xfId="31238"/>
    <cellStyle name="Обычный 5 3 3 10 2" xfId="31239"/>
    <cellStyle name="Обычный 5 3 3 10 2 2" xfId="31240"/>
    <cellStyle name="Обычный 5 3 3 10 3" xfId="31241"/>
    <cellStyle name="Обычный 5 3 3 10 3 2" xfId="31242"/>
    <cellStyle name="Обычный 5 3 3 10 4" xfId="31243"/>
    <cellStyle name="Обычный 5 3 3 10 4 2" xfId="31244"/>
    <cellStyle name="Обычный 5 3 3 10 5" xfId="31245"/>
    <cellStyle name="Обычный 5 3 3 10 5 2" xfId="31246"/>
    <cellStyle name="Обычный 5 3 3 10 6" xfId="31247"/>
    <cellStyle name="Обычный 5 3 3 11" xfId="31248"/>
    <cellStyle name="Обычный 5 3 3 11 2" xfId="31249"/>
    <cellStyle name="Обычный 5 3 3 11 2 2" xfId="31250"/>
    <cellStyle name="Обычный 5 3 3 11 3" xfId="31251"/>
    <cellStyle name="Обычный 5 3 3 11 3 2" xfId="31252"/>
    <cellStyle name="Обычный 5 3 3 11 4" xfId="31253"/>
    <cellStyle name="Обычный 5 3 3 11 4 2" xfId="31254"/>
    <cellStyle name="Обычный 5 3 3 11 5" xfId="31255"/>
    <cellStyle name="Обычный 5 3 3 11 5 2" xfId="31256"/>
    <cellStyle name="Обычный 5 3 3 11 6" xfId="31257"/>
    <cellStyle name="Обычный 5 3 3 12" xfId="31258"/>
    <cellStyle name="Обычный 5 3 3 12 2" xfId="31259"/>
    <cellStyle name="Обычный 5 3 3 12 2 2" xfId="31260"/>
    <cellStyle name="Обычный 5 3 3 12 3" xfId="31261"/>
    <cellStyle name="Обычный 5 3 3 12 3 2" xfId="31262"/>
    <cellStyle name="Обычный 5 3 3 12 4" xfId="31263"/>
    <cellStyle name="Обычный 5 3 3 12 4 2" xfId="31264"/>
    <cellStyle name="Обычный 5 3 3 12 5" xfId="31265"/>
    <cellStyle name="Обычный 5 3 3 12 5 2" xfId="31266"/>
    <cellStyle name="Обычный 5 3 3 12 6" xfId="31267"/>
    <cellStyle name="Обычный 5 3 3 13" xfId="31268"/>
    <cellStyle name="Обычный 5 3 3 13 2" xfId="31269"/>
    <cellStyle name="Обычный 5 3 3 14" xfId="31270"/>
    <cellStyle name="Обычный 5 3 3 14 2" xfId="31271"/>
    <cellStyle name="Обычный 5 3 3 15" xfId="31272"/>
    <cellStyle name="Обычный 5 3 3 15 2" xfId="31273"/>
    <cellStyle name="Обычный 5 3 3 16" xfId="31274"/>
    <cellStyle name="Обычный 5 3 3 16 2" xfId="31275"/>
    <cellStyle name="Обычный 5 3 3 17" xfId="31276"/>
    <cellStyle name="Обычный 5 3 3 17 2" xfId="31277"/>
    <cellStyle name="Обычный 5 3 3 18" xfId="31278"/>
    <cellStyle name="Обычный 5 3 3 18 2" xfId="31279"/>
    <cellStyle name="Обычный 5 3 3 19" xfId="31280"/>
    <cellStyle name="Обычный 5 3 3 19 2" xfId="31281"/>
    <cellStyle name="Обычный 5 3 3 2" xfId="31282"/>
    <cellStyle name="Обычный 5 3 3 2 2" xfId="31283"/>
    <cellStyle name="Обычный 5 3 3 2 2 2" xfId="31284"/>
    <cellStyle name="Обычный 5 3 3 2 2 2 2" xfId="31285"/>
    <cellStyle name="Обычный 5 3 3 2 2 2 2 2" xfId="31286"/>
    <cellStyle name="Обычный 5 3 3 2 2 2 3" xfId="31287"/>
    <cellStyle name="Обычный 5 3 3 2 2 2 3 2" xfId="31288"/>
    <cellStyle name="Обычный 5 3 3 2 2 2 4" xfId="31289"/>
    <cellStyle name="Обычный 5 3 3 2 2 2 4 2" xfId="31290"/>
    <cellStyle name="Обычный 5 3 3 2 2 2 5" xfId="31291"/>
    <cellStyle name="Обычный 5 3 3 2 2 3" xfId="31292"/>
    <cellStyle name="Обычный 5 3 3 2 2 3 2" xfId="31293"/>
    <cellStyle name="Обычный 5 3 3 2 2 4" xfId="31294"/>
    <cellStyle name="Обычный 5 3 3 2 2 4 2" xfId="31295"/>
    <cellStyle name="Обычный 5 3 3 2 2 5" xfId="31296"/>
    <cellStyle name="Обычный 5 3 3 2 2 5 2" xfId="31297"/>
    <cellStyle name="Обычный 5 3 3 2 2 6" xfId="31298"/>
    <cellStyle name="Обычный 5 3 3 2 3" xfId="31299"/>
    <cellStyle name="Обычный 5 3 3 2 3 2" xfId="31300"/>
    <cellStyle name="Обычный 5 3 3 2 3 2 2" xfId="31301"/>
    <cellStyle name="Обычный 5 3 3 2 3 3" xfId="31302"/>
    <cellStyle name="Обычный 5 3 3 2 3 3 2" xfId="31303"/>
    <cellStyle name="Обычный 5 3 3 2 3 4" xfId="31304"/>
    <cellStyle name="Обычный 5 3 3 2 3 4 2" xfId="31305"/>
    <cellStyle name="Обычный 5 3 3 2 3 5" xfId="31306"/>
    <cellStyle name="Обычный 5 3 3 2 4" xfId="31307"/>
    <cellStyle name="Обычный 5 3 3 2 4 2" xfId="31308"/>
    <cellStyle name="Обычный 5 3 3 2 5" xfId="31309"/>
    <cellStyle name="Обычный 5 3 3 2 5 2" xfId="31310"/>
    <cellStyle name="Обычный 5 3 3 2 6" xfId="31311"/>
    <cellStyle name="Обычный 5 3 3 2 6 2" xfId="31312"/>
    <cellStyle name="Обычный 5 3 3 2 7" xfId="31313"/>
    <cellStyle name="Обычный 5 3 3 2 8" xfId="31314"/>
    <cellStyle name="Обычный 5 3 3 20" xfId="31315"/>
    <cellStyle name="Обычный 5 3 3 20 2" xfId="31316"/>
    <cellStyle name="Обычный 5 3 3 21" xfId="31317"/>
    <cellStyle name="Обычный 5 3 3 21 2" xfId="31318"/>
    <cellStyle name="Обычный 5 3 3 22" xfId="31319"/>
    <cellStyle name="Обычный 5 3 3 22 2" xfId="31320"/>
    <cellStyle name="Обычный 5 3 3 23" xfId="31321"/>
    <cellStyle name="Обычный 5 3 3 23 2" xfId="31322"/>
    <cellStyle name="Обычный 5 3 3 24" xfId="31323"/>
    <cellStyle name="Обычный 5 3 3 24 2" xfId="31324"/>
    <cellStyle name="Обычный 5 3 3 25" xfId="31325"/>
    <cellStyle name="Обычный 5 3 3 25 2" xfId="31326"/>
    <cellStyle name="Обычный 5 3 3 26" xfId="31327"/>
    <cellStyle name="Обычный 5 3 3 26 2" xfId="31328"/>
    <cellStyle name="Обычный 5 3 3 27" xfId="31329"/>
    <cellStyle name="Обычный 5 3 3 27 2" xfId="31330"/>
    <cellStyle name="Обычный 5 3 3 28" xfId="31331"/>
    <cellStyle name="Обычный 5 3 3 28 2" xfId="31332"/>
    <cellStyle name="Обычный 5 3 3 29" xfId="31333"/>
    <cellStyle name="Обычный 5 3 3 29 2" xfId="31334"/>
    <cellStyle name="Обычный 5 3 3 3" xfId="31335"/>
    <cellStyle name="Обычный 5 3 3 3 2" xfId="31336"/>
    <cellStyle name="Обычный 5 3 3 3 2 2" xfId="31337"/>
    <cellStyle name="Обычный 5 3 3 3 2 2 2" xfId="31338"/>
    <cellStyle name="Обычный 5 3 3 3 2 3" xfId="31339"/>
    <cellStyle name="Обычный 5 3 3 3 2 3 2" xfId="31340"/>
    <cellStyle name="Обычный 5 3 3 3 2 4" xfId="31341"/>
    <cellStyle name="Обычный 5 3 3 3 2 4 2" xfId="31342"/>
    <cellStyle name="Обычный 5 3 3 3 2 5" xfId="31343"/>
    <cellStyle name="Обычный 5 3 3 3 3" xfId="31344"/>
    <cellStyle name="Обычный 5 3 3 3 3 2" xfId="31345"/>
    <cellStyle name="Обычный 5 3 3 3 4" xfId="31346"/>
    <cellStyle name="Обычный 5 3 3 3 4 2" xfId="31347"/>
    <cellStyle name="Обычный 5 3 3 3 5" xfId="31348"/>
    <cellStyle name="Обычный 5 3 3 3 5 2" xfId="31349"/>
    <cellStyle name="Обычный 5 3 3 3 6" xfId="31350"/>
    <cellStyle name="Обычный 5 3 3 30" xfId="31351"/>
    <cellStyle name="Обычный 5 3 3 30 2" xfId="31352"/>
    <cellStyle name="Обычный 5 3 3 31" xfId="31353"/>
    <cellStyle name="Обычный 5 3 3 31 2" xfId="31354"/>
    <cellStyle name="Обычный 5 3 3 32" xfId="31355"/>
    <cellStyle name="Обычный 5 3 3 32 2" xfId="31356"/>
    <cellStyle name="Обычный 5 3 3 33" xfId="31357"/>
    <cellStyle name="Обычный 5 3 3 33 2" xfId="31358"/>
    <cellStyle name="Обычный 5 3 3 34" xfId="31359"/>
    <cellStyle name="Обычный 5 3 3 34 2" xfId="31360"/>
    <cellStyle name="Обычный 5 3 3 35" xfId="31361"/>
    <cellStyle name="Обычный 5 3 3 4" xfId="31362"/>
    <cellStyle name="Обычный 5 3 3 4 2" xfId="31363"/>
    <cellStyle name="Обычный 5 3 3 4 2 2" xfId="31364"/>
    <cellStyle name="Обычный 5 3 3 4 3" xfId="31365"/>
    <cellStyle name="Обычный 5 3 3 4 3 2" xfId="31366"/>
    <cellStyle name="Обычный 5 3 3 4 4" xfId="31367"/>
    <cellStyle name="Обычный 5 3 3 4 4 2" xfId="31368"/>
    <cellStyle name="Обычный 5 3 3 4 5" xfId="31369"/>
    <cellStyle name="Обычный 5 3 3 4 5 2" xfId="31370"/>
    <cellStyle name="Обычный 5 3 3 4 6" xfId="31371"/>
    <cellStyle name="Обычный 5 3 3 5" xfId="31372"/>
    <cellStyle name="Обычный 5 3 3 5 2" xfId="31373"/>
    <cellStyle name="Обычный 5 3 3 5 2 2" xfId="31374"/>
    <cellStyle name="Обычный 5 3 3 5 3" xfId="31375"/>
    <cellStyle name="Обычный 5 3 3 5 3 2" xfId="31376"/>
    <cellStyle name="Обычный 5 3 3 5 4" xfId="31377"/>
    <cellStyle name="Обычный 5 3 3 5 4 2" xfId="31378"/>
    <cellStyle name="Обычный 5 3 3 5 5" xfId="31379"/>
    <cellStyle name="Обычный 5 3 3 5 5 2" xfId="31380"/>
    <cellStyle name="Обычный 5 3 3 5 6" xfId="31381"/>
    <cellStyle name="Обычный 5 3 3 6" xfId="31382"/>
    <cellStyle name="Обычный 5 3 3 6 2" xfId="31383"/>
    <cellStyle name="Обычный 5 3 3 6 2 2" xfId="31384"/>
    <cellStyle name="Обычный 5 3 3 6 3" xfId="31385"/>
    <cellStyle name="Обычный 5 3 3 6 3 2" xfId="31386"/>
    <cellStyle name="Обычный 5 3 3 6 4" xfId="31387"/>
    <cellStyle name="Обычный 5 3 3 6 4 2" xfId="31388"/>
    <cellStyle name="Обычный 5 3 3 6 5" xfId="31389"/>
    <cellStyle name="Обычный 5 3 3 6 5 2" xfId="31390"/>
    <cellStyle name="Обычный 5 3 3 6 6" xfId="31391"/>
    <cellStyle name="Обычный 5 3 3 7" xfId="31392"/>
    <cellStyle name="Обычный 5 3 3 7 2" xfId="31393"/>
    <cellStyle name="Обычный 5 3 3 7 2 2" xfId="31394"/>
    <cellStyle name="Обычный 5 3 3 7 3" xfId="31395"/>
    <cellStyle name="Обычный 5 3 3 7 3 2" xfId="31396"/>
    <cellStyle name="Обычный 5 3 3 7 4" xfId="31397"/>
    <cellStyle name="Обычный 5 3 3 7 4 2" xfId="31398"/>
    <cellStyle name="Обычный 5 3 3 7 5" xfId="31399"/>
    <cellStyle name="Обычный 5 3 3 7 5 2" xfId="31400"/>
    <cellStyle name="Обычный 5 3 3 7 6" xfId="31401"/>
    <cellStyle name="Обычный 5 3 3 8" xfId="31402"/>
    <cellStyle name="Обычный 5 3 3 8 2" xfId="31403"/>
    <cellStyle name="Обычный 5 3 3 8 2 2" xfId="31404"/>
    <cellStyle name="Обычный 5 3 3 8 3" xfId="31405"/>
    <cellStyle name="Обычный 5 3 3 8 3 2" xfId="31406"/>
    <cellStyle name="Обычный 5 3 3 8 4" xfId="31407"/>
    <cellStyle name="Обычный 5 3 3 8 4 2" xfId="31408"/>
    <cellStyle name="Обычный 5 3 3 8 5" xfId="31409"/>
    <cellStyle name="Обычный 5 3 3 8 5 2" xfId="31410"/>
    <cellStyle name="Обычный 5 3 3 8 6" xfId="31411"/>
    <cellStyle name="Обычный 5 3 3 9" xfId="31412"/>
    <cellStyle name="Обычный 5 3 3 9 2" xfId="31413"/>
    <cellStyle name="Обычный 5 3 3 9 2 2" xfId="31414"/>
    <cellStyle name="Обычный 5 3 3 9 2 2 2" xfId="31415"/>
    <cellStyle name="Обычный 5 3 3 9 3" xfId="31416"/>
    <cellStyle name="Обычный 5 3 3 9 3 2" xfId="31417"/>
    <cellStyle name="Обычный 5 3 3 9 4" xfId="31418"/>
    <cellStyle name="Обычный 5 3 3 9 4 2" xfId="31419"/>
    <cellStyle name="Обычный 5 3 3 9 5" xfId="31420"/>
    <cellStyle name="Обычный 5 3 3 9 5 2" xfId="31421"/>
    <cellStyle name="Обычный 5 3 3 9 6" xfId="31422"/>
    <cellStyle name="Обычный 5 3 30" xfId="31423"/>
    <cellStyle name="Обычный 5 3 30 2" xfId="31424"/>
    <cellStyle name="Обычный 5 3 31" xfId="31425"/>
    <cellStyle name="Обычный 5 3 31 2" xfId="31426"/>
    <cellStyle name="Обычный 5 3 32" xfId="31427"/>
    <cellStyle name="Обычный 5 3 32 2" xfId="31428"/>
    <cellStyle name="Обычный 5 3 33" xfId="31429"/>
    <cellStyle name="Обычный 5 3 33 2" xfId="31430"/>
    <cellStyle name="Обычный 5 3 34" xfId="31431"/>
    <cellStyle name="Обычный 5 3 34 2" xfId="31432"/>
    <cellStyle name="Обычный 5 3 35" xfId="31433"/>
    <cellStyle name="Обычный 5 3 35 2" xfId="31434"/>
    <cellStyle name="Обычный 5 3 36" xfId="31435"/>
    <cellStyle name="Обычный 5 3 36 2" xfId="31436"/>
    <cellStyle name="Обычный 5 3 37" xfId="31437"/>
    <cellStyle name="Обычный 5 3 4" xfId="31438"/>
    <cellStyle name="Обычный 5 3 4 2" xfId="31439"/>
    <cellStyle name="Обычный 5 3 4 2 2" xfId="31440"/>
    <cellStyle name="Обычный 5 3 4 2 2 2" xfId="31441"/>
    <cellStyle name="Обычный 5 3 4 2 2 2 2" xfId="31442"/>
    <cellStyle name="Обычный 5 3 4 2 2 3" xfId="31443"/>
    <cellStyle name="Обычный 5 3 4 2 2 3 2" xfId="31444"/>
    <cellStyle name="Обычный 5 3 4 2 2 4" xfId="31445"/>
    <cellStyle name="Обычный 5 3 4 2 2 4 2" xfId="31446"/>
    <cellStyle name="Обычный 5 3 4 2 2 5" xfId="31447"/>
    <cellStyle name="Обычный 5 3 4 2 3" xfId="31448"/>
    <cellStyle name="Обычный 5 3 4 2 3 2" xfId="31449"/>
    <cellStyle name="Обычный 5 3 4 2 4" xfId="31450"/>
    <cellStyle name="Обычный 5 3 4 2 4 2" xfId="31451"/>
    <cellStyle name="Обычный 5 3 4 2 5" xfId="31452"/>
    <cellStyle name="Обычный 5 3 4 2 5 2" xfId="31453"/>
    <cellStyle name="Обычный 5 3 4 2 6" xfId="31454"/>
    <cellStyle name="Обычный 5 3 4 3" xfId="31455"/>
    <cellStyle name="Обычный 5 3 4 3 2" xfId="31456"/>
    <cellStyle name="Обычный 5 3 4 3 2 2" xfId="31457"/>
    <cellStyle name="Обычный 5 3 4 3 3" xfId="31458"/>
    <cellStyle name="Обычный 5 3 4 3 3 2" xfId="31459"/>
    <cellStyle name="Обычный 5 3 4 3 4" xfId="31460"/>
    <cellStyle name="Обычный 5 3 4 3 4 2" xfId="31461"/>
    <cellStyle name="Обычный 5 3 4 3 5" xfId="31462"/>
    <cellStyle name="Обычный 5 3 4 4" xfId="31463"/>
    <cellStyle name="Обычный 5 3 4 4 2" xfId="31464"/>
    <cellStyle name="Обычный 5 3 4 5" xfId="31465"/>
    <cellStyle name="Обычный 5 3 4 5 2" xfId="31466"/>
    <cellStyle name="Обычный 5 3 4 6" xfId="31467"/>
    <cellStyle name="Обычный 5 3 4 6 2" xfId="31468"/>
    <cellStyle name="Обычный 5 3 4 7" xfId="31469"/>
    <cellStyle name="Обычный 5 3 4 8" xfId="31470"/>
    <cellStyle name="Обычный 5 3 5" xfId="31471"/>
    <cellStyle name="Обычный 5 3 5 2" xfId="31472"/>
    <cellStyle name="Обычный 5 3 5 2 2" xfId="31473"/>
    <cellStyle name="Обычный 5 3 5 2 2 2" xfId="31474"/>
    <cellStyle name="Обычный 5 3 5 2 3" xfId="31475"/>
    <cellStyle name="Обычный 5 3 5 2 3 2" xfId="31476"/>
    <cellStyle name="Обычный 5 3 5 2 4" xfId="31477"/>
    <cellStyle name="Обычный 5 3 5 2 4 2" xfId="31478"/>
    <cellStyle name="Обычный 5 3 5 2 5" xfId="31479"/>
    <cellStyle name="Обычный 5 3 5 3" xfId="31480"/>
    <cellStyle name="Обычный 5 3 5 3 2" xfId="31481"/>
    <cellStyle name="Обычный 5 3 5 3 3" xfId="31482"/>
    <cellStyle name="Обычный 5 3 5 4" xfId="31483"/>
    <cellStyle name="Обычный 5 3 5 4 2" xfId="31484"/>
    <cellStyle name="Обычный 5 3 5 5" xfId="31485"/>
    <cellStyle name="Обычный 5 3 5 5 2" xfId="31486"/>
    <cellStyle name="Обычный 5 3 5 6" xfId="31487"/>
    <cellStyle name="Обычный 5 3 6" xfId="31488"/>
    <cellStyle name="Обычный 5 3 6 2" xfId="31489"/>
    <cellStyle name="Обычный 5 3 6 2 2" xfId="31490"/>
    <cellStyle name="Обычный 5 3 6 3" xfId="31491"/>
    <cellStyle name="Обычный 5 3 6 3 2" xfId="31492"/>
    <cellStyle name="Обычный 5 3 6 4" xfId="31493"/>
    <cellStyle name="Обычный 5 3 6 4 2" xfId="31494"/>
    <cellStyle name="Обычный 5 3 6 5" xfId="31495"/>
    <cellStyle name="Обычный 5 3 6 5 2" xfId="31496"/>
    <cellStyle name="Обычный 5 3 6 6" xfId="31497"/>
    <cellStyle name="Обычный 5 3 7" xfId="31498"/>
    <cellStyle name="Обычный 5 3 7 2" xfId="31499"/>
    <cellStyle name="Обычный 5 3 7 2 2" xfId="31500"/>
    <cellStyle name="Обычный 5 3 7 3" xfId="31501"/>
    <cellStyle name="Обычный 5 3 7 3 2" xfId="31502"/>
    <cellStyle name="Обычный 5 3 7 4" xfId="31503"/>
    <cellStyle name="Обычный 5 3 7 4 2" xfId="31504"/>
    <cellStyle name="Обычный 5 3 7 5" xfId="31505"/>
    <cellStyle name="Обычный 5 3 7 5 2" xfId="31506"/>
    <cellStyle name="Обычный 5 3 7 6" xfId="31507"/>
    <cellStyle name="Обычный 5 3 8" xfId="31508"/>
    <cellStyle name="Обычный 5 3 8 2" xfId="31509"/>
    <cellStyle name="Обычный 5 3 8 2 2" xfId="31510"/>
    <cellStyle name="Обычный 5 3 8 3" xfId="31511"/>
    <cellStyle name="Обычный 5 3 8 3 2" xfId="31512"/>
    <cellStyle name="Обычный 5 3 8 4" xfId="31513"/>
    <cellStyle name="Обычный 5 3 8 4 2" xfId="31514"/>
    <cellStyle name="Обычный 5 3 8 5" xfId="31515"/>
    <cellStyle name="Обычный 5 3 8 5 2" xfId="31516"/>
    <cellStyle name="Обычный 5 3 8 6" xfId="31517"/>
    <cellStyle name="Обычный 5 3 9" xfId="31518"/>
    <cellStyle name="Обычный 5 3 9 2" xfId="31519"/>
    <cellStyle name="Обычный 5 3 9 2 2" xfId="31520"/>
    <cellStyle name="Обычный 5 3 9 3" xfId="31521"/>
    <cellStyle name="Обычный 5 3 9 3 2" xfId="31522"/>
    <cellStyle name="Обычный 5 3 9 4" xfId="31523"/>
    <cellStyle name="Обычный 5 3 9 4 2" xfId="31524"/>
    <cellStyle name="Обычный 5 3 9 5" xfId="31525"/>
    <cellStyle name="Обычный 5 3 9 5 2" xfId="31526"/>
    <cellStyle name="Обычный 5 3 9 6" xfId="31527"/>
    <cellStyle name="Обычный 5 3_П2" xfId="31528"/>
    <cellStyle name="Обычный 5 30" xfId="31529"/>
    <cellStyle name="Обычный 5 30 2" xfId="31530"/>
    <cellStyle name="Обычный 5 31" xfId="31531"/>
    <cellStyle name="Обычный 5 31 2" xfId="31532"/>
    <cellStyle name="Обычный 5 32" xfId="31533"/>
    <cellStyle name="Обычный 5 32 2" xfId="31534"/>
    <cellStyle name="Обычный 5 33" xfId="31535"/>
    <cellStyle name="Обычный 5 33 2" xfId="31536"/>
    <cellStyle name="Обычный 5 34" xfId="31537"/>
    <cellStyle name="Обычный 5 34 2" xfId="31538"/>
    <cellStyle name="Обычный 5 35" xfId="31539"/>
    <cellStyle name="Обычный 5 35 2" xfId="31540"/>
    <cellStyle name="Обычный 5 36" xfId="31541"/>
    <cellStyle name="Обычный 5 36 2" xfId="31542"/>
    <cellStyle name="Обычный 5 37" xfId="31543"/>
    <cellStyle name="Обычный 5 37 2" xfId="31544"/>
    <cellStyle name="Обычный 5 38" xfId="31545"/>
    <cellStyle name="Обычный 5 38 2" xfId="31546"/>
    <cellStyle name="Обычный 5 39" xfId="31547"/>
    <cellStyle name="Обычный 5 39 2" xfId="31548"/>
    <cellStyle name="Обычный 5 4" xfId="31549"/>
    <cellStyle name="Обычный 5 4 10" xfId="31550"/>
    <cellStyle name="Обычный 5 4 10 2" xfId="31551"/>
    <cellStyle name="Обычный 5 4 10 2 2" xfId="31552"/>
    <cellStyle name="Обычный 5 4 10 3" xfId="31553"/>
    <cellStyle name="Обычный 5 4 10 3 2" xfId="31554"/>
    <cellStyle name="Обычный 5 4 10 4" xfId="31555"/>
    <cellStyle name="Обычный 5 4 10 4 2" xfId="31556"/>
    <cellStyle name="Обычный 5 4 10 5" xfId="31557"/>
    <cellStyle name="Обычный 5 4 10 5 2" xfId="31558"/>
    <cellStyle name="Обычный 5 4 10 6" xfId="31559"/>
    <cellStyle name="Обычный 5 4 11" xfId="31560"/>
    <cellStyle name="Обычный 5 4 11 2" xfId="31561"/>
    <cellStyle name="Обычный 5 4 11 2 2" xfId="31562"/>
    <cellStyle name="Обычный 5 4 11 2 2 2" xfId="31563"/>
    <cellStyle name="Обычный 5 4 11 3" xfId="31564"/>
    <cellStyle name="Обычный 5 4 11 3 2" xfId="31565"/>
    <cellStyle name="Обычный 5 4 11 4" xfId="31566"/>
    <cellStyle name="Обычный 5 4 11 4 2" xfId="31567"/>
    <cellStyle name="Обычный 5 4 11 5" xfId="31568"/>
    <cellStyle name="Обычный 5 4 11 5 2" xfId="31569"/>
    <cellStyle name="Обычный 5 4 11 6" xfId="31570"/>
    <cellStyle name="Обычный 5 4 12" xfId="31571"/>
    <cellStyle name="Обычный 5 4 12 2" xfId="31572"/>
    <cellStyle name="Обычный 5 4 12 2 2" xfId="31573"/>
    <cellStyle name="Обычный 5 4 12 3" xfId="31574"/>
    <cellStyle name="Обычный 5 4 12 3 2" xfId="31575"/>
    <cellStyle name="Обычный 5 4 12 4" xfId="31576"/>
    <cellStyle name="Обычный 5 4 12 4 2" xfId="31577"/>
    <cellStyle name="Обычный 5 4 12 5" xfId="31578"/>
    <cellStyle name="Обычный 5 4 12 5 2" xfId="31579"/>
    <cellStyle name="Обычный 5 4 12 6" xfId="31580"/>
    <cellStyle name="Обычный 5 4 13" xfId="31581"/>
    <cellStyle name="Обычный 5 4 13 2" xfId="31582"/>
    <cellStyle name="Обычный 5 4 13 2 2" xfId="31583"/>
    <cellStyle name="Обычный 5 4 13 3" xfId="31584"/>
    <cellStyle name="Обычный 5 4 13 3 2" xfId="31585"/>
    <cellStyle name="Обычный 5 4 13 4" xfId="31586"/>
    <cellStyle name="Обычный 5 4 13 4 2" xfId="31587"/>
    <cellStyle name="Обычный 5 4 13 5" xfId="31588"/>
    <cellStyle name="Обычный 5 4 13 5 2" xfId="31589"/>
    <cellStyle name="Обычный 5 4 13 6" xfId="31590"/>
    <cellStyle name="Обычный 5 4 14" xfId="31591"/>
    <cellStyle name="Обычный 5 4 14 2" xfId="31592"/>
    <cellStyle name="Обычный 5 4 14 2 2" xfId="31593"/>
    <cellStyle name="Обычный 5 4 14 3" xfId="31594"/>
    <cellStyle name="Обычный 5 4 14 3 2" xfId="31595"/>
    <cellStyle name="Обычный 5 4 14 4" xfId="31596"/>
    <cellStyle name="Обычный 5 4 14 4 2" xfId="31597"/>
    <cellStyle name="Обычный 5 4 14 5" xfId="31598"/>
    <cellStyle name="Обычный 5 4 14 5 2" xfId="31599"/>
    <cellStyle name="Обычный 5 4 14 6" xfId="31600"/>
    <cellStyle name="Обычный 5 4 15" xfId="31601"/>
    <cellStyle name="Обычный 5 4 15 2" xfId="31602"/>
    <cellStyle name="Обычный 5 4 16" xfId="31603"/>
    <cellStyle name="Обычный 5 4 16 2" xfId="31604"/>
    <cellStyle name="Обычный 5 4 17" xfId="31605"/>
    <cellStyle name="Обычный 5 4 17 2" xfId="31606"/>
    <cellStyle name="Обычный 5 4 18" xfId="31607"/>
    <cellStyle name="Обычный 5 4 18 2" xfId="31608"/>
    <cellStyle name="Обычный 5 4 19" xfId="31609"/>
    <cellStyle name="Обычный 5 4 19 2" xfId="31610"/>
    <cellStyle name="Обычный 5 4 2" xfId="31611"/>
    <cellStyle name="Обычный 5 4 2 10" xfId="31612"/>
    <cellStyle name="Обычный 5 4 2 10 2" xfId="31613"/>
    <cellStyle name="Обычный 5 4 2 10 2 2" xfId="31614"/>
    <cellStyle name="Обычный 5 4 2 10 2 4" xfId="31615"/>
    <cellStyle name="Обычный 5 4 2 10 3" xfId="31616"/>
    <cellStyle name="Обычный 5 4 2 10 3 2" xfId="31617"/>
    <cellStyle name="Обычный 5 4 2 10 4" xfId="31618"/>
    <cellStyle name="Обычный 5 4 2 10 4 2" xfId="31619"/>
    <cellStyle name="Обычный 5 4 2 10 5" xfId="31620"/>
    <cellStyle name="Обычный 5 4 2 10 5 2" xfId="31621"/>
    <cellStyle name="Обычный 5 4 2 10 6" xfId="31622"/>
    <cellStyle name="Обычный 5 4 2 11" xfId="31623"/>
    <cellStyle name="Обычный 5 4 2 11 2" xfId="31624"/>
    <cellStyle name="Обычный 5 4 2 11 2 2" xfId="31625"/>
    <cellStyle name="Обычный 5 4 2 11 3" xfId="31626"/>
    <cellStyle name="Обычный 5 4 2 11 3 2" xfId="31627"/>
    <cellStyle name="Обычный 5 4 2 11 4" xfId="31628"/>
    <cellStyle name="Обычный 5 4 2 11 4 2" xfId="31629"/>
    <cellStyle name="Обычный 5 4 2 11 5" xfId="31630"/>
    <cellStyle name="Обычный 5 4 2 11 5 2" xfId="31631"/>
    <cellStyle name="Обычный 5 4 2 11 6" xfId="31632"/>
    <cellStyle name="Обычный 5 4 2 12" xfId="31633"/>
    <cellStyle name="Обычный 5 4 2 12 2" xfId="31634"/>
    <cellStyle name="Обычный 5 4 2 12 2 2" xfId="31635"/>
    <cellStyle name="Обычный 5 4 2 12 3" xfId="31636"/>
    <cellStyle name="Обычный 5 4 2 12 3 2" xfId="31637"/>
    <cellStyle name="Обычный 5 4 2 12 4" xfId="31638"/>
    <cellStyle name="Обычный 5 4 2 12 4 2" xfId="31639"/>
    <cellStyle name="Обычный 5 4 2 12 5" xfId="31640"/>
    <cellStyle name="Обычный 5 4 2 12 5 2" xfId="31641"/>
    <cellStyle name="Обычный 5 4 2 12 6" xfId="31642"/>
    <cellStyle name="Обычный 5 4 2 13" xfId="31643"/>
    <cellStyle name="Обычный 5 4 2 13 2" xfId="31644"/>
    <cellStyle name="Обычный 5 4 2 13 2 2" xfId="31645"/>
    <cellStyle name="Обычный 5 4 2 13 3" xfId="31646"/>
    <cellStyle name="Обычный 5 4 2 13 3 2" xfId="31647"/>
    <cellStyle name="Обычный 5 4 2 13 4" xfId="31648"/>
    <cellStyle name="Обычный 5 4 2 13 4 2" xfId="31649"/>
    <cellStyle name="Обычный 5 4 2 13 5" xfId="31650"/>
    <cellStyle name="Обычный 5 4 2 13 5 2" xfId="31651"/>
    <cellStyle name="Обычный 5 4 2 13 6" xfId="31652"/>
    <cellStyle name="Обычный 5 4 2 14" xfId="31653"/>
    <cellStyle name="Обычный 5 4 2 14 2" xfId="31654"/>
    <cellStyle name="Обычный 5 4 2 15" xfId="31655"/>
    <cellStyle name="Обычный 5 4 2 15 2" xfId="31656"/>
    <cellStyle name="Обычный 5 4 2 16" xfId="31657"/>
    <cellStyle name="Обычный 5 4 2 16 2" xfId="31658"/>
    <cellStyle name="Обычный 5 4 2 17" xfId="31659"/>
    <cellStyle name="Обычный 5 4 2 17 2" xfId="31660"/>
    <cellStyle name="Обычный 5 4 2 18" xfId="31661"/>
    <cellStyle name="Обычный 5 4 2 18 2" xfId="31662"/>
    <cellStyle name="Обычный 5 4 2 19" xfId="31663"/>
    <cellStyle name="Обычный 5 4 2 19 2" xfId="31664"/>
    <cellStyle name="Обычный 5 4 2 2" xfId="31665"/>
    <cellStyle name="Обычный 5 4 2 2 10" xfId="31666"/>
    <cellStyle name="Обычный 5 4 2 2 10 2" xfId="31667"/>
    <cellStyle name="Обычный 5 4 2 2 10 2 2" xfId="31668"/>
    <cellStyle name="Обычный 5 4 2 2 10 3" xfId="31669"/>
    <cellStyle name="Обычный 5 4 2 2 10 3 2" xfId="31670"/>
    <cellStyle name="Обычный 5 4 2 2 10 4" xfId="31671"/>
    <cellStyle name="Обычный 5 4 2 2 10 4 2" xfId="31672"/>
    <cellStyle name="Обычный 5 4 2 2 10 5" xfId="31673"/>
    <cellStyle name="Обычный 5 4 2 2 10 5 2" xfId="31674"/>
    <cellStyle name="Обычный 5 4 2 2 10 6" xfId="31675"/>
    <cellStyle name="Обычный 5 4 2 2 11" xfId="31676"/>
    <cellStyle name="Обычный 5 4 2 2 11 2" xfId="31677"/>
    <cellStyle name="Обычный 5 4 2 2 11 2 2" xfId="31678"/>
    <cellStyle name="Обычный 5 4 2 2 11 3" xfId="31679"/>
    <cellStyle name="Обычный 5 4 2 2 11 3 2" xfId="31680"/>
    <cellStyle name="Обычный 5 4 2 2 11 4" xfId="31681"/>
    <cellStyle name="Обычный 5 4 2 2 11 4 2" xfId="31682"/>
    <cellStyle name="Обычный 5 4 2 2 11 5" xfId="31683"/>
    <cellStyle name="Обычный 5 4 2 2 11 5 2" xfId="31684"/>
    <cellStyle name="Обычный 5 4 2 2 11 6" xfId="31685"/>
    <cellStyle name="Обычный 5 4 2 2 12" xfId="31686"/>
    <cellStyle name="Обычный 5 4 2 2 12 2" xfId="31687"/>
    <cellStyle name="Обычный 5 4 2 2 12 2 2" xfId="31688"/>
    <cellStyle name="Обычный 5 4 2 2 12 3" xfId="31689"/>
    <cellStyle name="Обычный 5 4 2 2 12 3 2" xfId="31690"/>
    <cellStyle name="Обычный 5 4 2 2 12 4" xfId="31691"/>
    <cellStyle name="Обычный 5 4 2 2 12 4 2" xfId="31692"/>
    <cellStyle name="Обычный 5 4 2 2 12 5" xfId="31693"/>
    <cellStyle name="Обычный 5 4 2 2 12 5 2" xfId="31694"/>
    <cellStyle name="Обычный 5 4 2 2 12 6" xfId="31695"/>
    <cellStyle name="Обычный 5 4 2 2 13" xfId="31696"/>
    <cellStyle name="Обычный 5 4 2 2 13 2" xfId="31697"/>
    <cellStyle name="Обычный 5 4 2 2 14" xfId="31698"/>
    <cellStyle name="Обычный 5 4 2 2 14 2" xfId="31699"/>
    <cellStyle name="Обычный 5 4 2 2 15" xfId="31700"/>
    <cellStyle name="Обычный 5 4 2 2 15 2" xfId="31701"/>
    <cellStyle name="Обычный 5 4 2 2 16" xfId="31702"/>
    <cellStyle name="Обычный 5 4 2 2 16 2" xfId="31703"/>
    <cellStyle name="Обычный 5 4 2 2 17" xfId="31704"/>
    <cellStyle name="Обычный 5 4 2 2 17 2" xfId="31705"/>
    <cellStyle name="Обычный 5 4 2 2 18" xfId="31706"/>
    <cellStyle name="Обычный 5 4 2 2 18 2" xfId="31707"/>
    <cellStyle name="Обычный 5 4 2 2 19" xfId="31708"/>
    <cellStyle name="Обычный 5 4 2 2 19 2" xfId="31709"/>
    <cellStyle name="Обычный 5 4 2 2 2" xfId="31710"/>
    <cellStyle name="Обычный 5 4 2 2 2 2" xfId="31711"/>
    <cellStyle name="Обычный 5 4 2 2 2 2 2" xfId="31712"/>
    <cellStyle name="Обычный 5 4 2 2 2 2 2 2" xfId="31713"/>
    <cellStyle name="Обычный 5 4 2 2 2 2 2 2 2" xfId="31714"/>
    <cellStyle name="Обычный 5 4 2 2 2 2 2 3" xfId="31715"/>
    <cellStyle name="Обычный 5 4 2 2 2 2 2 3 2" xfId="31716"/>
    <cellStyle name="Обычный 5 4 2 2 2 2 2 4" xfId="31717"/>
    <cellStyle name="Обычный 5 4 2 2 2 2 2 4 2" xfId="31718"/>
    <cellStyle name="Обычный 5 4 2 2 2 2 2 5" xfId="31719"/>
    <cellStyle name="Обычный 5 4 2 2 2 2 3" xfId="31720"/>
    <cellStyle name="Обычный 5 4 2 2 2 2 3 2" xfId="31721"/>
    <cellStyle name="Обычный 5 4 2 2 2 2 4" xfId="31722"/>
    <cellStyle name="Обычный 5 4 2 2 2 2 4 2" xfId="31723"/>
    <cellStyle name="Обычный 5 4 2 2 2 2 5" xfId="31724"/>
    <cellStyle name="Обычный 5 4 2 2 2 2 5 2" xfId="31725"/>
    <cellStyle name="Обычный 5 4 2 2 2 2 6" xfId="31726"/>
    <cellStyle name="Обычный 5 4 2 2 2 3" xfId="31727"/>
    <cellStyle name="Обычный 5 4 2 2 2 3 2" xfId="31728"/>
    <cellStyle name="Обычный 5 4 2 2 2 3 2 2" xfId="31729"/>
    <cellStyle name="Обычный 5 4 2 2 2 3 3" xfId="31730"/>
    <cellStyle name="Обычный 5 4 2 2 2 3 3 2" xfId="31731"/>
    <cellStyle name="Обычный 5 4 2 2 2 3 4" xfId="31732"/>
    <cellStyle name="Обычный 5 4 2 2 2 3 4 2" xfId="31733"/>
    <cellStyle name="Обычный 5 4 2 2 2 3 5" xfId="31734"/>
    <cellStyle name="Обычный 5 4 2 2 2 4" xfId="31735"/>
    <cellStyle name="Обычный 5 4 2 2 2 4 2" xfId="31736"/>
    <cellStyle name="Обычный 5 4 2 2 2 5" xfId="31737"/>
    <cellStyle name="Обычный 5 4 2 2 2 5 2" xfId="31738"/>
    <cellStyle name="Обычный 5 4 2 2 2 6" xfId="31739"/>
    <cellStyle name="Обычный 5 4 2 2 2 6 2" xfId="31740"/>
    <cellStyle name="Обычный 5 4 2 2 2 7" xfId="31741"/>
    <cellStyle name="Обычный 5 4 2 2 2 8" xfId="31742"/>
    <cellStyle name="Обычный 5 4 2 2 20" xfId="31743"/>
    <cellStyle name="Обычный 5 4 2 2 20 2" xfId="31744"/>
    <cellStyle name="Обычный 5 4 2 2 21" xfId="31745"/>
    <cellStyle name="Обычный 5 4 2 2 21 2" xfId="31746"/>
    <cellStyle name="Обычный 5 4 2 2 22" xfId="31747"/>
    <cellStyle name="Обычный 5 4 2 2 22 2" xfId="31748"/>
    <cellStyle name="Обычный 5 4 2 2 23" xfId="31749"/>
    <cellStyle name="Обычный 5 4 2 2 23 2" xfId="31750"/>
    <cellStyle name="Обычный 5 4 2 2 24" xfId="31751"/>
    <cellStyle name="Обычный 5 4 2 2 24 2" xfId="31752"/>
    <cellStyle name="Обычный 5 4 2 2 25" xfId="31753"/>
    <cellStyle name="Обычный 5 4 2 2 25 2" xfId="31754"/>
    <cellStyle name="Обычный 5 4 2 2 26" xfId="31755"/>
    <cellStyle name="Обычный 5 4 2 2 26 2" xfId="31756"/>
    <cellStyle name="Обычный 5 4 2 2 27" xfId="31757"/>
    <cellStyle name="Обычный 5 4 2 2 27 2" xfId="31758"/>
    <cellStyle name="Обычный 5 4 2 2 28" xfId="31759"/>
    <cellStyle name="Обычный 5 4 2 2 28 2" xfId="31760"/>
    <cellStyle name="Обычный 5 4 2 2 29" xfId="31761"/>
    <cellStyle name="Обычный 5 4 2 2 29 2" xfId="31762"/>
    <cellStyle name="Обычный 5 4 2 2 3" xfId="31763"/>
    <cellStyle name="Обычный 5 4 2 2 3 2" xfId="31764"/>
    <cellStyle name="Обычный 5 4 2 2 3 2 2" xfId="31765"/>
    <cellStyle name="Обычный 5 4 2 2 3 2 2 2" xfId="31766"/>
    <cellStyle name="Обычный 5 4 2 2 3 2 3" xfId="31767"/>
    <cellStyle name="Обычный 5 4 2 2 3 2 3 2" xfId="31768"/>
    <cellStyle name="Обычный 5 4 2 2 3 2 4" xfId="31769"/>
    <cellStyle name="Обычный 5 4 2 2 3 2 4 2" xfId="31770"/>
    <cellStyle name="Обычный 5 4 2 2 3 2 5" xfId="31771"/>
    <cellStyle name="Обычный 5 4 2 2 3 3" xfId="31772"/>
    <cellStyle name="Обычный 5 4 2 2 3 3 2" xfId="31773"/>
    <cellStyle name="Обычный 5 4 2 2 3 4" xfId="31774"/>
    <cellStyle name="Обычный 5 4 2 2 3 4 2" xfId="31775"/>
    <cellStyle name="Обычный 5 4 2 2 3 5" xfId="31776"/>
    <cellStyle name="Обычный 5 4 2 2 3 5 2" xfId="31777"/>
    <cellStyle name="Обычный 5 4 2 2 3 6" xfId="31778"/>
    <cellStyle name="Обычный 5 4 2 2 30" xfId="31779"/>
    <cellStyle name="Обычный 5 4 2 2 30 2" xfId="31780"/>
    <cellStyle name="Обычный 5 4 2 2 31" xfId="31781"/>
    <cellStyle name="Обычный 5 4 2 2 31 2" xfId="31782"/>
    <cellStyle name="Обычный 5 4 2 2 32" xfId="31783"/>
    <cellStyle name="Обычный 5 4 2 2 32 2" xfId="31784"/>
    <cellStyle name="Обычный 5 4 2 2 33" xfId="31785"/>
    <cellStyle name="Обычный 5 4 2 2 33 2" xfId="31786"/>
    <cellStyle name="Обычный 5 4 2 2 34" xfId="31787"/>
    <cellStyle name="Обычный 5 4 2 2 34 2" xfId="31788"/>
    <cellStyle name="Обычный 5 4 2 2 35" xfId="31789"/>
    <cellStyle name="Обычный 5 4 2 2 4" xfId="31790"/>
    <cellStyle name="Обычный 5 4 2 2 4 2" xfId="31791"/>
    <cellStyle name="Обычный 5 4 2 2 4 2 2" xfId="31792"/>
    <cellStyle name="Обычный 5 4 2 2 4 3" xfId="31793"/>
    <cellStyle name="Обычный 5 4 2 2 4 3 2" xfId="31794"/>
    <cellStyle name="Обычный 5 4 2 2 4 4" xfId="31795"/>
    <cellStyle name="Обычный 5 4 2 2 4 4 2" xfId="31796"/>
    <cellStyle name="Обычный 5 4 2 2 4 5" xfId="31797"/>
    <cellStyle name="Обычный 5 4 2 2 4 5 2" xfId="31798"/>
    <cellStyle name="Обычный 5 4 2 2 4 6" xfId="31799"/>
    <cellStyle name="Обычный 5 4 2 2 5" xfId="31800"/>
    <cellStyle name="Обычный 5 4 2 2 5 2" xfId="31801"/>
    <cellStyle name="Обычный 5 4 2 2 5 2 2" xfId="31802"/>
    <cellStyle name="Обычный 5 4 2 2 5 3" xfId="31803"/>
    <cellStyle name="Обычный 5 4 2 2 5 3 2" xfId="31804"/>
    <cellStyle name="Обычный 5 4 2 2 5 4" xfId="31805"/>
    <cellStyle name="Обычный 5 4 2 2 5 4 2" xfId="31806"/>
    <cellStyle name="Обычный 5 4 2 2 5 5" xfId="31807"/>
    <cellStyle name="Обычный 5 4 2 2 5 5 2" xfId="31808"/>
    <cellStyle name="Обычный 5 4 2 2 5 6" xfId="31809"/>
    <cellStyle name="Обычный 5 4 2 2 6" xfId="31810"/>
    <cellStyle name="Обычный 5 4 2 2 6 2" xfId="31811"/>
    <cellStyle name="Обычный 5 4 2 2 6 2 2" xfId="31812"/>
    <cellStyle name="Обычный 5 4 2 2 6 3" xfId="31813"/>
    <cellStyle name="Обычный 5 4 2 2 6 3 2" xfId="31814"/>
    <cellStyle name="Обычный 5 4 2 2 6 4" xfId="31815"/>
    <cellStyle name="Обычный 5 4 2 2 6 4 2" xfId="31816"/>
    <cellStyle name="Обычный 5 4 2 2 6 5" xfId="31817"/>
    <cellStyle name="Обычный 5 4 2 2 6 5 2" xfId="31818"/>
    <cellStyle name="Обычный 5 4 2 2 6 6" xfId="31819"/>
    <cellStyle name="Обычный 5 4 2 2 7" xfId="31820"/>
    <cellStyle name="Обычный 5 4 2 2 7 2" xfId="31821"/>
    <cellStyle name="Обычный 5 4 2 2 7 2 2" xfId="31822"/>
    <cellStyle name="Обычный 5 4 2 2 7 3" xfId="31823"/>
    <cellStyle name="Обычный 5 4 2 2 7 3 2" xfId="31824"/>
    <cellStyle name="Обычный 5 4 2 2 7 4" xfId="31825"/>
    <cellStyle name="Обычный 5 4 2 2 7 4 2" xfId="31826"/>
    <cellStyle name="Обычный 5 4 2 2 7 5" xfId="31827"/>
    <cellStyle name="Обычный 5 4 2 2 7 5 2" xfId="31828"/>
    <cellStyle name="Обычный 5 4 2 2 7 6" xfId="31829"/>
    <cellStyle name="Обычный 5 4 2 2 8" xfId="31830"/>
    <cellStyle name="Обычный 5 4 2 2 8 2" xfId="31831"/>
    <cellStyle name="Обычный 5 4 2 2 8 2 2" xfId="31832"/>
    <cellStyle name="Обычный 5 4 2 2 8 3" xfId="31833"/>
    <cellStyle name="Обычный 5 4 2 2 8 3 2" xfId="31834"/>
    <cellStyle name="Обычный 5 4 2 2 8 4" xfId="31835"/>
    <cellStyle name="Обычный 5 4 2 2 8 4 2" xfId="31836"/>
    <cellStyle name="Обычный 5 4 2 2 8 5" xfId="31837"/>
    <cellStyle name="Обычный 5 4 2 2 8 5 2" xfId="31838"/>
    <cellStyle name="Обычный 5 4 2 2 8 6" xfId="31839"/>
    <cellStyle name="Обычный 5 4 2 2 9" xfId="31840"/>
    <cellStyle name="Обычный 5 4 2 2 9 2" xfId="31841"/>
    <cellStyle name="Обычный 5 4 2 2 9 2 2" xfId="31842"/>
    <cellStyle name="Обычный 5 4 2 2 9 3" xfId="31843"/>
    <cellStyle name="Обычный 5 4 2 2 9 3 2" xfId="31844"/>
    <cellStyle name="Обычный 5 4 2 2 9 4" xfId="31845"/>
    <cellStyle name="Обычный 5 4 2 2 9 4 2" xfId="31846"/>
    <cellStyle name="Обычный 5 4 2 2 9 5" xfId="31847"/>
    <cellStyle name="Обычный 5 4 2 2 9 5 2" xfId="31848"/>
    <cellStyle name="Обычный 5 4 2 2 9 6" xfId="31849"/>
    <cellStyle name="Обычный 5 4 2 20" xfId="31850"/>
    <cellStyle name="Обычный 5 4 2 20 2" xfId="31851"/>
    <cellStyle name="Обычный 5 4 2 21" xfId="31852"/>
    <cellStyle name="Обычный 5 4 2 21 2" xfId="31853"/>
    <cellStyle name="Обычный 5 4 2 22" xfId="31854"/>
    <cellStyle name="Обычный 5 4 2 22 2" xfId="31855"/>
    <cellStyle name="Обычный 5 4 2 23" xfId="31856"/>
    <cellStyle name="Обычный 5 4 2 23 2" xfId="31857"/>
    <cellStyle name="Обычный 5 4 2 24" xfId="31858"/>
    <cellStyle name="Обычный 5 4 2 24 2" xfId="31859"/>
    <cellStyle name="Обычный 5 4 2 25" xfId="31860"/>
    <cellStyle name="Обычный 5 4 2 25 2" xfId="31861"/>
    <cellStyle name="Обычный 5 4 2 26" xfId="31862"/>
    <cellStyle name="Обычный 5 4 2 26 2" xfId="31863"/>
    <cellStyle name="Обычный 5 4 2 27" xfId="31864"/>
    <cellStyle name="Обычный 5 4 2 27 2" xfId="31865"/>
    <cellStyle name="Обычный 5 4 2 28" xfId="31866"/>
    <cellStyle name="Обычный 5 4 2 28 2" xfId="31867"/>
    <cellStyle name="Обычный 5 4 2 29" xfId="31868"/>
    <cellStyle name="Обычный 5 4 2 29 2" xfId="31869"/>
    <cellStyle name="Обычный 5 4 2 3" xfId="31870"/>
    <cellStyle name="Обычный 5 4 2 3 2" xfId="31871"/>
    <cellStyle name="Обычный 5 4 2 3 2 2" xfId="31872"/>
    <cellStyle name="Обычный 5 4 2 3 2 2 2" xfId="31873"/>
    <cellStyle name="Обычный 5 4 2 3 2 2 2 2" xfId="31874"/>
    <cellStyle name="Обычный 5 4 2 3 2 2 3" xfId="31875"/>
    <cellStyle name="Обычный 5 4 2 3 2 2 3 2" xfId="31876"/>
    <cellStyle name="Обычный 5 4 2 3 2 2 4" xfId="31877"/>
    <cellStyle name="Обычный 5 4 2 3 2 2 4 2" xfId="31878"/>
    <cellStyle name="Обычный 5 4 2 3 2 2 5" xfId="31879"/>
    <cellStyle name="Обычный 5 4 2 3 2 3" xfId="31880"/>
    <cellStyle name="Обычный 5 4 2 3 2 3 2" xfId="31881"/>
    <cellStyle name="Обычный 5 4 2 3 2 4" xfId="31882"/>
    <cellStyle name="Обычный 5 4 2 3 2 4 2" xfId="31883"/>
    <cellStyle name="Обычный 5 4 2 3 2 5" xfId="31884"/>
    <cellStyle name="Обычный 5 4 2 3 2 5 2" xfId="31885"/>
    <cellStyle name="Обычный 5 4 2 3 2 6" xfId="31886"/>
    <cellStyle name="Обычный 5 4 2 3 3" xfId="31887"/>
    <cellStyle name="Обычный 5 4 2 3 3 2" xfId="31888"/>
    <cellStyle name="Обычный 5 4 2 3 3 2 2" xfId="31889"/>
    <cellStyle name="Обычный 5 4 2 3 3 3" xfId="31890"/>
    <cellStyle name="Обычный 5 4 2 3 3 3 2" xfId="31891"/>
    <cellStyle name="Обычный 5 4 2 3 3 4" xfId="31892"/>
    <cellStyle name="Обычный 5 4 2 3 3 4 2" xfId="31893"/>
    <cellStyle name="Обычный 5 4 2 3 3 5" xfId="31894"/>
    <cellStyle name="Обычный 5 4 2 3 4" xfId="31895"/>
    <cellStyle name="Обычный 5 4 2 3 4 2" xfId="31896"/>
    <cellStyle name="Обычный 5 4 2 3 5" xfId="31897"/>
    <cellStyle name="Обычный 5 4 2 3 5 2" xfId="31898"/>
    <cellStyle name="Обычный 5 4 2 3 6" xfId="31899"/>
    <cellStyle name="Обычный 5 4 2 3 6 2" xfId="31900"/>
    <cellStyle name="Обычный 5 4 2 3 7" xfId="31901"/>
    <cellStyle name="Обычный 5 4 2 3 8" xfId="31902"/>
    <cellStyle name="Обычный 5 4 2 30" xfId="31903"/>
    <cellStyle name="Обычный 5 4 2 30 2" xfId="31904"/>
    <cellStyle name="Обычный 5 4 2 31" xfId="31905"/>
    <cellStyle name="Обычный 5 4 2 31 2" xfId="31906"/>
    <cellStyle name="Обычный 5 4 2 32" xfId="31907"/>
    <cellStyle name="Обычный 5 4 2 32 2" xfId="31908"/>
    <cellStyle name="Обычный 5 4 2 33" xfId="31909"/>
    <cellStyle name="Обычный 5 4 2 33 2" xfId="31910"/>
    <cellStyle name="Обычный 5 4 2 34" xfId="31911"/>
    <cellStyle name="Обычный 5 4 2 34 2" xfId="31912"/>
    <cellStyle name="Обычный 5 4 2 35" xfId="31913"/>
    <cellStyle name="Обычный 5 4 2 35 2" xfId="31914"/>
    <cellStyle name="Обычный 5 4 2 36" xfId="31915"/>
    <cellStyle name="Обычный 5 4 2 4" xfId="31916"/>
    <cellStyle name="Обычный 5 4 2 4 2" xfId="31917"/>
    <cellStyle name="Обычный 5 4 2 4 2 2" xfId="31918"/>
    <cellStyle name="Обычный 5 4 2 4 2 2 2" xfId="31919"/>
    <cellStyle name="Обычный 5 4 2 4 2 3" xfId="31920"/>
    <cellStyle name="Обычный 5 4 2 4 2 3 2" xfId="31921"/>
    <cellStyle name="Обычный 5 4 2 4 2 4" xfId="31922"/>
    <cellStyle name="Обычный 5 4 2 4 2 4 2" xfId="31923"/>
    <cellStyle name="Обычный 5 4 2 4 2 5" xfId="31924"/>
    <cellStyle name="Обычный 5 4 2 4 3" xfId="31925"/>
    <cellStyle name="Обычный 5 4 2 4 3 2" xfId="31926"/>
    <cellStyle name="Обычный 5 4 2 4 3 3" xfId="31927"/>
    <cellStyle name="Обычный 5 4 2 4 4" xfId="31928"/>
    <cellStyle name="Обычный 5 4 2 4 4 2" xfId="31929"/>
    <cellStyle name="Обычный 5 4 2 4 5" xfId="31930"/>
    <cellStyle name="Обычный 5 4 2 4 5 2" xfId="31931"/>
    <cellStyle name="Обычный 5 4 2 4 6" xfId="31932"/>
    <cellStyle name="Обычный 5 4 2 5" xfId="31933"/>
    <cellStyle name="Обычный 5 4 2 5 2" xfId="31934"/>
    <cellStyle name="Обычный 5 4 2 5 2 2" xfId="31935"/>
    <cellStyle name="Обычный 5 4 2 5 3" xfId="31936"/>
    <cellStyle name="Обычный 5 4 2 5 3 2" xfId="31937"/>
    <cellStyle name="Обычный 5 4 2 5 4" xfId="31938"/>
    <cellStyle name="Обычный 5 4 2 5 4 2" xfId="31939"/>
    <cellStyle name="Обычный 5 4 2 5 5" xfId="31940"/>
    <cellStyle name="Обычный 5 4 2 5 5 2" xfId="31941"/>
    <cellStyle name="Обычный 5 4 2 5 6" xfId="31942"/>
    <cellStyle name="Обычный 5 4 2 6" xfId="31943"/>
    <cellStyle name="Обычный 5 4 2 6 2" xfId="31944"/>
    <cellStyle name="Обычный 5 4 2 6 2 2" xfId="31945"/>
    <cellStyle name="Обычный 5 4 2 6 3" xfId="31946"/>
    <cellStyle name="Обычный 5 4 2 6 3 2" xfId="31947"/>
    <cellStyle name="Обычный 5 4 2 6 4" xfId="31948"/>
    <cellStyle name="Обычный 5 4 2 6 4 2" xfId="31949"/>
    <cellStyle name="Обычный 5 4 2 6 5" xfId="31950"/>
    <cellStyle name="Обычный 5 4 2 6 5 2" xfId="31951"/>
    <cellStyle name="Обычный 5 4 2 6 6" xfId="31952"/>
    <cellStyle name="Обычный 5 4 2 7" xfId="31953"/>
    <cellStyle name="Обычный 5 4 2 7 2" xfId="31954"/>
    <cellStyle name="Обычный 5 4 2 7 2 2" xfId="31955"/>
    <cellStyle name="Обычный 5 4 2 7 3" xfId="31956"/>
    <cellStyle name="Обычный 5 4 2 7 3 2" xfId="31957"/>
    <cellStyle name="Обычный 5 4 2 7 4" xfId="31958"/>
    <cellStyle name="Обычный 5 4 2 7 4 2" xfId="31959"/>
    <cellStyle name="Обычный 5 4 2 7 5" xfId="31960"/>
    <cellStyle name="Обычный 5 4 2 7 5 2" xfId="31961"/>
    <cellStyle name="Обычный 5 4 2 7 6" xfId="31962"/>
    <cellStyle name="Обычный 5 4 2 8" xfId="31963"/>
    <cellStyle name="Обычный 5 4 2 8 2" xfId="31964"/>
    <cellStyle name="Обычный 5 4 2 8 2 2" xfId="31965"/>
    <cellStyle name="Обычный 5 4 2 8 3" xfId="31966"/>
    <cellStyle name="Обычный 5 4 2 8 3 2" xfId="31967"/>
    <cellStyle name="Обычный 5 4 2 8 4" xfId="31968"/>
    <cellStyle name="Обычный 5 4 2 8 4 2" xfId="31969"/>
    <cellStyle name="Обычный 5 4 2 8 5" xfId="31970"/>
    <cellStyle name="Обычный 5 4 2 8 5 2" xfId="31971"/>
    <cellStyle name="Обычный 5 4 2 8 6" xfId="31972"/>
    <cellStyle name="Обычный 5 4 2 9" xfId="31973"/>
    <cellStyle name="Обычный 5 4 2 9 2" xfId="31974"/>
    <cellStyle name="Обычный 5 4 2 9 2 2" xfId="31975"/>
    <cellStyle name="Обычный 5 4 2 9 3" xfId="31976"/>
    <cellStyle name="Обычный 5 4 2 9 3 2" xfId="31977"/>
    <cellStyle name="Обычный 5 4 2 9 4" xfId="31978"/>
    <cellStyle name="Обычный 5 4 2 9 4 2" xfId="31979"/>
    <cellStyle name="Обычный 5 4 2 9 5" xfId="31980"/>
    <cellStyle name="Обычный 5 4 2 9 5 2" xfId="31981"/>
    <cellStyle name="Обычный 5 4 2 9 6" xfId="31982"/>
    <cellStyle name="Обычный 5 4 20" xfId="31983"/>
    <cellStyle name="Обычный 5 4 20 2" xfId="31984"/>
    <cellStyle name="Обычный 5 4 21" xfId="31985"/>
    <cellStyle name="Обычный 5 4 21 2" xfId="31986"/>
    <cellStyle name="Обычный 5 4 22" xfId="31987"/>
    <cellStyle name="Обычный 5 4 22 2" xfId="31988"/>
    <cellStyle name="Обычный 5 4 23" xfId="31989"/>
    <cellStyle name="Обычный 5 4 23 2" xfId="31990"/>
    <cellStyle name="Обычный 5 4 24" xfId="31991"/>
    <cellStyle name="Обычный 5 4 24 2" xfId="31992"/>
    <cellStyle name="Обычный 5 4 25" xfId="31993"/>
    <cellStyle name="Обычный 5 4 25 2" xfId="31994"/>
    <cellStyle name="Обычный 5 4 26" xfId="31995"/>
    <cellStyle name="Обычный 5 4 26 2" xfId="31996"/>
    <cellStyle name="Обычный 5 4 27" xfId="31997"/>
    <cellStyle name="Обычный 5 4 27 2" xfId="31998"/>
    <cellStyle name="Обычный 5 4 28" xfId="31999"/>
    <cellStyle name="Обычный 5 4 28 2" xfId="32000"/>
    <cellStyle name="Обычный 5 4 29" xfId="32001"/>
    <cellStyle name="Обычный 5 4 29 2" xfId="32002"/>
    <cellStyle name="Обычный 5 4 3" xfId="32003"/>
    <cellStyle name="Обычный 5 4 3 10" xfId="32004"/>
    <cellStyle name="Обычный 5 4 3 10 2" xfId="32005"/>
    <cellStyle name="Обычный 5 4 3 10 2 2" xfId="32006"/>
    <cellStyle name="Обычный 5 4 3 10 2 2 3" xfId="32007"/>
    <cellStyle name="Обычный 5 4 3 10 3" xfId="32008"/>
    <cellStyle name="Обычный 5 4 3 10 3 2" xfId="32009"/>
    <cellStyle name="Обычный 5 4 3 10 4" xfId="32010"/>
    <cellStyle name="Обычный 5 4 3 10 4 2" xfId="32011"/>
    <cellStyle name="Обычный 5 4 3 10 5" xfId="32012"/>
    <cellStyle name="Обычный 5 4 3 10 5 2" xfId="32013"/>
    <cellStyle name="Обычный 5 4 3 10 6" xfId="32014"/>
    <cellStyle name="Обычный 5 4 3 11" xfId="32015"/>
    <cellStyle name="Обычный 5 4 3 11 2" xfId="32016"/>
    <cellStyle name="Обычный 5 4 3 11 2 2" xfId="32017"/>
    <cellStyle name="Обычный 5 4 3 11 3" xfId="32018"/>
    <cellStyle name="Обычный 5 4 3 11 3 2" xfId="32019"/>
    <cellStyle name="Обычный 5 4 3 11 4" xfId="32020"/>
    <cellStyle name="Обычный 5 4 3 11 4 2" xfId="32021"/>
    <cellStyle name="Обычный 5 4 3 11 5" xfId="32022"/>
    <cellStyle name="Обычный 5 4 3 11 5 2" xfId="32023"/>
    <cellStyle name="Обычный 5 4 3 11 6" xfId="32024"/>
    <cellStyle name="Обычный 5 4 3 12" xfId="32025"/>
    <cellStyle name="Обычный 5 4 3 12 2" xfId="32026"/>
    <cellStyle name="Обычный 5 4 3 12 2 2" xfId="32027"/>
    <cellStyle name="Обычный 5 4 3 12 3" xfId="32028"/>
    <cellStyle name="Обычный 5 4 3 12 3 2" xfId="32029"/>
    <cellStyle name="Обычный 5 4 3 12 4" xfId="32030"/>
    <cellStyle name="Обычный 5 4 3 12 4 2" xfId="32031"/>
    <cellStyle name="Обычный 5 4 3 12 5" xfId="32032"/>
    <cellStyle name="Обычный 5 4 3 12 5 2" xfId="32033"/>
    <cellStyle name="Обычный 5 4 3 12 6" xfId="32034"/>
    <cellStyle name="Обычный 5 4 3 13" xfId="32035"/>
    <cellStyle name="Обычный 5 4 3 13 2" xfId="32036"/>
    <cellStyle name="Обычный 5 4 3 14" xfId="32037"/>
    <cellStyle name="Обычный 5 4 3 14 2" xfId="32038"/>
    <cellStyle name="Обычный 5 4 3 15" xfId="32039"/>
    <cellStyle name="Обычный 5 4 3 15 2" xfId="32040"/>
    <cellStyle name="Обычный 5 4 3 16" xfId="32041"/>
    <cellStyle name="Обычный 5 4 3 16 2" xfId="32042"/>
    <cellStyle name="Обычный 5 4 3 17" xfId="32043"/>
    <cellStyle name="Обычный 5 4 3 17 2" xfId="32044"/>
    <cellStyle name="Обычный 5 4 3 18" xfId="32045"/>
    <cellStyle name="Обычный 5 4 3 18 2" xfId="32046"/>
    <cellStyle name="Обычный 5 4 3 19" xfId="32047"/>
    <cellStyle name="Обычный 5 4 3 19 2" xfId="32048"/>
    <cellStyle name="Обычный 5 4 3 2" xfId="32049"/>
    <cellStyle name="Обычный 5 4 3 2 2" xfId="32050"/>
    <cellStyle name="Обычный 5 4 3 2 2 2" xfId="32051"/>
    <cellStyle name="Обычный 5 4 3 2 2 2 2" xfId="32052"/>
    <cellStyle name="Обычный 5 4 3 2 2 2 2 2" xfId="32053"/>
    <cellStyle name="Обычный 5 4 3 2 2 2 3" xfId="32054"/>
    <cellStyle name="Обычный 5 4 3 2 2 2 3 2" xfId="32055"/>
    <cellStyle name="Обычный 5 4 3 2 2 2 4" xfId="32056"/>
    <cellStyle name="Обычный 5 4 3 2 2 2 4 2" xfId="32057"/>
    <cellStyle name="Обычный 5 4 3 2 2 2 5" xfId="32058"/>
    <cellStyle name="Обычный 5 4 3 2 2 3" xfId="32059"/>
    <cellStyle name="Обычный 5 4 3 2 2 3 2" xfId="32060"/>
    <cellStyle name="Обычный 5 4 3 2 2 4" xfId="32061"/>
    <cellStyle name="Обычный 5 4 3 2 2 4 2" xfId="32062"/>
    <cellStyle name="Обычный 5 4 3 2 2 5" xfId="32063"/>
    <cellStyle name="Обычный 5 4 3 2 2 5 2" xfId="32064"/>
    <cellStyle name="Обычный 5 4 3 2 2 6" xfId="32065"/>
    <cellStyle name="Обычный 5 4 3 2 3" xfId="32066"/>
    <cellStyle name="Обычный 5 4 3 2 3 2" xfId="32067"/>
    <cellStyle name="Обычный 5 4 3 2 3 2 2" xfId="32068"/>
    <cellStyle name="Обычный 5 4 3 2 3 3" xfId="32069"/>
    <cellStyle name="Обычный 5 4 3 2 3 3 2" xfId="32070"/>
    <cellStyle name="Обычный 5 4 3 2 3 4" xfId="32071"/>
    <cellStyle name="Обычный 5 4 3 2 3 4 2" xfId="32072"/>
    <cellStyle name="Обычный 5 4 3 2 3 5" xfId="32073"/>
    <cellStyle name="Обычный 5 4 3 2 4" xfId="32074"/>
    <cellStyle name="Обычный 5 4 3 2 4 2" xfId="32075"/>
    <cellStyle name="Обычный 5 4 3 2 5" xfId="32076"/>
    <cellStyle name="Обычный 5 4 3 2 5 2" xfId="32077"/>
    <cellStyle name="Обычный 5 4 3 2 6" xfId="32078"/>
    <cellStyle name="Обычный 5 4 3 2 6 2" xfId="32079"/>
    <cellStyle name="Обычный 5 4 3 2 7" xfId="32080"/>
    <cellStyle name="Обычный 5 4 3 2 8" xfId="32081"/>
    <cellStyle name="Обычный 5 4 3 20" xfId="32082"/>
    <cellStyle name="Обычный 5 4 3 20 2" xfId="32083"/>
    <cellStyle name="Обычный 5 4 3 21" xfId="32084"/>
    <cellStyle name="Обычный 5 4 3 21 2" xfId="32085"/>
    <cellStyle name="Обычный 5 4 3 22" xfId="32086"/>
    <cellStyle name="Обычный 5 4 3 22 2" xfId="32087"/>
    <cellStyle name="Обычный 5 4 3 23" xfId="32088"/>
    <cellStyle name="Обычный 5 4 3 23 2" xfId="32089"/>
    <cellStyle name="Обычный 5 4 3 24" xfId="32090"/>
    <cellStyle name="Обычный 5 4 3 24 2" xfId="32091"/>
    <cellStyle name="Обычный 5 4 3 25" xfId="32092"/>
    <cellStyle name="Обычный 5 4 3 25 2" xfId="32093"/>
    <cellStyle name="Обычный 5 4 3 26" xfId="32094"/>
    <cellStyle name="Обычный 5 4 3 26 2" xfId="32095"/>
    <cellStyle name="Обычный 5 4 3 27" xfId="32096"/>
    <cellStyle name="Обычный 5 4 3 27 2" xfId="32097"/>
    <cellStyle name="Обычный 5 4 3 28" xfId="32098"/>
    <cellStyle name="Обычный 5 4 3 28 2" xfId="32099"/>
    <cellStyle name="Обычный 5 4 3 29" xfId="32100"/>
    <cellStyle name="Обычный 5 4 3 29 2" xfId="32101"/>
    <cellStyle name="Обычный 5 4 3 3" xfId="32102"/>
    <cellStyle name="Обычный 5 4 3 3 2" xfId="32103"/>
    <cellStyle name="Обычный 5 4 3 3 2 2" xfId="32104"/>
    <cellStyle name="Обычный 5 4 3 3 2 2 2" xfId="32105"/>
    <cellStyle name="Обычный 5 4 3 3 2 3" xfId="32106"/>
    <cellStyle name="Обычный 5 4 3 3 2 3 2" xfId="32107"/>
    <cellStyle name="Обычный 5 4 3 3 2 4" xfId="32108"/>
    <cellStyle name="Обычный 5 4 3 3 2 4 2" xfId="32109"/>
    <cellStyle name="Обычный 5 4 3 3 2 5" xfId="32110"/>
    <cellStyle name="Обычный 5 4 3 3 3" xfId="32111"/>
    <cellStyle name="Обычный 5 4 3 3 3 2" xfId="32112"/>
    <cellStyle name="Обычный 5 4 3 3 4" xfId="32113"/>
    <cellStyle name="Обычный 5 4 3 3 4 2" xfId="32114"/>
    <cellStyle name="Обычный 5 4 3 3 5" xfId="32115"/>
    <cellStyle name="Обычный 5 4 3 3 5 2" xfId="32116"/>
    <cellStyle name="Обычный 5 4 3 3 6" xfId="32117"/>
    <cellStyle name="Обычный 5 4 3 30" xfId="32118"/>
    <cellStyle name="Обычный 5 4 3 30 2" xfId="32119"/>
    <cellStyle name="Обычный 5 4 3 31" xfId="32120"/>
    <cellStyle name="Обычный 5 4 3 31 2" xfId="32121"/>
    <cellStyle name="Обычный 5 4 3 32" xfId="32122"/>
    <cellStyle name="Обычный 5 4 3 32 2" xfId="32123"/>
    <cellStyle name="Обычный 5 4 3 33" xfId="32124"/>
    <cellStyle name="Обычный 5 4 3 33 2" xfId="32125"/>
    <cellStyle name="Обычный 5 4 3 34" xfId="32126"/>
    <cellStyle name="Обычный 5 4 3 34 2" xfId="32127"/>
    <cellStyle name="Обычный 5 4 3 35" xfId="32128"/>
    <cellStyle name="Обычный 5 4 3 4" xfId="32129"/>
    <cellStyle name="Обычный 5 4 3 4 2" xfId="32130"/>
    <cellStyle name="Обычный 5 4 3 4 2 2" xfId="32131"/>
    <cellStyle name="Обычный 5 4 3 4 3" xfId="32132"/>
    <cellStyle name="Обычный 5 4 3 4 3 2" xfId="32133"/>
    <cellStyle name="Обычный 5 4 3 4 4" xfId="32134"/>
    <cellStyle name="Обычный 5 4 3 4 4 2" xfId="32135"/>
    <cellStyle name="Обычный 5 4 3 4 5" xfId="32136"/>
    <cellStyle name="Обычный 5 4 3 4 5 2" xfId="32137"/>
    <cellStyle name="Обычный 5 4 3 4 6" xfId="32138"/>
    <cellStyle name="Обычный 5 4 3 5" xfId="32139"/>
    <cellStyle name="Обычный 5 4 3 5 2" xfId="32140"/>
    <cellStyle name="Обычный 5 4 3 5 2 2" xfId="32141"/>
    <cellStyle name="Обычный 5 4 3 5 2 2 3" xfId="32142"/>
    <cellStyle name="Обычный 5 4 3 5 3" xfId="32143"/>
    <cellStyle name="Обычный 5 4 3 5 3 2" xfId="32144"/>
    <cellStyle name="Обычный 5 4 3 5 4" xfId="32145"/>
    <cellStyle name="Обычный 5 4 3 5 4 2" xfId="32146"/>
    <cellStyle name="Обычный 5 4 3 5 5" xfId="32147"/>
    <cellStyle name="Обычный 5 4 3 5 5 2" xfId="32148"/>
    <cellStyle name="Обычный 5 4 3 5 6" xfId="32149"/>
    <cellStyle name="Обычный 5 4 3 6" xfId="32150"/>
    <cellStyle name="Обычный 5 4 3 6 2" xfId="32151"/>
    <cellStyle name="Обычный 5 4 3 6 2 2" xfId="32152"/>
    <cellStyle name="Обычный 5 4 3 6 3" xfId="32153"/>
    <cellStyle name="Обычный 5 4 3 6 3 2" xfId="32154"/>
    <cellStyle name="Обычный 5 4 3 6 4" xfId="32155"/>
    <cellStyle name="Обычный 5 4 3 6 4 2" xfId="32156"/>
    <cellStyle name="Обычный 5 4 3 6 5" xfId="32157"/>
    <cellStyle name="Обычный 5 4 3 6 5 2" xfId="32158"/>
    <cellStyle name="Обычный 5 4 3 6 6" xfId="32159"/>
    <cellStyle name="Обычный 5 4 3 7" xfId="32160"/>
    <cellStyle name="Обычный 5 4 3 7 2" xfId="32161"/>
    <cellStyle name="Обычный 5 4 3 7 2 2" xfId="32162"/>
    <cellStyle name="Обычный 5 4 3 7 2 4" xfId="32163"/>
    <cellStyle name="Обычный 5 4 3 7 3" xfId="32164"/>
    <cellStyle name="Обычный 5 4 3 7 3 2" xfId="32165"/>
    <cellStyle name="Обычный 5 4 3 7 4" xfId="32166"/>
    <cellStyle name="Обычный 5 4 3 7 4 2" xfId="32167"/>
    <cellStyle name="Обычный 5 4 3 7 5" xfId="32168"/>
    <cellStyle name="Обычный 5 4 3 7 5 2" xfId="32169"/>
    <cellStyle name="Обычный 5 4 3 7 6" xfId="32170"/>
    <cellStyle name="Обычный 5 4 3 8" xfId="32171"/>
    <cellStyle name="Обычный 5 4 3 8 2" xfId="32172"/>
    <cellStyle name="Обычный 5 4 3 8 2 2" xfId="32173"/>
    <cellStyle name="Обычный 5 4 3 8 3" xfId="32174"/>
    <cellStyle name="Обычный 5 4 3 8 3 2" xfId="32175"/>
    <cellStyle name="Обычный 5 4 3 8 4" xfId="32176"/>
    <cellStyle name="Обычный 5 4 3 8 4 2" xfId="32177"/>
    <cellStyle name="Обычный 5 4 3 8 5" xfId="32178"/>
    <cellStyle name="Обычный 5 4 3 8 5 2" xfId="32179"/>
    <cellStyle name="Обычный 5 4 3 8 6" xfId="32180"/>
    <cellStyle name="Обычный 5 4 3 9" xfId="32181"/>
    <cellStyle name="Обычный 5 4 3 9 2" xfId="32182"/>
    <cellStyle name="Обычный 5 4 3 9 2 2" xfId="32183"/>
    <cellStyle name="Обычный 5 4 3 9 3" xfId="32184"/>
    <cellStyle name="Обычный 5 4 3 9 3 2" xfId="32185"/>
    <cellStyle name="Обычный 5 4 3 9 4" xfId="32186"/>
    <cellStyle name="Обычный 5 4 3 9 4 2" xfId="32187"/>
    <cellStyle name="Обычный 5 4 3 9 5" xfId="32188"/>
    <cellStyle name="Обычный 5 4 3 9 5 2" xfId="32189"/>
    <cellStyle name="Обычный 5 4 3 9 6" xfId="32190"/>
    <cellStyle name="Обычный 5 4 30" xfId="32191"/>
    <cellStyle name="Обычный 5 4 30 2" xfId="32192"/>
    <cellStyle name="Обычный 5 4 31" xfId="32193"/>
    <cellStyle name="Обычный 5 4 31 2" xfId="32194"/>
    <cellStyle name="Обычный 5 4 32" xfId="32195"/>
    <cellStyle name="Обычный 5 4 32 2" xfId="32196"/>
    <cellStyle name="Обычный 5 4 33" xfId="32197"/>
    <cellStyle name="Обычный 5 4 33 2" xfId="32198"/>
    <cellStyle name="Обычный 5 4 34" xfId="32199"/>
    <cellStyle name="Обычный 5 4 34 2" xfId="32200"/>
    <cellStyle name="Обычный 5 4 35" xfId="32201"/>
    <cellStyle name="Обычный 5 4 35 2" xfId="32202"/>
    <cellStyle name="Обычный 5 4 36" xfId="32203"/>
    <cellStyle name="Обычный 5 4 36 2" xfId="32204"/>
    <cellStyle name="Обычный 5 4 37" xfId="32205"/>
    <cellStyle name="Обычный 5 4 4" xfId="32206"/>
    <cellStyle name="Обычный 5 4 4 2" xfId="32207"/>
    <cellStyle name="Обычный 5 4 4 2 2" xfId="32208"/>
    <cellStyle name="Обычный 5 4 4 2 2 2" xfId="32209"/>
    <cellStyle name="Обычный 5 4 4 2 2 2 2" xfId="32210"/>
    <cellStyle name="Обычный 5 4 4 2 2 3" xfId="32211"/>
    <cellStyle name="Обычный 5 4 4 2 2 3 2" xfId="32212"/>
    <cellStyle name="Обычный 5 4 4 2 2 4" xfId="32213"/>
    <cellStyle name="Обычный 5 4 4 2 2 4 2" xfId="32214"/>
    <cellStyle name="Обычный 5 4 4 2 2 5" xfId="32215"/>
    <cellStyle name="Обычный 5 4 4 2 3" xfId="32216"/>
    <cellStyle name="Обычный 5 4 4 2 3 2" xfId="32217"/>
    <cellStyle name="Обычный 5 4 4 2 4" xfId="32218"/>
    <cellStyle name="Обычный 5 4 4 2 4 2" xfId="32219"/>
    <cellStyle name="Обычный 5 4 4 2 5" xfId="32220"/>
    <cellStyle name="Обычный 5 4 4 2 5 2" xfId="32221"/>
    <cellStyle name="Обычный 5 4 4 2 6" xfId="32222"/>
    <cellStyle name="Обычный 5 4 4 3" xfId="32223"/>
    <cellStyle name="Обычный 5 4 4 3 2" xfId="32224"/>
    <cellStyle name="Обычный 5 4 4 3 2 2" xfId="32225"/>
    <cellStyle name="Обычный 5 4 4 3 3" xfId="32226"/>
    <cellStyle name="Обычный 5 4 4 3 3 2" xfId="32227"/>
    <cellStyle name="Обычный 5 4 4 3 4" xfId="32228"/>
    <cellStyle name="Обычный 5 4 4 3 4 2" xfId="32229"/>
    <cellStyle name="Обычный 5 4 4 3 5" xfId="32230"/>
    <cellStyle name="Обычный 5 4 4 4" xfId="32231"/>
    <cellStyle name="Обычный 5 4 4 4 2" xfId="32232"/>
    <cellStyle name="Обычный 5 4 4 5" xfId="32233"/>
    <cellStyle name="Обычный 5 4 4 5 2" xfId="32234"/>
    <cellStyle name="Обычный 5 4 4 6" xfId="32235"/>
    <cellStyle name="Обычный 5 4 4 6 2" xfId="32236"/>
    <cellStyle name="Обычный 5 4 4 7" xfId="32237"/>
    <cellStyle name="Обычный 5 4 4 8" xfId="32238"/>
    <cellStyle name="Обычный 5 4 5" xfId="32239"/>
    <cellStyle name="Обычный 5 4 5 2" xfId="32240"/>
    <cellStyle name="Обычный 5 4 5 2 2" xfId="32241"/>
    <cellStyle name="Обычный 5 4 5 2 2 2" xfId="32242"/>
    <cellStyle name="Обычный 5 4 5 2 3" xfId="32243"/>
    <cellStyle name="Обычный 5 4 5 2 3 2" xfId="32244"/>
    <cellStyle name="Обычный 5 4 5 2 4" xfId="32245"/>
    <cellStyle name="Обычный 5 4 5 2 4 2" xfId="32246"/>
    <cellStyle name="Обычный 5 4 5 2 5" xfId="32247"/>
    <cellStyle name="Обычный 5 4 5 3" xfId="32248"/>
    <cellStyle name="Обычный 5 4 5 3 2" xfId="32249"/>
    <cellStyle name="Обычный 5 4 5 4" xfId="32250"/>
    <cellStyle name="Обычный 5 4 5 4 2" xfId="32251"/>
    <cellStyle name="Обычный 5 4 5 5" xfId="32252"/>
    <cellStyle name="Обычный 5 4 5 5 2" xfId="32253"/>
    <cellStyle name="Обычный 5 4 5 6" xfId="32254"/>
    <cellStyle name="Обычный 5 4 6" xfId="32255"/>
    <cellStyle name="Обычный 5 4 6 2" xfId="32256"/>
    <cellStyle name="Обычный 5 4 6 2 2" xfId="32257"/>
    <cellStyle name="Обычный 5 4 6 3" xfId="32258"/>
    <cellStyle name="Обычный 5 4 6 3 2" xfId="32259"/>
    <cellStyle name="Обычный 5 4 6 4" xfId="32260"/>
    <cellStyle name="Обычный 5 4 6 4 2" xfId="32261"/>
    <cellStyle name="Обычный 5 4 6 5" xfId="32262"/>
    <cellStyle name="Обычный 5 4 6 5 2" xfId="32263"/>
    <cellStyle name="Обычный 5 4 6 6" xfId="32264"/>
    <cellStyle name="Обычный 5 4 7" xfId="32265"/>
    <cellStyle name="Обычный 5 4 7 2" xfId="32266"/>
    <cellStyle name="Обычный 5 4 7 2 2" xfId="32267"/>
    <cellStyle name="Обычный 5 4 7 3" xfId="32268"/>
    <cellStyle name="Обычный 5 4 7 3 2" xfId="32269"/>
    <cellStyle name="Обычный 5 4 7 4" xfId="32270"/>
    <cellStyle name="Обычный 5 4 7 4 2" xfId="32271"/>
    <cellStyle name="Обычный 5 4 7 5" xfId="32272"/>
    <cellStyle name="Обычный 5 4 7 5 2" xfId="32273"/>
    <cellStyle name="Обычный 5 4 7 6" xfId="32274"/>
    <cellStyle name="Обычный 5 4 8" xfId="32275"/>
    <cellStyle name="Обычный 5 4 8 2" xfId="32276"/>
    <cellStyle name="Обычный 5 4 8 2 2" xfId="32277"/>
    <cellStyle name="Обычный 5 4 8 3" xfId="32278"/>
    <cellStyle name="Обычный 5 4 8 3 2" xfId="32279"/>
    <cellStyle name="Обычный 5 4 8 4" xfId="32280"/>
    <cellStyle name="Обычный 5 4 8 4 2" xfId="32281"/>
    <cellStyle name="Обычный 5 4 8 5" xfId="32282"/>
    <cellStyle name="Обычный 5 4 8 5 2" xfId="32283"/>
    <cellStyle name="Обычный 5 4 8 6" xfId="32284"/>
    <cellStyle name="Обычный 5 4 9" xfId="32285"/>
    <cellStyle name="Обычный 5 4 9 2" xfId="32286"/>
    <cellStyle name="Обычный 5 4 9 2 2" xfId="32287"/>
    <cellStyle name="Обычный 5 4 9 3" xfId="32288"/>
    <cellStyle name="Обычный 5 4 9 3 2" xfId="32289"/>
    <cellStyle name="Обычный 5 4 9 4" xfId="32290"/>
    <cellStyle name="Обычный 5 4 9 4 2" xfId="32291"/>
    <cellStyle name="Обычный 5 4 9 5" xfId="32292"/>
    <cellStyle name="Обычный 5 4 9 5 2" xfId="32293"/>
    <cellStyle name="Обычный 5 4 9 6" xfId="32294"/>
    <cellStyle name="Обычный 5 4_П2" xfId="32295"/>
    <cellStyle name="Обычный 5 40" xfId="32296"/>
    <cellStyle name="Обычный 5 40 2" xfId="32297"/>
    <cellStyle name="Обычный 5 41" xfId="32298"/>
    <cellStyle name="Обычный 5 41 2" xfId="32299"/>
    <cellStyle name="Обычный 5 42" xfId="32300"/>
    <cellStyle name="Обычный 5 42 2" xfId="32301"/>
    <cellStyle name="Обычный 5 43" xfId="32302"/>
    <cellStyle name="Обычный 5 43 2" xfId="32303"/>
    <cellStyle name="Обычный 5 44" xfId="32304"/>
    <cellStyle name="Обычный 5 45" xfId="32305"/>
    <cellStyle name="Обычный 5 46" xfId="32306"/>
    <cellStyle name="Обычный 5 47" xfId="32307"/>
    <cellStyle name="Обычный 5 48" xfId="32308"/>
    <cellStyle name="Обычный 5 49" xfId="60509"/>
    <cellStyle name="Обычный 5 5" xfId="32309"/>
    <cellStyle name="Обычный 5 5 10" xfId="32310"/>
    <cellStyle name="Обычный 5 5 10 2" xfId="32311"/>
    <cellStyle name="Обычный 5 5 10 2 2" xfId="32312"/>
    <cellStyle name="Обычный 5 5 10 3" xfId="32313"/>
    <cellStyle name="Обычный 5 5 10 3 2" xfId="32314"/>
    <cellStyle name="Обычный 5 5 10 4" xfId="32315"/>
    <cellStyle name="Обычный 5 5 10 4 2" xfId="32316"/>
    <cellStyle name="Обычный 5 5 10 5" xfId="32317"/>
    <cellStyle name="Обычный 5 5 10 5 2" xfId="32318"/>
    <cellStyle name="Обычный 5 5 10 6" xfId="32319"/>
    <cellStyle name="Обычный 5 5 11" xfId="32320"/>
    <cellStyle name="Обычный 5 5 11 2" xfId="32321"/>
    <cellStyle name="Обычный 5 5 11 2 2" xfId="32322"/>
    <cellStyle name="Обычный 5 5 11 3" xfId="32323"/>
    <cellStyle name="Обычный 5 5 11 3 2" xfId="32324"/>
    <cellStyle name="Обычный 5 5 11 4" xfId="32325"/>
    <cellStyle name="Обычный 5 5 11 4 2" xfId="32326"/>
    <cellStyle name="Обычный 5 5 11 5" xfId="32327"/>
    <cellStyle name="Обычный 5 5 11 5 2" xfId="32328"/>
    <cellStyle name="Обычный 5 5 11 6" xfId="32329"/>
    <cellStyle name="Обычный 5 5 12" xfId="32330"/>
    <cellStyle name="Обычный 5 5 12 2" xfId="32331"/>
    <cellStyle name="Обычный 5 5 12 2 2" xfId="32332"/>
    <cellStyle name="Обычный 5 5 12 3" xfId="32333"/>
    <cellStyle name="Обычный 5 5 12 3 2" xfId="32334"/>
    <cellStyle name="Обычный 5 5 12 4" xfId="32335"/>
    <cellStyle name="Обычный 5 5 12 4 2" xfId="32336"/>
    <cellStyle name="Обычный 5 5 12 5" xfId="32337"/>
    <cellStyle name="Обычный 5 5 12 5 2" xfId="32338"/>
    <cellStyle name="Обычный 5 5 12 6" xfId="32339"/>
    <cellStyle name="Обычный 5 5 13" xfId="32340"/>
    <cellStyle name="Обычный 5 5 13 2" xfId="32341"/>
    <cellStyle name="Обычный 5 5 13 2 2" xfId="32342"/>
    <cellStyle name="Обычный 5 5 13 3" xfId="32343"/>
    <cellStyle name="Обычный 5 5 13 3 2" xfId="32344"/>
    <cellStyle name="Обычный 5 5 13 4" xfId="32345"/>
    <cellStyle name="Обычный 5 5 13 4 2" xfId="32346"/>
    <cellStyle name="Обычный 5 5 13 5" xfId="32347"/>
    <cellStyle name="Обычный 5 5 13 5 2" xfId="32348"/>
    <cellStyle name="Обычный 5 5 13 6" xfId="32349"/>
    <cellStyle name="Обычный 5 5 14" xfId="32350"/>
    <cellStyle name="Обычный 5 5 14 2" xfId="32351"/>
    <cellStyle name="Обычный 5 5 14 2 2" xfId="32352"/>
    <cellStyle name="Обычный 5 5 14 3" xfId="32353"/>
    <cellStyle name="Обычный 5 5 14 3 2" xfId="32354"/>
    <cellStyle name="Обычный 5 5 14 4" xfId="32355"/>
    <cellStyle name="Обычный 5 5 14 4 2" xfId="32356"/>
    <cellStyle name="Обычный 5 5 14 5" xfId="32357"/>
    <cellStyle name="Обычный 5 5 14 5 2" xfId="32358"/>
    <cellStyle name="Обычный 5 5 14 6" xfId="32359"/>
    <cellStyle name="Обычный 5 5 15" xfId="32360"/>
    <cellStyle name="Обычный 5 5 15 2" xfId="32361"/>
    <cellStyle name="Обычный 5 5 16" xfId="32362"/>
    <cellStyle name="Обычный 5 5 16 2" xfId="32363"/>
    <cellStyle name="Обычный 5 5 17" xfId="32364"/>
    <cellStyle name="Обычный 5 5 17 2" xfId="32365"/>
    <cellStyle name="Обычный 5 5 18" xfId="32366"/>
    <cellStyle name="Обычный 5 5 18 2" xfId="32367"/>
    <cellStyle name="Обычный 5 5 19" xfId="32368"/>
    <cellStyle name="Обычный 5 5 19 2" xfId="32369"/>
    <cellStyle name="Обычный 5 5 2" xfId="32370"/>
    <cellStyle name="Обычный 5 5 2 10" xfId="32371"/>
    <cellStyle name="Обычный 5 5 2 10 2" xfId="32372"/>
    <cellStyle name="Обычный 5 5 2 10 2 2" xfId="32373"/>
    <cellStyle name="Обычный 5 5 2 10 3" xfId="32374"/>
    <cellStyle name="Обычный 5 5 2 10 3 2" xfId="32375"/>
    <cellStyle name="Обычный 5 5 2 10 4" xfId="32376"/>
    <cellStyle name="Обычный 5 5 2 10 4 2" xfId="32377"/>
    <cellStyle name="Обычный 5 5 2 10 5" xfId="32378"/>
    <cellStyle name="Обычный 5 5 2 10 5 2" xfId="32379"/>
    <cellStyle name="Обычный 5 5 2 10 6" xfId="32380"/>
    <cellStyle name="Обычный 5 5 2 11" xfId="32381"/>
    <cellStyle name="Обычный 5 5 2 11 2" xfId="32382"/>
    <cellStyle name="Обычный 5 5 2 11 2 2" xfId="32383"/>
    <cellStyle name="Обычный 5 5 2 11 3" xfId="32384"/>
    <cellStyle name="Обычный 5 5 2 11 3 2" xfId="32385"/>
    <cellStyle name="Обычный 5 5 2 11 4" xfId="32386"/>
    <cellStyle name="Обычный 5 5 2 11 4 2" xfId="32387"/>
    <cellStyle name="Обычный 5 5 2 11 5" xfId="32388"/>
    <cellStyle name="Обычный 5 5 2 11 5 2" xfId="32389"/>
    <cellStyle name="Обычный 5 5 2 11 6" xfId="32390"/>
    <cellStyle name="Обычный 5 5 2 12" xfId="32391"/>
    <cellStyle name="Обычный 5 5 2 12 2" xfId="32392"/>
    <cellStyle name="Обычный 5 5 2 12 2 2" xfId="32393"/>
    <cellStyle name="Обычный 5 5 2 12 3" xfId="32394"/>
    <cellStyle name="Обычный 5 5 2 12 3 2" xfId="32395"/>
    <cellStyle name="Обычный 5 5 2 12 4" xfId="32396"/>
    <cellStyle name="Обычный 5 5 2 12 4 2" xfId="32397"/>
    <cellStyle name="Обычный 5 5 2 12 5" xfId="32398"/>
    <cellStyle name="Обычный 5 5 2 12 5 2" xfId="32399"/>
    <cellStyle name="Обычный 5 5 2 12 6" xfId="32400"/>
    <cellStyle name="Обычный 5 5 2 13" xfId="32401"/>
    <cellStyle name="Обычный 5 5 2 13 2" xfId="32402"/>
    <cellStyle name="Обычный 5 5 2 13 2 2" xfId="32403"/>
    <cellStyle name="Обычный 5 5 2 13 3" xfId="32404"/>
    <cellStyle name="Обычный 5 5 2 13 3 2" xfId="32405"/>
    <cellStyle name="Обычный 5 5 2 13 4" xfId="32406"/>
    <cellStyle name="Обычный 5 5 2 13 4 2" xfId="32407"/>
    <cellStyle name="Обычный 5 5 2 13 5" xfId="32408"/>
    <cellStyle name="Обычный 5 5 2 13 5 2" xfId="32409"/>
    <cellStyle name="Обычный 5 5 2 13 6" xfId="32410"/>
    <cellStyle name="Обычный 5 5 2 14" xfId="32411"/>
    <cellStyle name="Обычный 5 5 2 14 2" xfId="32412"/>
    <cellStyle name="Обычный 5 5 2 15" xfId="32413"/>
    <cellStyle name="Обычный 5 5 2 15 2" xfId="32414"/>
    <cellStyle name="Обычный 5 5 2 16" xfId="32415"/>
    <cellStyle name="Обычный 5 5 2 16 2" xfId="32416"/>
    <cellStyle name="Обычный 5 5 2 17" xfId="32417"/>
    <cellStyle name="Обычный 5 5 2 17 2" xfId="32418"/>
    <cellStyle name="Обычный 5 5 2 18" xfId="32419"/>
    <cellStyle name="Обычный 5 5 2 18 2" xfId="32420"/>
    <cellStyle name="Обычный 5 5 2 19" xfId="32421"/>
    <cellStyle name="Обычный 5 5 2 19 2" xfId="32422"/>
    <cellStyle name="Обычный 5 5 2 2" xfId="32423"/>
    <cellStyle name="Обычный 5 5 2 2 10" xfId="32424"/>
    <cellStyle name="Обычный 5 5 2 2 10 2" xfId="32425"/>
    <cellStyle name="Обычный 5 5 2 2 10 2 2" xfId="32426"/>
    <cellStyle name="Обычный 5 5 2 2 10 3" xfId="32427"/>
    <cellStyle name="Обычный 5 5 2 2 10 3 2" xfId="32428"/>
    <cellStyle name="Обычный 5 5 2 2 10 4" xfId="32429"/>
    <cellStyle name="Обычный 5 5 2 2 10 4 2" xfId="32430"/>
    <cellStyle name="Обычный 5 5 2 2 10 5" xfId="32431"/>
    <cellStyle name="Обычный 5 5 2 2 10 5 2" xfId="32432"/>
    <cellStyle name="Обычный 5 5 2 2 10 6" xfId="32433"/>
    <cellStyle name="Обычный 5 5 2 2 11" xfId="32434"/>
    <cellStyle name="Обычный 5 5 2 2 11 2" xfId="32435"/>
    <cellStyle name="Обычный 5 5 2 2 11 2 2" xfId="32436"/>
    <cellStyle name="Обычный 5 5 2 2 11 2 3" xfId="32437"/>
    <cellStyle name="Обычный 5 5 2 2 11 3" xfId="32438"/>
    <cellStyle name="Обычный 5 5 2 2 11 3 2" xfId="32439"/>
    <cellStyle name="Обычный 5 5 2 2 11 4" xfId="32440"/>
    <cellStyle name="Обычный 5 5 2 2 11 4 2" xfId="32441"/>
    <cellStyle name="Обычный 5 5 2 2 11 5" xfId="32442"/>
    <cellStyle name="Обычный 5 5 2 2 11 5 2" xfId="32443"/>
    <cellStyle name="Обычный 5 5 2 2 11 6" xfId="32444"/>
    <cellStyle name="Обычный 5 5 2 2 12" xfId="32445"/>
    <cellStyle name="Обычный 5 5 2 2 12 2" xfId="32446"/>
    <cellStyle name="Обычный 5 5 2 2 12 2 2" xfId="32447"/>
    <cellStyle name="Обычный 5 5 2 2 12 3" xfId="32448"/>
    <cellStyle name="Обычный 5 5 2 2 12 3 2" xfId="32449"/>
    <cellStyle name="Обычный 5 5 2 2 12 4" xfId="32450"/>
    <cellStyle name="Обычный 5 5 2 2 12 4 2" xfId="32451"/>
    <cellStyle name="Обычный 5 5 2 2 12 5" xfId="32452"/>
    <cellStyle name="Обычный 5 5 2 2 12 5 2" xfId="32453"/>
    <cellStyle name="Обычный 5 5 2 2 12 6" xfId="32454"/>
    <cellStyle name="Обычный 5 5 2 2 13" xfId="32455"/>
    <cellStyle name="Обычный 5 5 2 2 13 2" xfId="32456"/>
    <cellStyle name="Обычный 5 5 2 2 14" xfId="32457"/>
    <cellStyle name="Обычный 5 5 2 2 14 2" xfId="32458"/>
    <cellStyle name="Обычный 5 5 2 2 15" xfId="32459"/>
    <cellStyle name="Обычный 5 5 2 2 15 2" xfId="32460"/>
    <cellStyle name="Обычный 5 5 2 2 16" xfId="32461"/>
    <cellStyle name="Обычный 5 5 2 2 16 2" xfId="32462"/>
    <cellStyle name="Обычный 5 5 2 2 17" xfId="32463"/>
    <cellStyle name="Обычный 5 5 2 2 17 2" xfId="32464"/>
    <cellStyle name="Обычный 5 5 2 2 18" xfId="32465"/>
    <cellStyle name="Обычный 5 5 2 2 18 2" xfId="32466"/>
    <cellStyle name="Обычный 5 5 2 2 19" xfId="32467"/>
    <cellStyle name="Обычный 5 5 2 2 19 2" xfId="32468"/>
    <cellStyle name="Обычный 5 5 2 2 2" xfId="32469"/>
    <cellStyle name="Обычный 5 5 2 2 2 2" xfId="32470"/>
    <cellStyle name="Обычный 5 5 2 2 2 2 2" xfId="32471"/>
    <cellStyle name="Обычный 5 5 2 2 2 2 2 2" xfId="32472"/>
    <cellStyle name="Обычный 5 5 2 2 2 2 2 2 2" xfId="32473"/>
    <cellStyle name="Обычный 5 5 2 2 2 2 2 3" xfId="32474"/>
    <cellStyle name="Обычный 5 5 2 2 2 2 2 3 2" xfId="32475"/>
    <cellStyle name="Обычный 5 5 2 2 2 2 2 4" xfId="32476"/>
    <cellStyle name="Обычный 5 5 2 2 2 2 2 4 2" xfId="32477"/>
    <cellStyle name="Обычный 5 5 2 2 2 2 2 5" xfId="32478"/>
    <cellStyle name="Обычный 5 5 2 2 2 2 3" xfId="32479"/>
    <cellStyle name="Обычный 5 5 2 2 2 2 3 2" xfId="32480"/>
    <cellStyle name="Обычный 5 5 2 2 2 2 4" xfId="32481"/>
    <cellStyle name="Обычный 5 5 2 2 2 2 4 2" xfId="32482"/>
    <cellStyle name="Обычный 5 5 2 2 2 2 5" xfId="32483"/>
    <cellStyle name="Обычный 5 5 2 2 2 2 5 2" xfId="32484"/>
    <cellStyle name="Обычный 5 5 2 2 2 2 6" xfId="32485"/>
    <cellStyle name="Обычный 5 5 2 2 2 3" xfId="32486"/>
    <cellStyle name="Обычный 5 5 2 2 2 3 2" xfId="32487"/>
    <cellStyle name="Обычный 5 5 2 2 2 3 2 2" xfId="32488"/>
    <cellStyle name="Обычный 5 5 2 2 2 3 3" xfId="32489"/>
    <cellStyle name="Обычный 5 5 2 2 2 3 3 2" xfId="32490"/>
    <cellStyle name="Обычный 5 5 2 2 2 3 4" xfId="32491"/>
    <cellStyle name="Обычный 5 5 2 2 2 3 4 2" xfId="32492"/>
    <cellStyle name="Обычный 5 5 2 2 2 3 5" xfId="32493"/>
    <cellStyle name="Обычный 5 5 2 2 2 4" xfId="32494"/>
    <cellStyle name="Обычный 5 5 2 2 2 4 2" xfId="32495"/>
    <cellStyle name="Обычный 5 5 2 2 2 5" xfId="32496"/>
    <cellStyle name="Обычный 5 5 2 2 2 5 2" xfId="32497"/>
    <cellStyle name="Обычный 5 5 2 2 2 6" xfId="32498"/>
    <cellStyle name="Обычный 5 5 2 2 2 6 2" xfId="32499"/>
    <cellStyle name="Обычный 5 5 2 2 2 7" xfId="32500"/>
    <cellStyle name="Обычный 5 5 2 2 2 8" xfId="32501"/>
    <cellStyle name="Обычный 5 5 2 2 20" xfId="32502"/>
    <cellStyle name="Обычный 5 5 2 2 20 2" xfId="32503"/>
    <cellStyle name="Обычный 5 5 2 2 21" xfId="32504"/>
    <cellStyle name="Обычный 5 5 2 2 21 2" xfId="32505"/>
    <cellStyle name="Обычный 5 5 2 2 22" xfId="32506"/>
    <cellStyle name="Обычный 5 5 2 2 22 2" xfId="32507"/>
    <cellStyle name="Обычный 5 5 2 2 23" xfId="32508"/>
    <cellStyle name="Обычный 5 5 2 2 23 2" xfId="32509"/>
    <cellStyle name="Обычный 5 5 2 2 24" xfId="32510"/>
    <cellStyle name="Обычный 5 5 2 2 24 2" xfId="32511"/>
    <cellStyle name="Обычный 5 5 2 2 25" xfId="32512"/>
    <cellStyle name="Обычный 5 5 2 2 25 2" xfId="32513"/>
    <cellStyle name="Обычный 5 5 2 2 26" xfId="32514"/>
    <cellStyle name="Обычный 5 5 2 2 26 2" xfId="32515"/>
    <cellStyle name="Обычный 5 5 2 2 27" xfId="32516"/>
    <cellStyle name="Обычный 5 5 2 2 27 2" xfId="32517"/>
    <cellStyle name="Обычный 5 5 2 2 28" xfId="32518"/>
    <cellStyle name="Обычный 5 5 2 2 28 2" xfId="32519"/>
    <cellStyle name="Обычный 5 5 2 2 29" xfId="32520"/>
    <cellStyle name="Обычный 5 5 2 2 29 2" xfId="32521"/>
    <cellStyle name="Обычный 5 5 2 2 3" xfId="32522"/>
    <cellStyle name="Обычный 5 5 2 2 3 2" xfId="32523"/>
    <cellStyle name="Обычный 5 5 2 2 3 2 2" xfId="32524"/>
    <cellStyle name="Обычный 5 5 2 2 3 2 2 2" xfId="32525"/>
    <cellStyle name="Обычный 5 5 2 2 3 2 3" xfId="32526"/>
    <cellStyle name="Обычный 5 5 2 2 3 2 3 2" xfId="32527"/>
    <cellStyle name="Обычный 5 5 2 2 3 2 4" xfId="32528"/>
    <cellStyle name="Обычный 5 5 2 2 3 2 4 2" xfId="32529"/>
    <cellStyle name="Обычный 5 5 2 2 3 2 5" xfId="32530"/>
    <cellStyle name="Обычный 5 5 2 2 3 3" xfId="32531"/>
    <cellStyle name="Обычный 5 5 2 2 3 3 2" xfId="32532"/>
    <cellStyle name="Обычный 5 5 2 2 3 4" xfId="32533"/>
    <cellStyle name="Обычный 5 5 2 2 3 4 2" xfId="32534"/>
    <cellStyle name="Обычный 5 5 2 2 3 5" xfId="32535"/>
    <cellStyle name="Обычный 5 5 2 2 3 5 2" xfId="32536"/>
    <cellStyle name="Обычный 5 5 2 2 3 6" xfId="32537"/>
    <cellStyle name="Обычный 5 5 2 2 30" xfId="32538"/>
    <cellStyle name="Обычный 5 5 2 2 30 2" xfId="32539"/>
    <cellStyle name="Обычный 5 5 2 2 31" xfId="32540"/>
    <cellStyle name="Обычный 5 5 2 2 31 2" xfId="32541"/>
    <cellStyle name="Обычный 5 5 2 2 32" xfId="32542"/>
    <cellStyle name="Обычный 5 5 2 2 32 2" xfId="32543"/>
    <cellStyle name="Обычный 5 5 2 2 33" xfId="32544"/>
    <cellStyle name="Обычный 5 5 2 2 33 2" xfId="32545"/>
    <cellStyle name="Обычный 5 5 2 2 34" xfId="32546"/>
    <cellStyle name="Обычный 5 5 2 2 34 2" xfId="32547"/>
    <cellStyle name="Обычный 5 5 2 2 35" xfId="32548"/>
    <cellStyle name="Обычный 5 5 2 2 4" xfId="32549"/>
    <cellStyle name="Обычный 5 5 2 2 4 2" xfId="32550"/>
    <cellStyle name="Обычный 5 5 2 2 4 2 2" xfId="32551"/>
    <cellStyle name="Обычный 5 5 2 2 4 3" xfId="32552"/>
    <cellStyle name="Обычный 5 5 2 2 4 3 2" xfId="32553"/>
    <cellStyle name="Обычный 5 5 2 2 4 4" xfId="32554"/>
    <cellStyle name="Обычный 5 5 2 2 4 4 2" xfId="32555"/>
    <cellStyle name="Обычный 5 5 2 2 4 5" xfId="32556"/>
    <cellStyle name="Обычный 5 5 2 2 4 5 2" xfId="32557"/>
    <cellStyle name="Обычный 5 5 2 2 4 6" xfId="32558"/>
    <cellStyle name="Обычный 5 5 2 2 5" xfId="32559"/>
    <cellStyle name="Обычный 5 5 2 2 5 2" xfId="32560"/>
    <cellStyle name="Обычный 5 5 2 2 5 2 2" xfId="32561"/>
    <cellStyle name="Обычный 5 5 2 2 5 3" xfId="32562"/>
    <cellStyle name="Обычный 5 5 2 2 5 3 2" xfId="32563"/>
    <cellStyle name="Обычный 5 5 2 2 5 4" xfId="32564"/>
    <cellStyle name="Обычный 5 5 2 2 5 4 2" xfId="32565"/>
    <cellStyle name="Обычный 5 5 2 2 5 5" xfId="32566"/>
    <cellStyle name="Обычный 5 5 2 2 5 5 2" xfId="32567"/>
    <cellStyle name="Обычный 5 5 2 2 5 6" xfId="32568"/>
    <cellStyle name="Обычный 5 5 2 2 6" xfId="32569"/>
    <cellStyle name="Обычный 5 5 2 2 6 2" xfId="32570"/>
    <cellStyle name="Обычный 5 5 2 2 6 2 2" xfId="32571"/>
    <cellStyle name="Обычный 5 5 2 2 6 2 2 2" xfId="32572"/>
    <cellStyle name="Обычный 5 5 2 2 6 3" xfId="32573"/>
    <cellStyle name="Обычный 5 5 2 2 6 3 2" xfId="32574"/>
    <cellStyle name="Обычный 5 5 2 2 6 4" xfId="32575"/>
    <cellStyle name="Обычный 5 5 2 2 6 4 2" xfId="32576"/>
    <cellStyle name="Обычный 5 5 2 2 6 5" xfId="32577"/>
    <cellStyle name="Обычный 5 5 2 2 6 5 2" xfId="32578"/>
    <cellStyle name="Обычный 5 5 2 2 6 6" xfId="32579"/>
    <cellStyle name="Обычный 5 5 2 2 7" xfId="32580"/>
    <cellStyle name="Обычный 5 5 2 2 7 2" xfId="32581"/>
    <cellStyle name="Обычный 5 5 2 2 7 2 2" xfId="32582"/>
    <cellStyle name="Обычный 5 5 2 2 7 3" xfId="32583"/>
    <cellStyle name="Обычный 5 5 2 2 7 3 2" xfId="32584"/>
    <cellStyle name="Обычный 5 5 2 2 7 4" xfId="32585"/>
    <cellStyle name="Обычный 5 5 2 2 7 4 2" xfId="32586"/>
    <cellStyle name="Обычный 5 5 2 2 7 5" xfId="32587"/>
    <cellStyle name="Обычный 5 5 2 2 7 5 2" xfId="32588"/>
    <cellStyle name="Обычный 5 5 2 2 7 6" xfId="32589"/>
    <cellStyle name="Обычный 5 5 2 2 8" xfId="32590"/>
    <cellStyle name="Обычный 5 5 2 2 8 2" xfId="32591"/>
    <cellStyle name="Обычный 5 5 2 2 8 2 2" xfId="32592"/>
    <cellStyle name="Обычный 5 5 2 2 8 2 3" xfId="32593"/>
    <cellStyle name="Обычный 5 5 2 2 8 3" xfId="32594"/>
    <cellStyle name="Обычный 5 5 2 2 8 3 2" xfId="32595"/>
    <cellStyle name="Обычный 5 5 2 2 8 4" xfId="32596"/>
    <cellStyle name="Обычный 5 5 2 2 8 4 2" xfId="32597"/>
    <cellStyle name="Обычный 5 5 2 2 8 5" xfId="32598"/>
    <cellStyle name="Обычный 5 5 2 2 8 5 2" xfId="32599"/>
    <cellStyle name="Обычный 5 5 2 2 8 6" xfId="32600"/>
    <cellStyle name="Обычный 5 5 2 2 9" xfId="32601"/>
    <cellStyle name="Обычный 5 5 2 2 9 2" xfId="32602"/>
    <cellStyle name="Обычный 5 5 2 2 9 2 2" xfId="32603"/>
    <cellStyle name="Обычный 5 5 2 2 9 3" xfId="32604"/>
    <cellStyle name="Обычный 5 5 2 2 9 3 2" xfId="32605"/>
    <cellStyle name="Обычный 5 5 2 2 9 4" xfId="32606"/>
    <cellStyle name="Обычный 5 5 2 2 9 4 2" xfId="32607"/>
    <cellStyle name="Обычный 5 5 2 2 9 5" xfId="32608"/>
    <cellStyle name="Обычный 5 5 2 2 9 5 2" xfId="32609"/>
    <cellStyle name="Обычный 5 5 2 2 9 6" xfId="32610"/>
    <cellStyle name="Обычный 5 5 2 20" xfId="32611"/>
    <cellStyle name="Обычный 5 5 2 20 2" xfId="32612"/>
    <cellStyle name="Обычный 5 5 2 21" xfId="32613"/>
    <cellStyle name="Обычный 5 5 2 21 2" xfId="32614"/>
    <cellStyle name="Обычный 5 5 2 22" xfId="32615"/>
    <cellStyle name="Обычный 5 5 2 22 2" xfId="32616"/>
    <cellStyle name="Обычный 5 5 2 23" xfId="32617"/>
    <cellStyle name="Обычный 5 5 2 23 2" xfId="32618"/>
    <cellStyle name="Обычный 5 5 2 24" xfId="32619"/>
    <cellStyle name="Обычный 5 5 2 24 2" xfId="32620"/>
    <cellStyle name="Обычный 5 5 2 25" xfId="32621"/>
    <cellStyle name="Обычный 5 5 2 25 2" xfId="32622"/>
    <cellStyle name="Обычный 5 5 2 26" xfId="32623"/>
    <cellStyle name="Обычный 5 5 2 26 2" xfId="32624"/>
    <cellStyle name="Обычный 5 5 2 27" xfId="32625"/>
    <cellStyle name="Обычный 5 5 2 27 2" xfId="32626"/>
    <cellStyle name="Обычный 5 5 2 28" xfId="32627"/>
    <cellStyle name="Обычный 5 5 2 28 2" xfId="32628"/>
    <cellStyle name="Обычный 5 5 2 29" xfId="32629"/>
    <cellStyle name="Обычный 5 5 2 29 2" xfId="32630"/>
    <cellStyle name="Обычный 5 5 2 3" xfId="32631"/>
    <cellStyle name="Обычный 5 5 2 3 2" xfId="32632"/>
    <cellStyle name="Обычный 5 5 2 3 2 2" xfId="32633"/>
    <cellStyle name="Обычный 5 5 2 3 2 2 2" xfId="32634"/>
    <cellStyle name="Обычный 5 5 2 3 2 2 2 2" xfId="32635"/>
    <cellStyle name="Обычный 5 5 2 3 2 2 3" xfId="32636"/>
    <cellStyle name="Обычный 5 5 2 3 2 2 3 2" xfId="32637"/>
    <cellStyle name="Обычный 5 5 2 3 2 2 4" xfId="32638"/>
    <cellStyle name="Обычный 5 5 2 3 2 2 4 2" xfId="32639"/>
    <cellStyle name="Обычный 5 5 2 3 2 2 5" xfId="32640"/>
    <cellStyle name="Обычный 5 5 2 3 2 3" xfId="32641"/>
    <cellStyle name="Обычный 5 5 2 3 2 3 2" xfId="32642"/>
    <cellStyle name="Обычный 5 5 2 3 2 4" xfId="32643"/>
    <cellStyle name="Обычный 5 5 2 3 2 4 2" xfId="32644"/>
    <cellStyle name="Обычный 5 5 2 3 2 5" xfId="32645"/>
    <cellStyle name="Обычный 5 5 2 3 2 5 2" xfId="32646"/>
    <cellStyle name="Обычный 5 5 2 3 2 6" xfId="32647"/>
    <cellStyle name="Обычный 5 5 2 3 3" xfId="32648"/>
    <cellStyle name="Обычный 5 5 2 3 3 2" xfId="32649"/>
    <cellStyle name="Обычный 5 5 2 3 3 2 2" xfId="32650"/>
    <cellStyle name="Обычный 5 5 2 3 3 3" xfId="32651"/>
    <cellStyle name="Обычный 5 5 2 3 3 3 2" xfId="32652"/>
    <cellStyle name="Обычный 5 5 2 3 3 4" xfId="32653"/>
    <cellStyle name="Обычный 5 5 2 3 3 4 2" xfId="32654"/>
    <cellStyle name="Обычный 5 5 2 3 3 5" xfId="32655"/>
    <cellStyle name="Обычный 5 5 2 3 4" xfId="32656"/>
    <cellStyle name="Обычный 5 5 2 3 4 2" xfId="32657"/>
    <cellStyle name="Обычный 5 5 2 3 5" xfId="32658"/>
    <cellStyle name="Обычный 5 5 2 3 5 2" xfId="32659"/>
    <cellStyle name="Обычный 5 5 2 3 6" xfId="32660"/>
    <cellStyle name="Обычный 5 5 2 3 6 2" xfId="32661"/>
    <cellStyle name="Обычный 5 5 2 3 7" xfId="32662"/>
    <cellStyle name="Обычный 5 5 2 3 8" xfId="32663"/>
    <cellStyle name="Обычный 5 5 2 30" xfId="32664"/>
    <cellStyle name="Обычный 5 5 2 30 2" xfId="32665"/>
    <cellStyle name="Обычный 5 5 2 31" xfId="32666"/>
    <cellStyle name="Обычный 5 5 2 31 2" xfId="32667"/>
    <cellStyle name="Обычный 5 5 2 32" xfId="32668"/>
    <cellStyle name="Обычный 5 5 2 32 2" xfId="32669"/>
    <cellStyle name="Обычный 5 5 2 33" xfId="32670"/>
    <cellStyle name="Обычный 5 5 2 33 2" xfId="32671"/>
    <cellStyle name="Обычный 5 5 2 34" xfId="32672"/>
    <cellStyle name="Обычный 5 5 2 34 2" xfId="32673"/>
    <cellStyle name="Обычный 5 5 2 35" xfId="32674"/>
    <cellStyle name="Обычный 5 5 2 35 2" xfId="32675"/>
    <cellStyle name="Обычный 5 5 2 36" xfId="32676"/>
    <cellStyle name="Обычный 5 5 2 4" xfId="32677"/>
    <cellStyle name="Обычный 5 5 2 4 2" xfId="32678"/>
    <cellStyle name="Обычный 5 5 2 4 2 2" xfId="32679"/>
    <cellStyle name="Обычный 5 5 2 4 2 2 2" xfId="32680"/>
    <cellStyle name="Обычный 5 5 2 4 2 3" xfId="32681"/>
    <cellStyle name="Обычный 5 5 2 4 2 3 2" xfId="32682"/>
    <cellStyle name="Обычный 5 5 2 4 2 4" xfId="32683"/>
    <cellStyle name="Обычный 5 5 2 4 2 4 2" xfId="32684"/>
    <cellStyle name="Обычный 5 5 2 4 2 5" xfId="32685"/>
    <cellStyle name="Обычный 5 5 2 4 3" xfId="32686"/>
    <cellStyle name="Обычный 5 5 2 4 3 2" xfId="32687"/>
    <cellStyle name="Обычный 5 5 2 4 4" xfId="32688"/>
    <cellStyle name="Обычный 5 5 2 4 4 2" xfId="32689"/>
    <cellStyle name="Обычный 5 5 2 4 5" xfId="32690"/>
    <cellStyle name="Обычный 5 5 2 4 5 2" xfId="32691"/>
    <cellStyle name="Обычный 5 5 2 4 6" xfId="32692"/>
    <cellStyle name="Обычный 5 5 2 5" xfId="32693"/>
    <cellStyle name="Обычный 5 5 2 5 2" xfId="32694"/>
    <cellStyle name="Обычный 5 5 2 5 2 2" xfId="32695"/>
    <cellStyle name="Обычный 5 5 2 5 2 2 3" xfId="32696"/>
    <cellStyle name="Обычный 5 5 2 5 3" xfId="32697"/>
    <cellStyle name="Обычный 5 5 2 5 3 2" xfId="32698"/>
    <cellStyle name="Обычный 5 5 2 5 4" xfId="32699"/>
    <cellStyle name="Обычный 5 5 2 5 4 2" xfId="32700"/>
    <cellStyle name="Обычный 5 5 2 5 5" xfId="32701"/>
    <cellStyle name="Обычный 5 5 2 5 5 2" xfId="32702"/>
    <cellStyle name="Обычный 5 5 2 5 6" xfId="32703"/>
    <cellStyle name="Обычный 5 5 2 6" xfId="32704"/>
    <cellStyle name="Обычный 5 5 2 6 2" xfId="32705"/>
    <cellStyle name="Обычный 5 5 2 6 2 2" xfId="32706"/>
    <cellStyle name="Обычный 5 5 2 6 3" xfId="32707"/>
    <cellStyle name="Обычный 5 5 2 6 3 2" xfId="32708"/>
    <cellStyle name="Обычный 5 5 2 6 4" xfId="32709"/>
    <cellStyle name="Обычный 5 5 2 6 4 2" xfId="32710"/>
    <cellStyle name="Обычный 5 5 2 6 5" xfId="32711"/>
    <cellStyle name="Обычный 5 5 2 6 5 2" xfId="32712"/>
    <cellStyle name="Обычный 5 5 2 6 6" xfId="32713"/>
    <cellStyle name="Обычный 5 5 2 7" xfId="32714"/>
    <cellStyle name="Обычный 5 5 2 7 2" xfId="32715"/>
    <cellStyle name="Обычный 5 5 2 7 2 2" xfId="32716"/>
    <cellStyle name="Обычный 5 5 2 7 2 4" xfId="32717"/>
    <cellStyle name="Обычный 5 5 2 7 3" xfId="32718"/>
    <cellStyle name="Обычный 5 5 2 7 3 2" xfId="32719"/>
    <cellStyle name="Обычный 5 5 2 7 4" xfId="32720"/>
    <cellStyle name="Обычный 5 5 2 7 4 2" xfId="32721"/>
    <cellStyle name="Обычный 5 5 2 7 5" xfId="32722"/>
    <cellStyle name="Обычный 5 5 2 7 5 2" xfId="32723"/>
    <cellStyle name="Обычный 5 5 2 7 6" xfId="32724"/>
    <cellStyle name="Обычный 5 5 2 8" xfId="32725"/>
    <cellStyle name="Обычный 5 5 2 8 2" xfId="32726"/>
    <cellStyle name="Обычный 5 5 2 8 2 2" xfId="32727"/>
    <cellStyle name="Обычный 5 5 2 8 3" xfId="32728"/>
    <cellStyle name="Обычный 5 5 2 8 3 2" xfId="32729"/>
    <cellStyle name="Обычный 5 5 2 8 4" xfId="32730"/>
    <cellStyle name="Обычный 5 5 2 8 4 2" xfId="32731"/>
    <cellStyle name="Обычный 5 5 2 8 5" xfId="32732"/>
    <cellStyle name="Обычный 5 5 2 8 5 2" xfId="32733"/>
    <cellStyle name="Обычный 5 5 2 8 6" xfId="32734"/>
    <cellStyle name="Обычный 5 5 2 9" xfId="32735"/>
    <cellStyle name="Обычный 5 5 2 9 2" xfId="32736"/>
    <cellStyle name="Обычный 5 5 2 9 2 2" xfId="32737"/>
    <cellStyle name="Обычный 5 5 2 9 3" xfId="32738"/>
    <cellStyle name="Обычный 5 5 2 9 3 2" xfId="32739"/>
    <cellStyle name="Обычный 5 5 2 9 4" xfId="32740"/>
    <cellStyle name="Обычный 5 5 2 9 4 2" xfId="32741"/>
    <cellStyle name="Обычный 5 5 2 9 5" xfId="32742"/>
    <cellStyle name="Обычный 5 5 2 9 5 2" xfId="32743"/>
    <cellStyle name="Обычный 5 5 2 9 6" xfId="32744"/>
    <cellStyle name="Обычный 5 5 20" xfId="32745"/>
    <cellStyle name="Обычный 5 5 20 2" xfId="32746"/>
    <cellStyle name="Обычный 5 5 21" xfId="32747"/>
    <cellStyle name="Обычный 5 5 21 2" xfId="32748"/>
    <cellStyle name="Обычный 5 5 22" xfId="32749"/>
    <cellStyle name="Обычный 5 5 22 2" xfId="32750"/>
    <cellStyle name="Обычный 5 5 23" xfId="32751"/>
    <cellStyle name="Обычный 5 5 23 2" xfId="32752"/>
    <cellStyle name="Обычный 5 5 24" xfId="32753"/>
    <cellStyle name="Обычный 5 5 24 2" xfId="32754"/>
    <cellStyle name="Обычный 5 5 25" xfId="32755"/>
    <cellStyle name="Обычный 5 5 25 2" xfId="32756"/>
    <cellStyle name="Обычный 5 5 26" xfId="32757"/>
    <cellStyle name="Обычный 5 5 26 2" xfId="32758"/>
    <cellStyle name="Обычный 5 5 27" xfId="32759"/>
    <cellStyle name="Обычный 5 5 27 2" xfId="32760"/>
    <cellStyle name="Обычный 5 5 28" xfId="32761"/>
    <cellStyle name="Обычный 5 5 28 2" xfId="32762"/>
    <cellStyle name="Обычный 5 5 29" xfId="32763"/>
    <cellStyle name="Обычный 5 5 29 2" xfId="32764"/>
    <cellStyle name="Обычный 5 5 3" xfId="32765"/>
    <cellStyle name="Обычный 5 5 3 10" xfId="32766"/>
    <cellStyle name="Обычный 5 5 3 10 2" xfId="32767"/>
    <cellStyle name="Обычный 5 5 3 10 2 2" xfId="32768"/>
    <cellStyle name="Обычный 5 5 3 10 3" xfId="32769"/>
    <cellStyle name="Обычный 5 5 3 10 3 2" xfId="32770"/>
    <cellStyle name="Обычный 5 5 3 10 4" xfId="32771"/>
    <cellStyle name="Обычный 5 5 3 10 4 2" xfId="32772"/>
    <cellStyle name="Обычный 5 5 3 10 5" xfId="32773"/>
    <cellStyle name="Обычный 5 5 3 10 5 2" xfId="32774"/>
    <cellStyle name="Обычный 5 5 3 10 6" xfId="32775"/>
    <cellStyle name="Обычный 5 5 3 11" xfId="32776"/>
    <cellStyle name="Обычный 5 5 3 11 2" xfId="32777"/>
    <cellStyle name="Обычный 5 5 3 11 2 2" xfId="32778"/>
    <cellStyle name="Обычный 5 5 3 11 3" xfId="32779"/>
    <cellStyle name="Обычный 5 5 3 11 3 2" xfId="32780"/>
    <cellStyle name="Обычный 5 5 3 11 4" xfId="32781"/>
    <cellStyle name="Обычный 5 5 3 11 4 2" xfId="32782"/>
    <cellStyle name="Обычный 5 5 3 11 5" xfId="32783"/>
    <cellStyle name="Обычный 5 5 3 11 5 2" xfId="32784"/>
    <cellStyle name="Обычный 5 5 3 11 6" xfId="32785"/>
    <cellStyle name="Обычный 5 5 3 12" xfId="32786"/>
    <cellStyle name="Обычный 5 5 3 12 2" xfId="32787"/>
    <cellStyle name="Обычный 5 5 3 12 2 2" xfId="32788"/>
    <cellStyle name="Обычный 5 5 3 12 3" xfId="32789"/>
    <cellStyle name="Обычный 5 5 3 12 3 2" xfId="32790"/>
    <cellStyle name="Обычный 5 5 3 12 4" xfId="32791"/>
    <cellStyle name="Обычный 5 5 3 12 4 2" xfId="32792"/>
    <cellStyle name="Обычный 5 5 3 12 5" xfId="32793"/>
    <cellStyle name="Обычный 5 5 3 12 5 2" xfId="32794"/>
    <cellStyle name="Обычный 5 5 3 12 6" xfId="32795"/>
    <cellStyle name="Обычный 5 5 3 13" xfId="32796"/>
    <cellStyle name="Обычный 5 5 3 13 2" xfId="32797"/>
    <cellStyle name="Обычный 5 5 3 14" xfId="32798"/>
    <cellStyle name="Обычный 5 5 3 14 2" xfId="32799"/>
    <cellStyle name="Обычный 5 5 3 15" xfId="32800"/>
    <cellStyle name="Обычный 5 5 3 15 2" xfId="32801"/>
    <cellStyle name="Обычный 5 5 3 16" xfId="32802"/>
    <cellStyle name="Обычный 5 5 3 16 2" xfId="32803"/>
    <cellStyle name="Обычный 5 5 3 17" xfId="32804"/>
    <cellStyle name="Обычный 5 5 3 17 2" xfId="32805"/>
    <cellStyle name="Обычный 5 5 3 18" xfId="32806"/>
    <cellStyle name="Обычный 5 5 3 18 2" xfId="32807"/>
    <cellStyle name="Обычный 5 5 3 19" xfId="32808"/>
    <cellStyle name="Обычный 5 5 3 19 2" xfId="32809"/>
    <cellStyle name="Обычный 5 5 3 2" xfId="32810"/>
    <cellStyle name="Обычный 5 5 3 2 2" xfId="32811"/>
    <cellStyle name="Обычный 5 5 3 2 2 2" xfId="32812"/>
    <cellStyle name="Обычный 5 5 3 2 2 2 2" xfId="32813"/>
    <cellStyle name="Обычный 5 5 3 2 2 2 2 2" xfId="32814"/>
    <cellStyle name="Обычный 5 5 3 2 2 2 3" xfId="32815"/>
    <cellStyle name="Обычный 5 5 3 2 2 2 3 2" xfId="32816"/>
    <cellStyle name="Обычный 5 5 3 2 2 2 4" xfId="32817"/>
    <cellStyle name="Обычный 5 5 3 2 2 2 4 2" xfId="32818"/>
    <cellStyle name="Обычный 5 5 3 2 2 2 5" xfId="32819"/>
    <cellStyle name="Обычный 5 5 3 2 2 3" xfId="32820"/>
    <cellStyle name="Обычный 5 5 3 2 2 3 2" xfId="32821"/>
    <cellStyle name="Обычный 5 5 3 2 2 4" xfId="32822"/>
    <cellStyle name="Обычный 5 5 3 2 2 4 2" xfId="32823"/>
    <cellStyle name="Обычный 5 5 3 2 2 5" xfId="32824"/>
    <cellStyle name="Обычный 5 5 3 2 2 5 2" xfId="32825"/>
    <cellStyle name="Обычный 5 5 3 2 2 6" xfId="32826"/>
    <cellStyle name="Обычный 5 5 3 2 3" xfId="32827"/>
    <cellStyle name="Обычный 5 5 3 2 3 2" xfId="32828"/>
    <cellStyle name="Обычный 5 5 3 2 3 2 2" xfId="32829"/>
    <cellStyle name="Обычный 5 5 3 2 3 3" xfId="32830"/>
    <cellStyle name="Обычный 5 5 3 2 3 3 2" xfId="32831"/>
    <cellStyle name="Обычный 5 5 3 2 3 4" xfId="32832"/>
    <cellStyle name="Обычный 5 5 3 2 3 4 2" xfId="32833"/>
    <cellStyle name="Обычный 5 5 3 2 3 5" xfId="32834"/>
    <cellStyle name="Обычный 5 5 3 2 4" xfId="32835"/>
    <cellStyle name="Обычный 5 5 3 2 4 2" xfId="32836"/>
    <cellStyle name="Обычный 5 5 3 2 5" xfId="32837"/>
    <cellStyle name="Обычный 5 5 3 2 5 2" xfId="32838"/>
    <cellStyle name="Обычный 5 5 3 2 6" xfId="32839"/>
    <cellStyle name="Обычный 5 5 3 2 6 2" xfId="32840"/>
    <cellStyle name="Обычный 5 5 3 2 7" xfId="32841"/>
    <cellStyle name="Обычный 5 5 3 2 8" xfId="32842"/>
    <cellStyle name="Обычный 5 5 3 20" xfId="32843"/>
    <cellStyle name="Обычный 5 5 3 20 2" xfId="32844"/>
    <cellStyle name="Обычный 5 5 3 21" xfId="32845"/>
    <cellStyle name="Обычный 5 5 3 21 2" xfId="32846"/>
    <cellStyle name="Обычный 5 5 3 22" xfId="32847"/>
    <cellStyle name="Обычный 5 5 3 22 2" xfId="32848"/>
    <cellStyle name="Обычный 5 5 3 23" xfId="32849"/>
    <cellStyle name="Обычный 5 5 3 23 2" xfId="32850"/>
    <cellStyle name="Обычный 5 5 3 24" xfId="32851"/>
    <cellStyle name="Обычный 5 5 3 24 2" xfId="32852"/>
    <cellStyle name="Обычный 5 5 3 25" xfId="32853"/>
    <cellStyle name="Обычный 5 5 3 25 2" xfId="32854"/>
    <cellStyle name="Обычный 5 5 3 26" xfId="32855"/>
    <cellStyle name="Обычный 5 5 3 26 2" xfId="32856"/>
    <cellStyle name="Обычный 5 5 3 27" xfId="32857"/>
    <cellStyle name="Обычный 5 5 3 27 2" xfId="32858"/>
    <cellStyle name="Обычный 5 5 3 28" xfId="32859"/>
    <cellStyle name="Обычный 5 5 3 28 2" xfId="32860"/>
    <cellStyle name="Обычный 5 5 3 29" xfId="32861"/>
    <cellStyle name="Обычный 5 5 3 29 2" xfId="32862"/>
    <cellStyle name="Обычный 5 5 3 3" xfId="32863"/>
    <cellStyle name="Обычный 5 5 3 3 2" xfId="32864"/>
    <cellStyle name="Обычный 5 5 3 3 2 2" xfId="32865"/>
    <cellStyle name="Обычный 5 5 3 3 2 2 2" xfId="32866"/>
    <cellStyle name="Обычный 5 5 3 3 2 3" xfId="32867"/>
    <cellStyle name="Обычный 5 5 3 3 2 3 2" xfId="32868"/>
    <cellStyle name="Обычный 5 5 3 3 2 4" xfId="32869"/>
    <cellStyle name="Обычный 5 5 3 3 2 4 2" xfId="32870"/>
    <cellStyle name="Обычный 5 5 3 3 2 5" xfId="32871"/>
    <cellStyle name="Обычный 5 5 3 3 3" xfId="32872"/>
    <cellStyle name="Обычный 5 5 3 3 3 2" xfId="32873"/>
    <cellStyle name="Обычный 5 5 3 3 4" xfId="32874"/>
    <cellStyle name="Обычный 5 5 3 3 4 2" xfId="32875"/>
    <cellStyle name="Обычный 5 5 3 3 5" xfId="32876"/>
    <cellStyle name="Обычный 5 5 3 3 5 2" xfId="32877"/>
    <cellStyle name="Обычный 5 5 3 3 6" xfId="32878"/>
    <cellStyle name="Обычный 5 5 3 30" xfId="32879"/>
    <cellStyle name="Обычный 5 5 3 30 2" xfId="32880"/>
    <cellStyle name="Обычный 5 5 3 31" xfId="32881"/>
    <cellStyle name="Обычный 5 5 3 31 2" xfId="32882"/>
    <cellStyle name="Обычный 5 5 3 32" xfId="32883"/>
    <cellStyle name="Обычный 5 5 3 32 2" xfId="32884"/>
    <cellStyle name="Обычный 5 5 3 33" xfId="32885"/>
    <cellStyle name="Обычный 5 5 3 33 2" xfId="32886"/>
    <cellStyle name="Обычный 5 5 3 34" xfId="32887"/>
    <cellStyle name="Обычный 5 5 3 34 2" xfId="32888"/>
    <cellStyle name="Обычный 5 5 3 35" xfId="32889"/>
    <cellStyle name="Обычный 5 5 3 4" xfId="32890"/>
    <cellStyle name="Обычный 5 5 3 4 2" xfId="32891"/>
    <cellStyle name="Обычный 5 5 3 4 2 2" xfId="32892"/>
    <cellStyle name="Обычный 5 5 3 4 3" xfId="32893"/>
    <cellStyle name="Обычный 5 5 3 4 3 2" xfId="32894"/>
    <cellStyle name="Обычный 5 5 3 4 4" xfId="32895"/>
    <cellStyle name="Обычный 5 5 3 4 4 2" xfId="32896"/>
    <cellStyle name="Обычный 5 5 3 4 5" xfId="32897"/>
    <cellStyle name="Обычный 5 5 3 4 5 2" xfId="32898"/>
    <cellStyle name="Обычный 5 5 3 4 6" xfId="32899"/>
    <cellStyle name="Обычный 5 5 3 5" xfId="32900"/>
    <cellStyle name="Обычный 5 5 3 5 2" xfId="32901"/>
    <cellStyle name="Обычный 5 5 3 5 2 2" xfId="32902"/>
    <cellStyle name="Обычный 5 5 3 5 3" xfId="32903"/>
    <cellStyle name="Обычный 5 5 3 5 3 2" xfId="32904"/>
    <cellStyle name="Обычный 5 5 3 5 4" xfId="32905"/>
    <cellStyle name="Обычный 5 5 3 5 4 2" xfId="32906"/>
    <cellStyle name="Обычный 5 5 3 5 5" xfId="32907"/>
    <cellStyle name="Обычный 5 5 3 5 5 2" xfId="32908"/>
    <cellStyle name="Обычный 5 5 3 5 6" xfId="32909"/>
    <cellStyle name="Обычный 5 5 3 6" xfId="32910"/>
    <cellStyle name="Обычный 5 5 3 6 2" xfId="32911"/>
    <cellStyle name="Обычный 5 5 3 6 2 2" xfId="32912"/>
    <cellStyle name="Обычный 5 5 3 6 3" xfId="32913"/>
    <cellStyle name="Обычный 5 5 3 6 3 2" xfId="32914"/>
    <cellStyle name="Обычный 5 5 3 6 4" xfId="32915"/>
    <cellStyle name="Обычный 5 5 3 6 4 2" xfId="32916"/>
    <cellStyle name="Обычный 5 5 3 6 5" xfId="32917"/>
    <cellStyle name="Обычный 5 5 3 6 5 2" xfId="32918"/>
    <cellStyle name="Обычный 5 5 3 6 6" xfId="32919"/>
    <cellStyle name="Обычный 5 5 3 7" xfId="32920"/>
    <cellStyle name="Обычный 5 5 3 7 2" xfId="32921"/>
    <cellStyle name="Обычный 5 5 3 7 2 2" xfId="32922"/>
    <cellStyle name="Обычный 5 5 3 7 3" xfId="32923"/>
    <cellStyle name="Обычный 5 5 3 7 3 2" xfId="32924"/>
    <cellStyle name="Обычный 5 5 3 7 4" xfId="32925"/>
    <cellStyle name="Обычный 5 5 3 7 4 2" xfId="32926"/>
    <cellStyle name="Обычный 5 5 3 7 5" xfId="32927"/>
    <cellStyle name="Обычный 5 5 3 7 5 2" xfId="32928"/>
    <cellStyle name="Обычный 5 5 3 7 6" xfId="32929"/>
    <cellStyle name="Обычный 5 5 3 8" xfId="32930"/>
    <cellStyle name="Обычный 5 5 3 8 2" xfId="32931"/>
    <cellStyle name="Обычный 5 5 3 8 2 2" xfId="32932"/>
    <cellStyle name="Обычный 5 5 3 8 3" xfId="32933"/>
    <cellStyle name="Обычный 5 5 3 8 3 2" xfId="32934"/>
    <cellStyle name="Обычный 5 5 3 8 4" xfId="32935"/>
    <cellStyle name="Обычный 5 5 3 8 4 2" xfId="32936"/>
    <cellStyle name="Обычный 5 5 3 8 5" xfId="32937"/>
    <cellStyle name="Обычный 5 5 3 8 5 2" xfId="32938"/>
    <cellStyle name="Обычный 5 5 3 8 6" xfId="32939"/>
    <cellStyle name="Обычный 5 5 3 9" xfId="32940"/>
    <cellStyle name="Обычный 5 5 3 9 2" xfId="32941"/>
    <cellStyle name="Обычный 5 5 3 9 2 2" xfId="32942"/>
    <cellStyle name="Обычный 5 5 3 9 3" xfId="32943"/>
    <cellStyle name="Обычный 5 5 3 9 3 2" xfId="32944"/>
    <cellStyle name="Обычный 5 5 3 9 4" xfId="32945"/>
    <cellStyle name="Обычный 5 5 3 9 4 2" xfId="32946"/>
    <cellStyle name="Обычный 5 5 3 9 5" xfId="32947"/>
    <cellStyle name="Обычный 5 5 3 9 5 2" xfId="32948"/>
    <cellStyle name="Обычный 5 5 3 9 6" xfId="32949"/>
    <cellStyle name="Обычный 5 5 30" xfId="32950"/>
    <cellStyle name="Обычный 5 5 30 2" xfId="32951"/>
    <cellStyle name="Обычный 5 5 31" xfId="32952"/>
    <cellStyle name="Обычный 5 5 31 2" xfId="32953"/>
    <cellStyle name="Обычный 5 5 32" xfId="32954"/>
    <cellStyle name="Обычный 5 5 32 2" xfId="32955"/>
    <cellStyle name="Обычный 5 5 33" xfId="32956"/>
    <cellStyle name="Обычный 5 5 33 2" xfId="32957"/>
    <cellStyle name="Обычный 5 5 34" xfId="32958"/>
    <cellStyle name="Обычный 5 5 34 2" xfId="32959"/>
    <cellStyle name="Обычный 5 5 35" xfId="32960"/>
    <cellStyle name="Обычный 5 5 35 2" xfId="32961"/>
    <cellStyle name="Обычный 5 5 36" xfId="32962"/>
    <cellStyle name="Обычный 5 5 36 2" xfId="32963"/>
    <cellStyle name="Обычный 5 5 37" xfId="32964"/>
    <cellStyle name="Обычный 5 5 4" xfId="32965"/>
    <cellStyle name="Обычный 5 5 4 2" xfId="32966"/>
    <cellStyle name="Обычный 5 5 4 2 2" xfId="32967"/>
    <cellStyle name="Обычный 5 5 4 2 2 2" xfId="32968"/>
    <cellStyle name="Обычный 5 5 4 2 2 2 2" xfId="32969"/>
    <cellStyle name="Обычный 5 5 4 2 2 3" xfId="32970"/>
    <cellStyle name="Обычный 5 5 4 2 2 3 2" xfId="32971"/>
    <cellStyle name="Обычный 5 5 4 2 2 4" xfId="32972"/>
    <cellStyle name="Обычный 5 5 4 2 2 4 2" xfId="32973"/>
    <cellStyle name="Обычный 5 5 4 2 2 5" xfId="32974"/>
    <cellStyle name="Обычный 5 5 4 2 3" xfId="32975"/>
    <cellStyle name="Обычный 5 5 4 2 3 2" xfId="32976"/>
    <cellStyle name="Обычный 5 5 4 2 4" xfId="32977"/>
    <cellStyle name="Обычный 5 5 4 2 4 2" xfId="32978"/>
    <cellStyle name="Обычный 5 5 4 2 5" xfId="32979"/>
    <cellStyle name="Обычный 5 5 4 2 5 2" xfId="32980"/>
    <cellStyle name="Обычный 5 5 4 2 6" xfId="32981"/>
    <cellStyle name="Обычный 5 5 4 3" xfId="32982"/>
    <cellStyle name="Обычный 5 5 4 3 2" xfId="32983"/>
    <cellStyle name="Обычный 5 5 4 3 2 2" xfId="32984"/>
    <cellStyle name="Обычный 5 5 4 3 3" xfId="32985"/>
    <cellStyle name="Обычный 5 5 4 3 3 2" xfId="32986"/>
    <cellStyle name="Обычный 5 5 4 3 4" xfId="32987"/>
    <cellStyle name="Обычный 5 5 4 3 4 2" xfId="32988"/>
    <cellStyle name="Обычный 5 5 4 3 5" xfId="32989"/>
    <cellStyle name="Обычный 5 5 4 4" xfId="32990"/>
    <cellStyle name="Обычный 5 5 4 4 2" xfId="32991"/>
    <cellStyle name="Обычный 5 5 4 5" xfId="32992"/>
    <cellStyle name="Обычный 5 5 4 5 2" xfId="32993"/>
    <cellStyle name="Обычный 5 5 4 6" xfId="32994"/>
    <cellStyle name="Обычный 5 5 4 6 2" xfId="32995"/>
    <cellStyle name="Обычный 5 5 4 7" xfId="32996"/>
    <cellStyle name="Обычный 5 5 4 8" xfId="32997"/>
    <cellStyle name="Обычный 5 5 5" xfId="32998"/>
    <cellStyle name="Обычный 5 5 5 2" xfId="32999"/>
    <cellStyle name="Обычный 5 5 5 2 2" xfId="33000"/>
    <cellStyle name="Обычный 5 5 5 2 2 2" xfId="33001"/>
    <cellStyle name="Обычный 5 5 5 2 3" xfId="33002"/>
    <cellStyle name="Обычный 5 5 5 2 3 2" xfId="33003"/>
    <cellStyle name="Обычный 5 5 5 2 4" xfId="33004"/>
    <cellStyle name="Обычный 5 5 5 2 4 2" xfId="33005"/>
    <cellStyle name="Обычный 5 5 5 2 5" xfId="33006"/>
    <cellStyle name="Обычный 5 5 5 3" xfId="33007"/>
    <cellStyle name="Обычный 5 5 5 3 2" xfId="33008"/>
    <cellStyle name="Обычный 5 5 5 4" xfId="33009"/>
    <cellStyle name="Обычный 5 5 5 4 2" xfId="33010"/>
    <cellStyle name="Обычный 5 5 5 5" xfId="33011"/>
    <cellStyle name="Обычный 5 5 5 5 2" xfId="33012"/>
    <cellStyle name="Обычный 5 5 5 6" xfId="33013"/>
    <cellStyle name="Обычный 5 5 6" xfId="33014"/>
    <cellStyle name="Обычный 5 5 6 2" xfId="33015"/>
    <cellStyle name="Обычный 5 5 6 2 2" xfId="33016"/>
    <cellStyle name="Обычный 5 5 6 3" xfId="33017"/>
    <cellStyle name="Обычный 5 5 6 3 2" xfId="33018"/>
    <cellStyle name="Обычный 5 5 6 3 3" xfId="33019"/>
    <cellStyle name="Обычный 5 5 6 4" xfId="33020"/>
    <cellStyle name="Обычный 5 5 6 4 2" xfId="33021"/>
    <cellStyle name="Обычный 5 5 6 5" xfId="33022"/>
    <cellStyle name="Обычный 5 5 6 5 2" xfId="33023"/>
    <cellStyle name="Обычный 5 5 6 6" xfId="33024"/>
    <cellStyle name="Обычный 5 5 7" xfId="33025"/>
    <cellStyle name="Обычный 5 5 7 2" xfId="33026"/>
    <cellStyle name="Обычный 5 5 7 2 2" xfId="33027"/>
    <cellStyle name="Обычный 5 5 7 3" xfId="33028"/>
    <cellStyle name="Обычный 5 5 7 3 2" xfId="33029"/>
    <cellStyle name="Обычный 5 5 7 4" xfId="33030"/>
    <cellStyle name="Обычный 5 5 7 4 2" xfId="33031"/>
    <cellStyle name="Обычный 5 5 7 5" xfId="33032"/>
    <cellStyle name="Обычный 5 5 7 5 2" xfId="33033"/>
    <cellStyle name="Обычный 5 5 7 6" xfId="33034"/>
    <cellStyle name="Обычный 5 5 8" xfId="33035"/>
    <cellStyle name="Обычный 5 5 8 2" xfId="33036"/>
    <cellStyle name="Обычный 5 5 8 2 2" xfId="33037"/>
    <cellStyle name="Обычный 5 5 8 3" xfId="33038"/>
    <cellStyle name="Обычный 5 5 8 3 2" xfId="33039"/>
    <cellStyle name="Обычный 5 5 8 4" xfId="33040"/>
    <cellStyle name="Обычный 5 5 8 4 2" xfId="33041"/>
    <cellStyle name="Обычный 5 5 8 5" xfId="33042"/>
    <cellStyle name="Обычный 5 5 8 5 2" xfId="33043"/>
    <cellStyle name="Обычный 5 5 8 6" xfId="33044"/>
    <cellStyle name="Обычный 5 5 9" xfId="33045"/>
    <cellStyle name="Обычный 5 5 9 2" xfId="33046"/>
    <cellStyle name="Обычный 5 5 9 2 2" xfId="33047"/>
    <cellStyle name="Обычный 5 5 9 3" xfId="33048"/>
    <cellStyle name="Обычный 5 5 9 3 2" xfId="33049"/>
    <cellStyle name="Обычный 5 5 9 4" xfId="33050"/>
    <cellStyle name="Обычный 5 5 9 4 2" xfId="33051"/>
    <cellStyle name="Обычный 5 5 9 5" xfId="33052"/>
    <cellStyle name="Обычный 5 5 9 5 2" xfId="33053"/>
    <cellStyle name="Обычный 5 5 9 6" xfId="33054"/>
    <cellStyle name="Обычный 5 5_П2" xfId="33055"/>
    <cellStyle name="Обычный 5 50" xfId="60522"/>
    <cellStyle name="Обычный 5 6" xfId="33056"/>
    <cellStyle name="Обычный 5 6 10" xfId="33057"/>
    <cellStyle name="Обычный 5 6 10 2" xfId="33058"/>
    <cellStyle name="Обычный 5 6 10 2 2" xfId="33059"/>
    <cellStyle name="Обычный 5 6 10 3" xfId="33060"/>
    <cellStyle name="Обычный 5 6 10 3 2" xfId="33061"/>
    <cellStyle name="Обычный 5 6 10 4" xfId="33062"/>
    <cellStyle name="Обычный 5 6 10 4 2" xfId="33063"/>
    <cellStyle name="Обычный 5 6 10 5" xfId="33064"/>
    <cellStyle name="Обычный 5 6 10 5 2" xfId="33065"/>
    <cellStyle name="Обычный 5 6 10 6" xfId="33066"/>
    <cellStyle name="Обычный 5 6 11" xfId="33067"/>
    <cellStyle name="Обычный 5 6 11 2" xfId="33068"/>
    <cellStyle name="Обычный 5 6 11 2 2" xfId="33069"/>
    <cellStyle name="Обычный 5 6 11 3" xfId="33070"/>
    <cellStyle name="Обычный 5 6 11 3 2" xfId="33071"/>
    <cellStyle name="Обычный 5 6 11 4" xfId="33072"/>
    <cellStyle name="Обычный 5 6 11 4 2" xfId="33073"/>
    <cellStyle name="Обычный 5 6 11 5" xfId="33074"/>
    <cellStyle name="Обычный 5 6 11 5 2" xfId="33075"/>
    <cellStyle name="Обычный 5 6 11 6" xfId="33076"/>
    <cellStyle name="Обычный 5 6 12" xfId="33077"/>
    <cellStyle name="Обычный 5 6 12 2" xfId="33078"/>
    <cellStyle name="Обычный 5 6 12 2 2" xfId="33079"/>
    <cellStyle name="Обычный 5 6 12 3" xfId="33080"/>
    <cellStyle name="Обычный 5 6 12 3 2" xfId="33081"/>
    <cellStyle name="Обычный 5 6 12 4" xfId="33082"/>
    <cellStyle name="Обычный 5 6 12 4 2" xfId="33083"/>
    <cellStyle name="Обычный 5 6 12 5" xfId="33084"/>
    <cellStyle name="Обычный 5 6 12 5 2" xfId="33085"/>
    <cellStyle name="Обычный 5 6 12 6" xfId="33086"/>
    <cellStyle name="Обычный 5 6 13" xfId="33087"/>
    <cellStyle name="Обычный 5 6 13 2" xfId="33088"/>
    <cellStyle name="Обычный 5 6 13 2 2" xfId="33089"/>
    <cellStyle name="Обычный 5 6 13 3" xfId="33090"/>
    <cellStyle name="Обычный 5 6 13 3 2" xfId="33091"/>
    <cellStyle name="Обычный 5 6 13 4" xfId="33092"/>
    <cellStyle name="Обычный 5 6 13 4 2" xfId="33093"/>
    <cellStyle name="Обычный 5 6 13 5" xfId="33094"/>
    <cellStyle name="Обычный 5 6 13 5 2" xfId="33095"/>
    <cellStyle name="Обычный 5 6 13 6" xfId="33096"/>
    <cellStyle name="Обычный 5 6 14" xfId="33097"/>
    <cellStyle name="Обычный 5 6 14 2" xfId="33098"/>
    <cellStyle name="Обычный 5 6 15" xfId="33099"/>
    <cellStyle name="Обычный 5 6 15 2" xfId="33100"/>
    <cellStyle name="Обычный 5 6 16" xfId="33101"/>
    <cellStyle name="Обычный 5 6 16 2" xfId="33102"/>
    <cellStyle name="Обычный 5 6 17" xfId="33103"/>
    <cellStyle name="Обычный 5 6 17 2" xfId="33104"/>
    <cellStyle name="Обычный 5 6 18" xfId="33105"/>
    <cellStyle name="Обычный 5 6 18 2" xfId="33106"/>
    <cellStyle name="Обычный 5 6 19" xfId="33107"/>
    <cellStyle name="Обычный 5 6 19 2" xfId="33108"/>
    <cellStyle name="Обычный 5 6 2" xfId="33109"/>
    <cellStyle name="Обычный 5 6 2 10" xfId="33110"/>
    <cellStyle name="Обычный 5 6 2 10 2" xfId="33111"/>
    <cellStyle name="Обычный 5 6 2 10 2 2" xfId="33112"/>
    <cellStyle name="Обычный 5 6 2 10 3" xfId="33113"/>
    <cellStyle name="Обычный 5 6 2 10 3 2" xfId="33114"/>
    <cellStyle name="Обычный 5 6 2 10 4" xfId="33115"/>
    <cellStyle name="Обычный 5 6 2 10 4 2" xfId="33116"/>
    <cellStyle name="Обычный 5 6 2 10 5" xfId="33117"/>
    <cellStyle name="Обычный 5 6 2 10 5 2" xfId="33118"/>
    <cellStyle name="Обычный 5 6 2 10 6" xfId="33119"/>
    <cellStyle name="Обычный 5 6 2 11" xfId="33120"/>
    <cellStyle name="Обычный 5 6 2 11 2" xfId="33121"/>
    <cellStyle name="Обычный 5 6 2 11 2 2" xfId="33122"/>
    <cellStyle name="Обычный 5 6 2 11 3" xfId="33123"/>
    <cellStyle name="Обычный 5 6 2 11 3 2" xfId="33124"/>
    <cellStyle name="Обычный 5 6 2 11 4" xfId="33125"/>
    <cellStyle name="Обычный 5 6 2 11 4 2" xfId="33126"/>
    <cellStyle name="Обычный 5 6 2 11 5" xfId="33127"/>
    <cellStyle name="Обычный 5 6 2 11 5 2" xfId="33128"/>
    <cellStyle name="Обычный 5 6 2 11 6" xfId="33129"/>
    <cellStyle name="Обычный 5 6 2 12" xfId="33130"/>
    <cellStyle name="Обычный 5 6 2 12 2" xfId="33131"/>
    <cellStyle name="Обычный 5 6 2 12 2 2" xfId="33132"/>
    <cellStyle name="Обычный 5 6 2 12 3" xfId="33133"/>
    <cellStyle name="Обычный 5 6 2 12 3 2" xfId="33134"/>
    <cellStyle name="Обычный 5 6 2 12 4" xfId="33135"/>
    <cellStyle name="Обычный 5 6 2 12 4 2" xfId="33136"/>
    <cellStyle name="Обычный 5 6 2 12 5" xfId="33137"/>
    <cellStyle name="Обычный 5 6 2 12 5 2" xfId="33138"/>
    <cellStyle name="Обычный 5 6 2 12 6" xfId="33139"/>
    <cellStyle name="Обычный 5 6 2 13" xfId="33140"/>
    <cellStyle name="Обычный 5 6 2 13 2" xfId="33141"/>
    <cellStyle name="Обычный 5 6 2 14" xfId="33142"/>
    <cellStyle name="Обычный 5 6 2 14 2" xfId="33143"/>
    <cellStyle name="Обычный 5 6 2 15" xfId="33144"/>
    <cellStyle name="Обычный 5 6 2 15 2" xfId="33145"/>
    <cellStyle name="Обычный 5 6 2 16" xfId="33146"/>
    <cellStyle name="Обычный 5 6 2 16 2" xfId="33147"/>
    <cellStyle name="Обычный 5 6 2 17" xfId="33148"/>
    <cellStyle name="Обычный 5 6 2 17 2" xfId="33149"/>
    <cellStyle name="Обычный 5 6 2 18" xfId="33150"/>
    <cellStyle name="Обычный 5 6 2 18 2" xfId="33151"/>
    <cellStyle name="Обычный 5 6 2 19" xfId="33152"/>
    <cellStyle name="Обычный 5 6 2 19 2" xfId="33153"/>
    <cellStyle name="Обычный 5 6 2 2" xfId="33154"/>
    <cellStyle name="Обычный 5 6 2 2 2" xfId="33155"/>
    <cellStyle name="Обычный 5 6 2 2 2 2" xfId="33156"/>
    <cellStyle name="Обычный 5 6 2 2 2 2 2" xfId="33157"/>
    <cellStyle name="Обычный 5 6 2 2 2 2 2 2" xfId="33158"/>
    <cellStyle name="Обычный 5 6 2 2 2 2 3" xfId="33159"/>
    <cellStyle name="Обычный 5 6 2 2 2 2 3 2" xfId="33160"/>
    <cellStyle name="Обычный 5 6 2 2 2 2 4" xfId="33161"/>
    <cellStyle name="Обычный 5 6 2 2 2 2 4 2" xfId="33162"/>
    <cellStyle name="Обычный 5 6 2 2 2 2 5" xfId="33163"/>
    <cellStyle name="Обычный 5 6 2 2 2 3" xfId="33164"/>
    <cellStyle name="Обычный 5 6 2 2 2 3 2" xfId="33165"/>
    <cellStyle name="Обычный 5 6 2 2 2 4" xfId="33166"/>
    <cellStyle name="Обычный 5 6 2 2 2 4 2" xfId="33167"/>
    <cellStyle name="Обычный 5 6 2 2 2 5" xfId="33168"/>
    <cellStyle name="Обычный 5 6 2 2 2 5 2" xfId="33169"/>
    <cellStyle name="Обычный 5 6 2 2 2 6" xfId="33170"/>
    <cellStyle name="Обычный 5 6 2 2 3" xfId="33171"/>
    <cellStyle name="Обычный 5 6 2 2 3 2" xfId="33172"/>
    <cellStyle name="Обычный 5 6 2 2 3 2 2" xfId="33173"/>
    <cellStyle name="Обычный 5 6 2 2 3 3" xfId="33174"/>
    <cellStyle name="Обычный 5 6 2 2 3 3 2" xfId="33175"/>
    <cellStyle name="Обычный 5 6 2 2 3 4" xfId="33176"/>
    <cellStyle name="Обычный 5 6 2 2 3 4 2" xfId="33177"/>
    <cellStyle name="Обычный 5 6 2 2 3 5" xfId="33178"/>
    <cellStyle name="Обычный 5 6 2 2 4" xfId="33179"/>
    <cellStyle name="Обычный 5 6 2 2 4 2" xfId="33180"/>
    <cellStyle name="Обычный 5 6 2 2 5" xfId="33181"/>
    <cellStyle name="Обычный 5 6 2 2 5 2" xfId="33182"/>
    <cellStyle name="Обычный 5 6 2 2 6" xfId="33183"/>
    <cellStyle name="Обычный 5 6 2 2 6 2" xfId="33184"/>
    <cellStyle name="Обычный 5 6 2 2 7" xfId="33185"/>
    <cellStyle name="Обычный 5 6 2 2 8" xfId="33186"/>
    <cellStyle name="Обычный 5 6 2 20" xfId="33187"/>
    <cellStyle name="Обычный 5 6 2 20 2" xfId="33188"/>
    <cellStyle name="Обычный 5 6 2 21" xfId="33189"/>
    <cellStyle name="Обычный 5 6 2 21 2" xfId="33190"/>
    <cellStyle name="Обычный 5 6 2 22" xfId="33191"/>
    <cellStyle name="Обычный 5 6 2 22 2" xfId="33192"/>
    <cellStyle name="Обычный 5 6 2 23" xfId="33193"/>
    <cellStyle name="Обычный 5 6 2 23 2" xfId="33194"/>
    <cellStyle name="Обычный 5 6 2 24" xfId="33195"/>
    <cellStyle name="Обычный 5 6 2 24 2" xfId="33196"/>
    <cellStyle name="Обычный 5 6 2 25" xfId="33197"/>
    <cellStyle name="Обычный 5 6 2 25 2" xfId="33198"/>
    <cellStyle name="Обычный 5 6 2 26" xfId="33199"/>
    <cellStyle name="Обычный 5 6 2 26 2" xfId="33200"/>
    <cellStyle name="Обычный 5 6 2 27" xfId="33201"/>
    <cellStyle name="Обычный 5 6 2 27 2" xfId="33202"/>
    <cellStyle name="Обычный 5 6 2 28" xfId="33203"/>
    <cellStyle name="Обычный 5 6 2 28 2" xfId="33204"/>
    <cellStyle name="Обычный 5 6 2 29" xfId="33205"/>
    <cellStyle name="Обычный 5 6 2 29 2" xfId="33206"/>
    <cellStyle name="Обычный 5 6 2 3" xfId="33207"/>
    <cellStyle name="Обычный 5 6 2 3 2" xfId="33208"/>
    <cellStyle name="Обычный 5 6 2 3 2 2" xfId="33209"/>
    <cellStyle name="Обычный 5 6 2 3 2 2 2" xfId="33210"/>
    <cellStyle name="Обычный 5 6 2 3 2 3" xfId="33211"/>
    <cellStyle name="Обычный 5 6 2 3 2 3 2" xfId="33212"/>
    <cellStyle name="Обычный 5 6 2 3 2 4" xfId="33213"/>
    <cellStyle name="Обычный 5 6 2 3 2 4 2" xfId="33214"/>
    <cellStyle name="Обычный 5 6 2 3 2 5" xfId="33215"/>
    <cellStyle name="Обычный 5 6 2 3 3" xfId="33216"/>
    <cellStyle name="Обычный 5 6 2 3 3 2" xfId="33217"/>
    <cellStyle name="Обычный 5 6 2 3 4" xfId="33218"/>
    <cellStyle name="Обычный 5 6 2 3 4 2" xfId="33219"/>
    <cellStyle name="Обычный 5 6 2 3 5" xfId="33220"/>
    <cellStyle name="Обычный 5 6 2 3 5 2" xfId="33221"/>
    <cellStyle name="Обычный 5 6 2 3 6" xfId="33222"/>
    <cellStyle name="Обычный 5 6 2 30" xfId="33223"/>
    <cellStyle name="Обычный 5 6 2 30 2" xfId="33224"/>
    <cellStyle name="Обычный 5 6 2 31" xfId="33225"/>
    <cellStyle name="Обычный 5 6 2 31 2" xfId="33226"/>
    <cellStyle name="Обычный 5 6 2 32" xfId="33227"/>
    <cellStyle name="Обычный 5 6 2 32 2" xfId="33228"/>
    <cellStyle name="Обычный 5 6 2 33" xfId="33229"/>
    <cellStyle name="Обычный 5 6 2 33 2" xfId="33230"/>
    <cellStyle name="Обычный 5 6 2 34" xfId="33231"/>
    <cellStyle name="Обычный 5 6 2 34 2" xfId="33232"/>
    <cellStyle name="Обычный 5 6 2 35" xfId="33233"/>
    <cellStyle name="Обычный 5 6 2 4" xfId="33234"/>
    <cellStyle name="Обычный 5 6 2 4 2" xfId="33235"/>
    <cellStyle name="Обычный 5 6 2 4 2 2" xfId="33236"/>
    <cellStyle name="Обычный 5 6 2 4 3" xfId="33237"/>
    <cellStyle name="Обычный 5 6 2 4 3 2" xfId="33238"/>
    <cellStyle name="Обычный 5 6 2 4 4" xfId="33239"/>
    <cellStyle name="Обычный 5 6 2 4 4 2" xfId="33240"/>
    <cellStyle name="Обычный 5 6 2 4 5" xfId="33241"/>
    <cellStyle name="Обычный 5 6 2 4 5 2" xfId="33242"/>
    <cellStyle name="Обычный 5 6 2 4 6" xfId="33243"/>
    <cellStyle name="Обычный 5 6 2 5" xfId="33244"/>
    <cellStyle name="Обычный 5 6 2 5 2" xfId="33245"/>
    <cellStyle name="Обычный 5 6 2 5 2 2" xfId="33246"/>
    <cellStyle name="Обычный 5 6 2 5 3" xfId="33247"/>
    <cellStyle name="Обычный 5 6 2 5 3 2" xfId="33248"/>
    <cellStyle name="Обычный 5 6 2 5 4" xfId="33249"/>
    <cellStyle name="Обычный 5 6 2 5 4 2" xfId="33250"/>
    <cellStyle name="Обычный 5 6 2 5 5" xfId="33251"/>
    <cellStyle name="Обычный 5 6 2 5 5 2" xfId="33252"/>
    <cellStyle name="Обычный 5 6 2 5 6" xfId="33253"/>
    <cellStyle name="Обычный 5 6 2 6" xfId="33254"/>
    <cellStyle name="Обычный 5 6 2 6 2" xfId="33255"/>
    <cellStyle name="Обычный 5 6 2 6 2 2" xfId="33256"/>
    <cellStyle name="Обычный 5 6 2 6 3" xfId="33257"/>
    <cellStyle name="Обычный 5 6 2 6 3 2" xfId="33258"/>
    <cellStyle name="Обычный 5 6 2 6 4" xfId="33259"/>
    <cellStyle name="Обычный 5 6 2 6 4 2" xfId="33260"/>
    <cellStyle name="Обычный 5 6 2 6 5" xfId="33261"/>
    <cellStyle name="Обычный 5 6 2 6 5 2" xfId="33262"/>
    <cellStyle name="Обычный 5 6 2 6 6" xfId="33263"/>
    <cellStyle name="Обычный 5 6 2 7" xfId="33264"/>
    <cellStyle name="Обычный 5 6 2 7 2" xfId="33265"/>
    <cellStyle name="Обычный 5 6 2 7 2 2" xfId="33266"/>
    <cellStyle name="Обычный 5 6 2 7 3" xfId="33267"/>
    <cellStyle name="Обычный 5 6 2 7 3 2" xfId="33268"/>
    <cellStyle name="Обычный 5 6 2 7 4" xfId="33269"/>
    <cellStyle name="Обычный 5 6 2 7 4 2" xfId="33270"/>
    <cellStyle name="Обычный 5 6 2 7 5" xfId="33271"/>
    <cellStyle name="Обычный 5 6 2 7 5 2" xfId="33272"/>
    <cellStyle name="Обычный 5 6 2 7 6" xfId="33273"/>
    <cellStyle name="Обычный 5 6 2 8" xfId="33274"/>
    <cellStyle name="Обычный 5 6 2 8 2" xfId="33275"/>
    <cellStyle name="Обычный 5 6 2 8 2 2" xfId="33276"/>
    <cellStyle name="Обычный 5 6 2 8 3" xfId="33277"/>
    <cellStyle name="Обычный 5 6 2 8 3 2" xfId="33278"/>
    <cellStyle name="Обычный 5 6 2 8 4" xfId="33279"/>
    <cellStyle name="Обычный 5 6 2 8 4 2" xfId="33280"/>
    <cellStyle name="Обычный 5 6 2 8 5" xfId="33281"/>
    <cellStyle name="Обычный 5 6 2 8 5 2" xfId="33282"/>
    <cellStyle name="Обычный 5 6 2 8 6" xfId="33283"/>
    <cellStyle name="Обычный 5 6 2 9" xfId="33284"/>
    <cellStyle name="Обычный 5 6 2 9 2" xfId="33285"/>
    <cellStyle name="Обычный 5 6 2 9 2 2" xfId="33286"/>
    <cellStyle name="Обычный 5 6 2 9 3" xfId="33287"/>
    <cellStyle name="Обычный 5 6 2 9 3 2" xfId="33288"/>
    <cellStyle name="Обычный 5 6 2 9 4" xfId="33289"/>
    <cellStyle name="Обычный 5 6 2 9 4 2" xfId="33290"/>
    <cellStyle name="Обычный 5 6 2 9 5" xfId="33291"/>
    <cellStyle name="Обычный 5 6 2 9 5 2" xfId="33292"/>
    <cellStyle name="Обычный 5 6 2 9 6" xfId="33293"/>
    <cellStyle name="Обычный 5 6 20" xfId="33294"/>
    <cellStyle name="Обычный 5 6 20 2" xfId="33295"/>
    <cellStyle name="Обычный 5 6 21" xfId="33296"/>
    <cellStyle name="Обычный 5 6 21 2" xfId="33297"/>
    <cellStyle name="Обычный 5 6 22" xfId="33298"/>
    <cellStyle name="Обычный 5 6 22 2" xfId="33299"/>
    <cellStyle name="Обычный 5 6 23" xfId="33300"/>
    <cellStyle name="Обычный 5 6 23 2" xfId="33301"/>
    <cellStyle name="Обычный 5 6 24" xfId="33302"/>
    <cellStyle name="Обычный 5 6 24 2" xfId="33303"/>
    <cellStyle name="Обычный 5 6 25" xfId="33304"/>
    <cellStyle name="Обычный 5 6 25 2" xfId="33305"/>
    <cellStyle name="Обычный 5 6 26" xfId="33306"/>
    <cellStyle name="Обычный 5 6 26 2" xfId="33307"/>
    <cellStyle name="Обычный 5 6 27" xfId="33308"/>
    <cellStyle name="Обычный 5 6 27 2" xfId="33309"/>
    <cellStyle name="Обычный 5 6 28" xfId="33310"/>
    <cellStyle name="Обычный 5 6 28 2" xfId="33311"/>
    <cellStyle name="Обычный 5 6 29" xfId="33312"/>
    <cellStyle name="Обычный 5 6 29 2" xfId="33313"/>
    <cellStyle name="Обычный 5 6 3" xfId="33314"/>
    <cellStyle name="Обычный 5 6 3 2" xfId="33315"/>
    <cellStyle name="Обычный 5 6 3 2 2" xfId="33316"/>
    <cellStyle name="Обычный 5 6 3 2 2 2" xfId="33317"/>
    <cellStyle name="Обычный 5 6 3 2 2 2 2" xfId="33318"/>
    <cellStyle name="Обычный 5 6 3 2 2 3" xfId="33319"/>
    <cellStyle name="Обычный 5 6 3 2 2 3 2" xfId="33320"/>
    <cellStyle name="Обычный 5 6 3 2 2 4" xfId="33321"/>
    <cellStyle name="Обычный 5 6 3 2 2 4 2" xfId="33322"/>
    <cellStyle name="Обычный 5 6 3 2 2 5" xfId="33323"/>
    <cellStyle name="Обычный 5 6 3 2 3" xfId="33324"/>
    <cellStyle name="Обычный 5 6 3 2 3 2" xfId="33325"/>
    <cellStyle name="Обычный 5 6 3 2 4" xfId="33326"/>
    <cellStyle name="Обычный 5 6 3 2 4 2" xfId="33327"/>
    <cellStyle name="Обычный 5 6 3 2 5" xfId="33328"/>
    <cellStyle name="Обычный 5 6 3 2 5 2" xfId="33329"/>
    <cellStyle name="Обычный 5 6 3 2 6" xfId="33330"/>
    <cellStyle name="Обычный 5 6 3 3" xfId="33331"/>
    <cellStyle name="Обычный 5 6 3 3 2" xfId="33332"/>
    <cellStyle name="Обычный 5 6 3 3 2 2" xfId="33333"/>
    <cellStyle name="Обычный 5 6 3 3 3" xfId="33334"/>
    <cellStyle name="Обычный 5 6 3 3 3 2" xfId="33335"/>
    <cellStyle name="Обычный 5 6 3 3 4" xfId="33336"/>
    <cellStyle name="Обычный 5 6 3 3 4 2" xfId="33337"/>
    <cellStyle name="Обычный 5 6 3 3 5" xfId="33338"/>
    <cellStyle name="Обычный 5 6 3 4" xfId="33339"/>
    <cellStyle name="Обычный 5 6 3 4 2" xfId="33340"/>
    <cellStyle name="Обычный 5 6 3 5" xfId="33341"/>
    <cellStyle name="Обычный 5 6 3 5 2" xfId="33342"/>
    <cellStyle name="Обычный 5 6 3 6" xfId="33343"/>
    <cellStyle name="Обычный 5 6 3 6 2" xfId="33344"/>
    <cellStyle name="Обычный 5 6 3 7" xfId="33345"/>
    <cellStyle name="Обычный 5 6 3 8" xfId="33346"/>
    <cellStyle name="Обычный 5 6 30" xfId="33347"/>
    <cellStyle name="Обычный 5 6 30 2" xfId="33348"/>
    <cellStyle name="Обычный 5 6 31" xfId="33349"/>
    <cellStyle name="Обычный 5 6 31 2" xfId="33350"/>
    <cellStyle name="Обычный 5 6 32" xfId="33351"/>
    <cellStyle name="Обычный 5 6 32 2" xfId="33352"/>
    <cellStyle name="Обычный 5 6 33" xfId="33353"/>
    <cellStyle name="Обычный 5 6 33 2" xfId="33354"/>
    <cellStyle name="Обычный 5 6 34" xfId="33355"/>
    <cellStyle name="Обычный 5 6 34 2" xfId="33356"/>
    <cellStyle name="Обычный 5 6 35" xfId="33357"/>
    <cellStyle name="Обычный 5 6 35 2" xfId="33358"/>
    <cellStyle name="Обычный 5 6 36" xfId="33359"/>
    <cellStyle name="Обычный 5 6 4" xfId="33360"/>
    <cellStyle name="Обычный 5 6 4 2" xfId="33361"/>
    <cellStyle name="Обычный 5 6 4 2 2" xfId="33362"/>
    <cellStyle name="Обычный 5 6 4 2 2 2" xfId="33363"/>
    <cellStyle name="Обычный 5 6 4 2 3" xfId="33364"/>
    <cellStyle name="Обычный 5 6 4 2 3 2" xfId="33365"/>
    <cellStyle name="Обычный 5 6 4 2 4" xfId="33366"/>
    <cellStyle name="Обычный 5 6 4 2 4 2" xfId="33367"/>
    <cellStyle name="Обычный 5 6 4 2 5" xfId="33368"/>
    <cellStyle name="Обычный 5 6 4 3" xfId="33369"/>
    <cellStyle name="Обычный 5 6 4 3 2" xfId="33370"/>
    <cellStyle name="Обычный 5 6 4 4" xfId="33371"/>
    <cellStyle name="Обычный 5 6 4 4 2" xfId="33372"/>
    <cellStyle name="Обычный 5 6 4 5" xfId="33373"/>
    <cellStyle name="Обычный 5 6 4 5 2" xfId="33374"/>
    <cellStyle name="Обычный 5 6 4 6" xfId="33375"/>
    <cellStyle name="Обычный 5 6 5" xfId="33376"/>
    <cellStyle name="Обычный 5 6 5 2" xfId="33377"/>
    <cellStyle name="Обычный 5 6 5 2 2" xfId="33378"/>
    <cellStyle name="Обычный 5 6 5 3" xfId="33379"/>
    <cellStyle name="Обычный 5 6 5 3 2" xfId="33380"/>
    <cellStyle name="Обычный 5 6 5 4" xfId="33381"/>
    <cellStyle name="Обычный 5 6 5 4 2" xfId="33382"/>
    <cellStyle name="Обычный 5 6 5 5" xfId="33383"/>
    <cellStyle name="Обычный 5 6 5 5 2" xfId="33384"/>
    <cellStyle name="Обычный 5 6 5 6" xfId="33385"/>
    <cellStyle name="Обычный 5 6 6" xfId="33386"/>
    <cellStyle name="Обычный 5 6 6 2" xfId="33387"/>
    <cellStyle name="Обычный 5 6 6 2 2" xfId="33388"/>
    <cellStyle name="Обычный 5 6 6 3" xfId="33389"/>
    <cellStyle name="Обычный 5 6 6 3 2" xfId="33390"/>
    <cellStyle name="Обычный 5 6 6 4" xfId="33391"/>
    <cellStyle name="Обычный 5 6 6 4 2" xfId="33392"/>
    <cellStyle name="Обычный 5 6 6 5" xfId="33393"/>
    <cellStyle name="Обычный 5 6 6 5 2" xfId="33394"/>
    <cellStyle name="Обычный 5 6 6 6" xfId="33395"/>
    <cellStyle name="Обычный 5 6 7" xfId="33396"/>
    <cellStyle name="Обычный 5 6 7 2" xfId="33397"/>
    <cellStyle name="Обычный 5 6 7 2 2" xfId="33398"/>
    <cellStyle name="Обычный 5 6 7 3" xfId="33399"/>
    <cellStyle name="Обычный 5 6 7 3 2" xfId="33400"/>
    <cellStyle name="Обычный 5 6 7 4" xfId="33401"/>
    <cellStyle name="Обычный 5 6 7 4 2" xfId="33402"/>
    <cellStyle name="Обычный 5 6 7 5" xfId="33403"/>
    <cellStyle name="Обычный 5 6 7 5 2" xfId="33404"/>
    <cellStyle name="Обычный 5 6 7 6" xfId="33405"/>
    <cellStyle name="Обычный 5 6 8" xfId="33406"/>
    <cellStyle name="Обычный 5 6 8 2" xfId="33407"/>
    <cellStyle name="Обычный 5 6 8 2 2" xfId="33408"/>
    <cellStyle name="Обычный 5 6 8 3" xfId="33409"/>
    <cellStyle name="Обычный 5 6 8 3 2" xfId="33410"/>
    <cellStyle name="Обычный 5 6 8 4" xfId="33411"/>
    <cellStyle name="Обычный 5 6 8 4 2" xfId="33412"/>
    <cellStyle name="Обычный 5 6 8 5" xfId="33413"/>
    <cellStyle name="Обычный 5 6 8 5 2" xfId="33414"/>
    <cellStyle name="Обычный 5 6 8 6" xfId="33415"/>
    <cellStyle name="Обычный 5 6 9" xfId="33416"/>
    <cellStyle name="Обычный 5 6 9 2" xfId="33417"/>
    <cellStyle name="Обычный 5 6 9 2 2" xfId="33418"/>
    <cellStyle name="Обычный 5 6 9 2 2 2" xfId="33419"/>
    <cellStyle name="Обычный 5 6 9 3" xfId="33420"/>
    <cellStyle name="Обычный 5 6 9 3 2" xfId="33421"/>
    <cellStyle name="Обычный 5 6 9 4" xfId="33422"/>
    <cellStyle name="Обычный 5 6 9 4 2" xfId="33423"/>
    <cellStyle name="Обычный 5 6 9 5" xfId="33424"/>
    <cellStyle name="Обычный 5 6 9 5 2" xfId="33425"/>
    <cellStyle name="Обычный 5 6 9 6" xfId="33426"/>
    <cellStyle name="Обычный 5 7" xfId="33427"/>
    <cellStyle name="Обычный 5 7 10" xfId="33428"/>
    <cellStyle name="Обычный 5 7 10 2" xfId="33429"/>
    <cellStyle name="Обычный 5 7 10 2 2" xfId="33430"/>
    <cellStyle name="Обычный 5 7 10 3" xfId="33431"/>
    <cellStyle name="Обычный 5 7 10 3 2" xfId="33432"/>
    <cellStyle name="Обычный 5 7 10 4" xfId="33433"/>
    <cellStyle name="Обычный 5 7 10 4 2" xfId="33434"/>
    <cellStyle name="Обычный 5 7 10 5" xfId="33435"/>
    <cellStyle name="Обычный 5 7 10 5 2" xfId="33436"/>
    <cellStyle name="Обычный 5 7 10 6" xfId="33437"/>
    <cellStyle name="Обычный 5 7 11" xfId="33438"/>
    <cellStyle name="Обычный 5 7 11 2" xfId="33439"/>
    <cellStyle name="Обычный 5 7 11 2 2" xfId="33440"/>
    <cellStyle name="Обычный 5 7 11 2 2 3" xfId="33441"/>
    <cellStyle name="Обычный 5 7 11 3" xfId="33442"/>
    <cellStyle name="Обычный 5 7 11 3 2" xfId="33443"/>
    <cellStyle name="Обычный 5 7 11 4" xfId="33444"/>
    <cellStyle name="Обычный 5 7 11 4 2" xfId="33445"/>
    <cellStyle name="Обычный 5 7 11 5" xfId="33446"/>
    <cellStyle name="Обычный 5 7 11 5 2" xfId="33447"/>
    <cellStyle name="Обычный 5 7 11 6" xfId="33448"/>
    <cellStyle name="Обычный 5 7 12" xfId="33449"/>
    <cellStyle name="Обычный 5 7 12 2" xfId="33450"/>
    <cellStyle name="Обычный 5 7 12 2 2" xfId="33451"/>
    <cellStyle name="Обычный 5 7 12 3" xfId="33452"/>
    <cellStyle name="Обычный 5 7 12 3 2" xfId="33453"/>
    <cellStyle name="Обычный 5 7 12 4" xfId="33454"/>
    <cellStyle name="Обычный 5 7 12 4 2" xfId="33455"/>
    <cellStyle name="Обычный 5 7 12 5" xfId="33456"/>
    <cellStyle name="Обычный 5 7 12 5 2" xfId="33457"/>
    <cellStyle name="Обычный 5 7 12 6" xfId="33458"/>
    <cellStyle name="Обычный 5 7 13" xfId="33459"/>
    <cellStyle name="Обычный 5 7 13 2" xfId="33460"/>
    <cellStyle name="Обычный 5 7 13 2 2" xfId="33461"/>
    <cellStyle name="Обычный 5 7 13 3" xfId="33462"/>
    <cellStyle name="Обычный 5 7 13 3 2" xfId="33463"/>
    <cellStyle name="Обычный 5 7 13 4" xfId="33464"/>
    <cellStyle name="Обычный 5 7 13 4 2" xfId="33465"/>
    <cellStyle name="Обычный 5 7 13 5" xfId="33466"/>
    <cellStyle name="Обычный 5 7 13 5 2" xfId="33467"/>
    <cellStyle name="Обычный 5 7 13 6" xfId="33468"/>
    <cellStyle name="Обычный 5 7 14" xfId="33469"/>
    <cellStyle name="Обычный 5 7 14 2" xfId="33470"/>
    <cellStyle name="Обычный 5 7 15" xfId="33471"/>
    <cellStyle name="Обычный 5 7 15 2" xfId="33472"/>
    <cellStyle name="Обычный 5 7 16" xfId="33473"/>
    <cellStyle name="Обычный 5 7 16 2" xfId="33474"/>
    <cellStyle name="Обычный 5 7 17" xfId="33475"/>
    <cellStyle name="Обычный 5 7 17 2" xfId="33476"/>
    <cellStyle name="Обычный 5 7 18" xfId="33477"/>
    <cellStyle name="Обычный 5 7 18 2" xfId="33478"/>
    <cellStyle name="Обычный 5 7 19" xfId="33479"/>
    <cellStyle name="Обычный 5 7 19 2" xfId="33480"/>
    <cellStyle name="Обычный 5 7 2" xfId="33481"/>
    <cellStyle name="Обычный 5 7 2 10" xfId="33482"/>
    <cellStyle name="Обычный 5 7 2 10 2" xfId="33483"/>
    <cellStyle name="Обычный 5 7 2 10 2 2" xfId="33484"/>
    <cellStyle name="Обычный 5 7 2 10 3" xfId="33485"/>
    <cellStyle name="Обычный 5 7 2 10 3 2" xfId="33486"/>
    <cellStyle name="Обычный 5 7 2 10 4" xfId="33487"/>
    <cellStyle name="Обычный 5 7 2 10 4 2" xfId="33488"/>
    <cellStyle name="Обычный 5 7 2 10 5" xfId="33489"/>
    <cellStyle name="Обычный 5 7 2 10 5 2" xfId="33490"/>
    <cellStyle name="Обычный 5 7 2 10 6" xfId="33491"/>
    <cellStyle name="Обычный 5 7 2 11" xfId="33492"/>
    <cellStyle name="Обычный 5 7 2 11 2" xfId="33493"/>
    <cellStyle name="Обычный 5 7 2 11 2 2" xfId="33494"/>
    <cellStyle name="Обычный 5 7 2 11 3" xfId="33495"/>
    <cellStyle name="Обычный 5 7 2 11 3 2" xfId="33496"/>
    <cellStyle name="Обычный 5 7 2 11 4" xfId="33497"/>
    <cellStyle name="Обычный 5 7 2 11 4 2" xfId="33498"/>
    <cellStyle name="Обычный 5 7 2 11 5" xfId="33499"/>
    <cellStyle name="Обычный 5 7 2 11 5 2" xfId="33500"/>
    <cellStyle name="Обычный 5 7 2 11 6" xfId="33501"/>
    <cellStyle name="Обычный 5 7 2 12" xfId="33502"/>
    <cellStyle name="Обычный 5 7 2 12 2" xfId="33503"/>
    <cellStyle name="Обычный 5 7 2 12 2 2" xfId="33504"/>
    <cellStyle name="Обычный 5 7 2 12 3" xfId="33505"/>
    <cellStyle name="Обычный 5 7 2 12 3 2" xfId="33506"/>
    <cellStyle name="Обычный 5 7 2 12 4" xfId="33507"/>
    <cellStyle name="Обычный 5 7 2 12 4 2" xfId="33508"/>
    <cellStyle name="Обычный 5 7 2 12 5" xfId="33509"/>
    <cellStyle name="Обычный 5 7 2 12 5 2" xfId="33510"/>
    <cellStyle name="Обычный 5 7 2 12 6" xfId="33511"/>
    <cellStyle name="Обычный 5 7 2 13" xfId="33512"/>
    <cellStyle name="Обычный 5 7 2 13 2" xfId="33513"/>
    <cellStyle name="Обычный 5 7 2 14" xfId="33514"/>
    <cellStyle name="Обычный 5 7 2 14 2" xfId="33515"/>
    <cellStyle name="Обычный 5 7 2 15" xfId="33516"/>
    <cellStyle name="Обычный 5 7 2 15 2" xfId="33517"/>
    <cellStyle name="Обычный 5 7 2 16" xfId="33518"/>
    <cellStyle name="Обычный 5 7 2 16 2" xfId="33519"/>
    <cellStyle name="Обычный 5 7 2 17" xfId="33520"/>
    <cellStyle name="Обычный 5 7 2 17 2" xfId="33521"/>
    <cellStyle name="Обычный 5 7 2 18" xfId="33522"/>
    <cellStyle name="Обычный 5 7 2 18 2" xfId="33523"/>
    <cellStyle name="Обычный 5 7 2 19" xfId="33524"/>
    <cellStyle name="Обычный 5 7 2 19 2" xfId="33525"/>
    <cellStyle name="Обычный 5 7 2 2" xfId="33526"/>
    <cellStyle name="Обычный 5 7 2 2 2" xfId="33527"/>
    <cellStyle name="Обычный 5 7 2 2 2 2" xfId="33528"/>
    <cellStyle name="Обычный 5 7 2 2 2 2 2" xfId="33529"/>
    <cellStyle name="Обычный 5 7 2 2 2 2 2 2" xfId="33530"/>
    <cellStyle name="Обычный 5 7 2 2 2 2 3" xfId="33531"/>
    <cellStyle name="Обычный 5 7 2 2 2 2 3 2" xfId="33532"/>
    <cellStyle name="Обычный 5 7 2 2 2 2 4" xfId="33533"/>
    <cellStyle name="Обычный 5 7 2 2 2 2 4 2" xfId="33534"/>
    <cellStyle name="Обычный 5 7 2 2 2 2 5" xfId="33535"/>
    <cellStyle name="Обычный 5 7 2 2 2 3" xfId="33536"/>
    <cellStyle name="Обычный 5 7 2 2 2 3 2" xfId="33537"/>
    <cellStyle name="Обычный 5 7 2 2 2 4" xfId="33538"/>
    <cellStyle name="Обычный 5 7 2 2 2 4 2" xfId="33539"/>
    <cellStyle name="Обычный 5 7 2 2 2 5" xfId="33540"/>
    <cellStyle name="Обычный 5 7 2 2 2 5 2" xfId="33541"/>
    <cellStyle name="Обычный 5 7 2 2 2 6" xfId="33542"/>
    <cellStyle name="Обычный 5 7 2 2 3" xfId="33543"/>
    <cellStyle name="Обычный 5 7 2 2 3 2" xfId="33544"/>
    <cellStyle name="Обычный 5 7 2 2 3 2 2" xfId="33545"/>
    <cellStyle name="Обычный 5 7 2 2 3 3" xfId="33546"/>
    <cellStyle name="Обычный 5 7 2 2 3 3 2" xfId="33547"/>
    <cellStyle name="Обычный 5 7 2 2 3 4" xfId="33548"/>
    <cellStyle name="Обычный 5 7 2 2 3 4 2" xfId="33549"/>
    <cellStyle name="Обычный 5 7 2 2 3 5" xfId="33550"/>
    <cellStyle name="Обычный 5 7 2 2 4" xfId="33551"/>
    <cellStyle name="Обычный 5 7 2 2 4 2" xfId="33552"/>
    <cellStyle name="Обычный 5 7 2 2 5" xfId="33553"/>
    <cellStyle name="Обычный 5 7 2 2 5 2" xfId="33554"/>
    <cellStyle name="Обычный 5 7 2 2 6" xfId="33555"/>
    <cellStyle name="Обычный 5 7 2 2 6 2" xfId="33556"/>
    <cellStyle name="Обычный 5 7 2 2 7" xfId="33557"/>
    <cellStyle name="Обычный 5 7 2 2 8" xfId="33558"/>
    <cellStyle name="Обычный 5 7 2 20" xfId="33559"/>
    <cellStyle name="Обычный 5 7 2 20 2" xfId="33560"/>
    <cellStyle name="Обычный 5 7 2 21" xfId="33561"/>
    <cellStyle name="Обычный 5 7 2 21 2" xfId="33562"/>
    <cellStyle name="Обычный 5 7 2 22" xfId="33563"/>
    <cellStyle name="Обычный 5 7 2 22 2" xfId="33564"/>
    <cellStyle name="Обычный 5 7 2 23" xfId="33565"/>
    <cellStyle name="Обычный 5 7 2 23 2" xfId="33566"/>
    <cellStyle name="Обычный 5 7 2 24" xfId="33567"/>
    <cellStyle name="Обычный 5 7 2 24 2" xfId="33568"/>
    <cellStyle name="Обычный 5 7 2 25" xfId="33569"/>
    <cellStyle name="Обычный 5 7 2 25 2" xfId="33570"/>
    <cellStyle name="Обычный 5 7 2 26" xfId="33571"/>
    <cellStyle name="Обычный 5 7 2 26 2" xfId="33572"/>
    <cellStyle name="Обычный 5 7 2 27" xfId="33573"/>
    <cellStyle name="Обычный 5 7 2 27 2" xfId="33574"/>
    <cellStyle name="Обычный 5 7 2 28" xfId="33575"/>
    <cellStyle name="Обычный 5 7 2 28 2" xfId="33576"/>
    <cellStyle name="Обычный 5 7 2 29" xfId="33577"/>
    <cellStyle name="Обычный 5 7 2 29 2" xfId="33578"/>
    <cellStyle name="Обычный 5 7 2 3" xfId="33579"/>
    <cellStyle name="Обычный 5 7 2 3 2" xfId="33580"/>
    <cellStyle name="Обычный 5 7 2 3 2 2" xfId="33581"/>
    <cellStyle name="Обычный 5 7 2 3 2 2 2" xfId="33582"/>
    <cellStyle name="Обычный 5 7 2 3 2 3" xfId="33583"/>
    <cellStyle name="Обычный 5 7 2 3 2 3 2" xfId="33584"/>
    <cellStyle name="Обычный 5 7 2 3 2 4" xfId="33585"/>
    <cellStyle name="Обычный 5 7 2 3 2 4 2" xfId="33586"/>
    <cellStyle name="Обычный 5 7 2 3 2 5" xfId="33587"/>
    <cellStyle name="Обычный 5 7 2 3 3" xfId="33588"/>
    <cellStyle name="Обычный 5 7 2 3 3 2" xfId="33589"/>
    <cellStyle name="Обычный 5 7 2 3 4" xfId="33590"/>
    <cellStyle name="Обычный 5 7 2 3 4 2" xfId="33591"/>
    <cellStyle name="Обычный 5 7 2 3 5" xfId="33592"/>
    <cellStyle name="Обычный 5 7 2 3 5 2" xfId="33593"/>
    <cellStyle name="Обычный 5 7 2 3 6" xfId="33594"/>
    <cellStyle name="Обычный 5 7 2 30" xfId="33595"/>
    <cellStyle name="Обычный 5 7 2 30 2" xfId="33596"/>
    <cellStyle name="Обычный 5 7 2 31" xfId="33597"/>
    <cellStyle name="Обычный 5 7 2 31 2" xfId="33598"/>
    <cellStyle name="Обычный 5 7 2 32" xfId="33599"/>
    <cellStyle name="Обычный 5 7 2 32 2" xfId="33600"/>
    <cellStyle name="Обычный 5 7 2 33" xfId="33601"/>
    <cellStyle name="Обычный 5 7 2 33 2" xfId="33602"/>
    <cellStyle name="Обычный 5 7 2 34" xfId="33603"/>
    <cellStyle name="Обычный 5 7 2 34 2" xfId="33604"/>
    <cellStyle name="Обычный 5 7 2 35" xfId="33605"/>
    <cellStyle name="Обычный 5 7 2 4" xfId="33606"/>
    <cellStyle name="Обычный 5 7 2 4 2" xfId="33607"/>
    <cellStyle name="Обычный 5 7 2 4 2 2" xfId="33608"/>
    <cellStyle name="Обычный 5 7 2 4 2 2 3" xfId="33609"/>
    <cellStyle name="Обычный 5 7 2 4 3" xfId="33610"/>
    <cellStyle name="Обычный 5 7 2 4 3 2" xfId="33611"/>
    <cellStyle name="Обычный 5 7 2 4 4" xfId="33612"/>
    <cellStyle name="Обычный 5 7 2 4 4 2" xfId="33613"/>
    <cellStyle name="Обычный 5 7 2 4 5" xfId="33614"/>
    <cellStyle name="Обычный 5 7 2 4 5 2" xfId="33615"/>
    <cellStyle name="Обычный 5 7 2 4 6" xfId="33616"/>
    <cellStyle name="Обычный 5 7 2 5" xfId="33617"/>
    <cellStyle name="Обычный 5 7 2 5 2" xfId="33618"/>
    <cellStyle name="Обычный 5 7 2 5 2 2" xfId="33619"/>
    <cellStyle name="Обычный 5 7 2 5 3" xfId="33620"/>
    <cellStyle name="Обычный 5 7 2 5 3 2" xfId="33621"/>
    <cellStyle name="Обычный 5 7 2 5 4" xfId="33622"/>
    <cellStyle name="Обычный 5 7 2 5 4 2" xfId="33623"/>
    <cellStyle name="Обычный 5 7 2 5 5" xfId="33624"/>
    <cellStyle name="Обычный 5 7 2 5 5 2" xfId="33625"/>
    <cellStyle name="Обычный 5 7 2 5 6" xfId="33626"/>
    <cellStyle name="Обычный 5 7 2 6" xfId="33627"/>
    <cellStyle name="Обычный 5 7 2 6 2" xfId="33628"/>
    <cellStyle name="Обычный 5 7 2 6 2 2" xfId="33629"/>
    <cellStyle name="Обычный 5 7 2 6 2 4" xfId="33630"/>
    <cellStyle name="Обычный 5 7 2 6 3" xfId="33631"/>
    <cellStyle name="Обычный 5 7 2 6 3 2" xfId="33632"/>
    <cellStyle name="Обычный 5 7 2 6 4" xfId="33633"/>
    <cellStyle name="Обычный 5 7 2 6 4 2" xfId="33634"/>
    <cellStyle name="Обычный 5 7 2 6 5" xfId="33635"/>
    <cellStyle name="Обычный 5 7 2 6 5 2" xfId="33636"/>
    <cellStyle name="Обычный 5 7 2 6 6" xfId="33637"/>
    <cellStyle name="Обычный 5 7 2 7" xfId="33638"/>
    <cellStyle name="Обычный 5 7 2 7 2" xfId="33639"/>
    <cellStyle name="Обычный 5 7 2 7 2 2" xfId="33640"/>
    <cellStyle name="Обычный 5 7 2 7 3" xfId="33641"/>
    <cellStyle name="Обычный 5 7 2 7 3 2" xfId="33642"/>
    <cellStyle name="Обычный 5 7 2 7 4" xfId="33643"/>
    <cellStyle name="Обычный 5 7 2 7 4 2" xfId="33644"/>
    <cellStyle name="Обычный 5 7 2 7 5" xfId="33645"/>
    <cellStyle name="Обычный 5 7 2 7 5 2" xfId="33646"/>
    <cellStyle name="Обычный 5 7 2 7 6" xfId="33647"/>
    <cellStyle name="Обычный 5 7 2 8" xfId="33648"/>
    <cellStyle name="Обычный 5 7 2 8 2" xfId="33649"/>
    <cellStyle name="Обычный 5 7 2 8 2 2" xfId="33650"/>
    <cellStyle name="Обычный 5 7 2 8 3" xfId="33651"/>
    <cellStyle name="Обычный 5 7 2 8 3 2" xfId="33652"/>
    <cellStyle name="Обычный 5 7 2 8 4" xfId="33653"/>
    <cellStyle name="Обычный 5 7 2 8 4 2" xfId="33654"/>
    <cellStyle name="Обычный 5 7 2 8 5" xfId="33655"/>
    <cellStyle name="Обычный 5 7 2 8 5 2" xfId="33656"/>
    <cellStyle name="Обычный 5 7 2 8 6" xfId="33657"/>
    <cellStyle name="Обычный 5 7 2 9" xfId="33658"/>
    <cellStyle name="Обычный 5 7 2 9 2" xfId="33659"/>
    <cellStyle name="Обычный 5 7 2 9 2 2" xfId="33660"/>
    <cellStyle name="Обычный 5 7 2 9 3" xfId="33661"/>
    <cellStyle name="Обычный 5 7 2 9 3 2" xfId="33662"/>
    <cellStyle name="Обычный 5 7 2 9 4" xfId="33663"/>
    <cellStyle name="Обычный 5 7 2 9 4 2" xfId="33664"/>
    <cellStyle name="Обычный 5 7 2 9 5" xfId="33665"/>
    <cellStyle name="Обычный 5 7 2 9 5 2" xfId="33666"/>
    <cellStyle name="Обычный 5 7 2 9 6" xfId="33667"/>
    <cellStyle name="Обычный 5 7 20" xfId="33668"/>
    <cellStyle name="Обычный 5 7 20 2" xfId="33669"/>
    <cellStyle name="Обычный 5 7 21" xfId="33670"/>
    <cellStyle name="Обычный 5 7 21 2" xfId="33671"/>
    <cellStyle name="Обычный 5 7 22" xfId="33672"/>
    <cellStyle name="Обычный 5 7 22 2" xfId="33673"/>
    <cellStyle name="Обычный 5 7 23" xfId="33674"/>
    <cellStyle name="Обычный 5 7 23 2" xfId="33675"/>
    <cellStyle name="Обычный 5 7 24" xfId="33676"/>
    <cellStyle name="Обычный 5 7 24 2" xfId="33677"/>
    <cellStyle name="Обычный 5 7 25" xfId="33678"/>
    <cellStyle name="Обычный 5 7 25 2" xfId="33679"/>
    <cellStyle name="Обычный 5 7 26" xfId="33680"/>
    <cellStyle name="Обычный 5 7 26 2" xfId="33681"/>
    <cellStyle name="Обычный 5 7 27" xfId="33682"/>
    <cellStyle name="Обычный 5 7 27 2" xfId="33683"/>
    <cellStyle name="Обычный 5 7 28" xfId="33684"/>
    <cellStyle name="Обычный 5 7 28 2" xfId="33685"/>
    <cellStyle name="Обычный 5 7 29" xfId="33686"/>
    <cellStyle name="Обычный 5 7 29 2" xfId="33687"/>
    <cellStyle name="Обычный 5 7 3" xfId="33688"/>
    <cellStyle name="Обычный 5 7 3 2" xfId="33689"/>
    <cellStyle name="Обычный 5 7 3 2 2" xfId="33690"/>
    <cellStyle name="Обычный 5 7 3 2 2 2" xfId="33691"/>
    <cellStyle name="Обычный 5 7 3 2 2 2 2" xfId="33692"/>
    <cellStyle name="Обычный 5 7 3 2 2 3" xfId="33693"/>
    <cellStyle name="Обычный 5 7 3 2 2 3 2" xfId="33694"/>
    <cellStyle name="Обычный 5 7 3 2 2 4" xfId="33695"/>
    <cellStyle name="Обычный 5 7 3 2 2 4 2" xfId="33696"/>
    <cellStyle name="Обычный 5 7 3 2 2 5" xfId="33697"/>
    <cellStyle name="Обычный 5 7 3 2 3" xfId="33698"/>
    <cellStyle name="Обычный 5 7 3 2 3 2" xfId="33699"/>
    <cellStyle name="Обычный 5 7 3 2 4" xfId="33700"/>
    <cellStyle name="Обычный 5 7 3 2 4 2" xfId="33701"/>
    <cellStyle name="Обычный 5 7 3 2 5" xfId="33702"/>
    <cellStyle name="Обычный 5 7 3 2 5 2" xfId="33703"/>
    <cellStyle name="Обычный 5 7 3 2 6" xfId="33704"/>
    <cellStyle name="Обычный 5 7 3 3" xfId="33705"/>
    <cellStyle name="Обычный 5 7 3 3 2" xfId="33706"/>
    <cellStyle name="Обычный 5 7 3 3 2 2" xfId="33707"/>
    <cellStyle name="Обычный 5 7 3 3 3" xfId="33708"/>
    <cellStyle name="Обычный 5 7 3 3 3 2" xfId="33709"/>
    <cellStyle name="Обычный 5 7 3 3 4" xfId="33710"/>
    <cellStyle name="Обычный 5 7 3 3 4 2" xfId="33711"/>
    <cellStyle name="Обычный 5 7 3 3 5" xfId="33712"/>
    <cellStyle name="Обычный 5 7 3 4" xfId="33713"/>
    <cellStyle name="Обычный 5 7 3 4 2" xfId="33714"/>
    <cellStyle name="Обычный 5 7 3 5" xfId="33715"/>
    <cellStyle name="Обычный 5 7 3 5 2" xfId="33716"/>
    <cellStyle name="Обычный 5 7 3 6" xfId="33717"/>
    <cellStyle name="Обычный 5 7 3 6 2" xfId="33718"/>
    <cellStyle name="Обычный 5 7 3 7" xfId="33719"/>
    <cellStyle name="Обычный 5 7 3 8" xfId="33720"/>
    <cellStyle name="Обычный 5 7 30" xfId="33721"/>
    <cellStyle name="Обычный 5 7 30 2" xfId="33722"/>
    <cellStyle name="Обычный 5 7 31" xfId="33723"/>
    <cellStyle name="Обычный 5 7 31 2" xfId="33724"/>
    <cellStyle name="Обычный 5 7 32" xfId="33725"/>
    <cellStyle name="Обычный 5 7 32 2" xfId="33726"/>
    <cellStyle name="Обычный 5 7 33" xfId="33727"/>
    <cellStyle name="Обычный 5 7 33 2" xfId="33728"/>
    <cellStyle name="Обычный 5 7 34" xfId="33729"/>
    <cellStyle name="Обычный 5 7 34 2" xfId="33730"/>
    <cellStyle name="Обычный 5 7 35" xfId="33731"/>
    <cellStyle name="Обычный 5 7 35 2" xfId="33732"/>
    <cellStyle name="Обычный 5 7 36" xfId="33733"/>
    <cellStyle name="Обычный 5 7 4" xfId="33734"/>
    <cellStyle name="Обычный 5 7 4 2" xfId="33735"/>
    <cellStyle name="Обычный 5 7 4 2 2" xfId="33736"/>
    <cellStyle name="Обычный 5 7 4 2 2 2" xfId="33737"/>
    <cellStyle name="Обычный 5 7 4 2 3" xfId="33738"/>
    <cellStyle name="Обычный 5 7 4 2 3 2" xfId="33739"/>
    <cellStyle name="Обычный 5 7 4 2 4" xfId="33740"/>
    <cellStyle name="Обычный 5 7 4 2 4 2" xfId="33741"/>
    <cellStyle name="Обычный 5 7 4 2 5" xfId="33742"/>
    <cellStyle name="Обычный 5 7 4 3" xfId="33743"/>
    <cellStyle name="Обычный 5 7 4 3 2" xfId="33744"/>
    <cellStyle name="Обычный 5 7 4 4" xfId="33745"/>
    <cellStyle name="Обычный 5 7 4 4 2" xfId="33746"/>
    <cellStyle name="Обычный 5 7 4 5" xfId="33747"/>
    <cellStyle name="Обычный 5 7 4 5 2" xfId="33748"/>
    <cellStyle name="Обычный 5 7 4 6" xfId="33749"/>
    <cellStyle name="Обычный 5 7 5" xfId="33750"/>
    <cellStyle name="Обычный 5 7 5 2" xfId="33751"/>
    <cellStyle name="Обычный 5 7 5 2 2" xfId="33752"/>
    <cellStyle name="Обычный 5 7 5 3" xfId="33753"/>
    <cellStyle name="Обычный 5 7 5 3 2" xfId="33754"/>
    <cellStyle name="Обычный 5 7 5 4" xfId="33755"/>
    <cellStyle name="Обычный 5 7 5 4 2" xfId="33756"/>
    <cellStyle name="Обычный 5 7 5 5" xfId="33757"/>
    <cellStyle name="Обычный 5 7 5 5 2" xfId="33758"/>
    <cellStyle name="Обычный 5 7 5 6" xfId="33759"/>
    <cellStyle name="Обычный 5 7 6" xfId="33760"/>
    <cellStyle name="Обычный 5 7 6 2" xfId="33761"/>
    <cellStyle name="Обычный 5 7 6 2 2" xfId="33762"/>
    <cellStyle name="Обычный 5 7 6 3" xfId="33763"/>
    <cellStyle name="Обычный 5 7 6 3 2" xfId="33764"/>
    <cellStyle name="Обычный 5 7 6 4" xfId="33765"/>
    <cellStyle name="Обычный 5 7 6 4 2" xfId="33766"/>
    <cellStyle name="Обычный 5 7 6 5" xfId="33767"/>
    <cellStyle name="Обычный 5 7 6 5 2" xfId="33768"/>
    <cellStyle name="Обычный 5 7 6 6" xfId="33769"/>
    <cellStyle name="Обычный 5 7 7" xfId="33770"/>
    <cellStyle name="Обычный 5 7 7 2" xfId="33771"/>
    <cellStyle name="Обычный 5 7 7 2 2" xfId="33772"/>
    <cellStyle name="Обычный 5 7 7 3" xfId="33773"/>
    <cellStyle name="Обычный 5 7 7 3 2" xfId="33774"/>
    <cellStyle name="Обычный 5 7 7 3 3" xfId="33775"/>
    <cellStyle name="Обычный 5 7 7 4" xfId="33776"/>
    <cellStyle name="Обычный 5 7 7 4 2" xfId="33777"/>
    <cellStyle name="Обычный 5 7 7 5" xfId="33778"/>
    <cellStyle name="Обычный 5 7 7 5 2" xfId="33779"/>
    <cellStyle name="Обычный 5 7 7 6" xfId="33780"/>
    <cellStyle name="Обычный 5 7 8" xfId="33781"/>
    <cellStyle name="Обычный 5 7 8 2" xfId="33782"/>
    <cellStyle name="Обычный 5 7 8 2 2" xfId="33783"/>
    <cellStyle name="Обычный 5 7 8 3" xfId="33784"/>
    <cellStyle name="Обычный 5 7 8 3 2" xfId="33785"/>
    <cellStyle name="Обычный 5 7 8 4" xfId="33786"/>
    <cellStyle name="Обычный 5 7 8 4 2" xfId="33787"/>
    <cellStyle name="Обычный 5 7 8 5" xfId="33788"/>
    <cellStyle name="Обычный 5 7 8 5 2" xfId="33789"/>
    <cellStyle name="Обычный 5 7 8 6" xfId="33790"/>
    <cellStyle name="Обычный 5 7 9" xfId="33791"/>
    <cellStyle name="Обычный 5 7 9 2" xfId="33792"/>
    <cellStyle name="Обычный 5 7 9 2 2" xfId="33793"/>
    <cellStyle name="Обычный 5 7 9 3" xfId="33794"/>
    <cellStyle name="Обычный 5 7 9 3 2" xfId="33795"/>
    <cellStyle name="Обычный 5 7 9 4" xfId="33796"/>
    <cellStyle name="Обычный 5 7 9 4 2" xfId="33797"/>
    <cellStyle name="Обычный 5 7 9 5" xfId="33798"/>
    <cellStyle name="Обычный 5 7 9 5 2" xfId="33799"/>
    <cellStyle name="Обычный 5 7 9 6" xfId="33800"/>
    <cellStyle name="Обычный 5 8" xfId="33801"/>
    <cellStyle name="Обычный 5 8 10" xfId="33802"/>
    <cellStyle name="Обычный 5 8 10 2" xfId="33803"/>
    <cellStyle name="Обычный 5 8 10 2 2" xfId="33804"/>
    <cellStyle name="Обычный 5 8 10 3" xfId="33805"/>
    <cellStyle name="Обычный 5 8 10 3 2" xfId="33806"/>
    <cellStyle name="Обычный 5 8 10 4" xfId="33807"/>
    <cellStyle name="Обычный 5 8 10 4 2" xfId="33808"/>
    <cellStyle name="Обычный 5 8 10 5" xfId="33809"/>
    <cellStyle name="Обычный 5 8 10 5 2" xfId="33810"/>
    <cellStyle name="Обычный 5 8 10 6" xfId="33811"/>
    <cellStyle name="Обычный 5 8 11" xfId="33812"/>
    <cellStyle name="Обычный 5 8 11 2" xfId="33813"/>
    <cellStyle name="Обычный 5 8 11 2 2" xfId="33814"/>
    <cellStyle name="Обычный 5 8 11 3" xfId="33815"/>
    <cellStyle name="Обычный 5 8 11 3 2" xfId="33816"/>
    <cellStyle name="Обычный 5 8 11 4" xfId="33817"/>
    <cellStyle name="Обычный 5 8 11 4 2" xfId="33818"/>
    <cellStyle name="Обычный 5 8 11 5" xfId="33819"/>
    <cellStyle name="Обычный 5 8 11 5 2" xfId="33820"/>
    <cellStyle name="Обычный 5 8 11 6" xfId="33821"/>
    <cellStyle name="Обычный 5 8 12" xfId="33822"/>
    <cellStyle name="Обычный 5 8 12 2" xfId="33823"/>
    <cellStyle name="Обычный 5 8 12 2 2" xfId="33824"/>
    <cellStyle name="Обычный 5 8 12 3" xfId="33825"/>
    <cellStyle name="Обычный 5 8 12 3 2" xfId="33826"/>
    <cellStyle name="Обычный 5 8 12 4" xfId="33827"/>
    <cellStyle name="Обычный 5 8 12 4 2" xfId="33828"/>
    <cellStyle name="Обычный 5 8 12 5" xfId="33829"/>
    <cellStyle name="Обычный 5 8 12 5 2" xfId="33830"/>
    <cellStyle name="Обычный 5 8 12 6" xfId="33831"/>
    <cellStyle name="Обычный 5 8 13" xfId="33832"/>
    <cellStyle name="Обычный 5 8 13 2" xfId="33833"/>
    <cellStyle name="Обычный 5 8 13 2 2" xfId="33834"/>
    <cellStyle name="Обычный 5 8 13 3" xfId="33835"/>
    <cellStyle name="Обычный 5 8 13 3 2" xfId="33836"/>
    <cellStyle name="Обычный 5 8 13 4" xfId="33837"/>
    <cellStyle name="Обычный 5 8 13 4 2" xfId="33838"/>
    <cellStyle name="Обычный 5 8 13 5" xfId="33839"/>
    <cellStyle name="Обычный 5 8 13 5 2" xfId="33840"/>
    <cellStyle name="Обычный 5 8 13 6" xfId="33841"/>
    <cellStyle name="Обычный 5 8 14" xfId="33842"/>
    <cellStyle name="Обычный 5 8 14 2" xfId="33843"/>
    <cellStyle name="Обычный 5 8 15" xfId="33844"/>
    <cellStyle name="Обычный 5 8 15 2" xfId="33845"/>
    <cellStyle name="Обычный 5 8 16" xfId="33846"/>
    <cellStyle name="Обычный 5 8 16 2" xfId="33847"/>
    <cellStyle name="Обычный 5 8 17" xfId="33848"/>
    <cellStyle name="Обычный 5 8 17 2" xfId="33849"/>
    <cellStyle name="Обычный 5 8 18" xfId="33850"/>
    <cellStyle name="Обычный 5 8 18 2" xfId="33851"/>
    <cellStyle name="Обычный 5 8 19" xfId="33852"/>
    <cellStyle name="Обычный 5 8 19 2" xfId="33853"/>
    <cellStyle name="Обычный 5 8 2" xfId="33854"/>
    <cellStyle name="Обычный 5 8 2 10" xfId="33855"/>
    <cellStyle name="Обычный 5 8 2 10 2" xfId="33856"/>
    <cellStyle name="Обычный 5 8 2 10 2 2" xfId="33857"/>
    <cellStyle name="Обычный 5 8 2 10 3" xfId="33858"/>
    <cellStyle name="Обычный 5 8 2 10 3 2" xfId="33859"/>
    <cellStyle name="Обычный 5 8 2 10 4" xfId="33860"/>
    <cellStyle name="Обычный 5 8 2 10 4 2" xfId="33861"/>
    <cellStyle name="Обычный 5 8 2 10 5" xfId="33862"/>
    <cellStyle name="Обычный 5 8 2 10 5 2" xfId="33863"/>
    <cellStyle name="Обычный 5 8 2 10 6" xfId="33864"/>
    <cellStyle name="Обычный 5 8 2 11" xfId="33865"/>
    <cellStyle name="Обычный 5 8 2 11 2" xfId="33866"/>
    <cellStyle name="Обычный 5 8 2 11 2 2" xfId="33867"/>
    <cellStyle name="Обычный 5 8 2 11 3" xfId="33868"/>
    <cellStyle name="Обычный 5 8 2 11 3 2" xfId="33869"/>
    <cellStyle name="Обычный 5 8 2 11 4" xfId="33870"/>
    <cellStyle name="Обычный 5 8 2 11 4 2" xfId="33871"/>
    <cellStyle name="Обычный 5 8 2 11 5" xfId="33872"/>
    <cellStyle name="Обычный 5 8 2 11 5 2" xfId="33873"/>
    <cellStyle name="Обычный 5 8 2 11 6" xfId="33874"/>
    <cellStyle name="Обычный 5 8 2 12" xfId="33875"/>
    <cellStyle name="Обычный 5 8 2 12 2" xfId="33876"/>
    <cellStyle name="Обычный 5 8 2 12 2 2" xfId="33877"/>
    <cellStyle name="Обычный 5 8 2 12 3" xfId="33878"/>
    <cellStyle name="Обычный 5 8 2 12 3 2" xfId="33879"/>
    <cellStyle name="Обычный 5 8 2 12 4" xfId="33880"/>
    <cellStyle name="Обычный 5 8 2 12 4 2" xfId="33881"/>
    <cellStyle name="Обычный 5 8 2 12 5" xfId="33882"/>
    <cellStyle name="Обычный 5 8 2 12 5 2" xfId="33883"/>
    <cellStyle name="Обычный 5 8 2 12 6" xfId="33884"/>
    <cellStyle name="Обычный 5 8 2 13" xfId="33885"/>
    <cellStyle name="Обычный 5 8 2 13 2" xfId="33886"/>
    <cellStyle name="Обычный 5 8 2 14" xfId="33887"/>
    <cellStyle name="Обычный 5 8 2 14 2" xfId="33888"/>
    <cellStyle name="Обычный 5 8 2 15" xfId="33889"/>
    <cellStyle name="Обычный 5 8 2 15 2" xfId="33890"/>
    <cellStyle name="Обычный 5 8 2 16" xfId="33891"/>
    <cellStyle name="Обычный 5 8 2 16 2" xfId="33892"/>
    <cellStyle name="Обычный 5 8 2 17" xfId="33893"/>
    <cellStyle name="Обычный 5 8 2 17 2" xfId="33894"/>
    <cellStyle name="Обычный 5 8 2 18" xfId="33895"/>
    <cellStyle name="Обычный 5 8 2 18 2" xfId="33896"/>
    <cellStyle name="Обычный 5 8 2 19" xfId="33897"/>
    <cellStyle name="Обычный 5 8 2 19 2" xfId="33898"/>
    <cellStyle name="Обычный 5 8 2 2" xfId="33899"/>
    <cellStyle name="Обычный 5 8 2 2 2" xfId="33900"/>
    <cellStyle name="Обычный 5 8 2 2 2 2" xfId="33901"/>
    <cellStyle name="Обычный 5 8 2 2 2 2 2" xfId="33902"/>
    <cellStyle name="Обычный 5 8 2 2 2 2 2 2" xfId="33903"/>
    <cellStyle name="Обычный 5 8 2 2 2 2 3" xfId="33904"/>
    <cellStyle name="Обычный 5 8 2 2 2 2 3 2" xfId="33905"/>
    <cellStyle name="Обычный 5 8 2 2 2 2 4" xfId="33906"/>
    <cellStyle name="Обычный 5 8 2 2 2 2 4 2" xfId="33907"/>
    <cellStyle name="Обычный 5 8 2 2 2 2 5" xfId="33908"/>
    <cellStyle name="Обычный 5 8 2 2 2 3" xfId="33909"/>
    <cellStyle name="Обычный 5 8 2 2 2 3 2" xfId="33910"/>
    <cellStyle name="Обычный 5 8 2 2 2 4" xfId="33911"/>
    <cellStyle name="Обычный 5 8 2 2 2 4 2" xfId="33912"/>
    <cellStyle name="Обычный 5 8 2 2 2 5" xfId="33913"/>
    <cellStyle name="Обычный 5 8 2 2 2 5 2" xfId="33914"/>
    <cellStyle name="Обычный 5 8 2 2 2 6" xfId="33915"/>
    <cellStyle name="Обычный 5 8 2 2 3" xfId="33916"/>
    <cellStyle name="Обычный 5 8 2 2 3 2" xfId="33917"/>
    <cellStyle name="Обычный 5 8 2 2 3 2 2" xfId="33918"/>
    <cellStyle name="Обычный 5 8 2 2 3 3" xfId="33919"/>
    <cellStyle name="Обычный 5 8 2 2 3 3 2" xfId="33920"/>
    <cellStyle name="Обычный 5 8 2 2 3 4" xfId="33921"/>
    <cellStyle name="Обычный 5 8 2 2 3 4 2" xfId="33922"/>
    <cellStyle name="Обычный 5 8 2 2 3 5" xfId="33923"/>
    <cellStyle name="Обычный 5 8 2 2 4" xfId="33924"/>
    <cellStyle name="Обычный 5 8 2 2 4 2" xfId="33925"/>
    <cellStyle name="Обычный 5 8 2 2 5" xfId="33926"/>
    <cellStyle name="Обычный 5 8 2 2 5 2" xfId="33927"/>
    <cellStyle name="Обычный 5 8 2 2 6" xfId="33928"/>
    <cellStyle name="Обычный 5 8 2 2 6 2" xfId="33929"/>
    <cellStyle name="Обычный 5 8 2 2 7" xfId="33930"/>
    <cellStyle name="Обычный 5 8 2 2 8" xfId="33931"/>
    <cellStyle name="Обычный 5 8 2 20" xfId="33932"/>
    <cellStyle name="Обычный 5 8 2 20 2" xfId="33933"/>
    <cellStyle name="Обычный 5 8 2 21" xfId="33934"/>
    <cellStyle name="Обычный 5 8 2 21 2" xfId="33935"/>
    <cellStyle name="Обычный 5 8 2 22" xfId="33936"/>
    <cellStyle name="Обычный 5 8 2 22 2" xfId="33937"/>
    <cellStyle name="Обычный 5 8 2 23" xfId="33938"/>
    <cellStyle name="Обычный 5 8 2 23 2" xfId="33939"/>
    <cellStyle name="Обычный 5 8 2 24" xfId="33940"/>
    <cellStyle name="Обычный 5 8 2 24 2" xfId="33941"/>
    <cellStyle name="Обычный 5 8 2 25" xfId="33942"/>
    <cellStyle name="Обычный 5 8 2 25 2" xfId="33943"/>
    <cellStyle name="Обычный 5 8 2 26" xfId="33944"/>
    <cellStyle name="Обычный 5 8 2 26 2" xfId="33945"/>
    <cellStyle name="Обычный 5 8 2 27" xfId="33946"/>
    <cellStyle name="Обычный 5 8 2 27 2" xfId="33947"/>
    <cellStyle name="Обычный 5 8 2 28" xfId="33948"/>
    <cellStyle name="Обычный 5 8 2 28 2" xfId="33949"/>
    <cellStyle name="Обычный 5 8 2 29" xfId="33950"/>
    <cellStyle name="Обычный 5 8 2 29 2" xfId="33951"/>
    <cellStyle name="Обычный 5 8 2 3" xfId="33952"/>
    <cellStyle name="Обычный 5 8 2 3 2" xfId="33953"/>
    <cellStyle name="Обычный 5 8 2 3 2 2" xfId="33954"/>
    <cellStyle name="Обычный 5 8 2 3 2 2 2" xfId="33955"/>
    <cellStyle name="Обычный 5 8 2 3 2 2 3" xfId="33956"/>
    <cellStyle name="Обычный 5 8 2 3 2 3" xfId="33957"/>
    <cellStyle name="Обычный 5 8 2 3 2 3 2" xfId="33958"/>
    <cellStyle name="Обычный 5 8 2 3 2 4" xfId="33959"/>
    <cellStyle name="Обычный 5 8 2 3 2 4 2" xfId="33960"/>
    <cellStyle name="Обычный 5 8 2 3 2 5" xfId="33961"/>
    <cellStyle name="Обычный 5 8 2 3 3" xfId="33962"/>
    <cellStyle name="Обычный 5 8 2 3 3 2" xfId="33963"/>
    <cellStyle name="Обычный 5 8 2 3 4" xfId="33964"/>
    <cellStyle name="Обычный 5 8 2 3 4 2" xfId="33965"/>
    <cellStyle name="Обычный 5 8 2 3 5" xfId="33966"/>
    <cellStyle name="Обычный 5 8 2 3 5 2" xfId="33967"/>
    <cellStyle name="Обычный 5 8 2 3 6" xfId="33968"/>
    <cellStyle name="Обычный 5 8 2 30" xfId="33969"/>
    <cellStyle name="Обычный 5 8 2 30 2" xfId="33970"/>
    <cellStyle name="Обычный 5 8 2 31" xfId="33971"/>
    <cellStyle name="Обычный 5 8 2 31 2" xfId="33972"/>
    <cellStyle name="Обычный 5 8 2 32" xfId="33973"/>
    <cellStyle name="Обычный 5 8 2 32 2" xfId="33974"/>
    <cellStyle name="Обычный 5 8 2 33" xfId="33975"/>
    <cellStyle name="Обычный 5 8 2 33 2" xfId="33976"/>
    <cellStyle name="Обычный 5 8 2 34" xfId="33977"/>
    <cellStyle name="Обычный 5 8 2 34 2" xfId="33978"/>
    <cellStyle name="Обычный 5 8 2 35" xfId="33979"/>
    <cellStyle name="Обычный 5 8 2 4" xfId="33980"/>
    <cellStyle name="Обычный 5 8 2 4 2" xfId="33981"/>
    <cellStyle name="Обычный 5 8 2 4 2 2" xfId="33982"/>
    <cellStyle name="Обычный 5 8 2 4 3" xfId="33983"/>
    <cellStyle name="Обычный 5 8 2 4 3 2" xfId="33984"/>
    <cellStyle name="Обычный 5 8 2 4 4" xfId="33985"/>
    <cellStyle name="Обычный 5 8 2 4 4 2" xfId="33986"/>
    <cellStyle name="Обычный 5 8 2 4 5" xfId="33987"/>
    <cellStyle name="Обычный 5 8 2 4 5 2" xfId="33988"/>
    <cellStyle name="Обычный 5 8 2 4 6" xfId="33989"/>
    <cellStyle name="Обычный 5 8 2 5" xfId="33990"/>
    <cellStyle name="Обычный 5 8 2 5 2" xfId="33991"/>
    <cellStyle name="Обычный 5 8 2 5 2 2" xfId="33992"/>
    <cellStyle name="Обычный 5 8 2 5 3" xfId="33993"/>
    <cellStyle name="Обычный 5 8 2 5 3 2" xfId="33994"/>
    <cellStyle name="Обычный 5 8 2 5 4" xfId="33995"/>
    <cellStyle name="Обычный 5 8 2 5 4 2" xfId="33996"/>
    <cellStyle name="Обычный 5 8 2 5 5" xfId="33997"/>
    <cellStyle name="Обычный 5 8 2 5 5 2" xfId="33998"/>
    <cellStyle name="Обычный 5 8 2 5 6" xfId="33999"/>
    <cellStyle name="Обычный 5 8 2 6" xfId="34000"/>
    <cellStyle name="Обычный 5 8 2 6 2" xfId="34001"/>
    <cellStyle name="Обычный 5 8 2 6 2 2" xfId="34002"/>
    <cellStyle name="Обычный 5 8 2 6 3" xfId="34003"/>
    <cellStyle name="Обычный 5 8 2 6 3 2" xfId="34004"/>
    <cellStyle name="Обычный 5 8 2 6 4" xfId="34005"/>
    <cellStyle name="Обычный 5 8 2 6 4 2" xfId="34006"/>
    <cellStyle name="Обычный 5 8 2 6 5" xfId="34007"/>
    <cellStyle name="Обычный 5 8 2 6 5 2" xfId="34008"/>
    <cellStyle name="Обычный 5 8 2 6 6" xfId="34009"/>
    <cellStyle name="Обычный 5 8 2 7" xfId="34010"/>
    <cellStyle name="Обычный 5 8 2 7 2" xfId="34011"/>
    <cellStyle name="Обычный 5 8 2 7 2 2" xfId="34012"/>
    <cellStyle name="Обычный 5 8 2 7 3" xfId="34013"/>
    <cellStyle name="Обычный 5 8 2 7 3 2" xfId="34014"/>
    <cellStyle name="Обычный 5 8 2 7 4" xfId="34015"/>
    <cellStyle name="Обычный 5 8 2 7 4 2" xfId="34016"/>
    <cellStyle name="Обычный 5 8 2 7 5" xfId="34017"/>
    <cellStyle name="Обычный 5 8 2 7 5 2" xfId="34018"/>
    <cellStyle name="Обычный 5 8 2 7 6" xfId="34019"/>
    <cellStyle name="Обычный 5 8 2 8" xfId="34020"/>
    <cellStyle name="Обычный 5 8 2 8 2" xfId="34021"/>
    <cellStyle name="Обычный 5 8 2 8 2 2" xfId="34022"/>
    <cellStyle name="Обычный 5 8 2 8 3" xfId="34023"/>
    <cellStyle name="Обычный 5 8 2 8 3 2" xfId="34024"/>
    <cellStyle name="Обычный 5 8 2 8 4" xfId="34025"/>
    <cellStyle name="Обычный 5 8 2 8 4 2" xfId="34026"/>
    <cellStyle name="Обычный 5 8 2 8 5" xfId="34027"/>
    <cellStyle name="Обычный 5 8 2 8 5 2" xfId="34028"/>
    <cellStyle name="Обычный 5 8 2 8 6" xfId="34029"/>
    <cellStyle name="Обычный 5 8 2 9" xfId="34030"/>
    <cellStyle name="Обычный 5 8 2 9 2" xfId="34031"/>
    <cellStyle name="Обычный 5 8 2 9 2 2" xfId="34032"/>
    <cellStyle name="Обычный 5 8 2 9 3" xfId="34033"/>
    <cellStyle name="Обычный 5 8 2 9 3 2" xfId="34034"/>
    <cellStyle name="Обычный 5 8 2 9 4" xfId="34035"/>
    <cellStyle name="Обычный 5 8 2 9 4 2" xfId="34036"/>
    <cellStyle name="Обычный 5 8 2 9 5" xfId="34037"/>
    <cellStyle name="Обычный 5 8 2 9 5 2" xfId="34038"/>
    <cellStyle name="Обычный 5 8 2 9 6" xfId="34039"/>
    <cellStyle name="Обычный 5 8 20" xfId="34040"/>
    <cellStyle name="Обычный 5 8 20 2" xfId="34041"/>
    <cellStyle name="Обычный 5 8 21" xfId="34042"/>
    <cellStyle name="Обычный 5 8 21 2" xfId="34043"/>
    <cellStyle name="Обычный 5 8 22" xfId="34044"/>
    <cellStyle name="Обычный 5 8 22 2" xfId="34045"/>
    <cellStyle name="Обычный 5 8 23" xfId="34046"/>
    <cellStyle name="Обычный 5 8 23 2" xfId="34047"/>
    <cellStyle name="Обычный 5 8 24" xfId="34048"/>
    <cellStyle name="Обычный 5 8 24 2" xfId="34049"/>
    <cellStyle name="Обычный 5 8 25" xfId="34050"/>
    <cellStyle name="Обычный 5 8 25 2" xfId="34051"/>
    <cellStyle name="Обычный 5 8 26" xfId="34052"/>
    <cellStyle name="Обычный 5 8 26 2" xfId="34053"/>
    <cellStyle name="Обычный 5 8 27" xfId="34054"/>
    <cellStyle name="Обычный 5 8 27 2" xfId="34055"/>
    <cellStyle name="Обычный 5 8 28" xfId="34056"/>
    <cellStyle name="Обычный 5 8 28 2" xfId="34057"/>
    <cellStyle name="Обычный 5 8 29" xfId="34058"/>
    <cellStyle name="Обычный 5 8 29 2" xfId="34059"/>
    <cellStyle name="Обычный 5 8 3" xfId="34060"/>
    <cellStyle name="Обычный 5 8 3 2" xfId="34061"/>
    <cellStyle name="Обычный 5 8 3 2 2" xfId="34062"/>
    <cellStyle name="Обычный 5 8 3 2 2 2" xfId="34063"/>
    <cellStyle name="Обычный 5 8 3 2 2 2 2" xfId="34064"/>
    <cellStyle name="Обычный 5 8 3 2 2 3" xfId="34065"/>
    <cellStyle name="Обычный 5 8 3 2 2 3 2" xfId="34066"/>
    <cellStyle name="Обычный 5 8 3 2 2 4" xfId="34067"/>
    <cellStyle name="Обычный 5 8 3 2 2 4 2" xfId="34068"/>
    <cellStyle name="Обычный 5 8 3 2 2 5" xfId="34069"/>
    <cellStyle name="Обычный 5 8 3 2 3" xfId="34070"/>
    <cellStyle name="Обычный 5 8 3 2 3 2" xfId="34071"/>
    <cellStyle name="Обычный 5 8 3 2 4" xfId="34072"/>
    <cellStyle name="Обычный 5 8 3 2 4 2" xfId="34073"/>
    <cellStyle name="Обычный 5 8 3 2 5" xfId="34074"/>
    <cellStyle name="Обычный 5 8 3 2 5 2" xfId="34075"/>
    <cellStyle name="Обычный 5 8 3 2 6" xfId="34076"/>
    <cellStyle name="Обычный 5 8 3 3" xfId="34077"/>
    <cellStyle name="Обычный 5 8 3 3 2" xfId="34078"/>
    <cellStyle name="Обычный 5 8 3 3 2 2" xfId="34079"/>
    <cellStyle name="Обычный 5 8 3 3 3" xfId="34080"/>
    <cellStyle name="Обычный 5 8 3 3 3 2" xfId="34081"/>
    <cellStyle name="Обычный 5 8 3 3 4" xfId="34082"/>
    <cellStyle name="Обычный 5 8 3 3 4 2" xfId="34083"/>
    <cellStyle name="Обычный 5 8 3 3 5" xfId="34084"/>
    <cellStyle name="Обычный 5 8 3 4" xfId="34085"/>
    <cellStyle name="Обычный 5 8 3 4 2" xfId="34086"/>
    <cellStyle name="Обычный 5 8 3 5" xfId="34087"/>
    <cellStyle name="Обычный 5 8 3 5 2" xfId="34088"/>
    <cellStyle name="Обычный 5 8 3 6" xfId="34089"/>
    <cellStyle name="Обычный 5 8 3 6 2" xfId="34090"/>
    <cellStyle name="Обычный 5 8 3 7" xfId="34091"/>
    <cellStyle name="Обычный 5 8 3 8" xfId="34092"/>
    <cellStyle name="Обычный 5 8 30" xfId="34093"/>
    <cellStyle name="Обычный 5 8 30 2" xfId="34094"/>
    <cellStyle name="Обычный 5 8 31" xfId="34095"/>
    <cellStyle name="Обычный 5 8 31 2" xfId="34096"/>
    <cellStyle name="Обычный 5 8 32" xfId="34097"/>
    <cellStyle name="Обычный 5 8 32 2" xfId="34098"/>
    <cellStyle name="Обычный 5 8 33" xfId="34099"/>
    <cellStyle name="Обычный 5 8 33 2" xfId="34100"/>
    <cellStyle name="Обычный 5 8 34" xfId="34101"/>
    <cellStyle name="Обычный 5 8 34 2" xfId="34102"/>
    <cellStyle name="Обычный 5 8 35" xfId="34103"/>
    <cellStyle name="Обычный 5 8 35 2" xfId="34104"/>
    <cellStyle name="Обычный 5 8 36" xfId="34105"/>
    <cellStyle name="Обычный 5 8 4" xfId="34106"/>
    <cellStyle name="Обычный 5 8 4 2" xfId="34107"/>
    <cellStyle name="Обычный 5 8 4 2 2" xfId="34108"/>
    <cellStyle name="Обычный 5 8 4 2 2 2" xfId="34109"/>
    <cellStyle name="Обычный 5 8 4 2 3" xfId="34110"/>
    <cellStyle name="Обычный 5 8 4 2 3 2" xfId="34111"/>
    <cellStyle name="Обычный 5 8 4 2 4" xfId="34112"/>
    <cellStyle name="Обычный 5 8 4 2 4 2" xfId="34113"/>
    <cellStyle name="Обычный 5 8 4 2 5" xfId="34114"/>
    <cellStyle name="Обычный 5 8 4 3" xfId="34115"/>
    <cellStyle name="Обычный 5 8 4 3 2" xfId="34116"/>
    <cellStyle name="Обычный 5 8 4 4" xfId="34117"/>
    <cellStyle name="Обычный 5 8 4 4 2" xfId="34118"/>
    <cellStyle name="Обычный 5 8 4 5" xfId="34119"/>
    <cellStyle name="Обычный 5 8 4 5 2" xfId="34120"/>
    <cellStyle name="Обычный 5 8 4 6" xfId="34121"/>
    <cellStyle name="Обычный 5 8 5" xfId="34122"/>
    <cellStyle name="Обычный 5 8 5 2" xfId="34123"/>
    <cellStyle name="Обычный 5 8 5 2 2" xfId="34124"/>
    <cellStyle name="Обычный 5 8 5 3" xfId="34125"/>
    <cellStyle name="Обычный 5 8 5 3 2" xfId="34126"/>
    <cellStyle name="Обычный 5 8 5 4" xfId="34127"/>
    <cellStyle name="Обычный 5 8 5 4 2" xfId="34128"/>
    <cellStyle name="Обычный 5 8 5 5" xfId="34129"/>
    <cellStyle name="Обычный 5 8 5 5 2" xfId="34130"/>
    <cellStyle name="Обычный 5 8 5 6" xfId="34131"/>
    <cellStyle name="Обычный 5 8 6" xfId="34132"/>
    <cellStyle name="Обычный 5 8 6 2" xfId="34133"/>
    <cellStyle name="Обычный 5 8 6 2 2" xfId="34134"/>
    <cellStyle name="Обычный 5 8 6 3" xfId="34135"/>
    <cellStyle name="Обычный 5 8 6 3 2" xfId="34136"/>
    <cellStyle name="Обычный 5 8 6 4" xfId="34137"/>
    <cellStyle name="Обычный 5 8 6 4 2" xfId="34138"/>
    <cellStyle name="Обычный 5 8 6 5" xfId="34139"/>
    <cellStyle name="Обычный 5 8 6 5 2" xfId="34140"/>
    <cellStyle name="Обычный 5 8 6 6" xfId="34141"/>
    <cellStyle name="Обычный 5 8 7" xfId="34142"/>
    <cellStyle name="Обычный 5 8 7 2" xfId="34143"/>
    <cellStyle name="Обычный 5 8 7 2 2" xfId="34144"/>
    <cellStyle name="Обычный 5 8 7 3" xfId="34145"/>
    <cellStyle name="Обычный 5 8 7 3 2" xfId="34146"/>
    <cellStyle name="Обычный 5 8 7 4" xfId="34147"/>
    <cellStyle name="Обычный 5 8 7 4 2" xfId="34148"/>
    <cellStyle name="Обычный 5 8 7 5" xfId="34149"/>
    <cellStyle name="Обычный 5 8 7 5 2" xfId="34150"/>
    <cellStyle name="Обычный 5 8 7 6" xfId="34151"/>
    <cellStyle name="Обычный 5 8 8" xfId="34152"/>
    <cellStyle name="Обычный 5 8 8 2" xfId="34153"/>
    <cellStyle name="Обычный 5 8 8 2 2" xfId="34154"/>
    <cellStyle name="Обычный 5 8 8 3" xfId="34155"/>
    <cellStyle name="Обычный 5 8 8 3 2" xfId="34156"/>
    <cellStyle name="Обычный 5 8 8 4" xfId="34157"/>
    <cellStyle name="Обычный 5 8 8 4 2" xfId="34158"/>
    <cellStyle name="Обычный 5 8 8 5" xfId="34159"/>
    <cellStyle name="Обычный 5 8 8 5 2" xfId="34160"/>
    <cellStyle name="Обычный 5 8 8 6" xfId="34161"/>
    <cellStyle name="Обычный 5 8 9" xfId="34162"/>
    <cellStyle name="Обычный 5 8 9 2" xfId="34163"/>
    <cellStyle name="Обычный 5 8 9 2 2" xfId="34164"/>
    <cellStyle name="Обычный 5 8 9 3" xfId="34165"/>
    <cellStyle name="Обычный 5 8 9 3 2" xfId="34166"/>
    <cellStyle name="Обычный 5 8 9 4" xfId="34167"/>
    <cellStyle name="Обычный 5 8 9 4 2" xfId="34168"/>
    <cellStyle name="Обычный 5 8 9 5" xfId="34169"/>
    <cellStyle name="Обычный 5 8 9 5 2" xfId="34170"/>
    <cellStyle name="Обычный 5 8 9 6" xfId="34171"/>
    <cellStyle name="Обычный 5 9" xfId="34172"/>
    <cellStyle name="Обычный 5 9 10" xfId="34173"/>
    <cellStyle name="Обычный 5 9 10 2" xfId="34174"/>
    <cellStyle name="Обычный 5 9 10 2 2" xfId="34175"/>
    <cellStyle name="Обычный 5 9 10 2 2 2" xfId="34176"/>
    <cellStyle name="Обычный 5 9 10 3" xfId="34177"/>
    <cellStyle name="Обычный 5 9 10 3 2" xfId="34178"/>
    <cellStyle name="Обычный 5 9 10 4" xfId="34179"/>
    <cellStyle name="Обычный 5 9 10 4 2" xfId="34180"/>
    <cellStyle name="Обычный 5 9 10 5" xfId="34181"/>
    <cellStyle name="Обычный 5 9 10 5 2" xfId="34182"/>
    <cellStyle name="Обычный 5 9 10 6" xfId="34183"/>
    <cellStyle name="Обычный 5 9 11" xfId="34184"/>
    <cellStyle name="Обычный 5 9 11 2" xfId="34185"/>
    <cellStyle name="Обычный 5 9 11 2 2" xfId="34186"/>
    <cellStyle name="Обычный 5 9 11 3" xfId="34187"/>
    <cellStyle name="Обычный 5 9 11 3 2" xfId="34188"/>
    <cellStyle name="Обычный 5 9 11 4" xfId="34189"/>
    <cellStyle name="Обычный 5 9 11 4 2" xfId="34190"/>
    <cellStyle name="Обычный 5 9 11 5" xfId="34191"/>
    <cellStyle name="Обычный 5 9 11 5 2" xfId="34192"/>
    <cellStyle name="Обычный 5 9 11 6" xfId="34193"/>
    <cellStyle name="Обычный 5 9 12" xfId="34194"/>
    <cellStyle name="Обычный 5 9 12 2" xfId="34195"/>
    <cellStyle name="Обычный 5 9 12 2 2" xfId="34196"/>
    <cellStyle name="Обычный 5 9 12 3" xfId="34197"/>
    <cellStyle name="Обычный 5 9 12 3 2" xfId="34198"/>
    <cellStyle name="Обычный 5 9 12 4" xfId="34199"/>
    <cellStyle name="Обычный 5 9 12 4 2" xfId="34200"/>
    <cellStyle name="Обычный 5 9 12 5" xfId="34201"/>
    <cellStyle name="Обычный 5 9 12 5 2" xfId="34202"/>
    <cellStyle name="Обычный 5 9 12 6" xfId="34203"/>
    <cellStyle name="Обычный 5 9 13" xfId="34204"/>
    <cellStyle name="Обычный 5 9 13 2" xfId="34205"/>
    <cellStyle name="Обычный 5 9 13 2 2" xfId="34206"/>
    <cellStyle name="Обычный 5 9 13 3" xfId="34207"/>
    <cellStyle name="Обычный 5 9 13 3 2" xfId="34208"/>
    <cellStyle name="Обычный 5 9 13 4" xfId="34209"/>
    <cellStyle name="Обычный 5 9 13 4 2" xfId="34210"/>
    <cellStyle name="Обычный 5 9 13 5" xfId="34211"/>
    <cellStyle name="Обычный 5 9 13 5 2" xfId="34212"/>
    <cellStyle name="Обычный 5 9 13 6" xfId="34213"/>
    <cellStyle name="Обычный 5 9 14" xfId="34214"/>
    <cellStyle name="Обычный 5 9 14 2" xfId="34215"/>
    <cellStyle name="Обычный 5 9 15" xfId="34216"/>
    <cellStyle name="Обычный 5 9 15 2" xfId="34217"/>
    <cellStyle name="Обычный 5 9 16" xfId="34218"/>
    <cellStyle name="Обычный 5 9 16 2" xfId="34219"/>
    <cellStyle name="Обычный 5 9 17" xfId="34220"/>
    <cellStyle name="Обычный 5 9 17 2" xfId="34221"/>
    <cellStyle name="Обычный 5 9 18" xfId="34222"/>
    <cellStyle name="Обычный 5 9 18 2" xfId="34223"/>
    <cellStyle name="Обычный 5 9 19" xfId="34224"/>
    <cellStyle name="Обычный 5 9 19 2" xfId="34225"/>
    <cellStyle name="Обычный 5 9 2" xfId="34226"/>
    <cellStyle name="Обычный 5 9 2 10" xfId="34227"/>
    <cellStyle name="Обычный 5 9 2 10 2" xfId="34228"/>
    <cellStyle name="Обычный 5 9 2 10 2 2" xfId="34229"/>
    <cellStyle name="Обычный 5 9 2 10 2 3" xfId="34230"/>
    <cellStyle name="Обычный 5 9 2 10 3" xfId="34231"/>
    <cellStyle name="Обычный 5 9 2 10 3 2" xfId="34232"/>
    <cellStyle name="Обычный 5 9 2 10 4" xfId="34233"/>
    <cellStyle name="Обычный 5 9 2 10 4 2" xfId="34234"/>
    <cellStyle name="Обычный 5 9 2 10 5" xfId="34235"/>
    <cellStyle name="Обычный 5 9 2 10 5 2" xfId="34236"/>
    <cellStyle name="Обычный 5 9 2 10 6" xfId="34237"/>
    <cellStyle name="Обычный 5 9 2 11" xfId="34238"/>
    <cellStyle name="Обычный 5 9 2 11 2" xfId="34239"/>
    <cellStyle name="Обычный 5 9 2 11 2 2" xfId="34240"/>
    <cellStyle name="Обычный 5 9 2 11 3" xfId="34241"/>
    <cellStyle name="Обычный 5 9 2 11 3 2" xfId="34242"/>
    <cellStyle name="Обычный 5 9 2 11 4" xfId="34243"/>
    <cellStyle name="Обычный 5 9 2 11 4 2" xfId="34244"/>
    <cellStyle name="Обычный 5 9 2 11 5" xfId="34245"/>
    <cellStyle name="Обычный 5 9 2 11 5 2" xfId="34246"/>
    <cellStyle name="Обычный 5 9 2 11 6" xfId="34247"/>
    <cellStyle name="Обычный 5 9 2 12" xfId="34248"/>
    <cellStyle name="Обычный 5 9 2 12 2" xfId="34249"/>
    <cellStyle name="Обычный 5 9 2 12 2 2" xfId="34250"/>
    <cellStyle name="Обычный 5 9 2 12 3" xfId="34251"/>
    <cellStyle name="Обычный 5 9 2 12 3 2" xfId="34252"/>
    <cellStyle name="Обычный 5 9 2 12 4" xfId="34253"/>
    <cellStyle name="Обычный 5 9 2 12 4 2" xfId="34254"/>
    <cellStyle name="Обычный 5 9 2 12 5" xfId="34255"/>
    <cellStyle name="Обычный 5 9 2 12 5 2" xfId="34256"/>
    <cellStyle name="Обычный 5 9 2 12 6" xfId="34257"/>
    <cellStyle name="Обычный 5 9 2 13" xfId="34258"/>
    <cellStyle name="Обычный 5 9 2 13 2" xfId="34259"/>
    <cellStyle name="Обычный 5 9 2 14" xfId="34260"/>
    <cellStyle name="Обычный 5 9 2 14 2" xfId="34261"/>
    <cellStyle name="Обычный 5 9 2 15" xfId="34262"/>
    <cellStyle name="Обычный 5 9 2 15 2" xfId="34263"/>
    <cellStyle name="Обычный 5 9 2 16" xfId="34264"/>
    <cellStyle name="Обычный 5 9 2 16 2" xfId="34265"/>
    <cellStyle name="Обычный 5 9 2 17" xfId="34266"/>
    <cellStyle name="Обычный 5 9 2 17 2" xfId="34267"/>
    <cellStyle name="Обычный 5 9 2 18" xfId="34268"/>
    <cellStyle name="Обычный 5 9 2 18 2" xfId="34269"/>
    <cellStyle name="Обычный 5 9 2 19" xfId="34270"/>
    <cellStyle name="Обычный 5 9 2 19 2" xfId="34271"/>
    <cellStyle name="Обычный 5 9 2 2" xfId="34272"/>
    <cellStyle name="Обычный 5 9 2 2 2" xfId="34273"/>
    <cellStyle name="Обычный 5 9 2 2 2 2" xfId="34274"/>
    <cellStyle name="Обычный 5 9 2 2 2 2 2" xfId="34275"/>
    <cellStyle name="Обычный 5 9 2 2 2 2 2 2" xfId="34276"/>
    <cellStyle name="Обычный 5 9 2 2 2 2 3" xfId="34277"/>
    <cellStyle name="Обычный 5 9 2 2 2 2 3 2" xfId="34278"/>
    <cellStyle name="Обычный 5 9 2 2 2 2 4" xfId="34279"/>
    <cellStyle name="Обычный 5 9 2 2 2 2 4 2" xfId="34280"/>
    <cellStyle name="Обычный 5 9 2 2 2 2 5" xfId="34281"/>
    <cellStyle name="Обычный 5 9 2 2 2 3" xfId="34282"/>
    <cellStyle name="Обычный 5 9 2 2 2 3 2" xfId="34283"/>
    <cellStyle name="Обычный 5 9 2 2 2 4" xfId="34284"/>
    <cellStyle name="Обычный 5 9 2 2 2 4 2" xfId="34285"/>
    <cellStyle name="Обычный 5 9 2 2 2 5" xfId="34286"/>
    <cellStyle name="Обычный 5 9 2 2 2 5 2" xfId="34287"/>
    <cellStyle name="Обычный 5 9 2 2 2 6" xfId="34288"/>
    <cellStyle name="Обычный 5 9 2 2 3" xfId="34289"/>
    <cellStyle name="Обычный 5 9 2 2 3 2" xfId="34290"/>
    <cellStyle name="Обычный 5 9 2 2 3 2 2" xfId="34291"/>
    <cellStyle name="Обычный 5 9 2 2 3 3" xfId="34292"/>
    <cellStyle name="Обычный 5 9 2 2 3 3 2" xfId="34293"/>
    <cellStyle name="Обычный 5 9 2 2 3 4" xfId="34294"/>
    <cellStyle name="Обычный 5 9 2 2 3 4 2" xfId="34295"/>
    <cellStyle name="Обычный 5 9 2 2 3 5" xfId="34296"/>
    <cellStyle name="Обычный 5 9 2 2 4" xfId="34297"/>
    <cellStyle name="Обычный 5 9 2 2 4 2" xfId="34298"/>
    <cellStyle name="Обычный 5 9 2 2 5" xfId="34299"/>
    <cellStyle name="Обычный 5 9 2 2 5 2" xfId="34300"/>
    <cellStyle name="Обычный 5 9 2 2 6" xfId="34301"/>
    <cellStyle name="Обычный 5 9 2 2 6 2" xfId="34302"/>
    <cellStyle name="Обычный 5 9 2 2 7" xfId="34303"/>
    <cellStyle name="Обычный 5 9 2 2 8" xfId="34304"/>
    <cellStyle name="Обычный 5 9 2 20" xfId="34305"/>
    <cellStyle name="Обычный 5 9 2 20 2" xfId="34306"/>
    <cellStyle name="Обычный 5 9 2 21" xfId="34307"/>
    <cellStyle name="Обычный 5 9 2 21 2" xfId="34308"/>
    <cellStyle name="Обычный 5 9 2 22" xfId="34309"/>
    <cellStyle name="Обычный 5 9 2 22 2" xfId="34310"/>
    <cellStyle name="Обычный 5 9 2 23" xfId="34311"/>
    <cellStyle name="Обычный 5 9 2 23 2" xfId="34312"/>
    <cellStyle name="Обычный 5 9 2 24" xfId="34313"/>
    <cellStyle name="Обычный 5 9 2 24 2" xfId="34314"/>
    <cellStyle name="Обычный 5 9 2 25" xfId="34315"/>
    <cellStyle name="Обычный 5 9 2 25 2" xfId="34316"/>
    <cellStyle name="Обычный 5 9 2 26" xfId="34317"/>
    <cellStyle name="Обычный 5 9 2 26 2" xfId="34318"/>
    <cellStyle name="Обычный 5 9 2 27" xfId="34319"/>
    <cellStyle name="Обычный 5 9 2 27 2" xfId="34320"/>
    <cellStyle name="Обычный 5 9 2 28" xfId="34321"/>
    <cellStyle name="Обычный 5 9 2 28 2" xfId="34322"/>
    <cellStyle name="Обычный 5 9 2 29" xfId="34323"/>
    <cellStyle name="Обычный 5 9 2 29 2" xfId="34324"/>
    <cellStyle name="Обычный 5 9 2 3" xfId="34325"/>
    <cellStyle name="Обычный 5 9 2 3 2" xfId="34326"/>
    <cellStyle name="Обычный 5 9 2 3 2 2" xfId="34327"/>
    <cellStyle name="Обычный 5 9 2 3 2 2 2" xfId="34328"/>
    <cellStyle name="Обычный 5 9 2 3 2 3" xfId="34329"/>
    <cellStyle name="Обычный 5 9 2 3 2 3 2" xfId="34330"/>
    <cellStyle name="Обычный 5 9 2 3 2 4" xfId="34331"/>
    <cellStyle name="Обычный 5 9 2 3 2 4 2" xfId="34332"/>
    <cellStyle name="Обычный 5 9 2 3 2 5" xfId="34333"/>
    <cellStyle name="Обычный 5 9 2 3 3" xfId="34334"/>
    <cellStyle name="Обычный 5 9 2 3 3 2" xfId="34335"/>
    <cellStyle name="Обычный 5 9 2 3 3 3" xfId="34336"/>
    <cellStyle name="Обычный 5 9 2 3 4" xfId="34337"/>
    <cellStyle name="Обычный 5 9 2 3 4 2" xfId="34338"/>
    <cellStyle name="Обычный 5 9 2 3 5" xfId="34339"/>
    <cellStyle name="Обычный 5 9 2 3 5 2" xfId="34340"/>
    <cellStyle name="Обычный 5 9 2 3 6" xfId="34341"/>
    <cellStyle name="Обычный 5 9 2 30" xfId="34342"/>
    <cellStyle name="Обычный 5 9 2 30 2" xfId="34343"/>
    <cellStyle name="Обычный 5 9 2 31" xfId="34344"/>
    <cellStyle name="Обычный 5 9 2 31 2" xfId="34345"/>
    <cellStyle name="Обычный 5 9 2 32" xfId="34346"/>
    <cellStyle name="Обычный 5 9 2 32 2" xfId="34347"/>
    <cellStyle name="Обычный 5 9 2 33" xfId="34348"/>
    <cellStyle name="Обычный 5 9 2 33 2" xfId="34349"/>
    <cellStyle name="Обычный 5 9 2 34" xfId="34350"/>
    <cellStyle name="Обычный 5 9 2 34 2" xfId="34351"/>
    <cellStyle name="Обычный 5 9 2 35" xfId="34352"/>
    <cellStyle name="Обычный 5 9 2 4" xfId="34353"/>
    <cellStyle name="Обычный 5 9 2 4 2" xfId="34354"/>
    <cellStyle name="Обычный 5 9 2 4 2 2" xfId="34355"/>
    <cellStyle name="Обычный 5 9 2 4 3" xfId="34356"/>
    <cellStyle name="Обычный 5 9 2 4 3 2" xfId="34357"/>
    <cellStyle name="Обычный 5 9 2 4 4" xfId="34358"/>
    <cellStyle name="Обычный 5 9 2 4 4 2" xfId="34359"/>
    <cellStyle name="Обычный 5 9 2 4 5" xfId="34360"/>
    <cellStyle name="Обычный 5 9 2 4 5 2" xfId="34361"/>
    <cellStyle name="Обычный 5 9 2 4 6" xfId="34362"/>
    <cellStyle name="Обычный 5 9 2 5" xfId="34363"/>
    <cellStyle name="Обычный 5 9 2 5 2" xfId="34364"/>
    <cellStyle name="Обычный 5 9 2 5 2 2" xfId="34365"/>
    <cellStyle name="Обычный 5 9 2 5 2 3" xfId="34366"/>
    <cellStyle name="Обычный 5 9 2 5 3" xfId="34367"/>
    <cellStyle name="Обычный 5 9 2 5 3 2" xfId="34368"/>
    <cellStyle name="Обычный 5 9 2 5 4" xfId="34369"/>
    <cellStyle name="Обычный 5 9 2 5 4 2" xfId="34370"/>
    <cellStyle name="Обычный 5 9 2 5 5" xfId="34371"/>
    <cellStyle name="Обычный 5 9 2 5 5 2" xfId="34372"/>
    <cellStyle name="Обычный 5 9 2 5 6" xfId="34373"/>
    <cellStyle name="Обычный 5 9 2 6" xfId="34374"/>
    <cellStyle name="Обычный 5 9 2 6 2" xfId="34375"/>
    <cellStyle name="Обычный 5 9 2 6 2 2" xfId="34376"/>
    <cellStyle name="Обычный 5 9 2 6 3" xfId="34377"/>
    <cellStyle name="Обычный 5 9 2 6 3 2" xfId="34378"/>
    <cellStyle name="Обычный 5 9 2 6 4" xfId="34379"/>
    <cellStyle name="Обычный 5 9 2 6 4 2" xfId="34380"/>
    <cellStyle name="Обычный 5 9 2 6 5" xfId="34381"/>
    <cellStyle name="Обычный 5 9 2 6 5 2" xfId="34382"/>
    <cellStyle name="Обычный 5 9 2 6 6" xfId="34383"/>
    <cellStyle name="Обычный 5 9 2 7" xfId="34384"/>
    <cellStyle name="Обычный 5 9 2 7 2" xfId="34385"/>
    <cellStyle name="Обычный 5 9 2 7 2 2" xfId="34386"/>
    <cellStyle name="Обычный 5 9 2 7 3" xfId="34387"/>
    <cellStyle name="Обычный 5 9 2 7 3 2" xfId="34388"/>
    <cellStyle name="Обычный 5 9 2 7 4" xfId="34389"/>
    <cellStyle name="Обычный 5 9 2 7 4 2" xfId="34390"/>
    <cellStyle name="Обычный 5 9 2 7 5" xfId="34391"/>
    <cellStyle name="Обычный 5 9 2 7 5 2" xfId="34392"/>
    <cellStyle name="Обычный 5 9 2 7 6" xfId="34393"/>
    <cellStyle name="Обычный 5 9 2 8" xfId="34394"/>
    <cellStyle name="Обычный 5 9 2 8 2" xfId="34395"/>
    <cellStyle name="Обычный 5 9 2 8 2 2" xfId="34396"/>
    <cellStyle name="Обычный 5 9 2 8 3" xfId="34397"/>
    <cellStyle name="Обычный 5 9 2 8 3 2" xfId="34398"/>
    <cellStyle name="Обычный 5 9 2 8 4" xfId="34399"/>
    <cellStyle name="Обычный 5 9 2 8 4 2" xfId="34400"/>
    <cellStyle name="Обычный 5 9 2 8 5" xfId="34401"/>
    <cellStyle name="Обычный 5 9 2 8 5 2" xfId="34402"/>
    <cellStyle name="Обычный 5 9 2 8 6" xfId="34403"/>
    <cellStyle name="Обычный 5 9 2 9" xfId="34404"/>
    <cellStyle name="Обычный 5 9 2 9 2" xfId="34405"/>
    <cellStyle name="Обычный 5 9 2 9 2 2" xfId="34406"/>
    <cellStyle name="Обычный 5 9 2 9 3" xfId="34407"/>
    <cellStyle name="Обычный 5 9 2 9 3 2" xfId="34408"/>
    <cellStyle name="Обычный 5 9 2 9 3 3" xfId="34409"/>
    <cellStyle name="Обычный 5 9 2 9 4" xfId="34410"/>
    <cellStyle name="Обычный 5 9 2 9 4 2" xfId="34411"/>
    <cellStyle name="Обычный 5 9 2 9 5" xfId="34412"/>
    <cellStyle name="Обычный 5 9 2 9 5 2" xfId="34413"/>
    <cellStyle name="Обычный 5 9 2 9 6" xfId="34414"/>
    <cellStyle name="Обычный 5 9 20" xfId="34415"/>
    <cellStyle name="Обычный 5 9 20 2" xfId="34416"/>
    <cellStyle name="Обычный 5 9 21" xfId="34417"/>
    <cellStyle name="Обычный 5 9 21 2" xfId="34418"/>
    <cellStyle name="Обычный 5 9 22" xfId="34419"/>
    <cellStyle name="Обычный 5 9 22 2" xfId="34420"/>
    <cellStyle name="Обычный 5 9 23" xfId="34421"/>
    <cellStyle name="Обычный 5 9 23 2" xfId="34422"/>
    <cellStyle name="Обычный 5 9 24" xfId="34423"/>
    <cellStyle name="Обычный 5 9 24 2" xfId="34424"/>
    <cellStyle name="Обычный 5 9 25" xfId="34425"/>
    <cellStyle name="Обычный 5 9 25 2" xfId="34426"/>
    <cellStyle name="Обычный 5 9 26" xfId="34427"/>
    <cellStyle name="Обычный 5 9 26 2" xfId="34428"/>
    <cellStyle name="Обычный 5 9 27" xfId="34429"/>
    <cellStyle name="Обычный 5 9 27 2" xfId="34430"/>
    <cellStyle name="Обычный 5 9 28" xfId="34431"/>
    <cellStyle name="Обычный 5 9 28 2" xfId="34432"/>
    <cellStyle name="Обычный 5 9 29" xfId="34433"/>
    <cellStyle name="Обычный 5 9 29 2" xfId="34434"/>
    <cellStyle name="Обычный 5 9 3" xfId="34435"/>
    <cellStyle name="Обычный 5 9 3 2" xfId="34436"/>
    <cellStyle name="Обычный 5 9 3 2 2" xfId="34437"/>
    <cellStyle name="Обычный 5 9 3 2 2 2" xfId="34438"/>
    <cellStyle name="Обычный 5 9 3 2 2 2 2" xfId="34439"/>
    <cellStyle name="Обычный 5 9 3 2 2 3" xfId="34440"/>
    <cellStyle name="Обычный 5 9 3 2 2 3 2" xfId="34441"/>
    <cellStyle name="Обычный 5 9 3 2 2 4" xfId="34442"/>
    <cellStyle name="Обычный 5 9 3 2 2 4 2" xfId="34443"/>
    <cellStyle name="Обычный 5 9 3 2 2 5" xfId="34444"/>
    <cellStyle name="Обычный 5 9 3 2 3" xfId="34445"/>
    <cellStyle name="Обычный 5 9 3 2 3 2" xfId="34446"/>
    <cellStyle name="Обычный 5 9 3 2 4" xfId="34447"/>
    <cellStyle name="Обычный 5 9 3 2 4 2" xfId="34448"/>
    <cellStyle name="Обычный 5 9 3 2 5" xfId="34449"/>
    <cellStyle name="Обычный 5 9 3 2 5 2" xfId="34450"/>
    <cellStyle name="Обычный 5 9 3 2 6" xfId="34451"/>
    <cellStyle name="Обычный 5 9 3 3" xfId="34452"/>
    <cellStyle name="Обычный 5 9 3 3 2" xfId="34453"/>
    <cellStyle name="Обычный 5 9 3 3 2 2" xfId="34454"/>
    <cellStyle name="Обычный 5 9 3 3 3" xfId="34455"/>
    <cellStyle name="Обычный 5 9 3 3 3 2" xfId="34456"/>
    <cellStyle name="Обычный 5 9 3 3 4" xfId="34457"/>
    <cellStyle name="Обычный 5 9 3 3 4 2" xfId="34458"/>
    <cellStyle name="Обычный 5 9 3 3 5" xfId="34459"/>
    <cellStyle name="Обычный 5 9 3 4" xfId="34460"/>
    <cellStyle name="Обычный 5 9 3 4 2" xfId="34461"/>
    <cellStyle name="Обычный 5 9 3 5" xfId="34462"/>
    <cellStyle name="Обычный 5 9 3 5 2" xfId="34463"/>
    <cellStyle name="Обычный 5 9 3 6" xfId="34464"/>
    <cellStyle name="Обычный 5 9 3 6 2" xfId="34465"/>
    <cellStyle name="Обычный 5 9 3 7" xfId="34466"/>
    <cellStyle name="Обычный 5 9 3 8" xfId="34467"/>
    <cellStyle name="Обычный 5 9 30" xfId="34468"/>
    <cellStyle name="Обычный 5 9 30 2" xfId="34469"/>
    <cellStyle name="Обычный 5 9 31" xfId="34470"/>
    <cellStyle name="Обычный 5 9 31 2" xfId="34471"/>
    <cellStyle name="Обычный 5 9 32" xfId="34472"/>
    <cellStyle name="Обычный 5 9 32 2" xfId="34473"/>
    <cellStyle name="Обычный 5 9 33" xfId="34474"/>
    <cellStyle name="Обычный 5 9 33 2" xfId="34475"/>
    <cellStyle name="Обычный 5 9 34" xfId="34476"/>
    <cellStyle name="Обычный 5 9 34 2" xfId="34477"/>
    <cellStyle name="Обычный 5 9 35" xfId="34478"/>
    <cellStyle name="Обычный 5 9 35 2" xfId="34479"/>
    <cellStyle name="Обычный 5 9 36" xfId="34480"/>
    <cellStyle name="Обычный 5 9 4" xfId="34481"/>
    <cellStyle name="Обычный 5 9 4 2" xfId="34482"/>
    <cellStyle name="Обычный 5 9 4 2 2" xfId="34483"/>
    <cellStyle name="Обычный 5 9 4 2 2 2" xfId="34484"/>
    <cellStyle name="Обычный 5 9 4 2 3" xfId="34485"/>
    <cellStyle name="Обычный 5 9 4 2 3 2" xfId="34486"/>
    <cellStyle name="Обычный 5 9 4 2 4" xfId="34487"/>
    <cellStyle name="Обычный 5 9 4 2 4 2" xfId="34488"/>
    <cellStyle name="Обычный 5 9 4 2 5" xfId="34489"/>
    <cellStyle name="Обычный 5 9 4 3" xfId="34490"/>
    <cellStyle name="Обычный 5 9 4 3 2" xfId="34491"/>
    <cellStyle name="Обычный 5 9 4 4" xfId="34492"/>
    <cellStyle name="Обычный 5 9 4 4 2" xfId="34493"/>
    <cellStyle name="Обычный 5 9 4 5" xfId="34494"/>
    <cellStyle name="Обычный 5 9 4 5 2" xfId="34495"/>
    <cellStyle name="Обычный 5 9 4 6" xfId="34496"/>
    <cellStyle name="Обычный 5 9 5" xfId="34497"/>
    <cellStyle name="Обычный 5 9 5 2" xfId="34498"/>
    <cellStyle name="Обычный 5 9 5 2 2" xfId="34499"/>
    <cellStyle name="Обычный 5 9 5 3" xfId="34500"/>
    <cellStyle name="Обычный 5 9 5 3 2" xfId="34501"/>
    <cellStyle name="Обычный 5 9 5 4" xfId="34502"/>
    <cellStyle name="Обычный 5 9 5 4 2" xfId="34503"/>
    <cellStyle name="Обычный 5 9 5 5" xfId="34504"/>
    <cellStyle name="Обычный 5 9 5 5 2" xfId="34505"/>
    <cellStyle name="Обычный 5 9 5 6" xfId="34506"/>
    <cellStyle name="Обычный 5 9 6" xfId="34507"/>
    <cellStyle name="Обычный 5 9 6 2" xfId="34508"/>
    <cellStyle name="Обычный 5 9 6 2 2" xfId="34509"/>
    <cellStyle name="Обычный 5 9 6 3" xfId="34510"/>
    <cellStyle name="Обычный 5 9 6 3 2" xfId="34511"/>
    <cellStyle name="Обычный 5 9 6 4" xfId="34512"/>
    <cellStyle name="Обычный 5 9 6 4 2" xfId="34513"/>
    <cellStyle name="Обычный 5 9 6 5" xfId="34514"/>
    <cellStyle name="Обычный 5 9 6 5 2" xfId="34515"/>
    <cellStyle name="Обычный 5 9 6 6" xfId="34516"/>
    <cellStyle name="Обычный 5 9 7" xfId="34517"/>
    <cellStyle name="Обычный 5 9 7 2" xfId="34518"/>
    <cellStyle name="Обычный 5 9 7 2 2" xfId="34519"/>
    <cellStyle name="Обычный 5 9 7 3" xfId="34520"/>
    <cellStyle name="Обычный 5 9 7 3 2" xfId="34521"/>
    <cellStyle name="Обычный 5 9 7 4" xfId="34522"/>
    <cellStyle name="Обычный 5 9 7 4 2" xfId="34523"/>
    <cellStyle name="Обычный 5 9 7 5" xfId="34524"/>
    <cellStyle name="Обычный 5 9 7 5 2" xfId="34525"/>
    <cellStyle name="Обычный 5 9 7 6" xfId="34526"/>
    <cellStyle name="Обычный 5 9 8" xfId="34527"/>
    <cellStyle name="Обычный 5 9 8 2" xfId="34528"/>
    <cellStyle name="Обычный 5 9 8 2 2" xfId="34529"/>
    <cellStyle name="Обычный 5 9 8 3" xfId="34530"/>
    <cellStyle name="Обычный 5 9 8 3 2" xfId="34531"/>
    <cellStyle name="Обычный 5 9 8 4" xfId="34532"/>
    <cellStyle name="Обычный 5 9 8 4 2" xfId="34533"/>
    <cellStyle name="Обычный 5 9 8 5" xfId="34534"/>
    <cellStyle name="Обычный 5 9 8 5 2" xfId="34535"/>
    <cellStyle name="Обычный 5 9 8 6" xfId="34536"/>
    <cellStyle name="Обычный 5 9 9" xfId="34537"/>
    <cellStyle name="Обычный 5 9 9 2" xfId="34538"/>
    <cellStyle name="Обычный 5 9 9 2 2" xfId="34539"/>
    <cellStyle name="Обычный 5 9 9 3" xfId="34540"/>
    <cellStyle name="Обычный 5 9 9 3 2" xfId="34541"/>
    <cellStyle name="Обычный 5 9 9 4" xfId="34542"/>
    <cellStyle name="Обычный 5 9 9 4 2" xfId="34543"/>
    <cellStyle name="Обычный 5 9 9 5" xfId="34544"/>
    <cellStyle name="Обычный 5 9 9 5 2" xfId="34545"/>
    <cellStyle name="Обычный 5 9 9 6" xfId="34546"/>
    <cellStyle name="Обычный 5_П2" xfId="34547"/>
    <cellStyle name="Обычный 50" xfId="34548"/>
    <cellStyle name="Обычный 51" xfId="34549"/>
    <cellStyle name="Обычный 52" xfId="34550"/>
    <cellStyle name="Обычный 53" xfId="34551"/>
    <cellStyle name="Обычный 54" xfId="34552"/>
    <cellStyle name="Обычный 55" xfId="34553"/>
    <cellStyle name="Обычный 56" xfId="34554"/>
    <cellStyle name="Обычный 57" xfId="34555"/>
    <cellStyle name="Обычный 57 2" xfId="34556"/>
    <cellStyle name="Обычный 57 3" xfId="34557"/>
    <cellStyle name="Обычный 58" xfId="60510"/>
    <cellStyle name="Обычный 59" xfId="60511"/>
    <cellStyle name="Обычный 6" xfId="34558"/>
    <cellStyle name="Обычный 6 10" xfId="34559"/>
    <cellStyle name="Обычный 6 11" xfId="34560"/>
    <cellStyle name="Обычный 6 12" xfId="34561"/>
    <cellStyle name="Обычный 6 13" xfId="34562"/>
    <cellStyle name="Обычный 6 2" xfId="34563"/>
    <cellStyle name="Обычный 6 2 10" xfId="34564"/>
    <cellStyle name="Обычный 6 2 10 2" xfId="34565"/>
    <cellStyle name="Обычный 6 2 10 2 2" xfId="34566"/>
    <cellStyle name="Обычный 6 2 10 2 2 2" xfId="34567"/>
    <cellStyle name="Обычный 6 2 10 3" xfId="34568"/>
    <cellStyle name="Обычный 6 2 10 3 2" xfId="34569"/>
    <cellStyle name="Обычный 6 2 10 4" xfId="34570"/>
    <cellStyle name="Обычный 6 2 10 4 2" xfId="34571"/>
    <cellStyle name="Обычный 6 2 10 5" xfId="34572"/>
    <cellStyle name="Обычный 6 2 10 5 2" xfId="34573"/>
    <cellStyle name="Обычный 6 2 10 6" xfId="34574"/>
    <cellStyle name="Обычный 6 2 11" xfId="34575"/>
    <cellStyle name="Обычный 6 2 11 2" xfId="34576"/>
    <cellStyle name="Обычный 6 2 11 2 2" xfId="34577"/>
    <cellStyle name="Обычный 6 2 11 3" xfId="34578"/>
    <cellStyle name="Обычный 6 2 11 3 2" xfId="34579"/>
    <cellStyle name="Обычный 6 2 11 4" xfId="34580"/>
    <cellStyle name="Обычный 6 2 11 4 2" xfId="34581"/>
    <cellStyle name="Обычный 6 2 11 5" xfId="34582"/>
    <cellStyle name="Обычный 6 2 11 5 2" xfId="34583"/>
    <cellStyle name="Обычный 6 2 11 6" xfId="34584"/>
    <cellStyle name="Обычный 6 2 12" xfId="34585"/>
    <cellStyle name="Обычный 6 2 12 2" xfId="34586"/>
    <cellStyle name="Обычный 6 2 12 2 2" xfId="34587"/>
    <cellStyle name="Обычный 6 2 12 2 3" xfId="34588"/>
    <cellStyle name="Обычный 6 2 12 3" xfId="34589"/>
    <cellStyle name="Обычный 6 2 12 3 2" xfId="34590"/>
    <cellStyle name="Обычный 6 2 12 4" xfId="34591"/>
    <cellStyle name="Обычный 6 2 12 4 2" xfId="34592"/>
    <cellStyle name="Обычный 6 2 12 5" xfId="34593"/>
    <cellStyle name="Обычный 6 2 12 5 2" xfId="34594"/>
    <cellStyle name="Обычный 6 2 12 6" xfId="34595"/>
    <cellStyle name="Обычный 6 2 13" xfId="34596"/>
    <cellStyle name="Обычный 6 2 13 2" xfId="34597"/>
    <cellStyle name="Обычный 6 2 13 2 2" xfId="34598"/>
    <cellStyle name="Обычный 6 2 13 3" xfId="34599"/>
    <cellStyle name="Обычный 6 2 13 3 2" xfId="34600"/>
    <cellStyle name="Обычный 6 2 13 4" xfId="34601"/>
    <cellStyle name="Обычный 6 2 13 4 2" xfId="34602"/>
    <cellStyle name="Обычный 6 2 13 5" xfId="34603"/>
    <cellStyle name="Обычный 6 2 13 5 2" xfId="34604"/>
    <cellStyle name="Обычный 6 2 13 6" xfId="34605"/>
    <cellStyle name="Обычный 6 2 14" xfId="34606"/>
    <cellStyle name="Обычный 6 2 14 2" xfId="34607"/>
    <cellStyle name="Обычный 6 2 14 2 2" xfId="34608"/>
    <cellStyle name="Обычный 6 2 14 3" xfId="34609"/>
    <cellStyle name="Обычный 6 2 14 3 2" xfId="34610"/>
    <cellStyle name="Обычный 6 2 14 4" xfId="34611"/>
    <cellStyle name="Обычный 6 2 14 4 2" xfId="34612"/>
    <cellStyle name="Обычный 6 2 14 5" xfId="34613"/>
    <cellStyle name="Обычный 6 2 14 5 2" xfId="34614"/>
    <cellStyle name="Обычный 6 2 14 6" xfId="34615"/>
    <cellStyle name="Обычный 6 2 15" xfId="34616"/>
    <cellStyle name="Обычный 6 2 15 2" xfId="34617"/>
    <cellStyle name="Обычный 6 2 15 2 2" xfId="34618"/>
    <cellStyle name="Обычный 6 2 15 3" xfId="34619"/>
    <cellStyle name="Обычный 6 2 15 3 2" xfId="34620"/>
    <cellStyle name="Обычный 6 2 15 4" xfId="34621"/>
    <cellStyle name="Обычный 6 2 15 4 2" xfId="34622"/>
    <cellStyle name="Обычный 6 2 15 5" xfId="34623"/>
    <cellStyle name="Обычный 6 2 15 5 2" xfId="34624"/>
    <cellStyle name="Обычный 6 2 15 6" xfId="34625"/>
    <cellStyle name="Обычный 6 2 16" xfId="34626"/>
    <cellStyle name="Обычный 6 2 16 2" xfId="34627"/>
    <cellStyle name="Обычный 6 2 16 2 2" xfId="34628"/>
    <cellStyle name="Обычный 6 2 16 3" xfId="34629"/>
    <cellStyle name="Обычный 6 2 16 3 2" xfId="34630"/>
    <cellStyle name="Обычный 6 2 16 4" xfId="34631"/>
    <cellStyle name="Обычный 6 2 16 4 2" xfId="34632"/>
    <cellStyle name="Обычный 6 2 16 5" xfId="34633"/>
    <cellStyle name="Обычный 6 2 16 5 2" xfId="34634"/>
    <cellStyle name="Обычный 6 2 16 6" xfId="34635"/>
    <cellStyle name="Обычный 6 2 17" xfId="34636"/>
    <cellStyle name="Обычный 6 2 17 2" xfId="34637"/>
    <cellStyle name="Обычный 6 2 17 2 2" xfId="34638"/>
    <cellStyle name="Обычный 6 2 17 3" xfId="34639"/>
    <cellStyle name="Обычный 6 2 17 3 2" xfId="34640"/>
    <cellStyle name="Обычный 6 2 17 4" xfId="34641"/>
    <cellStyle name="Обычный 6 2 17 4 2" xfId="34642"/>
    <cellStyle name="Обычный 6 2 17 5" xfId="34643"/>
    <cellStyle name="Обычный 6 2 17 5 2" xfId="34644"/>
    <cellStyle name="Обычный 6 2 17 6" xfId="34645"/>
    <cellStyle name="Обычный 6 2 18" xfId="34646"/>
    <cellStyle name="Обычный 6 2 18 2" xfId="34647"/>
    <cellStyle name="Обычный 6 2 19" xfId="34648"/>
    <cellStyle name="Обычный 6 2 19 2" xfId="34649"/>
    <cellStyle name="Обычный 6 2 2" xfId="34650"/>
    <cellStyle name="Обычный 6 2 2 10" xfId="34651"/>
    <cellStyle name="Обычный 6 2 2 10 2" xfId="34652"/>
    <cellStyle name="Обычный 6 2 2 10 2 2" xfId="34653"/>
    <cellStyle name="Обычный 6 2 2 10 3" xfId="34654"/>
    <cellStyle name="Обычный 6 2 2 10 3 2" xfId="34655"/>
    <cellStyle name="Обычный 6 2 2 10 4" xfId="34656"/>
    <cellStyle name="Обычный 6 2 2 10 4 2" xfId="34657"/>
    <cellStyle name="Обычный 6 2 2 10 5" xfId="34658"/>
    <cellStyle name="Обычный 6 2 2 10 5 2" xfId="34659"/>
    <cellStyle name="Обычный 6 2 2 10 6" xfId="34660"/>
    <cellStyle name="Обычный 6 2 2 11" xfId="34661"/>
    <cellStyle name="Обычный 6 2 2 11 2" xfId="34662"/>
    <cellStyle name="Обычный 6 2 2 11 2 2" xfId="34663"/>
    <cellStyle name="Обычный 6 2 2 11 3" xfId="34664"/>
    <cellStyle name="Обычный 6 2 2 11 3 2" xfId="34665"/>
    <cellStyle name="Обычный 6 2 2 11 4" xfId="34666"/>
    <cellStyle name="Обычный 6 2 2 11 4 2" xfId="34667"/>
    <cellStyle name="Обычный 6 2 2 11 5" xfId="34668"/>
    <cellStyle name="Обычный 6 2 2 11 5 2" xfId="34669"/>
    <cellStyle name="Обычный 6 2 2 11 6" xfId="34670"/>
    <cellStyle name="Обычный 6 2 2 12" xfId="34671"/>
    <cellStyle name="Обычный 6 2 2 12 2" xfId="34672"/>
    <cellStyle name="Обычный 6 2 2 12 2 2" xfId="34673"/>
    <cellStyle name="Обычный 6 2 2 12 3" xfId="34674"/>
    <cellStyle name="Обычный 6 2 2 12 3 2" xfId="34675"/>
    <cellStyle name="Обычный 6 2 2 12 4" xfId="34676"/>
    <cellStyle name="Обычный 6 2 2 12 4 2" xfId="34677"/>
    <cellStyle name="Обычный 6 2 2 12 5" xfId="34678"/>
    <cellStyle name="Обычный 6 2 2 12 5 2" xfId="34679"/>
    <cellStyle name="Обычный 6 2 2 12 6" xfId="34680"/>
    <cellStyle name="Обычный 6 2 2 13" xfId="34681"/>
    <cellStyle name="Обычный 6 2 2 13 2" xfId="34682"/>
    <cellStyle name="Обычный 6 2 2 13 2 2" xfId="34683"/>
    <cellStyle name="Обычный 6 2 2 13 3" xfId="34684"/>
    <cellStyle name="Обычный 6 2 2 13 3 2" xfId="34685"/>
    <cellStyle name="Обычный 6 2 2 13 4" xfId="34686"/>
    <cellStyle name="Обычный 6 2 2 13 4 2" xfId="34687"/>
    <cellStyle name="Обычный 6 2 2 13 5" xfId="34688"/>
    <cellStyle name="Обычный 6 2 2 13 5 2" xfId="34689"/>
    <cellStyle name="Обычный 6 2 2 13 6" xfId="34690"/>
    <cellStyle name="Обычный 6 2 2 14" xfId="34691"/>
    <cellStyle name="Обычный 6 2 2 14 2" xfId="34692"/>
    <cellStyle name="Обычный 6 2 2 14 2 2" xfId="34693"/>
    <cellStyle name="Обычный 6 2 2 14 3" xfId="34694"/>
    <cellStyle name="Обычный 6 2 2 14 3 2" xfId="34695"/>
    <cellStyle name="Обычный 6 2 2 14 4" xfId="34696"/>
    <cellStyle name="Обычный 6 2 2 14 4 2" xfId="34697"/>
    <cellStyle name="Обычный 6 2 2 14 5" xfId="34698"/>
    <cellStyle name="Обычный 6 2 2 14 5 2" xfId="34699"/>
    <cellStyle name="Обычный 6 2 2 14 6" xfId="34700"/>
    <cellStyle name="Обычный 6 2 2 15" xfId="34701"/>
    <cellStyle name="Обычный 6 2 2 15 2" xfId="34702"/>
    <cellStyle name="Обычный 6 2 2 16" xfId="34703"/>
    <cellStyle name="Обычный 6 2 2 16 2" xfId="34704"/>
    <cellStyle name="Обычный 6 2 2 17" xfId="34705"/>
    <cellStyle name="Обычный 6 2 2 17 2" xfId="34706"/>
    <cellStyle name="Обычный 6 2 2 18" xfId="34707"/>
    <cellStyle name="Обычный 6 2 2 18 2" xfId="34708"/>
    <cellStyle name="Обычный 6 2 2 19" xfId="34709"/>
    <cellStyle name="Обычный 6 2 2 19 2" xfId="34710"/>
    <cellStyle name="Обычный 6 2 2 2" xfId="34711"/>
    <cellStyle name="Обычный 6 2 2 2 10" xfId="34712"/>
    <cellStyle name="Обычный 6 2 2 2 10 2" xfId="34713"/>
    <cellStyle name="Обычный 6 2 2 2 10 2 2" xfId="34714"/>
    <cellStyle name="Обычный 6 2 2 2 10 2 2 2" xfId="34715"/>
    <cellStyle name="Обычный 6 2 2 2 10 3" xfId="34716"/>
    <cellStyle name="Обычный 6 2 2 2 10 3 2" xfId="34717"/>
    <cellStyle name="Обычный 6 2 2 2 10 4" xfId="34718"/>
    <cellStyle name="Обычный 6 2 2 2 10 4 2" xfId="34719"/>
    <cellStyle name="Обычный 6 2 2 2 10 5" xfId="34720"/>
    <cellStyle name="Обычный 6 2 2 2 10 5 2" xfId="34721"/>
    <cellStyle name="Обычный 6 2 2 2 10 6" xfId="34722"/>
    <cellStyle name="Обычный 6 2 2 2 11" xfId="34723"/>
    <cellStyle name="Обычный 6 2 2 2 11 2" xfId="34724"/>
    <cellStyle name="Обычный 6 2 2 2 11 2 2" xfId="34725"/>
    <cellStyle name="Обычный 6 2 2 2 11 3" xfId="34726"/>
    <cellStyle name="Обычный 6 2 2 2 11 3 2" xfId="34727"/>
    <cellStyle name="Обычный 6 2 2 2 11 4" xfId="34728"/>
    <cellStyle name="Обычный 6 2 2 2 11 4 2" xfId="34729"/>
    <cellStyle name="Обычный 6 2 2 2 11 5" xfId="34730"/>
    <cellStyle name="Обычный 6 2 2 2 11 5 2" xfId="34731"/>
    <cellStyle name="Обычный 6 2 2 2 11 6" xfId="34732"/>
    <cellStyle name="Обычный 6 2 2 2 12" xfId="34733"/>
    <cellStyle name="Обычный 6 2 2 2 12 2" xfId="34734"/>
    <cellStyle name="Обычный 6 2 2 2 12 2 2" xfId="34735"/>
    <cellStyle name="Обычный 6 2 2 2 12 3" xfId="34736"/>
    <cellStyle name="Обычный 6 2 2 2 12 3 2" xfId="34737"/>
    <cellStyle name="Обычный 6 2 2 2 12 4" xfId="34738"/>
    <cellStyle name="Обычный 6 2 2 2 12 4 2" xfId="34739"/>
    <cellStyle name="Обычный 6 2 2 2 12 5" xfId="34740"/>
    <cellStyle name="Обычный 6 2 2 2 12 5 2" xfId="34741"/>
    <cellStyle name="Обычный 6 2 2 2 12 6" xfId="34742"/>
    <cellStyle name="Обычный 6 2 2 2 13" xfId="34743"/>
    <cellStyle name="Обычный 6 2 2 2 13 2" xfId="34744"/>
    <cellStyle name="Обычный 6 2 2 2 13 2 2" xfId="34745"/>
    <cellStyle name="Обычный 6 2 2 2 13 3" xfId="34746"/>
    <cellStyle name="Обычный 6 2 2 2 13 3 2" xfId="34747"/>
    <cellStyle name="Обычный 6 2 2 2 13 4" xfId="34748"/>
    <cellStyle name="Обычный 6 2 2 2 13 4 2" xfId="34749"/>
    <cellStyle name="Обычный 6 2 2 2 13 5" xfId="34750"/>
    <cellStyle name="Обычный 6 2 2 2 13 5 2" xfId="34751"/>
    <cellStyle name="Обычный 6 2 2 2 13 6" xfId="34752"/>
    <cellStyle name="Обычный 6 2 2 2 14" xfId="34753"/>
    <cellStyle name="Обычный 6 2 2 2 14 2" xfId="34754"/>
    <cellStyle name="Обычный 6 2 2 2 15" xfId="34755"/>
    <cellStyle name="Обычный 6 2 2 2 15 2" xfId="34756"/>
    <cellStyle name="Обычный 6 2 2 2 16" xfId="34757"/>
    <cellStyle name="Обычный 6 2 2 2 16 2" xfId="34758"/>
    <cellStyle name="Обычный 6 2 2 2 17" xfId="34759"/>
    <cellStyle name="Обычный 6 2 2 2 17 2" xfId="34760"/>
    <cellStyle name="Обычный 6 2 2 2 18" xfId="34761"/>
    <cellStyle name="Обычный 6 2 2 2 18 2" xfId="34762"/>
    <cellStyle name="Обычный 6 2 2 2 19" xfId="34763"/>
    <cellStyle name="Обычный 6 2 2 2 19 2" xfId="34764"/>
    <cellStyle name="Обычный 6 2 2 2 2" xfId="34765"/>
    <cellStyle name="Обычный 6 2 2 2 2 10" xfId="34766"/>
    <cellStyle name="Обычный 6 2 2 2 2 10 2" xfId="34767"/>
    <cellStyle name="Обычный 6 2 2 2 2 10 2 2" xfId="34768"/>
    <cellStyle name="Обычный 6 2 2 2 2 10 2 3" xfId="34769"/>
    <cellStyle name="Обычный 6 2 2 2 2 10 3" xfId="34770"/>
    <cellStyle name="Обычный 6 2 2 2 2 10 3 2" xfId="34771"/>
    <cellStyle name="Обычный 6 2 2 2 2 10 4" xfId="34772"/>
    <cellStyle name="Обычный 6 2 2 2 2 10 4 2" xfId="34773"/>
    <cellStyle name="Обычный 6 2 2 2 2 10 5" xfId="34774"/>
    <cellStyle name="Обычный 6 2 2 2 2 10 5 2" xfId="34775"/>
    <cellStyle name="Обычный 6 2 2 2 2 10 6" xfId="34776"/>
    <cellStyle name="Обычный 6 2 2 2 2 11" xfId="34777"/>
    <cellStyle name="Обычный 6 2 2 2 2 11 2" xfId="34778"/>
    <cellStyle name="Обычный 6 2 2 2 2 11 2 2" xfId="34779"/>
    <cellStyle name="Обычный 6 2 2 2 2 11 3" xfId="34780"/>
    <cellStyle name="Обычный 6 2 2 2 2 11 3 2" xfId="34781"/>
    <cellStyle name="Обычный 6 2 2 2 2 11 4" xfId="34782"/>
    <cellStyle name="Обычный 6 2 2 2 2 11 4 2" xfId="34783"/>
    <cellStyle name="Обычный 6 2 2 2 2 11 5" xfId="34784"/>
    <cellStyle name="Обычный 6 2 2 2 2 11 5 2" xfId="34785"/>
    <cellStyle name="Обычный 6 2 2 2 2 11 6" xfId="34786"/>
    <cellStyle name="Обычный 6 2 2 2 2 12" xfId="34787"/>
    <cellStyle name="Обычный 6 2 2 2 2 12 2" xfId="34788"/>
    <cellStyle name="Обычный 6 2 2 2 2 12 2 2" xfId="34789"/>
    <cellStyle name="Обычный 6 2 2 2 2 12 3" xfId="34790"/>
    <cellStyle name="Обычный 6 2 2 2 2 12 3 2" xfId="34791"/>
    <cellStyle name="Обычный 6 2 2 2 2 12 4" xfId="34792"/>
    <cellStyle name="Обычный 6 2 2 2 2 12 4 2" xfId="34793"/>
    <cellStyle name="Обычный 6 2 2 2 2 12 5" xfId="34794"/>
    <cellStyle name="Обычный 6 2 2 2 2 12 5 2" xfId="34795"/>
    <cellStyle name="Обычный 6 2 2 2 2 12 6" xfId="34796"/>
    <cellStyle name="Обычный 6 2 2 2 2 13" xfId="34797"/>
    <cellStyle name="Обычный 6 2 2 2 2 13 2" xfId="34798"/>
    <cellStyle name="Обычный 6 2 2 2 2 14" xfId="34799"/>
    <cellStyle name="Обычный 6 2 2 2 2 14 2" xfId="34800"/>
    <cellStyle name="Обычный 6 2 2 2 2 15" xfId="34801"/>
    <cellStyle name="Обычный 6 2 2 2 2 15 2" xfId="34802"/>
    <cellStyle name="Обычный 6 2 2 2 2 16" xfId="34803"/>
    <cellStyle name="Обычный 6 2 2 2 2 16 2" xfId="34804"/>
    <cellStyle name="Обычный 6 2 2 2 2 17" xfId="34805"/>
    <cellStyle name="Обычный 6 2 2 2 2 17 2" xfId="34806"/>
    <cellStyle name="Обычный 6 2 2 2 2 18" xfId="34807"/>
    <cellStyle name="Обычный 6 2 2 2 2 18 2" xfId="34808"/>
    <cellStyle name="Обычный 6 2 2 2 2 19" xfId="34809"/>
    <cellStyle name="Обычный 6 2 2 2 2 19 2" xfId="34810"/>
    <cellStyle name="Обычный 6 2 2 2 2 2" xfId="34811"/>
    <cellStyle name="Обычный 6 2 2 2 2 2 2" xfId="34812"/>
    <cellStyle name="Обычный 6 2 2 2 2 2 2 2" xfId="34813"/>
    <cellStyle name="Обычный 6 2 2 2 2 2 2 2 2" xfId="34814"/>
    <cellStyle name="Обычный 6 2 2 2 2 2 2 2 2 2" xfId="34815"/>
    <cellStyle name="Обычный 6 2 2 2 2 2 2 2 3" xfId="34816"/>
    <cellStyle name="Обычный 6 2 2 2 2 2 2 2 3 2" xfId="34817"/>
    <cellStyle name="Обычный 6 2 2 2 2 2 2 2 4" xfId="34818"/>
    <cellStyle name="Обычный 6 2 2 2 2 2 2 2 4 2" xfId="34819"/>
    <cellStyle name="Обычный 6 2 2 2 2 2 2 2 5" xfId="34820"/>
    <cellStyle name="Обычный 6 2 2 2 2 2 2 3" xfId="34821"/>
    <cellStyle name="Обычный 6 2 2 2 2 2 2 3 2" xfId="34822"/>
    <cellStyle name="Обычный 6 2 2 2 2 2 2 4" xfId="34823"/>
    <cellStyle name="Обычный 6 2 2 2 2 2 2 4 2" xfId="34824"/>
    <cellStyle name="Обычный 6 2 2 2 2 2 2 5" xfId="34825"/>
    <cellStyle name="Обычный 6 2 2 2 2 2 2 5 2" xfId="34826"/>
    <cellStyle name="Обычный 6 2 2 2 2 2 2 6" xfId="34827"/>
    <cellStyle name="Обычный 6 2 2 2 2 2 3" xfId="34828"/>
    <cellStyle name="Обычный 6 2 2 2 2 2 3 2" xfId="34829"/>
    <cellStyle name="Обычный 6 2 2 2 2 2 3 2 2" xfId="34830"/>
    <cellStyle name="Обычный 6 2 2 2 2 2 3 3" xfId="34831"/>
    <cellStyle name="Обычный 6 2 2 2 2 2 3 3 2" xfId="34832"/>
    <cellStyle name="Обычный 6 2 2 2 2 2 3 4" xfId="34833"/>
    <cellStyle name="Обычный 6 2 2 2 2 2 3 4 2" xfId="34834"/>
    <cellStyle name="Обычный 6 2 2 2 2 2 3 5" xfId="34835"/>
    <cellStyle name="Обычный 6 2 2 2 2 2 4" xfId="34836"/>
    <cellStyle name="Обычный 6 2 2 2 2 2 4 2" xfId="34837"/>
    <cellStyle name="Обычный 6 2 2 2 2 2 5" xfId="34838"/>
    <cellStyle name="Обычный 6 2 2 2 2 2 5 2" xfId="34839"/>
    <cellStyle name="Обычный 6 2 2 2 2 2 6" xfId="34840"/>
    <cellStyle name="Обычный 6 2 2 2 2 2 6 2" xfId="34841"/>
    <cellStyle name="Обычный 6 2 2 2 2 2 7" xfId="34842"/>
    <cellStyle name="Обычный 6 2 2 2 2 2 8" xfId="34843"/>
    <cellStyle name="Обычный 6 2 2 2 2 20" xfId="34844"/>
    <cellStyle name="Обычный 6 2 2 2 2 20 2" xfId="34845"/>
    <cellStyle name="Обычный 6 2 2 2 2 21" xfId="34846"/>
    <cellStyle name="Обычный 6 2 2 2 2 21 2" xfId="34847"/>
    <cellStyle name="Обычный 6 2 2 2 2 22" xfId="34848"/>
    <cellStyle name="Обычный 6 2 2 2 2 22 2" xfId="34849"/>
    <cellStyle name="Обычный 6 2 2 2 2 23" xfId="34850"/>
    <cellStyle name="Обычный 6 2 2 2 2 23 2" xfId="34851"/>
    <cellStyle name="Обычный 6 2 2 2 2 24" xfId="34852"/>
    <cellStyle name="Обычный 6 2 2 2 2 24 2" xfId="34853"/>
    <cellStyle name="Обычный 6 2 2 2 2 25" xfId="34854"/>
    <cellStyle name="Обычный 6 2 2 2 2 25 2" xfId="34855"/>
    <cellStyle name="Обычный 6 2 2 2 2 26" xfId="34856"/>
    <cellStyle name="Обычный 6 2 2 2 2 26 2" xfId="34857"/>
    <cellStyle name="Обычный 6 2 2 2 2 27" xfId="34858"/>
    <cellStyle name="Обычный 6 2 2 2 2 27 2" xfId="34859"/>
    <cellStyle name="Обычный 6 2 2 2 2 28" xfId="34860"/>
    <cellStyle name="Обычный 6 2 2 2 2 28 2" xfId="34861"/>
    <cellStyle name="Обычный 6 2 2 2 2 29" xfId="34862"/>
    <cellStyle name="Обычный 6 2 2 2 2 29 2" xfId="34863"/>
    <cellStyle name="Обычный 6 2 2 2 2 3" xfId="34864"/>
    <cellStyle name="Обычный 6 2 2 2 2 3 2" xfId="34865"/>
    <cellStyle name="Обычный 6 2 2 2 2 3 2 2" xfId="34866"/>
    <cellStyle name="Обычный 6 2 2 2 2 3 2 2 2" xfId="34867"/>
    <cellStyle name="Обычный 6 2 2 2 2 3 2 3" xfId="34868"/>
    <cellStyle name="Обычный 6 2 2 2 2 3 2 3 2" xfId="34869"/>
    <cellStyle name="Обычный 6 2 2 2 2 3 2 4" xfId="34870"/>
    <cellStyle name="Обычный 6 2 2 2 2 3 2 4 2" xfId="34871"/>
    <cellStyle name="Обычный 6 2 2 2 2 3 2 5" xfId="34872"/>
    <cellStyle name="Обычный 6 2 2 2 2 3 3" xfId="34873"/>
    <cellStyle name="Обычный 6 2 2 2 2 3 3 2" xfId="34874"/>
    <cellStyle name="Обычный 6 2 2 2 2 3 3 3" xfId="34875"/>
    <cellStyle name="Обычный 6 2 2 2 2 3 4" xfId="34876"/>
    <cellStyle name="Обычный 6 2 2 2 2 3 4 2" xfId="34877"/>
    <cellStyle name="Обычный 6 2 2 2 2 3 5" xfId="34878"/>
    <cellStyle name="Обычный 6 2 2 2 2 3 5 2" xfId="34879"/>
    <cellStyle name="Обычный 6 2 2 2 2 3 6" xfId="34880"/>
    <cellStyle name="Обычный 6 2 2 2 2 30" xfId="34881"/>
    <cellStyle name="Обычный 6 2 2 2 2 30 2" xfId="34882"/>
    <cellStyle name="Обычный 6 2 2 2 2 31" xfId="34883"/>
    <cellStyle name="Обычный 6 2 2 2 2 31 2" xfId="34884"/>
    <cellStyle name="Обычный 6 2 2 2 2 32" xfId="34885"/>
    <cellStyle name="Обычный 6 2 2 2 2 32 2" xfId="34886"/>
    <cellStyle name="Обычный 6 2 2 2 2 33" xfId="34887"/>
    <cellStyle name="Обычный 6 2 2 2 2 33 2" xfId="34888"/>
    <cellStyle name="Обычный 6 2 2 2 2 34" xfId="34889"/>
    <cellStyle name="Обычный 6 2 2 2 2 34 2" xfId="34890"/>
    <cellStyle name="Обычный 6 2 2 2 2 35" xfId="34891"/>
    <cellStyle name="Обычный 6 2 2 2 2 4" xfId="34892"/>
    <cellStyle name="Обычный 6 2 2 2 2 4 2" xfId="34893"/>
    <cellStyle name="Обычный 6 2 2 2 2 4 2 2" xfId="34894"/>
    <cellStyle name="Обычный 6 2 2 2 2 4 3" xfId="34895"/>
    <cellStyle name="Обычный 6 2 2 2 2 4 3 2" xfId="34896"/>
    <cellStyle name="Обычный 6 2 2 2 2 4 4" xfId="34897"/>
    <cellStyle name="Обычный 6 2 2 2 2 4 4 2" xfId="34898"/>
    <cellStyle name="Обычный 6 2 2 2 2 4 5" xfId="34899"/>
    <cellStyle name="Обычный 6 2 2 2 2 4 5 2" xfId="34900"/>
    <cellStyle name="Обычный 6 2 2 2 2 4 6" xfId="34901"/>
    <cellStyle name="Обычный 6 2 2 2 2 5" xfId="34902"/>
    <cellStyle name="Обычный 6 2 2 2 2 5 2" xfId="34903"/>
    <cellStyle name="Обычный 6 2 2 2 2 5 2 2" xfId="34904"/>
    <cellStyle name="Обычный 6 2 2 2 2 5 2 3" xfId="34905"/>
    <cellStyle name="Обычный 6 2 2 2 2 5 3" xfId="34906"/>
    <cellStyle name="Обычный 6 2 2 2 2 5 3 2" xfId="34907"/>
    <cellStyle name="Обычный 6 2 2 2 2 5 4" xfId="34908"/>
    <cellStyle name="Обычный 6 2 2 2 2 5 4 2" xfId="34909"/>
    <cellStyle name="Обычный 6 2 2 2 2 5 5" xfId="34910"/>
    <cellStyle name="Обычный 6 2 2 2 2 5 5 2" xfId="34911"/>
    <cellStyle name="Обычный 6 2 2 2 2 5 6" xfId="34912"/>
    <cellStyle name="Обычный 6 2 2 2 2 6" xfId="34913"/>
    <cellStyle name="Обычный 6 2 2 2 2 6 2" xfId="34914"/>
    <cellStyle name="Обычный 6 2 2 2 2 6 2 2" xfId="34915"/>
    <cellStyle name="Обычный 6 2 2 2 2 6 3" xfId="34916"/>
    <cellStyle name="Обычный 6 2 2 2 2 6 3 2" xfId="34917"/>
    <cellStyle name="Обычный 6 2 2 2 2 6 4" xfId="34918"/>
    <cellStyle name="Обычный 6 2 2 2 2 6 4 2" xfId="34919"/>
    <cellStyle name="Обычный 6 2 2 2 2 6 5" xfId="34920"/>
    <cellStyle name="Обычный 6 2 2 2 2 6 5 2" xfId="34921"/>
    <cellStyle name="Обычный 6 2 2 2 2 6 6" xfId="34922"/>
    <cellStyle name="Обычный 6 2 2 2 2 7" xfId="34923"/>
    <cellStyle name="Обычный 6 2 2 2 2 7 2" xfId="34924"/>
    <cellStyle name="Обычный 6 2 2 2 2 7 2 2" xfId="34925"/>
    <cellStyle name="Обычный 6 2 2 2 2 7 3" xfId="34926"/>
    <cellStyle name="Обычный 6 2 2 2 2 7 3 2" xfId="34927"/>
    <cellStyle name="Обычный 6 2 2 2 2 7 4" xfId="34928"/>
    <cellStyle name="Обычный 6 2 2 2 2 7 4 2" xfId="34929"/>
    <cellStyle name="Обычный 6 2 2 2 2 7 5" xfId="34930"/>
    <cellStyle name="Обычный 6 2 2 2 2 7 5 2" xfId="34931"/>
    <cellStyle name="Обычный 6 2 2 2 2 7 6" xfId="34932"/>
    <cellStyle name="Обычный 6 2 2 2 2 8" xfId="34933"/>
    <cellStyle name="Обычный 6 2 2 2 2 8 2" xfId="34934"/>
    <cellStyle name="Обычный 6 2 2 2 2 8 2 2" xfId="34935"/>
    <cellStyle name="Обычный 6 2 2 2 2 8 3" xfId="34936"/>
    <cellStyle name="Обычный 6 2 2 2 2 8 3 2" xfId="34937"/>
    <cellStyle name="Обычный 6 2 2 2 2 8 4" xfId="34938"/>
    <cellStyle name="Обычный 6 2 2 2 2 8 4 2" xfId="34939"/>
    <cellStyle name="Обычный 6 2 2 2 2 8 5" xfId="34940"/>
    <cellStyle name="Обычный 6 2 2 2 2 8 5 2" xfId="34941"/>
    <cellStyle name="Обычный 6 2 2 2 2 8 6" xfId="34942"/>
    <cellStyle name="Обычный 6 2 2 2 2 9" xfId="34943"/>
    <cellStyle name="Обычный 6 2 2 2 2 9 2" xfId="34944"/>
    <cellStyle name="Обычный 6 2 2 2 2 9 2 2" xfId="34945"/>
    <cellStyle name="Обычный 6 2 2 2 2 9 3" xfId="34946"/>
    <cellStyle name="Обычный 6 2 2 2 2 9 3 2" xfId="34947"/>
    <cellStyle name="Обычный 6 2 2 2 2 9 3 3" xfId="34948"/>
    <cellStyle name="Обычный 6 2 2 2 2 9 4" xfId="34949"/>
    <cellStyle name="Обычный 6 2 2 2 2 9 4 2" xfId="34950"/>
    <cellStyle name="Обычный 6 2 2 2 2 9 5" xfId="34951"/>
    <cellStyle name="Обычный 6 2 2 2 2 9 5 2" xfId="34952"/>
    <cellStyle name="Обычный 6 2 2 2 2 9 6" xfId="34953"/>
    <cellStyle name="Обычный 6 2 2 2 20" xfId="34954"/>
    <cellStyle name="Обычный 6 2 2 2 20 2" xfId="34955"/>
    <cellStyle name="Обычный 6 2 2 2 21" xfId="34956"/>
    <cellStyle name="Обычный 6 2 2 2 21 2" xfId="34957"/>
    <cellStyle name="Обычный 6 2 2 2 22" xfId="34958"/>
    <cellStyle name="Обычный 6 2 2 2 22 2" xfId="34959"/>
    <cellStyle name="Обычный 6 2 2 2 23" xfId="34960"/>
    <cellStyle name="Обычный 6 2 2 2 23 2" xfId="34961"/>
    <cellStyle name="Обычный 6 2 2 2 24" xfId="34962"/>
    <cellStyle name="Обычный 6 2 2 2 24 2" xfId="34963"/>
    <cellStyle name="Обычный 6 2 2 2 25" xfId="34964"/>
    <cellStyle name="Обычный 6 2 2 2 25 2" xfId="34965"/>
    <cellStyle name="Обычный 6 2 2 2 26" xfId="34966"/>
    <cellStyle name="Обычный 6 2 2 2 26 2" xfId="34967"/>
    <cellStyle name="Обычный 6 2 2 2 27" xfId="34968"/>
    <cellStyle name="Обычный 6 2 2 2 27 2" xfId="34969"/>
    <cellStyle name="Обычный 6 2 2 2 28" xfId="34970"/>
    <cellStyle name="Обычный 6 2 2 2 28 2" xfId="34971"/>
    <cellStyle name="Обычный 6 2 2 2 29" xfId="34972"/>
    <cellStyle name="Обычный 6 2 2 2 29 2" xfId="34973"/>
    <cellStyle name="Обычный 6 2 2 2 3" xfId="34974"/>
    <cellStyle name="Обычный 6 2 2 2 3 2" xfId="34975"/>
    <cellStyle name="Обычный 6 2 2 2 3 2 2" xfId="34976"/>
    <cellStyle name="Обычный 6 2 2 2 3 2 2 2" xfId="34977"/>
    <cellStyle name="Обычный 6 2 2 2 3 2 2 2 2" xfId="34978"/>
    <cellStyle name="Обычный 6 2 2 2 3 2 2 3" xfId="34979"/>
    <cellStyle name="Обычный 6 2 2 2 3 2 2 3 2" xfId="34980"/>
    <cellStyle name="Обычный 6 2 2 2 3 2 2 4" xfId="34981"/>
    <cellStyle name="Обычный 6 2 2 2 3 2 2 4 2" xfId="34982"/>
    <cellStyle name="Обычный 6 2 2 2 3 2 2 5" xfId="34983"/>
    <cellStyle name="Обычный 6 2 2 2 3 2 3" xfId="34984"/>
    <cellStyle name="Обычный 6 2 2 2 3 2 3 2" xfId="34985"/>
    <cellStyle name="Обычный 6 2 2 2 3 2 4" xfId="34986"/>
    <cellStyle name="Обычный 6 2 2 2 3 2 4 2" xfId="34987"/>
    <cellStyle name="Обычный 6 2 2 2 3 2 5" xfId="34988"/>
    <cellStyle name="Обычный 6 2 2 2 3 2 5 2" xfId="34989"/>
    <cellStyle name="Обычный 6 2 2 2 3 2 6" xfId="34990"/>
    <cellStyle name="Обычный 6 2 2 2 3 3" xfId="34991"/>
    <cellStyle name="Обычный 6 2 2 2 3 3 2" xfId="34992"/>
    <cellStyle name="Обычный 6 2 2 2 3 3 2 2" xfId="34993"/>
    <cellStyle name="Обычный 6 2 2 2 3 3 3" xfId="34994"/>
    <cellStyle name="Обычный 6 2 2 2 3 3 3 2" xfId="34995"/>
    <cellStyle name="Обычный 6 2 2 2 3 3 4" xfId="34996"/>
    <cellStyle name="Обычный 6 2 2 2 3 3 4 2" xfId="34997"/>
    <cellStyle name="Обычный 6 2 2 2 3 3 5" xfId="34998"/>
    <cellStyle name="Обычный 6 2 2 2 3 4" xfId="34999"/>
    <cellStyle name="Обычный 6 2 2 2 3 4 2" xfId="35000"/>
    <cellStyle name="Обычный 6 2 2 2 3 5" xfId="35001"/>
    <cellStyle name="Обычный 6 2 2 2 3 5 2" xfId="35002"/>
    <cellStyle name="Обычный 6 2 2 2 3 6" xfId="35003"/>
    <cellStyle name="Обычный 6 2 2 2 3 6 2" xfId="35004"/>
    <cellStyle name="Обычный 6 2 2 2 3 7" xfId="35005"/>
    <cellStyle name="Обычный 6 2 2 2 3 8" xfId="35006"/>
    <cellStyle name="Обычный 6 2 2 2 30" xfId="35007"/>
    <cellStyle name="Обычный 6 2 2 2 30 2" xfId="35008"/>
    <cellStyle name="Обычный 6 2 2 2 31" xfId="35009"/>
    <cellStyle name="Обычный 6 2 2 2 31 2" xfId="35010"/>
    <cellStyle name="Обычный 6 2 2 2 32" xfId="35011"/>
    <cellStyle name="Обычный 6 2 2 2 32 2" xfId="35012"/>
    <cellStyle name="Обычный 6 2 2 2 33" xfId="35013"/>
    <cellStyle name="Обычный 6 2 2 2 33 2" xfId="35014"/>
    <cellStyle name="Обычный 6 2 2 2 34" xfId="35015"/>
    <cellStyle name="Обычный 6 2 2 2 34 2" xfId="35016"/>
    <cellStyle name="Обычный 6 2 2 2 35" xfId="35017"/>
    <cellStyle name="Обычный 6 2 2 2 35 2" xfId="35018"/>
    <cellStyle name="Обычный 6 2 2 2 36" xfId="35019"/>
    <cellStyle name="Обычный 6 2 2 2 4" xfId="35020"/>
    <cellStyle name="Обычный 6 2 2 2 4 2" xfId="35021"/>
    <cellStyle name="Обычный 6 2 2 2 4 2 2" xfId="35022"/>
    <cellStyle name="Обычный 6 2 2 2 4 2 2 2" xfId="35023"/>
    <cellStyle name="Обычный 6 2 2 2 4 2 3" xfId="35024"/>
    <cellStyle name="Обычный 6 2 2 2 4 2 3 2" xfId="35025"/>
    <cellStyle name="Обычный 6 2 2 2 4 2 4" xfId="35026"/>
    <cellStyle name="Обычный 6 2 2 2 4 2 4 2" xfId="35027"/>
    <cellStyle name="Обычный 6 2 2 2 4 2 5" xfId="35028"/>
    <cellStyle name="Обычный 6 2 2 2 4 3" xfId="35029"/>
    <cellStyle name="Обычный 6 2 2 2 4 3 2" xfId="35030"/>
    <cellStyle name="Обычный 6 2 2 2 4 4" xfId="35031"/>
    <cellStyle name="Обычный 6 2 2 2 4 4 2" xfId="35032"/>
    <cellStyle name="Обычный 6 2 2 2 4 5" xfId="35033"/>
    <cellStyle name="Обычный 6 2 2 2 4 5 2" xfId="35034"/>
    <cellStyle name="Обычный 6 2 2 2 4 6" xfId="35035"/>
    <cellStyle name="Обычный 6 2 2 2 5" xfId="35036"/>
    <cellStyle name="Обычный 6 2 2 2 5 2" xfId="35037"/>
    <cellStyle name="Обычный 6 2 2 2 5 2 2" xfId="35038"/>
    <cellStyle name="Обычный 6 2 2 2 5 3" xfId="35039"/>
    <cellStyle name="Обычный 6 2 2 2 5 3 2" xfId="35040"/>
    <cellStyle name="Обычный 6 2 2 2 5 4" xfId="35041"/>
    <cellStyle name="Обычный 6 2 2 2 5 4 2" xfId="35042"/>
    <cellStyle name="Обычный 6 2 2 2 5 5" xfId="35043"/>
    <cellStyle name="Обычный 6 2 2 2 5 5 2" xfId="35044"/>
    <cellStyle name="Обычный 6 2 2 2 5 6" xfId="35045"/>
    <cellStyle name="Обычный 6 2 2 2 6" xfId="35046"/>
    <cellStyle name="Обычный 6 2 2 2 6 2" xfId="35047"/>
    <cellStyle name="Обычный 6 2 2 2 6 2 2" xfId="35048"/>
    <cellStyle name="Обычный 6 2 2 2 6 3" xfId="35049"/>
    <cellStyle name="Обычный 6 2 2 2 6 3 2" xfId="35050"/>
    <cellStyle name="Обычный 6 2 2 2 6 4" xfId="35051"/>
    <cellStyle name="Обычный 6 2 2 2 6 4 2" xfId="35052"/>
    <cellStyle name="Обычный 6 2 2 2 6 5" xfId="35053"/>
    <cellStyle name="Обычный 6 2 2 2 6 5 2" xfId="35054"/>
    <cellStyle name="Обычный 6 2 2 2 6 6" xfId="35055"/>
    <cellStyle name="Обычный 6 2 2 2 7" xfId="35056"/>
    <cellStyle name="Обычный 6 2 2 2 7 2" xfId="35057"/>
    <cellStyle name="Обычный 6 2 2 2 7 2 2" xfId="35058"/>
    <cellStyle name="Обычный 6 2 2 2 7 3" xfId="35059"/>
    <cellStyle name="Обычный 6 2 2 2 7 3 2" xfId="35060"/>
    <cellStyle name="Обычный 6 2 2 2 7 4" xfId="35061"/>
    <cellStyle name="Обычный 6 2 2 2 7 4 2" xfId="35062"/>
    <cellStyle name="Обычный 6 2 2 2 7 5" xfId="35063"/>
    <cellStyle name="Обычный 6 2 2 2 7 5 2" xfId="35064"/>
    <cellStyle name="Обычный 6 2 2 2 7 6" xfId="35065"/>
    <cellStyle name="Обычный 6 2 2 2 8" xfId="35066"/>
    <cellStyle name="Обычный 6 2 2 2 8 2" xfId="35067"/>
    <cellStyle name="Обычный 6 2 2 2 8 2 2" xfId="35068"/>
    <cellStyle name="Обычный 6 2 2 2 8 3" xfId="35069"/>
    <cellStyle name="Обычный 6 2 2 2 8 3 2" xfId="35070"/>
    <cellStyle name="Обычный 6 2 2 2 8 4" xfId="35071"/>
    <cellStyle name="Обычный 6 2 2 2 8 4 2" xfId="35072"/>
    <cellStyle name="Обычный 6 2 2 2 8 5" xfId="35073"/>
    <cellStyle name="Обычный 6 2 2 2 8 5 2" xfId="35074"/>
    <cellStyle name="Обычный 6 2 2 2 8 6" xfId="35075"/>
    <cellStyle name="Обычный 6 2 2 2 9" xfId="35076"/>
    <cellStyle name="Обычный 6 2 2 2 9 2" xfId="35077"/>
    <cellStyle name="Обычный 6 2 2 2 9 2 2" xfId="35078"/>
    <cellStyle name="Обычный 6 2 2 2 9 3" xfId="35079"/>
    <cellStyle name="Обычный 6 2 2 2 9 3 2" xfId="35080"/>
    <cellStyle name="Обычный 6 2 2 2 9 4" xfId="35081"/>
    <cellStyle name="Обычный 6 2 2 2 9 4 2" xfId="35082"/>
    <cellStyle name="Обычный 6 2 2 2 9 5" xfId="35083"/>
    <cellStyle name="Обычный 6 2 2 2 9 5 2" xfId="35084"/>
    <cellStyle name="Обычный 6 2 2 2 9 6" xfId="35085"/>
    <cellStyle name="Обычный 6 2 2 20" xfId="35086"/>
    <cellStyle name="Обычный 6 2 2 20 2" xfId="35087"/>
    <cellStyle name="Обычный 6 2 2 21" xfId="35088"/>
    <cellStyle name="Обычный 6 2 2 21 2" xfId="35089"/>
    <cellStyle name="Обычный 6 2 2 22" xfId="35090"/>
    <cellStyle name="Обычный 6 2 2 22 2" xfId="35091"/>
    <cellStyle name="Обычный 6 2 2 23" xfId="35092"/>
    <cellStyle name="Обычный 6 2 2 23 2" xfId="35093"/>
    <cellStyle name="Обычный 6 2 2 24" xfId="35094"/>
    <cellStyle name="Обычный 6 2 2 24 2" xfId="35095"/>
    <cellStyle name="Обычный 6 2 2 25" xfId="35096"/>
    <cellStyle name="Обычный 6 2 2 25 2" xfId="35097"/>
    <cellStyle name="Обычный 6 2 2 26" xfId="35098"/>
    <cellStyle name="Обычный 6 2 2 26 2" xfId="35099"/>
    <cellStyle name="Обычный 6 2 2 27" xfId="35100"/>
    <cellStyle name="Обычный 6 2 2 27 2" xfId="35101"/>
    <cellStyle name="Обычный 6 2 2 28" xfId="35102"/>
    <cellStyle name="Обычный 6 2 2 28 2" xfId="35103"/>
    <cellStyle name="Обычный 6 2 2 29" xfId="35104"/>
    <cellStyle name="Обычный 6 2 2 29 2" xfId="35105"/>
    <cellStyle name="Обычный 6 2 2 3" xfId="35106"/>
    <cellStyle name="Обычный 6 2 2 3 10" xfId="35107"/>
    <cellStyle name="Обычный 6 2 2 3 10 2" xfId="35108"/>
    <cellStyle name="Обычный 6 2 2 3 10 2 2" xfId="35109"/>
    <cellStyle name="Обычный 6 2 2 3 10 3" xfId="35110"/>
    <cellStyle name="Обычный 6 2 2 3 10 3 2" xfId="35111"/>
    <cellStyle name="Обычный 6 2 2 3 10 4" xfId="35112"/>
    <cellStyle name="Обычный 6 2 2 3 10 4 2" xfId="35113"/>
    <cellStyle name="Обычный 6 2 2 3 10 5" xfId="35114"/>
    <cellStyle name="Обычный 6 2 2 3 10 5 2" xfId="35115"/>
    <cellStyle name="Обычный 6 2 2 3 10 6" xfId="35116"/>
    <cellStyle name="Обычный 6 2 2 3 11" xfId="35117"/>
    <cellStyle name="Обычный 6 2 2 3 11 2" xfId="35118"/>
    <cellStyle name="Обычный 6 2 2 3 11 2 2" xfId="35119"/>
    <cellStyle name="Обычный 6 2 2 3 11 3" xfId="35120"/>
    <cellStyle name="Обычный 6 2 2 3 11 3 2" xfId="35121"/>
    <cellStyle name="Обычный 6 2 2 3 11 4" xfId="35122"/>
    <cellStyle name="Обычный 6 2 2 3 11 4 2" xfId="35123"/>
    <cellStyle name="Обычный 6 2 2 3 11 5" xfId="35124"/>
    <cellStyle name="Обычный 6 2 2 3 11 5 2" xfId="35125"/>
    <cellStyle name="Обычный 6 2 2 3 11 6" xfId="35126"/>
    <cellStyle name="Обычный 6 2 2 3 12" xfId="35127"/>
    <cellStyle name="Обычный 6 2 2 3 12 2" xfId="35128"/>
    <cellStyle name="Обычный 6 2 2 3 12 2 2" xfId="35129"/>
    <cellStyle name="Обычный 6 2 2 3 12 3" xfId="35130"/>
    <cellStyle name="Обычный 6 2 2 3 12 3 2" xfId="35131"/>
    <cellStyle name="Обычный 6 2 2 3 12 4" xfId="35132"/>
    <cellStyle name="Обычный 6 2 2 3 12 4 2" xfId="35133"/>
    <cellStyle name="Обычный 6 2 2 3 12 5" xfId="35134"/>
    <cellStyle name="Обычный 6 2 2 3 12 5 2" xfId="35135"/>
    <cellStyle name="Обычный 6 2 2 3 12 6" xfId="35136"/>
    <cellStyle name="Обычный 6 2 2 3 13" xfId="35137"/>
    <cellStyle name="Обычный 6 2 2 3 13 2" xfId="35138"/>
    <cellStyle name="Обычный 6 2 2 3 14" xfId="35139"/>
    <cellStyle name="Обычный 6 2 2 3 14 2" xfId="35140"/>
    <cellStyle name="Обычный 6 2 2 3 15" xfId="35141"/>
    <cellStyle name="Обычный 6 2 2 3 15 2" xfId="35142"/>
    <cellStyle name="Обычный 6 2 2 3 16" xfId="35143"/>
    <cellStyle name="Обычный 6 2 2 3 16 2" xfId="35144"/>
    <cellStyle name="Обычный 6 2 2 3 17" xfId="35145"/>
    <cellStyle name="Обычный 6 2 2 3 17 2" xfId="35146"/>
    <cellStyle name="Обычный 6 2 2 3 18" xfId="35147"/>
    <cellStyle name="Обычный 6 2 2 3 18 2" xfId="35148"/>
    <cellStyle name="Обычный 6 2 2 3 19" xfId="35149"/>
    <cellStyle name="Обычный 6 2 2 3 19 2" xfId="35150"/>
    <cellStyle name="Обычный 6 2 2 3 2" xfId="35151"/>
    <cellStyle name="Обычный 6 2 2 3 2 2" xfId="35152"/>
    <cellStyle name="Обычный 6 2 2 3 2 2 2" xfId="35153"/>
    <cellStyle name="Обычный 6 2 2 3 2 2 2 2" xfId="35154"/>
    <cellStyle name="Обычный 6 2 2 3 2 2 2 2 2" xfId="35155"/>
    <cellStyle name="Обычный 6 2 2 3 2 2 2 3" xfId="35156"/>
    <cellStyle name="Обычный 6 2 2 3 2 2 2 3 2" xfId="35157"/>
    <cellStyle name="Обычный 6 2 2 3 2 2 2 4" xfId="35158"/>
    <cellStyle name="Обычный 6 2 2 3 2 2 2 4 2" xfId="35159"/>
    <cellStyle name="Обычный 6 2 2 3 2 2 2 5" xfId="35160"/>
    <cellStyle name="Обычный 6 2 2 3 2 2 3" xfId="35161"/>
    <cellStyle name="Обычный 6 2 2 3 2 2 3 2" xfId="35162"/>
    <cellStyle name="Обычный 6 2 2 3 2 2 4" xfId="35163"/>
    <cellStyle name="Обычный 6 2 2 3 2 2 4 2" xfId="35164"/>
    <cellStyle name="Обычный 6 2 2 3 2 2 5" xfId="35165"/>
    <cellStyle name="Обычный 6 2 2 3 2 2 5 2" xfId="35166"/>
    <cellStyle name="Обычный 6 2 2 3 2 2 6" xfId="35167"/>
    <cellStyle name="Обычный 6 2 2 3 2 3" xfId="35168"/>
    <cellStyle name="Обычный 6 2 2 3 2 3 2" xfId="35169"/>
    <cellStyle name="Обычный 6 2 2 3 2 3 2 2" xfId="35170"/>
    <cellStyle name="Обычный 6 2 2 3 2 3 3" xfId="35171"/>
    <cellStyle name="Обычный 6 2 2 3 2 3 3 2" xfId="35172"/>
    <cellStyle name="Обычный 6 2 2 3 2 3 4" xfId="35173"/>
    <cellStyle name="Обычный 6 2 2 3 2 3 4 2" xfId="35174"/>
    <cellStyle name="Обычный 6 2 2 3 2 3 5" xfId="35175"/>
    <cellStyle name="Обычный 6 2 2 3 2 4" xfId="35176"/>
    <cellStyle name="Обычный 6 2 2 3 2 4 2" xfId="35177"/>
    <cellStyle name="Обычный 6 2 2 3 2 5" xfId="35178"/>
    <cellStyle name="Обычный 6 2 2 3 2 5 2" xfId="35179"/>
    <cellStyle name="Обычный 6 2 2 3 2 6" xfId="35180"/>
    <cellStyle name="Обычный 6 2 2 3 2 6 2" xfId="35181"/>
    <cellStyle name="Обычный 6 2 2 3 2 7" xfId="35182"/>
    <cellStyle name="Обычный 6 2 2 3 2 8" xfId="35183"/>
    <cellStyle name="Обычный 6 2 2 3 20" xfId="35184"/>
    <cellStyle name="Обычный 6 2 2 3 20 2" xfId="35185"/>
    <cellStyle name="Обычный 6 2 2 3 21" xfId="35186"/>
    <cellStyle name="Обычный 6 2 2 3 21 2" xfId="35187"/>
    <cellStyle name="Обычный 6 2 2 3 22" xfId="35188"/>
    <cellStyle name="Обычный 6 2 2 3 22 2" xfId="35189"/>
    <cellStyle name="Обычный 6 2 2 3 23" xfId="35190"/>
    <cellStyle name="Обычный 6 2 2 3 23 2" xfId="35191"/>
    <cellStyle name="Обычный 6 2 2 3 24" xfId="35192"/>
    <cellStyle name="Обычный 6 2 2 3 24 2" xfId="35193"/>
    <cellStyle name="Обычный 6 2 2 3 25" xfId="35194"/>
    <cellStyle name="Обычный 6 2 2 3 25 2" xfId="35195"/>
    <cellStyle name="Обычный 6 2 2 3 26" xfId="35196"/>
    <cellStyle name="Обычный 6 2 2 3 26 2" xfId="35197"/>
    <cellStyle name="Обычный 6 2 2 3 27" xfId="35198"/>
    <cellStyle name="Обычный 6 2 2 3 27 2" xfId="35199"/>
    <cellStyle name="Обычный 6 2 2 3 28" xfId="35200"/>
    <cellStyle name="Обычный 6 2 2 3 28 2" xfId="35201"/>
    <cellStyle name="Обычный 6 2 2 3 29" xfId="35202"/>
    <cellStyle name="Обычный 6 2 2 3 29 2" xfId="35203"/>
    <cellStyle name="Обычный 6 2 2 3 3" xfId="35204"/>
    <cellStyle name="Обычный 6 2 2 3 3 2" xfId="35205"/>
    <cellStyle name="Обычный 6 2 2 3 3 2 2" xfId="35206"/>
    <cellStyle name="Обычный 6 2 2 3 3 2 2 2" xfId="35207"/>
    <cellStyle name="Обычный 6 2 2 3 3 2 3" xfId="35208"/>
    <cellStyle name="Обычный 6 2 2 3 3 2 3 2" xfId="35209"/>
    <cellStyle name="Обычный 6 2 2 3 3 2 4" xfId="35210"/>
    <cellStyle name="Обычный 6 2 2 3 3 2 4 2" xfId="35211"/>
    <cellStyle name="Обычный 6 2 2 3 3 2 5" xfId="35212"/>
    <cellStyle name="Обычный 6 2 2 3 3 3" xfId="35213"/>
    <cellStyle name="Обычный 6 2 2 3 3 3 2" xfId="35214"/>
    <cellStyle name="Обычный 6 2 2 3 3 4" xfId="35215"/>
    <cellStyle name="Обычный 6 2 2 3 3 4 2" xfId="35216"/>
    <cellStyle name="Обычный 6 2 2 3 3 5" xfId="35217"/>
    <cellStyle name="Обычный 6 2 2 3 3 5 2" xfId="35218"/>
    <cellStyle name="Обычный 6 2 2 3 3 6" xfId="35219"/>
    <cellStyle name="Обычный 6 2 2 3 30" xfId="35220"/>
    <cellStyle name="Обычный 6 2 2 3 30 2" xfId="35221"/>
    <cellStyle name="Обычный 6 2 2 3 31" xfId="35222"/>
    <cellStyle name="Обычный 6 2 2 3 31 2" xfId="35223"/>
    <cellStyle name="Обычный 6 2 2 3 32" xfId="35224"/>
    <cellStyle name="Обычный 6 2 2 3 32 2" xfId="35225"/>
    <cellStyle name="Обычный 6 2 2 3 33" xfId="35226"/>
    <cellStyle name="Обычный 6 2 2 3 33 2" xfId="35227"/>
    <cellStyle name="Обычный 6 2 2 3 34" xfId="35228"/>
    <cellStyle name="Обычный 6 2 2 3 34 2" xfId="35229"/>
    <cellStyle name="Обычный 6 2 2 3 35" xfId="35230"/>
    <cellStyle name="Обычный 6 2 2 3 4" xfId="35231"/>
    <cellStyle name="Обычный 6 2 2 3 4 2" xfId="35232"/>
    <cellStyle name="Обычный 6 2 2 3 4 2 2" xfId="35233"/>
    <cellStyle name="Обычный 6 2 2 3 4 3" xfId="35234"/>
    <cellStyle name="Обычный 6 2 2 3 4 3 2" xfId="35235"/>
    <cellStyle name="Обычный 6 2 2 3 4 4" xfId="35236"/>
    <cellStyle name="Обычный 6 2 2 3 4 4 2" xfId="35237"/>
    <cellStyle name="Обычный 6 2 2 3 4 5" xfId="35238"/>
    <cellStyle name="Обычный 6 2 2 3 4 5 2" xfId="35239"/>
    <cellStyle name="Обычный 6 2 2 3 4 6" xfId="35240"/>
    <cellStyle name="Обычный 6 2 2 3 5" xfId="35241"/>
    <cellStyle name="Обычный 6 2 2 3 5 2" xfId="35242"/>
    <cellStyle name="Обычный 6 2 2 3 5 2 2" xfId="35243"/>
    <cellStyle name="Обычный 6 2 2 3 5 3" xfId="35244"/>
    <cellStyle name="Обычный 6 2 2 3 5 3 2" xfId="35245"/>
    <cellStyle name="Обычный 6 2 2 3 5 4" xfId="35246"/>
    <cellStyle name="Обычный 6 2 2 3 5 4 2" xfId="35247"/>
    <cellStyle name="Обычный 6 2 2 3 5 5" xfId="35248"/>
    <cellStyle name="Обычный 6 2 2 3 5 5 2" xfId="35249"/>
    <cellStyle name="Обычный 6 2 2 3 5 6" xfId="35250"/>
    <cellStyle name="Обычный 6 2 2 3 6" xfId="35251"/>
    <cellStyle name="Обычный 6 2 2 3 6 2" xfId="35252"/>
    <cellStyle name="Обычный 6 2 2 3 6 2 2" xfId="35253"/>
    <cellStyle name="Обычный 6 2 2 3 6 3" xfId="35254"/>
    <cellStyle name="Обычный 6 2 2 3 6 3 2" xfId="35255"/>
    <cellStyle name="Обычный 6 2 2 3 6 4" xfId="35256"/>
    <cellStyle name="Обычный 6 2 2 3 6 4 2" xfId="35257"/>
    <cellStyle name="Обычный 6 2 2 3 6 5" xfId="35258"/>
    <cellStyle name="Обычный 6 2 2 3 6 5 2" xfId="35259"/>
    <cellStyle name="Обычный 6 2 2 3 6 6" xfId="35260"/>
    <cellStyle name="Обычный 6 2 2 3 7" xfId="35261"/>
    <cellStyle name="Обычный 6 2 2 3 7 2" xfId="35262"/>
    <cellStyle name="Обычный 6 2 2 3 7 2 2" xfId="35263"/>
    <cellStyle name="Обычный 6 2 2 3 7 2 2 2" xfId="35264"/>
    <cellStyle name="Обычный 6 2 2 3 7 3" xfId="35265"/>
    <cellStyle name="Обычный 6 2 2 3 7 3 2" xfId="35266"/>
    <cellStyle name="Обычный 6 2 2 3 7 4" xfId="35267"/>
    <cellStyle name="Обычный 6 2 2 3 7 4 2" xfId="35268"/>
    <cellStyle name="Обычный 6 2 2 3 7 5" xfId="35269"/>
    <cellStyle name="Обычный 6 2 2 3 7 5 2" xfId="35270"/>
    <cellStyle name="Обычный 6 2 2 3 7 6" xfId="35271"/>
    <cellStyle name="Обычный 6 2 2 3 8" xfId="35272"/>
    <cellStyle name="Обычный 6 2 2 3 8 2" xfId="35273"/>
    <cellStyle name="Обычный 6 2 2 3 8 2 2" xfId="35274"/>
    <cellStyle name="Обычный 6 2 2 3 8 3" xfId="35275"/>
    <cellStyle name="Обычный 6 2 2 3 8 3 2" xfId="35276"/>
    <cellStyle name="Обычный 6 2 2 3 8 4" xfId="35277"/>
    <cellStyle name="Обычный 6 2 2 3 8 4 2" xfId="35278"/>
    <cellStyle name="Обычный 6 2 2 3 8 5" xfId="35279"/>
    <cellStyle name="Обычный 6 2 2 3 8 5 2" xfId="35280"/>
    <cellStyle name="Обычный 6 2 2 3 8 6" xfId="35281"/>
    <cellStyle name="Обычный 6 2 2 3 9" xfId="35282"/>
    <cellStyle name="Обычный 6 2 2 3 9 2" xfId="35283"/>
    <cellStyle name="Обычный 6 2 2 3 9 2 2" xfId="35284"/>
    <cellStyle name="Обычный 6 2 2 3 9 2 3" xfId="35285"/>
    <cellStyle name="Обычный 6 2 2 3 9 3" xfId="35286"/>
    <cellStyle name="Обычный 6 2 2 3 9 3 2" xfId="35287"/>
    <cellStyle name="Обычный 6 2 2 3 9 4" xfId="35288"/>
    <cellStyle name="Обычный 6 2 2 3 9 4 2" xfId="35289"/>
    <cellStyle name="Обычный 6 2 2 3 9 5" xfId="35290"/>
    <cellStyle name="Обычный 6 2 2 3 9 5 2" xfId="35291"/>
    <cellStyle name="Обычный 6 2 2 3 9 6" xfId="35292"/>
    <cellStyle name="Обычный 6 2 2 30" xfId="35293"/>
    <cellStyle name="Обычный 6 2 2 30 2" xfId="35294"/>
    <cellStyle name="Обычный 6 2 2 31" xfId="35295"/>
    <cellStyle name="Обычный 6 2 2 31 2" xfId="35296"/>
    <cellStyle name="Обычный 6 2 2 32" xfId="35297"/>
    <cellStyle name="Обычный 6 2 2 32 2" xfId="35298"/>
    <cellStyle name="Обычный 6 2 2 33" xfId="35299"/>
    <cellStyle name="Обычный 6 2 2 33 2" xfId="35300"/>
    <cellStyle name="Обычный 6 2 2 34" xfId="35301"/>
    <cellStyle name="Обычный 6 2 2 34 2" xfId="35302"/>
    <cellStyle name="Обычный 6 2 2 35" xfId="35303"/>
    <cellStyle name="Обычный 6 2 2 35 2" xfId="35304"/>
    <cellStyle name="Обычный 6 2 2 36" xfId="35305"/>
    <cellStyle name="Обычный 6 2 2 36 2" xfId="35306"/>
    <cellStyle name="Обычный 6 2 2 37" xfId="35307"/>
    <cellStyle name="Обычный 6 2 2 4" xfId="35308"/>
    <cellStyle name="Обычный 6 2 2 4 2" xfId="35309"/>
    <cellStyle name="Обычный 6 2 2 4 2 2" xfId="35310"/>
    <cellStyle name="Обычный 6 2 2 4 2 2 2" xfId="35311"/>
    <cellStyle name="Обычный 6 2 2 4 2 2 2 2" xfId="35312"/>
    <cellStyle name="Обычный 6 2 2 4 2 2 3" xfId="35313"/>
    <cellStyle name="Обычный 6 2 2 4 2 2 3 2" xfId="35314"/>
    <cellStyle name="Обычный 6 2 2 4 2 2 4" xfId="35315"/>
    <cellStyle name="Обычный 6 2 2 4 2 2 4 2" xfId="35316"/>
    <cellStyle name="Обычный 6 2 2 4 2 2 5" xfId="35317"/>
    <cellStyle name="Обычный 6 2 2 4 2 3" xfId="35318"/>
    <cellStyle name="Обычный 6 2 2 4 2 3 2" xfId="35319"/>
    <cellStyle name="Обычный 6 2 2 4 2 4" xfId="35320"/>
    <cellStyle name="Обычный 6 2 2 4 2 4 2" xfId="35321"/>
    <cellStyle name="Обычный 6 2 2 4 2 5" xfId="35322"/>
    <cellStyle name="Обычный 6 2 2 4 2 5 2" xfId="35323"/>
    <cellStyle name="Обычный 6 2 2 4 2 6" xfId="35324"/>
    <cellStyle name="Обычный 6 2 2 4 3" xfId="35325"/>
    <cellStyle name="Обычный 6 2 2 4 3 2" xfId="35326"/>
    <cellStyle name="Обычный 6 2 2 4 3 2 2" xfId="35327"/>
    <cellStyle name="Обычный 6 2 2 4 3 3" xfId="35328"/>
    <cellStyle name="Обычный 6 2 2 4 3 3 2" xfId="35329"/>
    <cellStyle name="Обычный 6 2 2 4 3 4" xfId="35330"/>
    <cellStyle name="Обычный 6 2 2 4 3 4 2" xfId="35331"/>
    <cellStyle name="Обычный 6 2 2 4 3 5" xfId="35332"/>
    <cellStyle name="Обычный 6 2 2 4 4" xfId="35333"/>
    <cellStyle name="Обычный 6 2 2 4 4 2" xfId="35334"/>
    <cellStyle name="Обычный 6 2 2 4 5" xfId="35335"/>
    <cellStyle name="Обычный 6 2 2 4 5 2" xfId="35336"/>
    <cellStyle name="Обычный 6 2 2 4 6" xfId="35337"/>
    <cellStyle name="Обычный 6 2 2 4 6 2" xfId="35338"/>
    <cellStyle name="Обычный 6 2 2 4 7" xfId="35339"/>
    <cellStyle name="Обычный 6 2 2 4 8" xfId="35340"/>
    <cellStyle name="Обычный 6 2 2 5" xfId="35341"/>
    <cellStyle name="Обычный 6 2 2 5 2" xfId="35342"/>
    <cellStyle name="Обычный 6 2 2 5 2 2" xfId="35343"/>
    <cellStyle name="Обычный 6 2 2 5 2 2 2" xfId="35344"/>
    <cellStyle name="Обычный 6 2 2 5 2 3" xfId="35345"/>
    <cellStyle name="Обычный 6 2 2 5 2 3 2" xfId="35346"/>
    <cellStyle name="Обычный 6 2 2 5 2 4" xfId="35347"/>
    <cellStyle name="Обычный 6 2 2 5 2 4 2" xfId="35348"/>
    <cellStyle name="Обычный 6 2 2 5 2 5" xfId="35349"/>
    <cellStyle name="Обычный 6 2 2 5 3" xfId="35350"/>
    <cellStyle name="Обычный 6 2 2 5 3 2" xfId="35351"/>
    <cellStyle name="Обычный 6 2 2 5 4" xfId="35352"/>
    <cellStyle name="Обычный 6 2 2 5 4 2" xfId="35353"/>
    <cellStyle name="Обычный 6 2 2 5 5" xfId="35354"/>
    <cellStyle name="Обычный 6 2 2 5 5 2" xfId="35355"/>
    <cellStyle name="Обычный 6 2 2 5 6" xfId="35356"/>
    <cellStyle name="Обычный 6 2 2 6" xfId="35357"/>
    <cellStyle name="Обычный 6 2 2 6 2" xfId="35358"/>
    <cellStyle name="Обычный 6 2 2 6 2 2" xfId="35359"/>
    <cellStyle name="Обычный 6 2 2 6 3" xfId="35360"/>
    <cellStyle name="Обычный 6 2 2 6 3 2" xfId="35361"/>
    <cellStyle name="Обычный 6 2 2 6 4" xfId="35362"/>
    <cellStyle name="Обычный 6 2 2 6 4 2" xfId="35363"/>
    <cellStyle name="Обычный 6 2 2 6 5" xfId="35364"/>
    <cellStyle name="Обычный 6 2 2 6 5 2" xfId="35365"/>
    <cellStyle name="Обычный 6 2 2 6 6" xfId="35366"/>
    <cellStyle name="Обычный 6 2 2 7" xfId="35367"/>
    <cellStyle name="Обычный 6 2 2 7 2" xfId="35368"/>
    <cellStyle name="Обычный 6 2 2 7 2 2" xfId="35369"/>
    <cellStyle name="Обычный 6 2 2 7 3" xfId="35370"/>
    <cellStyle name="Обычный 6 2 2 7 3 2" xfId="35371"/>
    <cellStyle name="Обычный 6 2 2 7 4" xfId="35372"/>
    <cellStyle name="Обычный 6 2 2 7 4 2" xfId="35373"/>
    <cellStyle name="Обычный 6 2 2 7 5" xfId="35374"/>
    <cellStyle name="Обычный 6 2 2 7 5 2" xfId="35375"/>
    <cellStyle name="Обычный 6 2 2 7 6" xfId="35376"/>
    <cellStyle name="Обычный 6 2 2 8" xfId="35377"/>
    <cellStyle name="Обычный 6 2 2 8 2" xfId="35378"/>
    <cellStyle name="Обычный 6 2 2 8 2 2" xfId="35379"/>
    <cellStyle name="Обычный 6 2 2 8 3" xfId="35380"/>
    <cellStyle name="Обычный 6 2 2 8 3 2" xfId="35381"/>
    <cellStyle name="Обычный 6 2 2 8 4" xfId="35382"/>
    <cellStyle name="Обычный 6 2 2 8 4 2" xfId="35383"/>
    <cellStyle name="Обычный 6 2 2 8 5" xfId="35384"/>
    <cellStyle name="Обычный 6 2 2 8 5 2" xfId="35385"/>
    <cellStyle name="Обычный 6 2 2 8 6" xfId="35386"/>
    <cellStyle name="Обычный 6 2 2 9" xfId="35387"/>
    <cellStyle name="Обычный 6 2 2 9 2" xfId="35388"/>
    <cellStyle name="Обычный 6 2 2 9 2 2" xfId="35389"/>
    <cellStyle name="Обычный 6 2 2 9 3" xfId="35390"/>
    <cellStyle name="Обычный 6 2 2 9 3 2" xfId="35391"/>
    <cellStyle name="Обычный 6 2 2 9 4" xfId="35392"/>
    <cellStyle name="Обычный 6 2 2 9 4 2" xfId="35393"/>
    <cellStyle name="Обычный 6 2 2 9 5" xfId="35394"/>
    <cellStyle name="Обычный 6 2 2 9 5 2" xfId="35395"/>
    <cellStyle name="Обычный 6 2 2 9 6" xfId="35396"/>
    <cellStyle name="Обычный 6 2 2_П2" xfId="35397"/>
    <cellStyle name="Обычный 6 2 20" xfId="35398"/>
    <cellStyle name="Обычный 6 2 20 2" xfId="35399"/>
    <cellStyle name="Обычный 6 2 21" xfId="35400"/>
    <cellStyle name="Обычный 6 2 21 2" xfId="35401"/>
    <cellStyle name="Обычный 6 2 22" xfId="35402"/>
    <cellStyle name="Обычный 6 2 22 2" xfId="35403"/>
    <cellStyle name="Обычный 6 2 23" xfId="35404"/>
    <cellStyle name="Обычный 6 2 23 2" xfId="35405"/>
    <cellStyle name="Обычный 6 2 24" xfId="35406"/>
    <cellStyle name="Обычный 6 2 24 2" xfId="35407"/>
    <cellStyle name="Обычный 6 2 25" xfId="35408"/>
    <cellStyle name="Обычный 6 2 25 2" xfId="35409"/>
    <cellStyle name="Обычный 6 2 26" xfId="35410"/>
    <cellStyle name="Обычный 6 2 26 2" xfId="35411"/>
    <cellStyle name="Обычный 6 2 27" xfId="35412"/>
    <cellStyle name="Обычный 6 2 27 2" xfId="35413"/>
    <cellStyle name="Обычный 6 2 28" xfId="35414"/>
    <cellStyle name="Обычный 6 2 28 2" xfId="35415"/>
    <cellStyle name="Обычный 6 2 29" xfId="35416"/>
    <cellStyle name="Обычный 6 2 29 2" xfId="35417"/>
    <cellStyle name="Обычный 6 2 3" xfId="35418"/>
    <cellStyle name="Обычный 6 2 3 10" xfId="35419"/>
    <cellStyle name="Обычный 6 2 3 10 2" xfId="35420"/>
    <cellStyle name="Обычный 6 2 3 10 2 2" xfId="35421"/>
    <cellStyle name="Обычный 6 2 3 10 3" xfId="35422"/>
    <cellStyle name="Обычный 6 2 3 10 3 2" xfId="35423"/>
    <cellStyle name="Обычный 6 2 3 10 4" xfId="35424"/>
    <cellStyle name="Обычный 6 2 3 10 4 2" xfId="35425"/>
    <cellStyle name="Обычный 6 2 3 10 5" xfId="35426"/>
    <cellStyle name="Обычный 6 2 3 10 5 2" xfId="35427"/>
    <cellStyle name="Обычный 6 2 3 10 6" xfId="35428"/>
    <cellStyle name="Обычный 6 2 3 11" xfId="35429"/>
    <cellStyle name="Обычный 6 2 3 11 2" xfId="35430"/>
    <cellStyle name="Обычный 6 2 3 11 2 2" xfId="35431"/>
    <cellStyle name="Обычный 6 2 3 11 2 2 2" xfId="35432"/>
    <cellStyle name="Обычный 6 2 3 11 3" xfId="35433"/>
    <cellStyle name="Обычный 6 2 3 11 3 2" xfId="35434"/>
    <cellStyle name="Обычный 6 2 3 11 4" xfId="35435"/>
    <cellStyle name="Обычный 6 2 3 11 4 2" xfId="35436"/>
    <cellStyle name="Обычный 6 2 3 11 5" xfId="35437"/>
    <cellStyle name="Обычный 6 2 3 11 5 2" xfId="35438"/>
    <cellStyle name="Обычный 6 2 3 11 6" xfId="35439"/>
    <cellStyle name="Обычный 6 2 3 12" xfId="35440"/>
    <cellStyle name="Обычный 6 2 3 12 2" xfId="35441"/>
    <cellStyle name="Обычный 6 2 3 12 2 2" xfId="35442"/>
    <cellStyle name="Обычный 6 2 3 12 3" xfId="35443"/>
    <cellStyle name="Обычный 6 2 3 12 3 2" xfId="35444"/>
    <cellStyle name="Обычный 6 2 3 12 4" xfId="35445"/>
    <cellStyle name="Обычный 6 2 3 12 4 2" xfId="35446"/>
    <cellStyle name="Обычный 6 2 3 12 5" xfId="35447"/>
    <cellStyle name="Обычный 6 2 3 12 5 2" xfId="35448"/>
    <cellStyle name="Обычный 6 2 3 12 6" xfId="35449"/>
    <cellStyle name="Обычный 6 2 3 13" xfId="35450"/>
    <cellStyle name="Обычный 6 2 3 13 2" xfId="35451"/>
    <cellStyle name="Обычный 6 2 3 13 2 2" xfId="35452"/>
    <cellStyle name="Обычный 6 2 3 13 3" xfId="35453"/>
    <cellStyle name="Обычный 6 2 3 13 3 2" xfId="35454"/>
    <cellStyle name="Обычный 6 2 3 13 4" xfId="35455"/>
    <cellStyle name="Обычный 6 2 3 13 4 2" xfId="35456"/>
    <cellStyle name="Обычный 6 2 3 13 5" xfId="35457"/>
    <cellStyle name="Обычный 6 2 3 13 5 2" xfId="35458"/>
    <cellStyle name="Обычный 6 2 3 13 6" xfId="35459"/>
    <cellStyle name="Обычный 6 2 3 14" xfId="35460"/>
    <cellStyle name="Обычный 6 2 3 14 2" xfId="35461"/>
    <cellStyle name="Обычный 6 2 3 14 2 2" xfId="35462"/>
    <cellStyle name="Обычный 6 2 3 14 3" xfId="35463"/>
    <cellStyle name="Обычный 6 2 3 14 3 2" xfId="35464"/>
    <cellStyle name="Обычный 6 2 3 14 4" xfId="35465"/>
    <cellStyle name="Обычный 6 2 3 14 4 2" xfId="35466"/>
    <cellStyle name="Обычный 6 2 3 14 5" xfId="35467"/>
    <cellStyle name="Обычный 6 2 3 14 5 2" xfId="35468"/>
    <cellStyle name="Обычный 6 2 3 14 6" xfId="35469"/>
    <cellStyle name="Обычный 6 2 3 15" xfId="35470"/>
    <cellStyle name="Обычный 6 2 3 15 2" xfId="35471"/>
    <cellStyle name="Обычный 6 2 3 16" xfId="35472"/>
    <cellStyle name="Обычный 6 2 3 16 2" xfId="35473"/>
    <cellStyle name="Обычный 6 2 3 17" xfId="35474"/>
    <cellStyle name="Обычный 6 2 3 17 2" xfId="35475"/>
    <cellStyle name="Обычный 6 2 3 18" xfId="35476"/>
    <cellStyle name="Обычный 6 2 3 18 2" xfId="35477"/>
    <cellStyle name="Обычный 6 2 3 19" xfId="35478"/>
    <cellStyle name="Обычный 6 2 3 19 2" xfId="35479"/>
    <cellStyle name="Обычный 6 2 3 2" xfId="35480"/>
    <cellStyle name="Обычный 6 2 3 2 10" xfId="35481"/>
    <cellStyle name="Обычный 6 2 3 2 10 2" xfId="35482"/>
    <cellStyle name="Обычный 6 2 3 2 10 2 2" xfId="35483"/>
    <cellStyle name="Обычный 6 2 3 2 10 2 4" xfId="35484"/>
    <cellStyle name="Обычный 6 2 3 2 10 3" xfId="35485"/>
    <cellStyle name="Обычный 6 2 3 2 10 3 2" xfId="35486"/>
    <cellStyle name="Обычный 6 2 3 2 10 4" xfId="35487"/>
    <cellStyle name="Обычный 6 2 3 2 10 4 2" xfId="35488"/>
    <cellStyle name="Обычный 6 2 3 2 10 5" xfId="35489"/>
    <cellStyle name="Обычный 6 2 3 2 10 5 2" xfId="35490"/>
    <cellStyle name="Обычный 6 2 3 2 10 6" xfId="35491"/>
    <cellStyle name="Обычный 6 2 3 2 11" xfId="35492"/>
    <cellStyle name="Обычный 6 2 3 2 11 2" xfId="35493"/>
    <cellStyle name="Обычный 6 2 3 2 11 2 2" xfId="35494"/>
    <cellStyle name="Обычный 6 2 3 2 11 3" xfId="35495"/>
    <cellStyle name="Обычный 6 2 3 2 11 3 2" xfId="35496"/>
    <cellStyle name="Обычный 6 2 3 2 11 4" xfId="35497"/>
    <cellStyle name="Обычный 6 2 3 2 11 4 2" xfId="35498"/>
    <cellStyle name="Обычный 6 2 3 2 11 5" xfId="35499"/>
    <cellStyle name="Обычный 6 2 3 2 11 5 2" xfId="35500"/>
    <cellStyle name="Обычный 6 2 3 2 11 6" xfId="35501"/>
    <cellStyle name="Обычный 6 2 3 2 12" xfId="35502"/>
    <cellStyle name="Обычный 6 2 3 2 12 2" xfId="35503"/>
    <cellStyle name="Обычный 6 2 3 2 12 2 2" xfId="35504"/>
    <cellStyle name="Обычный 6 2 3 2 12 3" xfId="35505"/>
    <cellStyle name="Обычный 6 2 3 2 12 3 2" xfId="35506"/>
    <cellStyle name="Обычный 6 2 3 2 12 4" xfId="35507"/>
    <cellStyle name="Обычный 6 2 3 2 12 4 2" xfId="35508"/>
    <cellStyle name="Обычный 6 2 3 2 12 5" xfId="35509"/>
    <cellStyle name="Обычный 6 2 3 2 12 5 2" xfId="35510"/>
    <cellStyle name="Обычный 6 2 3 2 12 6" xfId="35511"/>
    <cellStyle name="Обычный 6 2 3 2 13" xfId="35512"/>
    <cellStyle name="Обычный 6 2 3 2 13 2" xfId="35513"/>
    <cellStyle name="Обычный 6 2 3 2 13 2 2" xfId="35514"/>
    <cellStyle name="Обычный 6 2 3 2 13 3" xfId="35515"/>
    <cellStyle name="Обычный 6 2 3 2 13 3 2" xfId="35516"/>
    <cellStyle name="Обычный 6 2 3 2 13 4" xfId="35517"/>
    <cellStyle name="Обычный 6 2 3 2 13 4 2" xfId="35518"/>
    <cellStyle name="Обычный 6 2 3 2 13 5" xfId="35519"/>
    <cellStyle name="Обычный 6 2 3 2 13 5 2" xfId="35520"/>
    <cellStyle name="Обычный 6 2 3 2 13 6" xfId="35521"/>
    <cellStyle name="Обычный 6 2 3 2 14" xfId="35522"/>
    <cellStyle name="Обычный 6 2 3 2 14 2" xfId="35523"/>
    <cellStyle name="Обычный 6 2 3 2 15" xfId="35524"/>
    <cellStyle name="Обычный 6 2 3 2 15 2" xfId="35525"/>
    <cellStyle name="Обычный 6 2 3 2 16" xfId="35526"/>
    <cellStyle name="Обычный 6 2 3 2 16 2" xfId="35527"/>
    <cellStyle name="Обычный 6 2 3 2 17" xfId="35528"/>
    <cellStyle name="Обычный 6 2 3 2 17 2" xfId="35529"/>
    <cellStyle name="Обычный 6 2 3 2 18" xfId="35530"/>
    <cellStyle name="Обычный 6 2 3 2 18 2" xfId="35531"/>
    <cellStyle name="Обычный 6 2 3 2 19" xfId="35532"/>
    <cellStyle name="Обычный 6 2 3 2 19 2" xfId="35533"/>
    <cellStyle name="Обычный 6 2 3 2 2" xfId="35534"/>
    <cellStyle name="Обычный 6 2 3 2 2 10" xfId="35535"/>
    <cellStyle name="Обычный 6 2 3 2 2 10 2" xfId="35536"/>
    <cellStyle name="Обычный 6 2 3 2 2 10 2 2" xfId="35537"/>
    <cellStyle name="Обычный 6 2 3 2 2 10 3" xfId="35538"/>
    <cellStyle name="Обычный 6 2 3 2 2 10 3 2" xfId="35539"/>
    <cellStyle name="Обычный 6 2 3 2 2 10 4" xfId="35540"/>
    <cellStyle name="Обычный 6 2 3 2 2 10 4 2" xfId="35541"/>
    <cellStyle name="Обычный 6 2 3 2 2 10 5" xfId="35542"/>
    <cellStyle name="Обычный 6 2 3 2 2 10 5 2" xfId="35543"/>
    <cellStyle name="Обычный 6 2 3 2 2 10 6" xfId="35544"/>
    <cellStyle name="Обычный 6 2 3 2 2 11" xfId="35545"/>
    <cellStyle name="Обычный 6 2 3 2 2 11 2" xfId="35546"/>
    <cellStyle name="Обычный 6 2 3 2 2 11 2 2" xfId="35547"/>
    <cellStyle name="Обычный 6 2 3 2 2 11 3" xfId="35548"/>
    <cellStyle name="Обычный 6 2 3 2 2 11 3 2" xfId="35549"/>
    <cellStyle name="Обычный 6 2 3 2 2 11 4" xfId="35550"/>
    <cellStyle name="Обычный 6 2 3 2 2 11 4 2" xfId="35551"/>
    <cellStyle name="Обычный 6 2 3 2 2 11 5" xfId="35552"/>
    <cellStyle name="Обычный 6 2 3 2 2 11 5 2" xfId="35553"/>
    <cellStyle name="Обычный 6 2 3 2 2 11 6" xfId="35554"/>
    <cellStyle name="Обычный 6 2 3 2 2 12" xfId="35555"/>
    <cellStyle name="Обычный 6 2 3 2 2 12 2" xfId="35556"/>
    <cellStyle name="Обычный 6 2 3 2 2 12 2 2" xfId="35557"/>
    <cellStyle name="Обычный 6 2 3 2 2 12 3" xfId="35558"/>
    <cellStyle name="Обычный 6 2 3 2 2 12 3 2" xfId="35559"/>
    <cellStyle name="Обычный 6 2 3 2 2 12 4" xfId="35560"/>
    <cellStyle name="Обычный 6 2 3 2 2 12 4 2" xfId="35561"/>
    <cellStyle name="Обычный 6 2 3 2 2 12 5" xfId="35562"/>
    <cellStyle name="Обычный 6 2 3 2 2 12 5 2" xfId="35563"/>
    <cellStyle name="Обычный 6 2 3 2 2 12 6" xfId="35564"/>
    <cellStyle name="Обычный 6 2 3 2 2 13" xfId="35565"/>
    <cellStyle name="Обычный 6 2 3 2 2 13 2" xfId="35566"/>
    <cellStyle name="Обычный 6 2 3 2 2 14" xfId="35567"/>
    <cellStyle name="Обычный 6 2 3 2 2 14 2" xfId="35568"/>
    <cellStyle name="Обычный 6 2 3 2 2 15" xfId="35569"/>
    <cellStyle name="Обычный 6 2 3 2 2 15 2" xfId="35570"/>
    <cellStyle name="Обычный 6 2 3 2 2 16" xfId="35571"/>
    <cellStyle name="Обычный 6 2 3 2 2 16 2" xfId="35572"/>
    <cellStyle name="Обычный 6 2 3 2 2 17" xfId="35573"/>
    <cellStyle name="Обычный 6 2 3 2 2 17 2" xfId="35574"/>
    <cellStyle name="Обычный 6 2 3 2 2 18" xfId="35575"/>
    <cellStyle name="Обычный 6 2 3 2 2 18 2" xfId="35576"/>
    <cellStyle name="Обычный 6 2 3 2 2 19" xfId="35577"/>
    <cellStyle name="Обычный 6 2 3 2 2 19 2" xfId="35578"/>
    <cellStyle name="Обычный 6 2 3 2 2 2" xfId="35579"/>
    <cellStyle name="Обычный 6 2 3 2 2 2 2" xfId="35580"/>
    <cellStyle name="Обычный 6 2 3 2 2 2 2 2" xfId="35581"/>
    <cellStyle name="Обычный 6 2 3 2 2 2 2 2 2" xfId="35582"/>
    <cellStyle name="Обычный 6 2 3 2 2 2 2 2 2 2" xfId="35583"/>
    <cellStyle name="Обычный 6 2 3 2 2 2 2 2 3" xfId="35584"/>
    <cellStyle name="Обычный 6 2 3 2 2 2 2 2 3 2" xfId="35585"/>
    <cellStyle name="Обычный 6 2 3 2 2 2 2 2 4" xfId="35586"/>
    <cellStyle name="Обычный 6 2 3 2 2 2 2 2 4 2" xfId="35587"/>
    <cellStyle name="Обычный 6 2 3 2 2 2 2 2 5" xfId="35588"/>
    <cellStyle name="Обычный 6 2 3 2 2 2 2 3" xfId="35589"/>
    <cellStyle name="Обычный 6 2 3 2 2 2 2 3 2" xfId="35590"/>
    <cellStyle name="Обычный 6 2 3 2 2 2 2 4" xfId="35591"/>
    <cellStyle name="Обычный 6 2 3 2 2 2 2 4 2" xfId="35592"/>
    <cellStyle name="Обычный 6 2 3 2 2 2 2 5" xfId="35593"/>
    <cellStyle name="Обычный 6 2 3 2 2 2 2 5 2" xfId="35594"/>
    <cellStyle name="Обычный 6 2 3 2 2 2 2 6" xfId="35595"/>
    <cellStyle name="Обычный 6 2 3 2 2 2 3" xfId="35596"/>
    <cellStyle name="Обычный 6 2 3 2 2 2 3 2" xfId="35597"/>
    <cellStyle name="Обычный 6 2 3 2 2 2 3 2 2" xfId="35598"/>
    <cellStyle name="Обычный 6 2 3 2 2 2 3 3" xfId="35599"/>
    <cellStyle name="Обычный 6 2 3 2 2 2 3 3 2" xfId="35600"/>
    <cellStyle name="Обычный 6 2 3 2 2 2 3 4" xfId="35601"/>
    <cellStyle name="Обычный 6 2 3 2 2 2 3 4 2" xfId="35602"/>
    <cellStyle name="Обычный 6 2 3 2 2 2 3 5" xfId="35603"/>
    <cellStyle name="Обычный 6 2 3 2 2 2 4" xfId="35604"/>
    <cellStyle name="Обычный 6 2 3 2 2 2 4 2" xfId="35605"/>
    <cellStyle name="Обычный 6 2 3 2 2 2 5" xfId="35606"/>
    <cellStyle name="Обычный 6 2 3 2 2 2 5 2" xfId="35607"/>
    <cellStyle name="Обычный 6 2 3 2 2 2 6" xfId="35608"/>
    <cellStyle name="Обычный 6 2 3 2 2 2 6 2" xfId="35609"/>
    <cellStyle name="Обычный 6 2 3 2 2 2 7" xfId="35610"/>
    <cellStyle name="Обычный 6 2 3 2 2 2 8" xfId="35611"/>
    <cellStyle name="Обычный 6 2 3 2 2 20" xfId="35612"/>
    <cellStyle name="Обычный 6 2 3 2 2 20 2" xfId="35613"/>
    <cellStyle name="Обычный 6 2 3 2 2 21" xfId="35614"/>
    <cellStyle name="Обычный 6 2 3 2 2 21 2" xfId="35615"/>
    <cellStyle name="Обычный 6 2 3 2 2 22" xfId="35616"/>
    <cellStyle name="Обычный 6 2 3 2 2 22 2" xfId="35617"/>
    <cellStyle name="Обычный 6 2 3 2 2 23" xfId="35618"/>
    <cellStyle name="Обычный 6 2 3 2 2 23 2" xfId="35619"/>
    <cellStyle name="Обычный 6 2 3 2 2 24" xfId="35620"/>
    <cellStyle name="Обычный 6 2 3 2 2 24 2" xfId="35621"/>
    <cellStyle name="Обычный 6 2 3 2 2 25" xfId="35622"/>
    <cellStyle name="Обычный 6 2 3 2 2 25 2" xfId="35623"/>
    <cellStyle name="Обычный 6 2 3 2 2 26" xfId="35624"/>
    <cellStyle name="Обычный 6 2 3 2 2 26 2" xfId="35625"/>
    <cellStyle name="Обычный 6 2 3 2 2 27" xfId="35626"/>
    <cellStyle name="Обычный 6 2 3 2 2 27 2" xfId="35627"/>
    <cellStyle name="Обычный 6 2 3 2 2 28" xfId="35628"/>
    <cellStyle name="Обычный 6 2 3 2 2 28 2" xfId="35629"/>
    <cellStyle name="Обычный 6 2 3 2 2 29" xfId="35630"/>
    <cellStyle name="Обычный 6 2 3 2 2 29 2" xfId="35631"/>
    <cellStyle name="Обычный 6 2 3 2 2 3" xfId="35632"/>
    <cellStyle name="Обычный 6 2 3 2 2 3 2" xfId="35633"/>
    <cellStyle name="Обычный 6 2 3 2 2 3 2 2" xfId="35634"/>
    <cellStyle name="Обычный 6 2 3 2 2 3 2 2 2" xfId="35635"/>
    <cellStyle name="Обычный 6 2 3 2 2 3 2 3" xfId="35636"/>
    <cellStyle name="Обычный 6 2 3 2 2 3 2 3 2" xfId="35637"/>
    <cellStyle name="Обычный 6 2 3 2 2 3 2 4" xfId="35638"/>
    <cellStyle name="Обычный 6 2 3 2 2 3 2 4 2" xfId="35639"/>
    <cellStyle name="Обычный 6 2 3 2 2 3 2 5" xfId="35640"/>
    <cellStyle name="Обычный 6 2 3 2 2 3 3" xfId="35641"/>
    <cellStyle name="Обычный 6 2 3 2 2 3 3 2" xfId="35642"/>
    <cellStyle name="Обычный 6 2 3 2 2 3 4" xfId="35643"/>
    <cellStyle name="Обычный 6 2 3 2 2 3 4 2" xfId="35644"/>
    <cellStyle name="Обычный 6 2 3 2 2 3 5" xfId="35645"/>
    <cellStyle name="Обычный 6 2 3 2 2 3 5 2" xfId="35646"/>
    <cellStyle name="Обычный 6 2 3 2 2 3 6" xfId="35647"/>
    <cellStyle name="Обычный 6 2 3 2 2 30" xfId="35648"/>
    <cellStyle name="Обычный 6 2 3 2 2 30 2" xfId="35649"/>
    <cellStyle name="Обычный 6 2 3 2 2 31" xfId="35650"/>
    <cellStyle name="Обычный 6 2 3 2 2 31 2" xfId="35651"/>
    <cellStyle name="Обычный 6 2 3 2 2 32" xfId="35652"/>
    <cellStyle name="Обычный 6 2 3 2 2 32 2" xfId="35653"/>
    <cellStyle name="Обычный 6 2 3 2 2 33" xfId="35654"/>
    <cellStyle name="Обычный 6 2 3 2 2 33 2" xfId="35655"/>
    <cellStyle name="Обычный 6 2 3 2 2 34" xfId="35656"/>
    <cellStyle name="Обычный 6 2 3 2 2 34 2" xfId="35657"/>
    <cellStyle name="Обычный 6 2 3 2 2 35" xfId="35658"/>
    <cellStyle name="Обычный 6 2 3 2 2 4" xfId="35659"/>
    <cellStyle name="Обычный 6 2 3 2 2 4 2" xfId="35660"/>
    <cellStyle name="Обычный 6 2 3 2 2 4 2 2" xfId="35661"/>
    <cellStyle name="Обычный 6 2 3 2 2 4 3" xfId="35662"/>
    <cellStyle name="Обычный 6 2 3 2 2 4 3 2" xfId="35663"/>
    <cellStyle name="Обычный 6 2 3 2 2 4 4" xfId="35664"/>
    <cellStyle name="Обычный 6 2 3 2 2 4 4 2" xfId="35665"/>
    <cellStyle name="Обычный 6 2 3 2 2 4 5" xfId="35666"/>
    <cellStyle name="Обычный 6 2 3 2 2 4 5 2" xfId="35667"/>
    <cellStyle name="Обычный 6 2 3 2 2 4 6" xfId="35668"/>
    <cellStyle name="Обычный 6 2 3 2 2 5" xfId="35669"/>
    <cellStyle name="Обычный 6 2 3 2 2 5 2" xfId="35670"/>
    <cellStyle name="Обычный 6 2 3 2 2 5 2 2" xfId="35671"/>
    <cellStyle name="Обычный 6 2 3 2 2 5 3" xfId="35672"/>
    <cellStyle name="Обычный 6 2 3 2 2 5 3 2" xfId="35673"/>
    <cellStyle name="Обычный 6 2 3 2 2 5 4" xfId="35674"/>
    <cellStyle name="Обычный 6 2 3 2 2 5 4 2" xfId="35675"/>
    <cellStyle name="Обычный 6 2 3 2 2 5 5" xfId="35676"/>
    <cellStyle name="Обычный 6 2 3 2 2 5 5 2" xfId="35677"/>
    <cellStyle name="Обычный 6 2 3 2 2 5 6" xfId="35678"/>
    <cellStyle name="Обычный 6 2 3 2 2 6" xfId="35679"/>
    <cellStyle name="Обычный 6 2 3 2 2 6 2" xfId="35680"/>
    <cellStyle name="Обычный 6 2 3 2 2 6 2 2" xfId="35681"/>
    <cellStyle name="Обычный 6 2 3 2 2 6 3" xfId="35682"/>
    <cellStyle name="Обычный 6 2 3 2 2 6 3 2" xfId="35683"/>
    <cellStyle name="Обычный 6 2 3 2 2 6 4" xfId="35684"/>
    <cellStyle name="Обычный 6 2 3 2 2 6 4 2" xfId="35685"/>
    <cellStyle name="Обычный 6 2 3 2 2 6 5" xfId="35686"/>
    <cellStyle name="Обычный 6 2 3 2 2 6 5 2" xfId="35687"/>
    <cellStyle name="Обычный 6 2 3 2 2 6 6" xfId="35688"/>
    <cellStyle name="Обычный 6 2 3 2 2 7" xfId="35689"/>
    <cellStyle name="Обычный 6 2 3 2 2 7 2" xfId="35690"/>
    <cellStyle name="Обычный 6 2 3 2 2 7 2 2" xfId="35691"/>
    <cellStyle name="Обычный 6 2 3 2 2 7 3" xfId="35692"/>
    <cellStyle name="Обычный 6 2 3 2 2 7 3 2" xfId="35693"/>
    <cellStyle name="Обычный 6 2 3 2 2 7 4" xfId="35694"/>
    <cellStyle name="Обычный 6 2 3 2 2 7 4 2" xfId="35695"/>
    <cellStyle name="Обычный 6 2 3 2 2 7 5" xfId="35696"/>
    <cellStyle name="Обычный 6 2 3 2 2 7 5 2" xfId="35697"/>
    <cellStyle name="Обычный 6 2 3 2 2 7 6" xfId="35698"/>
    <cellStyle name="Обычный 6 2 3 2 2 8" xfId="35699"/>
    <cellStyle name="Обычный 6 2 3 2 2 8 2" xfId="35700"/>
    <cellStyle name="Обычный 6 2 3 2 2 8 2 2" xfId="35701"/>
    <cellStyle name="Обычный 6 2 3 2 2 8 3" xfId="35702"/>
    <cellStyle name="Обычный 6 2 3 2 2 8 3 2" xfId="35703"/>
    <cellStyle name="Обычный 6 2 3 2 2 8 4" xfId="35704"/>
    <cellStyle name="Обычный 6 2 3 2 2 8 4 2" xfId="35705"/>
    <cellStyle name="Обычный 6 2 3 2 2 8 5" xfId="35706"/>
    <cellStyle name="Обычный 6 2 3 2 2 8 5 2" xfId="35707"/>
    <cellStyle name="Обычный 6 2 3 2 2 8 6" xfId="35708"/>
    <cellStyle name="Обычный 6 2 3 2 2 9" xfId="35709"/>
    <cellStyle name="Обычный 6 2 3 2 2 9 2" xfId="35710"/>
    <cellStyle name="Обычный 6 2 3 2 2 9 2 2" xfId="35711"/>
    <cellStyle name="Обычный 6 2 3 2 2 9 3" xfId="35712"/>
    <cellStyle name="Обычный 6 2 3 2 2 9 3 2" xfId="35713"/>
    <cellStyle name="Обычный 6 2 3 2 2 9 4" xfId="35714"/>
    <cellStyle name="Обычный 6 2 3 2 2 9 4 2" xfId="35715"/>
    <cellStyle name="Обычный 6 2 3 2 2 9 5" xfId="35716"/>
    <cellStyle name="Обычный 6 2 3 2 2 9 5 2" xfId="35717"/>
    <cellStyle name="Обычный 6 2 3 2 2 9 6" xfId="35718"/>
    <cellStyle name="Обычный 6 2 3 2 20" xfId="35719"/>
    <cellStyle name="Обычный 6 2 3 2 20 2" xfId="35720"/>
    <cellStyle name="Обычный 6 2 3 2 21" xfId="35721"/>
    <cellStyle name="Обычный 6 2 3 2 21 2" xfId="35722"/>
    <cellStyle name="Обычный 6 2 3 2 22" xfId="35723"/>
    <cellStyle name="Обычный 6 2 3 2 22 2" xfId="35724"/>
    <cellStyle name="Обычный 6 2 3 2 23" xfId="35725"/>
    <cellStyle name="Обычный 6 2 3 2 23 2" xfId="35726"/>
    <cellStyle name="Обычный 6 2 3 2 24" xfId="35727"/>
    <cellStyle name="Обычный 6 2 3 2 24 2" xfId="35728"/>
    <cellStyle name="Обычный 6 2 3 2 25" xfId="35729"/>
    <cellStyle name="Обычный 6 2 3 2 25 2" xfId="35730"/>
    <cellStyle name="Обычный 6 2 3 2 26" xfId="35731"/>
    <cellStyle name="Обычный 6 2 3 2 26 2" xfId="35732"/>
    <cellStyle name="Обычный 6 2 3 2 27" xfId="35733"/>
    <cellStyle name="Обычный 6 2 3 2 27 2" xfId="35734"/>
    <cellStyle name="Обычный 6 2 3 2 28" xfId="35735"/>
    <cellStyle name="Обычный 6 2 3 2 28 2" xfId="35736"/>
    <cellStyle name="Обычный 6 2 3 2 29" xfId="35737"/>
    <cellStyle name="Обычный 6 2 3 2 29 2" xfId="35738"/>
    <cellStyle name="Обычный 6 2 3 2 3" xfId="35739"/>
    <cellStyle name="Обычный 6 2 3 2 3 2" xfId="35740"/>
    <cellStyle name="Обычный 6 2 3 2 3 2 2" xfId="35741"/>
    <cellStyle name="Обычный 6 2 3 2 3 2 2 2" xfId="35742"/>
    <cellStyle name="Обычный 6 2 3 2 3 2 2 2 2" xfId="35743"/>
    <cellStyle name="Обычный 6 2 3 2 3 2 2 3" xfId="35744"/>
    <cellStyle name="Обычный 6 2 3 2 3 2 2 3 2" xfId="35745"/>
    <cellStyle name="Обычный 6 2 3 2 3 2 2 4" xfId="35746"/>
    <cellStyle name="Обычный 6 2 3 2 3 2 2 4 2" xfId="35747"/>
    <cellStyle name="Обычный 6 2 3 2 3 2 2 5" xfId="35748"/>
    <cellStyle name="Обычный 6 2 3 2 3 2 3" xfId="35749"/>
    <cellStyle name="Обычный 6 2 3 2 3 2 3 2" xfId="35750"/>
    <cellStyle name="Обычный 6 2 3 2 3 2 4" xfId="35751"/>
    <cellStyle name="Обычный 6 2 3 2 3 2 4 2" xfId="35752"/>
    <cellStyle name="Обычный 6 2 3 2 3 2 5" xfId="35753"/>
    <cellStyle name="Обычный 6 2 3 2 3 2 5 2" xfId="35754"/>
    <cellStyle name="Обычный 6 2 3 2 3 2 6" xfId="35755"/>
    <cellStyle name="Обычный 6 2 3 2 3 3" xfId="35756"/>
    <cellStyle name="Обычный 6 2 3 2 3 3 2" xfId="35757"/>
    <cellStyle name="Обычный 6 2 3 2 3 3 2 2" xfId="35758"/>
    <cellStyle name="Обычный 6 2 3 2 3 3 3" xfId="35759"/>
    <cellStyle name="Обычный 6 2 3 2 3 3 3 2" xfId="35760"/>
    <cellStyle name="Обычный 6 2 3 2 3 3 4" xfId="35761"/>
    <cellStyle name="Обычный 6 2 3 2 3 3 4 2" xfId="35762"/>
    <cellStyle name="Обычный 6 2 3 2 3 3 5" xfId="35763"/>
    <cellStyle name="Обычный 6 2 3 2 3 4" xfId="35764"/>
    <cellStyle name="Обычный 6 2 3 2 3 4 2" xfId="35765"/>
    <cellStyle name="Обычный 6 2 3 2 3 5" xfId="35766"/>
    <cellStyle name="Обычный 6 2 3 2 3 5 2" xfId="35767"/>
    <cellStyle name="Обычный 6 2 3 2 3 6" xfId="35768"/>
    <cellStyle name="Обычный 6 2 3 2 3 6 2" xfId="35769"/>
    <cellStyle name="Обычный 6 2 3 2 3 7" xfId="35770"/>
    <cellStyle name="Обычный 6 2 3 2 3 8" xfId="35771"/>
    <cellStyle name="Обычный 6 2 3 2 30" xfId="35772"/>
    <cellStyle name="Обычный 6 2 3 2 30 2" xfId="35773"/>
    <cellStyle name="Обычный 6 2 3 2 31" xfId="35774"/>
    <cellStyle name="Обычный 6 2 3 2 31 2" xfId="35775"/>
    <cellStyle name="Обычный 6 2 3 2 32" xfId="35776"/>
    <cellStyle name="Обычный 6 2 3 2 32 2" xfId="35777"/>
    <cellStyle name="Обычный 6 2 3 2 33" xfId="35778"/>
    <cellStyle name="Обычный 6 2 3 2 33 2" xfId="35779"/>
    <cellStyle name="Обычный 6 2 3 2 34" xfId="35780"/>
    <cellStyle name="Обычный 6 2 3 2 34 2" xfId="35781"/>
    <cellStyle name="Обычный 6 2 3 2 35" xfId="35782"/>
    <cellStyle name="Обычный 6 2 3 2 35 2" xfId="35783"/>
    <cellStyle name="Обычный 6 2 3 2 36" xfId="35784"/>
    <cellStyle name="Обычный 6 2 3 2 4" xfId="35785"/>
    <cellStyle name="Обычный 6 2 3 2 4 2" xfId="35786"/>
    <cellStyle name="Обычный 6 2 3 2 4 2 2" xfId="35787"/>
    <cellStyle name="Обычный 6 2 3 2 4 2 2 2" xfId="35788"/>
    <cellStyle name="Обычный 6 2 3 2 4 2 3" xfId="35789"/>
    <cellStyle name="Обычный 6 2 3 2 4 2 3 2" xfId="35790"/>
    <cellStyle name="Обычный 6 2 3 2 4 2 4" xfId="35791"/>
    <cellStyle name="Обычный 6 2 3 2 4 2 4 2" xfId="35792"/>
    <cellStyle name="Обычный 6 2 3 2 4 2 5" xfId="35793"/>
    <cellStyle name="Обычный 6 2 3 2 4 3" xfId="35794"/>
    <cellStyle name="Обычный 6 2 3 2 4 3 2" xfId="35795"/>
    <cellStyle name="Обычный 6 2 3 2 4 3 3" xfId="35796"/>
    <cellStyle name="Обычный 6 2 3 2 4 4" xfId="35797"/>
    <cellStyle name="Обычный 6 2 3 2 4 4 2" xfId="35798"/>
    <cellStyle name="Обычный 6 2 3 2 4 5" xfId="35799"/>
    <cellStyle name="Обычный 6 2 3 2 4 5 2" xfId="35800"/>
    <cellStyle name="Обычный 6 2 3 2 4 6" xfId="35801"/>
    <cellStyle name="Обычный 6 2 3 2 5" xfId="35802"/>
    <cellStyle name="Обычный 6 2 3 2 5 2" xfId="35803"/>
    <cellStyle name="Обычный 6 2 3 2 5 2 2" xfId="35804"/>
    <cellStyle name="Обычный 6 2 3 2 5 3" xfId="35805"/>
    <cellStyle name="Обычный 6 2 3 2 5 3 2" xfId="35806"/>
    <cellStyle name="Обычный 6 2 3 2 5 4" xfId="35807"/>
    <cellStyle name="Обычный 6 2 3 2 5 4 2" xfId="35808"/>
    <cellStyle name="Обычный 6 2 3 2 5 5" xfId="35809"/>
    <cellStyle name="Обычный 6 2 3 2 5 5 2" xfId="35810"/>
    <cellStyle name="Обычный 6 2 3 2 5 6" xfId="35811"/>
    <cellStyle name="Обычный 6 2 3 2 6" xfId="35812"/>
    <cellStyle name="Обычный 6 2 3 2 6 2" xfId="35813"/>
    <cellStyle name="Обычный 6 2 3 2 6 2 2" xfId="35814"/>
    <cellStyle name="Обычный 6 2 3 2 6 3" xfId="35815"/>
    <cellStyle name="Обычный 6 2 3 2 6 3 2" xfId="35816"/>
    <cellStyle name="Обычный 6 2 3 2 6 4" xfId="35817"/>
    <cellStyle name="Обычный 6 2 3 2 6 4 2" xfId="35818"/>
    <cellStyle name="Обычный 6 2 3 2 6 5" xfId="35819"/>
    <cellStyle name="Обычный 6 2 3 2 6 5 2" xfId="35820"/>
    <cellStyle name="Обычный 6 2 3 2 6 6" xfId="35821"/>
    <cellStyle name="Обычный 6 2 3 2 7" xfId="35822"/>
    <cellStyle name="Обычный 6 2 3 2 7 2" xfId="35823"/>
    <cellStyle name="Обычный 6 2 3 2 7 2 2" xfId="35824"/>
    <cellStyle name="Обычный 6 2 3 2 7 3" xfId="35825"/>
    <cellStyle name="Обычный 6 2 3 2 7 3 2" xfId="35826"/>
    <cellStyle name="Обычный 6 2 3 2 7 4" xfId="35827"/>
    <cellStyle name="Обычный 6 2 3 2 7 4 2" xfId="35828"/>
    <cellStyle name="Обычный 6 2 3 2 7 5" xfId="35829"/>
    <cellStyle name="Обычный 6 2 3 2 7 5 2" xfId="35830"/>
    <cellStyle name="Обычный 6 2 3 2 7 6" xfId="35831"/>
    <cellStyle name="Обычный 6 2 3 2 8" xfId="35832"/>
    <cellStyle name="Обычный 6 2 3 2 8 2" xfId="35833"/>
    <cellStyle name="Обычный 6 2 3 2 8 2 2" xfId="35834"/>
    <cellStyle name="Обычный 6 2 3 2 8 3" xfId="35835"/>
    <cellStyle name="Обычный 6 2 3 2 8 3 2" xfId="35836"/>
    <cellStyle name="Обычный 6 2 3 2 8 4" xfId="35837"/>
    <cellStyle name="Обычный 6 2 3 2 8 4 2" xfId="35838"/>
    <cellStyle name="Обычный 6 2 3 2 8 5" xfId="35839"/>
    <cellStyle name="Обычный 6 2 3 2 8 5 2" xfId="35840"/>
    <cellStyle name="Обычный 6 2 3 2 8 6" xfId="35841"/>
    <cellStyle name="Обычный 6 2 3 2 9" xfId="35842"/>
    <cellStyle name="Обычный 6 2 3 2 9 2" xfId="35843"/>
    <cellStyle name="Обычный 6 2 3 2 9 2 2" xfId="35844"/>
    <cellStyle name="Обычный 6 2 3 2 9 3" xfId="35845"/>
    <cellStyle name="Обычный 6 2 3 2 9 3 2" xfId="35846"/>
    <cellStyle name="Обычный 6 2 3 2 9 4" xfId="35847"/>
    <cellStyle name="Обычный 6 2 3 2 9 4 2" xfId="35848"/>
    <cellStyle name="Обычный 6 2 3 2 9 5" xfId="35849"/>
    <cellStyle name="Обычный 6 2 3 2 9 5 2" xfId="35850"/>
    <cellStyle name="Обычный 6 2 3 2 9 6" xfId="35851"/>
    <cellStyle name="Обычный 6 2 3 20" xfId="35852"/>
    <cellStyle name="Обычный 6 2 3 20 2" xfId="35853"/>
    <cellStyle name="Обычный 6 2 3 21" xfId="35854"/>
    <cellStyle name="Обычный 6 2 3 21 2" xfId="35855"/>
    <cellStyle name="Обычный 6 2 3 22" xfId="35856"/>
    <cellStyle name="Обычный 6 2 3 22 2" xfId="35857"/>
    <cellStyle name="Обычный 6 2 3 23" xfId="35858"/>
    <cellStyle name="Обычный 6 2 3 23 2" xfId="35859"/>
    <cellStyle name="Обычный 6 2 3 24" xfId="35860"/>
    <cellStyle name="Обычный 6 2 3 24 2" xfId="35861"/>
    <cellStyle name="Обычный 6 2 3 25" xfId="35862"/>
    <cellStyle name="Обычный 6 2 3 25 2" xfId="35863"/>
    <cellStyle name="Обычный 6 2 3 26" xfId="35864"/>
    <cellStyle name="Обычный 6 2 3 26 2" xfId="35865"/>
    <cellStyle name="Обычный 6 2 3 27" xfId="35866"/>
    <cellStyle name="Обычный 6 2 3 27 2" xfId="35867"/>
    <cellStyle name="Обычный 6 2 3 28" xfId="35868"/>
    <cellStyle name="Обычный 6 2 3 28 2" xfId="35869"/>
    <cellStyle name="Обычный 6 2 3 29" xfId="35870"/>
    <cellStyle name="Обычный 6 2 3 29 2" xfId="35871"/>
    <cellStyle name="Обычный 6 2 3 3" xfId="35872"/>
    <cellStyle name="Обычный 6 2 3 3 10" xfId="35873"/>
    <cellStyle name="Обычный 6 2 3 3 10 2" xfId="35874"/>
    <cellStyle name="Обычный 6 2 3 3 10 2 2" xfId="35875"/>
    <cellStyle name="Обычный 6 2 3 3 10 2 2 3" xfId="35876"/>
    <cellStyle name="Обычный 6 2 3 3 10 3" xfId="35877"/>
    <cellStyle name="Обычный 6 2 3 3 10 3 2" xfId="35878"/>
    <cellStyle name="Обычный 6 2 3 3 10 4" xfId="35879"/>
    <cellStyle name="Обычный 6 2 3 3 10 4 2" xfId="35880"/>
    <cellStyle name="Обычный 6 2 3 3 10 5" xfId="35881"/>
    <cellStyle name="Обычный 6 2 3 3 10 5 2" xfId="35882"/>
    <cellStyle name="Обычный 6 2 3 3 10 6" xfId="35883"/>
    <cellStyle name="Обычный 6 2 3 3 11" xfId="35884"/>
    <cellStyle name="Обычный 6 2 3 3 11 2" xfId="35885"/>
    <cellStyle name="Обычный 6 2 3 3 11 2 2" xfId="35886"/>
    <cellStyle name="Обычный 6 2 3 3 11 3" xfId="35887"/>
    <cellStyle name="Обычный 6 2 3 3 11 3 2" xfId="35888"/>
    <cellStyle name="Обычный 6 2 3 3 11 4" xfId="35889"/>
    <cellStyle name="Обычный 6 2 3 3 11 4 2" xfId="35890"/>
    <cellStyle name="Обычный 6 2 3 3 11 5" xfId="35891"/>
    <cellStyle name="Обычный 6 2 3 3 11 5 2" xfId="35892"/>
    <cellStyle name="Обычный 6 2 3 3 11 6" xfId="35893"/>
    <cellStyle name="Обычный 6 2 3 3 12" xfId="35894"/>
    <cellStyle name="Обычный 6 2 3 3 12 2" xfId="35895"/>
    <cellStyle name="Обычный 6 2 3 3 12 2 2" xfId="35896"/>
    <cellStyle name="Обычный 6 2 3 3 12 3" xfId="35897"/>
    <cellStyle name="Обычный 6 2 3 3 12 3 2" xfId="35898"/>
    <cellStyle name="Обычный 6 2 3 3 12 4" xfId="35899"/>
    <cellStyle name="Обычный 6 2 3 3 12 4 2" xfId="35900"/>
    <cellStyle name="Обычный 6 2 3 3 12 5" xfId="35901"/>
    <cellStyle name="Обычный 6 2 3 3 12 5 2" xfId="35902"/>
    <cellStyle name="Обычный 6 2 3 3 12 6" xfId="35903"/>
    <cellStyle name="Обычный 6 2 3 3 13" xfId="35904"/>
    <cellStyle name="Обычный 6 2 3 3 13 2" xfId="35905"/>
    <cellStyle name="Обычный 6 2 3 3 14" xfId="35906"/>
    <cellStyle name="Обычный 6 2 3 3 14 2" xfId="35907"/>
    <cellStyle name="Обычный 6 2 3 3 15" xfId="35908"/>
    <cellStyle name="Обычный 6 2 3 3 15 2" xfId="35909"/>
    <cellStyle name="Обычный 6 2 3 3 16" xfId="35910"/>
    <cellStyle name="Обычный 6 2 3 3 16 2" xfId="35911"/>
    <cellStyle name="Обычный 6 2 3 3 17" xfId="35912"/>
    <cellStyle name="Обычный 6 2 3 3 17 2" xfId="35913"/>
    <cellStyle name="Обычный 6 2 3 3 18" xfId="35914"/>
    <cellStyle name="Обычный 6 2 3 3 18 2" xfId="35915"/>
    <cellStyle name="Обычный 6 2 3 3 19" xfId="35916"/>
    <cellStyle name="Обычный 6 2 3 3 19 2" xfId="35917"/>
    <cellStyle name="Обычный 6 2 3 3 2" xfId="35918"/>
    <cellStyle name="Обычный 6 2 3 3 2 2" xfId="35919"/>
    <cellStyle name="Обычный 6 2 3 3 2 2 2" xfId="35920"/>
    <cellStyle name="Обычный 6 2 3 3 2 2 2 2" xfId="35921"/>
    <cellStyle name="Обычный 6 2 3 3 2 2 2 2 2" xfId="35922"/>
    <cellStyle name="Обычный 6 2 3 3 2 2 2 3" xfId="35923"/>
    <cellStyle name="Обычный 6 2 3 3 2 2 2 3 2" xfId="35924"/>
    <cellStyle name="Обычный 6 2 3 3 2 2 2 4" xfId="35925"/>
    <cellStyle name="Обычный 6 2 3 3 2 2 2 4 2" xfId="35926"/>
    <cellStyle name="Обычный 6 2 3 3 2 2 2 5" xfId="35927"/>
    <cellStyle name="Обычный 6 2 3 3 2 2 3" xfId="35928"/>
    <cellStyle name="Обычный 6 2 3 3 2 2 3 2" xfId="35929"/>
    <cellStyle name="Обычный 6 2 3 3 2 2 4" xfId="35930"/>
    <cellStyle name="Обычный 6 2 3 3 2 2 4 2" xfId="35931"/>
    <cellStyle name="Обычный 6 2 3 3 2 2 5" xfId="35932"/>
    <cellStyle name="Обычный 6 2 3 3 2 2 5 2" xfId="35933"/>
    <cellStyle name="Обычный 6 2 3 3 2 2 6" xfId="35934"/>
    <cellStyle name="Обычный 6 2 3 3 2 3" xfId="35935"/>
    <cellStyle name="Обычный 6 2 3 3 2 3 2" xfId="35936"/>
    <cellStyle name="Обычный 6 2 3 3 2 3 2 2" xfId="35937"/>
    <cellStyle name="Обычный 6 2 3 3 2 3 3" xfId="35938"/>
    <cellStyle name="Обычный 6 2 3 3 2 3 3 2" xfId="35939"/>
    <cellStyle name="Обычный 6 2 3 3 2 3 4" xfId="35940"/>
    <cellStyle name="Обычный 6 2 3 3 2 3 4 2" xfId="35941"/>
    <cellStyle name="Обычный 6 2 3 3 2 3 5" xfId="35942"/>
    <cellStyle name="Обычный 6 2 3 3 2 4" xfId="35943"/>
    <cellStyle name="Обычный 6 2 3 3 2 4 2" xfId="35944"/>
    <cellStyle name="Обычный 6 2 3 3 2 5" xfId="35945"/>
    <cellStyle name="Обычный 6 2 3 3 2 5 2" xfId="35946"/>
    <cellStyle name="Обычный 6 2 3 3 2 6" xfId="35947"/>
    <cellStyle name="Обычный 6 2 3 3 2 6 2" xfId="35948"/>
    <cellStyle name="Обычный 6 2 3 3 2 7" xfId="35949"/>
    <cellStyle name="Обычный 6 2 3 3 2 8" xfId="35950"/>
    <cellStyle name="Обычный 6 2 3 3 20" xfId="35951"/>
    <cellStyle name="Обычный 6 2 3 3 20 2" xfId="35952"/>
    <cellStyle name="Обычный 6 2 3 3 21" xfId="35953"/>
    <cellStyle name="Обычный 6 2 3 3 21 2" xfId="35954"/>
    <cellStyle name="Обычный 6 2 3 3 22" xfId="35955"/>
    <cellStyle name="Обычный 6 2 3 3 22 2" xfId="35956"/>
    <cellStyle name="Обычный 6 2 3 3 23" xfId="35957"/>
    <cellStyle name="Обычный 6 2 3 3 23 2" xfId="35958"/>
    <cellStyle name="Обычный 6 2 3 3 24" xfId="35959"/>
    <cellStyle name="Обычный 6 2 3 3 24 2" xfId="35960"/>
    <cellStyle name="Обычный 6 2 3 3 25" xfId="35961"/>
    <cellStyle name="Обычный 6 2 3 3 25 2" xfId="35962"/>
    <cellStyle name="Обычный 6 2 3 3 26" xfId="35963"/>
    <cellStyle name="Обычный 6 2 3 3 26 2" xfId="35964"/>
    <cellStyle name="Обычный 6 2 3 3 27" xfId="35965"/>
    <cellStyle name="Обычный 6 2 3 3 27 2" xfId="35966"/>
    <cellStyle name="Обычный 6 2 3 3 28" xfId="35967"/>
    <cellStyle name="Обычный 6 2 3 3 28 2" xfId="35968"/>
    <cellStyle name="Обычный 6 2 3 3 29" xfId="35969"/>
    <cellStyle name="Обычный 6 2 3 3 29 2" xfId="35970"/>
    <cellStyle name="Обычный 6 2 3 3 3" xfId="35971"/>
    <cellStyle name="Обычный 6 2 3 3 3 2" xfId="35972"/>
    <cellStyle name="Обычный 6 2 3 3 3 2 2" xfId="35973"/>
    <cellStyle name="Обычный 6 2 3 3 3 2 2 2" xfId="35974"/>
    <cellStyle name="Обычный 6 2 3 3 3 2 3" xfId="35975"/>
    <cellStyle name="Обычный 6 2 3 3 3 2 3 2" xfId="35976"/>
    <cellStyle name="Обычный 6 2 3 3 3 2 4" xfId="35977"/>
    <cellStyle name="Обычный 6 2 3 3 3 2 4 2" xfId="35978"/>
    <cellStyle name="Обычный 6 2 3 3 3 2 5" xfId="35979"/>
    <cellStyle name="Обычный 6 2 3 3 3 3" xfId="35980"/>
    <cellStyle name="Обычный 6 2 3 3 3 3 2" xfId="35981"/>
    <cellStyle name="Обычный 6 2 3 3 3 4" xfId="35982"/>
    <cellStyle name="Обычный 6 2 3 3 3 4 2" xfId="35983"/>
    <cellStyle name="Обычный 6 2 3 3 3 5" xfId="35984"/>
    <cellStyle name="Обычный 6 2 3 3 3 5 2" xfId="35985"/>
    <cellStyle name="Обычный 6 2 3 3 3 6" xfId="35986"/>
    <cellStyle name="Обычный 6 2 3 3 30" xfId="35987"/>
    <cellStyle name="Обычный 6 2 3 3 30 2" xfId="35988"/>
    <cellStyle name="Обычный 6 2 3 3 31" xfId="35989"/>
    <cellStyle name="Обычный 6 2 3 3 31 2" xfId="35990"/>
    <cellStyle name="Обычный 6 2 3 3 32" xfId="35991"/>
    <cellStyle name="Обычный 6 2 3 3 32 2" xfId="35992"/>
    <cellStyle name="Обычный 6 2 3 3 33" xfId="35993"/>
    <cellStyle name="Обычный 6 2 3 3 33 2" xfId="35994"/>
    <cellStyle name="Обычный 6 2 3 3 34" xfId="35995"/>
    <cellStyle name="Обычный 6 2 3 3 34 2" xfId="35996"/>
    <cellStyle name="Обычный 6 2 3 3 35" xfId="35997"/>
    <cellStyle name="Обычный 6 2 3 3 4" xfId="35998"/>
    <cellStyle name="Обычный 6 2 3 3 4 2" xfId="35999"/>
    <cellStyle name="Обычный 6 2 3 3 4 2 2" xfId="36000"/>
    <cellStyle name="Обычный 6 2 3 3 4 3" xfId="36001"/>
    <cellStyle name="Обычный 6 2 3 3 4 3 2" xfId="36002"/>
    <cellStyle name="Обычный 6 2 3 3 4 4" xfId="36003"/>
    <cellStyle name="Обычный 6 2 3 3 4 4 2" xfId="36004"/>
    <cellStyle name="Обычный 6 2 3 3 4 5" xfId="36005"/>
    <cellStyle name="Обычный 6 2 3 3 4 5 2" xfId="36006"/>
    <cellStyle name="Обычный 6 2 3 3 4 6" xfId="36007"/>
    <cellStyle name="Обычный 6 2 3 3 5" xfId="36008"/>
    <cellStyle name="Обычный 6 2 3 3 5 2" xfId="36009"/>
    <cellStyle name="Обычный 6 2 3 3 5 2 2" xfId="36010"/>
    <cellStyle name="Обычный 6 2 3 3 5 2 2 3" xfId="36011"/>
    <cellStyle name="Обычный 6 2 3 3 5 3" xfId="36012"/>
    <cellStyle name="Обычный 6 2 3 3 5 3 2" xfId="36013"/>
    <cellStyle name="Обычный 6 2 3 3 5 4" xfId="36014"/>
    <cellStyle name="Обычный 6 2 3 3 5 4 2" xfId="36015"/>
    <cellStyle name="Обычный 6 2 3 3 5 5" xfId="36016"/>
    <cellStyle name="Обычный 6 2 3 3 5 5 2" xfId="36017"/>
    <cellStyle name="Обычный 6 2 3 3 5 6" xfId="36018"/>
    <cellStyle name="Обычный 6 2 3 3 6" xfId="36019"/>
    <cellStyle name="Обычный 6 2 3 3 6 2" xfId="36020"/>
    <cellStyle name="Обычный 6 2 3 3 6 2 2" xfId="36021"/>
    <cellStyle name="Обычный 6 2 3 3 6 3" xfId="36022"/>
    <cellStyle name="Обычный 6 2 3 3 6 3 2" xfId="36023"/>
    <cellStyle name="Обычный 6 2 3 3 6 4" xfId="36024"/>
    <cellStyle name="Обычный 6 2 3 3 6 4 2" xfId="36025"/>
    <cellStyle name="Обычный 6 2 3 3 6 5" xfId="36026"/>
    <cellStyle name="Обычный 6 2 3 3 6 5 2" xfId="36027"/>
    <cellStyle name="Обычный 6 2 3 3 6 6" xfId="36028"/>
    <cellStyle name="Обычный 6 2 3 3 7" xfId="36029"/>
    <cellStyle name="Обычный 6 2 3 3 7 2" xfId="36030"/>
    <cellStyle name="Обычный 6 2 3 3 7 2 2" xfId="36031"/>
    <cellStyle name="Обычный 6 2 3 3 7 2 4" xfId="36032"/>
    <cellStyle name="Обычный 6 2 3 3 7 3" xfId="36033"/>
    <cellStyle name="Обычный 6 2 3 3 7 3 2" xfId="36034"/>
    <cellStyle name="Обычный 6 2 3 3 7 4" xfId="36035"/>
    <cellStyle name="Обычный 6 2 3 3 7 4 2" xfId="36036"/>
    <cellStyle name="Обычный 6 2 3 3 7 5" xfId="36037"/>
    <cellStyle name="Обычный 6 2 3 3 7 5 2" xfId="36038"/>
    <cellStyle name="Обычный 6 2 3 3 7 6" xfId="36039"/>
    <cellStyle name="Обычный 6 2 3 3 8" xfId="36040"/>
    <cellStyle name="Обычный 6 2 3 3 8 2" xfId="36041"/>
    <cellStyle name="Обычный 6 2 3 3 8 2 2" xfId="36042"/>
    <cellStyle name="Обычный 6 2 3 3 8 3" xfId="36043"/>
    <cellStyle name="Обычный 6 2 3 3 8 3 2" xfId="36044"/>
    <cellStyle name="Обычный 6 2 3 3 8 4" xfId="36045"/>
    <cellStyle name="Обычный 6 2 3 3 8 4 2" xfId="36046"/>
    <cellStyle name="Обычный 6 2 3 3 8 5" xfId="36047"/>
    <cellStyle name="Обычный 6 2 3 3 8 5 2" xfId="36048"/>
    <cellStyle name="Обычный 6 2 3 3 8 6" xfId="36049"/>
    <cellStyle name="Обычный 6 2 3 3 9" xfId="36050"/>
    <cellStyle name="Обычный 6 2 3 3 9 2" xfId="36051"/>
    <cellStyle name="Обычный 6 2 3 3 9 2 2" xfId="36052"/>
    <cellStyle name="Обычный 6 2 3 3 9 3" xfId="36053"/>
    <cellStyle name="Обычный 6 2 3 3 9 3 2" xfId="36054"/>
    <cellStyle name="Обычный 6 2 3 3 9 4" xfId="36055"/>
    <cellStyle name="Обычный 6 2 3 3 9 4 2" xfId="36056"/>
    <cellStyle name="Обычный 6 2 3 3 9 5" xfId="36057"/>
    <cellStyle name="Обычный 6 2 3 3 9 5 2" xfId="36058"/>
    <cellStyle name="Обычный 6 2 3 3 9 6" xfId="36059"/>
    <cellStyle name="Обычный 6 2 3 30" xfId="36060"/>
    <cellStyle name="Обычный 6 2 3 30 2" xfId="36061"/>
    <cellStyle name="Обычный 6 2 3 31" xfId="36062"/>
    <cellStyle name="Обычный 6 2 3 31 2" xfId="36063"/>
    <cellStyle name="Обычный 6 2 3 32" xfId="36064"/>
    <cellStyle name="Обычный 6 2 3 32 2" xfId="36065"/>
    <cellStyle name="Обычный 6 2 3 33" xfId="36066"/>
    <cellStyle name="Обычный 6 2 3 33 2" xfId="36067"/>
    <cellStyle name="Обычный 6 2 3 34" xfId="36068"/>
    <cellStyle name="Обычный 6 2 3 34 2" xfId="36069"/>
    <cellStyle name="Обычный 6 2 3 35" xfId="36070"/>
    <cellStyle name="Обычный 6 2 3 35 2" xfId="36071"/>
    <cellStyle name="Обычный 6 2 3 36" xfId="36072"/>
    <cellStyle name="Обычный 6 2 3 36 2" xfId="36073"/>
    <cellStyle name="Обычный 6 2 3 37" xfId="36074"/>
    <cellStyle name="Обычный 6 2 3 4" xfId="36075"/>
    <cellStyle name="Обычный 6 2 3 4 2" xfId="36076"/>
    <cellStyle name="Обычный 6 2 3 4 2 2" xfId="36077"/>
    <cellStyle name="Обычный 6 2 3 4 2 2 2" xfId="36078"/>
    <cellStyle name="Обычный 6 2 3 4 2 2 2 2" xfId="36079"/>
    <cellStyle name="Обычный 6 2 3 4 2 2 3" xfId="36080"/>
    <cellStyle name="Обычный 6 2 3 4 2 2 3 2" xfId="36081"/>
    <cellStyle name="Обычный 6 2 3 4 2 2 4" xfId="36082"/>
    <cellStyle name="Обычный 6 2 3 4 2 2 4 2" xfId="36083"/>
    <cellStyle name="Обычный 6 2 3 4 2 2 5" xfId="36084"/>
    <cellStyle name="Обычный 6 2 3 4 2 3" xfId="36085"/>
    <cellStyle name="Обычный 6 2 3 4 2 3 2" xfId="36086"/>
    <cellStyle name="Обычный 6 2 3 4 2 4" xfId="36087"/>
    <cellStyle name="Обычный 6 2 3 4 2 4 2" xfId="36088"/>
    <cellStyle name="Обычный 6 2 3 4 2 5" xfId="36089"/>
    <cellStyle name="Обычный 6 2 3 4 2 5 2" xfId="36090"/>
    <cellStyle name="Обычный 6 2 3 4 2 6" xfId="36091"/>
    <cellStyle name="Обычный 6 2 3 4 3" xfId="36092"/>
    <cellStyle name="Обычный 6 2 3 4 3 2" xfId="36093"/>
    <cellStyle name="Обычный 6 2 3 4 3 2 2" xfId="36094"/>
    <cellStyle name="Обычный 6 2 3 4 3 3" xfId="36095"/>
    <cellStyle name="Обычный 6 2 3 4 3 3 2" xfId="36096"/>
    <cellStyle name="Обычный 6 2 3 4 3 4" xfId="36097"/>
    <cellStyle name="Обычный 6 2 3 4 3 4 2" xfId="36098"/>
    <cellStyle name="Обычный 6 2 3 4 3 5" xfId="36099"/>
    <cellStyle name="Обычный 6 2 3 4 4" xfId="36100"/>
    <cellStyle name="Обычный 6 2 3 4 4 2" xfId="36101"/>
    <cellStyle name="Обычный 6 2 3 4 5" xfId="36102"/>
    <cellStyle name="Обычный 6 2 3 4 5 2" xfId="36103"/>
    <cellStyle name="Обычный 6 2 3 4 6" xfId="36104"/>
    <cellStyle name="Обычный 6 2 3 4 6 2" xfId="36105"/>
    <cellStyle name="Обычный 6 2 3 4 7" xfId="36106"/>
    <cellStyle name="Обычный 6 2 3 4 8" xfId="36107"/>
    <cellStyle name="Обычный 6 2 3 5" xfId="36108"/>
    <cellStyle name="Обычный 6 2 3 5 2" xfId="36109"/>
    <cellStyle name="Обычный 6 2 3 5 2 2" xfId="36110"/>
    <cellStyle name="Обычный 6 2 3 5 2 2 2" xfId="36111"/>
    <cellStyle name="Обычный 6 2 3 5 2 3" xfId="36112"/>
    <cellStyle name="Обычный 6 2 3 5 2 3 2" xfId="36113"/>
    <cellStyle name="Обычный 6 2 3 5 2 4" xfId="36114"/>
    <cellStyle name="Обычный 6 2 3 5 2 4 2" xfId="36115"/>
    <cellStyle name="Обычный 6 2 3 5 2 5" xfId="36116"/>
    <cellStyle name="Обычный 6 2 3 5 3" xfId="36117"/>
    <cellStyle name="Обычный 6 2 3 5 3 2" xfId="36118"/>
    <cellStyle name="Обычный 6 2 3 5 4" xfId="36119"/>
    <cellStyle name="Обычный 6 2 3 5 4 2" xfId="36120"/>
    <cellStyle name="Обычный 6 2 3 5 5" xfId="36121"/>
    <cellStyle name="Обычный 6 2 3 5 5 2" xfId="36122"/>
    <cellStyle name="Обычный 6 2 3 5 6" xfId="36123"/>
    <cellStyle name="Обычный 6 2 3 6" xfId="36124"/>
    <cellStyle name="Обычный 6 2 3 6 2" xfId="36125"/>
    <cellStyle name="Обычный 6 2 3 6 2 2" xfId="36126"/>
    <cellStyle name="Обычный 6 2 3 6 3" xfId="36127"/>
    <cellStyle name="Обычный 6 2 3 6 3 2" xfId="36128"/>
    <cellStyle name="Обычный 6 2 3 6 4" xfId="36129"/>
    <cellStyle name="Обычный 6 2 3 6 4 2" xfId="36130"/>
    <cellStyle name="Обычный 6 2 3 6 5" xfId="36131"/>
    <cellStyle name="Обычный 6 2 3 6 5 2" xfId="36132"/>
    <cellStyle name="Обычный 6 2 3 6 6" xfId="36133"/>
    <cellStyle name="Обычный 6 2 3 7" xfId="36134"/>
    <cellStyle name="Обычный 6 2 3 7 2" xfId="36135"/>
    <cellStyle name="Обычный 6 2 3 7 2 2" xfId="36136"/>
    <cellStyle name="Обычный 6 2 3 7 3" xfId="36137"/>
    <cellStyle name="Обычный 6 2 3 7 3 2" xfId="36138"/>
    <cellStyle name="Обычный 6 2 3 7 4" xfId="36139"/>
    <cellStyle name="Обычный 6 2 3 7 4 2" xfId="36140"/>
    <cellStyle name="Обычный 6 2 3 7 5" xfId="36141"/>
    <cellStyle name="Обычный 6 2 3 7 5 2" xfId="36142"/>
    <cellStyle name="Обычный 6 2 3 7 6" xfId="36143"/>
    <cellStyle name="Обычный 6 2 3 8" xfId="36144"/>
    <cellStyle name="Обычный 6 2 3 8 2" xfId="36145"/>
    <cellStyle name="Обычный 6 2 3 8 2 2" xfId="36146"/>
    <cellStyle name="Обычный 6 2 3 8 3" xfId="36147"/>
    <cellStyle name="Обычный 6 2 3 8 3 2" xfId="36148"/>
    <cellStyle name="Обычный 6 2 3 8 4" xfId="36149"/>
    <cellStyle name="Обычный 6 2 3 8 4 2" xfId="36150"/>
    <cellStyle name="Обычный 6 2 3 8 5" xfId="36151"/>
    <cellStyle name="Обычный 6 2 3 8 5 2" xfId="36152"/>
    <cellStyle name="Обычный 6 2 3 8 6" xfId="36153"/>
    <cellStyle name="Обычный 6 2 3 9" xfId="36154"/>
    <cellStyle name="Обычный 6 2 3 9 2" xfId="36155"/>
    <cellStyle name="Обычный 6 2 3 9 2 2" xfId="36156"/>
    <cellStyle name="Обычный 6 2 3 9 3" xfId="36157"/>
    <cellStyle name="Обычный 6 2 3 9 3 2" xfId="36158"/>
    <cellStyle name="Обычный 6 2 3 9 4" xfId="36159"/>
    <cellStyle name="Обычный 6 2 3 9 4 2" xfId="36160"/>
    <cellStyle name="Обычный 6 2 3 9 5" xfId="36161"/>
    <cellStyle name="Обычный 6 2 3 9 5 2" xfId="36162"/>
    <cellStyle name="Обычный 6 2 3 9 6" xfId="36163"/>
    <cellStyle name="Обычный 6 2 3_П2" xfId="36164"/>
    <cellStyle name="Обычный 6 2 30" xfId="36165"/>
    <cellStyle name="Обычный 6 2 30 2" xfId="36166"/>
    <cellStyle name="Обычный 6 2 31" xfId="36167"/>
    <cellStyle name="Обычный 6 2 31 2" xfId="36168"/>
    <cellStyle name="Обычный 6 2 32" xfId="36169"/>
    <cellStyle name="Обычный 6 2 32 2" xfId="36170"/>
    <cellStyle name="Обычный 6 2 33" xfId="36171"/>
    <cellStyle name="Обычный 6 2 33 2" xfId="36172"/>
    <cellStyle name="Обычный 6 2 34" xfId="36173"/>
    <cellStyle name="Обычный 6 2 34 2" xfId="36174"/>
    <cellStyle name="Обычный 6 2 35" xfId="36175"/>
    <cellStyle name="Обычный 6 2 35 2" xfId="36176"/>
    <cellStyle name="Обычный 6 2 36" xfId="36177"/>
    <cellStyle name="Обычный 6 2 36 2" xfId="36178"/>
    <cellStyle name="Обычный 6 2 37" xfId="36179"/>
    <cellStyle name="Обычный 6 2 37 2" xfId="36180"/>
    <cellStyle name="Обычный 6 2 38" xfId="36181"/>
    <cellStyle name="Обычный 6 2 38 2" xfId="36182"/>
    <cellStyle name="Обычный 6 2 39" xfId="36183"/>
    <cellStyle name="Обычный 6 2 39 2" xfId="36184"/>
    <cellStyle name="Обычный 6 2 4" xfId="36185"/>
    <cellStyle name="Обычный 6 2 4 10" xfId="36186"/>
    <cellStyle name="Обычный 6 2 4 10 2" xfId="36187"/>
    <cellStyle name="Обычный 6 2 4 10 2 2" xfId="36188"/>
    <cellStyle name="Обычный 6 2 4 10 3" xfId="36189"/>
    <cellStyle name="Обычный 6 2 4 10 3 2" xfId="36190"/>
    <cellStyle name="Обычный 6 2 4 10 4" xfId="36191"/>
    <cellStyle name="Обычный 6 2 4 10 4 2" xfId="36192"/>
    <cellStyle name="Обычный 6 2 4 10 5" xfId="36193"/>
    <cellStyle name="Обычный 6 2 4 10 5 2" xfId="36194"/>
    <cellStyle name="Обычный 6 2 4 10 6" xfId="36195"/>
    <cellStyle name="Обычный 6 2 4 11" xfId="36196"/>
    <cellStyle name="Обычный 6 2 4 11 2" xfId="36197"/>
    <cellStyle name="Обычный 6 2 4 11 2 2" xfId="36198"/>
    <cellStyle name="Обычный 6 2 4 11 3" xfId="36199"/>
    <cellStyle name="Обычный 6 2 4 11 3 2" xfId="36200"/>
    <cellStyle name="Обычный 6 2 4 11 4" xfId="36201"/>
    <cellStyle name="Обычный 6 2 4 11 4 2" xfId="36202"/>
    <cellStyle name="Обычный 6 2 4 11 5" xfId="36203"/>
    <cellStyle name="Обычный 6 2 4 11 5 2" xfId="36204"/>
    <cellStyle name="Обычный 6 2 4 11 6" xfId="36205"/>
    <cellStyle name="Обычный 6 2 4 12" xfId="36206"/>
    <cellStyle name="Обычный 6 2 4 12 2" xfId="36207"/>
    <cellStyle name="Обычный 6 2 4 12 2 2" xfId="36208"/>
    <cellStyle name="Обычный 6 2 4 12 3" xfId="36209"/>
    <cellStyle name="Обычный 6 2 4 12 3 2" xfId="36210"/>
    <cellStyle name="Обычный 6 2 4 12 4" xfId="36211"/>
    <cellStyle name="Обычный 6 2 4 12 4 2" xfId="36212"/>
    <cellStyle name="Обычный 6 2 4 12 5" xfId="36213"/>
    <cellStyle name="Обычный 6 2 4 12 5 2" xfId="36214"/>
    <cellStyle name="Обычный 6 2 4 12 6" xfId="36215"/>
    <cellStyle name="Обычный 6 2 4 13" xfId="36216"/>
    <cellStyle name="Обычный 6 2 4 13 2" xfId="36217"/>
    <cellStyle name="Обычный 6 2 4 13 2 2" xfId="36218"/>
    <cellStyle name="Обычный 6 2 4 13 3" xfId="36219"/>
    <cellStyle name="Обычный 6 2 4 13 3 2" xfId="36220"/>
    <cellStyle name="Обычный 6 2 4 13 4" xfId="36221"/>
    <cellStyle name="Обычный 6 2 4 13 4 2" xfId="36222"/>
    <cellStyle name="Обычный 6 2 4 13 5" xfId="36223"/>
    <cellStyle name="Обычный 6 2 4 13 5 2" xfId="36224"/>
    <cellStyle name="Обычный 6 2 4 13 6" xfId="36225"/>
    <cellStyle name="Обычный 6 2 4 14" xfId="36226"/>
    <cellStyle name="Обычный 6 2 4 14 2" xfId="36227"/>
    <cellStyle name="Обычный 6 2 4 15" xfId="36228"/>
    <cellStyle name="Обычный 6 2 4 15 2" xfId="36229"/>
    <cellStyle name="Обычный 6 2 4 16" xfId="36230"/>
    <cellStyle name="Обычный 6 2 4 16 2" xfId="36231"/>
    <cellStyle name="Обычный 6 2 4 17" xfId="36232"/>
    <cellStyle name="Обычный 6 2 4 17 2" xfId="36233"/>
    <cellStyle name="Обычный 6 2 4 18" xfId="36234"/>
    <cellStyle name="Обычный 6 2 4 18 2" xfId="36235"/>
    <cellStyle name="Обычный 6 2 4 19" xfId="36236"/>
    <cellStyle name="Обычный 6 2 4 19 2" xfId="36237"/>
    <cellStyle name="Обычный 6 2 4 2" xfId="36238"/>
    <cellStyle name="Обычный 6 2 4 2 10" xfId="36239"/>
    <cellStyle name="Обычный 6 2 4 2 10 2" xfId="36240"/>
    <cellStyle name="Обычный 6 2 4 2 10 2 2" xfId="36241"/>
    <cellStyle name="Обычный 6 2 4 2 10 3" xfId="36242"/>
    <cellStyle name="Обычный 6 2 4 2 10 3 2" xfId="36243"/>
    <cellStyle name="Обычный 6 2 4 2 10 4" xfId="36244"/>
    <cellStyle name="Обычный 6 2 4 2 10 4 2" xfId="36245"/>
    <cellStyle name="Обычный 6 2 4 2 10 5" xfId="36246"/>
    <cellStyle name="Обычный 6 2 4 2 10 5 2" xfId="36247"/>
    <cellStyle name="Обычный 6 2 4 2 10 6" xfId="36248"/>
    <cellStyle name="Обычный 6 2 4 2 11" xfId="36249"/>
    <cellStyle name="Обычный 6 2 4 2 11 2" xfId="36250"/>
    <cellStyle name="Обычный 6 2 4 2 11 2 2" xfId="36251"/>
    <cellStyle name="Обычный 6 2 4 2 11 3" xfId="36252"/>
    <cellStyle name="Обычный 6 2 4 2 11 3 2" xfId="36253"/>
    <cellStyle name="Обычный 6 2 4 2 11 4" xfId="36254"/>
    <cellStyle name="Обычный 6 2 4 2 11 4 2" xfId="36255"/>
    <cellStyle name="Обычный 6 2 4 2 11 5" xfId="36256"/>
    <cellStyle name="Обычный 6 2 4 2 11 5 2" xfId="36257"/>
    <cellStyle name="Обычный 6 2 4 2 11 6" xfId="36258"/>
    <cellStyle name="Обычный 6 2 4 2 12" xfId="36259"/>
    <cellStyle name="Обычный 6 2 4 2 12 2" xfId="36260"/>
    <cellStyle name="Обычный 6 2 4 2 12 2 2" xfId="36261"/>
    <cellStyle name="Обычный 6 2 4 2 12 3" xfId="36262"/>
    <cellStyle name="Обычный 6 2 4 2 12 3 2" xfId="36263"/>
    <cellStyle name="Обычный 6 2 4 2 12 4" xfId="36264"/>
    <cellStyle name="Обычный 6 2 4 2 12 4 2" xfId="36265"/>
    <cellStyle name="Обычный 6 2 4 2 12 5" xfId="36266"/>
    <cellStyle name="Обычный 6 2 4 2 12 5 2" xfId="36267"/>
    <cellStyle name="Обычный 6 2 4 2 12 6" xfId="36268"/>
    <cellStyle name="Обычный 6 2 4 2 13" xfId="36269"/>
    <cellStyle name="Обычный 6 2 4 2 13 2" xfId="36270"/>
    <cellStyle name="Обычный 6 2 4 2 14" xfId="36271"/>
    <cellStyle name="Обычный 6 2 4 2 14 2" xfId="36272"/>
    <cellStyle name="Обычный 6 2 4 2 15" xfId="36273"/>
    <cellStyle name="Обычный 6 2 4 2 15 2" xfId="36274"/>
    <cellStyle name="Обычный 6 2 4 2 16" xfId="36275"/>
    <cellStyle name="Обычный 6 2 4 2 16 2" xfId="36276"/>
    <cellStyle name="Обычный 6 2 4 2 17" xfId="36277"/>
    <cellStyle name="Обычный 6 2 4 2 17 2" xfId="36278"/>
    <cellStyle name="Обычный 6 2 4 2 18" xfId="36279"/>
    <cellStyle name="Обычный 6 2 4 2 18 2" xfId="36280"/>
    <cellStyle name="Обычный 6 2 4 2 19" xfId="36281"/>
    <cellStyle name="Обычный 6 2 4 2 19 2" xfId="36282"/>
    <cellStyle name="Обычный 6 2 4 2 2" xfId="36283"/>
    <cellStyle name="Обычный 6 2 4 2 2 2" xfId="36284"/>
    <cellStyle name="Обычный 6 2 4 2 2 2 2" xfId="36285"/>
    <cellStyle name="Обычный 6 2 4 2 2 2 2 2" xfId="36286"/>
    <cellStyle name="Обычный 6 2 4 2 2 2 2 2 2" xfId="36287"/>
    <cellStyle name="Обычный 6 2 4 2 2 2 2 3" xfId="36288"/>
    <cellStyle name="Обычный 6 2 4 2 2 2 2 3 2" xfId="36289"/>
    <cellStyle name="Обычный 6 2 4 2 2 2 2 4" xfId="36290"/>
    <cellStyle name="Обычный 6 2 4 2 2 2 2 4 2" xfId="36291"/>
    <cellStyle name="Обычный 6 2 4 2 2 2 2 5" xfId="36292"/>
    <cellStyle name="Обычный 6 2 4 2 2 2 3" xfId="36293"/>
    <cellStyle name="Обычный 6 2 4 2 2 2 3 2" xfId="36294"/>
    <cellStyle name="Обычный 6 2 4 2 2 2 4" xfId="36295"/>
    <cellStyle name="Обычный 6 2 4 2 2 2 4 2" xfId="36296"/>
    <cellStyle name="Обычный 6 2 4 2 2 2 5" xfId="36297"/>
    <cellStyle name="Обычный 6 2 4 2 2 2 5 2" xfId="36298"/>
    <cellStyle name="Обычный 6 2 4 2 2 2 6" xfId="36299"/>
    <cellStyle name="Обычный 6 2 4 2 2 3" xfId="36300"/>
    <cellStyle name="Обычный 6 2 4 2 2 3 2" xfId="36301"/>
    <cellStyle name="Обычный 6 2 4 2 2 3 2 2" xfId="36302"/>
    <cellStyle name="Обычный 6 2 4 2 2 3 3" xfId="36303"/>
    <cellStyle name="Обычный 6 2 4 2 2 3 3 2" xfId="36304"/>
    <cellStyle name="Обычный 6 2 4 2 2 3 4" xfId="36305"/>
    <cellStyle name="Обычный 6 2 4 2 2 3 4 2" xfId="36306"/>
    <cellStyle name="Обычный 6 2 4 2 2 3 5" xfId="36307"/>
    <cellStyle name="Обычный 6 2 4 2 2 4" xfId="36308"/>
    <cellStyle name="Обычный 6 2 4 2 2 4 2" xfId="36309"/>
    <cellStyle name="Обычный 6 2 4 2 2 5" xfId="36310"/>
    <cellStyle name="Обычный 6 2 4 2 2 5 2" xfId="36311"/>
    <cellStyle name="Обычный 6 2 4 2 2 6" xfId="36312"/>
    <cellStyle name="Обычный 6 2 4 2 2 6 2" xfId="36313"/>
    <cellStyle name="Обычный 6 2 4 2 2 7" xfId="36314"/>
    <cellStyle name="Обычный 6 2 4 2 2 8" xfId="36315"/>
    <cellStyle name="Обычный 6 2 4 2 20" xfId="36316"/>
    <cellStyle name="Обычный 6 2 4 2 20 2" xfId="36317"/>
    <cellStyle name="Обычный 6 2 4 2 21" xfId="36318"/>
    <cellStyle name="Обычный 6 2 4 2 21 2" xfId="36319"/>
    <cellStyle name="Обычный 6 2 4 2 22" xfId="36320"/>
    <cellStyle name="Обычный 6 2 4 2 22 2" xfId="36321"/>
    <cellStyle name="Обычный 6 2 4 2 23" xfId="36322"/>
    <cellStyle name="Обычный 6 2 4 2 23 2" xfId="36323"/>
    <cellStyle name="Обычный 6 2 4 2 24" xfId="36324"/>
    <cellStyle name="Обычный 6 2 4 2 24 2" xfId="36325"/>
    <cellStyle name="Обычный 6 2 4 2 25" xfId="36326"/>
    <cellStyle name="Обычный 6 2 4 2 25 2" xfId="36327"/>
    <cellStyle name="Обычный 6 2 4 2 26" xfId="36328"/>
    <cellStyle name="Обычный 6 2 4 2 26 2" xfId="36329"/>
    <cellStyle name="Обычный 6 2 4 2 27" xfId="36330"/>
    <cellStyle name="Обычный 6 2 4 2 27 2" xfId="36331"/>
    <cellStyle name="Обычный 6 2 4 2 28" xfId="36332"/>
    <cellStyle name="Обычный 6 2 4 2 28 2" xfId="36333"/>
    <cellStyle name="Обычный 6 2 4 2 29" xfId="36334"/>
    <cellStyle name="Обычный 6 2 4 2 29 2" xfId="36335"/>
    <cellStyle name="Обычный 6 2 4 2 3" xfId="36336"/>
    <cellStyle name="Обычный 6 2 4 2 3 2" xfId="36337"/>
    <cellStyle name="Обычный 6 2 4 2 3 2 2" xfId="36338"/>
    <cellStyle name="Обычный 6 2 4 2 3 2 2 2" xfId="36339"/>
    <cellStyle name="Обычный 6 2 4 2 3 2 3" xfId="36340"/>
    <cellStyle name="Обычный 6 2 4 2 3 2 3 2" xfId="36341"/>
    <cellStyle name="Обычный 6 2 4 2 3 2 4" xfId="36342"/>
    <cellStyle name="Обычный 6 2 4 2 3 2 4 2" xfId="36343"/>
    <cellStyle name="Обычный 6 2 4 2 3 2 5" xfId="36344"/>
    <cellStyle name="Обычный 6 2 4 2 3 3" xfId="36345"/>
    <cellStyle name="Обычный 6 2 4 2 3 3 2" xfId="36346"/>
    <cellStyle name="Обычный 6 2 4 2 3 4" xfId="36347"/>
    <cellStyle name="Обычный 6 2 4 2 3 4 2" xfId="36348"/>
    <cellStyle name="Обычный 6 2 4 2 3 5" xfId="36349"/>
    <cellStyle name="Обычный 6 2 4 2 3 5 2" xfId="36350"/>
    <cellStyle name="Обычный 6 2 4 2 3 6" xfId="36351"/>
    <cellStyle name="Обычный 6 2 4 2 30" xfId="36352"/>
    <cellStyle name="Обычный 6 2 4 2 30 2" xfId="36353"/>
    <cellStyle name="Обычный 6 2 4 2 31" xfId="36354"/>
    <cellStyle name="Обычный 6 2 4 2 31 2" xfId="36355"/>
    <cellStyle name="Обычный 6 2 4 2 32" xfId="36356"/>
    <cellStyle name="Обычный 6 2 4 2 32 2" xfId="36357"/>
    <cellStyle name="Обычный 6 2 4 2 33" xfId="36358"/>
    <cellStyle name="Обычный 6 2 4 2 33 2" xfId="36359"/>
    <cellStyle name="Обычный 6 2 4 2 34" xfId="36360"/>
    <cellStyle name="Обычный 6 2 4 2 34 2" xfId="36361"/>
    <cellStyle name="Обычный 6 2 4 2 35" xfId="36362"/>
    <cellStyle name="Обычный 6 2 4 2 4" xfId="36363"/>
    <cellStyle name="Обычный 6 2 4 2 4 2" xfId="36364"/>
    <cellStyle name="Обычный 6 2 4 2 4 2 2" xfId="36365"/>
    <cellStyle name="Обычный 6 2 4 2 4 3" xfId="36366"/>
    <cellStyle name="Обычный 6 2 4 2 4 3 2" xfId="36367"/>
    <cellStyle name="Обычный 6 2 4 2 4 4" xfId="36368"/>
    <cellStyle name="Обычный 6 2 4 2 4 4 2" xfId="36369"/>
    <cellStyle name="Обычный 6 2 4 2 4 5" xfId="36370"/>
    <cellStyle name="Обычный 6 2 4 2 4 5 2" xfId="36371"/>
    <cellStyle name="Обычный 6 2 4 2 4 6" xfId="36372"/>
    <cellStyle name="Обычный 6 2 4 2 5" xfId="36373"/>
    <cellStyle name="Обычный 6 2 4 2 5 2" xfId="36374"/>
    <cellStyle name="Обычный 6 2 4 2 5 2 2" xfId="36375"/>
    <cellStyle name="Обычный 6 2 4 2 5 3" xfId="36376"/>
    <cellStyle name="Обычный 6 2 4 2 5 3 2" xfId="36377"/>
    <cellStyle name="Обычный 6 2 4 2 5 4" xfId="36378"/>
    <cellStyle name="Обычный 6 2 4 2 5 4 2" xfId="36379"/>
    <cellStyle name="Обычный 6 2 4 2 5 5" xfId="36380"/>
    <cellStyle name="Обычный 6 2 4 2 5 5 2" xfId="36381"/>
    <cellStyle name="Обычный 6 2 4 2 5 6" xfId="36382"/>
    <cellStyle name="Обычный 6 2 4 2 6" xfId="36383"/>
    <cellStyle name="Обычный 6 2 4 2 6 2" xfId="36384"/>
    <cellStyle name="Обычный 6 2 4 2 6 2 2" xfId="36385"/>
    <cellStyle name="Обычный 6 2 4 2 6 3" xfId="36386"/>
    <cellStyle name="Обычный 6 2 4 2 6 3 2" xfId="36387"/>
    <cellStyle name="Обычный 6 2 4 2 6 4" xfId="36388"/>
    <cellStyle name="Обычный 6 2 4 2 6 4 2" xfId="36389"/>
    <cellStyle name="Обычный 6 2 4 2 6 5" xfId="36390"/>
    <cellStyle name="Обычный 6 2 4 2 6 5 2" xfId="36391"/>
    <cellStyle name="Обычный 6 2 4 2 6 6" xfId="36392"/>
    <cellStyle name="Обычный 6 2 4 2 7" xfId="36393"/>
    <cellStyle name="Обычный 6 2 4 2 7 2" xfId="36394"/>
    <cellStyle name="Обычный 6 2 4 2 7 2 2" xfId="36395"/>
    <cellStyle name="Обычный 6 2 4 2 7 3" xfId="36396"/>
    <cellStyle name="Обычный 6 2 4 2 7 3 2" xfId="36397"/>
    <cellStyle name="Обычный 6 2 4 2 7 4" xfId="36398"/>
    <cellStyle name="Обычный 6 2 4 2 7 4 2" xfId="36399"/>
    <cellStyle name="Обычный 6 2 4 2 7 5" xfId="36400"/>
    <cellStyle name="Обычный 6 2 4 2 7 5 2" xfId="36401"/>
    <cellStyle name="Обычный 6 2 4 2 7 6" xfId="36402"/>
    <cellStyle name="Обычный 6 2 4 2 8" xfId="36403"/>
    <cellStyle name="Обычный 6 2 4 2 8 2" xfId="36404"/>
    <cellStyle name="Обычный 6 2 4 2 8 2 2" xfId="36405"/>
    <cellStyle name="Обычный 6 2 4 2 8 3" xfId="36406"/>
    <cellStyle name="Обычный 6 2 4 2 8 3 2" xfId="36407"/>
    <cellStyle name="Обычный 6 2 4 2 8 4" xfId="36408"/>
    <cellStyle name="Обычный 6 2 4 2 8 4 2" xfId="36409"/>
    <cellStyle name="Обычный 6 2 4 2 8 5" xfId="36410"/>
    <cellStyle name="Обычный 6 2 4 2 8 5 2" xfId="36411"/>
    <cellStyle name="Обычный 6 2 4 2 8 6" xfId="36412"/>
    <cellStyle name="Обычный 6 2 4 2 9" xfId="36413"/>
    <cellStyle name="Обычный 6 2 4 2 9 2" xfId="36414"/>
    <cellStyle name="Обычный 6 2 4 2 9 2 2" xfId="36415"/>
    <cellStyle name="Обычный 6 2 4 2 9 3" xfId="36416"/>
    <cellStyle name="Обычный 6 2 4 2 9 3 2" xfId="36417"/>
    <cellStyle name="Обычный 6 2 4 2 9 4" xfId="36418"/>
    <cellStyle name="Обычный 6 2 4 2 9 4 2" xfId="36419"/>
    <cellStyle name="Обычный 6 2 4 2 9 5" xfId="36420"/>
    <cellStyle name="Обычный 6 2 4 2 9 5 2" xfId="36421"/>
    <cellStyle name="Обычный 6 2 4 2 9 6" xfId="36422"/>
    <cellStyle name="Обычный 6 2 4 20" xfId="36423"/>
    <cellStyle name="Обычный 6 2 4 20 2" xfId="36424"/>
    <cellStyle name="Обычный 6 2 4 21" xfId="36425"/>
    <cellStyle name="Обычный 6 2 4 21 2" xfId="36426"/>
    <cellStyle name="Обычный 6 2 4 22" xfId="36427"/>
    <cellStyle name="Обычный 6 2 4 22 2" xfId="36428"/>
    <cellStyle name="Обычный 6 2 4 23" xfId="36429"/>
    <cellStyle name="Обычный 6 2 4 23 2" xfId="36430"/>
    <cellStyle name="Обычный 6 2 4 24" xfId="36431"/>
    <cellStyle name="Обычный 6 2 4 24 2" xfId="36432"/>
    <cellStyle name="Обычный 6 2 4 25" xfId="36433"/>
    <cellStyle name="Обычный 6 2 4 25 2" xfId="36434"/>
    <cellStyle name="Обычный 6 2 4 26" xfId="36435"/>
    <cellStyle name="Обычный 6 2 4 26 2" xfId="36436"/>
    <cellStyle name="Обычный 6 2 4 27" xfId="36437"/>
    <cellStyle name="Обычный 6 2 4 27 2" xfId="36438"/>
    <cellStyle name="Обычный 6 2 4 28" xfId="36439"/>
    <cellStyle name="Обычный 6 2 4 28 2" xfId="36440"/>
    <cellStyle name="Обычный 6 2 4 29" xfId="36441"/>
    <cellStyle name="Обычный 6 2 4 29 2" xfId="36442"/>
    <cellStyle name="Обычный 6 2 4 3" xfId="36443"/>
    <cellStyle name="Обычный 6 2 4 3 2" xfId="36444"/>
    <cellStyle name="Обычный 6 2 4 3 2 2" xfId="36445"/>
    <cellStyle name="Обычный 6 2 4 3 2 2 2" xfId="36446"/>
    <cellStyle name="Обычный 6 2 4 3 2 2 2 2" xfId="36447"/>
    <cellStyle name="Обычный 6 2 4 3 2 2 3" xfId="36448"/>
    <cellStyle name="Обычный 6 2 4 3 2 2 3 2" xfId="36449"/>
    <cellStyle name="Обычный 6 2 4 3 2 2 4" xfId="36450"/>
    <cellStyle name="Обычный 6 2 4 3 2 2 4 2" xfId="36451"/>
    <cellStyle name="Обычный 6 2 4 3 2 2 5" xfId="36452"/>
    <cellStyle name="Обычный 6 2 4 3 2 3" xfId="36453"/>
    <cellStyle name="Обычный 6 2 4 3 2 3 2" xfId="36454"/>
    <cellStyle name="Обычный 6 2 4 3 2 4" xfId="36455"/>
    <cellStyle name="Обычный 6 2 4 3 2 4 2" xfId="36456"/>
    <cellStyle name="Обычный 6 2 4 3 2 5" xfId="36457"/>
    <cellStyle name="Обычный 6 2 4 3 2 5 2" xfId="36458"/>
    <cellStyle name="Обычный 6 2 4 3 2 6" xfId="36459"/>
    <cellStyle name="Обычный 6 2 4 3 3" xfId="36460"/>
    <cellStyle name="Обычный 6 2 4 3 3 2" xfId="36461"/>
    <cellStyle name="Обычный 6 2 4 3 3 2 2" xfId="36462"/>
    <cellStyle name="Обычный 6 2 4 3 3 3" xfId="36463"/>
    <cellStyle name="Обычный 6 2 4 3 3 3 2" xfId="36464"/>
    <cellStyle name="Обычный 6 2 4 3 3 4" xfId="36465"/>
    <cellStyle name="Обычный 6 2 4 3 3 4 2" xfId="36466"/>
    <cellStyle name="Обычный 6 2 4 3 3 5" xfId="36467"/>
    <cellStyle name="Обычный 6 2 4 3 4" xfId="36468"/>
    <cellStyle name="Обычный 6 2 4 3 4 2" xfId="36469"/>
    <cellStyle name="Обычный 6 2 4 3 5" xfId="36470"/>
    <cellStyle name="Обычный 6 2 4 3 5 2" xfId="36471"/>
    <cellStyle name="Обычный 6 2 4 3 6" xfId="36472"/>
    <cellStyle name="Обычный 6 2 4 3 6 2" xfId="36473"/>
    <cellStyle name="Обычный 6 2 4 3 7" xfId="36474"/>
    <cellStyle name="Обычный 6 2 4 3 8" xfId="36475"/>
    <cellStyle name="Обычный 6 2 4 30" xfId="36476"/>
    <cellStyle name="Обычный 6 2 4 30 2" xfId="36477"/>
    <cellStyle name="Обычный 6 2 4 31" xfId="36478"/>
    <cellStyle name="Обычный 6 2 4 31 2" xfId="36479"/>
    <cellStyle name="Обычный 6 2 4 32" xfId="36480"/>
    <cellStyle name="Обычный 6 2 4 32 2" xfId="36481"/>
    <cellStyle name="Обычный 6 2 4 33" xfId="36482"/>
    <cellStyle name="Обычный 6 2 4 33 2" xfId="36483"/>
    <cellStyle name="Обычный 6 2 4 34" xfId="36484"/>
    <cellStyle name="Обычный 6 2 4 34 2" xfId="36485"/>
    <cellStyle name="Обычный 6 2 4 35" xfId="36486"/>
    <cellStyle name="Обычный 6 2 4 35 2" xfId="36487"/>
    <cellStyle name="Обычный 6 2 4 36" xfId="36488"/>
    <cellStyle name="Обычный 6 2 4 4" xfId="36489"/>
    <cellStyle name="Обычный 6 2 4 4 2" xfId="36490"/>
    <cellStyle name="Обычный 6 2 4 4 2 2" xfId="36491"/>
    <cellStyle name="Обычный 6 2 4 4 2 2 2" xfId="36492"/>
    <cellStyle name="Обычный 6 2 4 4 2 3" xfId="36493"/>
    <cellStyle name="Обычный 6 2 4 4 2 3 2" xfId="36494"/>
    <cellStyle name="Обычный 6 2 4 4 2 4" xfId="36495"/>
    <cellStyle name="Обычный 6 2 4 4 2 4 2" xfId="36496"/>
    <cellStyle name="Обычный 6 2 4 4 2 5" xfId="36497"/>
    <cellStyle name="Обычный 6 2 4 4 3" xfId="36498"/>
    <cellStyle name="Обычный 6 2 4 4 3 2" xfId="36499"/>
    <cellStyle name="Обычный 6 2 4 4 4" xfId="36500"/>
    <cellStyle name="Обычный 6 2 4 4 4 2" xfId="36501"/>
    <cellStyle name="Обычный 6 2 4 4 5" xfId="36502"/>
    <cellStyle name="Обычный 6 2 4 4 5 2" xfId="36503"/>
    <cellStyle name="Обычный 6 2 4 4 6" xfId="36504"/>
    <cellStyle name="Обычный 6 2 4 5" xfId="36505"/>
    <cellStyle name="Обычный 6 2 4 5 2" xfId="36506"/>
    <cellStyle name="Обычный 6 2 4 5 2 2" xfId="36507"/>
    <cellStyle name="Обычный 6 2 4 5 3" xfId="36508"/>
    <cellStyle name="Обычный 6 2 4 5 3 2" xfId="36509"/>
    <cellStyle name="Обычный 6 2 4 5 4" xfId="36510"/>
    <cellStyle name="Обычный 6 2 4 5 4 2" xfId="36511"/>
    <cellStyle name="Обычный 6 2 4 5 5" xfId="36512"/>
    <cellStyle name="Обычный 6 2 4 5 5 2" xfId="36513"/>
    <cellStyle name="Обычный 6 2 4 5 6" xfId="36514"/>
    <cellStyle name="Обычный 6 2 4 6" xfId="36515"/>
    <cellStyle name="Обычный 6 2 4 6 2" xfId="36516"/>
    <cellStyle name="Обычный 6 2 4 6 2 2" xfId="36517"/>
    <cellStyle name="Обычный 6 2 4 6 3" xfId="36518"/>
    <cellStyle name="Обычный 6 2 4 6 3 2" xfId="36519"/>
    <cellStyle name="Обычный 6 2 4 6 4" xfId="36520"/>
    <cellStyle name="Обычный 6 2 4 6 4 2" xfId="36521"/>
    <cellStyle name="Обычный 6 2 4 6 5" xfId="36522"/>
    <cellStyle name="Обычный 6 2 4 6 5 2" xfId="36523"/>
    <cellStyle name="Обычный 6 2 4 6 6" xfId="36524"/>
    <cellStyle name="Обычный 6 2 4 7" xfId="36525"/>
    <cellStyle name="Обычный 6 2 4 7 2" xfId="36526"/>
    <cellStyle name="Обычный 6 2 4 7 2 2" xfId="36527"/>
    <cellStyle name="Обычный 6 2 4 7 3" xfId="36528"/>
    <cellStyle name="Обычный 6 2 4 7 3 2" xfId="36529"/>
    <cellStyle name="Обычный 6 2 4 7 4" xfId="36530"/>
    <cellStyle name="Обычный 6 2 4 7 4 2" xfId="36531"/>
    <cellStyle name="Обычный 6 2 4 7 5" xfId="36532"/>
    <cellStyle name="Обычный 6 2 4 7 5 2" xfId="36533"/>
    <cellStyle name="Обычный 6 2 4 7 6" xfId="36534"/>
    <cellStyle name="Обычный 6 2 4 8" xfId="36535"/>
    <cellStyle name="Обычный 6 2 4 8 2" xfId="36536"/>
    <cellStyle name="Обычный 6 2 4 8 2 2" xfId="36537"/>
    <cellStyle name="Обычный 6 2 4 8 3" xfId="36538"/>
    <cellStyle name="Обычный 6 2 4 8 3 2" xfId="36539"/>
    <cellStyle name="Обычный 6 2 4 8 4" xfId="36540"/>
    <cellStyle name="Обычный 6 2 4 8 4 2" xfId="36541"/>
    <cellStyle name="Обычный 6 2 4 8 5" xfId="36542"/>
    <cellStyle name="Обычный 6 2 4 8 5 2" xfId="36543"/>
    <cellStyle name="Обычный 6 2 4 8 6" xfId="36544"/>
    <cellStyle name="Обычный 6 2 4 9" xfId="36545"/>
    <cellStyle name="Обычный 6 2 4 9 2" xfId="36546"/>
    <cellStyle name="Обычный 6 2 4 9 2 2" xfId="36547"/>
    <cellStyle name="Обычный 6 2 4 9 3" xfId="36548"/>
    <cellStyle name="Обычный 6 2 4 9 3 2" xfId="36549"/>
    <cellStyle name="Обычный 6 2 4 9 4" xfId="36550"/>
    <cellStyle name="Обычный 6 2 4 9 4 2" xfId="36551"/>
    <cellStyle name="Обычный 6 2 4 9 5" xfId="36552"/>
    <cellStyle name="Обычный 6 2 4 9 5 2" xfId="36553"/>
    <cellStyle name="Обычный 6 2 4 9 6" xfId="36554"/>
    <cellStyle name="Обычный 6 2 40" xfId="36555"/>
    <cellStyle name="Обычный 6 2 5" xfId="36556"/>
    <cellStyle name="Обычный 6 2 5 10" xfId="36557"/>
    <cellStyle name="Обычный 6 2 5 10 2" xfId="36558"/>
    <cellStyle name="Обычный 6 2 5 10 2 2" xfId="36559"/>
    <cellStyle name="Обычный 6 2 5 10 3" xfId="36560"/>
    <cellStyle name="Обычный 6 2 5 10 3 2" xfId="36561"/>
    <cellStyle name="Обычный 6 2 5 10 4" xfId="36562"/>
    <cellStyle name="Обычный 6 2 5 10 4 2" xfId="36563"/>
    <cellStyle name="Обычный 6 2 5 10 5" xfId="36564"/>
    <cellStyle name="Обычный 6 2 5 10 5 2" xfId="36565"/>
    <cellStyle name="Обычный 6 2 5 10 6" xfId="36566"/>
    <cellStyle name="Обычный 6 2 5 11" xfId="36567"/>
    <cellStyle name="Обычный 6 2 5 11 2" xfId="36568"/>
    <cellStyle name="Обычный 6 2 5 11 2 2" xfId="36569"/>
    <cellStyle name="Обычный 6 2 5 11 3" xfId="36570"/>
    <cellStyle name="Обычный 6 2 5 11 3 2" xfId="36571"/>
    <cellStyle name="Обычный 6 2 5 11 4" xfId="36572"/>
    <cellStyle name="Обычный 6 2 5 11 4 2" xfId="36573"/>
    <cellStyle name="Обычный 6 2 5 11 5" xfId="36574"/>
    <cellStyle name="Обычный 6 2 5 11 5 2" xfId="36575"/>
    <cellStyle name="Обычный 6 2 5 11 6" xfId="36576"/>
    <cellStyle name="Обычный 6 2 5 12" xfId="36577"/>
    <cellStyle name="Обычный 6 2 5 12 2" xfId="36578"/>
    <cellStyle name="Обычный 6 2 5 12 2 2" xfId="36579"/>
    <cellStyle name="Обычный 6 2 5 12 3" xfId="36580"/>
    <cellStyle name="Обычный 6 2 5 12 3 2" xfId="36581"/>
    <cellStyle name="Обычный 6 2 5 12 4" xfId="36582"/>
    <cellStyle name="Обычный 6 2 5 12 4 2" xfId="36583"/>
    <cellStyle name="Обычный 6 2 5 12 5" xfId="36584"/>
    <cellStyle name="Обычный 6 2 5 12 5 2" xfId="36585"/>
    <cellStyle name="Обычный 6 2 5 12 6" xfId="36586"/>
    <cellStyle name="Обычный 6 2 5 13" xfId="36587"/>
    <cellStyle name="Обычный 6 2 5 13 2" xfId="36588"/>
    <cellStyle name="Обычный 6 2 5 13 2 2" xfId="36589"/>
    <cellStyle name="Обычный 6 2 5 13 3" xfId="36590"/>
    <cellStyle name="Обычный 6 2 5 13 3 2" xfId="36591"/>
    <cellStyle name="Обычный 6 2 5 13 4" xfId="36592"/>
    <cellStyle name="Обычный 6 2 5 13 4 2" xfId="36593"/>
    <cellStyle name="Обычный 6 2 5 13 5" xfId="36594"/>
    <cellStyle name="Обычный 6 2 5 13 5 2" xfId="36595"/>
    <cellStyle name="Обычный 6 2 5 13 6" xfId="36596"/>
    <cellStyle name="Обычный 6 2 5 14" xfId="36597"/>
    <cellStyle name="Обычный 6 2 5 14 2" xfId="36598"/>
    <cellStyle name="Обычный 6 2 5 15" xfId="36599"/>
    <cellStyle name="Обычный 6 2 5 15 2" xfId="36600"/>
    <cellStyle name="Обычный 6 2 5 16" xfId="36601"/>
    <cellStyle name="Обычный 6 2 5 16 2" xfId="36602"/>
    <cellStyle name="Обычный 6 2 5 17" xfId="36603"/>
    <cellStyle name="Обычный 6 2 5 17 2" xfId="36604"/>
    <cellStyle name="Обычный 6 2 5 18" xfId="36605"/>
    <cellStyle name="Обычный 6 2 5 18 2" xfId="36606"/>
    <cellStyle name="Обычный 6 2 5 19" xfId="36607"/>
    <cellStyle name="Обычный 6 2 5 19 2" xfId="36608"/>
    <cellStyle name="Обычный 6 2 5 2" xfId="36609"/>
    <cellStyle name="Обычный 6 2 5 2 10" xfId="36610"/>
    <cellStyle name="Обычный 6 2 5 2 10 2" xfId="36611"/>
    <cellStyle name="Обычный 6 2 5 2 10 2 2" xfId="36612"/>
    <cellStyle name="Обычный 6 2 5 2 10 3" xfId="36613"/>
    <cellStyle name="Обычный 6 2 5 2 10 3 2" xfId="36614"/>
    <cellStyle name="Обычный 6 2 5 2 10 4" xfId="36615"/>
    <cellStyle name="Обычный 6 2 5 2 10 4 2" xfId="36616"/>
    <cellStyle name="Обычный 6 2 5 2 10 5" xfId="36617"/>
    <cellStyle name="Обычный 6 2 5 2 10 5 2" xfId="36618"/>
    <cellStyle name="Обычный 6 2 5 2 10 6" xfId="36619"/>
    <cellStyle name="Обычный 6 2 5 2 11" xfId="36620"/>
    <cellStyle name="Обычный 6 2 5 2 11 2" xfId="36621"/>
    <cellStyle name="Обычный 6 2 5 2 11 2 2" xfId="36622"/>
    <cellStyle name="Обычный 6 2 5 2 11 3" xfId="36623"/>
    <cellStyle name="Обычный 6 2 5 2 11 3 2" xfId="36624"/>
    <cellStyle name="Обычный 6 2 5 2 11 4" xfId="36625"/>
    <cellStyle name="Обычный 6 2 5 2 11 4 2" xfId="36626"/>
    <cellStyle name="Обычный 6 2 5 2 11 5" xfId="36627"/>
    <cellStyle name="Обычный 6 2 5 2 11 5 2" xfId="36628"/>
    <cellStyle name="Обычный 6 2 5 2 11 6" xfId="36629"/>
    <cellStyle name="Обычный 6 2 5 2 12" xfId="36630"/>
    <cellStyle name="Обычный 6 2 5 2 12 2" xfId="36631"/>
    <cellStyle name="Обычный 6 2 5 2 12 2 2" xfId="36632"/>
    <cellStyle name="Обычный 6 2 5 2 12 3" xfId="36633"/>
    <cellStyle name="Обычный 6 2 5 2 12 3 2" xfId="36634"/>
    <cellStyle name="Обычный 6 2 5 2 12 4" xfId="36635"/>
    <cellStyle name="Обычный 6 2 5 2 12 4 2" xfId="36636"/>
    <cellStyle name="Обычный 6 2 5 2 12 5" xfId="36637"/>
    <cellStyle name="Обычный 6 2 5 2 12 5 2" xfId="36638"/>
    <cellStyle name="Обычный 6 2 5 2 12 6" xfId="36639"/>
    <cellStyle name="Обычный 6 2 5 2 13" xfId="36640"/>
    <cellStyle name="Обычный 6 2 5 2 13 2" xfId="36641"/>
    <cellStyle name="Обычный 6 2 5 2 14" xfId="36642"/>
    <cellStyle name="Обычный 6 2 5 2 14 2" xfId="36643"/>
    <cellStyle name="Обычный 6 2 5 2 15" xfId="36644"/>
    <cellStyle name="Обычный 6 2 5 2 15 2" xfId="36645"/>
    <cellStyle name="Обычный 6 2 5 2 16" xfId="36646"/>
    <cellStyle name="Обычный 6 2 5 2 16 2" xfId="36647"/>
    <cellStyle name="Обычный 6 2 5 2 17" xfId="36648"/>
    <cellStyle name="Обычный 6 2 5 2 17 2" xfId="36649"/>
    <cellStyle name="Обычный 6 2 5 2 18" xfId="36650"/>
    <cellStyle name="Обычный 6 2 5 2 18 2" xfId="36651"/>
    <cellStyle name="Обычный 6 2 5 2 19" xfId="36652"/>
    <cellStyle name="Обычный 6 2 5 2 19 2" xfId="36653"/>
    <cellStyle name="Обычный 6 2 5 2 2" xfId="36654"/>
    <cellStyle name="Обычный 6 2 5 2 2 2" xfId="36655"/>
    <cellStyle name="Обычный 6 2 5 2 2 2 2" xfId="36656"/>
    <cellStyle name="Обычный 6 2 5 2 2 2 2 2" xfId="36657"/>
    <cellStyle name="Обычный 6 2 5 2 2 2 2 2 2" xfId="36658"/>
    <cellStyle name="Обычный 6 2 5 2 2 2 2 3" xfId="36659"/>
    <cellStyle name="Обычный 6 2 5 2 2 2 2 3 2" xfId="36660"/>
    <cellStyle name="Обычный 6 2 5 2 2 2 2 4" xfId="36661"/>
    <cellStyle name="Обычный 6 2 5 2 2 2 2 4 2" xfId="36662"/>
    <cellStyle name="Обычный 6 2 5 2 2 2 2 5" xfId="36663"/>
    <cellStyle name="Обычный 6 2 5 2 2 2 3" xfId="36664"/>
    <cellStyle name="Обычный 6 2 5 2 2 2 3 2" xfId="36665"/>
    <cellStyle name="Обычный 6 2 5 2 2 2 4" xfId="36666"/>
    <cellStyle name="Обычный 6 2 5 2 2 2 4 2" xfId="36667"/>
    <cellStyle name="Обычный 6 2 5 2 2 2 5" xfId="36668"/>
    <cellStyle name="Обычный 6 2 5 2 2 2 5 2" xfId="36669"/>
    <cellStyle name="Обычный 6 2 5 2 2 2 6" xfId="36670"/>
    <cellStyle name="Обычный 6 2 5 2 2 3" xfId="36671"/>
    <cellStyle name="Обычный 6 2 5 2 2 3 2" xfId="36672"/>
    <cellStyle name="Обычный 6 2 5 2 2 3 2 2" xfId="36673"/>
    <cellStyle name="Обычный 6 2 5 2 2 3 3" xfId="36674"/>
    <cellStyle name="Обычный 6 2 5 2 2 3 3 2" xfId="36675"/>
    <cellStyle name="Обычный 6 2 5 2 2 3 4" xfId="36676"/>
    <cellStyle name="Обычный 6 2 5 2 2 3 4 2" xfId="36677"/>
    <cellStyle name="Обычный 6 2 5 2 2 3 5" xfId="36678"/>
    <cellStyle name="Обычный 6 2 5 2 2 4" xfId="36679"/>
    <cellStyle name="Обычный 6 2 5 2 2 4 2" xfId="36680"/>
    <cellStyle name="Обычный 6 2 5 2 2 5" xfId="36681"/>
    <cellStyle name="Обычный 6 2 5 2 2 5 2" xfId="36682"/>
    <cellStyle name="Обычный 6 2 5 2 2 6" xfId="36683"/>
    <cellStyle name="Обычный 6 2 5 2 2 6 2" xfId="36684"/>
    <cellStyle name="Обычный 6 2 5 2 2 7" xfId="36685"/>
    <cellStyle name="Обычный 6 2 5 2 2 8" xfId="36686"/>
    <cellStyle name="Обычный 6 2 5 2 20" xfId="36687"/>
    <cellStyle name="Обычный 6 2 5 2 20 2" xfId="36688"/>
    <cellStyle name="Обычный 6 2 5 2 21" xfId="36689"/>
    <cellStyle name="Обычный 6 2 5 2 21 2" xfId="36690"/>
    <cellStyle name="Обычный 6 2 5 2 22" xfId="36691"/>
    <cellStyle name="Обычный 6 2 5 2 22 2" xfId="36692"/>
    <cellStyle name="Обычный 6 2 5 2 23" xfId="36693"/>
    <cellStyle name="Обычный 6 2 5 2 23 2" xfId="36694"/>
    <cellStyle name="Обычный 6 2 5 2 24" xfId="36695"/>
    <cellStyle name="Обычный 6 2 5 2 24 2" xfId="36696"/>
    <cellStyle name="Обычный 6 2 5 2 25" xfId="36697"/>
    <cellStyle name="Обычный 6 2 5 2 25 2" xfId="36698"/>
    <cellStyle name="Обычный 6 2 5 2 26" xfId="36699"/>
    <cellStyle name="Обычный 6 2 5 2 26 2" xfId="36700"/>
    <cellStyle name="Обычный 6 2 5 2 27" xfId="36701"/>
    <cellStyle name="Обычный 6 2 5 2 27 2" xfId="36702"/>
    <cellStyle name="Обычный 6 2 5 2 28" xfId="36703"/>
    <cellStyle name="Обычный 6 2 5 2 28 2" xfId="36704"/>
    <cellStyle name="Обычный 6 2 5 2 29" xfId="36705"/>
    <cellStyle name="Обычный 6 2 5 2 29 2" xfId="36706"/>
    <cellStyle name="Обычный 6 2 5 2 3" xfId="36707"/>
    <cellStyle name="Обычный 6 2 5 2 3 2" xfId="36708"/>
    <cellStyle name="Обычный 6 2 5 2 3 2 2" xfId="36709"/>
    <cellStyle name="Обычный 6 2 5 2 3 2 2 2" xfId="36710"/>
    <cellStyle name="Обычный 6 2 5 2 3 2 3" xfId="36711"/>
    <cellStyle name="Обычный 6 2 5 2 3 2 3 2" xfId="36712"/>
    <cellStyle name="Обычный 6 2 5 2 3 2 4" xfId="36713"/>
    <cellStyle name="Обычный 6 2 5 2 3 2 4 2" xfId="36714"/>
    <cellStyle name="Обычный 6 2 5 2 3 2 5" xfId="36715"/>
    <cellStyle name="Обычный 6 2 5 2 3 3" xfId="36716"/>
    <cellStyle name="Обычный 6 2 5 2 3 3 2" xfId="36717"/>
    <cellStyle name="Обычный 6 2 5 2 3 4" xfId="36718"/>
    <cellStyle name="Обычный 6 2 5 2 3 4 2" xfId="36719"/>
    <cellStyle name="Обычный 6 2 5 2 3 5" xfId="36720"/>
    <cellStyle name="Обычный 6 2 5 2 3 5 2" xfId="36721"/>
    <cellStyle name="Обычный 6 2 5 2 3 6" xfId="36722"/>
    <cellStyle name="Обычный 6 2 5 2 30" xfId="36723"/>
    <cellStyle name="Обычный 6 2 5 2 30 2" xfId="36724"/>
    <cellStyle name="Обычный 6 2 5 2 31" xfId="36725"/>
    <cellStyle name="Обычный 6 2 5 2 31 2" xfId="36726"/>
    <cellStyle name="Обычный 6 2 5 2 32" xfId="36727"/>
    <cellStyle name="Обычный 6 2 5 2 32 2" xfId="36728"/>
    <cellStyle name="Обычный 6 2 5 2 33" xfId="36729"/>
    <cellStyle name="Обычный 6 2 5 2 33 2" xfId="36730"/>
    <cellStyle name="Обычный 6 2 5 2 34" xfId="36731"/>
    <cellStyle name="Обычный 6 2 5 2 34 2" xfId="36732"/>
    <cellStyle name="Обычный 6 2 5 2 35" xfId="36733"/>
    <cellStyle name="Обычный 6 2 5 2 4" xfId="36734"/>
    <cellStyle name="Обычный 6 2 5 2 4 2" xfId="36735"/>
    <cellStyle name="Обычный 6 2 5 2 4 2 2" xfId="36736"/>
    <cellStyle name="Обычный 6 2 5 2 4 3" xfId="36737"/>
    <cellStyle name="Обычный 6 2 5 2 4 3 2" xfId="36738"/>
    <cellStyle name="Обычный 6 2 5 2 4 4" xfId="36739"/>
    <cellStyle name="Обычный 6 2 5 2 4 4 2" xfId="36740"/>
    <cellStyle name="Обычный 6 2 5 2 4 5" xfId="36741"/>
    <cellStyle name="Обычный 6 2 5 2 4 5 2" xfId="36742"/>
    <cellStyle name="Обычный 6 2 5 2 4 6" xfId="36743"/>
    <cellStyle name="Обычный 6 2 5 2 5" xfId="36744"/>
    <cellStyle name="Обычный 6 2 5 2 5 2" xfId="36745"/>
    <cellStyle name="Обычный 6 2 5 2 5 2 2" xfId="36746"/>
    <cellStyle name="Обычный 6 2 5 2 5 3" xfId="36747"/>
    <cellStyle name="Обычный 6 2 5 2 5 3 2" xfId="36748"/>
    <cellStyle name="Обычный 6 2 5 2 5 4" xfId="36749"/>
    <cellStyle name="Обычный 6 2 5 2 5 4 2" xfId="36750"/>
    <cellStyle name="Обычный 6 2 5 2 5 5" xfId="36751"/>
    <cellStyle name="Обычный 6 2 5 2 5 5 2" xfId="36752"/>
    <cellStyle name="Обычный 6 2 5 2 5 6" xfId="36753"/>
    <cellStyle name="Обычный 6 2 5 2 6" xfId="36754"/>
    <cellStyle name="Обычный 6 2 5 2 6 2" xfId="36755"/>
    <cellStyle name="Обычный 6 2 5 2 6 2 2" xfId="36756"/>
    <cellStyle name="Обычный 6 2 5 2 6 3" xfId="36757"/>
    <cellStyle name="Обычный 6 2 5 2 6 3 2" xfId="36758"/>
    <cellStyle name="Обычный 6 2 5 2 6 4" xfId="36759"/>
    <cellStyle name="Обычный 6 2 5 2 6 4 2" xfId="36760"/>
    <cellStyle name="Обычный 6 2 5 2 6 5" xfId="36761"/>
    <cellStyle name="Обычный 6 2 5 2 6 5 2" xfId="36762"/>
    <cellStyle name="Обычный 6 2 5 2 6 6" xfId="36763"/>
    <cellStyle name="Обычный 6 2 5 2 7" xfId="36764"/>
    <cellStyle name="Обычный 6 2 5 2 7 2" xfId="36765"/>
    <cellStyle name="Обычный 6 2 5 2 7 2 2" xfId="36766"/>
    <cellStyle name="Обычный 6 2 5 2 7 3" xfId="36767"/>
    <cellStyle name="Обычный 6 2 5 2 7 3 2" xfId="36768"/>
    <cellStyle name="Обычный 6 2 5 2 7 4" xfId="36769"/>
    <cellStyle name="Обычный 6 2 5 2 7 4 2" xfId="36770"/>
    <cellStyle name="Обычный 6 2 5 2 7 5" xfId="36771"/>
    <cellStyle name="Обычный 6 2 5 2 7 5 2" xfId="36772"/>
    <cellStyle name="Обычный 6 2 5 2 7 6" xfId="36773"/>
    <cellStyle name="Обычный 6 2 5 2 8" xfId="36774"/>
    <cellStyle name="Обычный 6 2 5 2 8 2" xfId="36775"/>
    <cellStyle name="Обычный 6 2 5 2 8 2 2" xfId="36776"/>
    <cellStyle name="Обычный 6 2 5 2 8 3" xfId="36777"/>
    <cellStyle name="Обычный 6 2 5 2 8 3 2" xfId="36778"/>
    <cellStyle name="Обычный 6 2 5 2 8 4" xfId="36779"/>
    <cellStyle name="Обычный 6 2 5 2 8 4 2" xfId="36780"/>
    <cellStyle name="Обычный 6 2 5 2 8 5" xfId="36781"/>
    <cellStyle name="Обычный 6 2 5 2 8 5 2" xfId="36782"/>
    <cellStyle name="Обычный 6 2 5 2 8 6" xfId="36783"/>
    <cellStyle name="Обычный 6 2 5 2 9" xfId="36784"/>
    <cellStyle name="Обычный 6 2 5 2 9 2" xfId="36785"/>
    <cellStyle name="Обычный 6 2 5 2 9 2 2" xfId="36786"/>
    <cellStyle name="Обычный 6 2 5 2 9 2 2 3" xfId="36787"/>
    <cellStyle name="Обычный 6 2 5 2 9 3" xfId="36788"/>
    <cellStyle name="Обычный 6 2 5 2 9 3 2" xfId="36789"/>
    <cellStyle name="Обычный 6 2 5 2 9 4" xfId="36790"/>
    <cellStyle name="Обычный 6 2 5 2 9 4 2" xfId="36791"/>
    <cellStyle name="Обычный 6 2 5 2 9 5" xfId="36792"/>
    <cellStyle name="Обычный 6 2 5 2 9 5 2" xfId="36793"/>
    <cellStyle name="Обычный 6 2 5 2 9 6" xfId="36794"/>
    <cellStyle name="Обычный 6 2 5 20" xfId="36795"/>
    <cellStyle name="Обычный 6 2 5 20 2" xfId="36796"/>
    <cellStyle name="Обычный 6 2 5 21" xfId="36797"/>
    <cellStyle name="Обычный 6 2 5 21 2" xfId="36798"/>
    <cellStyle name="Обычный 6 2 5 22" xfId="36799"/>
    <cellStyle name="Обычный 6 2 5 22 2" xfId="36800"/>
    <cellStyle name="Обычный 6 2 5 23" xfId="36801"/>
    <cellStyle name="Обычный 6 2 5 23 2" xfId="36802"/>
    <cellStyle name="Обычный 6 2 5 24" xfId="36803"/>
    <cellStyle name="Обычный 6 2 5 24 2" xfId="36804"/>
    <cellStyle name="Обычный 6 2 5 25" xfId="36805"/>
    <cellStyle name="Обычный 6 2 5 25 2" xfId="36806"/>
    <cellStyle name="Обычный 6 2 5 26" xfId="36807"/>
    <cellStyle name="Обычный 6 2 5 26 2" xfId="36808"/>
    <cellStyle name="Обычный 6 2 5 27" xfId="36809"/>
    <cellStyle name="Обычный 6 2 5 27 2" xfId="36810"/>
    <cellStyle name="Обычный 6 2 5 28" xfId="36811"/>
    <cellStyle name="Обычный 6 2 5 28 2" xfId="36812"/>
    <cellStyle name="Обычный 6 2 5 29" xfId="36813"/>
    <cellStyle name="Обычный 6 2 5 29 2" xfId="36814"/>
    <cellStyle name="Обычный 6 2 5 3" xfId="36815"/>
    <cellStyle name="Обычный 6 2 5 3 2" xfId="36816"/>
    <cellStyle name="Обычный 6 2 5 3 2 2" xfId="36817"/>
    <cellStyle name="Обычный 6 2 5 3 2 2 2" xfId="36818"/>
    <cellStyle name="Обычный 6 2 5 3 2 2 2 2" xfId="36819"/>
    <cellStyle name="Обычный 6 2 5 3 2 2 3" xfId="36820"/>
    <cellStyle name="Обычный 6 2 5 3 2 2 3 2" xfId="36821"/>
    <cellStyle name="Обычный 6 2 5 3 2 2 4" xfId="36822"/>
    <cellStyle name="Обычный 6 2 5 3 2 2 4 2" xfId="36823"/>
    <cellStyle name="Обычный 6 2 5 3 2 2 5" xfId="36824"/>
    <cellStyle name="Обычный 6 2 5 3 2 3" xfId="36825"/>
    <cellStyle name="Обычный 6 2 5 3 2 3 2" xfId="36826"/>
    <cellStyle name="Обычный 6 2 5 3 2 4" xfId="36827"/>
    <cellStyle name="Обычный 6 2 5 3 2 4 2" xfId="36828"/>
    <cellStyle name="Обычный 6 2 5 3 2 5" xfId="36829"/>
    <cellStyle name="Обычный 6 2 5 3 2 5 2" xfId="36830"/>
    <cellStyle name="Обычный 6 2 5 3 2 6" xfId="36831"/>
    <cellStyle name="Обычный 6 2 5 3 3" xfId="36832"/>
    <cellStyle name="Обычный 6 2 5 3 3 2" xfId="36833"/>
    <cellStyle name="Обычный 6 2 5 3 3 2 2" xfId="36834"/>
    <cellStyle name="Обычный 6 2 5 3 3 3" xfId="36835"/>
    <cellStyle name="Обычный 6 2 5 3 3 3 2" xfId="36836"/>
    <cellStyle name="Обычный 6 2 5 3 3 4" xfId="36837"/>
    <cellStyle name="Обычный 6 2 5 3 3 4 2" xfId="36838"/>
    <cellStyle name="Обычный 6 2 5 3 3 5" xfId="36839"/>
    <cellStyle name="Обычный 6 2 5 3 4" xfId="36840"/>
    <cellStyle name="Обычный 6 2 5 3 4 2" xfId="36841"/>
    <cellStyle name="Обычный 6 2 5 3 5" xfId="36842"/>
    <cellStyle name="Обычный 6 2 5 3 5 2" xfId="36843"/>
    <cellStyle name="Обычный 6 2 5 3 6" xfId="36844"/>
    <cellStyle name="Обычный 6 2 5 3 6 2" xfId="36845"/>
    <cellStyle name="Обычный 6 2 5 3 7" xfId="36846"/>
    <cellStyle name="Обычный 6 2 5 3 8" xfId="36847"/>
    <cellStyle name="Обычный 6 2 5 30" xfId="36848"/>
    <cellStyle name="Обычный 6 2 5 30 2" xfId="36849"/>
    <cellStyle name="Обычный 6 2 5 31" xfId="36850"/>
    <cellStyle name="Обычный 6 2 5 31 2" xfId="36851"/>
    <cellStyle name="Обычный 6 2 5 32" xfId="36852"/>
    <cellStyle name="Обычный 6 2 5 32 2" xfId="36853"/>
    <cellStyle name="Обычный 6 2 5 33" xfId="36854"/>
    <cellStyle name="Обычный 6 2 5 33 2" xfId="36855"/>
    <cellStyle name="Обычный 6 2 5 34" xfId="36856"/>
    <cellStyle name="Обычный 6 2 5 34 2" xfId="36857"/>
    <cellStyle name="Обычный 6 2 5 35" xfId="36858"/>
    <cellStyle name="Обычный 6 2 5 35 2" xfId="36859"/>
    <cellStyle name="Обычный 6 2 5 36" xfId="36860"/>
    <cellStyle name="Обычный 6 2 5 4" xfId="36861"/>
    <cellStyle name="Обычный 6 2 5 4 2" xfId="36862"/>
    <cellStyle name="Обычный 6 2 5 4 2 2" xfId="36863"/>
    <cellStyle name="Обычный 6 2 5 4 2 2 2" xfId="36864"/>
    <cellStyle name="Обычный 6 2 5 4 2 2 3" xfId="36865"/>
    <cellStyle name="Обычный 6 2 5 4 2 3" xfId="36866"/>
    <cellStyle name="Обычный 6 2 5 4 2 3 2" xfId="36867"/>
    <cellStyle name="Обычный 6 2 5 4 2 4" xfId="36868"/>
    <cellStyle name="Обычный 6 2 5 4 2 4 2" xfId="36869"/>
    <cellStyle name="Обычный 6 2 5 4 2 5" xfId="36870"/>
    <cellStyle name="Обычный 6 2 5 4 3" xfId="36871"/>
    <cellStyle name="Обычный 6 2 5 4 3 2" xfId="36872"/>
    <cellStyle name="Обычный 6 2 5 4 4" xfId="36873"/>
    <cellStyle name="Обычный 6 2 5 4 4 2" xfId="36874"/>
    <cellStyle name="Обычный 6 2 5 4 5" xfId="36875"/>
    <cellStyle name="Обычный 6 2 5 4 5 2" xfId="36876"/>
    <cellStyle name="Обычный 6 2 5 4 6" xfId="36877"/>
    <cellStyle name="Обычный 6 2 5 5" xfId="36878"/>
    <cellStyle name="Обычный 6 2 5 5 2" xfId="36879"/>
    <cellStyle name="Обычный 6 2 5 5 2 2" xfId="36880"/>
    <cellStyle name="Обычный 6 2 5 5 3" xfId="36881"/>
    <cellStyle name="Обычный 6 2 5 5 3 2" xfId="36882"/>
    <cellStyle name="Обычный 6 2 5 5 4" xfId="36883"/>
    <cellStyle name="Обычный 6 2 5 5 4 2" xfId="36884"/>
    <cellStyle name="Обычный 6 2 5 5 5" xfId="36885"/>
    <cellStyle name="Обычный 6 2 5 5 5 2" xfId="36886"/>
    <cellStyle name="Обычный 6 2 5 5 6" xfId="36887"/>
    <cellStyle name="Обычный 6 2 5 6" xfId="36888"/>
    <cellStyle name="Обычный 6 2 5 6 2" xfId="36889"/>
    <cellStyle name="Обычный 6 2 5 6 2 2" xfId="36890"/>
    <cellStyle name="Обычный 6 2 5 6 2 2 2" xfId="36891"/>
    <cellStyle name="Обычный 6 2 5 6 3" xfId="36892"/>
    <cellStyle name="Обычный 6 2 5 6 3 2" xfId="36893"/>
    <cellStyle name="Обычный 6 2 5 6 4" xfId="36894"/>
    <cellStyle name="Обычный 6 2 5 6 4 2" xfId="36895"/>
    <cellStyle name="Обычный 6 2 5 6 5" xfId="36896"/>
    <cellStyle name="Обычный 6 2 5 6 5 2" xfId="36897"/>
    <cellStyle name="Обычный 6 2 5 6 6" xfId="36898"/>
    <cellStyle name="Обычный 6 2 5 7" xfId="36899"/>
    <cellStyle name="Обычный 6 2 5 7 2" xfId="36900"/>
    <cellStyle name="Обычный 6 2 5 7 2 2" xfId="36901"/>
    <cellStyle name="Обычный 6 2 5 7 3" xfId="36902"/>
    <cellStyle name="Обычный 6 2 5 7 3 2" xfId="36903"/>
    <cellStyle name="Обычный 6 2 5 7 4" xfId="36904"/>
    <cellStyle name="Обычный 6 2 5 7 4 2" xfId="36905"/>
    <cellStyle name="Обычный 6 2 5 7 5" xfId="36906"/>
    <cellStyle name="Обычный 6 2 5 7 5 2" xfId="36907"/>
    <cellStyle name="Обычный 6 2 5 7 6" xfId="36908"/>
    <cellStyle name="Обычный 6 2 5 8" xfId="36909"/>
    <cellStyle name="Обычный 6 2 5 8 2" xfId="36910"/>
    <cellStyle name="Обычный 6 2 5 8 2 2" xfId="36911"/>
    <cellStyle name="Обычный 6 2 5 8 2 3" xfId="36912"/>
    <cellStyle name="Обычный 6 2 5 8 3" xfId="36913"/>
    <cellStyle name="Обычный 6 2 5 8 3 2" xfId="36914"/>
    <cellStyle name="Обычный 6 2 5 8 4" xfId="36915"/>
    <cellStyle name="Обычный 6 2 5 8 4 2" xfId="36916"/>
    <cellStyle name="Обычный 6 2 5 8 5" xfId="36917"/>
    <cellStyle name="Обычный 6 2 5 8 5 2" xfId="36918"/>
    <cellStyle name="Обычный 6 2 5 8 6" xfId="36919"/>
    <cellStyle name="Обычный 6 2 5 9" xfId="36920"/>
    <cellStyle name="Обычный 6 2 5 9 2" xfId="36921"/>
    <cellStyle name="Обычный 6 2 5 9 2 2" xfId="36922"/>
    <cellStyle name="Обычный 6 2 5 9 3" xfId="36923"/>
    <cellStyle name="Обычный 6 2 5 9 3 2" xfId="36924"/>
    <cellStyle name="Обычный 6 2 5 9 4" xfId="36925"/>
    <cellStyle name="Обычный 6 2 5 9 4 2" xfId="36926"/>
    <cellStyle name="Обычный 6 2 5 9 5" xfId="36927"/>
    <cellStyle name="Обычный 6 2 5 9 5 2" xfId="36928"/>
    <cellStyle name="Обычный 6 2 5 9 6" xfId="36929"/>
    <cellStyle name="Обычный 6 2 6" xfId="36930"/>
    <cellStyle name="Обычный 6 2 6 10" xfId="36931"/>
    <cellStyle name="Обычный 6 2 6 10 2" xfId="36932"/>
    <cellStyle name="Обычный 6 2 6 10 2 2" xfId="36933"/>
    <cellStyle name="Обычный 6 2 6 10 2 4" xfId="36934"/>
    <cellStyle name="Обычный 6 2 6 10 3" xfId="36935"/>
    <cellStyle name="Обычный 6 2 6 10 3 2" xfId="36936"/>
    <cellStyle name="Обычный 6 2 6 10 4" xfId="36937"/>
    <cellStyle name="Обычный 6 2 6 10 4 2" xfId="36938"/>
    <cellStyle name="Обычный 6 2 6 10 5" xfId="36939"/>
    <cellStyle name="Обычный 6 2 6 10 5 2" xfId="36940"/>
    <cellStyle name="Обычный 6 2 6 10 6" xfId="36941"/>
    <cellStyle name="Обычный 6 2 6 11" xfId="36942"/>
    <cellStyle name="Обычный 6 2 6 11 2" xfId="36943"/>
    <cellStyle name="Обычный 6 2 6 11 2 2" xfId="36944"/>
    <cellStyle name="Обычный 6 2 6 11 3" xfId="36945"/>
    <cellStyle name="Обычный 6 2 6 11 3 2" xfId="36946"/>
    <cellStyle name="Обычный 6 2 6 11 4" xfId="36947"/>
    <cellStyle name="Обычный 6 2 6 11 4 2" xfId="36948"/>
    <cellStyle name="Обычный 6 2 6 11 5" xfId="36949"/>
    <cellStyle name="Обычный 6 2 6 11 5 2" xfId="36950"/>
    <cellStyle name="Обычный 6 2 6 11 6" xfId="36951"/>
    <cellStyle name="Обычный 6 2 6 12" xfId="36952"/>
    <cellStyle name="Обычный 6 2 6 12 2" xfId="36953"/>
    <cellStyle name="Обычный 6 2 6 12 2 2" xfId="36954"/>
    <cellStyle name="Обычный 6 2 6 12 3" xfId="36955"/>
    <cellStyle name="Обычный 6 2 6 12 3 2" xfId="36956"/>
    <cellStyle name="Обычный 6 2 6 12 4" xfId="36957"/>
    <cellStyle name="Обычный 6 2 6 12 4 2" xfId="36958"/>
    <cellStyle name="Обычный 6 2 6 12 5" xfId="36959"/>
    <cellStyle name="Обычный 6 2 6 12 5 2" xfId="36960"/>
    <cellStyle name="Обычный 6 2 6 12 6" xfId="36961"/>
    <cellStyle name="Обычный 6 2 6 13" xfId="36962"/>
    <cellStyle name="Обычный 6 2 6 13 2" xfId="36963"/>
    <cellStyle name="Обычный 6 2 6 14" xfId="36964"/>
    <cellStyle name="Обычный 6 2 6 14 2" xfId="36965"/>
    <cellStyle name="Обычный 6 2 6 15" xfId="36966"/>
    <cellStyle name="Обычный 6 2 6 15 2" xfId="36967"/>
    <cellStyle name="Обычный 6 2 6 16" xfId="36968"/>
    <cellStyle name="Обычный 6 2 6 16 2" xfId="36969"/>
    <cellStyle name="Обычный 6 2 6 17" xfId="36970"/>
    <cellStyle name="Обычный 6 2 6 17 2" xfId="36971"/>
    <cellStyle name="Обычный 6 2 6 18" xfId="36972"/>
    <cellStyle name="Обычный 6 2 6 18 2" xfId="36973"/>
    <cellStyle name="Обычный 6 2 6 19" xfId="36974"/>
    <cellStyle name="Обычный 6 2 6 19 2" xfId="36975"/>
    <cellStyle name="Обычный 6 2 6 2" xfId="36976"/>
    <cellStyle name="Обычный 6 2 6 2 2" xfId="36977"/>
    <cellStyle name="Обычный 6 2 6 2 2 2" xfId="36978"/>
    <cellStyle name="Обычный 6 2 6 2 2 2 2" xfId="36979"/>
    <cellStyle name="Обычный 6 2 6 2 2 2 2 2" xfId="36980"/>
    <cellStyle name="Обычный 6 2 6 2 2 2 3" xfId="36981"/>
    <cellStyle name="Обычный 6 2 6 2 2 2 3 2" xfId="36982"/>
    <cellStyle name="Обычный 6 2 6 2 2 2 4" xfId="36983"/>
    <cellStyle name="Обычный 6 2 6 2 2 2 4 2" xfId="36984"/>
    <cellStyle name="Обычный 6 2 6 2 2 2 5" xfId="36985"/>
    <cellStyle name="Обычный 6 2 6 2 2 3" xfId="36986"/>
    <cellStyle name="Обычный 6 2 6 2 2 3 2" xfId="36987"/>
    <cellStyle name="Обычный 6 2 6 2 2 4" xfId="36988"/>
    <cellStyle name="Обычный 6 2 6 2 2 4 2" xfId="36989"/>
    <cellStyle name="Обычный 6 2 6 2 2 5" xfId="36990"/>
    <cellStyle name="Обычный 6 2 6 2 2 5 2" xfId="36991"/>
    <cellStyle name="Обычный 6 2 6 2 2 6" xfId="36992"/>
    <cellStyle name="Обычный 6 2 6 2 3" xfId="36993"/>
    <cellStyle name="Обычный 6 2 6 2 3 2" xfId="36994"/>
    <cellStyle name="Обычный 6 2 6 2 3 2 2" xfId="36995"/>
    <cellStyle name="Обычный 6 2 6 2 3 3" xfId="36996"/>
    <cellStyle name="Обычный 6 2 6 2 3 3 2" xfId="36997"/>
    <cellStyle name="Обычный 6 2 6 2 3 4" xfId="36998"/>
    <cellStyle name="Обычный 6 2 6 2 3 4 2" xfId="36999"/>
    <cellStyle name="Обычный 6 2 6 2 3 5" xfId="37000"/>
    <cellStyle name="Обычный 6 2 6 2 4" xfId="37001"/>
    <cellStyle name="Обычный 6 2 6 2 4 2" xfId="37002"/>
    <cellStyle name="Обычный 6 2 6 2 5" xfId="37003"/>
    <cellStyle name="Обычный 6 2 6 2 5 2" xfId="37004"/>
    <cellStyle name="Обычный 6 2 6 2 6" xfId="37005"/>
    <cellStyle name="Обычный 6 2 6 2 6 2" xfId="37006"/>
    <cellStyle name="Обычный 6 2 6 2 7" xfId="37007"/>
    <cellStyle name="Обычный 6 2 6 2 8" xfId="37008"/>
    <cellStyle name="Обычный 6 2 6 20" xfId="37009"/>
    <cellStyle name="Обычный 6 2 6 20 2" xfId="37010"/>
    <cellStyle name="Обычный 6 2 6 21" xfId="37011"/>
    <cellStyle name="Обычный 6 2 6 21 2" xfId="37012"/>
    <cellStyle name="Обычный 6 2 6 22" xfId="37013"/>
    <cellStyle name="Обычный 6 2 6 22 2" xfId="37014"/>
    <cellStyle name="Обычный 6 2 6 23" xfId="37015"/>
    <cellStyle name="Обычный 6 2 6 23 2" xfId="37016"/>
    <cellStyle name="Обычный 6 2 6 24" xfId="37017"/>
    <cellStyle name="Обычный 6 2 6 24 2" xfId="37018"/>
    <cellStyle name="Обычный 6 2 6 25" xfId="37019"/>
    <cellStyle name="Обычный 6 2 6 25 2" xfId="37020"/>
    <cellStyle name="Обычный 6 2 6 26" xfId="37021"/>
    <cellStyle name="Обычный 6 2 6 26 2" xfId="37022"/>
    <cellStyle name="Обычный 6 2 6 27" xfId="37023"/>
    <cellStyle name="Обычный 6 2 6 27 2" xfId="37024"/>
    <cellStyle name="Обычный 6 2 6 28" xfId="37025"/>
    <cellStyle name="Обычный 6 2 6 28 2" xfId="37026"/>
    <cellStyle name="Обычный 6 2 6 29" xfId="37027"/>
    <cellStyle name="Обычный 6 2 6 29 2" xfId="37028"/>
    <cellStyle name="Обычный 6 2 6 3" xfId="37029"/>
    <cellStyle name="Обычный 6 2 6 3 2" xfId="37030"/>
    <cellStyle name="Обычный 6 2 6 3 2 2" xfId="37031"/>
    <cellStyle name="Обычный 6 2 6 3 2 2 2" xfId="37032"/>
    <cellStyle name="Обычный 6 2 6 3 2 3" xfId="37033"/>
    <cellStyle name="Обычный 6 2 6 3 2 3 2" xfId="37034"/>
    <cellStyle name="Обычный 6 2 6 3 2 4" xfId="37035"/>
    <cellStyle name="Обычный 6 2 6 3 2 4 2" xfId="37036"/>
    <cellStyle name="Обычный 6 2 6 3 2 5" xfId="37037"/>
    <cellStyle name="Обычный 6 2 6 3 3" xfId="37038"/>
    <cellStyle name="Обычный 6 2 6 3 3 2" xfId="37039"/>
    <cellStyle name="Обычный 6 2 6 3 4" xfId="37040"/>
    <cellStyle name="Обычный 6 2 6 3 4 2" xfId="37041"/>
    <cellStyle name="Обычный 6 2 6 3 5" xfId="37042"/>
    <cellStyle name="Обычный 6 2 6 3 5 2" xfId="37043"/>
    <cellStyle name="Обычный 6 2 6 3 6" xfId="37044"/>
    <cellStyle name="Обычный 6 2 6 30" xfId="37045"/>
    <cellStyle name="Обычный 6 2 6 30 2" xfId="37046"/>
    <cellStyle name="Обычный 6 2 6 31" xfId="37047"/>
    <cellStyle name="Обычный 6 2 6 31 2" xfId="37048"/>
    <cellStyle name="Обычный 6 2 6 32" xfId="37049"/>
    <cellStyle name="Обычный 6 2 6 32 2" xfId="37050"/>
    <cellStyle name="Обычный 6 2 6 33" xfId="37051"/>
    <cellStyle name="Обычный 6 2 6 33 2" xfId="37052"/>
    <cellStyle name="Обычный 6 2 6 34" xfId="37053"/>
    <cellStyle name="Обычный 6 2 6 34 2" xfId="37054"/>
    <cellStyle name="Обычный 6 2 6 35" xfId="37055"/>
    <cellStyle name="Обычный 6 2 6 4" xfId="37056"/>
    <cellStyle name="Обычный 6 2 6 4 2" xfId="37057"/>
    <cellStyle name="Обычный 6 2 6 4 2 2" xfId="37058"/>
    <cellStyle name="Обычный 6 2 6 4 3" xfId="37059"/>
    <cellStyle name="Обычный 6 2 6 4 3 2" xfId="37060"/>
    <cellStyle name="Обычный 6 2 6 4 4" xfId="37061"/>
    <cellStyle name="Обычный 6 2 6 4 4 2" xfId="37062"/>
    <cellStyle name="Обычный 6 2 6 4 5" xfId="37063"/>
    <cellStyle name="Обычный 6 2 6 4 5 2" xfId="37064"/>
    <cellStyle name="Обычный 6 2 6 4 6" xfId="37065"/>
    <cellStyle name="Обычный 6 2 6 5" xfId="37066"/>
    <cellStyle name="Обычный 6 2 6 5 2" xfId="37067"/>
    <cellStyle name="Обычный 6 2 6 5 2 2" xfId="37068"/>
    <cellStyle name="Обычный 6 2 6 5 2 4" xfId="37069"/>
    <cellStyle name="Обычный 6 2 6 5 3" xfId="37070"/>
    <cellStyle name="Обычный 6 2 6 5 3 2" xfId="37071"/>
    <cellStyle name="Обычный 6 2 6 5 4" xfId="37072"/>
    <cellStyle name="Обычный 6 2 6 5 4 2" xfId="37073"/>
    <cellStyle name="Обычный 6 2 6 5 5" xfId="37074"/>
    <cellStyle name="Обычный 6 2 6 5 5 2" xfId="37075"/>
    <cellStyle name="Обычный 6 2 6 5 6" xfId="37076"/>
    <cellStyle name="Обычный 6 2 6 6" xfId="37077"/>
    <cellStyle name="Обычный 6 2 6 6 2" xfId="37078"/>
    <cellStyle name="Обычный 6 2 6 6 2 2" xfId="37079"/>
    <cellStyle name="Обычный 6 2 6 6 3" xfId="37080"/>
    <cellStyle name="Обычный 6 2 6 6 3 2" xfId="37081"/>
    <cellStyle name="Обычный 6 2 6 6 4" xfId="37082"/>
    <cellStyle name="Обычный 6 2 6 6 4 2" xfId="37083"/>
    <cellStyle name="Обычный 6 2 6 6 5" xfId="37084"/>
    <cellStyle name="Обычный 6 2 6 6 5 2" xfId="37085"/>
    <cellStyle name="Обычный 6 2 6 6 6" xfId="37086"/>
    <cellStyle name="Обычный 6 2 6 7" xfId="37087"/>
    <cellStyle name="Обычный 6 2 6 7 2" xfId="37088"/>
    <cellStyle name="Обычный 6 2 6 7 2 2" xfId="37089"/>
    <cellStyle name="Обычный 6 2 6 7 3" xfId="37090"/>
    <cellStyle name="Обычный 6 2 6 7 3 2" xfId="37091"/>
    <cellStyle name="Обычный 6 2 6 7 4" xfId="37092"/>
    <cellStyle name="Обычный 6 2 6 7 4 2" xfId="37093"/>
    <cellStyle name="Обычный 6 2 6 7 5" xfId="37094"/>
    <cellStyle name="Обычный 6 2 6 7 5 2" xfId="37095"/>
    <cellStyle name="Обычный 6 2 6 7 6" xfId="37096"/>
    <cellStyle name="Обычный 6 2 6 8" xfId="37097"/>
    <cellStyle name="Обычный 6 2 6 8 2" xfId="37098"/>
    <cellStyle name="Обычный 6 2 6 8 2 2" xfId="37099"/>
    <cellStyle name="Обычный 6 2 6 8 3" xfId="37100"/>
    <cellStyle name="Обычный 6 2 6 8 3 2" xfId="37101"/>
    <cellStyle name="Обычный 6 2 6 8 4" xfId="37102"/>
    <cellStyle name="Обычный 6 2 6 8 4 2" xfId="37103"/>
    <cellStyle name="Обычный 6 2 6 8 5" xfId="37104"/>
    <cellStyle name="Обычный 6 2 6 8 5 2" xfId="37105"/>
    <cellStyle name="Обычный 6 2 6 8 6" xfId="37106"/>
    <cellStyle name="Обычный 6 2 6 9" xfId="37107"/>
    <cellStyle name="Обычный 6 2 6 9 2" xfId="37108"/>
    <cellStyle name="Обычный 6 2 6 9 2 2" xfId="37109"/>
    <cellStyle name="Обычный 6 2 6 9 3" xfId="37110"/>
    <cellStyle name="Обычный 6 2 6 9 3 2" xfId="37111"/>
    <cellStyle name="Обычный 6 2 6 9 4" xfId="37112"/>
    <cellStyle name="Обычный 6 2 6 9 4 2" xfId="37113"/>
    <cellStyle name="Обычный 6 2 6 9 5" xfId="37114"/>
    <cellStyle name="Обычный 6 2 6 9 5 2" xfId="37115"/>
    <cellStyle name="Обычный 6 2 6 9 6" xfId="37116"/>
    <cellStyle name="Обычный 6 2 7" xfId="37117"/>
    <cellStyle name="Обычный 6 2 7 2" xfId="37118"/>
    <cellStyle name="Обычный 6 2 7 2 2" xfId="37119"/>
    <cellStyle name="Обычный 6 2 7 2 2 2" xfId="37120"/>
    <cellStyle name="Обычный 6 2 7 2 2 2 2" xfId="37121"/>
    <cellStyle name="Обычный 6 2 7 2 2 3" xfId="37122"/>
    <cellStyle name="Обычный 6 2 7 2 2 3 2" xfId="37123"/>
    <cellStyle name="Обычный 6 2 7 2 2 4" xfId="37124"/>
    <cellStyle name="Обычный 6 2 7 2 2 4 2" xfId="37125"/>
    <cellStyle name="Обычный 6 2 7 2 2 5" xfId="37126"/>
    <cellStyle name="Обычный 6 2 7 2 3" xfId="37127"/>
    <cellStyle name="Обычный 6 2 7 2 3 2" xfId="37128"/>
    <cellStyle name="Обычный 6 2 7 2 4" xfId="37129"/>
    <cellStyle name="Обычный 6 2 7 2 4 2" xfId="37130"/>
    <cellStyle name="Обычный 6 2 7 2 5" xfId="37131"/>
    <cellStyle name="Обычный 6 2 7 2 5 2" xfId="37132"/>
    <cellStyle name="Обычный 6 2 7 2 6" xfId="37133"/>
    <cellStyle name="Обычный 6 2 7 3" xfId="37134"/>
    <cellStyle name="Обычный 6 2 7 3 2" xfId="37135"/>
    <cellStyle name="Обычный 6 2 7 3 2 2" xfId="37136"/>
    <cellStyle name="Обычный 6 2 7 3 3" xfId="37137"/>
    <cellStyle name="Обычный 6 2 7 3 3 2" xfId="37138"/>
    <cellStyle name="Обычный 6 2 7 3 4" xfId="37139"/>
    <cellStyle name="Обычный 6 2 7 3 4 2" xfId="37140"/>
    <cellStyle name="Обычный 6 2 7 3 5" xfId="37141"/>
    <cellStyle name="Обычный 6 2 7 4" xfId="37142"/>
    <cellStyle name="Обычный 6 2 7 4 2" xfId="37143"/>
    <cellStyle name="Обычный 6 2 7 5" xfId="37144"/>
    <cellStyle name="Обычный 6 2 7 5 2" xfId="37145"/>
    <cellStyle name="Обычный 6 2 7 6" xfId="37146"/>
    <cellStyle name="Обычный 6 2 7 6 2" xfId="37147"/>
    <cellStyle name="Обычный 6 2 7 7" xfId="37148"/>
    <cellStyle name="Обычный 6 2 7 8" xfId="37149"/>
    <cellStyle name="Обычный 6 2 8" xfId="37150"/>
    <cellStyle name="Обычный 6 2 8 2" xfId="37151"/>
    <cellStyle name="Обычный 6 2 8 2 2" xfId="37152"/>
    <cellStyle name="Обычный 6 2 8 2 2 2" xfId="37153"/>
    <cellStyle name="Обычный 6 2 8 2 3" xfId="37154"/>
    <cellStyle name="Обычный 6 2 8 2 3 2" xfId="37155"/>
    <cellStyle name="Обычный 6 2 8 2 4" xfId="37156"/>
    <cellStyle name="Обычный 6 2 8 2 4 2" xfId="37157"/>
    <cellStyle name="Обычный 6 2 8 2 5" xfId="37158"/>
    <cellStyle name="Обычный 6 2 8 3" xfId="37159"/>
    <cellStyle name="Обычный 6 2 8 3 2" xfId="37160"/>
    <cellStyle name="Обычный 6 2 8 4" xfId="37161"/>
    <cellStyle name="Обычный 6 2 8 4 2" xfId="37162"/>
    <cellStyle name="Обычный 6 2 8 5" xfId="37163"/>
    <cellStyle name="Обычный 6 2 8 5 2" xfId="37164"/>
    <cellStyle name="Обычный 6 2 8 6" xfId="37165"/>
    <cellStyle name="Обычный 6 2 9" xfId="37166"/>
    <cellStyle name="Обычный 6 2 9 2" xfId="37167"/>
    <cellStyle name="Обычный 6 2 9 2 2" xfId="37168"/>
    <cellStyle name="Обычный 6 2 9 3" xfId="37169"/>
    <cellStyle name="Обычный 6 2 9 3 2" xfId="37170"/>
    <cellStyle name="Обычный 6 2 9 3 3" xfId="37171"/>
    <cellStyle name="Обычный 6 2 9 4" xfId="37172"/>
    <cellStyle name="Обычный 6 2 9 4 2" xfId="37173"/>
    <cellStyle name="Обычный 6 2 9 5" xfId="37174"/>
    <cellStyle name="Обычный 6 2 9 5 2" xfId="37175"/>
    <cellStyle name="Обычный 6 2 9 6" xfId="37176"/>
    <cellStyle name="Обычный 6 2_П2" xfId="37177"/>
    <cellStyle name="Обычный 6 3" xfId="37178"/>
    <cellStyle name="Обычный 6 3 10" xfId="37179"/>
    <cellStyle name="Обычный 6 3 10 2" xfId="37180"/>
    <cellStyle name="Обычный 6 3 10 2 2" xfId="37181"/>
    <cellStyle name="Обычный 6 3 10 3" xfId="37182"/>
    <cellStyle name="Обычный 6 3 10 3 2" xfId="37183"/>
    <cellStyle name="Обычный 6 3 10 4" xfId="37184"/>
    <cellStyle name="Обычный 6 3 10 4 2" xfId="37185"/>
    <cellStyle name="Обычный 6 3 10 5" xfId="37186"/>
    <cellStyle name="Обычный 6 3 10 5 2" xfId="37187"/>
    <cellStyle name="Обычный 6 3 10 6" xfId="37188"/>
    <cellStyle name="Обычный 6 3 11" xfId="37189"/>
    <cellStyle name="Обычный 6 3 11 2" xfId="37190"/>
    <cellStyle name="Обычный 6 3 11 2 2" xfId="37191"/>
    <cellStyle name="Обычный 6 3 11 3" xfId="37192"/>
    <cellStyle name="Обычный 6 3 11 3 2" xfId="37193"/>
    <cellStyle name="Обычный 6 3 11 3 3" xfId="37194"/>
    <cellStyle name="Обычный 6 3 11 4" xfId="37195"/>
    <cellStyle name="Обычный 6 3 11 4 2" xfId="37196"/>
    <cellStyle name="Обычный 6 3 11 5" xfId="37197"/>
    <cellStyle name="Обычный 6 3 11 5 2" xfId="37198"/>
    <cellStyle name="Обычный 6 3 11 6" xfId="37199"/>
    <cellStyle name="Обычный 6 3 12" xfId="37200"/>
    <cellStyle name="Обычный 6 3 12 2" xfId="37201"/>
    <cellStyle name="Обычный 6 3 12 2 2" xfId="37202"/>
    <cellStyle name="Обычный 6 3 12 3" xfId="37203"/>
    <cellStyle name="Обычный 6 3 12 3 2" xfId="37204"/>
    <cellStyle name="Обычный 6 3 12 4" xfId="37205"/>
    <cellStyle name="Обычный 6 3 12 4 2" xfId="37206"/>
    <cellStyle name="Обычный 6 3 12 5" xfId="37207"/>
    <cellStyle name="Обычный 6 3 12 5 2" xfId="37208"/>
    <cellStyle name="Обычный 6 3 12 6" xfId="37209"/>
    <cellStyle name="Обычный 6 3 13" xfId="37210"/>
    <cellStyle name="Обычный 6 3 13 2" xfId="37211"/>
    <cellStyle name="Обычный 6 3 13 2 2" xfId="37212"/>
    <cellStyle name="Обычный 6 3 13 3" xfId="37213"/>
    <cellStyle name="Обычный 6 3 13 3 2" xfId="37214"/>
    <cellStyle name="Обычный 6 3 13 4" xfId="37215"/>
    <cellStyle name="Обычный 6 3 13 4 2" xfId="37216"/>
    <cellStyle name="Обычный 6 3 13 5" xfId="37217"/>
    <cellStyle name="Обычный 6 3 13 5 2" xfId="37218"/>
    <cellStyle name="Обычный 6 3 13 6" xfId="37219"/>
    <cellStyle name="Обычный 6 3 14" xfId="37220"/>
    <cellStyle name="Обычный 6 3 14 2" xfId="37221"/>
    <cellStyle name="Обычный 6 3 14 2 2" xfId="37222"/>
    <cellStyle name="Обычный 6 3 14 3" xfId="37223"/>
    <cellStyle name="Обычный 6 3 14 3 2" xfId="37224"/>
    <cellStyle name="Обычный 6 3 14 4" xfId="37225"/>
    <cellStyle name="Обычный 6 3 14 4 2" xfId="37226"/>
    <cellStyle name="Обычный 6 3 14 5" xfId="37227"/>
    <cellStyle name="Обычный 6 3 14 5 2" xfId="37228"/>
    <cellStyle name="Обычный 6 3 14 6" xfId="37229"/>
    <cellStyle name="Обычный 6 3 15" xfId="37230"/>
    <cellStyle name="Обычный 6 3 15 2" xfId="37231"/>
    <cellStyle name="Обычный 6 3 16" xfId="37232"/>
    <cellStyle name="Обычный 6 3 16 2" xfId="37233"/>
    <cellStyle name="Обычный 6 3 17" xfId="37234"/>
    <cellStyle name="Обычный 6 3 17 2" xfId="37235"/>
    <cellStyle name="Обычный 6 3 18" xfId="37236"/>
    <cellStyle name="Обычный 6 3 18 2" xfId="37237"/>
    <cellStyle name="Обычный 6 3 19" xfId="37238"/>
    <cellStyle name="Обычный 6 3 19 2" xfId="37239"/>
    <cellStyle name="Обычный 6 3 2" xfId="37240"/>
    <cellStyle name="Обычный 6 3 2 10" xfId="37241"/>
    <cellStyle name="Обычный 6 3 2 10 2" xfId="37242"/>
    <cellStyle name="Обычный 6 3 2 10 2 2" xfId="37243"/>
    <cellStyle name="Обычный 6 3 2 10 3" xfId="37244"/>
    <cellStyle name="Обычный 6 3 2 10 3 2" xfId="37245"/>
    <cellStyle name="Обычный 6 3 2 10 4" xfId="37246"/>
    <cellStyle name="Обычный 6 3 2 10 4 2" xfId="37247"/>
    <cellStyle name="Обычный 6 3 2 10 5" xfId="37248"/>
    <cellStyle name="Обычный 6 3 2 10 5 2" xfId="37249"/>
    <cellStyle name="Обычный 6 3 2 10 6" xfId="37250"/>
    <cellStyle name="Обычный 6 3 2 11" xfId="37251"/>
    <cellStyle name="Обычный 6 3 2 11 2" xfId="37252"/>
    <cellStyle name="Обычный 6 3 2 11 2 2" xfId="37253"/>
    <cellStyle name="Обычный 6 3 2 11 3" xfId="37254"/>
    <cellStyle name="Обычный 6 3 2 11 3 2" xfId="37255"/>
    <cellStyle name="Обычный 6 3 2 11 4" xfId="37256"/>
    <cellStyle name="Обычный 6 3 2 11 4 2" xfId="37257"/>
    <cellStyle name="Обычный 6 3 2 11 5" xfId="37258"/>
    <cellStyle name="Обычный 6 3 2 11 5 2" xfId="37259"/>
    <cellStyle name="Обычный 6 3 2 11 6" xfId="37260"/>
    <cellStyle name="Обычный 6 3 2 12" xfId="37261"/>
    <cellStyle name="Обычный 6 3 2 12 2" xfId="37262"/>
    <cellStyle name="Обычный 6 3 2 12 2 2" xfId="37263"/>
    <cellStyle name="Обычный 6 3 2 12 3" xfId="37264"/>
    <cellStyle name="Обычный 6 3 2 12 3 2" xfId="37265"/>
    <cellStyle name="Обычный 6 3 2 12 4" xfId="37266"/>
    <cellStyle name="Обычный 6 3 2 12 4 2" xfId="37267"/>
    <cellStyle name="Обычный 6 3 2 12 5" xfId="37268"/>
    <cellStyle name="Обычный 6 3 2 12 5 2" xfId="37269"/>
    <cellStyle name="Обычный 6 3 2 12 6" xfId="37270"/>
    <cellStyle name="Обычный 6 3 2 13" xfId="37271"/>
    <cellStyle name="Обычный 6 3 2 13 2" xfId="37272"/>
    <cellStyle name="Обычный 6 3 2 13 2 2" xfId="37273"/>
    <cellStyle name="Обычный 6 3 2 13 3" xfId="37274"/>
    <cellStyle name="Обычный 6 3 2 13 3 2" xfId="37275"/>
    <cellStyle name="Обычный 6 3 2 13 4" xfId="37276"/>
    <cellStyle name="Обычный 6 3 2 13 4 2" xfId="37277"/>
    <cellStyle name="Обычный 6 3 2 13 5" xfId="37278"/>
    <cellStyle name="Обычный 6 3 2 13 5 2" xfId="37279"/>
    <cellStyle name="Обычный 6 3 2 13 6" xfId="37280"/>
    <cellStyle name="Обычный 6 3 2 14" xfId="37281"/>
    <cellStyle name="Обычный 6 3 2 14 2" xfId="37282"/>
    <cellStyle name="Обычный 6 3 2 15" xfId="37283"/>
    <cellStyle name="Обычный 6 3 2 15 2" xfId="37284"/>
    <cellStyle name="Обычный 6 3 2 16" xfId="37285"/>
    <cellStyle name="Обычный 6 3 2 16 2" xfId="37286"/>
    <cellStyle name="Обычный 6 3 2 17" xfId="37287"/>
    <cellStyle name="Обычный 6 3 2 17 2" xfId="37288"/>
    <cellStyle name="Обычный 6 3 2 18" xfId="37289"/>
    <cellStyle name="Обычный 6 3 2 18 2" xfId="37290"/>
    <cellStyle name="Обычный 6 3 2 19" xfId="37291"/>
    <cellStyle name="Обычный 6 3 2 19 2" xfId="37292"/>
    <cellStyle name="Обычный 6 3 2 2" xfId="37293"/>
    <cellStyle name="Обычный 6 3 2 2 10" xfId="37294"/>
    <cellStyle name="Обычный 6 3 2 2 10 2" xfId="37295"/>
    <cellStyle name="Обычный 6 3 2 2 10 2 2" xfId="37296"/>
    <cellStyle name="Обычный 6 3 2 2 10 3" xfId="37297"/>
    <cellStyle name="Обычный 6 3 2 2 10 3 2" xfId="37298"/>
    <cellStyle name="Обычный 6 3 2 2 10 4" xfId="37299"/>
    <cellStyle name="Обычный 6 3 2 2 10 4 2" xfId="37300"/>
    <cellStyle name="Обычный 6 3 2 2 10 5" xfId="37301"/>
    <cellStyle name="Обычный 6 3 2 2 10 5 2" xfId="37302"/>
    <cellStyle name="Обычный 6 3 2 2 10 6" xfId="37303"/>
    <cellStyle name="Обычный 6 3 2 2 11" xfId="37304"/>
    <cellStyle name="Обычный 6 3 2 2 11 2" xfId="37305"/>
    <cellStyle name="Обычный 6 3 2 2 11 2 2" xfId="37306"/>
    <cellStyle name="Обычный 6 3 2 2 11 3" xfId="37307"/>
    <cellStyle name="Обычный 6 3 2 2 11 3 2" xfId="37308"/>
    <cellStyle name="Обычный 6 3 2 2 11 4" xfId="37309"/>
    <cellStyle name="Обычный 6 3 2 2 11 4 2" xfId="37310"/>
    <cellStyle name="Обычный 6 3 2 2 11 5" xfId="37311"/>
    <cellStyle name="Обычный 6 3 2 2 11 5 2" xfId="37312"/>
    <cellStyle name="Обычный 6 3 2 2 11 6" xfId="37313"/>
    <cellStyle name="Обычный 6 3 2 2 12" xfId="37314"/>
    <cellStyle name="Обычный 6 3 2 2 12 2" xfId="37315"/>
    <cellStyle name="Обычный 6 3 2 2 12 2 2" xfId="37316"/>
    <cellStyle name="Обычный 6 3 2 2 12 3" xfId="37317"/>
    <cellStyle name="Обычный 6 3 2 2 12 3 2" xfId="37318"/>
    <cellStyle name="Обычный 6 3 2 2 12 4" xfId="37319"/>
    <cellStyle name="Обычный 6 3 2 2 12 4 2" xfId="37320"/>
    <cellStyle name="Обычный 6 3 2 2 12 5" xfId="37321"/>
    <cellStyle name="Обычный 6 3 2 2 12 5 2" xfId="37322"/>
    <cellStyle name="Обычный 6 3 2 2 12 6" xfId="37323"/>
    <cellStyle name="Обычный 6 3 2 2 13" xfId="37324"/>
    <cellStyle name="Обычный 6 3 2 2 13 2" xfId="37325"/>
    <cellStyle name="Обычный 6 3 2 2 14" xfId="37326"/>
    <cellStyle name="Обычный 6 3 2 2 14 2" xfId="37327"/>
    <cellStyle name="Обычный 6 3 2 2 15" xfId="37328"/>
    <cellStyle name="Обычный 6 3 2 2 15 2" xfId="37329"/>
    <cellStyle name="Обычный 6 3 2 2 16" xfId="37330"/>
    <cellStyle name="Обычный 6 3 2 2 16 2" xfId="37331"/>
    <cellStyle name="Обычный 6 3 2 2 17" xfId="37332"/>
    <cellStyle name="Обычный 6 3 2 2 17 2" xfId="37333"/>
    <cellStyle name="Обычный 6 3 2 2 18" xfId="37334"/>
    <cellStyle name="Обычный 6 3 2 2 18 2" xfId="37335"/>
    <cellStyle name="Обычный 6 3 2 2 19" xfId="37336"/>
    <cellStyle name="Обычный 6 3 2 2 19 2" xfId="37337"/>
    <cellStyle name="Обычный 6 3 2 2 2" xfId="37338"/>
    <cellStyle name="Обычный 6 3 2 2 2 2" xfId="37339"/>
    <cellStyle name="Обычный 6 3 2 2 2 2 2" xfId="37340"/>
    <cellStyle name="Обычный 6 3 2 2 2 2 2 2" xfId="37341"/>
    <cellStyle name="Обычный 6 3 2 2 2 2 2 2 2" xfId="37342"/>
    <cellStyle name="Обычный 6 3 2 2 2 2 2 3" xfId="37343"/>
    <cellStyle name="Обычный 6 3 2 2 2 2 2 3 2" xfId="37344"/>
    <cellStyle name="Обычный 6 3 2 2 2 2 2 4" xfId="37345"/>
    <cellStyle name="Обычный 6 3 2 2 2 2 2 4 2" xfId="37346"/>
    <cellStyle name="Обычный 6 3 2 2 2 2 2 5" xfId="37347"/>
    <cellStyle name="Обычный 6 3 2 2 2 2 3" xfId="37348"/>
    <cellStyle name="Обычный 6 3 2 2 2 2 3 2" xfId="37349"/>
    <cellStyle name="Обычный 6 3 2 2 2 2 4" xfId="37350"/>
    <cellStyle name="Обычный 6 3 2 2 2 2 4 2" xfId="37351"/>
    <cellStyle name="Обычный 6 3 2 2 2 2 5" xfId="37352"/>
    <cellStyle name="Обычный 6 3 2 2 2 2 5 2" xfId="37353"/>
    <cellStyle name="Обычный 6 3 2 2 2 2 6" xfId="37354"/>
    <cellStyle name="Обычный 6 3 2 2 2 3" xfId="37355"/>
    <cellStyle name="Обычный 6 3 2 2 2 3 2" xfId="37356"/>
    <cellStyle name="Обычный 6 3 2 2 2 3 2 2" xfId="37357"/>
    <cellStyle name="Обычный 6 3 2 2 2 3 3" xfId="37358"/>
    <cellStyle name="Обычный 6 3 2 2 2 3 3 2" xfId="37359"/>
    <cellStyle name="Обычный 6 3 2 2 2 3 4" xfId="37360"/>
    <cellStyle name="Обычный 6 3 2 2 2 3 4 2" xfId="37361"/>
    <cellStyle name="Обычный 6 3 2 2 2 3 5" xfId="37362"/>
    <cellStyle name="Обычный 6 3 2 2 2 4" xfId="37363"/>
    <cellStyle name="Обычный 6 3 2 2 2 4 2" xfId="37364"/>
    <cellStyle name="Обычный 6 3 2 2 2 5" xfId="37365"/>
    <cellStyle name="Обычный 6 3 2 2 2 5 2" xfId="37366"/>
    <cellStyle name="Обычный 6 3 2 2 2 6" xfId="37367"/>
    <cellStyle name="Обычный 6 3 2 2 2 6 2" xfId="37368"/>
    <cellStyle name="Обычный 6 3 2 2 2 7" xfId="37369"/>
    <cellStyle name="Обычный 6 3 2 2 2 8" xfId="37370"/>
    <cellStyle name="Обычный 6 3 2 2 20" xfId="37371"/>
    <cellStyle name="Обычный 6 3 2 2 20 2" xfId="37372"/>
    <cellStyle name="Обычный 6 3 2 2 21" xfId="37373"/>
    <cellStyle name="Обычный 6 3 2 2 21 2" xfId="37374"/>
    <cellStyle name="Обычный 6 3 2 2 22" xfId="37375"/>
    <cellStyle name="Обычный 6 3 2 2 22 2" xfId="37376"/>
    <cellStyle name="Обычный 6 3 2 2 23" xfId="37377"/>
    <cellStyle name="Обычный 6 3 2 2 23 2" xfId="37378"/>
    <cellStyle name="Обычный 6 3 2 2 24" xfId="37379"/>
    <cellStyle name="Обычный 6 3 2 2 24 2" xfId="37380"/>
    <cellStyle name="Обычный 6 3 2 2 25" xfId="37381"/>
    <cellStyle name="Обычный 6 3 2 2 25 2" xfId="37382"/>
    <cellStyle name="Обычный 6 3 2 2 26" xfId="37383"/>
    <cellStyle name="Обычный 6 3 2 2 26 2" xfId="37384"/>
    <cellStyle name="Обычный 6 3 2 2 27" xfId="37385"/>
    <cellStyle name="Обычный 6 3 2 2 27 2" xfId="37386"/>
    <cellStyle name="Обычный 6 3 2 2 28" xfId="37387"/>
    <cellStyle name="Обычный 6 3 2 2 28 2" xfId="37388"/>
    <cellStyle name="Обычный 6 3 2 2 29" xfId="37389"/>
    <cellStyle name="Обычный 6 3 2 2 29 2" xfId="37390"/>
    <cellStyle name="Обычный 6 3 2 2 3" xfId="37391"/>
    <cellStyle name="Обычный 6 3 2 2 3 2" xfId="37392"/>
    <cellStyle name="Обычный 6 3 2 2 3 2 2" xfId="37393"/>
    <cellStyle name="Обычный 6 3 2 2 3 2 2 2" xfId="37394"/>
    <cellStyle name="Обычный 6 3 2 2 3 2 3" xfId="37395"/>
    <cellStyle name="Обычный 6 3 2 2 3 2 3 2" xfId="37396"/>
    <cellStyle name="Обычный 6 3 2 2 3 2 4" xfId="37397"/>
    <cellStyle name="Обычный 6 3 2 2 3 2 4 2" xfId="37398"/>
    <cellStyle name="Обычный 6 3 2 2 3 2 5" xfId="37399"/>
    <cellStyle name="Обычный 6 3 2 2 3 3" xfId="37400"/>
    <cellStyle name="Обычный 6 3 2 2 3 3 2" xfId="37401"/>
    <cellStyle name="Обычный 6 3 2 2 3 4" xfId="37402"/>
    <cellStyle name="Обычный 6 3 2 2 3 4 2" xfId="37403"/>
    <cellStyle name="Обычный 6 3 2 2 3 5" xfId="37404"/>
    <cellStyle name="Обычный 6 3 2 2 3 5 2" xfId="37405"/>
    <cellStyle name="Обычный 6 3 2 2 3 6" xfId="37406"/>
    <cellStyle name="Обычный 6 3 2 2 30" xfId="37407"/>
    <cellStyle name="Обычный 6 3 2 2 30 2" xfId="37408"/>
    <cellStyle name="Обычный 6 3 2 2 31" xfId="37409"/>
    <cellStyle name="Обычный 6 3 2 2 31 2" xfId="37410"/>
    <cellStyle name="Обычный 6 3 2 2 32" xfId="37411"/>
    <cellStyle name="Обычный 6 3 2 2 32 2" xfId="37412"/>
    <cellStyle name="Обычный 6 3 2 2 33" xfId="37413"/>
    <cellStyle name="Обычный 6 3 2 2 33 2" xfId="37414"/>
    <cellStyle name="Обычный 6 3 2 2 34" xfId="37415"/>
    <cellStyle name="Обычный 6 3 2 2 34 2" xfId="37416"/>
    <cellStyle name="Обычный 6 3 2 2 35" xfId="37417"/>
    <cellStyle name="Обычный 6 3 2 2 4" xfId="37418"/>
    <cellStyle name="Обычный 6 3 2 2 4 2" xfId="37419"/>
    <cellStyle name="Обычный 6 3 2 2 4 2 2" xfId="37420"/>
    <cellStyle name="Обычный 6 3 2 2 4 3" xfId="37421"/>
    <cellStyle name="Обычный 6 3 2 2 4 3 2" xfId="37422"/>
    <cellStyle name="Обычный 6 3 2 2 4 4" xfId="37423"/>
    <cellStyle name="Обычный 6 3 2 2 4 4 2" xfId="37424"/>
    <cellStyle name="Обычный 6 3 2 2 4 5" xfId="37425"/>
    <cellStyle name="Обычный 6 3 2 2 4 5 2" xfId="37426"/>
    <cellStyle name="Обычный 6 3 2 2 4 6" xfId="37427"/>
    <cellStyle name="Обычный 6 3 2 2 5" xfId="37428"/>
    <cellStyle name="Обычный 6 3 2 2 5 2" xfId="37429"/>
    <cellStyle name="Обычный 6 3 2 2 5 2 2" xfId="37430"/>
    <cellStyle name="Обычный 6 3 2 2 5 3" xfId="37431"/>
    <cellStyle name="Обычный 6 3 2 2 5 3 2" xfId="37432"/>
    <cellStyle name="Обычный 6 3 2 2 5 4" xfId="37433"/>
    <cellStyle name="Обычный 6 3 2 2 5 4 2" xfId="37434"/>
    <cellStyle name="Обычный 6 3 2 2 5 5" xfId="37435"/>
    <cellStyle name="Обычный 6 3 2 2 5 5 2" xfId="37436"/>
    <cellStyle name="Обычный 6 3 2 2 5 6" xfId="37437"/>
    <cellStyle name="Обычный 6 3 2 2 6" xfId="37438"/>
    <cellStyle name="Обычный 6 3 2 2 6 2" xfId="37439"/>
    <cellStyle name="Обычный 6 3 2 2 6 2 2" xfId="37440"/>
    <cellStyle name="Обычный 6 3 2 2 6 3" xfId="37441"/>
    <cellStyle name="Обычный 6 3 2 2 6 3 2" xfId="37442"/>
    <cellStyle name="Обычный 6 3 2 2 6 4" xfId="37443"/>
    <cellStyle name="Обычный 6 3 2 2 6 4 2" xfId="37444"/>
    <cellStyle name="Обычный 6 3 2 2 6 5" xfId="37445"/>
    <cellStyle name="Обычный 6 3 2 2 6 5 2" xfId="37446"/>
    <cellStyle name="Обычный 6 3 2 2 6 6" xfId="37447"/>
    <cellStyle name="Обычный 6 3 2 2 7" xfId="37448"/>
    <cellStyle name="Обычный 6 3 2 2 7 2" xfId="37449"/>
    <cellStyle name="Обычный 6 3 2 2 7 2 2" xfId="37450"/>
    <cellStyle name="Обычный 6 3 2 2 7 3" xfId="37451"/>
    <cellStyle name="Обычный 6 3 2 2 7 3 2" xfId="37452"/>
    <cellStyle name="Обычный 6 3 2 2 7 4" xfId="37453"/>
    <cellStyle name="Обычный 6 3 2 2 7 4 2" xfId="37454"/>
    <cellStyle name="Обычный 6 3 2 2 7 5" xfId="37455"/>
    <cellStyle name="Обычный 6 3 2 2 7 5 2" xfId="37456"/>
    <cellStyle name="Обычный 6 3 2 2 7 6" xfId="37457"/>
    <cellStyle name="Обычный 6 3 2 2 8" xfId="37458"/>
    <cellStyle name="Обычный 6 3 2 2 8 2" xfId="37459"/>
    <cellStyle name="Обычный 6 3 2 2 8 2 2" xfId="37460"/>
    <cellStyle name="Обычный 6 3 2 2 8 3" xfId="37461"/>
    <cellStyle name="Обычный 6 3 2 2 8 3 2" xfId="37462"/>
    <cellStyle name="Обычный 6 3 2 2 8 4" xfId="37463"/>
    <cellStyle name="Обычный 6 3 2 2 8 4 2" xfId="37464"/>
    <cellStyle name="Обычный 6 3 2 2 8 5" xfId="37465"/>
    <cellStyle name="Обычный 6 3 2 2 8 5 2" xfId="37466"/>
    <cellStyle name="Обычный 6 3 2 2 8 6" xfId="37467"/>
    <cellStyle name="Обычный 6 3 2 2 9" xfId="37468"/>
    <cellStyle name="Обычный 6 3 2 2 9 2" xfId="37469"/>
    <cellStyle name="Обычный 6 3 2 2 9 2 2" xfId="37470"/>
    <cellStyle name="Обычный 6 3 2 2 9 3" xfId="37471"/>
    <cellStyle name="Обычный 6 3 2 2 9 3 2" xfId="37472"/>
    <cellStyle name="Обычный 6 3 2 2 9 4" xfId="37473"/>
    <cellStyle name="Обычный 6 3 2 2 9 4 2" xfId="37474"/>
    <cellStyle name="Обычный 6 3 2 2 9 5" xfId="37475"/>
    <cellStyle name="Обычный 6 3 2 2 9 5 2" xfId="37476"/>
    <cellStyle name="Обычный 6 3 2 2 9 6" xfId="37477"/>
    <cellStyle name="Обычный 6 3 2 20" xfId="37478"/>
    <cellStyle name="Обычный 6 3 2 20 2" xfId="37479"/>
    <cellStyle name="Обычный 6 3 2 21" xfId="37480"/>
    <cellStyle name="Обычный 6 3 2 21 2" xfId="37481"/>
    <cellStyle name="Обычный 6 3 2 22" xfId="37482"/>
    <cellStyle name="Обычный 6 3 2 22 2" xfId="37483"/>
    <cellStyle name="Обычный 6 3 2 23" xfId="37484"/>
    <cellStyle name="Обычный 6 3 2 23 2" xfId="37485"/>
    <cellStyle name="Обычный 6 3 2 24" xfId="37486"/>
    <cellStyle name="Обычный 6 3 2 24 2" xfId="37487"/>
    <cellStyle name="Обычный 6 3 2 25" xfId="37488"/>
    <cellStyle name="Обычный 6 3 2 25 2" xfId="37489"/>
    <cellStyle name="Обычный 6 3 2 26" xfId="37490"/>
    <cellStyle name="Обычный 6 3 2 26 2" xfId="37491"/>
    <cellStyle name="Обычный 6 3 2 27" xfId="37492"/>
    <cellStyle name="Обычный 6 3 2 27 2" xfId="37493"/>
    <cellStyle name="Обычный 6 3 2 28" xfId="37494"/>
    <cellStyle name="Обычный 6 3 2 28 2" xfId="37495"/>
    <cellStyle name="Обычный 6 3 2 29" xfId="37496"/>
    <cellStyle name="Обычный 6 3 2 29 2" xfId="37497"/>
    <cellStyle name="Обычный 6 3 2 3" xfId="37498"/>
    <cellStyle name="Обычный 6 3 2 3 2" xfId="37499"/>
    <cellStyle name="Обычный 6 3 2 3 2 2" xfId="37500"/>
    <cellStyle name="Обычный 6 3 2 3 2 2 2" xfId="37501"/>
    <cellStyle name="Обычный 6 3 2 3 2 2 2 2" xfId="37502"/>
    <cellStyle name="Обычный 6 3 2 3 2 2 3" xfId="37503"/>
    <cellStyle name="Обычный 6 3 2 3 2 2 3 2" xfId="37504"/>
    <cellStyle name="Обычный 6 3 2 3 2 2 4" xfId="37505"/>
    <cellStyle name="Обычный 6 3 2 3 2 2 4 2" xfId="37506"/>
    <cellStyle name="Обычный 6 3 2 3 2 2 5" xfId="37507"/>
    <cellStyle name="Обычный 6 3 2 3 2 3" xfId="37508"/>
    <cellStyle name="Обычный 6 3 2 3 2 3 2" xfId="37509"/>
    <cellStyle name="Обычный 6 3 2 3 2 4" xfId="37510"/>
    <cellStyle name="Обычный 6 3 2 3 2 4 2" xfId="37511"/>
    <cellStyle name="Обычный 6 3 2 3 2 5" xfId="37512"/>
    <cellStyle name="Обычный 6 3 2 3 2 5 2" xfId="37513"/>
    <cellStyle name="Обычный 6 3 2 3 2 6" xfId="37514"/>
    <cellStyle name="Обычный 6 3 2 3 3" xfId="37515"/>
    <cellStyle name="Обычный 6 3 2 3 3 2" xfId="37516"/>
    <cellStyle name="Обычный 6 3 2 3 3 2 2" xfId="37517"/>
    <cellStyle name="Обычный 6 3 2 3 3 3" xfId="37518"/>
    <cellStyle name="Обычный 6 3 2 3 3 3 2" xfId="37519"/>
    <cellStyle name="Обычный 6 3 2 3 3 4" xfId="37520"/>
    <cellStyle name="Обычный 6 3 2 3 3 4 2" xfId="37521"/>
    <cellStyle name="Обычный 6 3 2 3 3 5" xfId="37522"/>
    <cellStyle name="Обычный 6 3 2 3 4" xfId="37523"/>
    <cellStyle name="Обычный 6 3 2 3 4 2" xfId="37524"/>
    <cellStyle name="Обычный 6 3 2 3 5" xfId="37525"/>
    <cellStyle name="Обычный 6 3 2 3 5 2" xfId="37526"/>
    <cellStyle name="Обычный 6 3 2 3 6" xfId="37527"/>
    <cellStyle name="Обычный 6 3 2 3 6 2" xfId="37528"/>
    <cellStyle name="Обычный 6 3 2 3 7" xfId="37529"/>
    <cellStyle name="Обычный 6 3 2 3 8" xfId="37530"/>
    <cellStyle name="Обычный 6 3 2 30" xfId="37531"/>
    <cellStyle name="Обычный 6 3 2 30 2" xfId="37532"/>
    <cellStyle name="Обычный 6 3 2 31" xfId="37533"/>
    <cellStyle name="Обычный 6 3 2 31 2" xfId="37534"/>
    <cellStyle name="Обычный 6 3 2 32" xfId="37535"/>
    <cellStyle name="Обычный 6 3 2 32 2" xfId="37536"/>
    <cellStyle name="Обычный 6 3 2 33" xfId="37537"/>
    <cellStyle name="Обычный 6 3 2 33 2" xfId="37538"/>
    <cellStyle name="Обычный 6 3 2 34" xfId="37539"/>
    <cellStyle name="Обычный 6 3 2 34 2" xfId="37540"/>
    <cellStyle name="Обычный 6 3 2 35" xfId="37541"/>
    <cellStyle name="Обычный 6 3 2 35 2" xfId="37542"/>
    <cellStyle name="Обычный 6 3 2 36" xfId="37543"/>
    <cellStyle name="Обычный 6 3 2 4" xfId="37544"/>
    <cellStyle name="Обычный 6 3 2 4 2" xfId="37545"/>
    <cellStyle name="Обычный 6 3 2 4 2 2" xfId="37546"/>
    <cellStyle name="Обычный 6 3 2 4 2 2 2" xfId="37547"/>
    <cellStyle name="Обычный 6 3 2 4 2 3" xfId="37548"/>
    <cellStyle name="Обычный 6 3 2 4 2 3 2" xfId="37549"/>
    <cellStyle name="Обычный 6 3 2 4 2 4" xfId="37550"/>
    <cellStyle name="Обычный 6 3 2 4 2 4 2" xfId="37551"/>
    <cellStyle name="Обычный 6 3 2 4 2 5" xfId="37552"/>
    <cellStyle name="Обычный 6 3 2 4 3" xfId="37553"/>
    <cellStyle name="Обычный 6 3 2 4 3 2" xfId="37554"/>
    <cellStyle name="Обычный 6 3 2 4 4" xfId="37555"/>
    <cellStyle name="Обычный 6 3 2 4 4 2" xfId="37556"/>
    <cellStyle name="Обычный 6 3 2 4 5" xfId="37557"/>
    <cellStyle name="Обычный 6 3 2 4 5 2" xfId="37558"/>
    <cellStyle name="Обычный 6 3 2 4 6" xfId="37559"/>
    <cellStyle name="Обычный 6 3 2 5" xfId="37560"/>
    <cellStyle name="Обычный 6 3 2 5 2" xfId="37561"/>
    <cellStyle name="Обычный 6 3 2 5 2 2" xfId="37562"/>
    <cellStyle name="Обычный 6 3 2 5 3" xfId="37563"/>
    <cellStyle name="Обычный 6 3 2 5 3 2" xfId="37564"/>
    <cellStyle name="Обычный 6 3 2 5 4" xfId="37565"/>
    <cellStyle name="Обычный 6 3 2 5 4 2" xfId="37566"/>
    <cellStyle name="Обычный 6 3 2 5 5" xfId="37567"/>
    <cellStyle name="Обычный 6 3 2 5 5 2" xfId="37568"/>
    <cellStyle name="Обычный 6 3 2 5 6" xfId="37569"/>
    <cellStyle name="Обычный 6 3 2 6" xfId="37570"/>
    <cellStyle name="Обычный 6 3 2 6 2" xfId="37571"/>
    <cellStyle name="Обычный 6 3 2 6 2 2" xfId="37572"/>
    <cellStyle name="Обычный 6 3 2 6 3" xfId="37573"/>
    <cellStyle name="Обычный 6 3 2 6 3 2" xfId="37574"/>
    <cellStyle name="Обычный 6 3 2 6 4" xfId="37575"/>
    <cellStyle name="Обычный 6 3 2 6 4 2" xfId="37576"/>
    <cellStyle name="Обычный 6 3 2 6 5" xfId="37577"/>
    <cellStyle name="Обычный 6 3 2 6 5 2" xfId="37578"/>
    <cellStyle name="Обычный 6 3 2 6 6" xfId="37579"/>
    <cellStyle name="Обычный 6 3 2 7" xfId="37580"/>
    <cellStyle name="Обычный 6 3 2 7 2" xfId="37581"/>
    <cellStyle name="Обычный 6 3 2 7 2 2" xfId="37582"/>
    <cellStyle name="Обычный 6 3 2 7 3" xfId="37583"/>
    <cellStyle name="Обычный 6 3 2 7 3 2" xfId="37584"/>
    <cellStyle name="Обычный 6 3 2 7 4" xfId="37585"/>
    <cellStyle name="Обычный 6 3 2 7 4 2" xfId="37586"/>
    <cellStyle name="Обычный 6 3 2 7 5" xfId="37587"/>
    <cellStyle name="Обычный 6 3 2 7 5 2" xfId="37588"/>
    <cellStyle name="Обычный 6 3 2 7 6" xfId="37589"/>
    <cellStyle name="Обычный 6 3 2 8" xfId="37590"/>
    <cellStyle name="Обычный 6 3 2 8 2" xfId="37591"/>
    <cellStyle name="Обычный 6 3 2 8 2 2" xfId="37592"/>
    <cellStyle name="Обычный 6 3 2 8 3" xfId="37593"/>
    <cellStyle name="Обычный 6 3 2 8 3 2" xfId="37594"/>
    <cellStyle name="Обычный 6 3 2 8 4" xfId="37595"/>
    <cellStyle name="Обычный 6 3 2 8 4 2" xfId="37596"/>
    <cellStyle name="Обычный 6 3 2 8 5" xfId="37597"/>
    <cellStyle name="Обычный 6 3 2 8 5 2" xfId="37598"/>
    <cellStyle name="Обычный 6 3 2 8 6" xfId="37599"/>
    <cellStyle name="Обычный 6 3 2 9" xfId="37600"/>
    <cellStyle name="Обычный 6 3 2 9 2" xfId="37601"/>
    <cellStyle name="Обычный 6 3 2 9 2 2" xfId="37602"/>
    <cellStyle name="Обычный 6 3 2 9 2 2 3" xfId="37603"/>
    <cellStyle name="Обычный 6 3 2 9 3" xfId="37604"/>
    <cellStyle name="Обычный 6 3 2 9 3 2" xfId="37605"/>
    <cellStyle name="Обычный 6 3 2 9 4" xfId="37606"/>
    <cellStyle name="Обычный 6 3 2 9 4 2" xfId="37607"/>
    <cellStyle name="Обычный 6 3 2 9 5" xfId="37608"/>
    <cellStyle name="Обычный 6 3 2 9 5 2" xfId="37609"/>
    <cellStyle name="Обычный 6 3 2 9 6" xfId="37610"/>
    <cellStyle name="Обычный 6 3 20" xfId="37611"/>
    <cellStyle name="Обычный 6 3 20 2" xfId="37612"/>
    <cellStyle name="Обычный 6 3 21" xfId="37613"/>
    <cellStyle name="Обычный 6 3 21 2" xfId="37614"/>
    <cellStyle name="Обычный 6 3 22" xfId="37615"/>
    <cellStyle name="Обычный 6 3 22 2" xfId="37616"/>
    <cellStyle name="Обычный 6 3 23" xfId="37617"/>
    <cellStyle name="Обычный 6 3 23 2" xfId="37618"/>
    <cellStyle name="Обычный 6 3 24" xfId="37619"/>
    <cellStyle name="Обычный 6 3 24 2" xfId="37620"/>
    <cellStyle name="Обычный 6 3 25" xfId="37621"/>
    <cellStyle name="Обычный 6 3 25 2" xfId="37622"/>
    <cellStyle name="Обычный 6 3 26" xfId="37623"/>
    <cellStyle name="Обычный 6 3 26 2" xfId="37624"/>
    <cellStyle name="Обычный 6 3 27" xfId="37625"/>
    <cellStyle name="Обычный 6 3 27 2" xfId="37626"/>
    <cellStyle name="Обычный 6 3 28" xfId="37627"/>
    <cellStyle name="Обычный 6 3 28 2" xfId="37628"/>
    <cellStyle name="Обычный 6 3 29" xfId="37629"/>
    <cellStyle name="Обычный 6 3 29 2" xfId="37630"/>
    <cellStyle name="Обычный 6 3 3" xfId="37631"/>
    <cellStyle name="Обычный 6 3 3 10" xfId="37632"/>
    <cellStyle name="Обычный 6 3 3 10 2" xfId="37633"/>
    <cellStyle name="Обычный 6 3 3 10 2 2" xfId="37634"/>
    <cellStyle name="Обычный 6 3 3 10 3" xfId="37635"/>
    <cellStyle name="Обычный 6 3 3 10 3 2" xfId="37636"/>
    <cellStyle name="Обычный 6 3 3 10 4" xfId="37637"/>
    <cellStyle name="Обычный 6 3 3 10 4 2" xfId="37638"/>
    <cellStyle name="Обычный 6 3 3 10 5" xfId="37639"/>
    <cellStyle name="Обычный 6 3 3 10 5 2" xfId="37640"/>
    <cellStyle name="Обычный 6 3 3 10 6" xfId="37641"/>
    <cellStyle name="Обычный 6 3 3 11" xfId="37642"/>
    <cellStyle name="Обычный 6 3 3 11 2" xfId="37643"/>
    <cellStyle name="Обычный 6 3 3 11 2 2" xfId="37644"/>
    <cellStyle name="Обычный 6 3 3 11 3" xfId="37645"/>
    <cellStyle name="Обычный 6 3 3 11 3 2" xfId="37646"/>
    <cellStyle name="Обычный 6 3 3 11 4" xfId="37647"/>
    <cellStyle name="Обычный 6 3 3 11 4 2" xfId="37648"/>
    <cellStyle name="Обычный 6 3 3 11 5" xfId="37649"/>
    <cellStyle name="Обычный 6 3 3 11 5 2" xfId="37650"/>
    <cellStyle name="Обычный 6 3 3 11 6" xfId="37651"/>
    <cellStyle name="Обычный 6 3 3 12" xfId="37652"/>
    <cellStyle name="Обычный 6 3 3 12 2" xfId="37653"/>
    <cellStyle name="Обычный 6 3 3 12 2 2" xfId="37654"/>
    <cellStyle name="Обычный 6 3 3 12 3" xfId="37655"/>
    <cellStyle name="Обычный 6 3 3 12 3 2" xfId="37656"/>
    <cellStyle name="Обычный 6 3 3 12 4" xfId="37657"/>
    <cellStyle name="Обычный 6 3 3 12 4 2" xfId="37658"/>
    <cellStyle name="Обычный 6 3 3 12 5" xfId="37659"/>
    <cellStyle name="Обычный 6 3 3 12 5 2" xfId="37660"/>
    <cellStyle name="Обычный 6 3 3 12 6" xfId="37661"/>
    <cellStyle name="Обычный 6 3 3 13" xfId="37662"/>
    <cellStyle name="Обычный 6 3 3 13 2" xfId="37663"/>
    <cellStyle name="Обычный 6 3 3 14" xfId="37664"/>
    <cellStyle name="Обычный 6 3 3 14 2" xfId="37665"/>
    <cellStyle name="Обычный 6 3 3 15" xfId="37666"/>
    <cellStyle name="Обычный 6 3 3 15 2" xfId="37667"/>
    <cellStyle name="Обычный 6 3 3 16" xfId="37668"/>
    <cellStyle name="Обычный 6 3 3 16 2" xfId="37669"/>
    <cellStyle name="Обычный 6 3 3 17" xfId="37670"/>
    <cellStyle name="Обычный 6 3 3 17 2" xfId="37671"/>
    <cellStyle name="Обычный 6 3 3 18" xfId="37672"/>
    <cellStyle name="Обычный 6 3 3 18 2" xfId="37673"/>
    <cellStyle name="Обычный 6 3 3 19" xfId="37674"/>
    <cellStyle name="Обычный 6 3 3 19 2" xfId="37675"/>
    <cellStyle name="Обычный 6 3 3 2" xfId="37676"/>
    <cellStyle name="Обычный 6 3 3 2 2" xfId="37677"/>
    <cellStyle name="Обычный 6 3 3 2 2 2" xfId="37678"/>
    <cellStyle name="Обычный 6 3 3 2 2 2 2" xfId="37679"/>
    <cellStyle name="Обычный 6 3 3 2 2 2 2 2" xfId="37680"/>
    <cellStyle name="Обычный 6 3 3 2 2 2 3" xfId="37681"/>
    <cellStyle name="Обычный 6 3 3 2 2 2 3 2" xfId="37682"/>
    <cellStyle name="Обычный 6 3 3 2 2 2 4" xfId="37683"/>
    <cellStyle name="Обычный 6 3 3 2 2 2 4 2" xfId="37684"/>
    <cellStyle name="Обычный 6 3 3 2 2 2 5" xfId="37685"/>
    <cellStyle name="Обычный 6 3 3 2 2 3" xfId="37686"/>
    <cellStyle name="Обычный 6 3 3 2 2 3 2" xfId="37687"/>
    <cellStyle name="Обычный 6 3 3 2 2 4" xfId="37688"/>
    <cellStyle name="Обычный 6 3 3 2 2 4 2" xfId="37689"/>
    <cellStyle name="Обычный 6 3 3 2 2 5" xfId="37690"/>
    <cellStyle name="Обычный 6 3 3 2 2 5 2" xfId="37691"/>
    <cellStyle name="Обычный 6 3 3 2 2 6" xfId="37692"/>
    <cellStyle name="Обычный 6 3 3 2 3" xfId="37693"/>
    <cellStyle name="Обычный 6 3 3 2 3 2" xfId="37694"/>
    <cellStyle name="Обычный 6 3 3 2 3 2 2" xfId="37695"/>
    <cellStyle name="Обычный 6 3 3 2 3 3" xfId="37696"/>
    <cellStyle name="Обычный 6 3 3 2 3 3 2" xfId="37697"/>
    <cellStyle name="Обычный 6 3 3 2 3 4" xfId="37698"/>
    <cellStyle name="Обычный 6 3 3 2 3 4 2" xfId="37699"/>
    <cellStyle name="Обычный 6 3 3 2 3 5" xfId="37700"/>
    <cellStyle name="Обычный 6 3 3 2 4" xfId="37701"/>
    <cellStyle name="Обычный 6 3 3 2 4 2" xfId="37702"/>
    <cellStyle name="Обычный 6 3 3 2 5" xfId="37703"/>
    <cellStyle name="Обычный 6 3 3 2 5 2" xfId="37704"/>
    <cellStyle name="Обычный 6 3 3 2 6" xfId="37705"/>
    <cellStyle name="Обычный 6 3 3 2 6 2" xfId="37706"/>
    <cellStyle name="Обычный 6 3 3 2 7" xfId="37707"/>
    <cellStyle name="Обычный 6 3 3 2 8" xfId="37708"/>
    <cellStyle name="Обычный 6 3 3 20" xfId="37709"/>
    <cellStyle name="Обычный 6 3 3 20 2" xfId="37710"/>
    <cellStyle name="Обычный 6 3 3 21" xfId="37711"/>
    <cellStyle name="Обычный 6 3 3 21 2" xfId="37712"/>
    <cellStyle name="Обычный 6 3 3 22" xfId="37713"/>
    <cellStyle name="Обычный 6 3 3 22 2" xfId="37714"/>
    <cellStyle name="Обычный 6 3 3 23" xfId="37715"/>
    <cellStyle name="Обычный 6 3 3 23 2" xfId="37716"/>
    <cellStyle name="Обычный 6 3 3 24" xfId="37717"/>
    <cellStyle name="Обычный 6 3 3 24 2" xfId="37718"/>
    <cellStyle name="Обычный 6 3 3 25" xfId="37719"/>
    <cellStyle name="Обычный 6 3 3 25 2" xfId="37720"/>
    <cellStyle name="Обычный 6 3 3 26" xfId="37721"/>
    <cellStyle name="Обычный 6 3 3 26 2" xfId="37722"/>
    <cellStyle name="Обычный 6 3 3 27" xfId="37723"/>
    <cellStyle name="Обычный 6 3 3 27 2" xfId="37724"/>
    <cellStyle name="Обычный 6 3 3 28" xfId="37725"/>
    <cellStyle name="Обычный 6 3 3 28 2" xfId="37726"/>
    <cellStyle name="Обычный 6 3 3 29" xfId="37727"/>
    <cellStyle name="Обычный 6 3 3 29 2" xfId="37728"/>
    <cellStyle name="Обычный 6 3 3 3" xfId="37729"/>
    <cellStyle name="Обычный 6 3 3 3 2" xfId="37730"/>
    <cellStyle name="Обычный 6 3 3 3 2 2" xfId="37731"/>
    <cellStyle name="Обычный 6 3 3 3 2 2 2" xfId="37732"/>
    <cellStyle name="Обычный 6 3 3 3 2 3" xfId="37733"/>
    <cellStyle name="Обычный 6 3 3 3 2 3 2" xfId="37734"/>
    <cellStyle name="Обычный 6 3 3 3 2 4" xfId="37735"/>
    <cellStyle name="Обычный 6 3 3 3 2 4 2" xfId="37736"/>
    <cellStyle name="Обычный 6 3 3 3 2 5" xfId="37737"/>
    <cellStyle name="Обычный 6 3 3 3 3" xfId="37738"/>
    <cellStyle name="Обычный 6 3 3 3 3 2" xfId="37739"/>
    <cellStyle name="Обычный 6 3 3 3 4" xfId="37740"/>
    <cellStyle name="Обычный 6 3 3 3 4 2" xfId="37741"/>
    <cellStyle name="Обычный 6 3 3 3 5" xfId="37742"/>
    <cellStyle name="Обычный 6 3 3 3 5 2" xfId="37743"/>
    <cellStyle name="Обычный 6 3 3 3 6" xfId="37744"/>
    <cellStyle name="Обычный 6 3 3 30" xfId="37745"/>
    <cellStyle name="Обычный 6 3 3 30 2" xfId="37746"/>
    <cellStyle name="Обычный 6 3 3 31" xfId="37747"/>
    <cellStyle name="Обычный 6 3 3 31 2" xfId="37748"/>
    <cellStyle name="Обычный 6 3 3 32" xfId="37749"/>
    <cellStyle name="Обычный 6 3 3 32 2" xfId="37750"/>
    <cellStyle name="Обычный 6 3 3 33" xfId="37751"/>
    <cellStyle name="Обычный 6 3 3 33 2" xfId="37752"/>
    <cellStyle name="Обычный 6 3 3 34" xfId="37753"/>
    <cellStyle name="Обычный 6 3 3 34 2" xfId="37754"/>
    <cellStyle name="Обычный 6 3 3 35" xfId="37755"/>
    <cellStyle name="Обычный 6 3 3 4" xfId="37756"/>
    <cellStyle name="Обычный 6 3 3 4 2" xfId="37757"/>
    <cellStyle name="Обычный 6 3 3 4 2 2" xfId="37758"/>
    <cellStyle name="Обычный 6 3 3 4 3" xfId="37759"/>
    <cellStyle name="Обычный 6 3 3 4 3 2" xfId="37760"/>
    <cellStyle name="Обычный 6 3 3 4 4" xfId="37761"/>
    <cellStyle name="Обычный 6 3 3 4 4 2" xfId="37762"/>
    <cellStyle name="Обычный 6 3 3 4 5" xfId="37763"/>
    <cellStyle name="Обычный 6 3 3 4 5 2" xfId="37764"/>
    <cellStyle name="Обычный 6 3 3 4 6" xfId="37765"/>
    <cellStyle name="Обычный 6 3 3 5" xfId="37766"/>
    <cellStyle name="Обычный 6 3 3 5 2" xfId="37767"/>
    <cellStyle name="Обычный 6 3 3 5 2 2" xfId="37768"/>
    <cellStyle name="Обычный 6 3 3 5 3" xfId="37769"/>
    <cellStyle name="Обычный 6 3 3 5 3 2" xfId="37770"/>
    <cellStyle name="Обычный 6 3 3 5 4" xfId="37771"/>
    <cellStyle name="Обычный 6 3 3 5 4 2" xfId="37772"/>
    <cellStyle name="Обычный 6 3 3 5 5" xfId="37773"/>
    <cellStyle name="Обычный 6 3 3 5 5 2" xfId="37774"/>
    <cellStyle name="Обычный 6 3 3 5 6" xfId="37775"/>
    <cellStyle name="Обычный 6 3 3 6" xfId="37776"/>
    <cellStyle name="Обычный 6 3 3 6 2" xfId="37777"/>
    <cellStyle name="Обычный 6 3 3 6 2 2" xfId="37778"/>
    <cellStyle name="Обычный 6 3 3 6 3" xfId="37779"/>
    <cellStyle name="Обычный 6 3 3 6 3 2" xfId="37780"/>
    <cellStyle name="Обычный 6 3 3 6 4" xfId="37781"/>
    <cellStyle name="Обычный 6 3 3 6 4 2" xfId="37782"/>
    <cellStyle name="Обычный 6 3 3 6 5" xfId="37783"/>
    <cellStyle name="Обычный 6 3 3 6 5 2" xfId="37784"/>
    <cellStyle name="Обычный 6 3 3 6 6" xfId="37785"/>
    <cellStyle name="Обычный 6 3 3 7" xfId="37786"/>
    <cellStyle name="Обычный 6 3 3 7 2" xfId="37787"/>
    <cellStyle name="Обычный 6 3 3 7 2 2" xfId="37788"/>
    <cellStyle name="Обычный 6 3 3 7 3" xfId="37789"/>
    <cellStyle name="Обычный 6 3 3 7 3 2" xfId="37790"/>
    <cellStyle name="Обычный 6 3 3 7 4" xfId="37791"/>
    <cellStyle name="Обычный 6 3 3 7 4 2" xfId="37792"/>
    <cellStyle name="Обычный 6 3 3 7 5" xfId="37793"/>
    <cellStyle name="Обычный 6 3 3 7 5 2" xfId="37794"/>
    <cellStyle name="Обычный 6 3 3 7 6" xfId="37795"/>
    <cellStyle name="Обычный 6 3 3 8" xfId="37796"/>
    <cellStyle name="Обычный 6 3 3 8 2" xfId="37797"/>
    <cellStyle name="Обычный 6 3 3 8 2 2" xfId="37798"/>
    <cellStyle name="Обычный 6 3 3 8 3" xfId="37799"/>
    <cellStyle name="Обычный 6 3 3 8 3 2" xfId="37800"/>
    <cellStyle name="Обычный 6 3 3 8 4" xfId="37801"/>
    <cellStyle name="Обычный 6 3 3 8 4 2" xfId="37802"/>
    <cellStyle name="Обычный 6 3 3 8 5" xfId="37803"/>
    <cellStyle name="Обычный 6 3 3 8 5 2" xfId="37804"/>
    <cellStyle name="Обычный 6 3 3 8 6" xfId="37805"/>
    <cellStyle name="Обычный 6 3 3 9" xfId="37806"/>
    <cellStyle name="Обычный 6 3 3 9 2" xfId="37807"/>
    <cellStyle name="Обычный 6 3 3 9 2 2" xfId="37808"/>
    <cellStyle name="Обычный 6 3 3 9 3" xfId="37809"/>
    <cellStyle name="Обычный 6 3 3 9 3 2" xfId="37810"/>
    <cellStyle name="Обычный 6 3 3 9 4" xfId="37811"/>
    <cellStyle name="Обычный 6 3 3 9 4 2" xfId="37812"/>
    <cellStyle name="Обычный 6 3 3 9 5" xfId="37813"/>
    <cellStyle name="Обычный 6 3 3 9 5 2" xfId="37814"/>
    <cellStyle name="Обычный 6 3 3 9 6" xfId="37815"/>
    <cellStyle name="Обычный 6 3 30" xfId="37816"/>
    <cellStyle name="Обычный 6 3 30 2" xfId="37817"/>
    <cellStyle name="Обычный 6 3 31" xfId="37818"/>
    <cellStyle name="Обычный 6 3 31 2" xfId="37819"/>
    <cellStyle name="Обычный 6 3 32" xfId="37820"/>
    <cellStyle name="Обычный 6 3 32 2" xfId="37821"/>
    <cellStyle name="Обычный 6 3 33" xfId="37822"/>
    <cellStyle name="Обычный 6 3 33 2" xfId="37823"/>
    <cellStyle name="Обычный 6 3 34" xfId="37824"/>
    <cellStyle name="Обычный 6 3 34 2" xfId="37825"/>
    <cellStyle name="Обычный 6 3 35" xfId="37826"/>
    <cellStyle name="Обычный 6 3 35 2" xfId="37827"/>
    <cellStyle name="Обычный 6 3 36" xfId="37828"/>
    <cellStyle name="Обычный 6 3 36 2" xfId="37829"/>
    <cellStyle name="Обычный 6 3 37" xfId="37830"/>
    <cellStyle name="Обычный 6 3 4" xfId="37831"/>
    <cellStyle name="Обычный 6 3 4 2" xfId="37832"/>
    <cellStyle name="Обычный 6 3 4 2 2" xfId="37833"/>
    <cellStyle name="Обычный 6 3 4 2 2 2" xfId="37834"/>
    <cellStyle name="Обычный 6 3 4 2 2 2 2" xfId="37835"/>
    <cellStyle name="Обычный 6 3 4 2 2 3" xfId="37836"/>
    <cellStyle name="Обычный 6 3 4 2 2 3 2" xfId="37837"/>
    <cellStyle name="Обычный 6 3 4 2 2 4" xfId="37838"/>
    <cellStyle name="Обычный 6 3 4 2 2 4 2" xfId="37839"/>
    <cellStyle name="Обычный 6 3 4 2 2 5" xfId="37840"/>
    <cellStyle name="Обычный 6 3 4 2 3" xfId="37841"/>
    <cellStyle name="Обычный 6 3 4 2 3 2" xfId="37842"/>
    <cellStyle name="Обычный 6 3 4 2 4" xfId="37843"/>
    <cellStyle name="Обычный 6 3 4 2 4 2" xfId="37844"/>
    <cellStyle name="Обычный 6 3 4 2 5" xfId="37845"/>
    <cellStyle name="Обычный 6 3 4 2 5 2" xfId="37846"/>
    <cellStyle name="Обычный 6 3 4 2 6" xfId="37847"/>
    <cellStyle name="Обычный 6 3 4 3" xfId="37848"/>
    <cellStyle name="Обычный 6 3 4 3 2" xfId="37849"/>
    <cellStyle name="Обычный 6 3 4 3 2 2" xfId="37850"/>
    <cellStyle name="Обычный 6 3 4 3 3" xfId="37851"/>
    <cellStyle name="Обычный 6 3 4 3 3 2" xfId="37852"/>
    <cellStyle name="Обычный 6 3 4 3 4" xfId="37853"/>
    <cellStyle name="Обычный 6 3 4 3 4 2" xfId="37854"/>
    <cellStyle name="Обычный 6 3 4 3 5" xfId="37855"/>
    <cellStyle name="Обычный 6 3 4 4" xfId="37856"/>
    <cellStyle name="Обычный 6 3 4 4 2" xfId="37857"/>
    <cellStyle name="Обычный 6 3 4 5" xfId="37858"/>
    <cellStyle name="Обычный 6 3 4 5 2" xfId="37859"/>
    <cellStyle name="Обычный 6 3 4 6" xfId="37860"/>
    <cellStyle name="Обычный 6 3 4 6 2" xfId="37861"/>
    <cellStyle name="Обычный 6 3 4 7" xfId="37862"/>
    <cellStyle name="Обычный 6 3 4 8" xfId="37863"/>
    <cellStyle name="Обычный 6 3 5" xfId="37864"/>
    <cellStyle name="Обычный 6 3 5 2" xfId="37865"/>
    <cellStyle name="Обычный 6 3 5 2 2" xfId="37866"/>
    <cellStyle name="Обычный 6 3 5 2 2 2" xfId="37867"/>
    <cellStyle name="Обычный 6 3 5 2 3" xfId="37868"/>
    <cellStyle name="Обычный 6 3 5 2 3 2" xfId="37869"/>
    <cellStyle name="Обычный 6 3 5 2 4" xfId="37870"/>
    <cellStyle name="Обычный 6 3 5 2 4 2" xfId="37871"/>
    <cellStyle name="Обычный 6 3 5 2 5" xfId="37872"/>
    <cellStyle name="Обычный 6 3 5 3" xfId="37873"/>
    <cellStyle name="Обычный 6 3 5 3 2" xfId="37874"/>
    <cellStyle name="Обычный 6 3 5 4" xfId="37875"/>
    <cellStyle name="Обычный 6 3 5 4 2" xfId="37876"/>
    <cellStyle name="Обычный 6 3 5 5" xfId="37877"/>
    <cellStyle name="Обычный 6 3 5 5 2" xfId="37878"/>
    <cellStyle name="Обычный 6 3 5 6" xfId="37879"/>
    <cellStyle name="Обычный 6 3 6" xfId="37880"/>
    <cellStyle name="Обычный 6 3 6 2" xfId="37881"/>
    <cellStyle name="Обычный 6 3 6 2 2" xfId="37882"/>
    <cellStyle name="Обычный 6 3 6 2 3" xfId="37883"/>
    <cellStyle name="Обычный 6 3 6 3" xfId="37884"/>
    <cellStyle name="Обычный 6 3 6 3 2" xfId="37885"/>
    <cellStyle name="Обычный 6 3 6 4" xfId="37886"/>
    <cellStyle name="Обычный 6 3 6 4 2" xfId="37887"/>
    <cellStyle name="Обычный 6 3 6 5" xfId="37888"/>
    <cellStyle name="Обычный 6 3 6 5 2" xfId="37889"/>
    <cellStyle name="Обычный 6 3 6 6" xfId="37890"/>
    <cellStyle name="Обычный 6 3 7" xfId="37891"/>
    <cellStyle name="Обычный 6 3 7 2" xfId="37892"/>
    <cellStyle name="Обычный 6 3 7 2 2" xfId="37893"/>
    <cellStyle name="Обычный 6 3 7 3" xfId="37894"/>
    <cellStyle name="Обычный 6 3 7 3 2" xfId="37895"/>
    <cellStyle name="Обычный 6 3 7 4" xfId="37896"/>
    <cellStyle name="Обычный 6 3 7 4 2" xfId="37897"/>
    <cellStyle name="Обычный 6 3 7 5" xfId="37898"/>
    <cellStyle name="Обычный 6 3 7 5 2" xfId="37899"/>
    <cellStyle name="Обычный 6 3 7 6" xfId="37900"/>
    <cellStyle name="Обычный 6 3 8" xfId="37901"/>
    <cellStyle name="Обычный 6 3 8 2" xfId="37902"/>
    <cellStyle name="Обычный 6 3 8 2 2" xfId="37903"/>
    <cellStyle name="Обычный 6 3 8 3" xfId="37904"/>
    <cellStyle name="Обычный 6 3 8 3 2" xfId="37905"/>
    <cellStyle name="Обычный 6 3 8 4" xfId="37906"/>
    <cellStyle name="Обычный 6 3 8 4 2" xfId="37907"/>
    <cellStyle name="Обычный 6 3 8 5" xfId="37908"/>
    <cellStyle name="Обычный 6 3 8 5 2" xfId="37909"/>
    <cellStyle name="Обычный 6 3 8 6" xfId="37910"/>
    <cellStyle name="Обычный 6 3 9" xfId="37911"/>
    <cellStyle name="Обычный 6 3 9 2" xfId="37912"/>
    <cellStyle name="Обычный 6 3 9 2 2" xfId="37913"/>
    <cellStyle name="Обычный 6 3 9 3" xfId="37914"/>
    <cellStyle name="Обычный 6 3 9 3 2" xfId="37915"/>
    <cellStyle name="Обычный 6 3 9 4" xfId="37916"/>
    <cellStyle name="Обычный 6 3 9 4 2" xfId="37917"/>
    <cellStyle name="Обычный 6 3 9 5" xfId="37918"/>
    <cellStyle name="Обычный 6 3 9 5 2" xfId="37919"/>
    <cellStyle name="Обычный 6 3 9 6" xfId="37920"/>
    <cellStyle name="Обычный 6 3_П2" xfId="37921"/>
    <cellStyle name="Обычный 6 4" xfId="37922"/>
    <cellStyle name="Обычный 6 4 10" xfId="37923"/>
    <cellStyle name="Обычный 6 4 10 2" xfId="37924"/>
    <cellStyle name="Обычный 6 4 10 2 2" xfId="37925"/>
    <cellStyle name="Обычный 6 4 10 3" xfId="37926"/>
    <cellStyle name="Обычный 6 4 10 3 2" xfId="37927"/>
    <cellStyle name="Обычный 6 4 10 4" xfId="37928"/>
    <cellStyle name="Обычный 6 4 10 4 2" xfId="37929"/>
    <cellStyle name="Обычный 6 4 10 5" xfId="37930"/>
    <cellStyle name="Обычный 6 4 10 5 2" xfId="37931"/>
    <cellStyle name="Обычный 6 4 10 6" xfId="37932"/>
    <cellStyle name="Обычный 6 4 11" xfId="37933"/>
    <cellStyle name="Обычный 6 4 11 2" xfId="37934"/>
    <cellStyle name="Обычный 6 4 11 2 2" xfId="37935"/>
    <cellStyle name="Обычный 6 4 11 3" xfId="37936"/>
    <cellStyle name="Обычный 6 4 11 3 2" xfId="37937"/>
    <cellStyle name="Обычный 6 4 11 4" xfId="37938"/>
    <cellStyle name="Обычный 6 4 11 4 2" xfId="37939"/>
    <cellStyle name="Обычный 6 4 11 5" xfId="37940"/>
    <cellStyle name="Обычный 6 4 11 5 2" xfId="37941"/>
    <cellStyle name="Обычный 6 4 11 6" xfId="37942"/>
    <cellStyle name="Обычный 6 4 12" xfId="37943"/>
    <cellStyle name="Обычный 6 4 12 2" xfId="37944"/>
    <cellStyle name="Обычный 6 4 12 2 2" xfId="37945"/>
    <cellStyle name="Обычный 6 4 12 3" xfId="37946"/>
    <cellStyle name="Обычный 6 4 12 3 2" xfId="37947"/>
    <cellStyle name="Обычный 6 4 12 3 3" xfId="37948"/>
    <cellStyle name="Обычный 6 4 12 4" xfId="37949"/>
    <cellStyle name="Обычный 6 4 12 4 2" xfId="37950"/>
    <cellStyle name="Обычный 6 4 12 5" xfId="37951"/>
    <cellStyle name="Обычный 6 4 12 5 2" xfId="37952"/>
    <cellStyle name="Обычный 6 4 12 6" xfId="37953"/>
    <cellStyle name="Обычный 6 4 13" xfId="37954"/>
    <cellStyle name="Обычный 6 4 13 2" xfId="37955"/>
    <cellStyle name="Обычный 6 4 13 2 2" xfId="37956"/>
    <cellStyle name="Обычный 6 4 13 3" xfId="37957"/>
    <cellStyle name="Обычный 6 4 13 3 2" xfId="37958"/>
    <cellStyle name="Обычный 6 4 13 4" xfId="37959"/>
    <cellStyle name="Обычный 6 4 13 4 2" xfId="37960"/>
    <cellStyle name="Обычный 6 4 13 5" xfId="37961"/>
    <cellStyle name="Обычный 6 4 13 5 2" xfId="37962"/>
    <cellStyle name="Обычный 6 4 13 6" xfId="37963"/>
    <cellStyle name="Обычный 6 4 14" xfId="37964"/>
    <cellStyle name="Обычный 6 4 14 2" xfId="37965"/>
    <cellStyle name="Обычный 6 4 14 2 2" xfId="37966"/>
    <cellStyle name="Обычный 6 4 14 3" xfId="37967"/>
    <cellStyle name="Обычный 6 4 14 3 2" xfId="37968"/>
    <cellStyle name="Обычный 6 4 14 4" xfId="37969"/>
    <cellStyle name="Обычный 6 4 14 4 2" xfId="37970"/>
    <cellStyle name="Обычный 6 4 14 5" xfId="37971"/>
    <cellStyle name="Обычный 6 4 14 5 2" xfId="37972"/>
    <cellStyle name="Обычный 6 4 14 6" xfId="37973"/>
    <cellStyle name="Обычный 6 4 15" xfId="37974"/>
    <cellStyle name="Обычный 6 4 15 2" xfId="37975"/>
    <cellStyle name="Обычный 6 4 16" xfId="37976"/>
    <cellStyle name="Обычный 6 4 16 2" xfId="37977"/>
    <cellStyle name="Обычный 6 4 17" xfId="37978"/>
    <cellStyle name="Обычный 6 4 17 2" xfId="37979"/>
    <cellStyle name="Обычный 6 4 18" xfId="37980"/>
    <cellStyle name="Обычный 6 4 18 2" xfId="37981"/>
    <cellStyle name="Обычный 6 4 19" xfId="37982"/>
    <cellStyle name="Обычный 6 4 19 2" xfId="37983"/>
    <cellStyle name="Обычный 6 4 2" xfId="37984"/>
    <cellStyle name="Обычный 6 4 2 10" xfId="37985"/>
    <cellStyle name="Обычный 6 4 2 10 2" xfId="37986"/>
    <cellStyle name="Обычный 6 4 2 10 2 2" xfId="37987"/>
    <cellStyle name="Обычный 6 4 2 10 3" xfId="37988"/>
    <cellStyle name="Обычный 6 4 2 10 3 2" xfId="37989"/>
    <cellStyle name="Обычный 6 4 2 10 4" xfId="37990"/>
    <cellStyle name="Обычный 6 4 2 10 4 2" xfId="37991"/>
    <cellStyle name="Обычный 6 4 2 10 5" xfId="37992"/>
    <cellStyle name="Обычный 6 4 2 10 5 2" xfId="37993"/>
    <cellStyle name="Обычный 6 4 2 10 6" xfId="37994"/>
    <cellStyle name="Обычный 6 4 2 11" xfId="37995"/>
    <cellStyle name="Обычный 6 4 2 11 2" xfId="37996"/>
    <cellStyle name="Обычный 6 4 2 11 2 2" xfId="37997"/>
    <cellStyle name="Обычный 6 4 2 11 3" xfId="37998"/>
    <cellStyle name="Обычный 6 4 2 11 3 2" xfId="37999"/>
    <cellStyle name="Обычный 6 4 2 11 4" xfId="38000"/>
    <cellStyle name="Обычный 6 4 2 11 4 2" xfId="38001"/>
    <cellStyle name="Обычный 6 4 2 11 5" xfId="38002"/>
    <cellStyle name="Обычный 6 4 2 11 5 2" xfId="38003"/>
    <cellStyle name="Обычный 6 4 2 11 6" xfId="38004"/>
    <cellStyle name="Обычный 6 4 2 12" xfId="38005"/>
    <cellStyle name="Обычный 6 4 2 12 2" xfId="38006"/>
    <cellStyle name="Обычный 6 4 2 12 2 2" xfId="38007"/>
    <cellStyle name="Обычный 6 4 2 12 3" xfId="38008"/>
    <cellStyle name="Обычный 6 4 2 12 3 2" xfId="38009"/>
    <cellStyle name="Обычный 6 4 2 12 4" xfId="38010"/>
    <cellStyle name="Обычный 6 4 2 12 4 2" xfId="38011"/>
    <cellStyle name="Обычный 6 4 2 12 5" xfId="38012"/>
    <cellStyle name="Обычный 6 4 2 12 5 2" xfId="38013"/>
    <cellStyle name="Обычный 6 4 2 12 6" xfId="38014"/>
    <cellStyle name="Обычный 6 4 2 13" xfId="38015"/>
    <cellStyle name="Обычный 6 4 2 13 2" xfId="38016"/>
    <cellStyle name="Обычный 6 4 2 13 2 2" xfId="38017"/>
    <cellStyle name="Обычный 6 4 2 13 3" xfId="38018"/>
    <cellStyle name="Обычный 6 4 2 13 3 2" xfId="38019"/>
    <cellStyle name="Обычный 6 4 2 13 4" xfId="38020"/>
    <cellStyle name="Обычный 6 4 2 13 4 2" xfId="38021"/>
    <cellStyle name="Обычный 6 4 2 13 5" xfId="38022"/>
    <cellStyle name="Обычный 6 4 2 13 5 2" xfId="38023"/>
    <cellStyle name="Обычный 6 4 2 13 6" xfId="38024"/>
    <cellStyle name="Обычный 6 4 2 14" xfId="38025"/>
    <cellStyle name="Обычный 6 4 2 14 2" xfId="38026"/>
    <cellStyle name="Обычный 6 4 2 15" xfId="38027"/>
    <cellStyle name="Обычный 6 4 2 15 2" xfId="38028"/>
    <cellStyle name="Обычный 6 4 2 16" xfId="38029"/>
    <cellStyle name="Обычный 6 4 2 16 2" xfId="38030"/>
    <cellStyle name="Обычный 6 4 2 17" xfId="38031"/>
    <cellStyle name="Обычный 6 4 2 17 2" xfId="38032"/>
    <cellStyle name="Обычный 6 4 2 18" xfId="38033"/>
    <cellStyle name="Обычный 6 4 2 18 2" xfId="38034"/>
    <cellStyle name="Обычный 6 4 2 19" xfId="38035"/>
    <cellStyle name="Обычный 6 4 2 19 2" xfId="38036"/>
    <cellStyle name="Обычный 6 4 2 2" xfId="38037"/>
    <cellStyle name="Обычный 6 4 2 2 10" xfId="38038"/>
    <cellStyle name="Обычный 6 4 2 2 10 2" xfId="38039"/>
    <cellStyle name="Обычный 6 4 2 2 10 2 2" xfId="38040"/>
    <cellStyle name="Обычный 6 4 2 2 10 3" xfId="38041"/>
    <cellStyle name="Обычный 6 4 2 2 10 3 2" xfId="38042"/>
    <cellStyle name="Обычный 6 4 2 2 10 4" xfId="38043"/>
    <cellStyle name="Обычный 6 4 2 2 10 4 2" xfId="38044"/>
    <cellStyle name="Обычный 6 4 2 2 10 5" xfId="38045"/>
    <cellStyle name="Обычный 6 4 2 2 10 5 2" xfId="38046"/>
    <cellStyle name="Обычный 6 4 2 2 10 6" xfId="38047"/>
    <cellStyle name="Обычный 6 4 2 2 11" xfId="38048"/>
    <cellStyle name="Обычный 6 4 2 2 11 2" xfId="38049"/>
    <cellStyle name="Обычный 6 4 2 2 11 2 2" xfId="38050"/>
    <cellStyle name="Обычный 6 4 2 2 11 3" xfId="38051"/>
    <cellStyle name="Обычный 6 4 2 2 11 3 2" xfId="38052"/>
    <cellStyle name="Обычный 6 4 2 2 11 4" xfId="38053"/>
    <cellStyle name="Обычный 6 4 2 2 11 4 2" xfId="38054"/>
    <cellStyle name="Обычный 6 4 2 2 11 5" xfId="38055"/>
    <cellStyle name="Обычный 6 4 2 2 11 5 2" xfId="38056"/>
    <cellStyle name="Обычный 6 4 2 2 11 6" xfId="38057"/>
    <cellStyle name="Обычный 6 4 2 2 12" xfId="38058"/>
    <cellStyle name="Обычный 6 4 2 2 12 2" xfId="38059"/>
    <cellStyle name="Обычный 6 4 2 2 12 2 2" xfId="38060"/>
    <cellStyle name="Обычный 6 4 2 2 12 3" xfId="38061"/>
    <cellStyle name="Обычный 6 4 2 2 12 3 2" xfId="38062"/>
    <cellStyle name="Обычный 6 4 2 2 12 4" xfId="38063"/>
    <cellStyle name="Обычный 6 4 2 2 12 4 2" xfId="38064"/>
    <cellStyle name="Обычный 6 4 2 2 12 5" xfId="38065"/>
    <cellStyle name="Обычный 6 4 2 2 12 5 2" xfId="38066"/>
    <cellStyle name="Обычный 6 4 2 2 12 6" xfId="38067"/>
    <cellStyle name="Обычный 6 4 2 2 13" xfId="38068"/>
    <cellStyle name="Обычный 6 4 2 2 13 2" xfId="38069"/>
    <cellStyle name="Обычный 6 4 2 2 14" xfId="38070"/>
    <cellStyle name="Обычный 6 4 2 2 14 2" xfId="38071"/>
    <cellStyle name="Обычный 6 4 2 2 15" xfId="38072"/>
    <cellStyle name="Обычный 6 4 2 2 15 2" xfId="38073"/>
    <cellStyle name="Обычный 6 4 2 2 16" xfId="38074"/>
    <cellStyle name="Обычный 6 4 2 2 16 2" xfId="38075"/>
    <cellStyle name="Обычный 6 4 2 2 17" xfId="38076"/>
    <cellStyle name="Обычный 6 4 2 2 17 2" xfId="38077"/>
    <cellStyle name="Обычный 6 4 2 2 18" xfId="38078"/>
    <cellStyle name="Обычный 6 4 2 2 18 2" xfId="38079"/>
    <cellStyle name="Обычный 6 4 2 2 19" xfId="38080"/>
    <cellStyle name="Обычный 6 4 2 2 19 2" xfId="38081"/>
    <cellStyle name="Обычный 6 4 2 2 2" xfId="38082"/>
    <cellStyle name="Обычный 6 4 2 2 2 2" xfId="38083"/>
    <cellStyle name="Обычный 6 4 2 2 2 2 2" xfId="38084"/>
    <cellStyle name="Обычный 6 4 2 2 2 2 2 2" xfId="38085"/>
    <cellStyle name="Обычный 6 4 2 2 2 2 2 2 2" xfId="38086"/>
    <cellStyle name="Обычный 6 4 2 2 2 2 2 3" xfId="38087"/>
    <cellStyle name="Обычный 6 4 2 2 2 2 2 3 2" xfId="38088"/>
    <cellStyle name="Обычный 6 4 2 2 2 2 2 4" xfId="38089"/>
    <cellStyle name="Обычный 6 4 2 2 2 2 2 4 2" xfId="38090"/>
    <cellStyle name="Обычный 6 4 2 2 2 2 2 5" xfId="38091"/>
    <cellStyle name="Обычный 6 4 2 2 2 2 3" xfId="38092"/>
    <cellStyle name="Обычный 6 4 2 2 2 2 3 2" xfId="38093"/>
    <cellStyle name="Обычный 6 4 2 2 2 2 4" xfId="38094"/>
    <cellStyle name="Обычный 6 4 2 2 2 2 4 2" xfId="38095"/>
    <cellStyle name="Обычный 6 4 2 2 2 2 5" xfId="38096"/>
    <cellStyle name="Обычный 6 4 2 2 2 2 5 2" xfId="38097"/>
    <cellStyle name="Обычный 6 4 2 2 2 2 6" xfId="38098"/>
    <cellStyle name="Обычный 6 4 2 2 2 3" xfId="38099"/>
    <cellStyle name="Обычный 6 4 2 2 2 3 2" xfId="38100"/>
    <cellStyle name="Обычный 6 4 2 2 2 3 2 2" xfId="38101"/>
    <cellStyle name="Обычный 6 4 2 2 2 3 3" xfId="38102"/>
    <cellStyle name="Обычный 6 4 2 2 2 3 3 2" xfId="38103"/>
    <cellStyle name="Обычный 6 4 2 2 2 3 4" xfId="38104"/>
    <cellStyle name="Обычный 6 4 2 2 2 3 4 2" xfId="38105"/>
    <cellStyle name="Обычный 6 4 2 2 2 3 5" xfId="38106"/>
    <cellStyle name="Обычный 6 4 2 2 2 4" xfId="38107"/>
    <cellStyle name="Обычный 6 4 2 2 2 4 2" xfId="38108"/>
    <cellStyle name="Обычный 6 4 2 2 2 5" xfId="38109"/>
    <cellStyle name="Обычный 6 4 2 2 2 5 2" xfId="38110"/>
    <cellStyle name="Обычный 6 4 2 2 2 6" xfId="38111"/>
    <cellStyle name="Обычный 6 4 2 2 2 6 2" xfId="38112"/>
    <cellStyle name="Обычный 6 4 2 2 2 7" xfId="38113"/>
    <cellStyle name="Обычный 6 4 2 2 2 8" xfId="38114"/>
    <cellStyle name="Обычный 6 4 2 2 20" xfId="38115"/>
    <cellStyle name="Обычный 6 4 2 2 20 2" xfId="38116"/>
    <cellStyle name="Обычный 6 4 2 2 21" xfId="38117"/>
    <cellStyle name="Обычный 6 4 2 2 21 2" xfId="38118"/>
    <cellStyle name="Обычный 6 4 2 2 22" xfId="38119"/>
    <cellStyle name="Обычный 6 4 2 2 22 2" xfId="38120"/>
    <cellStyle name="Обычный 6 4 2 2 23" xfId="38121"/>
    <cellStyle name="Обычный 6 4 2 2 23 2" xfId="38122"/>
    <cellStyle name="Обычный 6 4 2 2 24" xfId="38123"/>
    <cellStyle name="Обычный 6 4 2 2 24 2" xfId="38124"/>
    <cellStyle name="Обычный 6 4 2 2 25" xfId="38125"/>
    <cellStyle name="Обычный 6 4 2 2 25 2" xfId="38126"/>
    <cellStyle name="Обычный 6 4 2 2 26" xfId="38127"/>
    <cellStyle name="Обычный 6 4 2 2 26 2" xfId="38128"/>
    <cellStyle name="Обычный 6 4 2 2 27" xfId="38129"/>
    <cellStyle name="Обычный 6 4 2 2 27 2" xfId="38130"/>
    <cellStyle name="Обычный 6 4 2 2 28" xfId="38131"/>
    <cellStyle name="Обычный 6 4 2 2 28 2" xfId="38132"/>
    <cellStyle name="Обычный 6 4 2 2 29" xfId="38133"/>
    <cellStyle name="Обычный 6 4 2 2 29 2" xfId="38134"/>
    <cellStyle name="Обычный 6 4 2 2 3" xfId="38135"/>
    <cellStyle name="Обычный 6 4 2 2 3 2" xfId="38136"/>
    <cellStyle name="Обычный 6 4 2 2 3 2 2" xfId="38137"/>
    <cellStyle name="Обычный 6 4 2 2 3 2 2 2" xfId="38138"/>
    <cellStyle name="Обычный 6 4 2 2 3 2 2 3" xfId="38139"/>
    <cellStyle name="Обычный 6 4 2 2 3 2 3" xfId="38140"/>
    <cellStyle name="Обычный 6 4 2 2 3 2 3 2" xfId="38141"/>
    <cellStyle name="Обычный 6 4 2 2 3 2 4" xfId="38142"/>
    <cellStyle name="Обычный 6 4 2 2 3 2 4 2" xfId="38143"/>
    <cellStyle name="Обычный 6 4 2 2 3 2 5" xfId="38144"/>
    <cellStyle name="Обычный 6 4 2 2 3 3" xfId="38145"/>
    <cellStyle name="Обычный 6 4 2 2 3 3 2" xfId="38146"/>
    <cellStyle name="Обычный 6 4 2 2 3 4" xfId="38147"/>
    <cellStyle name="Обычный 6 4 2 2 3 4 2" xfId="38148"/>
    <cellStyle name="Обычный 6 4 2 2 3 5" xfId="38149"/>
    <cellStyle name="Обычный 6 4 2 2 3 5 2" xfId="38150"/>
    <cellStyle name="Обычный 6 4 2 2 3 6" xfId="38151"/>
    <cellStyle name="Обычный 6 4 2 2 30" xfId="38152"/>
    <cellStyle name="Обычный 6 4 2 2 30 2" xfId="38153"/>
    <cellStyle name="Обычный 6 4 2 2 31" xfId="38154"/>
    <cellStyle name="Обычный 6 4 2 2 31 2" xfId="38155"/>
    <cellStyle name="Обычный 6 4 2 2 32" xfId="38156"/>
    <cellStyle name="Обычный 6 4 2 2 32 2" xfId="38157"/>
    <cellStyle name="Обычный 6 4 2 2 33" xfId="38158"/>
    <cellStyle name="Обычный 6 4 2 2 33 2" xfId="38159"/>
    <cellStyle name="Обычный 6 4 2 2 34" xfId="38160"/>
    <cellStyle name="Обычный 6 4 2 2 34 2" xfId="38161"/>
    <cellStyle name="Обычный 6 4 2 2 35" xfId="38162"/>
    <cellStyle name="Обычный 6 4 2 2 4" xfId="38163"/>
    <cellStyle name="Обычный 6 4 2 2 4 2" xfId="38164"/>
    <cellStyle name="Обычный 6 4 2 2 4 2 2" xfId="38165"/>
    <cellStyle name="Обычный 6 4 2 2 4 3" xfId="38166"/>
    <cellStyle name="Обычный 6 4 2 2 4 3 2" xfId="38167"/>
    <cellStyle name="Обычный 6 4 2 2 4 4" xfId="38168"/>
    <cellStyle name="Обычный 6 4 2 2 4 4 2" xfId="38169"/>
    <cellStyle name="Обычный 6 4 2 2 4 5" xfId="38170"/>
    <cellStyle name="Обычный 6 4 2 2 4 5 2" xfId="38171"/>
    <cellStyle name="Обычный 6 4 2 2 4 6" xfId="38172"/>
    <cellStyle name="Обычный 6 4 2 2 5" xfId="38173"/>
    <cellStyle name="Обычный 6 4 2 2 5 2" xfId="38174"/>
    <cellStyle name="Обычный 6 4 2 2 5 2 2" xfId="38175"/>
    <cellStyle name="Обычный 6 4 2 2 5 3" xfId="38176"/>
    <cellStyle name="Обычный 6 4 2 2 5 3 2" xfId="38177"/>
    <cellStyle name="Обычный 6 4 2 2 5 4" xfId="38178"/>
    <cellStyle name="Обычный 6 4 2 2 5 4 2" xfId="38179"/>
    <cellStyle name="Обычный 6 4 2 2 5 5" xfId="38180"/>
    <cellStyle name="Обычный 6 4 2 2 5 5 2" xfId="38181"/>
    <cellStyle name="Обычный 6 4 2 2 5 6" xfId="38182"/>
    <cellStyle name="Обычный 6 4 2 2 6" xfId="38183"/>
    <cellStyle name="Обычный 6 4 2 2 6 2" xfId="38184"/>
    <cellStyle name="Обычный 6 4 2 2 6 2 2" xfId="38185"/>
    <cellStyle name="Обычный 6 4 2 2 6 3" xfId="38186"/>
    <cellStyle name="Обычный 6 4 2 2 6 3 2" xfId="38187"/>
    <cellStyle name="Обычный 6 4 2 2 6 4" xfId="38188"/>
    <cellStyle name="Обычный 6 4 2 2 6 4 2" xfId="38189"/>
    <cellStyle name="Обычный 6 4 2 2 6 5" xfId="38190"/>
    <cellStyle name="Обычный 6 4 2 2 6 5 2" xfId="38191"/>
    <cellStyle name="Обычный 6 4 2 2 6 6" xfId="38192"/>
    <cellStyle name="Обычный 6 4 2 2 7" xfId="38193"/>
    <cellStyle name="Обычный 6 4 2 2 7 2" xfId="38194"/>
    <cellStyle name="Обычный 6 4 2 2 7 2 2" xfId="38195"/>
    <cellStyle name="Обычный 6 4 2 2 7 3" xfId="38196"/>
    <cellStyle name="Обычный 6 4 2 2 7 3 2" xfId="38197"/>
    <cellStyle name="Обычный 6 4 2 2 7 4" xfId="38198"/>
    <cellStyle name="Обычный 6 4 2 2 7 4 2" xfId="38199"/>
    <cellStyle name="Обычный 6 4 2 2 7 5" xfId="38200"/>
    <cellStyle name="Обычный 6 4 2 2 7 5 2" xfId="38201"/>
    <cellStyle name="Обычный 6 4 2 2 7 6" xfId="38202"/>
    <cellStyle name="Обычный 6 4 2 2 8" xfId="38203"/>
    <cellStyle name="Обычный 6 4 2 2 8 2" xfId="38204"/>
    <cellStyle name="Обычный 6 4 2 2 8 2 2" xfId="38205"/>
    <cellStyle name="Обычный 6 4 2 2 8 3" xfId="38206"/>
    <cellStyle name="Обычный 6 4 2 2 8 3 2" xfId="38207"/>
    <cellStyle name="Обычный 6 4 2 2 8 4" xfId="38208"/>
    <cellStyle name="Обычный 6 4 2 2 8 4 2" xfId="38209"/>
    <cellStyle name="Обычный 6 4 2 2 8 5" xfId="38210"/>
    <cellStyle name="Обычный 6 4 2 2 8 5 2" xfId="38211"/>
    <cellStyle name="Обычный 6 4 2 2 8 6" xfId="38212"/>
    <cellStyle name="Обычный 6 4 2 2 9" xfId="38213"/>
    <cellStyle name="Обычный 6 4 2 2 9 2" xfId="38214"/>
    <cellStyle name="Обычный 6 4 2 2 9 2 2" xfId="38215"/>
    <cellStyle name="Обычный 6 4 2 2 9 3" xfId="38216"/>
    <cellStyle name="Обычный 6 4 2 2 9 3 2" xfId="38217"/>
    <cellStyle name="Обычный 6 4 2 2 9 4" xfId="38218"/>
    <cellStyle name="Обычный 6 4 2 2 9 4 2" xfId="38219"/>
    <cellStyle name="Обычный 6 4 2 2 9 5" xfId="38220"/>
    <cellStyle name="Обычный 6 4 2 2 9 5 2" xfId="38221"/>
    <cellStyle name="Обычный 6 4 2 2 9 6" xfId="38222"/>
    <cellStyle name="Обычный 6 4 2 20" xfId="38223"/>
    <cellStyle name="Обычный 6 4 2 20 2" xfId="38224"/>
    <cellStyle name="Обычный 6 4 2 21" xfId="38225"/>
    <cellStyle name="Обычный 6 4 2 21 2" xfId="38226"/>
    <cellStyle name="Обычный 6 4 2 22" xfId="38227"/>
    <cellStyle name="Обычный 6 4 2 22 2" xfId="38228"/>
    <cellStyle name="Обычный 6 4 2 23" xfId="38229"/>
    <cellStyle name="Обычный 6 4 2 23 2" xfId="38230"/>
    <cellStyle name="Обычный 6 4 2 24" xfId="38231"/>
    <cellStyle name="Обычный 6 4 2 24 2" xfId="38232"/>
    <cellStyle name="Обычный 6 4 2 25" xfId="38233"/>
    <cellStyle name="Обычный 6 4 2 25 2" xfId="38234"/>
    <cellStyle name="Обычный 6 4 2 26" xfId="38235"/>
    <cellStyle name="Обычный 6 4 2 26 2" xfId="38236"/>
    <cellStyle name="Обычный 6 4 2 27" xfId="38237"/>
    <cellStyle name="Обычный 6 4 2 27 2" xfId="38238"/>
    <cellStyle name="Обычный 6 4 2 28" xfId="38239"/>
    <cellStyle name="Обычный 6 4 2 28 2" xfId="38240"/>
    <cellStyle name="Обычный 6 4 2 29" xfId="38241"/>
    <cellStyle name="Обычный 6 4 2 29 2" xfId="38242"/>
    <cellStyle name="Обычный 6 4 2 3" xfId="38243"/>
    <cellStyle name="Обычный 6 4 2 3 2" xfId="38244"/>
    <cellStyle name="Обычный 6 4 2 3 2 2" xfId="38245"/>
    <cellStyle name="Обычный 6 4 2 3 2 2 2" xfId="38246"/>
    <cellStyle name="Обычный 6 4 2 3 2 2 2 2" xfId="38247"/>
    <cellStyle name="Обычный 6 4 2 3 2 2 3" xfId="38248"/>
    <cellStyle name="Обычный 6 4 2 3 2 2 3 2" xfId="38249"/>
    <cellStyle name="Обычный 6 4 2 3 2 2 4" xfId="38250"/>
    <cellStyle name="Обычный 6 4 2 3 2 2 4 2" xfId="38251"/>
    <cellStyle name="Обычный 6 4 2 3 2 2 5" xfId="38252"/>
    <cellStyle name="Обычный 6 4 2 3 2 3" xfId="38253"/>
    <cellStyle name="Обычный 6 4 2 3 2 3 2" xfId="38254"/>
    <cellStyle name="Обычный 6 4 2 3 2 4" xfId="38255"/>
    <cellStyle name="Обычный 6 4 2 3 2 4 2" xfId="38256"/>
    <cellStyle name="Обычный 6 4 2 3 2 5" xfId="38257"/>
    <cellStyle name="Обычный 6 4 2 3 2 5 2" xfId="38258"/>
    <cellStyle name="Обычный 6 4 2 3 2 6" xfId="38259"/>
    <cellStyle name="Обычный 6 4 2 3 3" xfId="38260"/>
    <cellStyle name="Обычный 6 4 2 3 3 2" xfId="38261"/>
    <cellStyle name="Обычный 6 4 2 3 3 2 2" xfId="38262"/>
    <cellStyle name="Обычный 6 4 2 3 3 3" xfId="38263"/>
    <cellStyle name="Обычный 6 4 2 3 3 3 2" xfId="38264"/>
    <cellStyle name="Обычный 6 4 2 3 3 4" xfId="38265"/>
    <cellStyle name="Обычный 6 4 2 3 3 4 2" xfId="38266"/>
    <cellStyle name="Обычный 6 4 2 3 3 5" xfId="38267"/>
    <cellStyle name="Обычный 6 4 2 3 4" xfId="38268"/>
    <cellStyle name="Обычный 6 4 2 3 4 2" xfId="38269"/>
    <cellStyle name="Обычный 6 4 2 3 5" xfId="38270"/>
    <cellStyle name="Обычный 6 4 2 3 5 2" xfId="38271"/>
    <cellStyle name="Обычный 6 4 2 3 6" xfId="38272"/>
    <cellStyle name="Обычный 6 4 2 3 6 2" xfId="38273"/>
    <cellStyle name="Обычный 6 4 2 3 7" xfId="38274"/>
    <cellStyle name="Обычный 6 4 2 3 8" xfId="38275"/>
    <cellStyle name="Обычный 6 4 2 30" xfId="38276"/>
    <cellStyle name="Обычный 6 4 2 30 2" xfId="38277"/>
    <cellStyle name="Обычный 6 4 2 31" xfId="38278"/>
    <cellStyle name="Обычный 6 4 2 31 2" xfId="38279"/>
    <cellStyle name="Обычный 6 4 2 32" xfId="38280"/>
    <cellStyle name="Обычный 6 4 2 32 2" xfId="38281"/>
    <cellStyle name="Обычный 6 4 2 33" xfId="38282"/>
    <cellStyle name="Обычный 6 4 2 33 2" xfId="38283"/>
    <cellStyle name="Обычный 6 4 2 34" xfId="38284"/>
    <cellStyle name="Обычный 6 4 2 34 2" xfId="38285"/>
    <cellStyle name="Обычный 6 4 2 35" xfId="38286"/>
    <cellStyle name="Обычный 6 4 2 35 2" xfId="38287"/>
    <cellStyle name="Обычный 6 4 2 36" xfId="38288"/>
    <cellStyle name="Обычный 6 4 2 4" xfId="38289"/>
    <cellStyle name="Обычный 6 4 2 4 2" xfId="38290"/>
    <cellStyle name="Обычный 6 4 2 4 2 2" xfId="38291"/>
    <cellStyle name="Обычный 6 4 2 4 2 2 2" xfId="38292"/>
    <cellStyle name="Обычный 6 4 2 4 2 3" xfId="38293"/>
    <cellStyle name="Обычный 6 4 2 4 2 3 2" xfId="38294"/>
    <cellStyle name="Обычный 6 4 2 4 2 4" xfId="38295"/>
    <cellStyle name="Обычный 6 4 2 4 2 4 2" xfId="38296"/>
    <cellStyle name="Обычный 6 4 2 4 2 5" xfId="38297"/>
    <cellStyle name="Обычный 6 4 2 4 3" xfId="38298"/>
    <cellStyle name="Обычный 6 4 2 4 3 2" xfId="38299"/>
    <cellStyle name="Обычный 6 4 2 4 4" xfId="38300"/>
    <cellStyle name="Обычный 6 4 2 4 4 2" xfId="38301"/>
    <cellStyle name="Обычный 6 4 2 4 5" xfId="38302"/>
    <cellStyle name="Обычный 6 4 2 4 5 2" xfId="38303"/>
    <cellStyle name="Обычный 6 4 2 4 6" xfId="38304"/>
    <cellStyle name="Обычный 6 4 2 5" xfId="38305"/>
    <cellStyle name="Обычный 6 4 2 5 2" xfId="38306"/>
    <cellStyle name="Обычный 6 4 2 5 2 2" xfId="38307"/>
    <cellStyle name="Обычный 6 4 2 5 3" xfId="38308"/>
    <cellStyle name="Обычный 6 4 2 5 3 2" xfId="38309"/>
    <cellStyle name="Обычный 6 4 2 5 4" xfId="38310"/>
    <cellStyle name="Обычный 6 4 2 5 4 2" xfId="38311"/>
    <cellStyle name="Обычный 6 4 2 5 5" xfId="38312"/>
    <cellStyle name="Обычный 6 4 2 5 5 2" xfId="38313"/>
    <cellStyle name="Обычный 6 4 2 5 6" xfId="38314"/>
    <cellStyle name="Обычный 6 4 2 6" xfId="38315"/>
    <cellStyle name="Обычный 6 4 2 6 2" xfId="38316"/>
    <cellStyle name="Обычный 6 4 2 6 2 2" xfId="38317"/>
    <cellStyle name="Обычный 6 4 2 6 3" xfId="38318"/>
    <cellStyle name="Обычный 6 4 2 6 3 2" xfId="38319"/>
    <cellStyle name="Обычный 6 4 2 6 4" xfId="38320"/>
    <cellStyle name="Обычный 6 4 2 6 4 2" xfId="38321"/>
    <cellStyle name="Обычный 6 4 2 6 5" xfId="38322"/>
    <cellStyle name="Обычный 6 4 2 6 5 2" xfId="38323"/>
    <cellStyle name="Обычный 6 4 2 6 6" xfId="38324"/>
    <cellStyle name="Обычный 6 4 2 7" xfId="38325"/>
    <cellStyle name="Обычный 6 4 2 7 2" xfId="38326"/>
    <cellStyle name="Обычный 6 4 2 7 2 2" xfId="38327"/>
    <cellStyle name="Обычный 6 4 2 7 3" xfId="38328"/>
    <cellStyle name="Обычный 6 4 2 7 3 2" xfId="38329"/>
    <cellStyle name="Обычный 6 4 2 7 4" xfId="38330"/>
    <cellStyle name="Обычный 6 4 2 7 4 2" xfId="38331"/>
    <cellStyle name="Обычный 6 4 2 7 5" xfId="38332"/>
    <cellStyle name="Обычный 6 4 2 7 5 2" xfId="38333"/>
    <cellStyle name="Обычный 6 4 2 7 6" xfId="38334"/>
    <cellStyle name="Обычный 6 4 2 8" xfId="38335"/>
    <cellStyle name="Обычный 6 4 2 8 2" xfId="38336"/>
    <cellStyle name="Обычный 6 4 2 8 2 2" xfId="38337"/>
    <cellStyle name="Обычный 6 4 2 8 3" xfId="38338"/>
    <cellStyle name="Обычный 6 4 2 8 3 2" xfId="38339"/>
    <cellStyle name="Обычный 6 4 2 8 4" xfId="38340"/>
    <cellStyle name="Обычный 6 4 2 8 4 2" xfId="38341"/>
    <cellStyle name="Обычный 6 4 2 8 5" xfId="38342"/>
    <cellStyle name="Обычный 6 4 2 8 5 2" xfId="38343"/>
    <cellStyle name="Обычный 6 4 2 8 6" xfId="38344"/>
    <cellStyle name="Обычный 6 4 2 9" xfId="38345"/>
    <cellStyle name="Обычный 6 4 2 9 2" xfId="38346"/>
    <cellStyle name="Обычный 6 4 2 9 2 2" xfId="38347"/>
    <cellStyle name="Обычный 6 4 2 9 3" xfId="38348"/>
    <cellStyle name="Обычный 6 4 2 9 3 2" xfId="38349"/>
    <cellStyle name="Обычный 6 4 2 9 4" xfId="38350"/>
    <cellStyle name="Обычный 6 4 2 9 4 2" xfId="38351"/>
    <cellStyle name="Обычный 6 4 2 9 5" xfId="38352"/>
    <cellStyle name="Обычный 6 4 2 9 5 2" xfId="38353"/>
    <cellStyle name="Обычный 6 4 2 9 6" xfId="38354"/>
    <cellStyle name="Обычный 6 4 20" xfId="38355"/>
    <cellStyle name="Обычный 6 4 20 2" xfId="38356"/>
    <cellStyle name="Обычный 6 4 21" xfId="38357"/>
    <cellStyle name="Обычный 6 4 21 2" xfId="38358"/>
    <cellStyle name="Обычный 6 4 22" xfId="38359"/>
    <cellStyle name="Обычный 6 4 22 2" xfId="38360"/>
    <cellStyle name="Обычный 6 4 23" xfId="38361"/>
    <cellStyle name="Обычный 6 4 23 2" xfId="38362"/>
    <cellStyle name="Обычный 6 4 24" xfId="38363"/>
    <cellStyle name="Обычный 6 4 24 2" xfId="38364"/>
    <cellStyle name="Обычный 6 4 25" xfId="38365"/>
    <cellStyle name="Обычный 6 4 25 2" xfId="38366"/>
    <cellStyle name="Обычный 6 4 26" xfId="38367"/>
    <cellStyle name="Обычный 6 4 26 2" xfId="38368"/>
    <cellStyle name="Обычный 6 4 27" xfId="38369"/>
    <cellStyle name="Обычный 6 4 27 2" xfId="38370"/>
    <cellStyle name="Обычный 6 4 28" xfId="38371"/>
    <cellStyle name="Обычный 6 4 28 2" xfId="38372"/>
    <cellStyle name="Обычный 6 4 29" xfId="38373"/>
    <cellStyle name="Обычный 6 4 29 2" xfId="38374"/>
    <cellStyle name="Обычный 6 4 3" xfId="38375"/>
    <cellStyle name="Обычный 6 4 3 10" xfId="38376"/>
    <cellStyle name="Обычный 6 4 3 10 2" xfId="38377"/>
    <cellStyle name="Обычный 6 4 3 10 2 2" xfId="38378"/>
    <cellStyle name="Обычный 6 4 3 10 3" xfId="38379"/>
    <cellStyle name="Обычный 6 4 3 10 3 2" xfId="38380"/>
    <cellStyle name="Обычный 6 4 3 10 4" xfId="38381"/>
    <cellStyle name="Обычный 6 4 3 10 4 2" xfId="38382"/>
    <cellStyle name="Обычный 6 4 3 10 5" xfId="38383"/>
    <cellStyle name="Обычный 6 4 3 10 5 2" xfId="38384"/>
    <cellStyle name="Обычный 6 4 3 10 6" xfId="38385"/>
    <cellStyle name="Обычный 6 4 3 11" xfId="38386"/>
    <cellStyle name="Обычный 6 4 3 11 2" xfId="38387"/>
    <cellStyle name="Обычный 6 4 3 11 2 2" xfId="38388"/>
    <cellStyle name="Обычный 6 4 3 11 3" xfId="38389"/>
    <cellStyle name="Обычный 6 4 3 11 3 2" xfId="38390"/>
    <cellStyle name="Обычный 6 4 3 11 4" xfId="38391"/>
    <cellStyle name="Обычный 6 4 3 11 4 2" xfId="38392"/>
    <cellStyle name="Обычный 6 4 3 11 5" xfId="38393"/>
    <cellStyle name="Обычный 6 4 3 11 5 2" xfId="38394"/>
    <cellStyle name="Обычный 6 4 3 11 6" xfId="38395"/>
    <cellStyle name="Обычный 6 4 3 12" xfId="38396"/>
    <cellStyle name="Обычный 6 4 3 12 2" xfId="38397"/>
    <cellStyle name="Обычный 6 4 3 12 2 2" xfId="38398"/>
    <cellStyle name="Обычный 6 4 3 12 3" xfId="38399"/>
    <cellStyle name="Обычный 6 4 3 12 3 2" xfId="38400"/>
    <cellStyle name="Обычный 6 4 3 12 4" xfId="38401"/>
    <cellStyle name="Обычный 6 4 3 12 4 2" xfId="38402"/>
    <cellStyle name="Обычный 6 4 3 12 5" xfId="38403"/>
    <cellStyle name="Обычный 6 4 3 12 5 2" xfId="38404"/>
    <cellStyle name="Обычный 6 4 3 12 6" xfId="38405"/>
    <cellStyle name="Обычный 6 4 3 13" xfId="38406"/>
    <cellStyle name="Обычный 6 4 3 13 2" xfId="38407"/>
    <cellStyle name="Обычный 6 4 3 14" xfId="38408"/>
    <cellStyle name="Обычный 6 4 3 14 2" xfId="38409"/>
    <cellStyle name="Обычный 6 4 3 15" xfId="38410"/>
    <cellStyle name="Обычный 6 4 3 15 2" xfId="38411"/>
    <cellStyle name="Обычный 6 4 3 16" xfId="38412"/>
    <cellStyle name="Обычный 6 4 3 16 2" xfId="38413"/>
    <cellStyle name="Обычный 6 4 3 17" xfId="38414"/>
    <cellStyle name="Обычный 6 4 3 17 2" xfId="38415"/>
    <cellStyle name="Обычный 6 4 3 18" xfId="38416"/>
    <cellStyle name="Обычный 6 4 3 18 2" xfId="38417"/>
    <cellStyle name="Обычный 6 4 3 19" xfId="38418"/>
    <cellStyle name="Обычный 6 4 3 19 2" xfId="38419"/>
    <cellStyle name="Обычный 6 4 3 2" xfId="38420"/>
    <cellStyle name="Обычный 6 4 3 2 2" xfId="38421"/>
    <cellStyle name="Обычный 6 4 3 2 2 2" xfId="38422"/>
    <cellStyle name="Обычный 6 4 3 2 2 2 2" xfId="38423"/>
    <cellStyle name="Обычный 6 4 3 2 2 2 2 2" xfId="38424"/>
    <cellStyle name="Обычный 6 4 3 2 2 2 3" xfId="38425"/>
    <cellStyle name="Обычный 6 4 3 2 2 2 3 2" xfId="38426"/>
    <cellStyle name="Обычный 6 4 3 2 2 2 4" xfId="38427"/>
    <cellStyle name="Обычный 6 4 3 2 2 2 4 2" xfId="38428"/>
    <cellStyle name="Обычный 6 4 3 2 2 2 5" xfId="38429"/>
    <cellStyle name="Обычный 6 4 3 2 2 3" xfId="38430"/>
    <cellStyle name="Обычный 6 4 3 2 2 3 2" xfId="38431"/>
    <cellStyle name="Обычный 6 4 3 2 2 4" xfId="38432"/>
    <cellStyle name="Обычный 6 4 3 2 2 4 2" xfId="38433"/>
    <cellStyle name="Обычный 6 4 3 2 2 5" xfId="38434"/>
    <cellStyle name="Обычный 6 4 3 2 2 5 2" xfId="38435"/>
    <cellStyle name="Обычный 6 4 3 2 2 6" xfId="38436"/>
    <cellStyle name="Обычный 6 4 3 2 3" xfId="38437"/>
    <cellStyle name="Обычный 6 4 3 2 3 2" xfId="38438"/>
    <cellStyle name="Обычный 6 4 3 2 3 2 2" xfId="38439"/>
    <cellStyle name="Обычный 6 4 3 2 3 3" xfId="38440"/>
    <cellStyle name="Обычный 6 4 3 2 3 3 2" xfId="38441"/>
    <cellStyle name="Обычный 6 4 3 2 3 4" xfId="38442"/>
    <cellStyle name="Обычный 6 4 3 2 3 4 2" xfId="38443"/>
    <cellStyle name="Обычный 6 4 3 2 3 5" xfId="38444"/>
    <cellStyle name="Обычный 6 4 3 2 4" xfId="38445"/>
    <cellStyle name="Обычный 6 4 3 2 4 2" xfId="38446"/>
    <cellStyle name="Обычный 6 4 3 2 5" xfId="38447"/>
    <cellStyle name="Обычный 6 4 3 2 5 2" xfId="38448"/>
    <cellStyle name="Обычный 6 4 3 2 6" xfId="38449"/>
    <cellStyle name="Обычный 6 4 3 2 6 2" xfId="38450"/>
    <cellStyle name="Обычный 6 4 3 2 7" xfId="38451"/>
    <cellStyle name="Обычный 6 4 3 2 8" xfId="38452"/>
    <cellStyle name="Обычный 6 4 3 20" xfId="38453"/>
    <cellStyle name="Обычный 6 4 3 20 2" xfId="38454"/>
    <cellStyle name="Обычный 6 4 3 21" xfId="38455"/>
    <cellStyle name="Обычный 6 4 3 21 2" xfId="38456"/>
    <cellStyle name="Обычный 6 4 3 22" xfId="38457"/>
    <cellStyle name="Обычный 6 4 3 22 2" xfId="38458"/>
    <cellStyle name="Обычный 6 4 3 23" xfId="38459"/>
    <cellStyle name="Обычный 6 4 3 23 2" xfId="38460"/>
    <cellStyle name="Обычный 6 4 3 24" xfId="38461"/>
    <cellStyle name="Обычный 6 4 3 24 2" xfId="38462"/>
    <cellStyle name="Обычный 6 4 3 25" xfId="38463"/>
    <cellStyle name="Обычный 6 4 3 25 2" xfId="38464"/>
    <cellStyle name="Обычный 6 4 3 26" xfId="38465"/>
    <cellStyle name="Обычный 6 4 3 26 2" xfId="38466"/>
    <cellStyle name="Обычный 6 4 3 27" xfId="38467"/>
    <cellStyle name="Обычный 6 4 3 27 2" xfId="38468"/>
    <cellStyle name="Обычный 6 4 3 28" xfId="38469"/>
    <cellStyle name="Обычный 6 4 3 28 2" xfId="38470"/>
    <cellStyle name="Обычный 6 4 3 29" xfId="38471"/>
    <cellStyle name="Обычный 6 4 3 29 2" xfId="38472"/>
    <cellStyle name="Обычный 6 4 3 3" xfId="38473"/>
    <cellStyle name="Обычный 6 4 3 3 2" xfId="38474"/>
    <cellStyle name="Обычный 6 4 3 3 2 2" xfId="38475"/>
    <cellStyle name="Обычный 6 4 3 3 2 2 2" xfId="38476"/>
    <cellStyle name="Обычный 6 4 3 3 2 3" xfId="38477"/>
    <cellStyle name="Обычный 6 4 3 3 2 3 2" xfId="38478"/>
    <cellStyle name="Обычный 6 4 3 3 2 4" xfId="38479"/>
    <cellStyle name="Обычный 6 4 3 3 2 4 2" xfId="38480"/>
    <cellStyle name="Обычный 6 4 3 3 2 5" xfId="38481"/>
    <cellStyle name="Обычный 6 4 3 3 3" xfId="38482"/>
    <cellStyle name="Обычный 6 4 3 3 3 2" xfId="38483"/>
    <cellStyle name="Обычный 6 4 3 3 4" xfId="38484"/>
    <cellStyle name="Обычный 6 4 3 3 4 2" xfId="38485"/>
    <cellStyle name="Обычный 6 4 3 3 5" xfId="38486"/>
    <cellStyle name="Обычный 6 4 3 3 5 2" xfId="38487"/>
    <cellStyle name="Обычный 6 4 3 3 6" xfId="38488"/>
    <cellStyle name="Обычный 6 4 3 30" xfId="38489"/>
    <cellStyle name="Обычный 6 4 3 30 2" xfId="38490"/>
    <cellStyle name="Обычный 6 4 3 31" xfId="38491"/>
    <cellStyle name="Обычный 6 4 3 31 2" xfId="38492"/>
    <cellStyle name="Обычный 6 4 3 32" xfId="38493"/>
    <cellStyle name="Обычный 6 4 3 32 2" xfId="38494"/>
    <cellStyle name="Обычный 6 4 3 33" xfId="38495"/>
    <cellStyle name="Обычный 6 4 3 33 2" xfId="38496"/>
    <cellStyle name="Обычный 6 4 3 34" xfId="38497"/>
    <cellStyle name="Обычный 6 4 3 34 2" xfId="38498"/>
    <cellStyle name="Обычный 6 4 3 35" xfId="38499"/>
    <cellStyle name="Обычный 6 4 3 4" xfId="38500"/>
    <cellStyle name="Обычный 6 4 3 4 2" xfId="38501"/>
    <cellStyle name="Обычный 6 4 3 4 2 2" xfId="38502"/>
    <cellStyle name="Обычный 6 4 3 4 3" xfId="38503"/>
    <cellStyle name="Обычный 6 4 3 4 3 2" xfId="38504"/>
    <cellStyle name="Обычный 6 4 3 4 4" xfId="38505"/>
    <cellStyle name="Обычный 6 4 3 4 4 2" xfId="38506"/>
    <cellStyle name="Обычный 6 4 3 4 5" xfId="38507"/>
    <cellStyle name="Обычный 6 4 3 4 5 2" xfId="38508"/>
    <cellStyle name="Обычный 6 4 3 4 6" xfId="38509"/>
    <cellStyle name="Обычный 6 4 3 5" xfId="38510"/>
    <cellStyle name="Обычный 6 4 3 5 2" xfId="38511"/>
    <cellStyle name="Обычный 6 4 3 5 2 2" xfId="38512"/>
    <cellStyle name="Обычный 6 4 3 5 3" xfId="38513"/>
    <cellStyle name="Обычный 6 4 3 5 3 2" xfId="38514"/>
    <cellStyle name="Обычный 6 4 3 5 4" xfId="38515"/>
    <cellStyle name="Обычный 6 4 3 5 4 2" xfId="38516"/>
    <cellStyle name="Обычный 6 4 3 5 5" xfId="38517"/>
    <cellStyle name="Обычный 6 4 3 5 5 2" xfId="38518"/>
    <cellStyle name="Обычный 6 4 3 5 6" xfId="38519"/>
    <cellStyle name="Обычный 6 4 3 6" xfId="38520"/>
    <cellStyle name="Обычный 6 4 3 6 2" xfId="38521"/>
    <cellStyle name="Обычный 6 4 3 6 2 2" xfId="38522"/>
    <cellStyle name="Обычный 6 4 3 6 3" xfId="38523"/>
    <cellStyle name="Обычный 6 4 3 6 3 2" xfId="38524"/>
    <cellStyle name="Обычный 6 4 3 6 4" xfId="38525"/>
    <cellStyle name="Обычный 6 4 3 6 4 2" xfId="38526"/>
    <cellStyle name="Обычный 6 4 3 6 5" xfId="38527"/>
    <cellStyle name="Обычный 6 4 3 6 5 2" xfId="38528"/>
    <cellStyle name="Обычный 6 4 3 6 6" xfId="38529"/>
    <cellStyle name="Обычный 6 4 3 7" xfId="38530"/>
    <cellStyle name="Обычный 6 4 3 7 2" xfId="38531"/>
    <cellStyle name="Обычный 6 4 3 7 2 2" xfId="38532"/>
    <cellStyle name="Обычный 6 4 3 7 3" xfId="38533"/>
    <cellStyle name="Обычный 6 4 3 7 3 2" xfId="38534"/>
    <cellStyle name="Обычный 6 4 3 7 4" xfId="38535"/>
    <cellStyle name="Обычный 6 4 3 7 4 2" xfId="38536"/>
    <cellStyle name="Обычный 6 4 3 7 5" xfId="38537"/>
    <cellStyle name="Обычный 6 4 3 7 5 2" xfId="38538"/>
    <cellStyle name="Обычный 6 4 3 7 6" xfId="38539"/>
    <cellStyle name="Обычный 6 4 3 8" xfId="38540"/>
    <cellStyle name="Обычный 6 4 3 8 2" xfId="38541"/>
    <cellStyle name="Обычный 6 4 3 8 2 2" xfId="38542"/>
    <cellStyle name="Обычный 6 4 3 8 3" xfId="38543"/>
    <cellStyle name="Обычный 6 4 3 8 3 2" xfId="38544"/>
    <cellStyle name="Обычный 6 4 3 8 4" xfId="38545"/>
    <cellStyle name="Обычный 6 4 3 8 4 2" xfId="38546"/>
    <cellStyle name="Обычный 6 4 3 8 5" xfId="38547"/>
    <cellStyle name="Обычный 6 4 3 8 5 2" xfId="38548"/>
    <cellStyle name="Обычный 6 4 3 8 6" xfId="38549"/>
    <cellStyle name="Обычный 6 4 3 9" xfId="38550"/>
    <cellStyle name="Обычный 6 4 3 9 2" xfId="38551"/>
    <cellStyle name="Обычный 6 4 3 9 2 2" xfId="38552"/>
    <cellStyle name="Обычный 6 4 3 9 3" xfId="38553"/>
    <cellStyle name="Обычный 6 4 3 9 3 2" xfId="38554"/>
    <cellStyle name="Обычный 6 4 3 9 4" xfId="38555"/>
    <cellStyle name="Обычный 6 4 3 9 4 2" xfId="38556"/>
    <cellStyle name="Обычный 6 4 3 9 5" xfId="38557"/>
    <cellStyle name="Обычный 6 4 3 9 5 2" xfId="38558"/>
    <cellStyle name="Обычный 6 4 3 9 6" xfId="38559"/>
    <cellStyle name="Обычный 6 4 30" xfId="38560"/>
    <cellStyle name="Обычный 6 4 30 2" xfId="38561"/>
    <cellStyle name="Обычный 6 4 31" xfId="38562"/>
    <cellStyle name="Обычный 6 4 31 2" xfId="38563"/>
    <cellStyle name="Обычный 6 4 32" xfId="38564"/>
    <cellStyle name="Обычный 6 4 32 2" xfId="38565"/>
    <cellStyle name="Обычный 6 4 33" xfId="38566"/>
    <cellStyle name="Обычный 6 4 33 2" xfId="38567"/>
    <cellStyle name="Обычный 6 4 34" xfId="38568"/>
    <cellStyle name="Обычный 6 4 34 2" xfId="38569"/>
    <cellStyle name="Обычный 6 4 35" xfId="38570"/>
    <cellStyle name="Обычный 6 4 35 2" xfId="38571"/>
    <cellStyle name="Обычный 6 4 36" xfId="38572"/>
    <cellStyle name="Обычный 6 4 36 2" xfId="38573"/>
    <cellStyle name="Обычный 6 4 37" xfId="38574"/>
    <cellStyle name="Обычный 6 4 4" xfId="38575"/>
    <cellStyle name="Обычный 6 4 4 2" xfId="38576"/>
    <cellStyle name="Обычный 6 4 4 2 2" xfId="38577"/>
    <cellStyle name="Обычный 6 4 4 2 2 2" xfId="38578"/>
    <cellStyle name="Обычный 6 4 4 2 2 2 2" xfId="38579"/>
    <cellStyle name="Обычный 6 4 4 2 2 3" xfId="38580"/>
    <cellStyle name="Обычный 6 4 4 2 2 3 2" xfId="38581"/>
    <cellStyle name="Обычный 6 4 4 2 2 4" xfId="38582"/>
    <cellStyle name="Обычный 6 4 4 2 2 4 2" xfId="38583"/>
    <cellStyle name="Обычный 6 4 4 2 2 5" xfId="38584"/>
    <cellStyle name="Обычный 6 4 4 2 3" xfId="38585"/>
    <cellStyle name="Обычный 6 4 4 2 3 2" xfId="38586"/>
    <cellStyle name="Обычный 6 4 4 2 4" xfId="38587"/>
    <cellStyle name="Обычный 6 4 4 2 4 2" xfId="38588"/>
    <cellStyle name="Обычный 6 4 4 2 5" xfId="38589"/>
    <cellStyle name="Обычный 6 4 4 2 5 2" xfId="38590"/>
    <cellStyle name="Обычный 6 4 4 2 6" xfId="38591"/>
    <cellStyle name="Обычный 6 4 4 3" xfId="38592"/>
    <cellStyle name="Обычный 6 4 4 3 2" xfId="38593"/>
    <cellStyle name="Обычный 6 4 4 3 2 2" xfId="38594"/>
    <cellStyle name="Обычный 6 4 4 3 3" xfId="38595"/>
    <cellStyle name="Обычный 6 4 4 3 3 2" xfId="38596"/>
    <cellStyle name="Обычный 6 4 4 3 4" xfId="38597"/>
    <cellStyle name="Обычный 6 4 4 3 4 2" xfId="38598"/>
    <cellStyle name="Обычный 6 4 4 3 5" xfId="38599"/>
    <cellStyle name="Обычный 6 4 4 4" xfId="38600"/>
    <cellStyle name="Обычный 6 4 4 4 2" xfId="38601"/>
    <cellStyle name="Обычный 6 4 4 5" xfId="38602"/>
    <cellStyle name="Обычный 6 4 4 5 2" xfId="38603"/>
    <cellStyle name="Обычный 6 4 4 6" xfId="38604"/>
    <cellStyle name="Обычный 6 4 4 6 2" xfId="38605"/>
    <cellStyle name="Обычный 6 4 4 7" xfId="38606"/>
    <cellStyle name="Обычный 6 4 4 8" xfId="38607"/>
    <cellStyle name="Обычный 6 4 5" xfId="38608"/>
    <cellStyle name="Обычный 6 4 5 2" xfId="38609"/>
    <cellStyle name="Обычный 6 4 5 2 2" xfId="38610"/>
    <cellStyle name="Обычный 6 4 5 2 2 2" xfId="38611"/>
    <cellStyle name="Обычный 6 4 5 2 3" xfId="38612"/>
    <cellStyle name="Обычный 6 4 5 2 3 2" xfId="38613"/>
    <cellStyle name="Обычный 6 4 5 2 4" xfId="38614"/>
    <cellStyle name="Обычный 6 4 5 2 4 2" xfId="38615"/>
    <cellStyle name="Обычный 6 4 5 2 5" xfId="38616"/>
    <cellStyle name="Обычный 6 4 5 3" xfId="38617"/>
    <cellStyle name="Обычный 6 4 5 3 2" xfId="38618"/>
    <cellStyle name="Обычный 6 4 5 4" xfId="38619"/>
    <cellStyle name="Обычный 6 4 5 4 2" xfId="38620"/>
    <cellStyle name="Обычный 6 4 5 5" xfId="38621"/>
    <cellStyle name="Обычный 6 4 5 5 2" xfId="38622"/>
    <cellStyle name="Обычный 6 4 5 6" xfId="38623"/>
    <cellStyle name="Обычный 6 4 6" xfId="38624"/>
    <cellStyle name="Обычный 6 4 6 2" xfId="38625"/>
    <cellStyle name="Обычный 6 4 6 2 2" xfId="38626"/>
    <cellStyle name="Обычный 6 4 6 3" xfId="38627"/>
    <cellStyle name="Обычный 6 4 6 3 2" xfId="38628"/>
    <cellStyle name="Обычный 6 4 6 4" xfId="38629"/>
    <cellStyle name="Обычный 6 4 6 4 2" xfId="38630"/>
    <cellStyle name="Обычный 6 4 6 5" xfId="38631"/>
    <cellStyle name="Обычный 6 4 6 5 2" xfId="38632"/>
    <cellStyle name="Обычный 6 4 6 6" xfId="38633"/>
    <cellStyle name="Обычный 6 4 7" xfId="38634"/>
    <cellStyle name="Обычный 6 4 7 2" xfId="38635"/>
    <cellStyle name="Обычный 6 4 7 2 2" xfId="38636"/>
    <cellStyle name="Обычный 6 4 7 2 3" xfId="38637"/>
    <cellStyle name="Обычный 6 4 7 3" xfId="38638"/>
    <cellStyle name="Обычный 6 4 7 3 2" xfId="38639"/>
    <cellStyle name="Обычный 6 4 7 4" xfId="38640"/>
    <cellStyle name="Обычный 6 4 7 4 2" xfId="38641"/>
    <cellStyle name="Обычный 6 4 7 5" xfId="38642"/>
    <cellStyle name="Обычный 6 4 7 5 2" xfId="38643"/>
    <cellStyle name="Обычный 6 4 7 6" xfId="38644"/>
    <cellStyle name="Обычный 6 4 8" xfId="38645"/>
    <cellStyle name="Обычный 6 4 8 2" xfId="38646"/>
    <cellStyle name="Обычный 6 4 8 2 2" xfId="38647"/>
    <cellStyle name="Обычный 6 4 8 3" xfId="38648"/>
    <cellStyle name="Обычный 6 4 8 3 2" xfId="38649"/>
    <cellStyle name="Обычный 6 4 8 4" xfId="38650"/>
    <cellStyle name="Обычный 6 4 8 4 2" xfId="38651"/>
    <cellStyle name="Обычный 6 4 8 5" xfId="38652"/>
    <cellStyle name="Обычный 6 4 8 5 2" xfId="38653"/>
    <cellStyle name="Обычный 6 4 8 6" xfId="38654"/>
    <cellStyle name="Обычный 6 4 9" xfId="38655"/>
    <cellStyle name="Обычный 6 4 9 2" xfId="38656"/>
    <cellStyle name="Обычный 6 4 9 2 2" xfId="38657"/>
    <cellStyle name="Обычный 6 4 9 3" xfId="38658"/>
    <cellStyle name="Обычный 6 4 9 3 2" xfId="38659"/>
    <cellStyle name="Обычный 6 4 9 4" xfId="38660"/>
    <cellStyle name="Обычный 6 4 9 4 2" xfId="38661"/>
    <cellStyle name="Обычный 6 4 9 5" xfId="38662"/>
    <cellStyle name="Обычный 6 4 9 5 2" xfId="38663"/>
    <cellStyle name="Обычный 6 4 9 6" xfId="38664"/>
    <cellStyle name="Обычный 6 4_П2" xfId="38665"/>
    <cellStyle name="Обычный 6 5" xfId="38666"/>
    <cellStyle name="Обычный 6 5 10" xfId="38667"/>
    <cellStyle name="Обычный 6 5 10 2" xfId="38668"/>
    <cellStyle name="Обычный 6 5 10 2 2" xfId="38669"/>
    <cellStyle name="Обычный 6 5 10 3" xfId="38670"/>
    <cellStyle name="Обычный 6 5 10 3 2" xfId="38671"/>
    <cellStyle name="Обычный 6 5 10 4" xfId="38672"/>
    <cellStyle name="Обычный 6 5 10 4 2" xfId="38673"/>
    <cellStyle name="Обычный 6 5 10 5" xfId="38674"/>
    <cellStyle name="Обычный 6 5 10 5 2" xfId="38675"/>
    <cellStyle name="Обычный 6 5 10 6" xfId="38676"/>
    <cellStyle name="Обычный 6 5 11" xfId="38677"/>
    <cellStyle name="Обычный 6 5 11 2" xfId="38678"/>
    <cellStyle name="Обычный 6 5 11 2 2" xfId="38679"/>
    <cellStyle name="Обычный 6 5 11 3" xfId="38680"/>
    <cellStyle name="Обычный 6 5 11 3 2" xfId="38681"/>
    <cellStyle name="Обычный 6 5 11 4" xfId="38682"/>
    <cellStyle name="Обычный 6 5 11 4 2" xfId="38683"/>
    <cellStyle name="Обычный 6 5 11 5" xfId="38684"/>
    <cellStyle name="Обычный 6 5 11 5 2" xfId="38685"/>
    <cellStyle name="Обычный 6 5 11 6" xfId="38686"/>
    <cellStyle name="Обычный 6 5 12" xfId="38687"/>
    <cellStyle name="Обычный 6 5 12 2" xfId="38688"/>
    <cellStyle name="Обычный 6 5 12 2 2" xfId="38689"/>
    <cellStyle name="Обычный 6 5 12 3" xfId="38690"/>
    <cellStyle name="Обычный 6 5 12 3 2" xfId="38691"/>
    <cellStyle name="Обычный 6 5 12 4" xfId="38692"/>
    <cellStyle name="Обычный 6 5 12 4 2" xfId="38693"/>
    <cellStyle name="Обычный 6 5 12 5" xfId="38694"/>
    <cellStyle name="Обычный 6 5 12 5 2" xfId="38695"/>
    <cellStyle name="Обычный 6 5 12 6" xfId="38696"/>
    <cellStyle name="Обычный 6 5 13" xfId="38697"/>
    <cellStyle name="Обычный 6 5 13 2" xfId="38698"/>
    <cellStyle name="Обычный 6 5 13 2 2" xfId="38699"/>
    <cellStyle name="Обычный 6 5 13 3" xfId="38700"/>
    <cellStyle name="Обычный 6 5 13 3 2" xfId="38701"/>
    <cellStyle name="Обычный 6 5 13 4" xfId="38702"/>
    <cellStyle name="Обычный 6 5 13 4 2" xfId="38703"/>
    <cellStyle name="Обычный 6 5 13 5" xfId="38704"/>
    <cellStyle name="Обычный 6 5 13 5 2" xfId="38705"/>
    <cellStyle name="Обычный 6 5 13 6" xfId="38706"/>
    <cellStyle name="Обычный 6 5 14" xfId="38707"/>
    <cellStyle name="Обычный 6 5 14 2" xfId="38708"/>
    <cellStyle name="Обычный 6 5 14 2 2" xfId="38709"/>
    <cellStyle name="Обычный 6 5 14 3" xfId="38710"/>
    <cellStyle name="Обычный 6 5 14 3 2" xfId="38711"/>
    <cellStyle name="Обычный 6 5 14 4" xfId="38712"/>
    <cellStyle name="Обычный 6 5 14 4 2" xfId="38713"/>
    <cellStyle name="Обычный 6 5 14 5" xfId="38714"/>
    <cellStyle name="Обычный 6 5 14 5 2" xfId="38715"/>
    <cellStyle name="Обычный 6 5 14 6" xfId="38716"/>
    <cellStyle name="Обычный 6 5 15" xfId="38717"/>
    <cellStyle name="Обычный 6 5 15 2" xfId="38718"/>
    <cellStyle name="Обычный 6 5 16" xfId="38719"/>
    <cellStyle name="Обычный 6 5 16 2" xfId="38720"/>
    <cellStyle name="Обычный 6 5 17" xfId="38721"/>
    <cellStyle name="Обычный 6 5 17 2" xfId="38722"/>
    <cellStyle name="Обычный 6 5 18" xfId="38723"/>
    <cellStyle name="Обычный 6 5 18 2" xfId="38724"/>
    <cellStyle name="Обычный 6 5 19" xfId="38725"/>
    <cellStyle name="Обычный 6 5 19 2" xfId="38726"/>
    <cellStyle name="Обычный 6 5 2" xfId="38727"/>
    <cellStyle name="Обычный 6 5 2 10" xfId="38728"/>
    <cellStyle name="Обычный 6 5 2 10 2" xfId="38729"/>
    <cellStyle name="Обычный 6 5 2 10 2 2" xfId="38730"/>
    <cellStyle name="Обычный 6 5 2 10 3" xfId="38731"/>
    <cellStyle name="Обычный 6 5 2 10 3 2" xfId="38732"/>
    <cellStyle name="Обычный 6 5 2 10 4" xfId="38733"/>
    <cellStyle name="Обычный 6 5 2 10 4 2" xfId="38734"/>
    <cellStyle name="Обычный 6 5 2 10 5" xfId="38735"/>
    <cellStyle name="Обычный 6 5 2 10 5 2" xfId="38736"/>
    <cellStyle name="Обычный 6 5 2 10 6" xfId="38737"/>
    <cellStyle name="Обычный 6 5 2 11" xfId="38738"/>
    <cellStyle name="Обычный 6 5 2 11 2" xfId="38739"/>
    <cellStyle name="Обычный 6 5 2 11 2 2" xfId="38740"/>
    <cellStyle name="Обычный 6 5 2 11 3" xfId="38741"/>
    <cellStyle name="Обычный 6 5 2 11 3 2" xfId="38742"/>
    <cellStyle name="Обычный 6 5 2 11 4" xfId="38743"/>
    <cellStyle name="Обычный 6 5 2 11 4 2" xfId="38744"/>
    <cellStyle name="Обычный 6 5 2 11 5" xfId="38745"/>
    <cellStyle name="Обычный 6 5 2 11 5 2" xfId="38746"/>
    <cellStyle name="Обычный 6 5 2 11 6" xfId="38747"/>
    <cellStyle name="Обычный 6 5 2 12" xfId="38748"/>
    <cellStyle name="Обычный 6 5 2 12 2" xfId="38749"/>
    <cellStyle name="Обычный 6 5 2 12 2 2" xfId="38750"/>
    <cellStyle name="Обычный 6 5 2 12 3" xfId="38751"/>
    <cellStyle name="Обычный 6 5 2 12 3 2" xfId="38752"/>
    <cellStyle name="Обычный 6 5 2 12 4" xfId="38753"/>
    <cellStyle name="Обычный 6 5 2 12 4 2" xfId="38754"/>
    <cellStyle name="Обычный 6 5 2 12 5" xfId="38755"/>
    <cellStyle name="Обычный 6 5 2 12 5 2" xfId="38756"/>
    <cellStyle name="Обычный 6 5 2 12 6" xfId="38757"/>
    <cellStyle name="Обычный 6 5 2 13" xfId="38758"/>
    <cellStyle name="Обычный 6 5 2 13 2" xfId="38759"/>
    <cellStyle name="Обычный 6 5 2 13 2 2" xfId="38760"/>
    <cellStyle name="Обычный 6 5 2 13 3" xfId="38761"/>
    <cellStyle name="Обычный 6 5 2 13 3 2" xfId="38762"/>
    <cellStyle name="Обычный 6 5 2 13 4" xfId="38763"/>
    <cellStyle name="Обычный 6 5 2 13 4 2" xfId="38764"/>
    <cellStyle name="Обычный 6 5 2 13 5" xfId="38765"/>
    <cellStyle name="Обычный 6 5 2 13 5 2" xfId="38766"/>
    <cellStyle name="Обычный 6 5 2 13 6" xfId="38767"/>
    <cellStyle name="Обычный 6 5 2 14" xfId="38768"/>
    <cellStyle name="Обычный 6 5 2 14 2" xfId="38769"/>
    <cellStyle name="Обычный 6 5 2 15" xfId="38770"/>
    <cellStyle name="Обычный 6 5 2 15 2" xfId="38771"/>
    <cellStyle name="Обычный 6 5 2 16" xfId="38772"/>
    <cellStyle name="Обычный 6 5 2 16 2" xfId="38773"/>
    <cellStyle name="Обычный 6 5 2 17" xfId="38774"/>
    <cellStyle name="Обычный 6 5 2 17 2" xfId="38775"/>
    <cellStyle name="Обычный 6 5 2 18" xfId="38776"/>
    <cellStyle name="Обычный 6 5 2 18 2" xfId="38777"/>
    <cellStyle name="Обычный 6 5 2 19" xfId="38778"/>
    <cellStyle name="Обычный 6 5 2 19 2" xfId="38779"/>
    <cellStyle name="Обычный 6 5 2 2" xfId="38780"/>
    <cellStyle name="Обычный 6 5 2 2 10" xfId="38781"/>
    <cellStyle name="Обычный 6 5 2 2 10 2" xfId="38782"/>
    <cellStyle name="Обычный 6 5 2 2 10 2 2" xfId="38783"/>
    <cellStyle name="Обычный 6 5 2 2 10 3" xfId="38784"/>
    <cellStyle name="Обычный 6 5 2 2 10 3 2" xfId="38785"/>
    <cellStyle name="Обычный 6 5 2 2 10 4" xfId="38786"/>
    <cellStyle name="Обычный 6 5 2 2 10 4 2" xfId="38787"/>
    <cellStyle name="Обычный 6 5 2 2 10 5" xfId="38788"/>
    <cellStyle name="Обычный 6 5 2 2 10 5 2" xfId="38789"/>
    <cellStyle name="Обычный 6 5 2 2 10 6" xfId="38790"/>
    <cellStyle name="Обычный 6 5 2 2 11" xfId="38791"/>
    <cellStyle name="Обычный 6 5 2 2 11 2" xfId="38792"/>
    <cellStyle name="Обычный 6 5 2 2 11 2 2" xfId="38793"/>
    <cellStyle name="Обычный 6 5 2 2 11 3" xfId="38794"/>
    <cellStyle name="Обычный 6 5 2 2 11 3 2" xfId="38795"/>
    <cellStyle name="Обычный 6 5 2 2 11 4" xfId="38796"/>
    <cellStyle name="Обычный 6 5 2 2 11 4 2" xfId="38797"/>
    <cellStyle name="Обычный 6 5 2 2 11 5" xfId="38798"/>
    <cellStyle name="Обычный 6 5 2 2 11 5 2" xfId="38799"/>
    <cellStyle name="Обычный 6 5 2 2 11 6" xfId="38800"/>
    <cellStyle name="Обычный 6 5 2 2 12" xfId="38801"/>
    <cellStyle name="Обычный 6 5 2 2 12 2" xfId="38802"/>
    <cellStyle name="Обычный 6 5 2 2 12 2 2" xfId="38803"/>
    <cellStyle name="Обычный 6 5 2 2 12 3" xfId="38804"/>
    <cellStyle name="Обычный 6 5 2 2 12 3 2" xfId="38805"/>
    <cellStyle name="Обычный 6 5 2 2 12 4" xfId="38806"/>
    <cellStyle name="Обычный 6 5 2 2 12 4 2" xfId="38807"/>
    <cellStyle name="Обычный 6 5 2 2 12 5" xfId="38808"/>
    <cellStyle name="Обычный 6 5 2 2 12 5 2" xfId="38809"/>
    <cellStyle name="Обычный 6 5 2 2 12 6" xfId="38810"/>
    <cellStyle name="Обычный 6 5 2 2 13" xfId="38811"/>
    <cellStyle name="Обычный 6 5 2 2 13 2" xfId="38812"/>
    <cellStyle name="Обычный 6 5 2 2 14" xfId="38813"/>
    <cellStyle name="Обычный 6 5 2 2 14 2" xfId="38814"/>
    <cellStyle name="Обычный 6 5 2 2 15" xfId="38815"/>
    <cellStyle name="Обычный 6 5 2 2 15 2" xfId="38816"/>
    <cellStyle name="Обычный 6 5 2 2 16" xfId="38817"/>
    <cellStyle name="Обычный 6 5 2 2 16 2" xfId="38818"/>
    <cellStyle name="Обычный 6 5 2 2 17" xfId="38819"/>
    <cellStyle name="Обычный 6 5 2 2 17 2" xfId="38820"/>
    <cellStyle name="Обычный 6 5 2 2 18" xfId="38821"/>
    <cellStyle name="Обычный 6 5 2 2 18 2" xfId="38822"/>
    <cellStyle name="Обычный 6 5 2 2 19" xfId="38823"/>
    <cellStyle name="Обычный 6 5 2 2 19 2" xfId="38824"/>
    <cellStyle name="Обычный 6 5 2 2 2" xfId="38825"/>
    <cellStyle name="Обычный 6 5 2 2 2 2" xfId="38826"/>
    <cellStyle name="Обычный 6 5 2 2 2 2 2" xfId="38827"/>
    <cellStyle name="Обычный 6 5 2 2 2 2 2 2" xfId="38828"/>
    <cellStyle name="Обычный 6 5 2 2 2 2 2 2 2" xfId="38829"/>
    <cellStyle name="Обычный 6 5 2 2 2 2 2 3" xfId="38830"/>
    <cellStyle name="Обычный 6 5 2 2 2 2 2 3 2" xfId="38831"/>
    <cellStyle name="Обычный 6 5 2 2 2 2 2 4" xfId="38832"/>
    <cellStyle name="Обычный 6 5 2 2 2 2 2 4 2" xfId="38833"/>
    <cellStyle name="Обычный 6 5 2 2 2 2 2 5" xfId="38834"/>
    <cellStyle name="Обычный 6 5 2 2 2 2 3" xfId="38835"/>
    <cellStyle name="Обычный 6 5 2 2 2 2 3 2" xfId="38836"/>
    <cellStyle name="Обычный 6 5 2 2 2 2 4" xfId="38837"/>
    <cellStyle name="Обычный 6 5 2 2 2 2 4 2" xfId="38838"/>
    <cellStyle name="Обычный 6 5 2 2 2 2 5" xfId="38839"/>
    <cellStyle name="Обычный 6 5 2 2 2 2 5 2" xfId="38840"/>
    <cellStyle name="Обычный 6 5 2 2 2 2 6" xfId="38841"/>
    <cellStyle name="Обычный 6 5 2 2 2 3" xfId="38842"/>
    <cellStyle name="Обычный 6 5 2 2 2 3 2" xfId="38843"/>
    <cellStyle name="Обычный 6 5 2 2 2 3 2 2" xfId="38844"/>
    <cellStyle name="Обычный 6 5 2 2 2 3 3" xfId="38845"/>
    <cellStyle name="Обычный 6 5 2 2 2 3 3 2" xfId="38846"/>
    <cellStyle name="Обычный 6 5 2 2 2 3 4" xfId="38847"/>
    <cellStyle name="Обычный 6 5 2 2 2 3 4 2" xfId="38848"/>
    <cellStyle name="Обычный 6 5 2 2 2 3 5" xfId="38849"/>
    <cellStyle name="Обычный 6 5 2 2 2 4" xfId="38850"/>
    <cellStyle name="Обычный 6 5 2 2 2 4 2" xfId="38851"/>
    <cellStyle name="Обычный 6 5 2 2 2 5" xfId="38852"/>
    <cellStyle name="Обычный 6 5 2 2 2 5 2" xfId="38853"/>
    <cellStyle name="Обычный 6 5 2 2 2 6" xfId="38854"/>
    <cellStyle name="Обычный 6 5 2 2 2 6 2" xfId="38855"/>
    <cellStyle name="Обычный 6 5 2 2 2 7" xfId="38856"/>
    <cellStyle name="Обычный 6 5 2 2 2 8" xfId="38857"/>
    <cellStyle name="Обычный 6 5 2 2 20" xfId="38858"/>
    <cellStyle name="Обычный 6 5 2 2 20 2" xfId="38859"/>
    <cellStyle name="Обычный 6 5 2 2 21" xfId="38860"/>
    <cellStyle name="Обычный 6 5 2 2 21 2" xfId="38861"/>
    <cellStyle name="Обычный 6 5 2 2 22" xfId="38862"/>
    <cellStyle name="Обычный 6 5 2 2 22 2" xfId="38863"/>
    <cellStyle name="Обычный 6 5 2 2 23" xfId="38864"/>
    <cellStyle name="Обычный 6 5 2 2 23 2" xfId="38865"/>
    <cellStyle name="Обычный 6 5 2 2 24" xfId="38866"/>
    <cellStyle name="Обычный 6 5 2 2 24 2" xfId="38867"/>
    <cellStyle name="Обычный 6 5 2 2 25" xfId="38868"/>
    <cellStyle name="Обычный 6 5 2 2 25 2" xfId="38869"/>
    <cellStyle name="Обычный 6 5 2 2 26" xfId="38870"/>
    <cellStyle name="Обычный 6 5 2 2 26 2" xfId="38871"/>
    <cellStyle name="Обычный 6 5 2 2 27" xfId="38872"/>
    <cellStyle name="Обычный 6 5 2 2 27 2" xfId="38873"/>
    <cellStyle name="Обычный 6 5 2 2 28" xfId="38874"/>
    <cellStyle name="Обычный 6 5 2 2 28 2" xfId="38875"/>
    <cellStyle name="Обычный 6 5 2 2 29" xfId="38876"/>
    <cellStyle name="Обычный 6 5 2 2 29 2" xfId="38877"/>
    <cellStyle name="Обычный 6 5 2 2 3" xfId="38878"/>
    <cellStyle name="Обычный 6 5 2 2 3 2" xfId="38879"/>
    <cellStyle name="Обычный 6 5 2 2 3 2 2" xfId="38880"/>
    <cellStyle name="Обычный 6 5 2 2 3 2 2 2" xfId="38881"/>
    <cellStyle name="Обычный 6 5 2 2 3 2 3" xfId="38882"/>
    <cellStyle name="Обычный 6 5 2 2 3 2 3 2" xfId="38883"/>
    <cellStyle name="Обычный 6 5 2 2 3 2 4" xfId="38884"/>
    <cellStyle name="Обычный 6 5 2 2 3 2 4 2" xfId="38885"/>
    <cellStyle name="Обычный 6 5 2 2 3 2 5" xfId="38886"/>
    <cellStyle name="Обычный 6 5 2 2 3 3" xfId="38887"/>
    <cellStyle name="Обычный 6 5 2 2 3 3 2" xfId="38888"/>
    <cellStyle name="Обычный 6 5 2 2 3 4" xfId="38889"/>
    <cellStyle name="Обычный 6 5 2 2 3 4 2" xfId="38890"/>
    <cellStyle name="Обычный 6 5 2 2 3 5" xfId="38891"/>
    <cellStyle name="Обычный 6 5 2 2 3 5 2" xfId="38892"/>
    <cellStyle name="Обычный 6 5 2 2 3 6" xfId="38893"/>
    <cellStyle name="Обычный 6 5 2 2 30" xfId="38894"/>
    <cellStyle name="Обычный 6 5 2 2 30 2" xfId="38895"/>
    <cellStyle name="Обычный 6 5 2 2 31" xfId="38896"/>
    <cellStyle name="Обычный 6 5 2 2 31 2" xfId="38897"/>
    <cellStyle name="Обычный 6 5 2 2 32" xfId="38898"/>
    <cellStyle name="Обычный 6 5 2 2 32 2" xfId="38899"/>
    <cellStyle name="Обычный 6 5 2 2 33" xfId="38900"/>
    <cellStyle name="Обычный 6 5 2 2 33 2" xfId="38901"/>
    <cellStyle name="Обычный 6 5 2 2 34" xfId="38902"/>
    <cellStyle name="Обычный 6 5 2 2 34 2" xfId="38903"/>
    <cellStyle name="Обычный 6 5 2 2 35" xfId="38904"/>
    <cellStyle name="Обычный 6 5 2 2 4" xfId="38905"/>
    <cellStyle name="Обычный 6 5 2 2 4 2" xfId="38906"/>
    <cellStyle name="Обычный 6 5 2 2 4 2 2" xfId="38907"/>
    <cellStyle name="Обычный 6 5 2 2 4 3" xfId="38908"/>
    <cellStyle name="Обычный 6 5 2 2 4 3 2" xfId="38909"/>
    <cellStyle name="Обычный 6 5 2 2 4 4" xfId="38910"/>
    <cellStyle name="Обычный 6 5 2 2 4 4 2" xfId="38911"/>
    <cellStyle name="Обычный 6 5 2 2 4 5" xfId="38912"/>
    <cellStyle name="Обычный 6 5 2 2 4 5 2" xfId="38913"/>
    <cellStyle name="Обычный 6 5 2 2 4 6" xfId="38914"/>
    <cellStyle name="Обычный 6 5 2 2 5" xfId="38915"/>
    <cellStyle name="Обычный 6 5 2 2 5 2" xfId="38916"/>
    <cellStyle name="Обычный 6 5 2 2 5 2 2" xfId="38917"/>
    <cellStyle name="Обычный 6 5 2 2 5 3" xfId="38918"/>
    <cellStyle name="Обычный 6 5 2 2 5 3 2" xfId="38919"/>
    <cellStyle name="Обычный 6 5 2 2 5 4" xfId="38920"/>
    <cellStyle name="Обычный 6 5 2 2 5 4 2" xfId="38921"/>
    <cellStyle name="Обычный 6 5 2 2 5 5" xfId="38922"/>
    <cellStyle name="Обычный 6 5 2 2 5 5 2" xfId="38923"/>
    <cellStyle name="Обычный 6 5 2 2 5 6" xfId="38924"/>
    <cellStyle name="Обычный 6 5 2 2 6" xfId="38925"/>
    <cellStyle name="Обычный 6 5 2 2 6 2" xfId="38926"/>
    <cellStyle name="Обычный 6 5 2 2 6 2 2" xfId="38927"/>
    <cellStyle name="Обычный 6 5 2 2 6 3" xfId="38928"/>
    <cellStyle name="Обычный 6 5 2 2 6 3 2" xfId="38929"/>
    <cellStyle name="Обычный 6 5 2 2 6 4" xfId="38930"/>
    <cellStyle name="Обычный 6 5 2 2 6 4 2" xfId="38931"/>
    <cellStyle name="Обычный 6 5 2 2 6 5" xfId="38932"/>
    <cellStyle name="Обычный 6 5 2 2 6 5 2" xfId="38933"/>
    <cellStyle name="Обычный 6 5 2 2 6 6" xfId="38934"/>
    <cellStyle name="Обычный 6 5 2 2 7" xfId="38935"/>
    <cellStyle name="Обычный 6 5 2 2 7 2" xfId="38936"/>
    <cellStyle name="Обычный 6 5 2 2 7 2 2" xfId="38937"/>
    <cellStyle name="Обычный 6 5 2 2 7 3" xfId="38938"/>
    <cellStyle name="Обычный 6 5 2 2 7 3 2" xfId="38939"/>
    <cellStyle name="Обычный 6 5 2 2 7 4" xfId="38940"/>
    <cellStyle name="Обычный 6 5 2 2 7 4 2" xfId="38941"/>
    <cellStyle name="Обычный 6 5 2 2 7 5" xfId="38942"/>
    <cellStyle name="Обычный 6 5 2 2 7 5 2" xfId="38943"/>
    <cellStyle name="Обычный 6 5 2 2 7 6" xfId="38944"/>
    <cellStyle name="Обычный 6 5 2 2 8" xfId="38945"/>
    <cellStyle name="Обычный 6 5 2 2 8 2" xfId="38946"/>
    <cellStyle name="Обычный 6 5 2 2 8 2 2" xfId="38947"/>
    <cellStyle name="Обычный 6 5 2 2 8 3" xfId="38948"/>
    <cellStyle name="Обычный 6 5 2 2 8 3 2" xfId="38949"/>
    <cellStyle name="Обычный 6 5 2 2 8 4" xfId="38950"/>
    <cellStyle name="Обычный 6 5 2 2 8 4 2" xfId="38951"/>
    <cellStyle name="Обычный 6 5 2 2 8 5" xfId="38952"/>
    <cellStyle name="Обычный 6 5 2 2 8 5 2" xfId="38953"/>
    <cellStyle name="Обычный 6 5 2 2 8 6" xfId="38954"/>
    <cellStyle name="Обычный 6 5 2 2 9" xfId="38955"/>
    <cellStyle name="Обычный 6 5 2 2 9 2" xfId="38956"/>
    <cellStyle name="Обычный 6 5 2 2 9 2 2" xfId="38957"/>
    <cellStyle name="Обычный 6 5 2 2 9 3" xfId="38958"/>
    <cellStyle name="Обычный 6 5 2 2 9 3 2" xfId="38959"/>
    <cellStyle name="Обычный 6 5 2 2 9 4" xfId="38960"/>
    <cellStyle name="Обычный 6 5 2 2 9 4 2" xfId="38961"/>
    <cellStyle name="Обычный 6 5 2 2 9 5" xfId="38962"/>
    <cellStyle name="Обычный 6 5 2 2 9 5 2" xfId="38963"/>
    <cellStyle name="Обычный 6 5 2 2 9 6" xfId="38964"/>
    <cellStyle name="Обычный 6 5 2 20" xfId="38965"/>
    <cellStyle name="Обычный 6 5 2 20 2" xfId="38966"/>
    <cellStyle name="Обычный 6 5 2 21" xfId="38967"/>
    <cellStyle name="Обычный 6 5 2 21 2" xfId="38968"/>
    <cellStyle name="Обычный 6 5 2 22" xfId="38969"/>
    <cellStyle name="Обычный 6 5 2 22 2" xfId="38970"/>
    <cellStyle name="Обычный 6 5 2 23" xfId="38971"/>
    <cellStyle name="Обычный 6 5 2 23 2" xfId="38972"/>
    <cellStyle name="Обычный 6 5 2 24" xfId="38973"/>
    <cellStyle name="Обычный 6 5 2 24 2" xfId="38974"/>
    <cellStyle name="Обычный 6 5 2 25" xfId="38975"/>
    <cellStyle name="Обычный 6 5 2 25 2" xfId="38976"/>
    <cellStyle name="Обычный 6 5 2 26" xfId="38977"/>
    <cellStyle name="Обычный 6 5 2 26 2" xfId="38978"/>
    <cellStyle name="Обычный 6 5 2 27" xfId="38979"/>
    <cellStyle name="Обычный 6 5 2 27 2" xfId="38980"/>
    <cellStyle name="Обычный 6 5 2 28" xfId="38981"/>
    <cellStyle name="Обычный 6 5 2 28 2" xfId="38982"/>
    <cellStyle name="Обычный 6 5 2 29" xfId="38983"/>
    <cellStyle name="Обычный 6 5 2 29 2" xfId="38984"/>
    <cellStyle name="Обычный 6 5 2 3" xfId="38985"/>
    <cellStyle name="Обычный 6 5 2 3 2" xfId="38986"/>
    <cellStyle name="Обычный 6 5 2 3 2 2" xfId="38987"/>
    <cellStyle name="Обычный 6 5 2 3 2 2 2" xfId="38988"/>
    <cellStyle name="Обычный 6 5 2 3 2 2 2 2" xfId="38989"/>
    <cellStyle name="Обычный 6 5 2 3 2 2 3" xfId="38990"/>
    <cellStyle name="Обычный 6 5 2 3 2 2 3 2" xfId="38991"/>
    <cellStyle name="Обычный 6 5 2 3 2 2 4" xfId="38992"/>
    <cellStyle name="Обычный 6 5 2 3 2 2 4 2" xfId="38993"/>
    <cellStyle name="Обычный 6 5 2 3 2 2 5" xfId="38994"/>
    <cellStyle name="Обычный 6 5 2 3 2 3" xfId="38995"/>
    <cellStyle name="Обычный 6 5 2 3 2 3 2" xfId="38996"/>
    <cellStyle name="Обычный 6 5 2 3 2 4" xfId="38997"/>
    <cellStyle name="Обычный 6 5 2 3 2 4 2" xfId="38998"/>
    <cellStyle name="Обычный 6 5 2 3 2 5" xfId="38999"/>
    <cellStyle name="Обычный 6 5 2 3 2 5 2" xfId="39000"/>
    <cellStyle name="Обычный 6 5 2 3 2 6" xfId="39001"/>
    <cellStyle name="Обычный 6 5 2 3 3" xfId="39002"/>
    <cellStyle name="Обычный 6 5 2 3 3 2" xfId="39003"/>
    <cellStyle name="Обычный 6 5 2 3 3 2 2" xfId="39004"/>
    <cellStyle name="Обычный 6 5 2 3 3 3" xfId="39005"/>
    <cellStyle name="Обычный 6 5 2 3 3 3 2" xfId="39006"/>
    <cellStyle name="Обычный 6 5 2 3 3 4" xfId="39007"/>
    <cellStyle name="Обычный 6 5 2 3 3 4 2" xfId="39008"/>
    <cellStyle name="Обычный 6 5 2 3 3 5" xfId="39009"/>
    <cellStyle name="Обычный 6 5 2 3 4" xfId="39010"/>
    <cellStyle name="Обычный 6 5 2 3 4 2" xfId="39011"/>
    <cellStyle name="Обычный 6 5 2 3 5" xfId="39012"/>
    <cellStyle name="Обычный 6 5 2 3 5 2" xfId="39013"/>
    <cellStyle name="Обычный 6 5 2 3 6" xfId="39014"/>
    <cellStyle name="Обычный 6 5 2 3 6 2" xfId="39015"/>
    <cellStyle name="Обычный 6 5 2 3 7" xfId="39016"/>
    <cellStyle name="Обычный 6 5 2 3 8" xfId="39017"/>
    <cellStyle name="Обычный 6 5 2 30" xfId="39018"/>
    <cellStyle name="Обычный 6 5 2 30 2" xfId="39019"/>
    <cellStyle name="Обычный 6 5 2 31" xfId="39020"/>
    <cellStyle name="Обычный 6 5 2 31 2" xfId="39021"/>
    <cellStyle name="Обычный 6 5 2 32" xfId="39022"/>
    <cellStyle name="Обычный 6 5 2 32 2" xfId="39023"/>
    <cellStyle name="Обычный 6 5 2 33" xfId="39024"/>
    <cellStyle name="Обычный 6 5 2 33 2" xfId="39025"/>
    <cellStyle name="Обычный 6 5 2 34" xfId="39026"/>
    <cellStyle name="Обычный 6 5 2 34 2" xfId="39027"/>
    <cellStyle name="Обычный 6 5 2 35" xfId="39028"/>
    <cellStyle name="Обычный 6 5 2 35 2" xfId="39029"/>
    <cellStyle name="Обычный 6 5 2 36" xfId="39030"/>
    <cellStyle name="Обычный 6 5 2 4" xfId="39031"/>
    <cellStyle name="Обычный 6 5 2 4 2" xfId="39032"/>
    <cellStyle name="Обычный 6 5 2 4 2 2" xfId="39033"/>
    <cellStyle name="Обычный 6 5 2 4 2 2 2" xfId="39034"/>
    <cellStyle name="Обычный 6 5 2 4 2 3" xfId="39035"/>
    <cellStyle name="Обычный 6 5 2 4 2 3 2" xfId="39036"/>
    <cellStyle name="Обычный 6 5 2 4 2 4" xfId="39037"/>
    <cellStyle name="Обычный 6 5 2 4 2 4 2" xfId="39038"/>
    <cellStyle name="Обычный 6 5 2 4 2 5" xfId="39039"/>
    <cellStyle name="Обычный 6 5 2 4 3" xfId="39040"/>
    <cellStyle name="Обычный 6 5 2 4 3 2" xfId="39041"/>
    <cellStyle name="Обычный 6 5 2 4 4" xfId="39042"/>
    <cellStyle name="Обычный 6 5 2 4 4 2" xfId="39043"/>
    <cellStyle name="Обычный 6 5 2 4 5" xfId="39044"/>
    <cellStyle name="Обычный 6 5 2 4 5 2" xfId="39045"/>
    <cellStyle name="Обычный 6 5 2 4 6" xfId="39046"/>
    <cellStyle name="Обычный 6 5 2 5" xfId="39047"/>
    <cellStyle name="Обычный 6 5 2 5 2" xfId="39048"/>
    <cellStyle name="Обычный 6 5 2 5 2 2" xfId="39049"/>
    <cellStyle name="Обычный 6 5 2 5 3" xfId="39050"/>
    <cellStyle name="Обычный 6 5 2 5 3 2" xfId="39051"/>
    <cellStyle name="Обычный 6 5 2 5 4" xfId="39052"/>
    <cellStyle name="Обычный 6 5 2 5 4 2" xfId="39053"/>
    <cellStyle name="Обычный 6 5 2 5 5" xfId="39054"/>
    <cellStyle name="Обычный 6 5 2 5 5 2" xfId="39055"/>
    <cellStyle name="Обычный 6 5 2 5 6" xfId="39056"/>
    <cellStyle name="Обычный 6 5 2 6" xfId="39057"/>
    <cellStyle name="Обычный 6 5 2 6 2" xfId="39058"/>
    <cellStyle name="Обычный 6 5 2 6 2 2" xfId="39059"/>
    <cellStyle name="Обычный 6 5 2 6 3" xfId="39060"/>
    <cellStyle name="Обычный 6 5 2 6 3 2" xfId="39061"/>
    <cellStyle name="Обычный 6 5 2 6 4" xfId="39062"/>
    <cellStyle name="Обычный 6 5 2 6 4 2" xfId="39063"/>
    <cellStyle name="Обычный 6 5 2 6 5" xfId="39064"/>
    <cellStyle name="Обычный 6 5 2 6 5 2" xfId="39065"/>
    <cellStyle name="Обычный 6 5 2 6 6" xfId="39066"/>
    <cellStyle name="Обычный 6 5 2 7" xfId="39067"/>
    <cellStyle name="Обычный 6 5 2 7 2" xfId="39068"/>
    <cellStyle name="Обычный 6 5 2 7 2 2" xfId="39069"/>
    <cellStyle name="Обычный 6 5 2 7 3" xfId="39070"/>
    <cellStyle name="Обычный 6 5 2 7 3 2" xfId="39071"/>
    <cellStyle name="Обычный 6 5 2 7 4" xfId="39072"/>
    <cellStyle name="Обычный 6 5 2 7 4 2" xfId="39073"/>
    <cellStyle name="Обычный 6 5 2 7 5" xfId="39074"/>
    <cellStyle name="Обычный 6 5 2 7 5 2" xfId="39075"/>
    <cellStyle name="Обычный 6 5 2 7 6" xfId="39076"/>
    <cellStyle name="Обычный 6 5 2 8" xfId="39077"/>
    <cellStyle name="Обычный 6 5 2 8 2" xfId="39078"/>
    <cellStyle name="Обычный 6 5 2 8 2 2" xfId="39079"/>
    <cellStyle name="Обычный 6 5 2 8 3" xfId="39080"/>
    <cellStyle name="Обычный 6 5 2 8 3 2" xfId="39081"/>
    <cellStyle name="Обычный 6 5 2 8 4" xfId="39082"/>
    <cellStyle name="Обычный 6 5 2 8 4 2" xfId="39083"/>
    <cellStyle name="Обычный 6 5 2 8 5" xfId="39084"/>
    <cellStyle name="Обычный 6 5 2 8 5 2" xfId="39085"/>
    <cellStyle name="Обычный 6 5 2 8 6" xfId="39086"/>
    <cellStyle name="Обычный 6 5 2 9" xfId="39087"/>
    <cellStyle name="Обычный 6 5 2 9 2" xfId="39088"/>
    <cellStyle name="Обычный 6 5 2 9 2 2" xfId="39089"/>
    <cellStyle name="Обычный 6 5 2 9 3" xfId="39090"/>
    <cellStyle name="Обычный 6 5 2 9 3 2" xfId="39091"/>
    <cellStyle name="Обычный 6 5 2 9 4" xfId="39092"/>
    <cellStyle name="Обычный 6 5 2 9 4 2" xfId="39093"/>
    <cellStyle name="Обычный 6 5 2 9 5" xfId="39094"/>
    <cellStyle name="Обычный 6 5 2 9 5 2" xfId="39095"/>
    <cellStyle name="Обычный 6 5 2 9 6" xfId="39096"/>
    <cellStyle name="Обычный 6 5 20" xfId="39097"/>
    <cellStyle name="Обычный 6 5 20 2" xfId="39098"/>
    <cellStyle name="Обычный 6 5 21" xfId="39099"/>
    <cellStyle name="Обычный 6 5 21 2" xfId="39100"/>
    <cellStyle name="Обычный 6 5 22" xfId="39101"/>
    <cellStyle name="Обычный 6 5 22 2" xfId="39102"/>
    <cellStyle name="Обычный 6 5 23" xfId="39103"/>
    <cellStyle name="Обычный 6 5 23 2" xfId="39104"/>
    <cellStyle name="Обычный 6 5 24" xfId="39105"/>
    <cellStyle name="Обычный 6 5 24 2" xfId="39106"/>
    <cellStyle name="Обычный 6 5 25" xfId="39107"/>
    <cellStyle name="Обычный 6 5 25 2" xfId="39108"/>
    <cellStyle name="Обычный 6 5 26" xfId="39109"/>
    <cellStyle name="Обычный 6 5 26 2" xfId="39110"/>
    <cellStyle name="Обычный 6 5 27" xfId="39111"/>
    <cellStyle name="Обычный 6 5 27 2" xfId="39112"/>
    <cellStyle name="Обычный 6 5 28" xfId="39113"/>
    <cellStyle name="Обычный 6 5 28 2" xfId="39114"/>
    <cellStyle name="Обычный 6 5 29" xfId="39115"/>
    <cellStyle name="Обычный 6 5 29 2" xfId="39116"/>
    <cellStyle name="Обычный 6 5 3" xfId="39117"/>
    <cellStyle name="Обычный 6 5 3 10" xfId="39118"/>
    <cellStyle name="Обычный 6 5 3 10 2" xfId="39119"/>
    <cellStyle name="Обычный 6 5 3 10 2 2" xfId="39120"/>
    <cellStyle name="Обычный 6 5 3 10 3" xfId="39121"/>
    <cellStyle name="Обычный 6 5 3 10 3 2" xfId="39122"/>
    <cellStyle name="Обычный 6 5 3 10 4" xfId="39123"/>
    <cellStyle name="Обычный 6 5 3 10 4 2" xfId="39124"/>
    <cellStyle name="Обычный 6 5 3 10 5" xfId="39125"/>
    <cellStyle name="Обычный 6 5 3 10 5 2" xfId="39126"/>
    <cellStyle name="Обычный 6 5 3 10 6" xfId="39127"/>
    <cellStyle name="Обычный 6 5 3 11" xfId="39128"/>
    <cellStyle name="Обычный 6 5 3 11 2" xfId="39129"/>
    <cellStyle name="Обычный 6 5 3 11 2 2" xfId="39130"/>
    <cellStyle name="Обычный 6 5 3 11 3" xfId="39131"/>
    <cellStyle name="Обычный 6 5 3 11 3 2" xfId="39132"/>
    <cellStyle name="Обычный 6 5 3 11 4" xfId="39133"/>
    <cellStyle name="Обычный 6 5 3 11 4 2" xfId="39134"/>
    <cellStyle name="Обычный 6 5 3 11 5" xfId="39135"/>
    <cellStyle name="Обычный 6 5 3 11 5 2" xfId="39136"/>
    <cellStyle name="Обычный 6 5 3 11 6" xfId="39137"/>
    <cellStyle name="Обычный 6 5 3 12" xfId="39138"/>
    <cellStyle name="Обычный 6 5 3 12 2" xfId="39139"/>
    <cellStyle name="Обычный 6 5 3 12 2 2" xfId="39140"/>
    <cellStyle name="Обычный 6 5 3 12 3" xfId="39141"/>
    <cellStyle name="Обычный 6 5 3 12 3 2" xfId="39142"/>
    <cellStyle name="Обычный 6 5 3 12 4" xfId="39143"/>
    <cellStyle name="Обычный 6 5 3 12 4 2" xfId="39144"/>
    <cellStyle name="Обычный 6 5 3 12 5" xfId="39145"/>
    <cellStyle name="Обычный 6 5 3 12 5 2" xfId="39146"/>
    <cellStyle name="Обычный 6 5 3 12 6" xfId="39147"/>
    <cellStyle name="Обычный 6 5 3 13" xfId="39148"/>
    <cellStyle name="Обычный 6 5 3 13 2" xfId="39149"/>
    <cellStyle name="Обычный 6 5 3 14" xfId="39150"/>
    <cellStyle name="Обычный 6 5 3 14 2" xfId="39151"/>
    <cellStyle name="Обычный 6 5 3 15" xfId="39152"/>
    <cellStyle name="Обычный 6 5 3 15 2" xfId="39153"/>
    <cellStyle name="Обычный 6 5 3 16" xfId="39154"/>
    <cellStyle name="Обычный 6 5 3 16 2" xfId="39155"/>
    <cellStyle name="Обычный 6 5 3 17" xfId="39156"/>
    <cellStyle name="Обычный 6 5 3 17 2" xfId="39157"/>
    <cellStyle name="Обычный 6 5 3 18" xfId="39158"/>
    <cellStyle name="Обычный 6 5 3 18 2" xfId="39159"/>
    <cellStyle name="Обычный 6 5 3 19" xfId="39160"/>
    <cellStyle name="Обычный 6 5 3 19 2" xfId="39161"/>
    <cellStyle name="Обычный 6 5 3 2" xfId="39162"/>
    <cellStyle name="Обычный 6 5 3 2 2" xfId="39163"/>
    <cellStyle name="Обычный 6 5 3 2 2 2" xfId="39164"/>
    <cellStyle name="Обычный 6 5 3 2 2 2 2" xfId="39165"/>
    <cellStyle name="Обычный 6 5 3 2 2 2 2 2" xfId="39166"/>
    <cellStyle name="Обычный 6 5 3 2 2 2 3" xfId="39167"/>
    <cellStyle name="Обычный 6 5 3 2 2 2 3 2" xfId="39168"/>
    <cellStyle name="Обычный 6 5 3 2 2 2 4" xfId="39169"/>
    <cellStyle name="Обычный 6 5 3 2 2 2 4 2" xfId="39170"/>
    <cellStyle name="Обычный 6 5 3 2 2 2 5" xfId="39171"/>
    <cellStyle name="Обычный 6 5 3 2 2 3" xfId="39172"/>
    <cellStyle name="Обычный 6 5 3 2 2 3 2" xfId="39173"/>
    <cellStyle name="Обычный 6 5 3 2 2 4" xfId="39174"/>
    <cellStyle name="Обычный 6 5 3 2 2 4 2" xfId="39175"/>
    <cellStyle name="Обычный 6 5 3 2 2 5" xfId="39176"/>
    <cellStyle name="Обычный 6 5 3 2 2 5 2" xfId="39177"/>
    <cellStyle name="Обычный 6 5 3 2 2 6" xfId="39178"/>
    <cellStyle name="Обычный 6 5 3 2 3" xfId="39179"/>
    <cellStyle name="Обычный 6 5 3 2 3 2" xfId="39180"/>
    <cellStyle name="Обычный 6 5 3 2 3 2 2" xfId="39181"/>
    <cellStyle name="Обычный 6 5 3 2 3 3" xfId="39182"/>
    <cellStyle name="Обычный 6 5 3 2 3 3 2" xfId="39183"/>
    <cellStyle name="Обычный 6 5 3 2 3 4" xfId="39184"/>
    <cellStyle name="Обычный 6 5 3 2 3 4 2" xfId="39185"/>
    <cellStyle name="Обычный 6 5 3 2 3 5" xfId="39186"/>
    <cellStyle name="Обычный 6 5 3 2 4" xfId="39187"/>
    <cellStyle name="Обычный 6 5 3 2 4 2" xfId="39188"/>
    <cellStyle name="Обычный 6 5 3 2 5" xfId="39189"/>
    <cellStyle name="Обычный 6 5 3 2 5 2" xfId="39190"/>
    <cellStyle name="Обычный 6 5 3 2 6" xfId="39191"/>
    <cellStyle name="Обычный 6 5 3 2 6 2" xfId="39192"/>
    <cellStyle name="Обычный 6 5 3 2 7" xfId="39193"/>
    <cellStyle name="Обычный 6 5 3 2 8" xfId="39194"/>
    <cellStyle name="Обычный 6 5 3 20" xfId="39195"/>
    <cellStyle name="Обычный 6 5 3 20 2" xfId="39196"/>
    <cellStyle name="Обычный 6 5 3 21" xfId="39197"/>
    <cellStyle name="Обычный 6 5 3 21 2" xfId="39198"/>
    <cellStyle name="Обычный 6 5 3 22" xfId="39199"/>
    <cellStyle name="Обычный 6 5 3 22 2" xfId="39200"/>
    <cellStyle name="Обычный 6 5 3 23" xfId="39201"/>
    <cellStyle name="Обычный 6 5 3 23 2" xfId="39202"/>
    <cellStyle name="Обычный 6 5 3 24" xfId="39203"/>
    <cellStyle name="Обычный 6 5 3 24 2" xfId="39204"/>
    <cellStyle name="Обычный 6 5 3 25" xfId="39205"/>
    <cellStyle name="Обычный 6 5 3 25 2" xfId="39206"/>
    <cellStyle name="Обычный 6 5 3 26" xfId="39207"/>
    <cellStyle name="Обычный 6 5 3 26 2" xfId="39208"/>
    <cellStyle name="Обычный 6 5 3 27" xfId="39209"/>
    <cellStyle name="Обычный 6 5 3 27 2" xfId="39210"/>
    <cellStyle name="Обычный 6 5 3 28" xfId="39211"/>
    <cellStyle name="Обычный 6 5 3 28 2" xfId="39212"/>
    <cellStyle name="Обычный 6 5 3 29" xfId="39213"/>
    <cellStyle name="Обычный 6 5 3 29 2" xfId="39214"/>
    <cellStyle name="Обычный 6 5 3 3" xfId="39215"/>
    <cellStyle name="Обычный 6 5 3 3 2" xfId="39216"/>
    <cellStyle name="Обычный 6 5 3 3 2 2" xfId="39217"/>
    <cellStyle name="Обычный 6 5 3 3 2 2 2" xfId="39218"/>
    <cellStyle name="Обычный 6 5 3 3 2 3" xfId="39219"/>
    <cellStyle name="Обычный 6 5 3 3 2 3 2" xfId="39220"/>
    <cellStyle name="Обычный 6 5 3 3 2 4" xfId="39221"/>
    <cellStyle name="Обычный 6 5 3 3 2 4 2" xfId="39222"/>
    <cellStyle name="Обычный 6 5 3 3 2 5" xfId="39223"/>
    <cellStyle name="Обычный 6 5 3 3 3" xfId="39224"/>
    <cellStyle name="Обычный 6 5 3 3 3 2" xfId="39225"/>
    <cellStyle name="Обычный 6 5 3 3 4" xfId="39226"/>
    <cellStyle name="Обычный 6 5 3 3 4 2" xfId="39227"/>
    <cellStyle name="Обычный 6 5 3 3 5" xfId="39228"/>
    <cellStyle name="Обычный 6 5 3 3 5 2" xfId="39229"/>
    <cellStyle name="Обычный 6 5 3 3 6" xfId="39230"/>
    <cellStyle name="Обычный 6 5 3 30" xfId="39231"/>
    <cellStyle name="Обычный 6 5 3 30 2" xfId="39232"/>
    <cellStyle name="Обычный 6 5 3 31" xfId="39233"/>
    <cellStyle name="Обычный 6 5 3 31 2" xfId="39234"/>
    <cellStyle name="Обычный 6 5 3 32" xfId="39235"/>
    <cellStyle name="Обычный 6 5 3 32 2" xfId="39236"/>
    <cellStyle name="Обычный 6 5 3 33" xfId="39237"/>
    <cellStyle name="Обычный 6 5 3 33 2" xfId="39238"/>
    <cellStyle name="Обычный 6 5 3 34" xfId="39239"/>
    <cellStyle name="Обычный 6 5 3 34 2" xfId="39240"/>
    <cellStyle name="Обычный 6 5 3 35" xfId="39241"/>
    <cellStyle name="Обычный 6 5 3 4" xfId="39242"/>
    <cellStyle name="Обычный 6 5 3 4 2" xfId="39243"/>
    <cellStyle name="Обычный 6 5 3 4 2 2" xfId="39244"/>
    <cellStyle name="Обычный 6 5 3 4 3" xfId="39245"/>
    <cellStyle name="Обычный 6 5 3 4 3 2" xfId="39246"/>
    <cellStyle name="Обычный 6 5 3 4 4" xfId="39247"/>
    <cellStyle name="Обычный 6 5 3 4 4 2" xfId="39248"/>
    <cellStyle name="Обычный 6 5 3 4 5" xfId="39249"/>
    <cellStyle name="Обычный 6 5 3 4 5 2" xfId="39250"/>
    <cellStyle name="Обычный 6 5 3 4 6" xfId="39251"/>
    <cellStyle name="Обычный 6 5 3 5" xfId="39252"/>
    <cellStyle name="Обычный 6 5 3 5 2" xfId="39253"/>
    <cellStyle name="Обычный 6 5 3 5 2 2" xfId="39254"/>
    <cellStyle name="Обычный 6 5 3 5 3" xfId="39255"/>
    <cellStyle name="Обычный 6 5 3 5 3 2" xfId="39256"/>
    <cellStyle name="Обычный 6 5 3 5 4" xfId="39257"/>
    <cellStyle name="Обычный 6 5 3 5 4 2" xfId="39258"/>
    <cellStyle name="Обычный 6 5 3 5 5" xfId="39259"/>
    <cellStyle name="Обычный 6 5 3 5 5 2" xfId="39260"/>
    <cellStyle name="Обычный 6 5 3 5 6" xfId="39261"/>
    <cellStyle name="Обычный 6 5 3 6" xfId="39262"/>
    <cellStyle name="Обычный 6 5 3 6 2" xfId="39263"/>
    <cellStyle name="Обычный 6 5 3 6 2 2" xfId="39264"/>
    <cellStyle name="Обычный 6 5 3 6 3" xfId="39265"/>
    <cellStyle name="Обычный 6 5 3 6 3 2" xfId="39266"/>
    <cellStyle name="Обычный 6 5 3 6 4" xfId="39267"/>
    <cellStyle name="Обычный 6 5 3 6 4 2" xfId="39268"/>
    <cellStyle name="Обычный 6 5 3 6 5" xfId="39269"/>
    <cellStyle name="Обычный 6 5 3 6 5 2" xfId="39270"/>
    <cellStyle name="Обычный 6 5 3 6 6" xfId="39271"/>
    <cellStyle name="Обычный 6 5 3 7" xfId="39272"/>
    <cellStyle name="Обычный 6 5 3 7 2" xfId="39273"/>
    <cellStyle name="Обычный 6 5 3 7 2 2" xfId="39274"/>
    <cellStyle name="Обычный 6 5 3 7 3" xfId="39275"/>
    <cellStyle name="Обычный 6 5 3 7 3 2" xfId="39276"/>
    <cellStyle name="Обычный 6 5 3 7 4" xfId="39277"/>
    <cellStyle name="Обычный 6 5 3 7 4 2" xfId="39278"/>
    <cellStyle name="Обычный 6 5 3 7 5" xfId="39279"/>
    <cellStyle name="Обычный 6 5 3 7 5 2" xfId="39280"/>
    <cellStyle name="Обычный 6 5 3 7 6" xfId="39281"/>
    <cellStyle name="Обычный 6 5 3 8" xfId="39282"/>
    <cellStyle name="Обычный 6 5 3 8 2" xfId="39283"/>
    <cellStyle name="Обычный 6 5 3 8 2 2" xfId="39284"/>
    <cellStyle name="Обычный 6 5 3 8 3" xfId="39285"/>
    <cellStyle name="Обычный 6 5 3 8 3 2" xfId="39286"/>
    <cellStyle name="Обычный 6 5 3 8 4" xfId="39287"/>
    <cellStyle name="Обычный 6 5 3 8 4 2" xfId="39288"/>
    <cellStyle name="Обычный 6 5 3 8 5" xfId="39289"/>
    <cellStyle name="Обычный 6 5 3 8 5 2" xfId="39290"/>
    <cellStyle name="Обычный 6 5 3 8 6" xfId="39291"/>
    <cellStyle name="Обычный 6 5 3 9" xfId="39292"/>
    <cellStyle name="Обычный 6 5 3 9 2" xfId="39293"/>
    <cellStyle name="Обычный 6 5 3 9 2 2" xfId="39294"/>
    <cellStyle name="Обычный 6 5 3 9 3" xfId="39295"/>
    <cellStyle name="Обычный 6 5 3 9 3 2" xfId="39296"/>
    <cellStyle name="Обычный 6 5 3 9 4" xfId="39297"/>
    <cellStyle name="Обычный 6 5 3 9 4 2" xfId="39298"/>
    <cellStyle name="Обычный 6 5 3 9 5" xfId="39299"/>
    <cellStyle name="Обычный 6 5 3 9 5 2" xfId="39300"/>
    <cellStyle name="Обычный 6 5 3 9 6" xfId="39301"/>
    <cellStyle name="Обычный 6 5 30" xfId="39302"/>
    <cellStyle name="Обычный 6 5 30 2" xfId="39303"/>
    <cellStyle name="Обычный 6 5 31" xfId="39304"/>
    <cellStyle name="Обычный 6 5 31 2" xfId="39305"/>
    <cellStyle name="Обычный 6 5 32" xfId="39306"/>
    <cellStyle name="Обычный 6 5 32 2" xfId="39307"/>
    <cellStyle name="Обычный 6 5 33" xfId="39308"/>
    <cellStyle name="Обычный 6 5 33 2" xfId="39309"/>
    <cellStyle name="Обычный 6 5 34" xfId="39310"/>
    <cellStyle name="Обычный 6 5 34 2" xfId="39311"/>
    <cellStyle name="Обычный 6 5 35" xfId="39312"/>
    <cellStyle name="Обычный 6 5 35 2" xfId="39313"/>
    <cellStyle name="Обычный 6 5 36" xfId="39314"/>
    <cellStyle name="Обычный 6 5 36 2" xfId="39315"/>
    <cellStyle name="Обычный 6 5 37" xfId="39316"/>
    <cellStyle name="Обычный 6 5 4" xfId="39317"/>
    <cellStyle name="Обычный 6 5 4 2" xfId="39318"/>
    <cellStyle name="Обычный 6 5 4 2 2" xfId="39319"/>
    <cellStyle name="Обычный 6 5 4 2 2 2" xfId="39320"/>
    <cellStyle name="Обычный 6 5 4 2 2 2 2" xfId="39321"/>
    <cellStyle name="Обычный 6 5 4 2 2 3" xfId="39322"/>
    <cellStyle name="Обычный 6 5 4 2 2 3 2" xfId="39323"/>
    <cellStyle name="Обычный 6 5 4 2 2 4" xfId="39324"/>
    <cellStyle name="Обычный 6 5 4 2 2 4 2" xfId="39325"/>
    <cellStyle name="Обычный 6 5 4 2 2 5" xfId="39326"/>
    <cellStyle name="Обычный 6 5 4 2 3" xfId="39327"/>
    <cellStyle name="Обычный 6 5 4 2 3 2" xfId="39328"/>
    <cellStyle name="Обычный 6 5 4 2 4" xfId="39329"/>
    <cellStyle name="Обычный 6 5 4 2 4 2" xfId="39330"/>
    <cellStyle name="Обычный 6 5 4 2 5" xfId="39331"/>
    <cellStyle name="Обычный 6 5 4 2 5 2" xfId="39332"/>
    <cellStyle name="Обычный 6 5 4 2 6" xfId="39333"/>
    <cellStyle name="Обычный 6 5 4 3" xfId="39334"/>
    <cellStyle name="Обычный 6 5 4 3 2" xfId="39335"/>
    <cellStyle name="Обычный 6 5 4 3 2 2" xfId="39336"/>
    <cellStyle name="Обычный 6 5 4 3 3" xfId="39337"/>
    <cellStyle name="Обычный 6 5 4 3 3 2" xfId="39338"/>
    <cellStyle name="Обычный 6 5 4 3 4" xfId="39339"/>
    <cellStyle name="Обычный 6 5 4 3 4 2" xfId="39340"/>
    <cellStyle name="Обычный 6 5 4 3 5" xfId="39341"/>
    <cellStyle name="Обычный 6 5 4 4" xfId="39342"/>
    <cellStyle name="Обычный 6 5 4 4 2" xfId="39343"/>
    <cellStyle name="Обычный 6 5 4 5" xfId="39344"/>
    <cellStyle name="Обычный 6 5 4 5 2" xfId="39345"/>
    <cellStyle name="Обычный 6 5 4 6" xfId="39346"/>
    <cellStyle name="Обычный 6 5 4 6 2" xfId="39347"/>
    <cellStyle name="Обычный 6 5 4 7" xfId="39348"/>
    <cellStyle name="Обычный 6 5 4 8" xfId="39349"/>
    <cellStyle name="Обычный 6 5 5" xfId="39350"/>
    <cellStyle name="Обычный 6 5 5 2" xfId="39351"/>
    <cellStyle name="Обычный 6 5 5 2 2" xfId="39352"/>
    <cellStyle name="Обычный 6 5 5 2 2 2" xfId="39353"/>
    <cellStyle name="Обычный 6 5 5 2 3" xfId="39354"/>
    <cellStyle name="Обычный 6 5 5 2 3 2" xfId="39355"/>
    <cellStyle name="Обычный 6 5 5 2 4" xfId="39356"/>
    <cellStyle name="Обычный 6 5 5 2 4 2" xfId="39357"/>
    <cellStyle name="Обычный 6 5 5 2 5" xfId="39358"/>
    <cellStyle name="Обычный 6 5 5 3" xfId="39359"/>
    <cellStyle name="Обычный 6 5 5 3 2" xfId="39360"/>
    <cellStyle name="Обычный 6 5 5 4" xfId="39361"/>
    <cellStyle name="Обычный 6 5 5 4 2" xfId="39362"/>
    <cellStyle name="Обычный 6 5 5 5" xfId="39363"/>
    <cellStyle name="Обычный 6 5 5 5 2" xfId="39364"/>
    <cellStyle name="Обычный 6 5 5 6" xfId="39365"/>
    <cellStyle name="Обычный 6 5 6" xfId="39366"/>
    <cellStyle name="Обычный 6 5 6 2" xfId="39367"/>
    <cellStyle name="Обычный 6 5 6 2 2" xfId="39368"/>
    <cellStyle name="Обычный 6 5 6 2 2 2" xfId="39369"/>
    <cellStyle name="Обычный 6 5 6 3" xfId="39370"/>
    <cellStyle name="Обычный 6 5 6 3 2" xfId="39371"/>
    <cellStyle name="Обычный 6 5 6 4" xfId="39372"/>
    <cellStyle name="Обычный 6 5 6 4 2" xfId="39373"/>
    <cellStyle name="Обычный 6 5 6 5" xfId="39374"/>
    <cellStyle name="Обычный 6 5 6 5 2" xfId="39375"/>
    <cellStyle name="Обычный 6 5 6 6" xfId="39376"/>
    <cellStyle name="Обычный 6 5 7" xfId="39377"/>
    <cellStyle name="Обычный 6 5 7 2" xfId="39378"/>
    <cellStyle name="Обычный 6 5 7 2 2" xfId="39379"/>
    <cellStyle name="Обычный 6 5 7 3" xfId="39380"/>
    <cellStyle name="Обычный 6 5 7 3 2" xfId="39381"/>
    <cellStyle name="Обычный 6 5 7 4" xfId="39382"/>
    <cellStyle name="Обычный 6 5 7 4 2" xfId="39383"/>
    <cellStyle name="Обычный 6 5 7 5" xfId="39384"/>
    <cellStyle name="Обычный 6 5 7 5 2" xfId="39385"/>
    <cellStyle name="Обычный 6 5 7 6" xfId="39386"/>
    <cellStyle name="Обычный 6 5 8" xfId="39387"/>
    <cellStyle name="Обычный 6 5 8 2" xfId="39388"/>
    <cellStyle name="Обычный 6 5 8 2 2" xfId="39389"/>
    <cellStyle name="Обычный 6 5 8 2 3" xfId="39390"/>
    <cellStyle name="Обычный 6 5 8 3" xfId="39391"/>
    <cellStyle name="Обычный 6 5 8 3 2" xfId="39392"/>
    <cellStyle name="Обычный 6 5 8 4" xfId="39393"/>
    <cellStyle name="Обычный 6 5 8 4 2" xfId="39394"/>
    <cellStyle name="Обычный 6 5 8 5" xfId="39395"/>
    <cellStyle name="Обычный 6 5 8 5 2" xfId="39396"/>
    <cellStyle name="Обычный 6 5 8 6" xfId="39397"/>
    <cellStyle name="Обычный 6 5 9" xfId="39398"/>
    <cellStyle name="Обычный 6 5 9 2" xfId="39399"/>
    <cellStyle name="Обычный 6 5 9 2 2" xfId="39400"/>
    <cellStyle name="Обычный 6 5 9 3" xfId="39401"/>
    <cellStyle name="Обычный 6 5 9 3 2" xfId="39402"/>
    <cellStyle name="Обычный 6 5 9 4" xfId="39403"/>
    <cellStyle name="Обычный 6 5 9 4 2" xfId="39404"/>
    <cellStyle name="Обычный 6 5 9 5" xfId="39405"/>
    <cellStyle name="Обычный 6 5 9 5 2" xfId="39406"/>
    <cellStyle name="Обычный 6 5 9 6" xfId="39407"/>
    <cellStyle name="Обычный 6 5_П2" xfId="39408"/>
    <cellStyle name="Обычный 6 6" xfId="39409"/>
    <cellStyle name="Обычный 6 6 10" xfId="39410"/>
    <cellStyle name="Обычный 6 6 10 2" xfId="39411"/>
    <cellStyle name="Обычный 6 6 10 2 2" xfId="39412"/>
    <cellStyle name="Обычный 6 6 10 2 3" xfId="39413"/>
    <cellStyle name="Обычный 6 6 10 3" xfId="39414"/>
    <cellStyle name="Обычный 6 6 10 3 2" xfId="39415"/>
    <cellStyle name="Обычный 6 6 10 4" xfId="39416"/>
    <cellStyle name="Обычный 6 6 10 4 2" xfId="39417"/>
    <cellStyle name="Обычный 6 6 10 5" xfId="39418"/>
    <cellStyle name="Обычный 6 6 10 5 2" xfId="39419"/>
    <cellStyle name="Обычный 6 6 10 6" xfId="39420"/>
    <cellStyle name="Обычный 6 6 11" xfId="39421"/>
    <cellStyle name="Обычный 6 6 11 2" xfId="39422"/>
    <cellStyle name="Обычный 6 6 11 2 2" xfId="39423"/>
    <cellStyle name="Обычный 6 6 11 3" xfId="39424"/>
    <cellStyle name="Обычный 6 6 11 3 2" xfId="39425"/>
    <cellStyle name="Обычный 6 6 11 4" xfId="39426"/>
    <cellStyle name="Обычный 6 6 11 4 2" xfId="39427"/>
    <cellStyle name="Обычный 6 6 11 5" xfId="39428"/>
    <cellStyle name="Обычный 6 6 11 5 2" xfId="39429"/>
    <cellStyle name="Обычный 6 6 11 6" xfId="39430"/>
    <cellStyle name="Обычный 6 6 12" xfId="39431"/>
    <cellStyle name="Обычный 6 6 12 2" xfId="39432"/>
    <cellStyle name="Обычный 6 6 12 2 2" xfId="39433"/>
    <cellStyle name="Обычный 6 6 12 3" xfId="39434"/>
    <cellStyle name="Обычный 6 6 12 3 2" xfId="39435"/>
    <cellStyle name="Обычный 6 6 12 4" xfId="39436"/>
    <cellStyle name="Обычный 6 6 12 4 2" xfId="39437"/>
    <cellStyle name="Обычный 6 6 12 5" xfId="39438"/>
    <cellStyle name="Обычный 6 6 12 5 2" xfId="39439"/>
    <cellStyle name="Обычный 6 6 12 6" xfId="39440"/>
    <cellStyle name="Обычный 6 6 13" xfId="39441"/>
    <cellStyle name="Обычный 6 6 13 2" xfId="39442"/>
    <cellStyle name="Обычный 6 6 13 2 2" xfId="39443"/>
    <cellStyle name="Обычный 6 6 13 3" xfId="39444"/>
    <cellStyle name="Обычный 6 6 13 3 2" xfId="39445"/>
    <cellStyle name="Обычный 6 6 13 4" xfId="39446"/>
    <cellStyle name="Обычный 6 6 13 4 2" xfId="39447"/>
    <cellStyle name="Обычный 6 6 13 5" xfId="39448"/>
    <cellStyle name="Обычный 6 6 13 5 2" xfId="39449"/>
    <cellStyle name="Обычный 6 6 13 6" xfId="39450"/>
    <cellStyle name="Обычный 6 6 14" xfId="39451"/>
    <cellStyle name="Обычный 6 6 14 2" xfId="39452"/>
    <cellStyle name="Обычный 6 6 15" xfId="39453"/>
    <cellStyle name="Обычный 6 6 15 2" xfId="39454"/>
    <cellStyle name="Обычный 6 6 16" xfId="39455"/>
    <cellStyle name="Обычный 6 6 16 2" xfId="39456"/>
    <cellStyle name="Обычный 6 6 17" xfId="39457"/>
    <cellStyle name="Обычный 6 6 17 2" xfId="39458"/>
    <cellStyle name="Обычный 6 6 18" xfId="39459"/>
    <cellStyle name="Обычный 6 6 18 2" xfId="39460"/>
    <cellStyle name="Обычный 6 6 19" xfId="39461"/>
    <cellStyle name="Обычный 6 6 19 2" xfId="39462"/>
    <cellStyle name="Обычный 6 6 2" xfId="39463"/>
    <cellStyle name="Обычный 6 6 2 10" xfId="39464"/>
    <cellStyle name="Обычный 6 6 2 10 2" xfId="39465"/>
    <cellStyle name="Обычный 6 6 2 10 2 2" xfId="39466"/>
    <cellStyle name="Обычный 6 6 2 10 3" xfId="39467"/>
    <cellStyle name="Обычный 6 6 2 10 3 2" xfId="39468"/>
    <cellStyle name="Обычный 6 6 2 10 4" xfId="39469"/>
    <cellStyle name="Обычный 6 6 2 10 4 2" xfId="39470"/>
    <cellStyle name="Обычный 6 6 2 10 5" xfId="39471"/>
    <cellStyle name="Обычный 6 6 2 10 5 2" xfId="39472"/>
    <cellStyle name="Обычный 6 6 2 10 6" xfId="39473"/>
    <cellStyle name="Обычный 6 6 2 11" xfId="39474"/>
    <cellStyle name="Обычный 6 6 2 11 2" xfId="39475"/>
    <cellStyle name="Обычный 6 6 2 11 2 2" xfId="39476"/>
    <cellStyle name="Обычный 6 6 2 11 3" xfId="39477"/>
    <cellStyle name="Обычный 6 6 2 11 3 2" xfId="39478"/>
    <cellStyle name="Обычный 6 6 2 11 4" xfId="39479"/>
    <cellStyle name="Обычный 6 6 2 11 4 2" xfId="39480"/>
    <cellStyle name="Обычный 6 6 2 11 5" xfId="39481"/>
    <cellStyle name="Обычный 6 6 2 11 5 2" xfId="39482"/>
    <cellStyle name="Обычный 6 6 2 11 6" xfId="39483"/>
    <cellStyle name="Обычный 6 6 2 12" xfId="39484"/>
    <cellStyle name="Обычный 6 6 2 12 2" xfId="39485"/>
    <cellStyle name="Обычный 6 6 2 12 2 2" xfId="39486"/>
    <cellStyle name="Обычный 6 6 2 12 3" xfId="39487"/>
    <cellStyle name="Обычный 6 6 2 12 3 2" xfId="39488"/>
    <cellStyle name="Обычный 6 6 2 12 4" xfId="39489"/>
    <cellStyle name="Обычный 6 6 2 12 4 2" xfId="39490"/>
    <cellStyle name="Обычный 6 6 2 12 5" xfId="39491"/>
    <cellStyle name="Обычный 6 6 2 12 5 2" xfId="39492"/>
    <cellStyle name="Обычный 6 6 2 12 6" xfId="39493"/>
    <cellStyle name="Обычный 6 6 2 13" xfId="39494"/>
    <cellStyle name="Обычный 6 6 2 13 2" xfId="39495"/>
    <cellStyle name="Обычный 6 6 2 14" xfId="39496"/>
    <cellStyle name="Обычный 6 6 2 14 2" xfId="39497"/>
    <cellStyle name="Обычный 6 6 2 15" xfId="39498"/>
    <cellStyle name="Обычный 6 6 2 15 2" xfId="39499"/>
    <cellStyle name="Обычный 6 6 2 16" xfId="39500"/>
    <cellStyle name="Обычный 6 6 2 16 2" xfId="39501"/>
    <cellStyle name="Обычный 6 6 2 17" xfId="39502"/>
    <cellStyle name="Обычный 6 6 2 17 2" xfId="39503"/>
    <cellStyle name="Обычный 6 6 2 18" xfId="39504"/>
    <cellStyle name="Обычный 6 6 2 18 2" xfId="39505"/>
    <cellStyle name="Обычный 6 6 2 19" xfId="39506"/>
    <cellStyle name="Обычный 6 6 2 19 2" xfId="39507"/>
    <cellStyle name="Обычный 6 6 2 2" xfId="39508"/>
    <cellStyle name="Обычный 6 6 2 2 2" xfId="39509"/>
    <cellStyle name="Обычный 6 6 2 2 2 2" xfId="39510"/>
    <cellStyle name="Обычный 6 6 2 2 2 2 2" xfId="39511"/>
    <cellStyle name="Обычный 6 6 2 2 2 2 2 2" xfId="39512"/>
    <cellStyle name="Обычный 6 6 2 2 2 2 3" xfId="39513"/>
    <cellStyle name="Обычный 6 6 2 2 2 2 3 2" xfId="39514"/>
    <cellStyle name="Обычный 6 6 2 2 2 2 4" xfId="39515"/>
    <cellStyle name="Обычный 6 6 2 2 2 2 4 2" xfId="39516"/>
    <cellStyle name="Обычный 6 6 2 2 2 2 5" xfId="39517"/>
    <cellStyle name="Обычный 6 6 2 2 2 3" xfId="39518"/>
    <cellStyle name="Обычный 6 6 2 2 2 3 2" xfId="39519"/>
    <cellStyle name="Обычный 6 6 2 2 2 4" xfId="39520"/>
    <cellStyle name="Обычный 6 6 2 2 2 4 2" xfId="39521"/>
    <cellStyle name="Обычный 6 6 2 2 2 5" xfId="39522"/>
    <cellStyle name="Обычный 6 6 2 2 2 5 2" xfId="39523"/>
    <cellStyle name="Обычный 6 6 2 2 2 6" xfId="39524"/>
    <cellStyle name="Обычный 6 6 2 2 3" xfId="39525"/>
    <cellStyle name="Обычный 6 6 2 2 3 2" xfId="39526"/>
    <cellStyle name="Обычный 6 6 2 2 3 2 2" xfId="39527"/>
    <cellStyle name="Обычный 6 6 2 2 3 3" xfId="39528"/>
    <cellStyle name="Обычный 6 6 2 2 3 3 2" xfId="39529"/>
    <cellStyle name="Обычный 6 6 2 2 3 4" xfId="39530"/>
    <cellStyle name="Обычный 6 6 2 2 3 4 2" xfId="39531"/>
    <cellStyle name="Обычный 6 6 2 2 3 5" xfId="39532"/>
    <cellStyle name="Обычный 6 6 2 2 4" xfId="39533"/>
    <cellStyle name="Обычный 6 6 2 2 4 2" xfId="39534"/>
    <cellStyle name="Обычный 6 6 2 2 5" xfId="39535"/>
    <cellStyle name="Обычный 6 6 2 2 5 2" xfId="39536"/>
    <cellStyle name="Обычный 6 6 2 2 6" xfId="39537"/>
    <cellStyle name="Обычный 6 6 2 2 6 2" xfId="39538"/>
    <cellStyle name="Обычный 6 6 2 2 7" xfId="39539"/>
    <cellStyle name="Обычный 6 6 2 2 8" xfId="39540"/>
    <cellStyle name="Обычный 6 6 2 20" xfId="39541"/>
    <cellStyle name="Обычный 6 6 2 20 2" xfId="39542"/>
    <cellStyle name="Обычный 6 6 2 21" xfId="39543"/>
    <cellStyle name="Обычный 6 6 2 21 2" xfId="39544"/>
    <cellStyle name="Обычный 6 6 2 22" xfId="39545"/>
    <cellStyle name="Обычный 6 6 2 22 2" xfId="39546"/>
    <cellStyle name="Обычный 6 6 2 23" xfId="39547"/>
    <cellStyle name="Обычный 6 6 2 23 2" xfId="39548"/>
    <cellStyle name="Обычный 6 6 2 24" xfId="39549"/>
    <cellStyle name="Обычный 6 6 2 24 2" xfId="39550"/>
    <cellStyle name="Обычный 6 6 2 25" xfId="39551"/>
    <cellStyle name="Обычный 6 6 2 25 2" xfId="39552"/>
    <cellStyle name="Обычный 6 6 2 26" xfId="39553"/>
    <cellStyle name="Обычный 6 6 2 26 2" xfId="39554"/>
    <cellStyle name="Обычный 6 6 2 27" xfId="39555"/>
    <cellStyle name="Обычный 6 6 2 27 2" xfId="39556"/>
    <cellStyle name="Обычный 6 6 2 28" xfId="39557"/>
    <cellStyle name="Обычный 6 6 2 28 2" xfId="39558"/>
    <cellStyle name="Обычный 6 6 2 29" xfId="39559"/>
    <cellStyle name="Обычный 6 6 2 29 2" xfId="39560"/>
    <cellStyle name="Обычный 6 6 2 3" xfId="39561"/>
    <cellStyle name="Обычный 6 6 2 3 2" xfId="39562"/>
    <cellStyle name="Обычный 6 6 2 3 2 2" xfId="39563"/>
    <cellStyle name="Обычный 6 6 2 3 2 2 2" xfId="39564"/>
    <cellStyle name="Обычный 6 6 2 3 2 3" xfId="39565"/>
    <cellStyle name="Обычный 6 6 2 3 2 3 2" xfId="39566"/>
    <cellStyle name="Обычный 6 6 2 3 2 4" xfId="39567"/>
    <cellStyle name="Обычный 6 6 2 3 2 4 2" xfId="39568"/>
    <cellStyle name="Обычный 6 6 2 3 2 5" xfId="39569"/>
    <cellStyle name="Обычный 6 6 2 3 3" xfId="39570"/>
    <cellStyle name="Обычный 6 6 2 3 3 2" xfId="39571"/>
    <cellStyle name="Обычный 6 6 2 3 4" xfId="39572"/>
    <cellStyle name="Обычный 6 6 2 3 4 2" xfId="39573"/>
    <cellStyle name="Обычный 6 6 2 3 5" xfId="39574"/>
    <cellStyle name="Обычный 6 6 2 3 5 2" xfId="39575"/>
    <cellStyle name="Обычный 6 6 2 3 6" xfId="39576"/>
    <cellStyle name="Обычный 6 6 2 30" xfId="39577"/>
    <cellStyle name="Обычный 6 6 2 30 2" xfId="39578"/>
    <cellStyle name="Обычный 6 6 2 31" xfId="39579"/>
    <cellStyle name="Обычный 6 6 2 31 2" xfId="39580"/>
    <cellStyle name="Обычный 6 6 2 32" xfId="39581"/>
    <cellStyle name="Обычный 6 6 2 32 2" xfId="39582"/>
    <cellStyle name="Обычный 6 6 2 33" xfId="39583"/>
    <cellStyle name="Обычный 6 6 2 33 2" xfId="39584"/>
    <cellStyle name="Обычный 6 6 2 34" xfId="39585"/>
    <cellStyle name="Обычный 6 6 2 34 2" xfId="39586"/>
    <cellStyle name="Обычный 6 6 2 35" xfId="39587"/>
    <cellStyle name="Обычный 6 6 2 4" xfId="39588"/>
    <cellStyle name="Обычный 6 6 2 4 2" xfId="39589"/>
    <cellStyle name="Обычный 6 6 2 4 2 2" xfId="39590"/>
    <cellStyle name="Обычный 6 6 2 4 3" xfId="39591"/>
    <cellStyle name="Обычный 6 6 2 4 3 2" xfId="39592"/>
    <cellStyle name="Обычный 6 6 2 4 4" xfId="39593"/>
    <cellStyle name="Обычный 6 6 2 4 4 2" xfId="39594"/>
    <cellStyle name="Обычный 6 6 2 4 5" xfId="39595"/>
    <cellStyle name="Обычный 6 6 2 4 5 2" xfId="39596"/>
    <cellStyle name="Обычный 6 6 2 4 6" xfId="39597"/>
    <cellStyle name="Обычный 6 6 2 5" xfId="39598"/>
    <cellStyle name="Обычный 6 6 2 5 2" xfId="39599"/>
    <cellStyle name="Обычный 6 6 2 5 2 2" xfId="39600"/>
    <cellStyle name="Обычный 6 6 2 5 3" xfId="39601"/>
    <cellStyle name="Обычный 6 6 2 5 3 2" xfId="39602"/>
    <cellStyle name="Обычный 6 6 2 5 4" xfId="39603"/>
    <cellStyle name="Обычный 6 6 2 5 4 2" xfId="39604"/>
    <cellStyle name="Обычный 6 6 2 5 5" xfId="39605"/>
    <cellStyle name="Обычный 6 6 2 5 5 2" xfId="39606"/>
    <cellStyle name="Обычный 6 6 2 5 6" xfId="39607"/>
    <cellStyle name="Обычный 6 6 2 6" xfId="39608"/>
    <cellStyle name="Обычный 6 6 2 6 2" xfId="39609"/>
    <cellStyle name="Обычный 6 6 2 6 2 2" xfId="39610"/>
    <cellStyle name="Обычный 6 6 2 6 3" xfId="39611"/>
    <cellStyle name="Обычный 6 6 2 6 3 2" xfId="39612"/>
    <cellStyle name="Обычный 6 6 2 6 4" xfId="39613"/>
    <cellStyle name="Обычный 6 6 2 6 4 2" xfId="39614"/>
    <cellStyle name="Обычный 6 6 2 6 5" xfId="39615"/>
    <cellStyle name="Обычный 6 6 2 6 5 2" xfId="39616"/>
    <cellStyle name="Обычный 6 6 2 6 6" xfId="39617"/>
    <cellStyle name="Обычный 6 6 2 7" xfId="39618"/>
    <cellStyle name="Обычный 6 6 2 7 2" xfId="39619"/>
    <cellStyle name="Обычный 6 6 2 7 2 2" xfId="39620"/>
    <cellStyle name="Обычный 6 6 2 7 3" xfId="39621"/>
    <cellStyle name="Обычный 6 6 2 7 3 2" xfId="39622"/>
    <cellStyle name="Обычный 6 6 2 7 3 3" xfId="39623"/>
    <cellStyle name="Обычный 6 6 2 7 4" xfId="39624"/>
    <cellStyle name="Обычный 6 6 2 7 4 2" xfId="39625"/>
    <cellStyle name="Обычный 6 6 2 7 5" xfId="39626"/>
    <cellStyle name="Обычный 6 6 2 7 5 2" xfId="39627"/>
    <cellStyle name="Обычный 6 6 2 7 6" xfId="39628"/>
    <cellStyle name="Обычный 6 6 2 8" xfId="39629"/>
    <cellStyle name="Обычный 6 6 2 8 2" xfId="39630"/>
    <cellStyle name="Обычный 6 6 2 8 2 2" xfId="39631"/>
    <cellStyle name="Обычный 6 6 2 8 3" xfId="39632"/>
    <cellStyle name="Обычный 6 6 2 8 3 2" xfId="39633"/>
    <cellStyle name="Обычный 6 6 2 8 4" xfId="39634"/>
    <cellStyle name="Обычный 6 6 2 8 4 2" xfId="39635"/>
    <cellStyle name="Обычный 6 6 2 8 5" xfId="39636"/>
    <cellStyle name="Обычный 6 6 2 8 5 2" xfId="39637"/>
    <cellStyle name="Обычный 6 6 2 8 6" xfId="39638"/>
    <cellStyle name="Обычный 6 6 2 9" xfId="39639"/>
    <cellStyle name="Обычный 6 6 2 9 2" xfId="39640"/>
    <cellStyle name="Обычный 6 6 2 9 2 2" xfId="39641"/>
    <cellStyle name="Обычный 6 6 2 9 3" xfId="39642"/>
    <cellStyle name="Обычный 6 6 2 9 3 2" xfId="39643"/>
    <cellStyle name="Обычный 6 6 2 9 4" xfId="39644"/>
    <cellStyle name="Обычный 6 6 2 9 4 2" xfId="39645"/>
    <cellStyle name="Обычный 6 6 2 9 5" xfId="39646"/>
    <cellStyle name="Обычный 6 6 2 9 5 2" xfId="39647"/>
    <cellStyle name="Обычный 6 6 2 9 6" xfId="39648"/>
    <cellStyle name="Обычный 6 6 20" xfId="39649"/>
    <cellStyle name="Обычный 6 6 20 2" xfId="39650"/>
    <cellStyle name="Обычный 6 6 21" xfId="39651"/>
    <cellStyle name="Обычный 6 6 21 2" xfId="39652"/>
    <cellStyle name="Обычный 6 6 22" xfId="39653"/>
    <cellStyle name="Обычный 6 6 22 2" xfId="39654"/>
    <cellStyle name="Обычный 6 6 23" xfId="39655"/>
    <cellStyle name="Обычный 6 6 23 2" xfId="39656"/>
    <cellStyle name="Обычный 6 6 24" xfId="39657"/>
    <cellStyle name="Обычный 6 6 24 2" xfId="39658"/>
    <cellStyle name="Обычный 6 6 25" xfId="39659"/>
    <cellStyle name="Обычный 6 6 25 2" xfId="39660"/>
    <cellStyle name="Обычный 6 6 26" xfId="39661"/>
    <cellStyle name="Обычный 6 6 26 2" xfId="39662"/>
    <cellStyle name="Обычный 6 6 27" xfId="39663"/>
    <cellStyle name="Обычный 6 6 27 2" xfId="39664"/>
    <cellStyle name="Обычный 6 6 28" xfId="39665"/>
    <cellStyle name="Обычный 6 6 28 2" xfId="39666"/>
    <cellStyle name="Обычный 6 6 29" xfId="39667"/>
    <cellStyle name="Обычный 6 6 29 2" xfId="39668"/>
    <cellStyle name="Обычный 6 6 3" xfId="39669"/>
    <cellStyle name="Обычный 6 6 3 2" xfId="39670"/>
    <cellStyle name="Обычный 6 6 3 2 2" xfId="39671"/>
    <cellStyle name="Обычный 6 6 3 2 2 2" xfId="39672"/>
    <cellStyle name="Обычный 6 6 3 2 2 2 2" xfId="39673"/>
    <cellStyle name="Обычный 6 6 3 2 2 3" xfId="39674"/>
    <cellStyle name="Обычный 6 6 3 2 2 3 2" xfId="39675"/>
    <cellStyle name="Обычный 6 6 3 2 2 4" xfId="39676"/>
    <cellStyle name="Обычный 6 6 3 2 2 4 2" xfId="39677"/>
    <cellStyle name="Обычный 6 6 3 2 2 5" xfId="39678"/>
    <cellStyle name="Обычный 6 6 3 2 3" xfId="39679"/>
    <cellStyle name="Обычный 6 6 3 2 3 2" xfId="39680"/>
    <cellStyle name="Обычный 6 6 3 2 4" xfId="39681"/>
    <cellStyle name="Обычный 6 6 3 2 4 2" xfId="39682"/>
    <cellStyle name="Обычный 6 6 3 2 5" xfId="39683"/>
    <cellStyle name="Обычный 6 6 3 2 5 2" xfId="39684"/>
    <cellStyle name="Обычный 6 6 3 2 6" xfId="39685"/>
    <cellStyle name="Обычный 6 6 3 3" xfId="39686"/>
    <cellStyle name="Обычный 6 6 3 3 2" xfId="39687"/>
    <cellStyle name="Обычный 6 6 3 3 2 2" xfId="39688"/>
    <cellStyle name="Обычный 6 6 3 3 3" xfId="39689"/>
    <cellStyle name="Обычный 6 6 3 3 3 2" xfId="39690"/>
    <cellStyle name="Обычный 6 6 3 3 4" xfId="39691"/>
    <cellStyle name="Обычный 6 6 3 3 4 2" xfId="39692"/>
    <cellStyle name="Обычный 6 6 3 3 5" xfId="39693"/>
    <cellStyle name="Обычный 6 6 3 4" xfId="39694"/>
    <cellStyle name="Обычный 6 6 3 4 2" xfId="39695"/>
    <cellStyle name="Обычный 6 6 3 5" xfId="39696"/>
    <cellStyle name="Обычный 6 6 3 5 2" xfId="39697"/>
    <cellStyle name="Обычный 6 6 3 6" xfId="39698"/>
    <cellStyle name="Обычный 6 6 3 6 2" xfId="39699"/>
    <cellStyle name="Обычный 6 6 3 7" xfId="39700"/>
    <cellStyle name="Обычный 6 6 3 8" xfId="39701"/>
    <cellStyle name="Обычный 6 6 30" xfId="39702"/>
    <cellStyle name="Обычный 6 6 30 2" xfId="39703"/>
    <cellStyle name="Обычный 6 6 31" xfId="39704"/>
    <cellStyle name="Обычный 6 6 31 2" xfId="39705"/>
    <cellStyle name="Обычный 6 6 32" xfId="39706"/>
    <cellStyle name="Обычный 6 6 32 2" xfId="39707"/>
    <cellStyle name="Обычный 6 6 33" xfId="39708"/>
    <cellStyle name="Обычный 6 6 33 2" xfId="39709"/>
    <cellStyle name="Обычный 6 6 34" xfId="39710"/>
    <cellStyle name="Обычный 6 6 34 2" xfId="39711"/>
    <cellStyle name="Обычный 6 6 35" xfId="39712"/>
    <cellStyle name="Обычный 6 6 35 2" xfId="39713"/>
    <cellStyle name="Обычный 6 6 36" xfId="39714"/>
    <cellStyle name="Обычный 6 6 4" xfId="39715"/>
    <cellStyle name="Обычный 6 6 4 2" xfId="39716"/>
    <cellStyle name="Обычный 6 6 4 2 2" xfId="39717"/>
    <cellStyle name="Обычный 6 6 4 2 2 2" xfId="39718"/>
    <cellStyle name="Обычный 6 6 4 2 3" xfId="39719"/>
    <cellStyle name="Обычный 6 6 4 2 3 2" xfId="39720"/>
    <cellStyle name="Обычный 6 6 4 2 4" xfId="39721"/>
    <cellStyle name="Обычный 6 6 4 2 4 2" xfId="39722"/>
    <cellStyle name="Обычный 6 6 4 2 5" xfId="39723"/>
    <cellStyle name="Обычный 6 6 4 3" xfId="39724"/>
    <cellStyle name="Обычный 6 6 4 3 2" xfId="39725"/>
    <cellStyle name="Обычный 6 6 4 4" xfId="39726"/>
    <cellStyle name="Обычный 6 6 4 4 2" xfId="39727"/>
    <cellStyle name="Обычный 6 6 4 5" xfId="39728"/>
    <cellStyle name="Обычный 6 6 4 5 2" xfId="39729"/>
    <cellStyle name="Обычный 6 6 4 6" xfId="39730"/>
    <cellStyle name="Обычный 6 6 5" xfId="39731"/>
    <cellStyle name="Обычный 6 6 5 2" xfId="39732"/>
    <cellStyle name="Обычный 6 6 5 2 2" xfId="39733"/>
    <cellStyle name="Обычный 6 6 5 3" xfId="39734"/>
    <cellStyle name="Обычный 6 6 5 3 2" xfId="39735"/>
    <cellStyle name="Обычный 6 6 5 4" xfId="39736"/>
    <cellStyle name="Обычный 6 6 5 4 2" xfId="39737"/>
    <cellStyle name="Обычный 6 6 5 5" xfId="39738"/>
    <cellStyle name="Обычный 6 6 5 5 2" xfId="39739"/>
    <cellStyle name="Обычный 6 6 5 6" xfId="39740"/>
    <cellStyle name="Обычный 6 6 6" xfId="39741"/>
    <cellStyle name="Обычный 6 6 6 2" xfId="39742"/>
    <cellStyle name="Обычный 6 6 6 2 2" xfId="39743"/>
    <cellStyle name="Обычный 6 6 6 3" xfId="39744"/>
    <cellStyle name="Обычный 6 6 6 3 2" xfId="39745"/>
    <cellStyle name="Обычный 6 6 6 4" xfId="39746"/>
    <cellStyle name="Обычный 6 6 6 4 2" xfId="39747"/>
    <cellStyle name="Обычный 6 6 6 5" xfId="39748"/>
    <cellStyle name="Обычный 6 6 6 5 2" xfId="39749"/>
    <cellStyle name="Обычный 6 6 6 6" xfId="39750"/>
    <cellStyle name="Обычный 6 6 7" xfId="39751"/>
    <cellStyle name="Обычный 6 6 7 2" xfId="39752"/>
    <cellStyle name="Обычный 6 6 7 2 2" xfId="39753"/>
    <cellStyle name="Обычный 6 6 7 3" xfId="39754"/>
    <cellStyle name="Обычный 6 6 7 3 2" xfId="39755"/>
    <cellStyle name="Обычный 6 6 7 4" xfId="39756"/>
    <cellStyle name="Обычный 6 6 7 4 2" xfId="39757"/>
    <cellStyle name="Обычный 6 6 7 5" xfId="39758"/>
    <cellStyle name="Обычный 6 6 7 5 2" xfId="39759"/>
    <cellStyle name="Обычный 6 6 7 6" xfId="39760"/>
    <cellStyle name="Обычный 6 6 8" xfId="39761"/>
    <cellStyle name="Обычный 6 6 8 2" xfId="39762"/>
    <cellStyle name="Обычный 6 6 8 2 2" xfId="39763"/>
    <cellStyle name="Обычный 6 6 8 3" xfId="39764"/>
    <cellStyle name="Обычный 6 6 8 3 2" xfId="39765"/>
    <cellStyle name="Обычный 6 6 8 4" xfId="39766"/>
    <cellStyle name="Обычный 6 6 8 4 2" xfId="39767"/>
    <cellStyle name="Обычный 6 6 8 5" xfId="39768"/>
    <cellStyle name="Обычный 6 6 8 5 2" xfId="39769"/>
    <cellStyle name="Обычный 6 6 8 6" xfId="39770"/>
    <cellStyle name="Обычный 6 6 9" xfId="39771"/>
    <cellStyle name="Обычный 6 6 9 2" xfId="39772"/>
    <cellStyle name="Обычный 6 6 9 2 2" xfId="39773"/>
    <cellStyle name="Обычный 6 6 9 3" xfId="39774"/>
    <cellStyle name="Обычный 6 6 9 3 2" xfId="39775"/>
    <cellStyle name="Обычный 6 6 9 4" xfId="39776"/>
    <cellStyle name="Обычный 6 6 9 4 2" xfId="39777"/>
    <cellStyle name="Обычный 6 6 9 5" xfId="39778"/>
    <cellStyle name="Обычный 6 6 9 5 2" xfId="39779"/>
    <cellStyle name="Обычный 6 6 9 6" xfId="39780"/>
    <cellStyle name="Обычный 6 7" xfId="39781"/>
    <cellStyle name="Обычный 6 7 10" xfId="39782"/>
    <cellStyle name="Обычный 6 7 10 2" xfId="39783"/>
    <cellStyle name="Обычный 6 7 10 2 2" xfId="39784"/>
    <cellStyle name="Обычный 6 7 10 3" xfId="39785"/>
    <cellStyle name="Обычный 6 7 10 3 2" xfId="39786"/>
    <cellStyle name="Обычный 6 7 10 4" xfId="39787"/>
    <cellStyle name="Обычный 6 7 10 4 2" xfId="39788"/>
    <cellStyle name="Обычный 6 7 10 5" xfId="39789"/>
    <cellStyle name="Обычный 6 7 10 5 2" xfId="39790"/>
    <cellStyle name="Обычный 6 7 10 6" xfId="39791"/>
    <cellStyle name="Обычный 6 7 11" xfId="39792"/>
    <cellStyle name="Обычный 6 7 11 2" xfId="39793"/>
    <cellStyle name="Обычный 6 7 11 2 2" xfId="39794"/>
    <cellStyle name="Обычный 6 7 11 3" xfId="39795"/>
    <cellStyle name="Обычный 6 7 11 3 2" xfId="39796"/>
    <cellStyle name="Обычный 6 7 11 4" xfId="39797"/>
    <cellStyle name="Обычный 6 7 11 4 2" xfId="39798"/>
    <cellStyle name="Обычный 6 7 11 5" xfId="39799"/>
    <cellStyle name="Обычный 6 7 11 5 2" xfId="39800"/>
    <cellStyle name="Обычный 6 7 11 6" xfId="39801"/>
    <cellStyle name="Обычный 6 7 12" xfId="39802"/>
    <cellStyle name="Обычный 6 7 12 2" xfId="39803"/>
    <cellStyle name="Обычный 6 7 12 2 2" xfId="39804"/>
    <cellStyle name="Обычный 6 7 12 3" xfId="39805"/>
    <cellStyle name="Обычный 6 7 12 3 2" xfId="39806"/>
    <cellStyle name="Обычный 6 7 12 4" xfId="39807"/>
    <cellStyle name="Обычный 6 7 12 4 2" xfId="39808"/>
    <cellStyle name="Обычный 6 7 12 5" xfId="39809"/>
    <cellStyle name="Обычный 6 7 12 5 2" xfId="39810"/>
    <cellStyle name="Обычный 6 7 12 6" xfId="39811"/>
    <cellStyle name="Обычный 6 7 13" xfId="39812"/>
    <cellStyle name="Обычный 6 7 13 2" xfId="39813"/>
    <cellStyle name="Обычный 6 7 13 2 2" xfId="39814"/>
    <cellStyle name="Обычный 6 7 13 3" xfId="39815"/>
    <cellStyle name="Обычный 6 7 13 3 2" xfId="39816"/>
    <cellStyle name="Обычный 6 7 13 4" xfId="39817"/>
    <cellStyle name="Обычный 6 7 13 4 2" xfId="39818"/>
    <cellStyle name="Обычный 6 7 13 5" xfId="39819"/>
    <cellStyle name="Обычный 6 7 13 5 2" xfId="39820"/>
    <cellStyle name="Обычный 6 7 13 6" xfId="39821"/>
    <cellStyle name="Обычный 6 7 14" xfId="39822"/>
    <cellStyle name="Обычный 6 7 14 2" xfId="39823"/>
    <cellStyle name="Обычный 6 7 15" xfId="39824"/>
    <cellStyle name="Обычный 6 7 15 2" xfId="39825"/>
    <cellStyle name="Обычный 6 7 16" xfId="39826"/>
    <cellStyle name="Обычный 6 7 16 2" xfId="39827"/>
    <cellStyle name="Обычный 6 7 17" xfId="39828"/>
    <cellStyle name="Обычный 6 7 17 2" xfId="39829"/>
    <cellStyle name="Обычный 6 7 18" xfId="39830"/>
    <cellStyle name="Обычный 6 7 18 2" xfId="39831"/>
    <cellStyle name="Обычный 6 7 19" xfId="39832"/>
    <cellStyle name="Обычный 6 7 19 2" xfId="39833"/>
    <cellStyle name="Обычный 6 7 2" xfId="39834"/>
    <cellStyle name="Обычный 6 7 2 10" xfId="39835"/>
    <cellStyle name="Обычный 6 7 2 10 2" xfId="39836"/>
    <cellStyle name="Обычный 6 7 2 10 2 2" xfId="39837"/>
    <cellStyle name="Обычный 6 7 2 10 3" xfId="39838"/>
    <cellStyle name="Обычный 6 7 2 10 3 2" xfId="39839"/>
    <cellStyle name="Обычный 6 7 2 10 4" xfId="39840"/>
    <cellStyle name="Обычный 6 7 2 10 4 2" xfId="39841"/>
    <cellStyle name="Обычный 6 7 2 10 5" xfId="39842"/>
    <cellStyle name="Обычный 6 7 2 10 5 2" xfId="39843"/>
    <cellStyle name="Обычный 6 7 2 10 6" xfId="39844"/>
    <cellStyle name="Обычный 6 7 2 11" xfId="39845"/>
    <cellStyle name="Обычный 6 7 2 11 2" xfId="39846"/>
    <cellStyle name="Обычный 6 7 2 11 2 2" xfId="39847"/>
    <cellStyle name="Обычный 6 7 2 11 3" xfId="39848"/>
    <cellStyle name="Обычный 6 7 2 11 3 2" xfId="39849"/>
    <cellStyle name="Обычный 6 7 2 11 4" xfId="39850"/>
    <cellStyle name="Обычный 6 7 2 11 4 2" xfId="39851"/>
    <cellStyle name="Обычный 6 7 2 11 5" xfId="39852"/>
    <cellStyle name="Обычный 6 7 2 11 5 2" xfId="39853"/>
    <cellStyle name="Обычный 6 7 2 11 6" xfId="39854"/>
    <cellStyle name="Обычный 6 7 2 12" xfId="39855"/>
    <cellStyle name="Обычный 6 7 2 12 2" xfId="39856"/>
    <cellStyle name="Обычный 6 7 2 12 2 2" xfId="39857"/>
    <cellStyle name="Обычный 6 7 2 12 3" xfId="39858"/>
    <cellStyle name="Обычный 6 7 2 12 3 2" xfId="39859"/>
    <cellStyle name="Обычный 6 7 2 12 4" xfId="39860"/>
    <cellStyle name="Обычный 6 7 2 12 4 2" xfId="39861"/>
    <cellStyle name="Обычный 6 7 2 12 5" xfId="39862"/>
    <cellStyle name="Обычный 6 7 2 12 5 2" xfId="39863"/>
    <cellStyle name="Обычный 6 7 2 12 6" xfId="39864"/>
    <cellStyle name="Обычный 6 7 2 13" xfId="39865"/>
    <cellStyle name="Обычный 6 7 2 13 2" xfId="39866"/>
    <cellStyle name="Обычный 6 7 2 14" xfId="39867"/>
    <cellStyle name="Обычный 6 7 2 14 2" xfId="39868"/>
    <cellStyle name="Обычный 6 7 2 15" xfId="39869"/>
    <cellStyle name="Обычный 6 7 2 15 2" xfId="39870"/>
    <cellStyle name="Обычный 6 7 2 16" xfId="39871"/>
    <cellStyle name="Обычный 6 7 2 16 2" xfId="39872"/>
    <cellStyle name="Обычный 6 7 2 17" xfId="39873"/>
    <cellStyle name="Обычный 6 7 2 17 2" xfId="39874"/>
    <cellStyle name="Обычный 6 7 2 18" xfId="39875"/>
    <cellStyle name="Обычный 6 7 2 18 2" xfId="39876"/>
    <cellStyle name="Обычный 6 7 2 19" xfId="39877"/>
    <cellStyle name="Обычный 6 7 2 19 2" xfId="39878"/>
    <cellStyle name="Обычный 6 7 2 2" xfId="39879"/>
    <cellStyle name="Обычный 6 7 2 2 2" xfId="39880"/>
    <cellStyle name="Обычный 6 7 2 2 2 2" xfId="39881"/>
    <cellStyle name="Обычный 6 7 2 2 2 2 2" xfId="39882"/>
    <cellStyle name="Обычный 6 7 2 2 2 2 2 2" xfId="39883"/>
    <cellStyle name="Обычный 6 7 2 2 2 2 3" xfId="39884"/>
    <cellStyle name="Обычный 6 7 2 2 2 2 3 2" xfId="39885"/>
    <cellStyle name="Обычный 6 7 2 2 2 2 4" xfId="39886"/>
    <cellStyle name="Обычный 6 7 2 2 2 2 4 2" xfId="39887"/>
    <cellStyle name="Обычный 6 7 2 2 2 2 5" xfId="39888"/>
    <cellStyle name="Обычный 6 7 2 2 2 3" xfId="39889"/>
    <cellStyle name="Обычный 6 7 2 2 2 3 2" xfId="39890"/>
    <cellStyle name="Обычный 6 7 2 2 2 4" xfId="39891"/>
    <cellStyle name="Обычный 6 7 2 2 2 4 2" xfId="39892"/>
    <cellStyle name="Обычный 6 7 2 2 2 5" xfId="39893"/>
    <cellStyle name="Обычный 6 7 2 2 2 5 2" xfId="39894"/>
    <cellStyle name="Обычный 6 7 2 2 2 6" xfId="39895"/>
    <cellStyle name="Обычный 6 7 2 2 3" xfId="39896"/>
    <cellStyle name="Обычный 6 7 2 2 3 2" xfId="39897"/>
    <cellStyle name="Обычный 6 7 2 2 3 2 2" xfId="39898"/>
    <cellStyle name="Обычный 6 7 2 2 3 3" xfId="39899"/>
    <cellStyle name="Обычный 6 7 2 2 3 3 2" xfId="39900"/>
    <cellStyle name="Обычный 6 7 2 2 3 4" xfId="39901"/>
    <cellStyle name="Обычный 6 7 2 2 3 4 2" xfId="39902"/>
    <cellStyle name="Обычный 6 7 2 2 3 5" xfId="39903"/>
    <cellStyle name="Обычный 6 7 2 2 4" xfId="39904"/>
    <cellStyle name="Обычный 6 7 2 2 4 2" xfId="39905"/>
    <cellStyle name="Обычный 6 7 2 2 5" xfId="39906"/>
    <cellStyle name="Обычный 6 7 2 2 5 2" xfId="39907"/>
    <cellStyle name="Обычный 6 7 2 2 6" xfId="39908"/>
    <cellStyle name="Обычный 6 7 2 2 6 2" xfId="39909"/>
    <cellStyle name="Обычный 6 7 2 2 7" xfId="39910"/>
    <cellStyle name="Обычный 6 7 2 2 8" xfId="39911"/>
    <cellStyle name="Обычный 6 7 2 20" xfId="39912"/>
    <cellStyle name="Обычный 6 7 2 20 2" xfId="39913"/>
    <cellStyle name="Обычный 6 7 2 21" xfId="39914"/>
    <cellStyle name="Обычный 6 7 2 21 2" xfId="39915"/>
    <cellStyle name="Обычный 6 7 2 22" xfId="39916"/>
    <cellStyle name="Обычный 6 7 2 22 2" xfId="39917"/>
    <cellStyle name="Обычный 6 7 2 23" xfId="39918"/>
    <cellStyle name="Обычный 6 7 2 23 2" xfId="39919"/>
    <cellStyle name="Обычный 6 7 2 24" xfId="39920"/>
    <cellStyle name="Обычный 6 7 2 24 2" xfId="39921"/>
    <cellStyle name="Обычный 6 7 2 25" xfId="39922"/>
    <cellStyle name="Обычный 6 7 2 25 2" xfId="39923"/>
    <cellStyle name="Обычный 6 7 2 26" xfId="39924"/>
    <cellStyle name="Обычный 6 7 2 26 2" xfId="39925"/>
    <cellStyle name="Обычный 6 7 2 27" xfId="39926"/>
    <cellStyle name="Обычный 6 7 2 27 2" xfId="39927"/>
    <cellStyle name="Обычный 6 7 2 28" xfId="39928"/>
    <cellStyle name="Обычный 6 7 2 28 2" xfId="39929"/>
    <cellStyle name="Обычный 6 7 2 29" xfId="39930"/>
    <cellStyle name="Обычный 6 7 2 29 2" xfId="39931"/>
    <cellStyle name="Обычный 6 7 2 3" xfId="39932"/>
    <cellStyle name="Обычный 6 7 2 3 2" xfId="39933"/>
    <cellStyle name="Обычный 6 7 2 3 2 2" xfId="39934"/>
    <cellStyle name="Обычный 6 7 2 3 2 2 2" xfId="39935"/>
    <cellStyle name="Обычный 6 7 2 3 2 3" xfId="39936"/>
    <cellStyle name="Обычный 6 7 2 3 2 3 2" xfId="39937"/>
    <cellStyle name="Обычный 6 7 2 3 2 4" xfId="39938"/>
    <cellStyle name="Обычный 6 7 2 3 2 4 2" xfId="39939"/>
    <cellStyle name="Обычный 6 7 2 3 2 5" xfId="39940"/>
    <cellStyle name="Обычный 6 7 2 3 3" xfId="39941"/>
    <cellStyle name="Обычный 6 7 2 3 3 2" xfId="39942"/>
    <cellStyle name="Обычный 6 7 2 3 4" xfId="39943"/>
    <cellStyle name="Обычный 6 7 2 3 4 2" xfId="39944"/>
    <cellStyle name="Обычный 6 7 2 3 5" xfId="39945"/>
    <cellStyle name="Обычный 6 7 2 3 5 2" xfId="39946"/>
    <cellStyle name="Обычный 6 7 2 3 6" xfId="39947"/>
    <cellStyle name="Обычный 6 7 2 30" xfId="39948"/>
    <cellStyle name="Обычный 6 7 2 30 2" xfId="39949"/>
    <cellStyle name="Обычный 6 7 2 31" xfId="39950"/>
    <cellStyle name="Обычный 6 7 2 31 2" xfId="39951"/>
    <cellStyle name="Обычный 6 7 2 32" xfId="39952"/>
    <cellStyle name="Обычный 6 7 2 32 2" xfId="39953"/>
    <cellStyle name="Обычный 6 7 2 33" xfId="39954"/>
    <cellStyle name="Обычный 6 7 2 33 2" xfId="39955"/>
    <cellStyle name="Обычный 6 7 2 34" xfId="39956"/>
    <cellStyle name="Обычный 6 7 2 34 2" xfId="39957"/>
    <cellStyle name="Обычный 6 7 2 35" xfId="39958"/>
    <cellStyle name="Обычный 6 7 2 4" xfId="39959"/>
    <cellStyle name="Обычный 6 7 2 4 2" xfId="39960"/>
    <cellStyle name="Обычный 6 7 2 4 2 2" xfId="39961"/>
    <cellStyle name="Обычный 6 7 2 4 3" xfId="39962"/>
    <cellStyle name="Обычный 6 7 2 4 3 2" xfId="39963"/>
    <cellStyle name="Обычный 6 7 2 4 4" xfId="39964"/>
    <cellStyle name="Обычный 6 7 2 4 4 2" xfId="39965"/>
    <cellStyle name="Обычный 6 7 2 4 5" xfId="39966"/>
    <cellStyle name="Обычный 6 7 2 4 5 2" xfId="39967"/>
    <cellStyle name="Обычный 6 7 2 4 6" xfId="39968"/>
    <cellStyle name="Обычный 6 7 2 5" xfId="39969"/>
    <cellStyle name="Обычный 6 7 2 5 2" xfId="39970"/>
    <cellStyle name="Обычный 6 7 2 5 2 2" xfId="39971"/>
    <cellStyle name="Обычный 6 7 2 5 3" xfId="39972"/>
    <cellStyle name="Обычный 6 7 2 5 3 2" xfId="39973"/>
    <cellStyle name="Обычный 6 7 2 5 4" xfId="39974"/>
    <cellStyle name="Обычный 6 7 2 5 4 2" xfId="39975"/>
    <cellStyle name="Обычный 6 7 2 5 5" xfId="39976"/>
    <cellStyle name="Обычный 6 7 2 5 5 2" xfId="39977"/>
    <cellStyle name="Обычный 6 7 2 5 6" xfId="39978"/>
    <cellStyle name="Обычный 6 7 2 6" xfId="39979"/>
    <cellStyle name="Обычный 6 7 2 6 2" xfId="39980"/>
    <cellStyle name="Обычный 6 7 2 6 2 2" xfId="39981"/>
    <cellStyle name="Обычный 6 7 2 6 3" xfId="39982"/>
    <cellStyle name="Обычный 6 7 2 6 3 2" xfId="39983"/>
    <cellStyle name="Обычный 6 7 2 6 4" xfId="39984"/>
    <cellStyle name="Обычный 6 7 2 6 4 2" xfId="39985"/>
    <cellStyle name="Обычный 6 7 2 6 5" xfId="39986"/>
    <cellStyle name="Обычный 6 7 2 6 5 2" xfId="39987"/>
    <cellStyle name="Обычный 6 7 2 6 6" xfId="39988"/>
    <cellStyle name="Обычный 6 7 2 7" xfId="39989"/>
    <cellStyle name="Обычный 6 7 2 7 2" xfId="39990"/>
    <cellStyle name="Обычный 6 7 2 7 2 2" xfId="39991"/>
    <cellStyle name="Обычный 6 7 2 7 3" xfId="39992"/>
    <cellStyle name="Обычный 6 7 2 7 3 2" xfId="39993"/>
    <cellStyle name="Обычный 6 7 2 7 4" xfId="39994"/>
    <cellStyle name="Обычный 6 7 2 7 4 2" xfId="39995"/>
    <cellStyle name="Обычный 6 7 2 7 5" xfId="39996"/>
    <cellStyle name="Обычный 6 7 2 7 5 2" xfId="39997"/>
    <cellStyle name="Обычный 6 7 2 7 6" xfId="39998"/>
    <cellStyle name="Обычный 6 7 2 8" xfId="39999"/>
    <cellStyle name="Обычный 6 7 2 8 2" xfId="40000"/>
    <cellStyle name="Обычный 6 7 2 8 2 2" xfId="40001"/>
    <cellStyle name="Обычный 6 7 2 8 3" xfId="40002"/>
    <cellStyle name="Обычный 6 7 2 8 3 2" xfId="40003"/>
    <cellStyle name="Обычный 6 7 2 8 4" xfId="40004"/>
    <cellStyle name="Обычный 6 7 2 8 4 2" xfId="40005"/>
    <cellStyle name="Обычный 6 7 2 8 5" xfId="40006"/>
    <cellStyle name="Обычный 6 7 2 8 5 2" xfId="40007"/>
    <cellStyle name="Обычный 6 7 2 8 6" xfId="40008"/>
    <cellStyle name="Обычный 6 7 2 9" xfId="40009"/>
    <cellStyle name="Обычный 6 7 2 9 2" xfId="40010"/>
    <cellStyle name="Обычный 6 7 2 9 2 2" xfId="40011"/>
    <cellStyle name="Обычный 6 7 2 9 3" xfId="40012"/>
    <cellStyle name="Обычный 6 7 2 9 3 2" xfId="40013"/>
    <cellStyle name="Обычный 6 7 2 9 4" xfId="40014"/>
    <cellStyle name="Обычный 6 7 2 9 4 2" xfId="40015"/>
    <cellStyle name="Обычный 6 7 2 9 5" xfId="40016"/>
    <cellStyle name="Обычный 6 7 2 9 5 2" xfId="40017"/>
    <cellStyle name="Обычный 6 7 2 9 6" xfId="40018"/>
    <cellStyle name="Обычный 6 7 20" xfId="40019"/>
    <cellStyle name="Обычный 6 7 20 2" xfId="40020"/>
    <cellStyle name="Обычный 6 7 21" xfId="40021"/>
    <cellStyle name="Обычный 6 7 21 2" xfId="40022"/>
    <cellStyle name="Обычный 6 7 22" xfId="40023"/>
    <cellStyle name="Обычный 6 7 22 2" xfId="40024"/>
    <cellStyle name="Обычный 6 7 23" xfId="40025"/>
    <cellStyle name="Обычный 6 7 23 2" xfId="40026"/>
    <cellStyle name="Обычный 6 7 24" xfId="40027"/>
    <cellStyle name="Обычный 6 7 24 2" xfId="40028"/>
    <cellStyle name="Обычный 6 7 25" xfId="40029"/>
    <cellStyle name="Обычный 6 7 25 2" xfId="40030"/>
    <cellStyle name="Обычный 6 7 26" xfId="40031"/>
    <cellStyle name="Обычный 6 7 26 2" xfId="40032"/>
    <cellStyle name="Обычный 6 7 27" xfId="40033"/>
    <cellStyle name="Обычный 6 7 27 2" xfId="40034"/>
    <cellStyle name="Обычный 6 7 28" xfId="40035"/>
    <cellStyle name="Обычный 6 7 28 2" xfId="40036"/>
    <cellStyle name="Обычный 6 7 29" xfId="40037"/>
    <cellStyle name="Обычный 6 7 29 2" xfId="40038"/>
    <cellStyle name="Обычный 6 7 3" xfId="40039"/>
    <cellStyle name="Обычный 6 7 3 2" xfId="40040"/>
    <cellStyle name="Обычный 6 7 3 2 2" xfId="40041"/>
    <cellStyle name="Обычный 6 7 3 2 2 2" xfId="40042"/>
    <cellStyle name="Обычный 6 7 3 2 2 2 2" xfId="40043"/>
    <cellStyle name="Обычный 6 7 3 2 2 3" xfId="40044"/>
    <cellStyle name="Обычный 6 7 3 2 2 3 2" xfId="40045"/>
    <cellStyle name="Обычный 6 7 3 2 2 4" xfId="40046"/>
    <cellStyle name="Обычный 6 7 3 2 2 4 2" xfId="40047"/>
    <cellStyle name="Обычный 6 7 3 2 2 5" xfId="40048"/>
    <cellStyle name="Обычный 6 7 3 2 3" xfId="40049"/>
    <cellStyle name="Обычный 6 7 3 2 3 2" xfId="40050"/>
    <cellStyle name="Обычный 6 7 3 2 4" xfId="40051"/>
    <cellStyle name="Обычный 6 7 3 2 4 2" xfId="40052"/>
    <cellStyle name="Обычный 6 7 3 2 5" xfId="40053"/>
    <cellStyle name="Обычный 6 7 3 2 5 2" xfId="40054"/>
    <cellStyle name="Обычный 6 7 3 2 6" xfId="40055"/>
    <cellStyle name="Обычный 6 7 3 3" xfId="40056"/>
    <cellStyle name="Обычный 6 7 3 3 2" xfId="40057"/>
    <cellStyle name="Обычный 6 7 3 3 2 2" xfId="40058"/>
    <cellStyle name="Обычный 6 7 3 3 3" xfId="40059"/>
    <cellStyle name="Обычный 6 7 3 3 3 2" xfId="40060"/>
    <cellStyle name="Обычный 6 7 3 3 4" xfId="40061"/>
    <cellStyle name="Обычный 6 7 3 3 4 2" xfId="40062"/>
    <cellStyle name="Обычный 6 7 3 3 5" xfId="40063"/>
    <cellStyle name="Обычный 6 7 3 4" xfId="40064"/>
    <cellStyle name="Обычный 6 7 3 4 2" xfId="40065"/>
    <cellStyle name="Обычный 6 7 3 5" xfId="40066"/>
    <cellStyle name="Обычный 6 7 3 5 2" xfId="40067"/>
    <cellStyle name="Обычный 6 7 3 6" xfId="40068"/>
    <cellStyle name="Обычный 6 7 3 6 2" xfId="40069"/>
    <cellStyle name="Обычный 6 7 3 7" xfId="40070"/>
    <cellStyle name="Обычный 6 7 3 8" xfId="40071"/>
    <cellStyle name="Обычный 6 7 30" xfId="40072"/>
    <cellStyle name="Обычный 6 7 30 2" xfId="40073"/>
    <cellStyle name="Обычный 6 7 31" xfId="40074"/>
    <cellStyle name="Обычный 6 7 31 2" xfId="40075"/>
    <cellStyle name="Обычный 6 7 32" xfId="40076"/>
    <cellStyle name="Обычный 6 7 32 2" xfId="40077"/>
    <cellStyle name="Обычный 6 7 33" xfId="40078"/>
    <cellStyle name="Обычный 6 7 33 2" xfId="40079"/>
    <cellStyle name="Обычный 6 7 34" xfId="40080"/>
    <cellStyle name="Обычный 6 7 34 2" xfId="40081"/>
    <cellStyle name="Обычный 6 7 35" xfId="40082"/>
    <cellStyle name="Обычный 6 7 35 2" xfId="40083"/>
    <cellStyle name="Обычный 6 7 36" xfId="40084"/>
    <cellStyle name="Обычный 6 7 4" xfId="40085"/>
    <cellStyle name="Обычный 6 7 4 2" xfId="40086"/>
    <cellStyle name="Обычный 6 7 4 2 2" xfId="40087"/>
    <cellStyle name="Обычный 6 7 4 2 2 2" xfId="40088"/>
    <cellStyle name="Обычный 6 7 4 2 3" xfId="40089"/>
    <cellStyle name="Обычный 6 7 4 2 3 2" xfId="40090"/>
    <cellStyle name="Обычный 6 7 4 2 4" xfId="40091"/>
    <cellStyle name="Обычный 6 7 4 2 4 2" xfId="40092"/>
    <cellStyle name="Обычный 6 7 4 2 5" xfId="40093"/>
    <cellStyle name="Обычный 6 7 4 3" xfId="40094"/>
    <cellStyle name="Обычный 6 7 4 3 2" xfId="40095"/>
    <cellStyle name="Обычный 6 7 4 4" xfId="40096"/>
    <cellStyle name="Обычный 6 7 4 4 2" xfId="40097"/>
    <cellStyle name="Обычный 6 7 4 5" xfId="40098"/>
    <cellStyle name="Обычный 6 7 4 5 2" xfId="40099"/>
    <cellStyle name="Обычный 6 7 4 6" xfId="40100"/>
    <cellStyle name="Обычный 6 7 5" xfId="40101"/>
    <cellStyle name="Обычный 6 7 5 2" xfId="40102"/>
    <cellStyle name="Обычный 6 7 5 2 2" xfId="40103"/>
    <cellStyle name="Обычный 6 7 5 3" xfId="40104"/>
    <cellStyle name="Обычный 6 7 5 3 2" xfId="40105"/>
    <cellStyle name="Обычный 6 7 5 4" xfId="40106"/>
    <cellStyle name="Обычный 6 7 5 4 2" xfId="40107"/>
    <cellStyle name="Обычный 6 7 5 5" xfId="40108"/>
    <cellStyle name="Обычный 6 7 5 5 2" xfId="40109"/>
    <cellStyle name="Обычный 6 7 5 6" xfId="40110"/>
    <cellStyle name="Обычный 6 7 6" xfId="40111"/>
    <cellStyle name="Обычный 6 7 6 2" xfId="40112"/>
    <cellStyle name="Обычный 6 7 6 2 2" xfId="40113"/>
    <cellStyle name="Обычный 6 7 6 3" xfId="40114"/>
    <cellStyle name="Обычный 6 7 6 3 2" xfId="40115"/>
    <cellStyle name="Обычный 6 7 6 4" xfId="40116"/>
    <cellStyle name="Обычный 6 7 6 4 2" xfId="40117"/>
    <cellStyle name="Обычный 6 7 6 5" xfId="40118"/>
    <cellStyle name="Обычный 6 7 6 5 2" xfId="40119"/>
    <cellStyle name="Обычный 6 7 6 6" xfId="40120"/>
    <cellStyle name="Обычный 6 7 7" xfId="40121"/>
    <cellStyle name="Обычный 6 7 7 2" xfId="40122"/>
    <cellStyle name="Обычный 6 7 7 2 2" xfId="40123"/>
    <cellStyle name="Обычный 6 7 7 2 2 2" xfId="40124"/>
    <cellStyle name="Обычный 6 7 7 3" xfId="40125"/>
    <cellStyle name="Обычный 6 7 7 3 2" xfId="40126"/>
    <cellStyle name="Обычный 6 7 7 4" xfId="40127"/>
    <cellStyle name="Обычный 6 7 7 4 2" xfId="40128"/>
    <cellStyle name="Обычный 6 7 7 5" xfId="40129"/>
    <cellStyle name="Обычный 6 7 7 5 2" xfId="40130"/>
    <cellStyle name="Обычный 6 7 7 6" xfId="40131"/>
    <cellStyle name="Обычный 6 7 8" xfId="40132"/>
    <cellStyle name="Обычный 6 7 8 2" xfId="40133"/>
    <cellStyle name="Обычный 6 7 8 2 2" xfId="40134"/>
    <cellStyle name="Обычный 6 7 8 3" xfId="40135"/>
    <cellStyle name="Обычный 6 7 8 3 2" xfId="40136"/>
    <cellStyle name="Обычный 6 7 8 4" xfId="40137"/>
    <cellStyle name="Обычный 6 7 8 4 2" xfId="40138"/>
    <cellStyle name="Обычный 6 7 8 5" xfId="40139"/>
    <cellStyle name="Обычный 6 7 8 5 2" xfId="40140"/>
    <cellStyle name="Обычный 6 7 8 6" xfId="40141"/>
    <cellStyle name="Обычный 6 7 9" xfId="40142"/>
    <cellStyle name="Обычный 6 7 9 2" xfId="40143"/>
    <cellStyle name="Обычный 6 7 9 2 2" xfId="40144"/>
    <cellStyle name="Обычный 6 7 9 2 3" xfId="40145"/>
    <cellStyle name="Обычный 6 7 9 3" xfId="40146"/>
    <cellStyle name="Обычный 6 7 9 3 2" xfId="40147"/>
    <cellStyle name="Обычный 6 7 9 4" xfId="40148"/>
    <cellStyle name="Обычный 6 7 9 4 2" xfId="40149"/>
    <cellStyle name="Обычный 6 7 9 5" xfId="40150"/>
    <cellStyle name="Обычный 6 7 9 5 2" xfId="40151"/>
    <cellStyle name="Обычный 6 7 9 6" xfId="40152"/>
    <cellStyle name="Обычный 6 8" xfId="40153"/>
    <cellStyle name="Обычный 6 8 10" xfId="40154"/>
    <cellStyle name="Обычный 6 8 10 2" xfId="40155"/>
    <cellStyle name="Обычный 6 8 10 2 2" xfId="40156"/>
    <cellStyle name="Обычный 6 8 10 3" xfId="40157"/>
    <cellStyle name="Обычный 6 8 10 3 2" xfId="40158"/>
    <cellStyle name="Обычный 6 8 10 4" xfId="40159"/>
    <cellStyle name="Обычный 6 8 10 4 2" xfId="40160"/>
    <cellStyle name="Обычный 6 8 10 5" xfId="40161"/>
    <cellStyle name="Обычный 6 8 10 5 2" xfId="40162"/>
    <cellStyle name="Обычный 6 8 10 6" xfId="40163"/>
    <cellStyle name="Обычный 6 8 11" xfId="40164"/>
    <cellStyle name="Обычный 6 8 11 2" xfId="40165"/>
    <cellStyle name="Обычный 6 8 11 2 2" xfId="40166"/>
    <cellStyle name="Обычный 6 8 11 2 4" xfId="40167"/>
    <cellStyle name="Обычный 6 8 11 3" xfId="40168"/>
    <cellStyle name="Обычный 6 8 11 3 2" xfId="40169"/>
    <cellStyle name="Обычный 6 8 11 4" xfId="40170"/>
    <cellStyle name="Обычный 6 8 11 4 2" xfId="40171"/>
    <cellStyle name="Обычный 6 8 11 5" xfId="40172"/>
    <cellStyle name="Обычный 6 8 11 5 2" xfId="40173"/>
    <cellStyle name="Обычный 6 8 11 6" xfId="40174"/>
    <cellStyle name="Обычный 6 8 12" xfId="40175"/>
    <cellStyle name="Обычный 6 8 12 2" xfId="40176"/>
    <cellStyle name="Обычный 6 8 12 2 2" xfId="40177"/>
    <cellStyle name="Обычный 6 8 12 3" xfId="40178"/>
    <cellStyle name="Обычный 6 8 12 3 2" xfId="40179"/>
    <cellStyle name="Обычный 6 8 12 4" xfId="40180"/>
    <cellStyle name="Обычный 6 8 12 4 2" xfId="40181"/>
    <cellStyle name="Обычный 6 8 12 5" xfId="40182"/>
    <cellStyle name="Обычный 6 8 12 5 2" xfId="40183"/>
    <cellStyle name="Обычный 6 8 12 6" xfId="40184"/>
    <cellStyle name="Обычный 6 8 13" xfId="40185"/>
    <cellStyle name="Обычный 6 8 13 2" xfId="40186"/>
    <cellStyle name="Обычный 6 8 13 2 2" xfId="40187"/>
    <cellStyle name="Обычный 6 8 13 3" xfId="40188"/>
    <cellStyle name="Обычный 6 8 13 3 2" xfId="40189"/>
    <cellStyle name="Обычный 6 8 13 4" xfId="40190"/>
    <cellStyle name="Обычный 6 8 13 4 2" xfId="40191"/>
    <cellStyle name="Обычный 6 8 13 5" xfId="40192"/>
    <cellStyle name="Обычный 6 8 13 5 2" xfId="40193"/>
    <cellStyle name="Обычный 6 8 13 6" xfId="40194"/>
    <cellStyle name="Обычный 6 8 14" xfId="40195"/>
    <cellStyle name="Обычный 6 8 14 2" xfId="40196"/>
    <cellStyle name="Обычный 6 8 15" xfId="40197"/>
    <cellStyle name="Обычный 6 8 15 2" xfId="40198"/>
    <cellStyle name="Обычный 6 8 16" xfId="40199"/>
    <cellStyle name="Обычный 6 8 16 2" xfId="40200"/>
    <cellStyle name="Обычный 6 8 17" xfId="40201"/>
    <cellStyle name="Обычный 6 8 17 2" xfId="40202"/>
    <cellStyle name="Обычный 6 8 18" xfId="40203"/>
    <cellStyle name="Обычный 6 8 18 2" xfId="40204"/>
    <cellStyle name="Обычный 6 8 19" xfId="40205"/>
    <cellStyle name="Обычный 6 8 19 2" xfId="40206"/>
    <cellStyle name="Обычный 6 8 2" xfId="40207"/>
    <cellStyle name="Обычный 6 8 2 10" xfId="40208"/>
    <cellStyle name="Обычный 6 8 2 10 2" xfId="40209"/>
    <cellStyle name="Обычный 6 8 2 10 2 2" xfId="40210"/>
    <cellStyle name="Обычный 6 8 2 10 3" xfId="40211"/>
    <cellStyle name="Обычный 6 8 2 10 3 2" xfId="40212"/>
    <cellStyle name="Обычный 6 8 2 10 4" xfId="40213"/>
    <cellStyle name="Обычный 6 8 2 10 4 2" xfId="40214"/>
    <cellStyle name="Обычный 6 8 2 10 5" xfId="40215"/>
    <cellStyle name="Обычный 6 8 2 10 5 2" xfId="40216"/>
    <cellStyle name="Обычный 6 8 2 10 6" xfId="40217"/>
    <cellStyle name="Обычный 6 8 2 11" xfId="40218"/>
    <cellStyle name="Обычный 6 8 2 11 2" xfId="40219"/>
    <cellStyle name="Обычный 6 8 2 11 2 2" xfId="40220"/>
    <cellStyle name="Обычный 6 8 2 11 3" xfId="40221"/>
    <cellStyle name="Обычный 6 8 2 11 3 2" xfId="40222"/>
    <cellStyle name="Обычный 6 8 2 11 4" xfId="40223"/>
    <cellStyle name="Обычный 6 8 2 11 4 2" xfId="40224"/>
    <cellStyle name="Обычный 6 8 2 11 5" xfId="40225"/>
    <cellStyle name="Обычный 6 8 2 11 5 2" xfId="40226"/>
    <cellStyle name="Обычный 6 8 2 11 6" xfId="40227"/>
    <cellStyle name="Обычный 6 8 2 12" xfId="40228"/>
    <cellStyle name="Обычный 6 8 2 12 2" xfId="40229"/>
    <cellStyle name="Обычный 6 8 2 12 2 2" xfId="40230"/>
    <cellStyle name="Обычный 6 8 2 12 3" xfId="40231"/>
    <cellStyle name="Обычный 6 8 2 12 3 2" xfId="40232"/>
    <cellStyle name="Обычный 6 8 2 12 4" xfId="40233"/>
    <cellStyle name="Обычный 6 8 2 12 4 2" xfId="40234"/>
    <cellStyle name="Обычный 6 8 2 12 5" xfId="40235"/>
    <cellStyle name="Обычный 6 8 2 12 5 2" xfId="40236"/>
    <cellStyle name="Обычный 6 8 2 12 6" xfId="40237"/>
    <cellStyle name="Обычный 6 8 2 13" xfId="40238"/>
    <cellStyle name="Обычный 6 8 2 13 2" xfId="40239"/>
    <cellStyle name="Обычный 6 8 2 14" xfId="40240"/>
    <cellStyle name="Обычный 6 8 2 14 2" xfId="40241"/>
    <cellStyle name="Обычный 6 8 2 15" xfId="40242"/>
    <cellStyle name="Обычный 6 8 2 15 2" xfId="40243"/>
    <cellStyle name="Обычный 6 8 2 16" xfId="40244"/>
    <cellStyle name="Обычный 6 8 2 16 2" xfId="40245"/>
    <cellStyle name="Обычный 6 8 2 17" xfId="40246"/>
    <cellStyle name="Обычный 6 8 2 17 2" xfId="40247"/>
    <cellStyle name="Обычный 6 8 2 18" xfId="40248"/>
    <cellStyle name="Обычный 6 8 2 18 2" xfId="40249"/>
    <cellStyle name="Обычный 6 8 2 19" xfId="40250"/>
    <cellStyle name="Обычный 6 8 2 19 2" xfId="40251"/>
    <cellStyle name="Обычный 6 8 2 2" xfId="40252"/>
    <cellStyle name="Обычный 6 8 2 2 2" xfId="40253"/>
    <cellStyle name="Обычный 6 8 2 2 2 2" xfId="40254"/>
    <cellStyle name="Обычный 6 8 2 2 2 2 2" xfId="40255"/>
    <cellStyle name="Обычный 6 8 2 2 2 2 2 2" xfId="40256"/>
    <cellStyle name="Обычный 6 8 2 2 2 2 3" xfId="40257"/>
    <cellStyle name="Обычный 6 8 2 2 2 2 3 2" xfId="40258"/>
    <cellStyle name="Обычный 6 8 2 2 2 2 4" xfId="40259"/>
    <cellStyle name="Обычный 6 8 2 2 2 2 4 2" xfId="40260"/>
    <cellStyle name="Обычный 6 8 2 2 2 2 5" xfId="40261"/>
    <cellStyle name="Обычный 6 8 2 2 2 3" xfId="40262"/>
    <cellStyle name="Обычный 6 8 2 2 2 3 2" xfId="40263"/>
    <cellStyle name="Обычный 6 8 2 2 2 4" xfId="40264"/>
    <cellStyle name="Обычный 6 8 2 2 2 4 2" xfId="40265"/>
    <cellStyle name="Обычный 6 8 2 2 2 5" xfId="40266"/>
    <cellStyle name="Обычный 6 8 2 2 2 5 2" xfId="40267"/>
    <cellStyle name="Обычный 6 8 2 2 2 6" xfId="40268"/>
    <cellStyle name="Обычный 6 8 2 2 3" xfId="40269"/>
    <cellStyle name="Обычный 6 8 2 2 3 2" xfId="40270"/>
    <cellStyle name="Обычный 6 8 2 2 3 2 2" xfId="40271"/>
    <cellStyle name="Обычный 6 8 2 2 3 3" xfId="40272"/>
    <cellStyle name="Обычный 6 8 2 2 3 3 2" xfId="40273"/>
    <cellStyle name="Обычный 6 8 2 2 3 4" xfId="40274"/>
    <cellStyle name="Обычный 6 8 2 2 3 4 2" xfId="40275"/>
    <cellStyle name="Обычный 6 8 2 2 3 5" xfId="40276"/>
    <cellStyle name="Обычный 6 8 2 2 4" xfId="40277"/>
    <cellStyle name="Обычный 6 8 2 2 4 2" xfId="40278"/>
    <cellStyle name="Обычный 6 8 2 2 5" xfId="40279"/>
    <cellStyle name="Обычный 6 8 2 2 5 2" xfId="40280"/>
    <cellStyle name="Обычный 6 8 2 2 6" xfId="40281"/>
    <cellStyle name="Обычный 6 8 2 2 6 2" xfId="40282"/>
    <cellStyle name="Обычный 6 8 2 2 7" xfId="40283"/>
    <cellStyle name="Обычный 6 8 2 2 8" xfId="40284"/>
    <cellStyle name="Обычный 6 8 2 20" xfId="40285"/>
    <cellStyle name="Обычный 6 8 2 20 2" xfId="40286"/>
    <cellStyle name="Обычный 6 8 2 21" xfId="40287"/>
    <cellStyle name="Обычный 6 8 2 21 2" xfId="40288"/>
    <cellStyle name="Обычный 6 8 2 22" xfId="40289"/>
    <cellStyle name="Обычный 6 8 2 22 2" xfId="40290"/>
    <cellStyle name="Обычный 6 8 2 23" xfId="40291"/>
    <cellStyle name="Обычный 6 8 2 23 2" xfId="40292"/>
    <cellStyle name="Обычный 6 8 2 24" xfId="40293"/>
    <cellStyle name="Обычный 6 8 2 24 2" xfId="40294"/>
    <cellStyle name="Обычный 6 8 2 25" xfId="40295"/>
    <cellStyle name="Обычный 6 8 2 25 2" xfId="40296"/>
    <cellStyle name="Обычный 6 8 2 26" xfId="40297"/>
    <cellStyle name="Обычный 6 8 2 26 2" xfId="40298"/>
    <cellStyle name="Обычный 6 8 2 27" xfId="40299"/>
    <cellStyle name="Обычный 6 8 2 27 2" xfId="40300"/>
    <cellStyle name="Обычный 6 8 2 28" xfId="40301"/>
    <cellStyle name="Обычный 6 8 2 28 2" xfId="40302"/>
    <cellStyle name="Обычный 6 8 2 29" xfId="40303"/>
    <cellStyle name="Обычный 6 8 2 29 2" xfId="40304"/>
    <cellStyle name="Обычный 6 8 2 3" xfId="40305"/>
    <cellStyle name="Обычный 6 8 2 3 2" xfId="40306"/>
    <cellStyle name="Обычный 6 8 2 3 2 2" xfId="40307"/>
    <cellStyle name="Обычный 6 8 2 3 2 2 2" xfId="40308"/>
    <cellStyle name="Обычный 6 8 2 3 2 3" xfId="40309"/>
    <cellStyle name="Обычный 6 8 2 3 2 3 2" xfId="40310"/>
    <cellStyle name="Обычный 6 8 2 3 2 4" xfId="40311"/>
    <cellStyle name="Обычный 6 8 2 3 2 4 2" xfId="40312"/>
    <cellStyle name="Обычный 6 8 2 3 2 5" xfId="40313"/>
    <cellStyle name="Обычный 6 8 2 3 3" xfId="40314"/>
    <cellStyle name="Обычный 6 8 2 3 3 2" xfId="40315"/>
    <cellStyle name="Обычный 6 8 2 3 4" xfId="40316"/>
    <cellStyle name="Обычный 6 8 2 3 4 2" xfId="40317"/>
    <cellStyle name="Обычный 6 8 2 3 5" xfId="40318"/>
    <cellStyle name="Обычный 6 8 2 3 5 2" xfId="40319"/>
    <cellStyle name="Обычный 6 8 2 3 6" xfId="40320"/>
    <cellStyle name="Обычный 6 8 2 30" xfId="40321"/>
    <cellStyle name="Обычный 6 8 2 30 2" xfId="40322"/>
    <cellStyle name="Обычный 6 8 2 31" xfId="40323"/>
    <cellStyle name="Обычный 6 8 2 31 2" xfId="40324"/>
    <cellStyle name="Обычный 6 8 2 32" xfId="40325"/>
    <cellStyle name="Обычный 6 8 2 32 2" xfId="40326"/>
    <cellStyle name="Обычный 6 8 2 33" xfId="40327"/>
    <cellStyle name="Обычный 6 8 2 33 2" xfId="40328"/>
    <cellStyle name="Обычный 6 8 2 34" xfId="40329"/>
    <cellStyle name="Обычный 6 8 2 34 2" xfId="40330"/>
    <cellStyle name="Обычный 6 8 2 35" xfId="40331"/>
    <cellStyle name="Обычный 6 8 2 4" xfId="40332"/>
    <cellStyle name="Обычный 6 8 2 4 2" xfId="40333"/>
    <cellStyle name="Обычный 6 8 2 4 2 2" xfId="40334"/>
    <cellStyle name="Обычный 6 8 2 4 2 4" xfId="40335"/>
    <cellStyle name="Обычный 6 8 2 4 3" xfId="40336"/>
    <cellStyle name="Обычный 6 8 2 4 3 2" xfId="40337"/>
    <cellStyle name="Обычный 6 8 2 4 4" xfId="40338"/>
    <cellStyle name="Обычный 6 8 2 4 4 2" xfId="40339"/>
    <cellStyle name="Обычный 6 8 2 4 5" xfId="40340"/>
    <cellStyle name="Обычный 6 8 2 4 5 2" xfId="40341"/>
    <cellStyle name="Обычный 6 8 2 4 6" xfId="40342"/>
    <cellStyle name="Обычный 6 8 2 5" xfId="40343"/>
    <cellStyle name="Обычный 6 8 2 5 2" xfId="40344"/>
    <cellStyle name="Обычный 6 8 2 5 2 2" xfId="40345"/>
    <cellStyle name="Обычный 6 8 2 5 3" xfId="40346"/>
    <cellStyle name="Обычный 6 8 2 5 3 2" xfId="40347"/>
    <cellStyle name="Обычный 6 8 2 5 4" xfId="40348"/>
    <cellStyle name="Обычный 6 8 2 5 4 2" xfId="40349"/>
    <cellStyle name="Обычный 6 8 2 5 5" xfId="40350"/>
    <cellStyle name="Обычный 6 8 2 5 5 2" xfId="40351"/>
    <cellStyle name="Обычный 6 8 2 5 6" xfId="40352"/>
    <cellStyle name="Обычный 6 8 2 6" xfId="40353"/>
    <cellStyle name="Обычный 6 8 2 6 2" xfId="40354"/>
    <cellStyle name="Обычный 6 8 2 6 2 2" xfId="40355"/>
    <cellStyle name="Обычный 6 8 2 6 3" xfId="40356"/>
    <cellStyle name="Обычный 6 8 2 6 3 2" xfId="40357"/>
    <cellStyle name="Обычный 6 8 2 6 4" xfId="40358"/>
    <cellStyle name="Обычный 6 8 2 6 4 2" xfId="40359"/>
    <cellStyle name="Обычный 6 8 2 6 5" xfId="40360"/>
    <cellStyle name="Обычный 6 8 2 6 5 2" xfId="40361"/>
    <cellStyle name="Обычный 6 8 2 6 6" xfId="40362"/>
    <cellStyle name="Обычный 6 8 2 7" xfId="40363"/>
    <cellStyle name="Обычный 6 8 2 7 2" xfId="40364"/>
    <cellStyle name="Обычный 6 8 2 7 2 2" xfId="40365"/>
    <cellStyle name="Обычный 6 8 2 7 3" xfId="40366"/>
    <cellStyle name="Обычный 6 8 2 7 3 2" xfId="40367"/>
    <cellStyle name="Обычный 6 8 2 7 4" xfId="40368"/>
    <cellStyle name="Обычный 6 8 2 7 4 2" xfId="40369"/>
    <cellStyle name="Обычный 6 8 2 7 5" xfId="40370"/>
    <cellStyle name="Обычный 6 8 2 7 5 2" xfId="40371"/>
    <cellStyle name="Обычный 6 8 2 7 6" xfId="40372"/>
    <cellStyle name="Обычный 6 8 2 8" xfId="40373"/>
    <cellStyle name="Обычный 6 8 2 8 2" xfId="40374"/>
    <cellStyle name="Обычный 6 8 2 8 2 2" xfId="40375"/>
    <cellStyle name="Обычный 6 8 2 8 3" xfId="40376"/>
    <cellStyle name="Обычный 6 8 2 8 3 2" xfId="40377"/>
    <cellStyle name="Обычный 6 8 2 8 4" xfId="40378"/>
    <cellStyle name="Обычный 6 8 2 8 4 2" xfId="40379"/>
    <cellStyle name="Обычный 6 8 2 8 5" xfId="40380"/>
    <cellStyle name="Обычный 6 8 2 8 5 2" xfId="40381"/>
    <cellStyle name="Обычный 6 8 2 8 6" xfId="40382"/>
    <cellStyle name="Обычный 6 8 2 9" xfId="40383"/>
    <cellStyle name="Обычный 6 8 2 9 2" xfId="40384"/>
    <cellStyle name="Обычный 6 8 2 9 2 2" xfId="40385"/>
    <cellStyle name="Обычный 6 8 2 9 3" xfId="40386"/>
    <cellStyle name="Обычный 6 8 2 9 3 2" xfId="40387"/>
    <cellStyle name="Обычный 6 8 2 9 4" xfId="40388"/>
    <cellStyle name="Обычный 6 8 2 9 4 2" xfId="40389"/>
    <cellStyle name="Обычный 6 8 2 9 5" xfId="40390"/>
    <cellStyle name="Обычный 6 8 2 9 5 2" xfId="40391"/>
    <cellStyle name="Обычный 6 8 2 9 6" xfId="40392"/>
    <cellStyle name="Обычный 6 8 20" xfId="40393"/>
    <cellStyle name="Обычный 6 8 20 2" xfId="40394"/>
    <cellStyle name="Обычный 6 8 21" xfId="40395"/>
    <cellStyle name="Обычный 6 8 21 2" xfId="40396"/>
    <cellStyle name="Обычный 6 8 22" xfId="40397"/>
    <cellStyle name="Обычный 6 8 22 2" xfId="40398"/>
    <cellStyle name="Обычный 6 8 23" xfId="40399"/>
    <cellStyle name="Обычный 6 8 23 2" xfId="40400"/>
    <cellStyle name="Обычный 6 8 24" xfId="40401"/>
    <cellStyle name="Обычный 6 8 24 2" xfId="40402"/>
    <cellStyle name="Обычный 6 8 25" xfId="40403"/>
    <cellStyle name="Обычный 6 8 25 2" xfId="40404"/>
    <cellStyle name="Обычный 6 8 26" xfId="40405"/>
    <cellStyle name="Обычный 6 8 26 2" xfId="40406"/>
    <cellStyle name="Обычный 6 8 27" xfId="40407"/>
    <cellStyle name="Обычный 6 8 27 2" xfId="40408"/>
    <cellStyle name="Обычный 6 8 28" xfId="40409"/>
    <cellStyle name="Обычный 6 8 28 2" xfId="40410"/>
    <cellStyle name="Обычный 6 8 29" xfId="40411"/>
    <cellStyle name="Обычный 6 8 29 2" xfId="40412"/>
    <cellStyle name="Обычный 6 8 3" xfId="40413"/>
    <cellStyle name="Обычный 6 8 3 2" xfId="40414"/>
    <cellStyle name="Обычный 6 8 3 2 2" xfId="40415"/>
    <cellStyle name="Обычный 6 8 3 2 2 2" xfId="40416"/>
    <cellStyle name="Обычный 6 8 3 2 2 2 2" xfId="40417"/>
    <cellStyle name="Обычный 6 8 3 2 2 3" xfId="40418"/>
    <cellStyle name="Обычный 6 8 3 2 2 3 2" xfId="40419"/>
    <cellStyle name="Обычный 6 8 3 2 2 4" xfId="40420"/>
    <cellStyle name="Обычный 6 8 3 2 2 4 2" xfId="40421"/>
    <cellStyle name="Обычный 6 8 3 2 2 5" xfId="40422"/>
    <cellStyle name="Обычный 6 8 3 2 3" xfId="40423"/>
    <cellStyle name="Обычный 6 8 3 2 3 2" xfId="40424"/>
    <cellStyle name="Обычный 6 8 3 2 4" xfId="40425"/>
    <cellStyle name="Обычный 6 8 3 2 4 2" xfId="40426"/>
    <cellStyle name="Обычный 6 8 3 2 5" xfId="40427"/>
    <cellStyle name="Обычный 6 8 3 2 5 2" xfId="40428"/>
    <cellStyle name="Обычный 6 8 3 2 6" xfId="40429"/>
    <cellStyle name="Обычный 6 8 3 3" xfId="40430"/>
    <cellStyle name="Обычный 6 8 3 3 2" xfId="40431"/>
    <cellStyle name="Обычный 6 8 3 3 2 2" xfId="40432"/>
    <cellStyle name="Обычный 6 8 3 3 3" xfId="40433"/>
    <cellStyle name="Обычный 6 8 3 3 3 2" xfId="40434"/>
    <cellStyle name="Обычный 6 8 3 3 4" xfId="40435"/>
    <cellStyle name="Обычный 6 8 3 3 4 2" xfId="40436"/>
    <cellStyle name="Обычный 6 8 3 3 5" xfId="40437"/>
    <cellStyle name="Обычный 6 8 3 4" xfId="40438"/>
    <cellStyle name="Обычный 6 8 3 4 2" xfId="40439"/>
    <cellStyle name="Обычный 6 8 3 5" xfId="40440"/>
    <cellStyle name="Обычный 6 8 3 5 2" xfId="40441"/>
    <cellStyle name="Обычный 6 8 3 6" xfId="40442"/>
    <cellStyle name="Обычный 6 8 3 6 2" xfId="40443"/>
    <cellStyle name="Обычный 6 8 3 7" xfId="40444"/>
    <cellStyle name="Обычный 6 8 3 8" xfId="40445"/>
    <cellStyle name="Обычный 6 8 30" xfId="40446"/>
    <cellStyle name="Обычный 6 8 30 2" xfId="40447"/>
    <cellStyle name="Обычный 6 8 31" xfId="40448"/>
    <cellStyle name="Обычный 6 8 31 2" xfId="40449"/>
    <cellStyle name="Обычный 6 8 32" xfId="40450"/>
    <cellStyle name="Обычный 6 8 32 2" xfId="40451"/>
    <cellStyle name="Обычный 6 8 33" xfId="40452"/>
    <cellStyle name="Обычный 6 8 33 2" xfId="40453"/>
    <cellStyle name="Обычный 6 8 34" xfId="40454"/>
    <cellStyle name="Обычный 6 8 34 2" xfId="40455"/>
    <cellStyle name="Обычный 6 8 35" xfId="40456"/>
    <cellStyle name="Обычный 6 8 35 2" xfId="40457"/>
    <cellStyle name="Обычный 6 8 36" xfId="40458"/>
    <cellStyle name="Обычный 6 8 4" xfId="40459"/>
    <cellStyle name="Обычный 6 8 4 2" xfId="40460"/>
    <cellStyle name="Обычный 6 8 4 2 2" xfId="40461"/>
    <cellStyle name="Обычный 6 8 4 2 2 2" xfId="40462"/>
    <cellStyle name="Обычный 6 8 4 2 3" xfId="40463"/>
    <cellStyle name="Обычный 6 8 4 2 3 2" xfId="40464"/>
    <cellStyle name="Обычный 6 8 4 2 4" xfId="40465"/>
    <cellStyle name="Обычный 6 8 4 2 4 2" xfId="40466"/>
    <cellStyle name="Обычный 6 8 4 2 5" xfId="40467"/>
    <cellStyle name="Обычный 6 8 4 3" xfId="40468"/>
    <cellStyle name="Обычный 6 8 4 3 2" xfId="40469"/>
    <cellStyle name="Обычный 6 8 4 4" xfId="40470"/>
    <cellStyle name="Обычный 6 8 4 4 2" xfId="40471"/>
    <cellStyle name="Обычный 6 8 4 5" xfId="40472"/>
    <cellStyle name="Обычный 6 8 4 5 2" xfId="40473"/>
    <cellStyle name="Обычный 6 8 4 6" xfId="40474"/>
    <cellStyle name="Обычный 6 8 5" xfId="40475"/>
    <cellStyle name="Обычный 6 8 5 2" xfId="40476"/>
    <cellStyle name="Обычный 6 8 5 2 2" xfId="40477"/>
    <cellStyle name="Обычный 6 8 5 3" xfId="40478"/>
    <cellStyle name="Обычный 6 8 5 3 2" xfId="40479"/>
    <cellStyle name="Обычный 6 8 5 3 3" xfId="40480"/>
    <cellStyle name="Обычный 6 8 5 4" xfId="40481"/>
    <cellStyle name="Обычный 6 8 5 4 2" xfId="40482"/>
    <cellStyle name="Обычный 6 8 5 5" xfId="40483"/>
    <cellStyle name="Обычный 6 8 5 5 2" xfId="40484"/>
    <cellStyle name="Обычный 6 8 5 6" xfId="40485"/>
    <cellStyle name="Обычный 6 8 6" xfId="40486"/>
    <cellStyle name="Обычный 6 8 6 2" xfId="40487"/>
    <cellStyle name="Обычный 6 8 6 2 2" xfId="40488"/>
    <cellStyle name="Обычный 6 8 6 3" xfId="40489"/>
    <cellStyle name="Обычный 6 8 6 3 2" xfId="40490"/>
    <cellStyle name="Обычный 6 8 6 4" xfId="40491"/>
    <cellStyle name="Обычный 6 8 6 4 2" xfId="40492"/>
    <cellStyle name="Обычный 6 8 6 5" xfId="40493"/>
    <cellStyle name="Обычный 6 8 6 5 2" xfId="40494"/>
    <cellStyle name="Обычный 6 8 6 6" xfId="40495"/>
    <cellStyle name="Обычный 6 8 7" xfId="40496"/>
    <cellStyle name="Обычный 6 8 7 2" xfId="40497"/>
    <cellStyle name="Обычный 6 8 7 2 2" xfId="40498"/>
    <cellStyle name="Обычный 6 8 7 3" xfId="40499"/>
    <cellStyle name="Обычный 6 8 7 3 2" xfId="40500"/>
    <cellStyle name="Обычный 6 8 7 4" xfId="40501"/>
    <cellStyle name="Обычный 6 8 7 4 2" xfId="40502"/>
    <cellStyle name="Обычный 6 8 7 5" xfId="40503"/>
    <cellStyle name="Обычный 6 8 7 5 2" xfId="40504"/>
    <cellStyle name="Обычный 6 8 7 6" xfId="40505"/>
    <cellStyle name="Обычный 6 8 8" xfId="40506"/>
    <cellStyle name="Обычный 6 8 8 2" xfId="40507"/>
    <cellStyle name="Обычный 6 8 8 2 2" xfId="40508"/>
    <cellStyle name="Обычный 6 8 8 3" xfId="40509"/>
    <cellStyle name="Обычный 6 8 8 3 2" xfId="40510"/>
    <cellStyle name="Обычный 6 8 8 4" xfId="40511"/>
    <cellStyle name="Обычный 6 8 8 4 2" xfId="40512"/>
    <cellStyle name="Обычный 6 8 8 5" xfId="40513"/>
    <cellStyle name="Обычный 6 8 8 5 2" xfId="40514"/>
    <cellStyle name="Обычный 6 8 8 6" xfId="40515"/>
    <cellStyle name="Обычный 6 8 9" xfId="40516"/>
    <cellStyle name="Обычный 6 8 9 2" xfId="40517"/>
    <cellStyle name="Обычный 6 8 9 2 2" xfId="40518"/>
    <cellStyle name="Обычный 6 8 9 3" xfId="40519"/>
    <cellStyle name="Обычный 6 8 9 3 2" xfId="40520"/>
    <cellStyle name="Обычный 6 8 9 3 3" xfId="40521"/>
    <cellStyle name="Обычный 6 8 9 4" xfId="40522"/>
    <cellStyle name="Обычный 6 8 9 4 2" xfId="40523"/>
    <cellStyle name="Обычный 6 8 9 5" xfId="40524"/>
    <cellStyle name="Обычный 6 8 9 5 2" xfId="40525"/>
    <cellStyle name="Обычный 6 8 9 6" xfId="40526"/>
    <cellStyle name="Обычный 6 9" xfId="40527"/>
    <cellStyle name="Обычный 6 9 10" xfId="40528"/>
    <cellStyle name="Обычный 6 9 10 2" xfId="40529"/>
    <cellStyle name="Обычный 6 9 10 2 2" xfId="40530"/>
    <cellStyle name="Обычный 6 9 10 3" xfId="40531"/>
    <cellStyle name="Обычный 6 9 10 3 2" xfId="40532"/>
    <cellStyle name="Обычный 6 9 10 3 3" xfId="40533"/>
    <cellStyle name="Обычный 6 9 10 4" xfId="40534"/>
    <cellStyle name="Обычный 6 9 10 4 2" xfId="40535"/>
    <cellStyle name="Обычный 6 9 10 5" xfId="40536"/>
    <cellStyle name="Обычный 6 9 10 5 2" xfId="40537"/>
    <cellStyle name="Обычный 6 9 10 6" xfId="40538"/>
    <cellStyle name="Обычный 6 9 11" xfId="40539"/>
    <cellStyle name="Обычный 6 9 11 2" xfId="40540"/>
    <cellStyle name="Обычный 6 9 11 2 2" xfId="40541"/>
    <cellStyle name="Обычный 6 9 11 3" xfId="40542"/>
    <cellStyle name="Обычный 6 9 11 3 2" xfId="40543"/>
    <cellStyle name="Обычный 6 9 11 4" xfId="40544"/>
    <cellStyle name="Обычный 6 9 11 4 2" xfId="40545"/>
    <cellStyle name="Обычный 6 9 11 5" xfId="40546"/>
    <cellStyle name="Обычный 6 9 11 5 2" xfId="40547"/>
    <cellStyle name="Обычный 6 9 11 6" xfId="40548"/>
    <cellStyle name="Обычный 6 9 12" xfId="40549"/>
    <cellStyle name="Обычный 6 9 12 2" xfId="40550"/>
    <cellStyle name="Обычный 6 9 12 2 2" xfId="40551"/>
    <cellStyle name="Обычный 6 9 12 3" xfId="40552"/>
    <cellStyle name="Обычный 6 9 12 3 2" xfId="40553"/>
    <cellStyle name="Обычный 6 9 12 4" xfId="40554"/>
    <cellStyle name="Обычный 6 9 12 4 2" xfId="40555"/>
    <cellStyle name="Обычный 6 9 12 5" xfId="40556"/>
    <cellStyle name="Обычный 6 9 12 5 2" xfId="40557"/>
    <cellStyle name="Обычный 6 9 12 6" xfId="40558"/>
    <cellStyle name="Обычный 6 9 13" xfId="40559"/>
    <cellStyle name="Обычный 6 9 13 2" xfId="40560"/>
    <cellStyle name="Обычный 6 9 13 2 2" xfId="40561"/>
    <cellStyle name="Обычный 6 9 13 3" xfId="40562"/>
    <cellStyle name="Обычный 6 9 13 3 2" xfId="40563"/>
    <cellStyle name="Обычный 6 9 13 4" xfId="40564"/>
    <cellStyle name="Обычный 6 9 13 4 2" xfId="40565"/>
    <cellStyle name="Обычный 6 9 13 5" xfId="40566"/>
    <cellStyle name="Обычный 6 9 13 5 2" xfId="40567"/>
    <cellStyle name="Обычный 6 9 13 6" xfId="40568"/>
    <cellStyle name="Обычный 6 9 14" xfId="40569"/>
    <cellStyle name="Обычный 6 9 14 2" xfId="40570"/>
    <cellStyle name="Обычный 6 9 15" xfId="40571"/>
    <cellStyle name="Обычный 6 9 15 2" xfId="40572"/>
    <cellStyle name="Обычный 6 9 16" xfId="40573"/>
    <cellStyle name="Обычный 6 9 16 2" xfId="40574"/>
    <cellStyle name="Обычный 6 9 17" xfId="40575"/>
    <cellStyle name="Обычный 6 9 17 2" xfId="40576"/>
    <cellStyle name="Обычный 6 9 18" xfId="40577"/>
    <cellStyle name="Обычный 6 9 18 2" xfId="40578"/>
    <cellStyle name="Обычный 6 9 19" xfId="40579"/>
    <cellStyle name="Обычный 6 9 19 2" xfId="40580"/>
    <cellStyle name="Обычный 6 9 2" xfId="40581"/>
    <cellStyle name="Обычный 6 9 2 10" xfId="40582"/>
    <cellStyle name="Обычный 6 9 2 10 2" xfId="40583"/>
    <cellStyle name="Обычный 6 9 2 10 2 2" xfId="40584"/>
    <cellStyle name="Обычный 6 9 2 10 3" xfId="40585"/>
    <cellStyle name="Обычный 6 9 2 10 3 2" xfId="40586"/>
    <cellStyle name="Обычный 6 9 2 10 4" xfId="40587"/>
    <cellStyle name="Обычный 6 9 2 10 4 2" xfId="40588"/>
    <cellStyle name="Обычный 6 9 2 10 5" xfId="40589"/>
    <cellStyle name="Обычный 6 9 2 10 5 2" xfId="40590"/>
    <cellStyle name="Обычный 6 9 2 10 6" xfId="40591"/>
    <cellStyle name="Обычный 6 9 2 11" xfId="40592"/>
    <cellStyle name="Обычный 6 9 2 11 2" xfId="40593"/>
    <cellStyle name="Обычный 6 9 2 11 2 2" xfId="40594"/>
    <cellStyle name="Обычный 6 9 2 11 3" xfId="40595"/>
    <cellStyle name="Обычный 6 9 2 11 3 2" xfId="40596"/>
    <cellStyle name="Обычный 6 9 2 11 4" xfId="40597"/>
    <cellStyle name="Обычный 6 9 2 11 4 2" xfId="40598"/>
    <cellStyle name="Обычный 6 9 2 11 5" xfId="40599"/>
    <cellStyle name="Обычный 6 9 2 11 5 2" xfId="40600"/>
    <cellStyle name="Обычный 6 9 2 11 6" xfId="40601"/>
    <cellStyle name="Обычный 6 9 2 12" xfId="40602"/>
    <cellStyle name="Обычный 6 9 2 12 2" xfId="40603"/>
    <cellStyle name="Обычный 6 9 2 12 2 2" xfId="40604"/>
    <cellStyle name="Обычный 6 9 2 12 3" xfId="40605"/>
    <cellStyle name="Обычный 6 9 2 12 3 2" xfId="40606"/>
    <cellStyle name="Обычный 6 9 2 12 4" xfId="40607"/>
    <cellStyle name="Обычный 6 9 2 12 4 2" xfId="40608"/>
    <cellStyle name="Обычный 6 9 2 12 5" xfId="40609"/>
    <cellStyle name="Обычный 6 9 2 12 5 2" xfId="40610"/>
    <cellStyle name="Обычный 6 9 2 12 6" xfId="40611"/>
    <cellStyle name="Обычный 6 9 2 13" xfId="40612"/>
    <cellStyle name="Обычный 6 9 2 13 2" xfId="40613"/>
    <cellStyle name="Обычный 6 9 2 14" xfId="40614"/>
    <cellStyle name="Обычный 6 9 2 14 2" xfId="40615"/>
    <cellStyle name="Обычный 6 9 2 15" xfId="40616"/>
    <cellStyle name="Обычный 6 9 2 15 2" xfId="40617"/>
    <cellStyle name="Обычный 6 9 2 16" xfId="40618"/>
    <cellStyle name="Обычный 6 9 2 16 2" xfId="40619"/>
    <cellStyle name="Обычный 6 9 2 17" xfId="40620"/>
    <cellStyle name="Обычный 6 9 2 17 2" xfId="40621"/>
    <cellStyle name="Обычный 6 9 2 18" xfId="40622"/>
    <cellStyle name="Обычный 6 9 2 18 2" xfId="40623"/>
    <cellStyle name="Обычный 6 9 2 19" xfId="40624"/>
    <cellStyle name="Обычный 6 9 2 19 2" xfId="40625"/>
    <cellStyle name="Обычный 6 9 2 2" xfId="40626"/>
    <cellStyle name="Обычный 6 9 2 2 2" xfId="40627"/>
    <cellStyle name="Обычный 6 9 2 2 2 2" xfId="40628"/>
    <cellStyle name="Обычный 6 9 2 2 2 2 2" xfId="40629"/>
    <cellStyle name="Обычный 6 9 2 2 2 2 2 2" xfId="40630"/>
    <cellStyle name="Обычный 6 9 2 2 2 2 3" xfId="40631"/>
    <cellStyle name="Обычный 6 9 2 2 2 2 3 2" xfId="40632"/>
    <cellStyle name="Обычный 6 9 2 2 2 2 4" xfId="40633"/>
    <cellStyle name="Обычный 6 9 2 2 2 2 4 2" xfId="40634"/>
    <cellStyle name="Обычный 6 9 2 2 2 2 5" xfId="40635"/>
    <cellStyle name="Обычный 6 9 2 2 2 3" xfId="40636"/>
    <cellStyle name="Обычный 6 9 2 2 2 3 2" xfId="40637"/>
    <cellStyle name="Обычный 6 9 2 2 2 4" xfId="40638"/>
    <cellStyle name="Обычный 6 9 2 2 2 4 2" xfId="40639"/>
    <cellStyle name="Обычный 6 9 2 2 2 5" xfId="40640"/>
    <cellStyle name="Обычный 6 9 2 2 2 5 2" xfId="40641"/>
    <cellStyle name="Обычный 6 9 2 2 2 6" xfId="40642"/>
    <cellStyle name="Обычный 6 9 2 2 3" xfId="40643"/>
    <cellStyle name="Обычный 6 9 2 2 3 2" xfId="40644"/>
    <cellStyle name="Обычный 6 9 2 2 3 2 2" xfId="40645"/>
    <cellStyle name="Обычный 6 9 2 2 3 3" xfId="40646"/>
    <cellStyle name="Обычный 6 9 2 2 3 3 2" xfId="40647"/>
    <cellStyle name="Обычный 6 9 2 2 3 4" xfId="40648"/>
    <cellStyle name="Обычный 6 9 2 2 3 4 2" xfId="40649"/>
    <cellStyle name="Обычный 6 9 2 2 3 5" xfId="40650"/>
    <cellStyle name="Обычный 6 9 2 2 4" xfId="40651"/>
    <cellStyle name="Обычный 6 9 2 2 4 2" xfId="40652"/>
    <cellStyle name="Обычный 6 9 2 2 5" xfId="40653"/>
    <cellStyle name="Обычный 6 9 2 2 5 2" xfId="40654"/>
    <cellStyle name="Обычный 6 9 2 2 6" xfId="40655"/>
    <cellStyle name="Обычный 6 9 2 2 6 2" xfId="40656"/>
    <cellStyle name="Обычный 6 9 2 2 7" xfId="40657"/>
    <cellStyle name="Обычный 6 9 2 2 8" xfId="40658"/>
    <cellStyle name="Обычный 6 9 2 20" xfId="40659"/>
    <cellStyle name="Обычный 6 9 2 20 2" xfId="40660"/>
    <cellStyle name="Обычный 6 9 2 21" xfId="40661"/>
    <cellStyle name="Обычный 6 9 2 21 2" xfId="40662"/>
    <cellStyle name="Обычный 6 9 2 22" xfId="40663"/>
    <cellStyle name="Обычный 6 9 2 22 2" xfId="40664"/>
    <cellStyle name="Обычный 6 9 2 23" xfId="40665"/>
    <cellStyle name="Обычный 6 9 2 23 2" xfId="40666"/>
    <cellStyle name="Обычный 6 9 2 24" xfId="40667"/>
    <cellStyle name="Обычный 6 9 2 24 2" xfId="40668"/>
    <cellStyle name="Обычный 6 9 2 25" xfId="40669"/>
    <cellStyle name="Обычный 6 9 2 25 2" xfId="40670"/>
    <cellStyle name="Обычный 6 9 2 26" xfId="40671"/>
    <cellStyle name="Обычный 6 9 2 26 2" xfId="40672"/>
    <cellStyle name="Обычный 6 9 2 27" xfId="40673"/>
    <cellStyle name="Обычный 6 9 2 27 2" xfId="40674"/>
    <cellStyle name="Обычный 6 9 2 28" xfId="40675"/>
    <cellStyle name="Обычный 6 9 2 28 2" xfId="40676"/>
    <cellStyle name="Обычный 6 9 2 29" xfId="40677"/>
    <cellStyle name="Обычный 6 9 2 29 2" xfId="40678"/>
    <cellStyle name="Обычный 6 9 2 3" xfId="40679"/>
    <cellStyle name="Обычный 6 9 2 3 2" xfId="40680"/>
    <cellStyle name="Обычный 6 9 2 3 2 2" xfId="40681"/>
    <cellStyle name="Обычный 6 9 2 3 2 2 2" xfId="40682"/>
    <cellStyle name="Обычный 6 9 2 3 2 3" xfId="40683"/>
    <cellStyle name="Обычный 6 9 2 3 2 3 2" xfId="40684"/>
    <cellStyle name="Обычный 6 9 2 3 2 4" xfId="40685"/>
    <cellStyle name="Обычный 6 9 2 3 2 4 2" xfId="40686"/>
    <cellStyle name="Обычный 6 9 2 3 2 5" xfId="40687"/>
    <cellStyle name="Обычный 6 9 2 3 3" xfId="40688"/>
    <cellStyle name="Обычный 6 9 2 3 3 2" xfId="40689"/>
    <cellStyle name="Обычный 6 9 2 3 4" xfId="40690"/>
    <cellStyle name="Обычный 6 9 2 3 4 2" xfId="40691"/>
    <cellStyle name="Обычный 6 9 2 3 5" xfId="40692"/>
    <cellStyle name="Обычный 6 9 2 3 5 2" xfId="40693"/>
    <cellStyle name="Обычный 6 9 2 3 6" xfId="40694"/>
    <cellStyle name="Обычный 6 9 2 30" xfId="40695"/>
    <cellStyle name="Обычный 6 9 2 30 2" xfId="40696"/>
    <cellStyle name="Обычный 6 9 2 31" xfId="40697"/>
    <cellStyle name="Обычный 6 9 2 31 2" xfId="40698"/>
    <cellStyle name="Обычный 6 9 2 32" xfId="40699"/>
    <cellStyle name="Обычный 6 9 2 32 2" xfId="40700"/>
    <cellStyle name="Обычный 6 9 2 33" xfId="40701"/>
    <cellStyle name="Обычный 6 9 2 33 2" xfId="40702"/>
    <cellStyle name="Обычный 6 9 2 34" xfId="40703"/>
    <cellStyle name="Обычный 6 9 2 34 2" xfId="40704"/>
    <cellStyle name="Обычный 6 9 2 35" xfId="40705"/>
    <cellStyle name="Обычный 6 9 2 4" xfId="40706"/>
    <cellStyle name="Обычный 6 9 2 4 2" xfId="40707"/>
    <cellStyle name="Обычный 6 9 2 4 2 2" xfId="40708"/>
    <cellStyle name="Обычный 6 9 2 4 3" xfId="40709"/>
    <cellStyle name="Обычный 6 9 2 4 3 2" xfId="40710"/>
    <cellStyle name="Обычный 6 9 2 4 4" xfId="40711"/>
    <cellStyle name="Обычный 6 9 2 4 4 2" xfId="40712"/>
    <cellStyle name="Обычный 6 9 2 4 5" xfId="40713"/>
    <cellStyle name="Обычный 6 9 2 4 5 2" xfId="40714"/>
    <cellStyle name="Обычный 6 9 2 4 6" xfId="40715"/>
    <cellStyle name="Обычный 6 9 2 5" xfId="40716"/>
    <cellStyle name="Обычный 6 9 2 5 2" xfId="40717"/>
    <cellStyle name="Обычный 6 9 2 5 2 2" xfId="40718"/>
    <cellStyle name="Обычный 6 9 2 5 3" xfId="40719"/>
    <cellStyle name="Обычный 6 9 2 5 3 2" xfId="40720"/>
    <cellStyle name="Обычный 6 9 2 5 4" xfId="40721"/>
    <cellStyle name="Обычный 6 9 2 5 4 2" xfId="40722"/>
    <cellStyle name="Обычный 6 9 2 5 5" xfId="40723"/>
    <cellStyle name="Обычный 6 9 2 5 5 2" xfId="40724"/>
    <cellStyle name="Обычный 6 9 2 5 6" xfId="40725"/>
    <cellStyle name="Обычный 6 9 2 6" xfId="40726"/>
    <cellStyle name="Обычный 6 9 2 6 2" xfId="40727"/>
    <cellStyle name="Обычный 6 9 2 6 2 2" xfId="40728"/>
    <cellStyle name="Обычный 6 9 2 6 3" xfId="40729"/>
    <cellStyle name="Обычный 6 9 2 6 3 2" xfId="40730"/>
    <cellStyle name="Обычный 6 9 2 6 4" xfId="40731"/>
    <cellStyle name="Обычный 6 9 2 6 4 2" xfId="40732"/>
    <cellStyle name="Обычный 6 9 2 6 5" xfId="40733"/>
    <cellStyle name="Обычный 6 9 2 6 5 2" xfId="40734"/>
    <cellStyle name="Обычный 6 9 2 6 6" xfId="40735"/>
    <cellStyle name="Обычный 6 9 2 7" xfId="40736"/>
    <cellStyle name="Обычный 6 9 2 7 2" xfId="40737"/>
    <cellStyle name="Обычный 6 9 2 7 2 2" xfId="40738"/>
    <cellStyle name="Обычный 6 9 2 7 3" xfId="40739"/>
    <cellStyle name="Обычный 6 9 2 7 3 2" xfId="40740"/>
    <cellStyle name="Обычный 6 9 2 7 4" xfId="40741"/>
    <cellStyle name="Обычный 6 9 2 7 4 2" xfId="40742"/>
    <cellStyle name="Обычный 6 9 2 7 5" xfId="40743"/>
    <cellStyle name="Обычный 6 9 2 7 5 2" xfId="40744"/>
    <cellStyle name="Обычный 6 9 2 7 6" xfId="40745"/>
    <cellStyle name="Обычный 6 9 2 8" xfId="40746"/>
    <cellStyle name="Обычный 6 9 2 8 2" xfId="40747"/>
    <cellStyle name="Обычный 6 9 2 8 2 2" xfId="40748"/>
    <cellStyle name="Обычный 6 9 2 8 3" xfId="40749"/>
    <cellStyle name="Обычный 6 9 2 8 3 2" xfId="40750"/>
    <cellStyle name="Обычный 6 9 2 8 4" xfId="40751"/>
    <cellStyle name="Обычный 6 9 2 8 4 2" xfId="40752"/>
    <cellStyle name="Обычный 6 9 2 8 5" xfId="40753"/>
    <cellStyle name="Обычный 6 9 2 8 5 2" xfId="40754"/>
    <cellStyle name="Обычный 6 9 2 8 6" xfId="40755"/>
    <cellStyle name="Обычный 6 9 2 9" xfId="40756"/>
    <cellStyle name="Обычный 6 9 2 9 2" xfId="40757"/>
    <cellStyle name="Обычный 6 9 2 9 2 2" xfId="40758"/>
    <cellStyle name="Обычный 6 9 2 9 3" xfId="40759"/>
    <cellStyle name="Обычный 6 9 2 9 3 2" xfId="40760"/>
    <cellStyle name="Обычный 6 9 2 9 4" xfId="40761"/>
    <cellStyle name="Обычный 6 9 2 9 4 2" xfId="40762"/>
    <cellStyle name="Обычный 6 9 2 9 5" xfId="40763"/>
    <cellStyle name="Обычный 6 9 2 9 5 2" xfId="40764"/>
    <cellStyle name="Обычный 6 9 2 9 6" xfId="40765"/>
    <cellStyle name="Обычный 6 9 20" xfId="40766"/>
    <cellStyle name="Обычный 6 9 20 2" xfId="40767"/>
    <cellStyle name="Обычный 6 9 21" xfId="40768"/>
    <cellStyle name="Обычный 6 9 21 2" xfId="40769"/>
    <cellStyle name="Обычный 6 9 22" xfId="40770"/>
    <cellStyle name="Обычный 6 9 22 2" xfId="40771"/>
    <cellStyle name="Обычный 6 9 23" xfId="40772"/>
    <cellStyle name="Обычный 6 9 23 2" xfId="40773"/>
    <cellStyle name="Обычный 6 9 24" xfId="40774"/>
    <cellStyle name="Обычный 6 9 24 2" xfId="40775"/>
    <cellStyle name="Обычный 6 9 25" xfId="40776"/>
    <cellStyle name="Обычный 6 9 25 2" xfId="40777"/>
    <cellStyle name="Обычный 6 9 26" xfId="40778"/>
    <cellStyle name="Обычный 6 9 26 2" xfId="40779"/>
    <cellStyle name="Обычный 6 9 27" xfId="40780"/>
    <cellStyle name="Обычный 6 9 27 2" xfId="40781"/>
    <cellStyle name="Обычный 6 9 28" xfId="40782"/>
    <cellStyle name="Обычный 6 9 28 2" xfId="40783"/>
    <cellStyle name="Обычный 6 9 29" xfId="40784"/>
    <cellStyle name="Обычный 6 9 29 2" xfId="40785"/>
    <cellStyle name="Обычный 6 9 3" xfId="40786"/>
    <cellStyle name="Обычный 6 9 3 2" xfId="40787"/>
    <cellStyle name="Обычный 6 9 3 2 2" xfId="40788"/>
    <cellStyle name="Обычный 6 9 3 2 2 2" xfId="40789"/>
    <cellStyle name="Обычный 6 9 3 2 2 2 2" xfId="40790"/>
    <cellStyle name="Обычный 6 9 3 2 2 3" xfId="40791"/>
    <cellStyle name="Обычный 6 9 3 2 2 3 2" xfId="40792"/>
    <cellStyle name="Обычный 6 9 3 2 2 4" xfId="40793"/>
    <cellStyle name="Обычный 6 9 3 2 2 4 2" xfId="40794"/>
    <cellStyle name="Обычный 6 9 3 2 2 5" xfId="40795"/>
    <cellStyle name="Обычный 6 9 3 2 3" xfId="40796"/>
    <cellStyle name="Обычный 6 9 3 2 3 2" xfId="40797"/>
    <cellStyle name="Обычный 6 9 3 2 4" xfId="40798"/>
    <cellStyle name="Обычный 6 9 3 2 4 2" xfId="40799"/>
    <cellStyle name="Обычный 6 9 3 2 5" xfId="40800"/>
    <cellStyle name="Обычный 6 9 3 2 5 2" xfId="40801"/>
    <cellStyle name="Обычный 6 9 3 2 6" xfId="40802"/>
    <cellStyle name="Обычный 6 9 3 3" xfId="40803"/>
    <cellStyle name="Обычный 6 9 3 3 2" xfId="40804"/>
    <cellStyle name="Обычный 6 9 3 3 2 2" xfId="40805"/>
    <cellStyle name="Обычный 6 9 3 3 3" xfId="40806"/>
    <cellStyle name="Обычный 6 9 3 3 3 2" xfId="40807"/>
    <cellStyle name="Обычный 6 9 3 3 4" xfId="40808"/>
    <cellStyle name="Обычный 6 9 3 3 4 2" xfId="40809"/>
    <cellStyle name="Обычный 6 9 3 3 5" xfId="40810"/>
    <cellStyle name="Обычный 6 9 3 4" xfId="40811"/>
    <cellStyle name="Обычный 6 9 3 4 2" xfId="40812"/>
    <cellStyle name="Обычный 6 9 3 5" xfId="40813"/>
    <cellStyle name="Обычный 6 9 3 5 2" xfId="40814"/>
    <cellStyle name="Обычный 6 9 3 6" xfId="40815"/>
    <cellStyle name="Обычный 6 9 3 6 2" xfId="40816"/>
    <cellStyle name="Обычный 6 9 3 7" xfId="40817"/>
    <cellStyle name="Обычный 6 9 3 8" xfId="40818"/>
    <cellStyle name="Обычный 6 9 30" xfId="40819"/>
    <cellStyle name="Обычный 6 9 30 2" xfId="40820"/>
    <cellStyle name="Обычный 6 9 31" xfId="40821"/>
    <cellStyle name="Обычный 6 9 31 2" xfId="40822"/>
    <cellStyle name="Обычный 6 9 32" xfId="40823"/>
    <cellStyle name="Обычный 6 9 32 2" xfId="40824"/>
    <cellStyle name="Обычный 6 9 33" xfId="40825"/>
    <cellStyle name="Обычный 6 9 33 2" xfId="40826"/>
    <cellStyle name="Обычный 6 9 34" xfId="40827"/>
    <cellStyle name="Обычный 6 9 34 2" xfId="40828"/>
    <cellStyle name="Обычный 6 9 35" xfId="40829"/>
    <cellStyle name="Обычный 6 9 35 2" xfId="40830"/>
    <cellStyle name="Обычный 6 9 36" xfId="40831"/>
    <cellStyle name="Обычный 6 9 4" xfId="40832"/>
    <cellStyle name="Обычный 6 9 4 2" xfId="40833"/>
    <cellStyle name="Обычный 6 9 4 2 2" xfId="40834"/>
    <cellStyle name="Обычный 6 9 4 2 2 2" xfId="40835"/>
    <cellStyle name="Обычный 6 9 4 2 3" xfId="40836"/>
    <cellStyle name="Обычный 6 9 4 2 3 2" xfId="40837"/>
    <cellStyle name="Обычный 6 9 4 2 4" xfId="40838"/>
    <cellStyle name="Обычный 6 9 4 2 4 2" xfId="40839"/>
    <cellStyle name="Обычный 6 9 4 2 5" xfId="40840"/>
    <cellStyle name="Обычный 6 9 4 3" xfId="40841"/>
    <cellStyle name="Обычный 6 9 4 3 2" xfId="40842"/>
    <cellStyle name="Обычный 6 9 4 4" xfId="40843"/>
    <cellStyle name="Обычный 6 9 4 4 2" xfId="40844"/>
    <cellStyle name="Обычный 6 9 4 5" xfId="40845"/>
    <cellStyle name="Обычный 6 9 4 5 2" xfId="40846"/>
    <cellStyle name="Обычный 6 9 4 6" xfId="40847"/>
    <cellStyle name="Обычный 6 9 5" xfId="40848"/>
    <cellStyle name="Обычный 6 9 5 2" xfId="40849"/>
    <cellStyle name="Обычный 6 9 5 2 2" xfId="40850"/>
    <cellStyle name="Обычный 6 9 5 3" xfId="40851"/>
    <cellStyle name="Обычный 6 9 5 3 2" xfId="40852"/>
    <cellStyle name="Обычный 6 9 5 4" xfId="40853"/>
    <cellStyle name="Обычный 6 9 5 4 2" xfId="40854"/>
    <cellStyle name="Обычный 6 9 5 5" xfId="40855"/>
    <cellStyle name="Обычный 6 9 5 5 2" xfId="40856"/>
    <cellStyle name="Обычный 6 9 5 6" xfId="40857"/>
    <cellStyle name="Обычный 6 9 6" xfId="40858"/>
    <cellStyle name="Обычный 6 9 6 2" xfId="40859"/>
    <cellStyle name="Обычный 6 9 6 2 2" xfId="40860"/>
    <cellStyle name="Обычный 6 9 6 3" xfId="40861"/>
    <cellStyle name="Обычный 6 9 6 3 2" xfId="40862"/>
    <cellStyle name="Обычный 6 9 6 4" xfId="40863"/>
    <cellStyle name="Обычный 6 9 6 4 2" xfId="40864"/>
    <cellStyle name="Обычный 6 9 6 5" xfId="40865"/>
    <cellStyle name="Обычный 6 9 6 5 2" xfId="40866"/>
    <cellStyle name="Обычный 6 9 6 6" xfId="40867"/>
    <cellStyle name="Обычный 6 9 7" xfId="40868"/>
    <cellStyle name="Обычный 6 9 7 2" xfId="40869"/>
    <cellStyle name="Обычный 6 9 7 2 2" xfId="40870"/>
    <cellStyle name="Обычный 6 9 7 3" xfId="40871"/>
    <cellStyle name="Обычный 6 9 7 3 2" xfId="40872"/>
    <cellStyle name="Обычный 6 9 7 4" xfId="40873"/>
    <cellStyle name="Обычный 6 9 7 4 2" xfId="40874"/>
    <cellStyle name="Обычный 6 9 7 5" xfId="40875"/>
    <cellStyle name="Обычный 6 9 7 5 2" xfId="40876"/>
    <cellStyle name="Обычный 6 9 7 6" xfId="40877"/>
    <cellStyle name="Обычный 6 9 8" xfId="40878"/>
    <cellStyle name="Обычный 6 9 8 2" xfId="40879"/>
    <cellStyle name="Обычный 6 9 8 2 2" xfId="40880"/>
    <cellStyle name="Обычный 6 9 8 3" xfId="40881"/>
    <cellStyle name="Обычный 6 9 8 3 2" xfId="40882"/>
    <cellStyle name="Обычный 6 9 8 4" xfId="40883"/>
    <cellStyle name="Обычный 6 9 8 4 2" xfId="40884"/>
    <cellStyle name="Обычный 6 9 8 5" xfId="40885"/>
    <cellStyle name="Обычный 6 9 8 5 2" xfId="40886"/>
    <cellStyle name="Обычный 6 9 8 6" xfId="40887"/>
    <cellStyle name="Обычный 6 9 9" xfId="40888"/>
    <cellStyle name="Обычный 6 9 9 2" xfId="40889"/>
    <cellStyle name="Обычный 6 9 9 2 2" xfId="40890"/>
    <cellStyle name="Обычный 6 9 9 3" xfId="40891"/>
    <cellStyle name="Обычный 6 9 9 3 2" xfId="40892"/>
    <cellStyle name="Обычный 6 9 9 4" xfId="40893"/>
    <cellStyle name="Обычный 6 9 9 4 2" xfId="40894"/>
    <cellStyle name="Обычный 6 9 9 5" xfId="40895"/>
    <cellStyle name="Обычный 6 9 9 5 2" xfId="40896"/>
    <cellStyle name="Обычный 6 9 9 6" xfId="40897"/>
    <cellStyle name="Обычный 6_П2" xfId="40898"/>
    <cellStyle name="Обычный 60" xfId="60512"/>
    <cellStyle name="Обычный 61" xfId="60513"/>
    <cellStyle name="Обычный 62" xfId="60514"/>
    <cellStyle name="Обычный 63" xfId="60515"/>
    <cellStyle name="Обычный 64" xfId="60516"/>
    <cellStyle name="Обычный 65" xfId="60518"/>
    <cellStyle name="Обычный 66" xfId="60519"/>
    <cellStyle name="Обычный 67" xfId="60520"/>
    <cellStyle name="Обычный 68" xfId="60568"/>
    <cellStyle name="Обычный 69" xfId="60569"/>
    <cellStyle name="Обычный 7" xfId="40899"/>
    <cellStyle name="Обычный 7 10" xfId="40900"/>
    <cellStyle name="Обычный 7 10 10" xfId="40901"/>
    <cellStyle name="Обычный 7 10 10 2" xfId="40902"/>
    <cellStyle name="Обычный 7 10 10 2 2" xfId="40903"/>
    <cellStyle name="Обычный 7 10 10 3" xfId="40904"/>
    <cellStyle name="Обычный 7 10 10 3 2" xfId="40905"/>
    <cellStyle name="Обычный 7 10 10 4" xfId="40906"/>
    <cellStyle name="Обычный 7 10 10 4 2" xfId="40907"/>
    <cellStyle name="Обычный 7 10 10 5" xfId="40908"/>
    <cellStyle name="Обычный 7 10 10 5 2" xfId="40909"/>
    <cellStyle name="Обычный 7 10 10 6" xfId="40910"/>
    <cellStyle name="Обычный 7 10 11" xfId="40911"/>
    <cellStyle name="Обычный 7 10 11 2" xfId="40912"/>
    <cellStyle name="Обычный 7 10 11 2 2" xfId="40913"/>
    <cellStyle name="Обычный 7 10 11 3" xfId="40914"/>
    <cellStyle name="Обычный 7 10 11 3 2" xfId="40915"/>
    <cellStyle name="Обычный 7 10 11 4" xfId="40916"/>
    <cellStyle name="Обычный 7 10 11 4 2" xfId="40917"/>
    <cellStyle name="Обычный 7 10 11 5" xfId="40918"/>
    <cellStyle name="Обычный 7 10 11 5 2" xfId="40919"/>
    <cellStyle name="Обычный 7 10 11 6" xfId="40920"/>
    <cellStyle name="Обычный 7 10 12" xfId="40921"/>
    <cellStyle name="Обычный 7 10 12 2" xfId="40922"/>
    <cellStyle name="Обычный 7 10 12 2 2" xfId="40923"/>
    <cellStyle name="Обычный 7 10 12 3" xfId="40924"/>
    <cellStyle name="Обычный 7 10 12 3 2" xfId="40925"/>
    <cellStyle name="Обычный 7 10 12 4" xfId="40926"/>
    <cellStyle name="Обычный 7 10 12 4 2" xfId="40927"/>
    <cellStyle name="Обычный 7 10 12 5" xfId="40928"/>
    <cellStyle name="Обычный 7 10 12 5 2" xfId="40929"/>
    <cellStyle name="Обычный 7 10 12 6" xfId="40930"/>
    <cellStyle name="Обычный 7 10 13" xfId="40931"/>
    <cellStyle name="Обычный 7 10 13 2" xfId="40932"/>
    <cellStyle name="Обычный 7 10 13 2 2" xfId="40933"/>
    <cellStyle name="Обычный 7 10 13 3" xfId="40934"/>
    <cellStyle name="Обычный 7 10 13 3 2" xfId="40935"/>
    <cellStyle name="Обычный 7 10 13 4" xfId="40936"/>
    <cellStyle name="Обычный 7 10 13 4 2" xfId="40937"/>
    <cellStyle name="Обычный 7 10 13 5" xfId="40938"/>
    <cellStyle name="Обычный 7 10 13 5 2" xfId="40939"/>
    <cellStyle name="Обычный 7 10 13 6" xfId="40940"/>
    <cellStyle name="Обычный 7 10 14" xfId="40941"/>
    <cellStyle name="Обычный 7 10 14 2" xfId="40942"/>
    <cellStyle name="Обычный 7 10 15" xfId="40943"/>
    <cellStyle name="Обычный 7 10 15 2" xfId="40944"/>
    <cellStyle name="Обычный 7 10 16" xfId="40945"/>
    <cellStyle name="Обычный 7 10 16 2" xfId="40946"/>
    <cellStyle name="Обычный 7 10 17" xfId="40947"/>
    <cellStyle name="Обычный 7 10 17 2" xfId="40948"/>
    <cellStyle name="Обычный 7 10 18" xfId="40949"/>
    <cellStyle name="Обычный 7 10 18 2" xfId="40950"/>
    <cellStyle name="Обычный 7 10 19" xfId="40951"/>
    <cellStyle name="Обычный 7 10 19 2" xfId="40952"/>
    <cellStyle name="Обычный 7 10 2" xfId="40953"/>
    <cellStyle name="Обычный 7 10 2 10" xfId="40954"/>
    <cellStyle name="Обычный 7 10 2 10 2" xfId="40955"/>
    <cellStyle name="Обычный 7 10 2 10 2 2" xfId="40956"/>
    <cellStyle name="Обычный 7 10 2 10 3" xfId="40957"/>
    <cellStyle name="Обычный 7 10 2 10 3 2" xfId="40958"/>
    <cellStyle name="Обычный 7 10 2 10 4" xfId="40959"/>
    <cellStyle name="Обычный 7 10 2 10 4 2" xfId="40960"/>
    <cellStyle name="Обычный 7 10 2 10 5" xfId="40961"/>
    <cellStyle name="Обычный 7 10 2 10 5 2" xfId="40962"/>
    <cellStyle name="Обычный 7 10 2 10 6" xfId="40963"/>
    <cellStyle name="Обычный 7 10 2 11" xfId="40964"/>
    <cellStyle name="Обычный 7 10 2 11 2" xfId="40965"/>
    <cellStyle name="Обычный 7 10 2 11 2 2" xfId="40966"/>
    <cellStyle name="Обычный 7 10 2 11 3" xfId="40967"/>
    <cellStyle name="Обычный 7 10 2 11 3 2" xfId="40968"/>
    <cellStyle name="Обычный 7 10 2 11 4" xfId="40969"/>
    <cellStyle name="Обычный 7 10 2 11 4 2" xfId="40970"/>
    <cellStyle name="Обычный 7 10 2 11 5" xfId="40971"/>
    <cellStyle name="Обычный 7 10 2 11 5 2" xfId="40972"/>
    <cellStyle name="Обычный 7 10 2 11 6" xfId="40973"/>
    <cellStyle name="Обычный 7 10 2 12" xfId="40974"/>
    <cellStyle name="Обычный 7 10 2 12 2" xfId="40975"/>
    <cellStyle name="Обычный 7 10 2 12 2 2" xfId="40976"/>
    <cellStyle name="Обычный 7 10 2 12 3" xfId="40977"/>
    <cellStyle name="Обычный 7 10 2 12 3 2" xfId="40978"/>
    <cellStyle name="Обычный 7 10 2 12 4" xfId="40979"/>
    <cellStyle name="Обычный 7 10 2 12 4 2" xfId="40980"/>
    <cellStyle name="Обычный 7 10 2 12 5" xfId="40981"/>
    <cellStyle name="Обычный 7 10 2 12 5 2" xfId="40982"/>
    <cellStyle name="Обычный 7 10 2 12 6" xfId="40983"/>
    <cellStyle name="Обычный 7 10 2 13" xfId="40984"/>
    <cellStyle name="Обычный 7 10 2 13 2" xfId="40985"/>
    <cellStyle name="Обычный 7 10 2 14" xfId="40986"/>
    <cellStyle name="Обычный 7 10 2 14 2" xfId="40987"/>
    <cellStyle name="Обычный 7 10 2 15" xfId="40988"/>
    <cellStyle name="Обычный 7 10 2 15 2" xfId="40989"/>
    <cellStyle name="Обычный 7 10 2 16" xfId="40990"/>
    <cellStyle name="Обычный 7 10 2 16 2" xfId="40991"/>
    <cellStyle name="Обычный 7 10 2 17" xfId="40992"/>
    <cellStyle name="Обычный 7 10 2 17 2" xfId="40993"/>
    <cellStyle name="Обычный 7 10 2 18" xfId="40994"/>
    <cellStyle name="Обычный 7 10 2 18 2" xfId="40995"/>
    <cellStyle name="Обычный 7 10 2 19" xfId="40996"/>
    <cellStyle name="Обычный 7 10 2 19 2" xfId="40997"/>
    <cellStyle name="Обычный 7 10 2 2" xfId="40998"/>
    <cellStyle name="Обычный 7 10 2 2 2" xfId="40999"/>
    <cellStyle name="Обычный 7 10 2 2 2 2" xfId="41000"/>
    <cellStyle name="Обычный 7 10 2 2 2 2 2" xfId="41001"/>
    <cellStyle name="Обычный 7 10 2 2 2 2 2 2" xfId="41002"/>
    <cellStyle name="Обычный 7 10 2 2 2 2 3" xfId="41003"/>
    <cellStyle name="Обычный 7 10 2 2 2 2 3 2" xfId="41004"/>
    <cellStyle name="Обычный 7 10 2 2 2 2 4" xfId="41005"/>
    <cellStyle name="Обычный 7 10 2 2 2 2 4 2" xfId="41006"/>
    <cellStyle name="Обычный 7 10 2 2 2 2 5" xfId="41007"/>
    <cellStyle name="Обычный 7 10 2 2 2 3" xfId="41008"/>
    <cellStyle name="Обычный 7 10 2 2 2 3 2" xfId="41009"/>
    <cellStyle name="Обычный 7 10 2 2 2 4" xfId="41010"/>
    <cellStyle name="Обычный 7 10 2 2 2 4 2" xfId="41011"/>
    <cellStyle name="Обычный 7 10 2 2 2 5" xfId="41012"/>
    <cellStyle name="Обычный 7 10 2 2 2 5 2" xfId="41013"/>
    <cellStyle name="Обычный 7 10 2 2 2 6" xfId="41014"/>
    <cellStyle name="Обычный 7 10 2 2 3" xfId="41015"/>
    <cellStyle name="Обычный 7 10 2 2 3 2" xfId="41016"/>
    <cellStyle name="Обычный 7 10 2 2 3 2 2" xfId="41017"/>
    <cellStyle name="Обычный 7 10 2 2 3 3" xfId="41018"/>
    <cellStyle name="Обычный 7 10 2 2 3 3 2" xfId="41019"/>
    <cellStyle name="Обычный 7 10 2 2 3 4" xfId="41020"/>
    <cellStyle name="Обычный 7 10 2 2 3 4 2" xfId="41021"/>
    <cellStyle name="Обычный 7 10 2 2 3 5" xfId="41022"/>
    <cellStyle name="Обычный 7 10 2 2 4" xfId="41023"/>
    <cellStyle name="Обычный 7 10 2 2 4 2" xfId="41024"/>
    <cellStyle name="Обычный 7 10 2 2 5" xfId="41025"/>
    <cellStyle name="Обычный 7 10 2 2 5 2" xfId="41026"/>
    <cellStyle name="Обычный 7 10 2 2 6" xfId="41027"/>
    <cellStyle name="Обычный 7 10 2 2 6 2" xfId="41028"/>
    <cellStyle name="Обычный 7 10 2 2 7" xfId="41029"/>
    <cellStyle name="Обычный 7 10 2 2 8" xfId="41030"/>
    <cellStyle name="Обычный 7 10 2 20" xfId="41031"/>
    <cellStyle name="Обычный 7 10 2 20 2" xfId="41032"/>
    <cellStyle name="Обычный 7 10 2 21" xfId="41033"/>
    <cellStyle name="Обычный 7 10 2 21 2" xfId="41034"/>
    <cellStyle name="Обычный 7 10 2 22" xfId="41035"/>
    <cellStyle name="Обычный 7 10 2 22 2" xfId="41036"/>
    <cellStyle name="Обычный 7 10 2 23" xfId="41037"/>
    <cellStyle name="Обычный 7 10 2 23 2" xfId="41038"/>
    <cellStyle name="Обычный 7 10 2 24" xfId="41039"/>
    <cellStyle name="Обычный 7 10 2 24 2" xfId="41040"/>
    <cellStyle name="Обычный 7 10 2 25" xfId="41041"/>
    <cellStyle name="Обычный 7 10 2 25 2" xfId="41042"/>
    <cellStyle name="Обычный 7 10 2 26" xfId="41043"/>
    <cellStyle name="Обычный 7 10 2 26 2" xfId="41044"/>
    <cellStyle name="Обычный 7 10 2 27" xfId="41045"/>
    <cellStyle name="Обычный 7 10 2 27 2" xfId="41046"/>
    <cellStyle name="Обычный 7 10 2 28" xfId="41047"/>
    <cellStyle name="Обычный 7 10 2 28 2" xfId="41048"/>
    <cellStyle name="Обычный 7 10 2 29" xfId="41049"/>
    <cellStyle name="Обычный 7 10 2 29 2" xfId="41050"/>
    <cellStyle name="Обычный 7 10 2 3" xfId="41051"/>
    <cellStyle name="Обычный 7 10 2 3 2" xfId="41052"/>
    <cellStyle name="Обычный 7 10 2 3 2 2" xfId="41053"/>
    <cellStyle name="Обычный 7 10 2 3 2 2 2" xfId="41054"/>
    <cellStyle name="Обычный 7 10 2 3 2 3" xfId="41055"/>
    <cellStyle name="Обычный 7 10 2 3 2 3 2" xfId="41056"/>
    <cellStyle name="Обычный 7 10 2 3 2 4" xfId="41057"/>
    <cellStyle name="Обычный 7 10 2 3 2 4 2" xfId="41058"/>
    <cellStyle name="Обычный 7 10 2 3 2 5" xfId="41059"/>
    <cellStyle name="Обычный 7 10 2 3 3" xfId="41060"/>
    <cellStyle name="Обычный 7 10 2 3 3 2" xfId="41061"/>
    <cellStyle name="Обычный 7 10 2 3 4" xfId="41062"/>
    <cellStyle name="Обычный 7 10 2 3 4 2" xfId="41063"/>
    <cellStyle name="Обычный 7 10 2 3 5" xfId="41064"/>
    <cellStyle name="Обычный 7 10 2 3 5 2" xfId="41065"/>
    <cellStyle name="Обычный 7 10 2 3 6" xfId="41066"/>
    <cellStyle name="Обычный 7 10 2 30" xfId="41067"/>
    <cellStyle name="Обычный 7 10 2 30 2" xfId="41068"/>
    <cellStyle name="Обычный 7 10 2 31" xfId="41069"/>
    <cellStyle name="Обычный 7 10 2 31 2" xfId="41070"/>
    <cellStyle name="Обычный 7 10 2 32" xfId="41071"/>
    <cellStyle name="Обычный 7 10 2 32 2" xfId="41072"/>
    <cellStyle name="Обычный 7 10 2 33" xfId="41073"/>
    <cellStyle name="Обычный 7 10 2 33 2" xfId="41074"/>
    <cellStyle name="Обычный 7 10 2 34" xfId="41075"/>
    <cellStyle name="Обычный 7 10 2 34 2" xfId="41076"/>
    <cellStyle name="Обычный 7 10 2 35" xfId="41077"/>
    <cellStyle name="Обычный 7 10 2 4" xfId="41078"/>
    <cellStyle name="Обычный 7 10 2 4 2" xfId="41079"/>
    <cellStyle name="Обычный 7 10 2 4 2 2" xfId="41080"/>
    <cellStyle name="Обычный 7 10 2 4 3" xfId="41081"/>
    <cellStyle name="Обычный 7 10 2 4 3 2" xfId="41082"/>
    <cellStyle name="Обычный 7 10 2 4 4" xfId="41083"/>
    <cellStyle name="Обычный 7 10 2 4 4 2" xfId="41084"/>
    <cellStyle name="Обычный 7 10 2 4 5" xfId="41085"/>
    <cellStyle name="Обычный 7 10 2 4 5 2" xfId="41086"/>
    <cellStyle name="Обычный 7 10 2 4 6" xfId="41087"/>
    <cellStyle name="Обычный 7 10 2 5" xfId="41088"/>
    <cellStyle name="Обычный 7 10 2 5 2" xfId="41089"/>
    <cellStyle name="Обычный 7 10 2 5 2 2" xfId="41090"/>
    <cellStyle name="Обычный 7 10 2 5 3" xfId="41091"/>
    <cellStyle name="Обычный 7 10 2 5 3 2" xfId="41092"/>
    <cellStyle name="Обычный 7 10 2 5 4" xfId="41093"/>
    <cellStyle name="Обычный 7 10 2 5 4 2" xfId="41094"/>
    <cellStyle name="Обычный 7 10 2 5 5" xfId="41095"/>
    <cellStyle name="Обычный 7 10 2 5 5 2" xfId="41096"/>
    <cellStyle name="Обычный 7 10 2 5 6" xfId="41097"/>
    <cellStyle name="Обычный 7 10 2 6" xfId="41098"/>
    <cellStyle name="Обычный 7 10 2 6 2" xfId="41099"/>
    <cellStyle name="Обычный 7 10 2 6 2 2" xfId="41100"/>
    <cellStyle name="Обычный 7 10 2 6 3" xfId="41101"/>
    <cellStyle name="Обычный 7 10 2 6 3 2" xfId="41102"/>
    <cellStyle name="Обычный 7 10 2 6 4" xfId="41103"/>
    <cellStyle name="Обычный 7 10 2 6 4 2" xfId="41104"/>
    <cellStyle name="Обычный 7 10 2 6 5" xfId="41105"/>
    <cellStyle name="Обычный 7 10 2 6 5 2" xfId="41106"/>
    <cellStyle name="Обычный 7 10 2 6 6" xfId="41107"/>
    <cellStyle name="Обычный 7 10 2 7" xfId="41108"/>
    <cellStyle name="Обычный 7 10 2 7 2" xfId="41109"/>
    <cellStyle name="Обычный 7 10 2 7 2 2" xfId="41110"/>
    <cellStyle name="Обычный 7 10 2 7 2 2 2" xfId="41111"/>
    <cellStyle name="Обычный 7 10 2 7 3" xfId="41112"/>
    <cellStyle name="Обычный 7 10 2 7 3 2" xfId="41113"/>
    <cellStyle name="Обычный 7 10 2 7 4" xfId="41114"/>
    <cellStyle name="Обычный 7 10 2 7 4 2" xfId="41115"/>
    <cellStyle name="Обычный 7 10 2 7 5" xfId="41116"/>
    <cellStyle name="Обычный 7 10 2 7 5 2" xfId="41117"/>
    <cellStyle name="Обычный 7 10 2 7 6" xfId="41118"/>
    <cellStyle name="Обычный 7 10 2 8" xfId="41119"/>
    <cellStyle name="Обычный 7 10 2 8 2" xfId="41120"/>
    <cellStyle name="Обычный 7 10 2 8 2 2" xfId="41121"/>
    <cellStyle name="Обычный 7 10 2 8 2 2 3" xfId="41122"/>
    <cellStyle name="Обычный 7 10 2 8 3" xfId="41123"/>
    <cellStyle name="Обычный 7 10 2 8 3 2" xfId="41124"/>
    <cellStyle name="Обычный 7 10 2 8 4" xfId="41125"/>
    <cellStyle name="Обычный 7 10 2 8 4 2" xfId="41126"/>
    <cellStyle name="Обычный 7 10 2 8 5" xfId="41127"/>
    <cellStyle name="Обычный 7 10 2 8 5 2" xfId="41128"/>
    <cellStyle name="Обычный 7 10 2 8 6" xfId="41129"/>
    <cellStyle name="Обычный 7 10 2 9" xfId="41130"/>
    <cellStyle name="Обычный 7 10 2 9 2" xfId="41131"/>
    <cellStyle name="Обычный 7 10 2 9 2 2" xfId="41132"/>
    <cellStyle name="Обычный 7 10 2 9 2 3" xfId="41133"/>
    <cellStyle name="Обычный 7 10 2 9 3" xfId="41134"/>
    <cellStyle name="Обычный 7 10 2 9 3 2" xfId="41135"/>
    <cellStyle name="Обычный 7 10 2 9 4" xfId="41136"/>
    <cellStyle name="Обычный 7 10 2 9 4 2" xfId="41137"/>
    <cellStyle name="Обычный 7 10 2 9 5" xfId="41138"/>
    <cellStyle name="Обычный 7 10 2 9 5 2" xfId="41139"/>
    <cellStyle name="Обычный 7 10 2 9 6" xfId="41140"/>
    <cellStyle name="Обычный 7 10 20" xfId="41141"/>
    <cellStyle name="Обычный 7 10 20 2" xfId="41142"/>
    <cellStyle name="Обычный 7 10 21" xfId="41143"/>
    <cellStyle name="Обычный 7 10 21 2" xfId="41144"/>
    <cellStyle name="Обычный 7 10 22" xfId="41145"/>
    <cellStyle name="Обычный 7 10 22 2" xfId="41146"/>
    <cellStyle name="Обычный 7 10 23" xfId="41147"/>
    <cellStyle name="Обычный 7 10 23 2" xfId="41148"/>
    <cellStyle name="Обычный 7 10 24" xfId="41149"/>
    <cellStyle name="Обычный 7 10 24 2" xfId="41150"/>
    <cellStyle name="Обычный 7 10 25" xfId="41151"/>
    <cellStyle name="Обычный 7 10 25 2" xfId="41152"/>
    <cellStyle name="Обычный 7 10 26" xfId="41153"/>
    <cellStyle name="Обычный 7 10 26 2" xfId="41154"/>
    <cellStyle name="Обычный 7 10 27" xfId="41155"/>
    <cellStyle name="Обычный 7 10 27 2" xfId="41156"/>
    <cellStyle name="Обычный 7 10 28" xfId="41157"/>
    <cellStyle name="Обычный 7 10 28 2" xfId="41158"/>
    <cellStyle name="Обычный 7 10 29" xfId="41159"/>
    <cellStyle name="Обычный 7 10 29 2" xfId="41160"/>
    <cellStyle name="Обычный 7 10 3" xfId="41161"/>
    <cellStyle name="Обычный 7 10 3 2" xfId="41162"/>
    <cellStyle name="Обычный 7 10 3 2 2" xfId="41163"/>
    <cellStyle name="Обычный 7 10 3 2 2 2" xfId="41164"/>
    <cellStyle name="Обычный 7 10 3 2 2 2 2" xfId="41165"/>
    <cellStyle name="Обычный 7 10 3 2 2 3" xfId="41166"/>
    <cellStyle name="Обычный 7 10 3 2 2 3 2" xfId="41167"/>
    <cellStyle name="Обычный 7 10 3 2 2 4" xfId="41168"/>
    <cellStyle name="Обычный 7 10 3 2 2 4 2" xfId="41169"/>
    <cellStyle name="Обычный 7 10 3 2 2 5" xfId="41170"/>
    <cellStyle name="Обычный 7 10 3 2 3" xfId="41171"/>
    <cellStyle name="Обычный 7 10 3 2 3 2" xfId="41172"/>
    <cellStyle name="Обычный 7 10 3 2 4" xfId="41173"/>
    <cellStyle name="Обычный 7 10 3 2 4 2" xfId="41174"/>
    <cellStyle name="Обычный 7 10 3 2 5" xfId="41175"/>
    <cellStyle name="Обычный 7 10 3 2 5 2" xfId="41176"/>
    <cellStyle name="Обычный 7 10 3 2 6" xfId="41177"/>
    <cellStyle name="Обычный 7 10 3 3" xfId="41178"/>
    <cellStyle name="Обычный 7 10 3 3 2" xfId="41179"/>
    <cellStyle name="Обычный 7 10 3 3 2 2" xfId="41180"/>
    <cellStyle name="Обычный 7 10 3 3 3" xfId="41181"/>
    <cellStyle name="Обычный 7 10 3 3 3 2" xfId="41182"/>
    <cellStyle name="Обычный 7 10 3 3 4" xfId="41183"/>
    <cellStyle name="Обычный 7 10 3 3 4 2" xfId="41184"/>
    <cellStyle name="Обычный 7 10 3 3 5" xfId="41185"/>
    <cellStyle name="Обычный 7 10 3 4" xfId="41186"/>
    <cellStyle name="Обычный 7 10 3 4 2" xfId="41187"/>
    <cellStyle name="Обычный 7 10 3 5" xfId="41188"/>
    <cellStyle name="Обычный 7 10 3 5 2" xfId="41189"/>
    <cellStyle name="Обычный 7 10 3 6" xfId="41190"/>
    <cellStyle name="Обычный 7 10 3 6 2" xfId="41191"/>
    <cellStyle name="Обычный 7 10 3 7" xfId="41192"/>
    <cellStyle name="Обычный 7 10 3 8" xfId="41193"/>
    <cellStyle name="Обычный 7 10 30" xfId="41194"/>
    <cellStyle name="Обычный 7 10 30 2" xfId="41195"/>
    <cellStyle name="Обычный 7 10 31" xfId="41196"/>
    <cellStyle name="Обычный 7 10 31 2" xfId="41197"/>
    <cellStyle name="Обычный 7 10 32" xfId="41198"/>
    <cellStyle name="Обычный 7 10 32 2" xfId="41199"/>
    <cellStyle name="Обычный 7 10 33" xfId="41200"/>
    <cellStyle name="Обычный 7 10 33 2" xfId="41201"/>
    <cellStyle name="Обычный 7 10 34" xfId="41202"/>
    <cellStyle name="Обычный 7 10 34 2" xfId="41203"/>
    <cellStyle name="Обычный 7 10 35" xfId="41204"/>
    <cellStyle name="Обычный 7 10 35 2" xfId="41205"/>
    <cellStyle name="Обычный 7 10 36" xfId="41206"/>
    <cellStyle name="Обычный 7 10 4" xfId="41207"/>
    <cellStyle name="Обычный 7 10 4 2" xfId="41208"/>
    <cellStyle name="Обычный 7 10 4 2 2" xfId="41209"/>
    <cellStyle name="Обычный 7 10 4 2 2 2" xfId="41210"/>
    <cellStyle name="Обычный 7 10 4 2 3" xfId="41211"/>
    <cellStyle name="Обычный 7 10 4 2 3 2" xfId="41212"/>
    <cellStyle name="Обычный 7 10 4 2 4" xfId="41213"/>
    <cellStyle name="Обычный 7 10 4 2 4 2" xfId="41214"/>
    <cellStyle name="Обычный 7 10 4 2 5" xfId="41215"/>
    <cellStyle name="Обычный 7 10 4 3" xfId="41216"/>
    <cellStyle name="Обычный 7 10 4 3 2" xfId="41217"/>
    <cellStyle name="Обычный 7 10 4 4" xfId="41218"/>
    <cellStyle name="Обычный 7 10 4 4 2" xfId="41219"/>
    <cellStyle name="Обычный 7 10 4 5" xfId="41220"/>
    <cellStyle name="Обычный 7 10 4 5 2" xfId="41221"/>
    <cellStyle name="Обычный 7 10 4 6" xfId="41222"/>
    <cellStyle name="Обычный 7 10 5" xfId="41223"/>
    <cellStyle name="Обычный 7 10 5 2" xfId="41224"/>
    <cellStyle name="Обычный 7 10 5 2 2" xfId="41225"/>
    <cellStyle name="Обычный 7 10 5 2 2 2" xfId="41226"/>
    <cellStyle name="Обычный 7 10 5 3" xfId="41227"/>
    <cellStyle name="Обычный 7 10 5 3 2" xfId="41228"/>
    <cellStyle name="Обычный 7 10 5 4" xfId="41229"/>
    <cellStyle name="Обычный 7 10 5 4 2" xfId="41230"/>
    <cellStyle name="Обычный 7 10 5 5" xfId="41231"/>
    <cellStyle name="Обычный 7 10 5 5 2" xfId="41232"/>
    <cellStyle name="Обычный 7 10 5 6" xfId="41233"/>
    <cellStyle name="Обычный 7 10 6" xfId="41234"/>
    <cellStyle name="Обычный 7 10 6 2" xfId="41235"/>
    <cellStyle name="Обычный 7 10 6 2 2" xfId="41236"/>
    <cellStyle name="Обычный 7 10 6 2 2 3" xfId="41237"/>
    <cellStyle name="Обычный 7 10 6 3" xfId="41238"/>
    <cellStyle name="Обычный 7 10 6 3 2" xfId="41239"/>
    <cellStyle name="Обычный 7 10 6 4" xfId="41240"/>
    <cellStyle name="Обычный 7 10 6 4 2" xfId="41241"/>
    <cellStyle name="Обычный 7 10 6 5" xfId="41242"/>
    <cellStyle name="Обычный 7 10 6 5 2" xfId="41243"/>
    <cellStyle name="Обычный 7 10 6 6" xfId="41244"/>
    <cellStyle name="Обычный 7 10 7" xfId="41245"/>
    <cellStyle name="Обычный 7 10 7 2" xfId="41246"/>
    <cellStyle name="Обычный 7 10 7 2 2" xfId="41247"/>
    <cellStyle name="Обычный 7 10 7 2 3" xfId="41248"/>
    <cellStyle name="Обычный 7 10 7 3" xfId="41249"/>
    <cellStyle name="Обычный 7 10 7 3 2" xfId="41250"/>
    <cellStyle name="Обычный 7 10 7 4" xfId="41251"/>
    <cellStyle name="Обычный 7 10 7 4 2" xfId="41252"/>
    <cellStyle name="Обычный 7 10 7 5" xfId="41253"/>
    <cellStyle name="Обычный 7 10 7 5 2" xfId="41254"/>
    <cellStyle name="Обычный 7 10 7 6" xfId="41255"/>
    <cellStyle name="Обычный 7 10 8" xfId="41256"/>
    <cellStyle name="Обычный 7 10 8 2" xfId="41257"/>
    <cellStyle name="Обычный 7 10 8 2 2" xfId="41258"/>
    <cellStyle name="Обычный 7 10 8 2 4" xfId="41259"/>
    <cellStyle name="Обычный 7 10 8 3" xfId="41260"/>
    <cellStyle name="Обычный 7 10 8 3 2" xfId="41261"/>
    <cellStyle name="Обычный 7 10 8 4" xfId="41262"/>
    <cellStyle name="Обычный 7 10 8 4 2" xfId="41263"/>
    <cellStyle name="Обычный 7 10 8 5" xfId="41264"/>
    <cellStyle name="Обычный 7 10 8 5 2" xfId="41265"/>
    <cellStyle name="Обычный 7 10 8 6" xfId="41266"/>
    <cellStyle name="Обычный 7 10 9" xfId="41267"/>
    <cellStyle name="Обычный 7 10 9 2" xfId="41268"/>
    <cellStyle name="Обычный 7 10 9 2 2" xfId="41269"/>
    <cellStyle name="Обычный 7 10 9 3" xfId="41270"/>
    <cellStyle name="Обычный 7 10 9 3 2" xfId="41271"/>
    <cellStyle name="Обычный 7 10 9 4" xfId="41272"/>
    <cellStyle name="Обычный 7 10 9 4 2" xfId="41273"/>
    <cellStyle name="Обычный 7 10 9 5" xfId="41274"/>
    <cellStyle name="Обычный 7 10 9 5 2" xfId="41275"/>
    <cellStyle name="Обычный 7 10 9 6" xfId="41276"/>
    <cellStyle name="Обычный 7 11" xfId="41277"/>
    <cellStyle name="Обычный 7 11 2" xfId="41278"/>
    <cellStyle name="Обычный 7 12" xfId="41279"/>
    <cellStyle name="Обычный 7 13" xfId="41280"/>
    <cellStyle name="Обычный 7 14" xfId="41281"/>
    <cellStyle name="Обычный 7 2" xfId="41282"/>
    <cellStyle name="Обычный 7 2 10" xfId="41283"/>
    <cellStyle name="Обычный 7 2 10 2" xfId="41284"/>
    <cellStyle name="Обычный 7 2 10 2 2" xfId="41285"/>
    <cellStyle name="Обычный 7 2 10 2 2 2" xfId="41286"/>
    <cellStyle name="Обычный 7 2 10 2 3" xfId="41287"/>
    <cellStyle name="Обычный 7 2 10 2 3 2" xfId="41288"/>
    <cellStyle name="Обычный 7 2 10 2 4" xfId="41289"/>
    <cellStyle name="Обычный 7 2 10 2 4 2" xfId="41290"/>
    <cellStyle name="Обычный 7 2 10 2 5" xfId="41291"/>
    <cellStyle name="Обычный 7 2 10 3" xfId="41292"/>
    <cellStyle name="Обычный 7 2 10 3 2" xfId="41293"/>
    <cellStyle name="Обычный 7 2 10 4" xfId="41294"/>
    <cellStyle name="Обычный 7 2 10 4 2" xfId="41295"/>
    <cellStyle name="Обычный 7 2 10 5" xfId="41296"/>
    <cellStyle name="Обычный 7 2 10 5 2" xfId="41297"/>
    <cellStyle name="Обычный 7 2 10 6" xfId="41298"/>
    <cellStyle name="Обычный 7 2 11" xfId="41299"/>
    <cellStyle name="Обычный 7 2 11 2" xfId="41300"/>
    <cellStyle name="Обычный 7 2 11 2 2" xfId="41301"/>
    <cellStyle name="Обычный 7 2 11 3" xfId="41302"/>
    <cellStyle name="Обычный 7 2 11 3 2" xfId="41303"/>
    <cellStyle name="Обычный 7 2 11 4" xfId="41304"/>
    <cellStyle name="Обычный 7 2 11 4 2" xfId="41305"/>
    <cellStyle name="Обычный 7 2 11 5" xfId="41306"/>
    <cellStyle name="Обычный 7 2 11 5 2" xfId="41307"/>
    <cellStyle name="Обычный 7 2 11 6" xfId="41308"/>
    <cellStyle name="Обычный 7 2 12" xfId="41309"/>
    <cellStyle name="Обычный 7 2 12 2" xfId="41310"/>
    <cellStyle name="Обычный 7 2 12 2 2" xfId="41311"/>
    <cellStyle name="Обычный 7 2 12 3" xfId="41312"/>
    <cellStyle name="Обычный 7 2 12 3 2" xfId="41313"/>
    <cellStyle name="Обычный 7 2 12 4" xfId="41314"/>
    <cellStyle name="Обычный 7 2 12 4 2" xfId="41315"/>
    <cellStyle name="Обычный 7 2 12 5" xfId="41316"/>
    <cellStyle name="Обычный 7 2 12 5 2" xfId="41317"/>
    <cellStyle name="Обычный 7 2 12 6" xfId="41318"/>
    <cellStyle name="Обычный 7 2 13" xfId="41319"/>
    <cellStyle name="Обычный 7 2 13 2" xfId="41320"/>
    <cellStyle name="Обычный 7 2 13 2 2" xfId="41321"/>
    <cellStyle name="Обычный 7 2 13 3" xfId="41322"/>
    <cellStyle name="Обычный 7 2 13 3 2" xfId="41323"/>
    <cellStyle name="Обычный 7 2 13 4" xfId="41324"/>
    <cellStyle name="Обычный 7 2 13 4 2" xfId="41325"/>
    <cellStyle name="Обычный 7 2 13 5" xfId="41326"/>
    <cellStyle name="Обычный 7 2 13 5 2" xfId="41327"/>
    <cellStyle name="Обычный 7 2 13 6" xfId="41328"/>
    <cellStyle name="Обычный 7 2 14" xfId="41329"/>
    <cellStyle name="Обычный 7 2 14 2" xfId="41330"/>
    <cellStyle name="Обычный 7 2 14 2 2" xfId="41331"/>
    <cellStyle name="Обычный 7 2 14 3" xfId="41332"/>
    <cellStyle name="Обычный 7 2 14 3 2" xfId="41333"/>
    <cellStyle name="Обычный 7 2 14 4" xfId="41334"/>
    <cellStyle name="Обычный 7 2 14 4 2" xfId="41335"/>
    <cellStyle name="Обычный 7 2 14 5" xfId="41336"/>
    <cellStyle name="Обычный 7 2 14 5 2" xfId="41337"/>
    <cellStyle name="Обычный 7 2 14 6" xfId="41338"/>
    <cellStyle name="Обычный 7 2 15" xfId="41339"/>
    <cellStyle name="Обычный 7 2 15 2" xfId="41340"/>
    <cellStyle name="Обычный 7 2 15 2 2" xfId="41341"/>
    <cellStyle name="Обычный 7 2 15 2 2 2" xfId="41342"/>
    <cellStyle name="Обычный 7 2 15 3" xfId="41343"/>
    <cellStyle name="Обычный 7 2 15 3 2" xfId="41344"/>
    <cellStyle name="Обычный 7 2 15 4" xfId="41345"/>
    <cellStyle name="Обычный 7 2 15 4 2" xfId="41346"/>
    <cellStyle name="Обычный 7 2 15 5" xfId="41347"/>
    <cellStyle name="Обычный 7 2 15 5 2" xfId="41348"/>
    <cellStyle name="Обычный 7 2 15 6" xfId="41349"/>
    <cellStyle name="Обычный 7 2 16" xfId="41350"/>
    <cellStyle name="Обычный 7 2 16 2" xfId="41351"/>
    <cellStyle name="Обычный 7 2 16 2 2" xfId="41352"/>
    <cellStyle name="Обычный 7 2 16 2 2 3" xfId="41353"/>
    <cellStyle name="Обычный 7 2 16 3" xfId="41354"/>
    <cellStyle name="Обычный 7 2 16 3 2" xfId="41355"/>
    <cellStyle name="Обычный 7 2 16 4" xfId="41356"/>
    <cellStyle name="Обычный 7 2 16 4 2" xfId="41357"/>
    <cellStyle name="Обычный 7 2 16 5" xfId="41358"/>
    <cellStyle name="Обычный 7 2 16 5 2" xfId="41359"/>
    <cellStyle name="Обычный 7 2 16 6" xfId="41360"/>
    <cellStyle name="Обычный 7 2 17" xfId="41361"/>
    <cellStyle name="Обычный 7 2 17 2" xfId="41362"/>
    <cellStyle name="Обычный 7 2 17 2 2" xfId="41363"/>
    <cellStyle name="Обычный 7 2 17 2 3" xfId="41364"/>
    <cellStyle name="Обычный 7 2 17 3" xfId="41365"/>
    <cellStyle name="Обычный 7 2 17 3 2" xfId="41366"/>
    <cellStyle name="Обычный 7 2 17 4" xfId="41367"/>
    <cellStyle name="Обычный 7 2 17 4 2" xfId="41368"/>
    <cellStyle name="Обычный 7 2 17 5" xfId="41369"/>
    <cellStyle name="Обычный 7 2 17 5 2" xfId="41370"/>
    <cellStyle name="Обычный 7 2 17 6" xfId="41371"/>
    <cellStyle name="Обычный 7 2 18" xfId="41372"/>
    <cellStyle name="Обычный 7 2 18 2" xfId="41373"/>
    <cellStyle name="Обычный 7 2 18 2 2" xfId="41374"/>
    <cellStyle name="Обычный 7 2 18 3" xfId="41375"/>
    <cellStyle name="Обычный 7 2 18 3 2" xfId="41376"/>
    <cellStyle name="Обычный 7 2 18 4" xfId="41377"/>
    <cellStyle name="Обычный 7 2 18 4 2" xfId="41378"/>
    <cellStyle name="Обычный 7 2 18 5" xfId="41379"/>
    <cellStyle name="Обычный 7 2 18 5 2" xfId="41380"/>
    <cellStyle name="Обычный 7 2 18 6" xfId="41381"/>
    <cellStyle name="Обычный 7 2 19" xfId="41382"/>
    <cellStyle name="Обычный 7 2 19 2" xfId="41383"/>
    <cellStyle name="Обычный 7 2 19 2 2" xfId="41384"/>
    <cellStyle name="Обычный 7 2 19 3" xfId="41385"/>
    <cellStyle name="Обычный 7 2 19 3 2" xfId="41386"/>
    <cellStyle name="Обычный 7 2 19 4" xfId="41387"/>
    <cellStyle name="Обычный 7 2 19 4 2" xfId="41388"/>
    <cellStyle name="Обычный 7 2 19 5" xfId="41389"/>
    <cellStyle name="Обычный 7 2 19 5 2" xfId="41390"/>
    <cellStyle name="Обычный 7 2 19 6" xfId="41391"/>
    <cellStyle name="Обычный 7 2 2" xfId="41392"/>
    <cellStyle name="Обычный 7 2 2 10" xfId="41393"/>
    <cellStyle name="Обычный 7 2 2 10 2" xfId="41394"/>
    <cellStyle name="Обычный 7 2 2 10 2 2" xfId="41395"/>
    <cellStyle name="Обычный 7 2 2 10 3" xfId="41396"/>
    <cellStyle name="Обычный 7 2 2 10 3 2" xfId="41397"/>
    <cellStyle name="Обычный 7 2 2 10 4" xfId="41398"/>
    <cellStyle name="Обычный 7 2 2 10 4 2" xfId="41399"/>
    <cellStyle name="Обычный 7 2 2 10 5" xfId="41400"/>
    <cellStyle name="Обычный 7 2 2 10 5 2" xfId="41401"/>
    <cellStyle name="Обычный 7 2 2 10 6" xfId="41402"/>
    <cellStyle name="Обычный 7 2 2 11" xfId="41403"/>
    <cellStyle name="Обычный 7 2 2 11 2" xfId="41404"/>
    <cellStyle name="Обычный 7 2 2 11 2 2" xfId="41405"/>
    <cellStyle name="Обычный 7 2 2 11 3" xfId="41406"/>
    <cellStyle name="Обычный 7 2 2 11 3 2" xfId="41407"/>
    <cellStyle name="Обычный 7 2 2 11 4" xfId="41408"/>
    <cellStyle name="Обычный 7 2 2 11 4 2" xfId="41409"/>
    <cellStyle name="Обычный 7 2 2 11 5" xfId="41410"/>
    <cellStyle name="Обычный 7 2 2 11 5 2" xfId="41411"/>
    <cellStyle name="Обычный 7 2 2 11 6" xfId="41412"/>
    <cellStyle name="Обычный 7 2 2 12" xfId="41413"/>
    <cellStyle name="Обычный 7 2 2 12 2" xfId="41414"/>
    <cellStyle name="Обычный 7 2 2 12 2 2" xfId="41415"/>
    <cellStyle name="Обычный 7 2 2 12 3" xfId="41416"/>
    <cellStyle name="Обычный 7 2 2 12 3 2" xfId="41417"/>
    <cellStyle name="Обычный 7 2 2 12 4" xfId="41418"/>
    <cellStyle name="Обычный 7 2 2 12 4 2" xfId="41419"/>
    <cellStyle name="Обычный 7 2 2 12 5" xfId="41420"/>
    <cellStyle name="Обычный 7 2 2 12 5 2" xfId="41421"/>
    <cellStyle name="Обычный 7 2 2 12 6" xfId="41422"/>
    <cellStyle name="Обычный 7 2 2 13" xfId="41423"/>
    <cellStyle name="Обычный 7 2 2 13 2" xfId="41424"/>
    <cellStyle name="Обычный 7 2 2 13 2 2" xfId="41425"/>
    <cellStyle name="Обычный 7 2 2 13 2 2 2" xfId="41426"/>
    <cellStyle name="Обычный 7 2 2 13 3" xfId="41427"/>
    <cellStyle name="Обычный 7 2 2 13 3 2" xfId="41428"/>
    <cellStyle name="Обычный 7 2 2 13 4" xfId="41429"/>
    <cellStyle name="Обычный 7 2 2 13 4 2" xfId="41430"/>
    <cellStyle name="Обычный 7 2 2 13 5" xfId="41431"/>
    <cellStyle name="Обычный 7 2 2 13 5 2" xfId="41432"/>
    <cellStyle name="Обычный 7 2 2 13 6" xfId="41433"/>
    <cellStyle name="Обычный 7 2 2 14" xfId="41434"/>
    <cellStyle name="Обычный 7 2 2 14 2" xfId="41435"/>
    <cellStyle name="Обычный 7 2 2 14 2 2" xfId="41436"/>
    <cellStyle name="Обычный 7 2 2 14 2 2 3" xfId="41437"/>
    <cellStyle name="Обычный 7 2 2 14 3" xfId="41438"/>
    <cellStyle name="Обычный 7 2 2 14 3 2" xfId="41439"/>
    <cellStyle name="Обычный 7 2 2 14 4" xfId="41440"/>
    <cellStyle name="Обычный 7 2 2 14 4 2" xfId="41441"/>
    <cellStyle name="Обычный 7 2 2 14 5" xfId="41442"/>
    <cellStyle name="Обычный 7 2 2 14 5 2" xfId="41443"/>
    <cellStyle name="Обычный 7 2 2 14 6" xfId="41444"/>
    <cellStyle name="Обычный 7 2 2 15" xfId="41445"/>
    <cellStyle name="Обычный 7 2 2 15 2" xfId="41446"/>
    <cellStyle name="Обычный 7 2 2 15 2 2" xfId="41447"/>
    <cellStyle name="Обычный 7 2 2 15 2 3" xfId="41448"/>
    <cellStyle name="Обычный 7 2 2 15 3" xfId="41449"/>
    <cellStyle name="Обычный 7 2 2 15 3 2" xfId="41450"/>
    <cellStyle name="Обычный 7 2 2 15 4" xfId="41451"/>
    <cellStyle name="Обычный 7 2 2 15 4 2" xfId="41452"/>
    <cellStyle name="Обычный 7 2 2 15 5" xfId="41453"/>
    <cellStyle name="Обычный 7 2 2 15 5 2" xfId="41454"/>
    <cellStyle name="Обычный 7 2 2 15 6" xfId="41455"/>
    <cellStyle name="Обычный 7 2 2 16" xfId="41456"/>
    <cellStyle name="Обычный 7 2 2 16 2" xfId="41457"/>
    <cellStyle name="Обычный 7 2 2 16 2 2" xfId="41458"/>
    <cellStyle name="Обычный 7 2 2 16 3" xfId="41459"/>
    <cellStyle name="Обычный 7 2 2 16 3 2" xfId="41460"/>
    <cellStyle name="Обычный 7 2 2 16 4" xfId="41461"/>
    <cellStyle name="Обычный 7 2 2 16 4 2" xfId="41462"/>
    <cellStyle name="Обычный 7 2 2 16 5" xfId="41463"/>
    <cellStyle name="Обычный 7 2 2 16 5 2" xfId="41464"/>
    <cellStyle name="Обычный 7 2 2 16 6" xfId="41465"/>
    <cellStyle name="Обычный 7 2 2 17" xfId="41466"/>
    <cellStyle name="Обычный 7 2 2 17 2" xfId="41467"/>
    <cellStyle name="Обычный 7 2 2 17 2 2" xfId="41468"/>
    <cellStyle name="Обычный 7 2 2 17 3" xfId="41469"/>
    <cellStyle name="Обычный 7 2 2 17 3 2" xfId="41470"/>
    <cellStyle name="Обычный 7 2 2 17 4" xfId="41471"/>
    <cellStyle name="Обычный 7 2 2 17 4 2" xfId="41472"/>
    <cellStyle name="Обычный 7 2 2 17 5" xfId="41473"/>
    <cellStyle name="Обычный 7 2 2 17 5 2" xfId="41474"/>
    <cellStyle name="Обычный 7 2 2 17 6" xfId="41475"/>
    <cellStyle name="Обычный 7 2 2 18" xfId="41476"/>
    <cellStyle name="Обычный 7 2 2 18 2" xfId="41477"/>
    <cellStyle name="Обычный 7 2 2 19" xfId="41478"/>
    <cellStyle name="Обычный 7 2 2 19 2" xfId="41479"/>
    <cellStyle name="Обычный 7 2 2 2" xfId="41480"/>
    <cellStyle name="Обычный 7 2 2 2 10" xfId="41481"/>
    <cellStyle name="Обычный 7 2 2 2 10 2" xfId="41482"/>
    <cellStyle name="Обычный 7 2 2 2 10 2 2" xfId="41483"/>
    <cellStyle name="Обычный 7 2 2 2 10 3" xfId="41484"/>
    <cellStyle name="Обычный 7 2 2 2 10 3 2" xfId="41485"/>
    <cellStyle name="Обычный 7 2 2 2 10 4" xfId="41486"/>
    <cellStyle name="Обычный 7 2 2 2 10 4 2" xfId="41487"/>
    <cellStyle name="Обычный 7 2 2 2 10 5" xfId="41488"/>
    <cellStyle name="Обычный 7 2 2 2 10 5 2" xfId="41489"/>
    <cellStyle name="Обычный 7 2 2 2 10 6" xfId="41490"/>
    <cellStyle name="Обычный 7 2 2 2 11" xfId="41491"/>
    <cellStyle name="Обычный 7 2 2 2 11 2" xfId="41492"/>
    <cellStyle name="Обычный 7 2 2 2 11 2 2" xfId="41493"/>
    <cellStyle name="Обычный 7 2 2 2 11 3" xfId="41494"/>
    <cellStyle name="Обычный 7 2 2 2 11 3 2" xfId="41495"/>
    <cellStyle name="Обычный 7 2 2 2 11 4" xfId="41496"/>
    <cellStyle name="Обычный 7 2 2 2 11 4 2" xfId="41497"/>
    <cellStyle name="Обычный 7 2 2 2 11 5" xfId="41498"/>
    <cellStyle name="Обычный 7 2 2 2 11 5 2" xfId="41499"/>
    <cellStyle name="Обычный 7 2 2 2 11 6" xfId="41500"/>
    <cellStyle name="Обычный 7 2 2 2 12" xfId="41501"/>
    <cellStyle name="Обычный 7 2 2 2 12 2" xfId="41502"/>
    <cellStyle name="Обычный 7 2 2 2 12 2 2" xfId="41503"/>
    <cellStyle name="Обычный 7 2 2 2 12 3" xfId="41504"/>
    <cellStyle name="Обычный 7 2 2 2 12 3 2" xfId="41505"/>
    <cellStyle name="Обычный 7 2 2 2 12 4" xfId="41506"/>
    <cellStyle name="Обычный 7 2 2 2 12 4 2" xfId="41507"/>
    <cellStyle name="Обычный 7 2 2 2 12 5" xfId="41508"/>
    <cellStyle name="Обычный 7 2 2 2 12 5 2" xfId="41509"/>
    <cellStyle name="Обычный 7 2 2 2 12 6" xfId="41510"/>
    <cellStyle name="Обычный 7 2 2 2 13" xfId="41511"/>
    <cellStyle name="Обычный 7 2 2 2 13 2" xfId="41512"/>
    <cellStyle name="Обычный 7 2 2 2 13 2 2" xfId="41513"/>
    <cellStyle name="Обычный 7 2 2 2 13 3" xfId="41514"/>
    <cellStyle name="Обычный 7 2 2 2 13 3 2" xfId="41515"/>
    <cellStyle name="Обычный 7 2 2 2 13 4" xfId="41516"/>
    <cellStyle name="Обычный 7 2 2 2 13 4 2" xfId="41517"/>
    <cellStyle name="Обычный 7 2 2 2 13 5" xfId="41518"/>
    <cellStyle name="Обычный 7 2 2 2 13 5 2" xfId="41519"/>
    <cellStyle name="Обычный 7 2 2 2 13 6" xfId="41520"/>
    <cellStyle name="Обычный 7 2 2 2 14" xfId="41521"/>
    <cellStyle name="Обычный 7 2 2 2 14 2" xfId="41522"/>
    <cellStyle name="Обычный 7 2 2 2 14 2 2" xfId="41523"/>
    <cellStyle name="Обычный 7 2 2 2 14 3" xfId="41524"/>
    <cellStyle name="Обычный 7 2 2 2 14 3 2" xfId="41525"/>
    <cellStyle name="Обычный 7 2 2 2 14 4" xfId="41526"/>
    <cellStyle name="Обычный 7 2 2 2 14 4 2" xfId="41527"/>
    <cellStyle name="Обычный 7 2 2 2 14 5" xfId="41528"/>
    <cellStyle name="Обычный 7 2 2 2 14 5 2" xfId="41529"/>
    <cellStyle name="Обычный 7 2 2 2 14 6" xfId="41530"/>
    <cellStyle name="Обычный 7 2 2 2 15" xfId="41531"/>
    <cellStyle name="Обычный 7 2 2 2 15 2" xfId="41532"/>
    <cellStyle name="Обычный 7 2 2 2 16" xfId="41533"/>
    <cellStyle name="Обычный 7 2 2 2 16 2" xfId="41534"/>
    <cellStyle name="Обычный 7 2 2 2 17" xfId="41535"/>
    <cellStyle name="Обычный 7 2 2 2 17 2" xfId="41536"/>
    <cellStyle name="Обычный 7 2 2 2 18" xfId="41537"/>
    <cellStyle name="Обычный 7 2 2 2 18 2" xfId="41538"/>
    <cellStyle name="Обычный 7 2 2 2 19" xfId="41539"/>
    <cellStyle name="Обычный 7 2 2 2 19 2" xfId="41540"/>
    <cellStyle name="Обычный 7 2 2 2 2" xfId="41541"/>
    <cellStyle name="Обычный 7 2 2 2 2 10" xfId="41542"/>
    <cellStyle name="Обычный 7 2 2 2 2 10 2" xfId="41543"/>
    <cellStyle name="Обычный 7 2 2 2 2 10 2 2" xfId="41544"/>
    <cellStyle name="Обычный 7 2 2 2 2 10 3" xfId="41545"/>
    <cellStyle name="Обычный 7 2 2 2 2 10 3 2" xfId="41546"/>
    <cellStyle name="Обычный 7 2 2 2 2 10 4" xfId="41547"/>
    <cellStyle name="Обычный 7 2 2 2 2 10 4 2" xfId="41548"/>
    <cellStyle name="Обычный 7 2 2 2 2 10 5" xfId="41549"/>
    <cellStyle name="Обычный 7 2 2 2 2 10 5 2" xfId="41550"/>
    <cellStyle name="Обычный 7 2 2 2 2 10 6" xfId="41551"/>
    <cellStyle name="Обычный 7 2 2 2 2 11" xfId="41552"/>
    <cellStyle name="Обычный 7 2 2 2 2 11 2" xfId="41553"/>
    <cellStyle name="Обычный 7 2 2 2 2 11 2 2" xfId="41554"/>
    <cellStyle name="Обычный 7 2 2 2 2 11 3" xfId="41555"/>
    <cellStyle name="Обычный 7 2 2 2 2 11 3 2" xfId="41556"/>
    <cellStyle name="Обычный 7 2 2 2 2 11 4" xfId="41557"/>
    <cellStyle name="Обычный 7 2 2 2 2 11 4 2" xfId="41558"/>
    <cellStyle name="Обычный 7 2 2 2 2 11 5" xfId="41559"/>
    <cellStyle name="Обычный 7 2 2 2 2 11 5 2" xfId="41560"/>
    <cellStyle name="Обычный 7 2 2 2 2 11 6" xfId="41561"/>
    <cellStyle name="Обычный 7 2 2 2 2 12" xfId="41562"/>
    <cellStyle name="Обычный 7 2 2 2 2 12 2" xfId="41563"/>
    <cellStyle name="Обычный 7 2 2 2 2 12 2 2" xfId="41564"/>
    <cellStyle name="Обычный 7 2 2 2 2 12 3" xfId="41565"/>
    <cellStyle name="Обычный 7 2 2 2 2 12 3 2" xfId="41566"/>
    <cellStyle name="Обычный 7 2 2 2 2 12 4" xfId="41567"/>
    <cellStyle name="Обычный 7 2 2 2 2 12 4 2" xfId="41568"/>
    <cellStyle name="Обычный 7 2 2 2 2 12 5" xfId="41569"/>
    <cellStyle name="Обычный 7 2 2 2 2 12 5 2" xfId="41570"/>
    <cellStyle name="Обычный 7 2 2 2 2 12 6" xfId="41571"/>
    <cellStyle name="Обычный 7 2 2 2 2 13" xfId="41572"/>
    <cellStyle name="Обычный 7 2 2 2 2 13 2" xfId="41573"/>
    <cellStyle name="Обычный 7 2 2 2 2 13 2 2" xfId="41574"/>
    <cellStyle name="Обычный 7 2 2 2 2 13 3" xfId="41575"/>
    <cellStyle name="Обычный 7 2 2 2 2 13 3 2" xfId="41576"/>
    <cellStyle name="Обычный 7 2 2 2 2 13 4" xfId="41577"/>
    <cellStyle name="Обычный 7 2 2 2 2 13 4 2" xfId="41578"/>
    <cellStyle name="Обычный 7 2 2 2 2 13 5" xfId="41579"/>
    <cellStyle name="Обычный 7 2 2 2 2 13 5 2" xfId="41580"/>
    <cellStyle name="Обычный 7 2 2 2 2 13 6" xfId="41581"/>
    <cellStyle name="Обычный 7 2 2 2 2 14" xfId="41582"/>
    <cellStyle name="Обычный 7 2 2 2 2 14 2" xfId="41583"/>
    <cellStyle name="Обычный 7 2 2 2 2 15" xfId="41584"/>
    <cellStyle name="Обычный 7 2 2 2 2 15 2" xfId="41585"/>
    <cellStyle name="Обычный 7 2 2 2 2 16" xfId="41586"/>
    <cellStyle name="Обычный 7 2 2 2 2 16 2" xfId="41587"/>
    <cellStyle name="Обычный 7 2 2 2 2 17" xfId="41588"/>
    <cellStyle name="Обычный 7 2 2 2 2 17 2" xfId="41589"/>
    <cellStyle name="Обычный 7 2 2 2 2 18" xfId="41590"/>
    <cellStyle name="Обычный 7 2 2 2 2 18 2" xfId="41591"/>
    <cellStyle name="Обычный 7 2 2 2 2 19" xfId="41592"/>
    <cellStyle name="Обычный 7 2 2 2 2 19 2" xfId="41593"/>
    <cellStyle name="Обычный 7 2 2 2 2 2" xfId="41594"/>
    <cellStyle name="Обычный 7 2 2 2 2 2 10" xfId="41595"/>
    <cellStyle name="Обычный 7 2 2 2 2 2 10 2" xfId="41596"/>
    <cellStyle name="Обычный 7 2 2 2 2 2 10 2 2" xfId="41597"/>
    <cellStyle name="Обычный 7 2 2 2 2 2 10 3" xfId="41598"/>
    <cellStyle name="Обычный 7 2 2 2 2 2 10 3 2" xfId="41599"/>
    <cellStyle name="Обычный 7 2 2 2 2 2 10 4" xfId="41600"/>
    <cellStyle name="Обычный 7 2 2 2 2 2 10 4 2" xfId="41601"/>
    <cellStyle name="Обычный 7 2 2 2 2 2 10 5" xfId="41602"/>
    <cellStyle name="Обычный 7 2 2 2 2 2 10 5 2" xfId="41603"/>
    <cellStyle name="Обычный 7 2 2 2 2 2 10 6" xfId="41604"/>
    <cellStyle name="Обычный 7 2 2 2 2 2 11" xfId="41605"/>
    <cellStyle name="Обычный 7 2 2 2 2 2 11 2" xfId="41606"/>
    <cellStyle name="Обычный 7 2 2 2 2 2 11 2 2" xfId="41607"/>
    <cellStyle name="Обычный 7 2 2 2 2 2 11 2 3" xfId="41608"/>
    <cellStyle name="Обычный 7 2 2 2 2 2 11 3" xfId="41609"/>
    <cellStyle name="Обычный 7 2 2 2 2 2 11 3 2" xfId="41610"/>
    <cellStyle name="Обычный 7 2 2 2 2 2 11 4" xfId="41611"/>
    <cellStyle name="Обычный 7 2 2 2 2 2 11 4 2" xfId="41612"/>
    <cellStyle name="Обычный 7 2 2 2 2 2 11 5" xfId="41613"/>
    <cellStyle name="Обычный 7 2 2 2 2 2 11 5 2" xfId="41614"/>
    <cellStyle name="Обычный 7 2 2 2 2 2 11 6" xfId="41615"/>
    <cellStyle name="Обычный 7 2 2 2 2 2 12" xfId="41616"/>
    <cellStyle name="Обычный 7 2 2 2 2 2 12 2" xfId="41617"/>
    <cellStyle name="Обычный 7 2 2 2 2 2 12 2 2" xfId="41618"/>
    <cellStyle name="Обычный 7 2 2 2 2 2 12 3" xfId="41619"/>
    <cellStyle name="Обычный 7 2 2 2 2 2 12 3 2" xfId="41620"/>
    <cellStyle name="Обычный 7 2 2 2 2 2 12 4" xfId="41621"/>
    <cellStyle name="Обычный 7 2 2 2 2 2 12 4 2" xfId="41622"/>
    <cellStyle name="Обычный 7 2 2 2 2 2 12 5" xfId="41623"/>
    <cellStyle name="Обычный 7 2 2 2 2 2 12 5 2" xfId="41624"/>
    <cellStyle name="Обычный 7 2 2 2 2 2 12 6" xfId="41625"/>
    <cellStyle name="Обычный 7 2 2 2 2 2 13" xfId="41626"/>
    <cellStyle name="Обычный 7 2 2 2 2 2 13 2" xfId="41627"/>
    <cellStyle name="Обычный 7 2 2 2 2 2 14" xfId="41628"/>
    <cellStyle name="Обычный 7 2 2 2 2 2 14 2" xfId="41629"/>
    <cellStyle name="Обычный 7 2 2 2 2 2 15" xfId="41630"/>
    <cellStyle name="Обычный 7 2 2 2 2 2 15 2" xfId="41631"/>
    <cellStyle name="Обычный 7 2 2 2 2 2 16" xfId="41632"/>
    <cellStyle name="Обычный 7 2 2 2 2 2 16 2" xfId="41633"/>
    <cellStyle name="Обычный 7 2 2 2 2 2 17" xfId="41634"/>
    <cellStyle name="Обычный 7 2 2 2 2 2 17 2" xfId="41635"/>
    <cellStyle name="Обычный 7 2 2 2 2 2 18" xfId="41636"/>
    <cellStyle name="Обычный 7 2 2 2 2 2 18 2" xfId="41637"/>
    <cellStyle name="Обычный 7 2 2 2 2 2 19" xfId="41638"/>
    <cellStyle name="Обычный 7 2 2 2 2 2 19 2" xfId="41639"/>
    <cellStyle name="Обычный 7 2 2 2 2 2 2" xfId="41640"/>
    <cellStyle name="Обычный 7 2 2 2 2 2 2 2" xfId="41641"/>
    <cellStyle name="Обычный 7 2 2 2 2 2 2 2 2" xfId="41642"/>
    <cellStyle name="Обычный 7 2 2 2 2 2 2 2 2 2" xfId="41643"/>
    <cellStyle name="Обычный 7 2 2 2 2 2 2 2 2 2 2" xfId="41644"/>
    <cellStyle name="Обычный 7 2 2 2 2 2 2 2 2 3" xfId="41645"/>
    <cellStyle name="Обычный 7 2 2 2 2 2 2 2 2 3 2" xfId="41646"/>
    <cellStyle name="Обычный 7 2 2 2 2 2 2 2 2 4" xfId="41647"/>
    <cellStyle name="Обычный 7 2 2 2 2 2 2 2 2 4 2" xfId="41648"/>
    <cellStyle name="Обычный 7 2 2 2 2 2 2 2 2 5" xfId="41649"/>
    <cellStyle name="Обычный 7 2 2 2 2 2 2 2 3" xfId="41650"/>
    <cellStyle name="Обычный 7 2 2 2 2 2 2 2 3 2" xfId="41651"/>
    <cellStyle name="Обычный 7 2 2 2 2 2 2 2 4" xfId="41652"/>
    <cellStyle name="Обычный 7 2 2 2 2 2 2 2 4 2" xfId="41653"/>
    <cellStyle name="Обычный 7 2 2 2 2 2 2 2 5" xfId="41654"/>
    <cellStyle name="Обычный 7 2 2 2 2 2 2 2 5 2" xfId="41655"/>
    <cellStyle name="Обычный 7 2 2 2 2 2 2 2 6" xfId="41656"/>
    <cellStyle name="Обычный 7 2 2 2 2 2 2 3" xfId="41657"/>
    <cellStyle name="Обычный 7 2 2 2 2 2 2 3 2" xfId="41658"/>
    <cellStyle name="Обычный 7 2 2 2 2 2 2 3 2 2" xfId="41659"/>
    <cellStyle name="Обычный 7 2 2 2 2 2 2 3 3" xfId="41660"/>
    <cellStyle name="Обычный 7 2 2 2 2 2 2 3 3 2" xfId="41661"/>
    <cellStyle name="Обычный 7 2 2 2 2 2 2 3 4" xfId="41662"/>
    <cellStyle name="Обычный 7 2 2 2 2 2 2 3 4 2" xfId="41663"/>
    <cellStyle name="Обычный 7 2 2 2 2 2 2 3 5" xfId="41664"/>
    <cellStyle name="Обычный 7 2 2 2 2 2 2 4" xfId="41665"/>
    <cellStyle name="Обычный 7 2 2 2 2 2 2 4 2" xfId="41666"/>
    <cellStyle name="Обычный 7 2 2 2 2 2 2 5" xfId="41667"/>
    <cellStyle name="Обычный 7 2 2 2 2 2 2 5 2" xfId="41668"/>
    <cellStyle name="Обычный 7 2 2 2 2 2 2 6" xfId="41669"/>
    <cellStyle name="Обычный 7 2 2 2 2 2 2 6 2" xfId="41670"/>
    <cellStyle name="Обычный 7 2 2 2 2 2 2 7" xfId="41671"/>
    <cellStyle name="Обычный 7 2 2 2 2 2 2 8" xfId="41672"/>
    <cellStyle name="Обычный 7 2 2 2 2 2 20" xfId="41673"/>
    <cellStyle name="Обычный 7 2 2 2 2 2 20 2" xfId="41674"/>
    <cellStyle name="Обычный 7 2 2 2 2 2 21" xfId="41675"/>
    <cellStyle name="Обычный 7 2 2 2 2 2 21 2" xfId="41676"/>
    <cellStyle name="Обычный 7 2 2 2 2 2 22" xfId="41677"/>
    <cellStyle name="Обычный 7 2 2 2 2 2 22 2" xfId="41678"/>
    <cellStyle name="Обычный 7 2 2 2 2 2 23" xfId="41679"/>
    <cellStyle name="Обычный 7 2 2 2 2 2 23 2" xfId="41680"/>
    <cellStyle name="Обычный 7 2 2 2 2 2 24" xfId="41681"/>
    <cellStyle name="Обычный 7 2 2 2 2 2 24 2" xfId="41682"/>
    <cellStyle name="Обычный 7 2 2 2 2 2 25" xfId="41683"/>
    <cellStyle name="Обычный 7 2 2 2 2 2 25 2" xfId="41684"/>
    <cellStyle name="Обычный 7 2 2 2 2 2 26" xfId="41685"/>
    <cellStyle name="Обычный 7 2 2 2 2 2 26 2" xfId="41686"/>
    <cellStyle name="Обычный 7 2 2 2 2 2 27" xfId="41687"/>
    <cellStyle name="Обычный 7 2 2 2 2 2 27 2" xfId="41688"/>
    <cellStyle name="Обычный 7 2 2 2 2 2 28" xfId="41689"/>
    <cellStyle name="Обычный 7 2 2 2 2 2 28 2" xfId="41690"/>
    <cellStyle name="Обычный 7 2 2 2 2 2 29" xfId="41691"/>
    <cellStyle name="Обычный 7 2 2 2 2 2 29 2" xfId="41692"/>
    <cellStyle name="Обычный 7 2 2 2 2 2 3" xfId="41693"/>
    <cellStyle name="Обычный 7 2 2 2 2 2 3 2" xfId="41694"/>
    <cellStyle name="Обычный 7 2 2 2 2 2 3 2 2" xfId="41695"/>
    <cellStyle name="Обычный 7 2 2 2 2 2 3 2 2 2" xfId="41696"/>
    <cellStyle name="Обычный 7 2 2 2 2 2 3 2 3" xfId="41697"/>
    <cellStyle name="Обычный 7 2 2 2 2 2 3 2 3 2" xfId="41698"/>
    <cellStyle name="Обычный 7 2 2 2 2 2 3 2 4" xfId="41699"/>
    <cellStyle name="Обычный 7 2 2 2 2 2 3 2 4 2" xfId="41700"/>
    <cellStyle name="Обычный 7 2 2 2 2 2 3 2 5" xfId="41701"/>
    <cellStyle name="Обычный 7 2 2 2 2 2 3 3" xfId="41702"/>
    <cellStyle name="Обычный 7 2 2 2 2 2 3 3 2" xfId="41703"/>
    <cellStyle name="Обычный 7 2 2 2 2 2 3 4" xfId="41704"/>
    <cellStyle name="Обычный 7 2 2 2 2 2 3 4 2" xfId="41705"/>
    <cellStyle name="Обычный 7 2 2 2 2 2 3 5" xfId="41706"/>
    <cellStyle name="Обычный 7 2 2 2 2 2 3 5 2" xfId="41707"/>
    <cellStyle name="Обычный 7 2 2 2 2 2 3 6" xfId="41708"/>
    <cellStyle name="Обычный 7 2 2 2 2 2 30" xfId="41709"/>
    <cellStyle name="Обычный 7 2 2 2 2 2 30 2" xfId="41710"/>
    <cellStyle name="Обычный 7 2 2 2 2 2 31" xfId="41711"/>
    <cellStyle name="Обычный 7 2 2 2 2 2 31 2" xfId="41712"/>
    <cellStyle name="Обычный 7 2 2 2 2 2 32" xfId="41713"/>
    <cellStyle name="Обычный 7 2 2 2 2 2 32 2" xfId="41714"/>
    <cellStyle name="Обычный 7 2 2 2 2 2 33" xfId="41715"/>
    <cellStyle name="Обычный 7 2 2 2 2 2 33 2" xfId="41716"/>
    <cellStyle name="Обычный 7 2 2 2 2 2 34" xfId="41717"/>
    <cellStyle name="Обычный 7 2 2 2 2 2 34 2" xfId="41718"/>
    <cellStyle name="Обычный 7 2 2 2 2 2 35" xfId="41719"/>
    <cellStyle name="Обычный 7 2 2 2 2 2 4" xfId="41720"/>
    <cellStyle name="Обычный 7 2 2 2 2 2 4 2" xfId="41721"/>
    <cellStyle name="Обычный 7 2 2 2 2 2 4 2 2" xfId="41722"/>
    <cellStyle name="Обычный 7 2 2 2 2 2 4 3" xfId="41723"/>
    <cellStyle name="Обычный 7 2 2 2 2 2 4 3 2" xfId="41724"/>
    <cellStyle name="Обычный 7 2 2 2 2 2 4 4" xfId="41725"/>
    <cellStyle name="Обычный 7 2 2 2 2 2 4 4 2" xfId="41726"/>
    <cellStyle name="Обычный 7 2 2 2 2 2 4 5" xfId="41727"/>
    <cellStyle name="Обычный 7 2 2 2 2 2 4 5 2" xfId="41728"/>
    <cellStyle name="Обычный 7 2 2 2 2 2 4 6" xfId="41729"/>
    <cellStyle name="Обычный 7 2 2 2 2 2 5" xfId="41730"/>
    <cellStyle name="Обычный 7 2 2 2 2 2 5 2" xfId="41731"/>
    <cellStyle name="Обычный 7 2 2 2 2 2 5 2 2" xfId="41732"/>
    <cellStyle name="Обычный 7 2 2 2 2 2 5 3" xfId="41733"/>
    <cellStyle name="Обычный 7 2 2 2 2 2 5 3 2" xfId="41734"/>
    <cellStyle name="Обычный 7 2 2 2 2 2 5 4" xfId="41735"/>
    <cellStyle name="Обычный 7 2 2 2 2 2 5 4 2" xfId="41736"/>
    <cellStyle name="Обычный 7 2 2 2 2 2 5 5" xfId="41737"/>
    <cellStyle name="Обычный 7 2 2 2 2 2 5 5 2" xfId="41738"/>
    <cellStyle name="Обычный 7 2 2 2 2 2 5 6" xfId="41739"/>
    <cellStyle name="Обычный 7 2 2 2 2 2 6" xfId="41740"/>
    <cellStyle name="Обычный 7 2 2 2 2 2 6 2" xfId="41741"/>
    <cellStyle name="Обычный 7 2 2 2 2 2 6 2 2" xfId="41742"/>
    <cellStyle name="Обычный 7 2 2 2 2 2 6 2 2 2" xfId="41743"/>
    <cellStyle name="Обычный 7 2 2 2 2 2 6 3" xfId="41744"/>
    <cellStyle name="Обычный 7 2 2 2 2 2 6 3 2" xfId="41745"/>
    <cellStyle name="Обычный 7 2 2 2 2 2 6 4" xfId="41746"/>
    <cellStyle name="Обычный 7 2 2 2 2 2 6 4 2" xfId="41747"/>
    <cellStyle name="Обычный 7 2 2 2 2 2 6 5" xfId="41748"/>
    <cellStyle name="Обычный 7 2 2 2 2 2 6 5 2" xfId="41749"/>
    <cellStyle name="Обычный 7 2 2 2 2 2 6 6" xfId="41750"/>
    <cellStyle name="Обычный 7 2 2 2 2 2 7" xfId="41751"/>
    <cellStyle name="Обычный 7 2 2 2 2 2 7 2" xfId="41752"/>
    <cellStyle name="Обычный 7 2 2 2 2 2 7 2 2" xfId="41753"/>
    <cellStyle name="Обычный 7 2 2 2 2 2 7 2 2 3" xfId="41754"/>
    <cellStyle name="Обычный 7 2 2 2 2 2 7 3" xfId="41755"/>
    <cellStyle name="Обычный 7 2 2 2 2 2 7 3 2" xfId="41756"/>
    <cellStyle name="Обычный 7 2 2 2 2 2 7 4" xfId="41757"/>
    <cellStyle name="Обычный 7 2 2 2 2 2 7 4 2" xfId="41758"/>
    <cellStyle name="Обычный 7 2 2 2 2 2 7 5" xfId="41759"/>
    <cellStyle name="Обычный 7 2 2 2 2 2 7 5 2" xfId="41760"/>
    <cellStyle name="Обычный 7 2 2 2 2 2 7 6" xfId="41761"/>
    <cellStyle name="Обычный 7 2 2 2 2 2 8" xfId="41762"/>
    <cellStyle name="Обычный 7 2 2 2 2 2 8 2" xfId="41763"/>
    <cellStyle name="Обычный 7 2 2 2 2 2 8 2 2" xfId="41764"/>
    <cellStyle name="Обычный 7 2 2 2 2 2 8 2 3" xfId="41765"/>
    <cellStyle name="Обычный 7 2 2 2 2 2 8 3" xfId="41766"/>
    <cellStyle name="Обычный 7 2 2 2 2 2 8 3 2" xfId="41767"/>
    <cellStyle name="Обычный 7 2 2 2 2 2 8 4" xfId="41768"/>
    <cellStyle name="Обычный 7 2 2 2 2 2 8 4 2" xfId="41769"/>
    <cellStyle name="Обычный 7 2 2 2 2 2 8 5" xfId="41770"/>
    <cellStyle name="Обычный 7 2 2 2 2 2 8 5 2" xfId="41771"/>
    <cellStyle name="Обычный 7 2 2 2 2 2 8 6" xfId="41772"/>
    <cellStyle name="Обычный 7 2 2 2 2 2 9" xfId="41773"/>
    <cellStyle name="Обычный 7 2 2 2 2 2 9 2" xfId="41774"/>
    <cellStyle name="Обычный 7 2 2 2 2 2 9 2 2" xfId="41775"/>
    <cellStyle name="Обычный 7 2 2 2 2 2 9 2 4" xfId="41776"/>
    <cellStyle name="Обычный 7 2 2 2 2 2 9 3" xfId="41777"/>
    <cellStyle name="Обычный 7 2 2 2 2 2 9 3 2" xfId="41778"/>
    <cellStyle name="Обычный 7 2 2 2 2 2 9 4" xfId="41779"/>
    <cellStyle name="Обычный 7 2 2 2 2 2 9 4 2" xfId="41780"/>
    <cellStyle name="Обычный 7 2 2 2 2 2 9 5" xfId="41781"/>
    <cellStyle name="Обычный 7 2 2 2 2 2 9 5 2" xfId="41782"/>
    <cellStyle name="Обычный 7 2 2 2 2 2 9 6" xfId="41783"/>
    <cellStyle name="Обычный 7 2 2 2 2 20" xfId="41784"/>
    <cellStyle name="Обычный 7 2 2 2 2 20 2" xfId="41785"/>
    <cellStyle name="Обычный 7 2 2 2 2 21" xfId="41786"/>
    <cellStyle name="Обычный 7 2 2 2 2 21 2" xfId="41787"/>
    <cellStyle name="Обычный 7 2 2 2 2 22" xfId="41788"/>
    <cellStyle name="Обычный 7 2 2 2 2 22 2" xfId="41789"/>
    <cellStyle name="Обычный 7 2 2 2 2 23" xfId="41790"/>
    <cellStyle name="Обычный 7 2 2 2 2 23 2" xfId="41791"/>
    <cellStyle name="Обычный 7 2 2 2 2 24" xfId="41792"/>
    <cellStyle name="Обычный 7 2 2 2 2 24 2" xfId="41793"/>
    <cellStyle name="Обычный 7 2 2 2 2 25" xfId="41794"/>
    <cellStyle name="Обычный 7 2 2 2 2 25 2" xfId="41795"/>
    <cellStyle name="Обычный 7 2 2 2 2 26" xfId="41796"/>
    <cellStyle name="Обычный 7 2 2 2 2 26 2" xfId="41797"/>
    <cellStyle name="Обычный 7 2 2 2 2 27" xfId="41798"/>
    <cellStyle name="Обычный 7 2 2 2 2 27 2" xfId="41799"/>
    <cellStyle name="Обычный 7 2 2 2 2 28" xfId="41800"/>
    <cellStyle name="Обычный 7 2 2 2 2 28 2" xfId="41801"/>
    <cellStyle name="Обычный 7 2 2 2 2 29" xfId="41802"/>
    <cellStyle name="Обычный 7 2 2 2 2 29 2" xfId="41803"/>
    <cellStyle name="Обычный 7 2 2 2 2 3" xfId="41804"/>
    <cellStyle name="Обычный 7 2 2 2 2 3 2" xfId="41805"/>
    <cellStyle name="Обычный 7 2 2 2 2 3 2 2" xfId="41806"/>
    <cellStyle name="Обычный 7 2 2 2 2 3 2 2 2" xfId="41807"/>
    <cellStyle name="Обычный 7 2 2 2 2 3 2 2 2 2" xfId="41808"/>
    <cellStyle name="Обычный 7 2 2 2 2 3 2 2 3" xfId="41809"/>
    <cellStyle name="Обычный 7 2 2 2 2 3 2 2 3 2" xfId="41810"/>
    <cellStyle name="Обычный 7 2 2 2 2 3 2 2 4" xfId="41811"/>
    <cellStyle name="Обычный 7 2 2 2 2 3 2 2 4 2" xfId="41812"/>
    <cellStyle name="Обычный 7 2 2 2 2 3 2 2 5" xfId="41813"/>
    <cellStyle name="Обычный 7 2 2 2 2 3 2 3" xfId="41814"/>
    <cellStyle name="Обычный 7 2 2 2 2 3 2 3 2" xfId="41815"/>
    <cellStyle name="Обычный 7 2 2 2 2 3 2 4" xfId="41816"/>
    <cellStyle name="Обычный 7 2 2 2 2 3 2 4 2" xfId="41817"/>
    <cellStyle name="Обычный 7 2 2 2 2 3 2 5" xfId="41818"/>
    <cellStyle name="Обычный 7 2 2 2 2 3 2 5 2" xfId="41819"/>
    <cellStyle name="Обычный 7 2 2 2 2 3 2 6" xfId="41820"/>
    <cellStyle name="Обычный 7 2 2 2 2 3 3" xfId="41821"/>
    <cellStyle name="Обычный 7 2 2 2 2 3 3 2" xfId="41822"/>
    <cellStyle name="Обычный 7 2 2 2 2 3 3 2 2" xfId="41823"/>
    <cellStyle name="Обычный 7 2 2 2 2 3 3 3" xfId="41824"/>
    <cellStyle name="Обычный 7 2 2 2 2 3 3 3 2" xfId="41825"/>
    <cellStyle name="Обычный 7 2 2 2 2 3 3 4" xfId="41826"/>
    <cellStyle name="Обычный 7 2 2 2 2 3 3 4 2" xfId="41827"/>
    <cellStyle name="Обычный 7 2 2 2 2 3 3 5" xfId="41828"/>
    <cellStyle name="Обычный 7 2 2 2 2 3 4" xfId="41829"/>
    <cellStyle name="Обычный 7 2 2 2 2 3 4 2" xfId="41830"/>
    <cellStyle name="Обычный 7 2 2 2 2 3 5" xfId="41831"/>
    <cellStyle name="Обычный 7 2 2 2 2 3 5 2" xfId="41832"/>
    <cellStyle name="Обычный 7 2 2 2 2 3 6" xfId="41833"/>
    <cellStyle name="Обычный 7 2 2 2 2 3 6 2" xfId="41834"/>
    <cellStyle name="Обычный 7 2 2 2 2 3 7" xfId="41835"/>
    <cellStyle name="Обычный 7 2 2 2 2 3 8" xfId="41836"/>
    <cellStyle name="Обычный 7 2 2 2 2 30" xfId="41837"/>
    <cellStyle name="Обычный 7 2 2 2 2 30 2" xfId="41838"/>
    <cellStyle name="Обычный 7 2 2 2 2 31" xfId="41839"/>
    <cellStyle name="Обычный 7 2 2 2 2 31 2" xfId="41840"/>
    <cellStyle name="Обычный 7 2 2 2 2 32" xfId="41841"/>
    <cellStyle name="Обычный 7 2 2 2 2 32 2" xfId="41842"/>
    <cellStyle name="Обычный 7 2 2 2 2 33" xfId="41843"/>
    <cellStyle name="Обычный 7 2 2 2 2 33 2" xfId="41844"/>
    <cellStyle name="Обычный 7 2 2 2 2 34" xfId="41845"/>
    <cellStyle name="Обычный 7 2 2 2 2 34 2" xfId="41846"/>
    <cellStyle name="Обычный 7 2 2 2 2 35" xfId="41847"/>
    <cellStyle name="Обычный 7 2 2 2 2 35 2" xfId="41848"/>
    <cellStyle name="Обычный 7 2 2 2 2 36" xfId="41849"/>
    <cellStyle name="Обычный 7 2 2 2 2 4" xfId="41850"/>
    <cellStyle name="Обычный 7 2 2 2 2 4 2" xfId="41851"/>
    <cellStyle name="Обычный 7 2 2 2 2 4 2 2" xfId="41852"/>
    <cellStyle name="Обычный 7 2 2 2 2 4 2 2 2" xfId="41853"/>
    <cellStyle name="Обычный 7 2 2 2 2 4 2 3" xfId="41854"/>
    <cellStyle name="Обычный 7 2 2 2 2 4 2 3 2" xfId="41855"/>
    <cellStyle name="Обычный 7 2 2 2 2 4 2 4" xfId="41856"/>
    <cellStyle name="Обычный 7 2 2 2 2 4 2 4 2" xfId="41857"/>
    <cellStyle name="Обычный 7 2 2 2 2 4 2 5" xfId="41858"/>
    <cellStyle name="Обычный 7 2 2 2 2 4 3" xfId="41859"/>
    <cellStyle name="Обычный 7 2 2 2 2 4 3 2" xfId="41860"/>
    <cellStyle name="Обычный 7 2 2 2 2 4 4" xfId="41861"/>
    <cellStyle name="Обычный 7 2 2 2 2 4 4 2" xfId="41862"/>
    <cellStyle name="Обычный 7 2 2 2 2 4 5" xfId="41863"/>
    <cellStyle name="Обычный 7 2 2 2 2 4 5 2" xfId="41864"/>
    <cellStyle name="Обычный 7 2 2 2 2 4 6" xfId="41865"/>
    <cellStyle name="Обычный 7 2 2 2 2 5" xfId="41866"/>
    <cellStyle name="Обычный 7 2 2 2 2 5 2" xfId="41867"/>
    <cellStyle name="Обычный 7 2 2 2 2 5 2 2" xfId="41868"/>
    <cellStyle name="Обычный 7 2 2 2 2 5 2 2 3" xfId="41869"/>
    <cellStyle name="Обычный 7 2 2 2 2 5 3" xfId="41870"/>
    <cellStyle name="Обычный 7 2 2 2 2 5 3 2" xfId="41871"/>
    <cellStyle name="Обычный 7 2 2 2 2 5 4" xfId="41872"/>
    <cellStyle name="Обычный 7 2 2 2 2 5 4 2" xfId="41873"/>
    <cellStyle name="Обычный 7 2 2 2 2 5 5" xfId="41874"/>
    <cellStyle name="Обычный 7 2 2 2 2 5 5 2" xfId="41875"/>
    <cellStyle name="Обычный 7 2 2 2 2 5 6" xfId="41876"/>
    <cellStyle name="Обычный 7 2 2 2 2 6" xfId="41877"/>
    <cellStyle name="Обычный 7 2 2 2 2 6 2" xfId="41878"/>
    <cellStyle name="Обычный 7 2 2 2 2 6 2 2" xfId="41879"/>
    <cellStyle name="Обычный 7 2 2 2 2 6 2 3" xfId="41880"/>
    <cellStyle name="Обычный 7 2 2 2 2 6 3" xfId="41881"/>
    <cellStyle name="Обычный 7 2 2 2 2 6 3 2" xfId="41882"/>
    <cellStyle name="Обычный 7 2 2 2 2 6 4" xfId="41883"/>
    <cellStyle name="Обычный 7 2 2 2 2 6 4 2" xfId="41884"/>
    <cellStyle name="Обычный 7 2 2 2 2 6 5" xfId="41885"/>
    <cellStyle name="Обычный 7 2 2 2 2 6 5 2" xfId="41886"/>
    <cellStyle name="Обычный 7 2 2 2 2 6 6" xfId="41887"/>
    <cellStyle name="Обычный 7 2 2 2 2 7" xfId="41888"/>
    <cellStyle name="Обычный 7 2 2 2 2 7 2" xfId="41889"/>
    <cellStyle name="Обычный 7 2 2 2 2 7 2 2" xfId="41890"/>
    <cellStyle name="Обычный 7 2 2 2 2 7 2 4" xfId="41891"/>
    <cellStyle name="Обычный 7 2 2 2 2 7 3" xfId="41892"/>
    <cellStyle name="Обычный 7 2 2 2 2 7 3 2" xfId="41893"/>
    <cellStyle name="Обычный 7 2 2 2 2 7 4" xfId="41894"/>
    <cellStyle name="Обычный 7 2 2 2 2 7 4 2" xfId="41895"/>
    <cellStyle name="Обычный 7 2 2 2 2 7 5" xfId="41896"/>
    <cellStyle name="Обычный 7 2 2 2 2 7 5 2" xfId="41897"/>
    <cellStyle name="Обычный 7 2 2 2 2 7 6" xfId="41898"/>
    <cellStyle name="Обычный 7 2 2 2 2 8" xfId="41899"/>
    <cellStyle name="Обычный 7 2 2 2 2 8 2" xfId="41900"/>
    <cellStyle name="Обычный 7 2 2 2 2 8 2 2" xfId="41901"/>
    <cellStyle name="Обычный 7 2 2 2 2 8 3" xfId="41902"/>
    <cellStyle name="Обычный 7 2 2 2 2 8 3 2" xfId="41903"/>
    <cellStyle name="Обычный 7 2 2 2 2 8 4" xfId="41904"/>
    <cellStyle name="Обычный 7 2 2 2 2 8 4 2" xfId="41905"/>
    <cellStyle name="Обычный 7 2 2 2 2 8 5" xfId="41906"/>
    <cellStyle name="Обычный 7 2 2 2 2 8 5 2" xfId="41907"/>
    <cellStyle name="Обычный 7 2 2 2 2 8 6" xfId="41908"/>
    <cellStyle name="Обычный 7 2 2 2 2 9" xfId="41909"/>
    <cellStyle name="Обычный 7 2 2 2 2 9 2" xfId="41910"/>
    <cellStyle name="Обычный 7 2 2 2 2 9 2 2" xfId="41911"/>
    <cellStyle name="Обычный 7 2 2 2 2 9 3" xfId="41912"/>
    <cellStyle name="Обычный 7 2 2 2 2 9 3 2" xfId="41913"/>
    <cellStyle name="Обычный 7 2 2 2 2 9 4" xfId="41914"/>
    <cellStyle name="Обычный 7 2 2 2 2 9 4 2" xfId="41915"/>
    <cellStyle name="Обычный 7 2 2 2 2 9 5" xfId="41916"/>
    <cellStyle name="Обычный 7 2 2 2 2 9 5 2" xfId="41917"/>
    <cellStyle name="Обычный 7 2 2 2 2 9 6" xfId="41918"/>
    <cellStyle name="Обычный 7 2 2 2 20" xfId="41919"/>
    <cellStyle name="Обычный 7 2 2 2 20 2" xfId="41920"/>
    <cellStyle name="Обычный 7 2 2 2 21" xfId="41921"/>
    <cellStyle name="Обычный 7 2 2 2 21 2" xfId="41922"/>
    <cellStyle name="Обычный 7 2 2 2 22" xfId="41923"/>
    <cellStyle name="Обычный 7 2 2 2 22 2" xfId="41924"/>
    <cellStyle name="Обычный 7 2 2 2 23" xfId="41925"/>
    <cellStyle name="Обычный 7 2 2 2 23 2" xfId="41926"/>
    <cellStyle name="Обычный 7 2 2 2 24" xfId="41927"/>
    <cellStyle name="Обычный 7 2 2 2 24 2" xfId="41928"/>
    <cellStyle name="Обычный 7 2 2 2 25" xfId="41929"/>
    <cellStyle name="Обычный 7 2 2 2 25 2" xfId="41930"/>
    <cellStyle name="Обычный 7 2 2 2 26" xfId="41931"/>
    <cellStyle name="Обычный 7 2 2 2 26 2" xfId="41932"/>
    <cellStyle name="Обычный 7 2 2 2 27" xfId="41933"/>
    <cellStyle name="Обычный 7 2 2 2 27 2" xfId="41934"/>
    <cellStyle name="Обычный 7 2 2 2 28" xfId="41935"/>
    <cellStyle name="Обычный 7 2 2 2 28 2" xfId="41936"/>
    <cellStyle name="Обычный 7 2 2 2 29" xfId="41937"/>
    <cellStyle name="Обычный 7 2 2 2 29 2" xfId="41938"/>
    <cellStyle name="Обычный 7 2 2 2 3" xfId="41939"/>
    <cellStyle name="Обычный 7 2 2 2 3 10" xfId="41940"/>
    <cellStyle name="Обычный 7 2 2 2 3 10 2" xfId="41941"/>
    <cellStyle name="Обычный 7 2 2 2 3 10 2 2" xfId="41942"/>
    <cellStyle name="Обычный 7 2 2 2 3 10 3" xfId="41943"/>
    <cellStyle name="Обычный 7 2 2 2 3 10 3 2" xfId="41944"/>
    <cellStyle name="Обычный 7 2 2 2 3 10 4" xfId="41945"/>
    <cellStyle name="Обычный 7 2 2 2 3 10 4 2" xfId="41946"/>
    <cellStyle name="Обычный 7 2 2 2 3 10 5" xfId="41947"/>
    <cellStyle name="Обычный 7 2 2 2 3 10 5 2" xfId="41948"/>
    <cellStyle name="Обычный 7 2 2 2 3 10 6" xfId="41949"/>
    <cellStyle name="Обычный 7 2 2 2 3 11" xfId="41950"/>
    <cellStyle name="Обычный 7 2 2 2 3 11 2" xfId="41951"/>
    <cellStyle name="Обычный 7 2 2 2 3 11 2 2" xfId="41952"/>
    <cellStyle name="Обычный 7 2 2 2 3 11 3" xfId="41953"/>
    <cellStyle name="Обычный 7 2 2 2 3 11 3 2" xfId="41954"/>
    <cellStyle name="Обычный 7 2 2 2 3 11 4" xfId="41955"/>
    <cellStyle name="Обычный 7 2 2 2 3 11 4 2" xfId="41956"/>
    <cellStyle name="Обычный 7 2 2 2 3 11 5" xfId="41957"/>
    <cellStyle name="Обычный 7 2 2 2 3 11 5 2" xfId="41958"/>
    <cellStyle name="Обычный 7 2 2 2 3 11 6" xfId="41959"/>
    <cellStyle name="Обычный 7 2 2 2 3 12" xfId="41960"/>
    <cellStyle name="Обычный 7 2 2 2 3 12 2" xfId="41961"/>
    <cellStyle name="Обычный 7 2 2 2 3 12 2 2" xfId="41962"/>
    <cellStyle name="Обычный 7 2 2 2 3 12 3" xfId="41963"/>
    <cellStyle name="Обычный 7 2 2 2 3 12 3 2" xfId="41964"/>
    <cellStyle name="Обычный 7 2 2 2 3 12 4" xfId="41965"/>
    <cellStyle name="Обычный 7 2 2 2 3 12 4 2" xfId="41966"/>
    <cellStyle name="Обычный 7 2 2 2 3 12 5" xfId="41967"/>
    <cellStyle name="Обычный 7 2 2 2 3 12 5 2" xfId="41968"/>
    <cellStyle name="Обычный 7 2 2 2 3 12 6" xfId="41969"/>
    <cellStyle name="Обычный 7 2 2 2 3 13" xfId="41970"/>
    <cellStyle name="Обычный 7 2 2 2 3 13 2" xfId="41971"/>
    <cellStyle name="Обычный 7 2 2 2 3 14" xfId="41972"/>
    <cellStyle name="Обычный 7 2 2 2 3 14 2" xfId="41973"/>
    <cellStyle name="Обычный 7 2 2 2 3 15" xfId="41974"/>
    <cellStyle name="Обычный 7 2 2 2 3 15 2" xfId="41975"/>
    <cellStyle name="Обычный 7 2 2 2 3 16" xfId="41976"/>
    <cellStyle name="Обычный 7 2 2 2 3 16 2" xfId="41977"/>
    <cellStyle name="Обычный 7 2 2 2 3 17" xfId="41978"/>
    <cellStyle name="Обычный 7 2 2 2 3 17 2" xfId="41979"/>
    <cellStyle name="Обычный 7 2 2 2 3 18" xfId="41980"/>
    <cellStyle name="Обычный 7 2 2 2 3 18 2" xfId="41981"/>
    <cellStyle name="Обычный 7 2 2 2 3 19" xfId="41982"/>
    <cellStyle name="Обычный 7 2 2 2 3 19 2" xfId="41983"/>
    <cellStyle name="Обычный 7 2 2 2 3 2" xfId="41984"/>
    <cellStyle name="Обычный 7 2 2 2 3 2 2" xfId="41985"/>
    <cellStyle name="Обычный 7 2 2 2 3 2 2 2" xfId="41986"/>
    <cellStyle name="Обычный 7 2 2 2 3 2 2 2 2" xfId="41987"/>
    <cellStyle name="Обычный 7 2 2 2 3 2 2 2 2 2" xfId="41988"/>
    <cellStyle name="Обычный 7 2 2 2 3 2 2 2 3" xfId="41989"/>
    <cellStyle name="Обычный 7 2 2 2 3 2 2 2 3 2" xfId="41990"/>
    <cellStyle name="Обычный 7 2 2 2 3 2 2 2 4" xfId="41991"/>
    <cellStyle name="Обычный 7 2 2 2 3 2 2 2 4 2" xfId="41992"/>
    <cellStyle name="Обычный 7 2 2 2 3 2 2 2 5" xfId="41993"/>
    <cellStyle name="Обычный 7 2 2 2 3 2 2 3" xfId="41994"/>
    <cellStyle name="Обычный 7 2 2 2 3 2 2 3 2" xfId="41995"/>
    <cellStyle name="Обычный 7 2 2 2 3 2 2 4" xfId="41996"/>
    <cellStyle name="Обычный 7 2 2 2 3 2 2 4 2" xfId="41997"/>
    <cellStyle name="Обычный 7 2 2 2 3 2 2 5" xfId="41998"/>
    <cellStyle name="Обычный 7 2 2 2 3 2 2 5 2" xfId="41999"/>
    <cellStyle name="Обычный 7 2 2 2 3 2 2 6" xfId="42000"/>
    <cellStyle name="Обычный 7 2 2 2 3 2 3" xfId="42001"/>
    <cellStyle name="Обычный 7 2 2 2 3 2 3 2" xfId="42002"/>
    <cellStyle name="Обычный 7 2 2 2 3 2 3 2 2" xfId="42003"/>
    <cellStyle name="Обычный 7 2 2 2 3 2 3 3" xfId="42004"/>
    <cellStyle name="Обычный 7 2 2 2 3 2 3 3 2" xfId="42005"/>
    <cellStyle name="Обычный 7 2 2 2 3 2 3 4" xfId="42006"/>
    <cellStyle name="Обычный 7 2 2 2 3 2 3 4 2" xfId="42007"/>
    <cellStyle name="Обычный 7 2 2 2 3 2 3 5" xfId="42008"/>
    <cellStyle name="Обычный 7 2 2 2 3 2 4" xfId="42009"/>
    <cellStyle name="Обычный 7 2 2 2 3 2 4 2" xfId="42010"/>
    <cellStyle name="Обычный 7 2 2 2 3 2 5" xfId="42011"/>
    <cellStyle name="Обычный 7 2 2 2 3 2 5 2" xfId="42012"/>
    <cellStyle name="Обычный 7 2 2 2 3 2 6" xfId="42013"/>
    <cellStyle name="Обычный 7 2 2 2 3 2 6 2" xfId="42014"/>
    <cellStyle name="Обычный 7 2 2 2 3 2 7" xfId="42015"/>
    <cellStyle name="Обычный 7 2 2 2 3 2 8" xfId="42016"/>
    <cellStyle name="Обычный 7 2 2 2 3 20" xfId="42017"/>
    <cellStyle name="Обычный 7 2 2 2 3 20 2" xfId="42018"/>
    <cellStyle name="Обычный 7 2 2 2 3 21" xfId="42019"/>
    <cellStyle name="Обычный 7 2 2 2 3 21 2" xfId="42020"/>
    <cellStyle name="Обычный 7 2 2 2 3 22" xfId="42021"/>
    <cellStyle name="Обычный 7 2 2 2 3 22 2" xfId="42022"/>
    <cellStyle name="Обычный 7 2 2 2 3 23" xfId="42023"/>
    <cellStyle name="Обычный 7 2 2 2 3 23 2" xfId="42024"/>
    <cellStyle name="Обычный 7 2 2 2 3 24" xfId="42025"/>
    <cellStyle name="Обычный 7 2 2 2 3 24 2" xfId="42026"/>
    <cellStyle name="Обычный 7 2 2 2 3 25" xfId="42027"/>
    <cellStyle name="Обычный 7 2 2 2 3 25 2" xfId="42028"/>
    <cellStyle name="Обычный 7 2 2 2 3 26" xfId="42029"/>
    <cellStyle name="Обычный 7 2 2 2 3 26 2" xfId="42030"/>
    <cellStyle name="Обычный 7 2 2 2 3 27" xfId="42031"/>
    <cellStyle name="Обычный 7 2 2 2 3 27 2" xfId="42032"/>
    <cellStyle name="Обычный 7 2 2 2 3 28" xfId="42033"/>
    <cellStyle name="Обычный 7 2 2 2 3 28 2" xfId="42034"/>
    <cellStyle name="Обычный 7 2 2 2 3 29" xfId="42035"/>
    <cellStyle name="Обычный 7 2 2 2 3 29 2" xfId="42036"/>
    <cellStyle name="Обычный 7 2 2 2 3 3" xfId="42037"/>
    <cellStyle name="Обычный 7 2 2 2 3 3 2" xfId="42038"/>
    <cellStyle name="Обычный 7 2 2 2 3 3 2 2" xfId="42039"/>
    <cellStyle name="Обычный 7 2 2 2 3 3 2 2 2" xfId="42040"/>
    <cellStyle name="Обычный 7 2 2 2 3 3 2 3" xfId="42041"/>
    <cellStyle name="Обычный 7 2 2 2 3 3 2 3 2" xfId="42042"/>
    <cellStyle name="Обычный 7 2 2 2 3 3 2 4" xfId="42043"/>
    <cellStyle name="Обычный 7 2 2 2 3 3 2 4 2" xfId="42044"/>
    <cellStyle name="Обычный 7 2 2 2 3 3 2 5" xfId="42045"/>
    <cellStyle name="Обычный 7 2 2 2 3 3 3" xfId="42046"/>
    <cellStyle name="Обычный 7 2 2 2 3 3 3 2" xfId="42047"/>
    <cellStyle name="Обычный 7 2 2 2 3 3 4" xfId="42048"/>
    <cellStyle name="Обычный 7 2 2 2 3 3 4 2" xfId="42049"/>
    <cellStyle name="Обычный 7 2 2 2 3 3 5" xfId="42050"/>
    <cellStyle name="Обычный 7 2 2 2 3 3 5 2" xfId="42051"/>
    <cellStyle name="Обычный 7 2 2 2 3 3 6" xfId="42052"/>
    <cellStyle name="Обычный 7 2 2 2 3 30" xfId="42053"/>
    <cellStyle name="Обычный 7 2 2 2 3 30 2" xfId="42054"/>
    <cellStyle name="Обычный 7 2 2 2 3 31" xfId="42055"/>
    <cellStyle name="Обычный 7 2 2 2 3 31 2" xfId="42056"/>
    <cellStyle name="Обычный 7 2 2 2 3 32" xfId="42057"/>
    <cellStyle name="Обычный 7 2 2 2 3 32 2" xfId="42058"/>
    <cellStyle name="Обычный 7 2 2 2 3 33" xfId="42059"/>
    <cellStyle name="Обычный 7 2 2 2 3 33 2" xfId="42060"/>
    <cellStyle name="Обычный 7 2 2 2 3 34" xfId="42061"/>
    <cellStyle name="Обычный 7 2 2 2 3 34 2" xfId="42062"/>
    <cellStyle name="Обычный 7 2 2 2 3 35" xfId="42063"/>
    <cellStyle name="Обычный 7 2 2 2 3 4" xfId="42064"/>
    <cellStyle name="Обычный 7 2 2 2 3 4 2" xfId="42065"/>
    <cellStyle name="Обычный 7 2 2 2 3 4 2 2" xfId="42066"/>
    <cellStyle name="Обычный 7 2 2 2 3 4 3" xfId="42067"/>
    <cellStyle name="Обычный 7 2 2 2 3 4 3 2" xfId="42068"/>
    <cellStyle name="Обычный 7 2 2 2 3 4 4" xfId="42069"/>
    <cellStyle name="Обычный 7 2 2 2 3 4 4 2" xfId="42070"/>
    <cellStyle name="Обычный 7 2 2 2 3 4 5" xfId="42071"/>
    <cellStyle name="Обычный 7 2 2 2 3 4 5 2" xfId="42072"/>
    <cellStyle name="Обычный 7 2 2 2 3 4 6" xfId="42073"/>
    <cellStyle name="Обычный 7 2 2 2 3 5" xfId="42074"/>
    <cellStyle name="Обычный 7 2 2 2 3 5 2" xfId="42075"/>
    <cellStyle name="Обычный 7 2 2 2 3 5 2 2" xfId="42076"/>
    <cellStyle name="Обычный 7 2 2 2 3 5 3" xfId="42077"/>
    <cellStyle name="Обычный 7 2 2 2 3 5 3 2" xfId="42078"/>
    <cellStyle name="Обычный 7 2 2 2 3 5 4" xfId="42079"/>
    <cellStyle name="Обычный 7 2 2 2 3 5 4 2" xfId="42080"/>
    <cellStyle name="Обычный 7 2 2 2 3 5 5" xfId="42081"/>
    <cellStyle name="Обычный 7 2 2 2 3 5 5 2" xfId="42082"/>
    <cellStyle name="Обычный 7 2 2 2 3 5 6" xfId="42083"/>
    <cellStyle name="Обычный 7 2 2 2 3 6" xfId="42084"/>
    <cellStyle name="Обычный 7 2 2 2 3 6 2" xfId="42085"/>
    <cellStyle name="Обычный 7 2 2 2 3 6 2 2" xfId="42086"/>
    <cellStyle name="Обычный 7 2 2 2 3 6 3" xfId="42087"/>
    <cellStyle name="Обычный 7 2 2 2 3 6 3 2" xfId="42088"/>
    <cellStyle name="Обычный 7 2 2 2 3 6 4" xfId="42089"/>
    <cellStyle name="Обычный 7 2 2 2 3 6 4 2" xfId="42090"/>
    <cellStyle name="Обычный 7 2 2 2 3 6 5" xfId="42091"/>
    <cellStyle name="Обычный 7 2 2 2 3 6 5 2" xfId="42092"/>
    <cellStyle name="Обычный 7 2 2 2 3 6 6" xfId="42093"/>
    <cellStyle name="Обычный 7 2 2 2 3 7" xfId="42094"/>
    <cellStyle name="Обычный 7 2 2 2 3 7 2" xfId="42095"/>
    <cellStyle name="Обычный 7 2 2 2 3 7 2 2" xfId="42096"/>
    <cellStyle name="Обычный 7 2 2 2 3 7 3" xfId="42097"/>
    <cellStyle name="Обычный 7 2 2 2 3 7 3 2" xfId="42098"/>
    <cellStyle name="Обычный 7 2 2 2 3 7 4" xfId="42099"/>
    <cellStyle name="Обычный 7 2 2 2 3 7 4 2" xfId="42100"/>
    <cellStyle name="Обычный 7 2 2 2 3 7 5" xfId="42101"/>
    <cellStyle name="Обычный 7 2 2 2 3 7 5 2" xfId="42102"/>
    <cellStyle name="Обычный 7 2 2 2 3 7 6" xfId="42103"/>
    <cellStyle name="Обычный 7 2 2 2 3 8" xfId="42104"/>
    <cellStyle name="Обычный 7 2 2 2 3 8 2" xfId="42105"/>
    <cellStyle name="Обычный 7 2 2 2 3 8 2 2" xfId="42106"/>
    <cellStyle name="Обычный 7 2 2 2 3 8 3" xfId="42107"/>
    <cellStyle name="Обычный 7 2 2 2 3 8 3 2" xfId="42108"/>
    <cellStyle name="Обычный 7 2 2 2 3 8 4" xfId="42109"/>
    <cellStyle name="Обычный 7 2 2 2 3 8 4 2" xfId="42110"/>
    <cellStyle name="Обычный 7 2 2 2 3 8 5" xfId="42111"/>
    <cellStyle name="Обычный 7 2 2 2 3 8 5 2" xfId="42112"/>
    <cellStyle name="Обычный 7 2 2 2 3 8 6" xfId="42113"/>
    <cellStyle name="Обычный 7 2 2 2 3 9" xfId="42114"/>
    <cellStyle name="Обычный 7 2 2 2 3 9 2" xfId="42115"/>
    <cellStyle name="Обычный 7 2 2 2 3 9 2 2" xfId="42116"/>
    <cellStyle name="Обычный 7 2 2 2 3 9 3" xfId="42117"/>
    <cellStyle name="Обычный 7 2 2 2 3 9 3 2" xfId="42118"/>
    <cellStyle name="Обычный 7 2 2 2 3 9 4" xfId="42119"/>
    <cellStyle name="Обычный 7 2 2 2 3 9 4 2" xfId="42120"/>
    <cellStyle name="Обычный 7 2 2 2 3 9 5" xfId="42121"/>
    <cellStyle name="Обычный 7 2 2 2 3 9 5 2" xfId="42122"/>
    <cellStyle name="Обычный 7 2 2 2 3 9 6" xfId="42123"/>
    <cellStyle name="Обычный 7 2 2 2 30" xfId="42124"/>
    <cellStyle name="Обычный 7 2 2 2 30 2" xfId="42125"/>
    <cellStyle name="Обычный 7 2 2 2 31" xfId="42126"/>
    <cellStyle name="Обычный 7 2 2 2 31 2" xfId="42127"/>
    <cellStyle name="Обычный 7 2 2 2 32" xfId="42128"/>
    <cellStyle name="Обычный 7 2 2 2 32 2" xfId="42129"/>
    <cellStyle name="Обычный 7 2 2 2 33" xfId="42130"/>
    <cellStyle name="Обычный 7 2 2 2 33 2" xfId="42131"/>
    <cellStyle name="Обычный 7 2 2 2 34" xfId="42132"/>
    <cellStyle name="Обычный 7 2 2 2 34 2" xfId="42133"/>
    <cellStyle name="Обычный 7 2 2 2 35" xfId="42134"/>
    <cellStyle name="Обычный 7 2 2 2 35 2" xfId="42135"/>
    <cellStyle name="Обычный 7 2 2 2 36" xfId="42136"/>
    <cellStyle name="Обычный 7 2 2 2 36 2" xfId="42137"/>
    <cellStyle name="Обычный 7 2 2 2 37" xfId="42138"/>
    <cellStyle name="Обычный 7 2 2 2 4" xfId="42139"/>
    <cellStyle name="Обычный 7 2 2 2 4 2" xfId="42140"/>
    <cellStyle name="Обычный 7 2 2 2 4 2 2" xfId="42141"/>
    <cellStyle name="Обычный 7 2 2 2 4 2 2 2" xfId="42142"/>
    <cellStyle name="Обычный 7 2 2 2 4 2 2 2 2" xfId="42143"/>
    <cellStyle name="Обычный 7 2 2 2 4 2 2 3" xfId="42144"/>
    <cellStyle name="Обычный 7 2 2 2 4 2 2 3 2" xfId="42145"/>
    <cellStyle name="Обычный 7 2 2 2 4 2 2 4" xfId="42146"/>
    <cellStyle name="Обычный 7 2 2 2 4 2 2 4 2" xfId="42147"/>
    <cellStyle name="Обычный 7 2 2 2 4 2 2 5" xfId="42148"/>
    <cellStyle name="Обычный 7 2 2 2 4 2 3" xfId="42149"/>
    <cellStyle name="Обычный 7 2 2 2 4 2 3 2" xfId="42150"/>
    <cellStyle name="Обычный 7 2 2 2 4 2 4" xfId="42151"/>
    <cellStyle name="Обычный 7 2 2 2 4 2 4 2" xfId="42152"/>
    <cellStyle name="Обычный 7 2 2 2 4 2 5" xfId="42153"/>
    <cellStyle name="Обычный 7 2 2 2 4 2 5 2" xfId="42154"/>
    <cellStyle name="Обычный 7 2 2 2 4 2 6" xfId="42155"/>
    <cellStyle name="Обычный 7 2 2 2 4 3" xfId="42156"/>
    <cellStyle name="Обычный 7 2 2 2 4 3 2" xfId="42157"/>
    <cellStyle name="Обычный 7 2 2 2 4 3 2 2" xfId="42158"/>
    <cellStyle name="Обычный 7 2 2 2 4 3 3" xfId="42159"/>
    <cellStyle name="Обычный 7 2 2 2 4 3 3 2" xfId="42160"/>
    <cellStyle name="Обычный 7 2 2 2 4 3 4" xfId="42161"/>
    <cellStyle name="Обычный 7 2 2 2 4 3 4 2" xfId="42162"/>
    <cellStyle name="Обычный 7 2 2 2 4 3 5" xfId="42163"/>
    <cellStyle name="Обычный 7 2 2 2 4 4" xfId="42164"/>
    <cellStyle name="Обычный 7 2 2 2 4 4 2" xfId="42165"/>
    <cellStyle name="Обычный 7 2 2 2 4 5" xfId="42166"/>
    <cellStyle name="Обычный 7 2 2 2 4 5 2" xfId="42167"/>
    <cellStyle name="Обычный 7 2 2 2 4 6" xfId="42168"/>
    <cellStyle name="Обычный 7 2 2 2 4 6 2" xfId="42169"/>
    <cellStyle name="Обычный 7 2 2 2 4 7" xfId="42170"/>
    <cellStyle name="Обычный 7 2 2 2 4 8" xfId="42171"/>
    <cellStyle name="Обычный 7 2 2 2 5" xfId="42172"/>
    <cellStyle name="Обычный 7 2 2 2 5 2" xfId="42173"/>
    <cellStyle name="Обычный 7 2 2 2 5 2 2" xfId="42174"/>
    <cellStyle name="Обычный 7 2 2 2 5 2 2 2" xfId="42175"/>
    <cellStyle name="Обычный 7 2 2 2 5 2 3" xfId="42176"/>
    <cellStyle name="Обычный 7 2 2 2 5 2 3 2" xfId="42177"/>
    <cellStyle name="Обычный 7 2 2 2 5 2 4" xfId="42178"/>
    <cellStyle name="Обычный 7 2 2 2 5 2 4 2" xfId="42179"/>
    <cellStyle name="Обычный 7 2 2 2 5 2 5" xfId="42180"/>
    <cellStyle name="Обычный 7 2 2 2 5 3" xfId="42181"/>
    <cellStyle name="Обычный 7 2 2 2 5 3 2" xfId="42182"/>
    <cellStyle name="Обычный 7 2 2 2 5 4" xfId="42183"/>
    <cellStyle name="Обычный 7 2 2 2 5 4 2" xfId="42184"/>
    <cellStyle name="Обычный 7 2 2 2 5 5" xfId="42185"/>
    <cellStyle name="Обычный 7 2 2 2 5 5 2" xfId="42186"/>
    <cellStyle name="Обычный 7 2 2 2 5 6" xfId="42187"/>
    <cellStyle name="Обычный 7 2 2 2 6" xfId="42188"/>
    <cellStyle name="Обычный 7 2 2 2 6 2" xfId="42189"/>
    <cellStyle name="Обычный 7 2 2 2 6 2 2" xfId="42190"/>
    <cellStyle name="Обычный 7 2 2 2 6 3" xfId="42191"/>
    <cellStyle name="Обычный 7 2 2 2 6 3 2" xfId="42192"/>
    <cellStyle name="Обычный 7 2 2 2 6 3 3" xfId="42193"/>
    <cellStyle name="Обычный 7 2 2 2 6 4" xfId="42194"/>
    <cellStyle name="Обычный 7 2 2 2 6 4 2" xfId="42195"/>
    <cellStyle name="Обычный 7 2 2 2 6 5" xfId="42196"/>
    <cellStyle name="Обычный 7 2 2 2 6 5 2" xfId="42197"/>
    <cellStyle name="Обычный 7 2 2 2 6 6" xfId="42198"/>
    <cellStyle name="Обычный 7 2 2 2 7" xfId="42199"/>
    <cellStyle name="Обычный 7 2 2 2 7 2" xfId="42200"/>
    <cellStyle name="Обычный 7 2 2 2 7 2 2" xfId="42201"/>
    <cellStyle name="Обычный 7 2 2 2 7 3" xfId="42202"/>
    <cellStyle name="Обычный 7 2 2 2 7 3 2" xfId="42203"/>
    <cellStyle name="Обычный 7 2 2 2 7 4" xfId="42204"/>
    <cellStyle name="Обычный 7 2 2 2 7 4 2" xfId="42205"/>
    <cellStyle name="Обычный 7 2 2 2 7 5" xfId="42206"/>
    <cellStyle name="Обычный 7 2 2 2 7 5 2" xfId="42207"/>
    <cellStyle name="Обычный 7 2 2 2 7 6" xfId="42208"/>
    <cellStyle name="Обычный 7 2 2 2 8" xfId="42209"/>
    <cellStyle name="Обычный 7 2 2 2 8 2" xfId="42210"/>
    <cellStyle name="Обычный 7 2 2 2 8 2 2" xfId="42211"/>
    <cellStyle name="Обычный 7 2 2 2 8 3" xfId="42212"/>
    <cellStyle name="Обычный 7 2 2 2 8 3 2" xfId="42213"/>
    <cellStyle name="Обычный 7 2 2 2 8 4" xfId="42214"/>
    <cellStyle name="Обычный 7 2 2 2 8 4 2" xfId="42215"/>
    <cellStyle name="Обычный 7 2 2 2 8 5" xfId="42216"/>
    <cellStyle name="Обычный 7 2 2 2 8 5 2" xfId="42217"/>
    <cellStyle name="Обычный 7 2 2 2 8 6" xfId="42218"/>
    <cellStyle name="Обычный 7 2 2 2 9" xfId="42219"/>
    <cellStyle name="Обычный 7 2 2 2 9 2" xfId="42220"/>
    <cellStyle name="Обычный 7 2 2 2 9 2 2" xfId="42221"/>
    <cellStyle name="Обычный 7 2 2 2 9 3" xfId="42222"/>
    <cellStyle name="Обычный 7 2 2 2 9 3 2" xfId="42223"/>
    <cellStyle name="Обычный 7 2 2 2 9 4" xfId="42224"/>
    <cellStyle name="Обычный 7 2 2 2 9 4 2" xfId="42225"/>
    <cellStyle name="Обычный 7 2 2 2 9 5" xfId="42226"/>
    <cellStyle name="Обычный 7 2 2 2 9 5 2" xfId="42227"/>
    <cellStyle name="Обычный 7 2 2 2 9 6" xfId="42228"/>
    <cellStyle name="Обычный 7 2 2 2_П2" xfId="42229"/>
    <cellStyle name="Обычный 7 2 2 20" xfId="42230"/>
    <cellStyle name="Обычный 7 2 2 20 2" xfId="42231"/>
    <cellStyle name="Обычный 7 2 2 21" xfId="42232"/>
    <cellStyle name="Обычный 7 2 2 21 2" xfId="42233"/>
    <cellStyle name="Обычный 7 2 2 22" xfId="42234"/>
    <cellStyle name="Обычный 7 2 2 22 2" xfId="42235"/>
    <cellStyle name="Обычный 7 2 2 23" xfId="42236"/>
    <cellStyle name="Обычный 7 2 2 23 2" xfId="42237"/>
    <cellStyle name="Обычный 7 2 2 24" xfId="42238"/>
    <cellStyle name="Обычный 7 2 2 24 2" xfId="42239"/>
    <cellStyle name="Обычный 7 2 2 25" xfId="42240"/>
    <cellStyle name="Обычный 7 2 2 25 2" xfId="42241"/>
    <cellStyle name="Обычный 7 2 2 26" xfId="42242"/>
    <cellStyle name="Обычный 7 2 2 26 2" xfId="42243"/>
    <cellStyle name="Обычный 7 2 2 27" xfId="42244"/>
    <cellStyle name="Обычный 7 2 2 27 2" xfId="42245"/>
    <cellStyle name="Обычный 7 2 2 28" xfId="42246"/>
    <cellStyle name="Обычный 7 2 2 28 2" xfId="42247"/>
    <cellStyle name="Обычный 7 2 2 29" xfId="42248"/>
    <cellStyle name="Обычный 7 2 2 29 2" xfId="42249"/>
    <cellStyle name="Обычный 7 2 2 3" xfId="42250"/>
    <cellStyle name="Обычный 7 2 2 3 10" xfId="42251"/>
    <cellStyle name="Обычный 7 2 2 3 10 2" xfId="42252"/>
    <cellStyle name="Обычный 7 2 2 3 10 2 2" xfId="42253"/>
    <cellStyle name="Обычный 7 2 2 3 10 3" xfId="42254"/>
    <cellStyle name="Обычный 7 2 2 3 10 3 2" xfId="42255"/>
    <cellStyle name="Обычный 7 2 2 3 10 4" xfId="42256"/>
    <cellStyle name="Обычный 7 2 2 3 10 4 2" xfId="42257"/>
    <cellStyle name="Обычный 7 2 2 3 10 5" xfId="42258"/>
    <cellStyle name="Обычный 7 2 2 3 10 5 2" xfId="42259"/>
    <cellStyle name="Обычный 7 2 2 3 10 6" xfId="42260"/>
    <cellStyle name="Обычный 7 2 2 3 11" xfId="42261"/>
    <cellStyle name="Обычный 7 2 2 3 11 2" xfId="42262"/>
    <cellStyle name="Обычный 7 2 2 3 11 2 2" xfId="42263"/>
    <cellStyle name="Обычный 7 2 2 3 11 3" xfId="42264"/>
    <cellStyle name="Обычный 7 2 2 3 11 3 2" xfId="42265"/>
    <cellStyle name="Обычный 7 2 2 3 11 4" xfId="42266"/>
    <cellStyle name="Обычный 7 2 2 3 11 4 2" xfId="42267"/>
    <cellStyle name="Обычный 7 2 2 3 11 5" xfId="42268"/>
    <cellStyle name="Обычный 7 2 2 3 11 5 2" xfId="42269"/>
    <cellStyle name="Обычный 7 2 2 3 11 6" xfId="42270"/>
    <cellStyle name="Обычный 7 2 2 3 12" xfId="42271"/>
    <cellStyle name="Обычный 7 2 2 3 12 2" xfId="42272"/>
    <cellStyle name="Обычный 7 2 2 3 12 2 2" xfId="42273"/>
    <cellStyle name="Обычный 7 2 2 3 12 3" xfId="42274"/>
    <cellStyle name="Обычный 7 2 2 3 12 3 2" xfId="42275"/>
    <cellStyle name="Обычный 7 2 2 3 12 4" xfId="42276"/>
    <cellStyle name="Обычный 7 2 2 3 12 4 2" xfId="42277"/>
    <cellStyle name="Обычный 7 2 2 3 12 5" xfId="42278"/>
    <cellStyle name="Обычный 7 2 2 3 12 5 2" xfId="42279"/>
    <cellStyle name="Обычный 7 2 2 3 12 6" xfId="42280"/>
    <cellStyle name="Обычный 7 2 2 3 13" xfId="42281"/>
    <cellStyle name="Обычный 7 2 2 3 13 2" xfId="42282"/>
    <cellStyle name="Обычный 7 2 2 3 13 2 2" xfId="42283"/>
    <cellStyle name="Обычный 7 2 2 3 13 3" xfId="42284"/>
    <cellStyle name="Обычный 7 2 2 3 13 3 2" xfId="42285"/>
    <cellStyle name="Обычный 7 2 2 3 13 4" xfId="42286"/>
    <cellStyle name="Обычный 7 2 2 3 13 4 2" xfId="42287"/>
    <cellStyle name="Обычный 7 2 2 3 13 5" xfId="42288"/>
    <cellStyle name="Обычный 7 2 2 3 13 5 2" xfId="42289"/>
    <cellStyle name="Обычный 7 2 2 3 13 6" xfId="42290"/>
    <cellStyle name="Обычный 7 2 2 3 14" xfId="42291"/>
    <cellStyle name="Обычный 7 2 2 3 14 2" xfId="42292"/>
    <cellStyle name="Обычный 7 2 2 3 14 2 2" xfId="42293"/>
    <cellStyle name="Обычный 7 2 2 3 14 3" xfId="42294"/>
    <cellStyle name="Обычный 7 2 2 3 14 3 2" xfId="42295"/>
    <cellStyle name="Обычный 7 2 2 3 14 4" xfId="42296"/>
    <cellStyle name="Обычный 7 2 2 3 14 4 2" xfId="42297"/>
    <cellStyle name="Обычный 7 2 2 3 14 5" xfId="42298"/>
    <cellStyle name="Обычный 7 2 2 3 14 5 2" xfId="42299"/>
    <cellStyle name="Обычный 7 2 2 3 14 6" xfId="42300"/>
    <cellStyle name="Обычный 7 2 2 3 15" xfId="42301"/>
    <cellStyle name="Обычный 7 2 2 3 15 2" xfId="42302"/>
    <cellStyle name="Обычный 7 2 2 3 16" xfId="42303"/>
    <cellStyle name="Обычный 7 2 2 3 16 2" xfId="42304"/>
    <cellStyle name="Обычный 7 2 2 3 17" xfId="42305"/>
    <cellStyle name="Обычный 7 2 2 3 17 2" xfId="42306"/>
    <cellStyle name="Обычный 7 2 2 3 18" xfId="42307"/>
    <cellStyle name="Обычный 7 2 2 3 18 2" xfId="42308"/>
    <cellStyle name="Обычный 7 2 2 3 19" xfId="42309"/>
    <cellStyle name="Обычный 7 2 2 3 19 2" xfId="42310"/>
    <cellStyle name="Обычный 7 2 2 3 2" xfId="42311"/>
    <cellStyle name="Обычный 7 2 2 3 2 10" xfId="42312"/>
    <cellStyle name="Обычный 7 2 2 3 2 10 2" xfId="42313"/>
    <cellStyle name="Обычный 7 2 2 3 2 10 2 2" xfId="42314"/>
    <cellStyle name="Обычный 7 2 2 3 2 10 2 2 2" xfId="42315"/>
    <cellStyle name="Обычный 7 2 2 3 2 10 3" xfId="42316"/>
    <cellStyle name="Обычный 7 2 2 3 2 10 3 2" xfId="42317"/>
    <cellStyle name="Обычный 7 2 2 3 2 10 4" xfId="42318"/>
    <cellStyle name="Обычный 7 2 2 3 2 10 4 2" xfId="42319"/>
    <cellStyle name="Обычный 7 2 2 3 2 10 5" xfId="42320"/>
    <cellStyle name="Обычный 7 2 2 3 2 10 5 2" xfId="42321"/>
    <cellStyle name="Обычный 7 2 2 3 2 10 6" xfId="42322"/>
    <cellStyle name="Обычный 7 2 2 3 2 11" xfId="42323"/>
    <cellStyle name="Обычный 7 2 2 3 2 11 2" xfId="42324"/>
    <cellStyle name="Обычный 7 2 2 3 2 11 2 2" xfId="42325"/>
    <cellStyle name="Обычный 7 2 2 3 2 11 2 2 3" xfId="42326"/>
    <cellStyle name="Обычный 7 2 2 3 2 11 3" xfId="42327"/>
    <cellStyle name="Обычный 7 2 2 3 2 11 3 2" xfId="42328"/>
    <cellStyle name="Обычный 7 2 2 3 2 11 4" xfId="42329"/>
    <cellStyle name="Обычный 7 2 2 3 2 11 4 2" xfId="42330"/>
    <cellStyle name="Обычный 7 2 2 3 2 11 5" xfId="42331"/>
    <cellStyle name="Обычный 7 2 2 3 2 11 5 2" xfId="42332"/>
    <cellStyle name="Обычный 7 2 2 3 2 11 6" xfId="42333"/>
    <cellStyle name="Обычный 7 2 2 3 2 12" xfId="42334"/>
    <cellStyle name="Обычный 7 2 2 3 2 12 2" xfId="42335"/>
    <cellStyle name="Обычный 7 2 2 3 2 12 2 2" xfId="42336"/>
    <cellStyle name="Обычный 7 2 2 3 2 12 3" xfId="42337"/>
    <cellStyle name="Обычный 7 2 2 3 2 12 3 2" xfId="42338"/>
    <cellStyle name="Обычный 7 2 2 3 2 12 4" xfId="42339"/>
    <cellStyle name="Обычный 7 2 2 3 2 12 4 2" xfId="42340"/>
    <cellStyle name="Обычный 7 2 2 3 2 12 5" xfId="42341"/>
    <cellStyle name="Обычный 7 2 2 3 2 12 5 2" xfId="42342"/>
    <cellStyle name="Обычный 7 2 2 3 2 12 6" xfId="42343"/>
    <cellStyle name="Обычный 7 2 2 3 2 13" xfId="42344"/>
    <cellStyle name="Обычный 7 2 2 3 2 13 2" xfId="42345"/>
    <cellStyle name="Обычный 7 2 2 3 2 13 2 2" xfId="42346"/>
    <cellStyle name="Обычный 7 2 2 3 2 13 3" xfId="42347"/>
    <cellStyle name="Обычный 7 2 2 3 2 13 3 2" xfId="42348"/>
    <cellStyle name="Обычный 7 2 2 3 2 13 4" xfId="42349"/>
    <cellStyle name="Обычный 7 2 2 3 2 13 4 2" xfId="42350"/>
    <cellStyle name="Обычный 7 2 2 3 2 13 5" xfId="42351"/>
    <cellStyle name="Обычный 7 2 2 3 2 13 5 2" xfId="42352"/>
    <cellStyle name="Обычный 7 2 2 3 2 13 6" xfId="42353"/>
    <cellStyle name="Обычный 7 2 2 3 2 14" xfId="42354"/>
    <cellStyle name="Обычный 7 2 2 3 2 14 2" xfId="42355"/>
    <cellStyle name="Обычный 7 2 2 3 2 15" xfId="42356"/>
    <cellStyle name="Обычный 7 2 2 3 2 15 2" xfId="42357"/>
    <cellStyle name="Обычный 7 2 2 3 2 16" xfId="42358"/>
    <cellStyle name="Обычный 7 2 2 3 2 16 2" xfId="42359"/>
    <cellStyle name="Обычный 7 2 2 3 2 17" xfId="42360"/>
    <cellStyle name="Обычный 7 2 2 3 2 17 2" xfId="42361"/>
    <cellStyle name="Обычный 7 2 2 3 2 18" xfId="42362"/>
    <cellStyle name="Обычный 7 2 2 3 2 18 2" xfId="42363"/>
    <cellStyle name="Обычный 7 2 2 3 2 19" xfId="42364"/>
    <cellStyle name="Обычный 7 2 2 3 2 19 2" xfId="42365"/>
    <cellStyle name="Обычный 7 2 2 3 2 2" xfId="42366"/>
    <cellStyle name="Обычный 7 2 2 3 2 2 10" xfId="42367"/>
    <cellStyle name="Обычный 7 2 2 3 2 2 10 2" xfId="42368"/>
    <cellStyle name="Обычный 7 2 2 3 2 2 10 2 2" xfId="42369"/>
    <cellStyle name="Обычный 7 2 2 3 2 2 10 2 3" xfId="42370"/>
    <cellStyle name="Обычный 7 2 2 3 2 2 10 3" xfId="42371"/>
    <cellStyle name="Обычный 7 2 2 3 2 2 10 3 2" xfId="42372"/>
    <cellStyle name="Обычный 7 2 2 3 2 2 10 4" xfId="42373"/>
    <cellStyle name="Обычный 7 2 2 3 2 2 10 4 2" xfId="42374"/>
    <cellStyle name="Обычный 7 2 2 3 2 2 10 5" xfId="42375"/>
    <cellStyle name="Обычный 7 2 2 3 2 2 10 5 2" xfId="42376"/>
    <cellStyle name="Обычный 7 2 2 3 2 2 10 6" xfId="42377"/>
    <cellStyle name="Обычный 7 2 2 3 2 2 11" xfId="42378"/>
    <cellStyle name="Обычный 7 2 2 3 2 2 11 2" xfId="42379"/>
    <cellStyle name="Обычный 7 2 2 3 2 2 11 2 2" xfId="42380"/>
    <cellStyle name="Обычный 7 2 2 3 2 2 11 3" xfId="42381"/>
    <cellStyle name="Обычный 7 2 2 3 2 2 11 3 2" xfId="42382"/>
    <cellStyle name="Обычный 7 2 2 3 2 2 11 4" xfId="42383"/>
    <cellStyle name="Обычный 7 2 2 3 2 2 11 4 2" xfId="42384"/>
    <cellStyle name="Обычный 7 2 2 3 2 2 11 5" xfId="42385"/>
    <cellStyle name="Обычный 7 2 2 3 2 2 11 5 2" xfId="42386"/>
    <cellStyle name="Обычный 7 2 2 3 2 2 11 6" xfId="42387"/>
    <cellStyle name="Обычный 7 2 2 3 2 2 12" xfId="42388"/>
    <cellStyle name="Обычный 7 2 2 3 2 2 12 2" xfId="42389"/>
    <cellStyle name="Обычный 7 2 2 3 2 2 12 2 2" xfId="42390"/>
    <cellStyle name="Обычный 7 2 2 3 2 2 12 3" xfId="42391"/>
    <cellStyle name="Обычный 7 2 2 3 2 2 12 3 2" xfId="42392"/>
    <cellStyle name="Обычный 7 2 2 3 2 2 12 4" xfId="42393"/>
    <cellStyle name="Обычный 7 2 2 3 2 2 12 4 2" xfId="42394"/>
    <cellStyle name="Обычный 7 2 2 3 2 2 12 5" xfId="42395"/>
    <cellStyle name="Обычный 7 2 2 3 2 2 12 5 2" xfId="42396"/>
    <cellStyle name="Обычный 7 2 2 3 2 2 12 6" xfId="42397"/>
    <cellStyle name="Обычный 7 2 2 3 2 2 13" xfId="42398"/>
    <cellStyle name="Обычный 7 2 2 3 2 2 13 2" xfId="42399"/>
    <cellStyle name="Обычный 7 2 2 3 2 2 14" xfId="42400"/>
    <cellStyle name="Обычный 7 2 2 3 2 2 14 2" xfId="42401"/>
    <cellStyle name="Обычный 7 2 2 3 2 2 15" xfId="42402"/>
    <cellStyle name="Обычный 7 2 2 3 2 2 15 2" xfId="42403"/>
    <cellStyle name="Обычный 7 2 2 3 2 2 16" xfId="42404"/>
    <cellStyle name="Обычный 7 2 2 3 2 2 16 2" xfId="42405"/>
    <cellStyle name="Обычный 7 2 2 3 2 2 17" xfId="42406"/>
    <cellStyle name="Обычный 7 2 2 3 2 2 17 2" xfId="42407"/>
    <cellStyle name="Обычный 7 2 2 3 2 2 18" xfId="42408"/>
    <cellStyle name="Обычный 7 2 2 3 2 2 18 2" xfId="42409"/>
    <cellStyle name="Обычный 7 2 2 3 2 2 19" xfId="42410"/>
    <cellStyle name="Обычный 7 2 2 3 2 2 19 2" xfId="42411"/>
    <cellStyle name="Обычный 7 2 2 3 2 2 2" xfId="42412"/>
    <cellStyle name="Обычный 7 2 2 3 2 2 2 2" xfId="42413"/>
    <cellStyle name="Обычный 7 2 2 3 2 2 2 2 2" xfId="42414"/>
    <cellStyle name="Обычный 7 2 2 3 2 2 2 2 2 2" xfId="42415"/>
    <cellStyle name="Обычный 7 2 2 3 2 2 2 2 2 2 2" xfId="42416"/>
    <cellStyle name="Обычный 7 2 2 3 2 2 2 2 2 3" xfId="42417"/>
    <cellStyle name="Обычный 7 2 2 3 2 2 2 2 2 3 2" xfId="42418"/>
    <cellStyle name="Обычный 7 2 2 3 2 2 2 2 2 4" xfId="42419"/>
    <cellStyle name="Обычный 7 2 2 3 2 2 2 2 2 4 2" xfId="42420"/>
    <cellStyle name="Обычный 7 2 2 3 2 2 2 2 2 5" xfId="42421"/>
    <cellStyle name="Обычный 7 2 2 3 2 2 2 2 3" xfId="42422"/>
    <cellStyle name="Обычный 7 2 2 3 2 2 2 2 3 2" xfId="42423"/>
    <cellStyle name="Обычный 7 2 2 3 2 2 2 2 4" xfId="42424"/>
    <cellStyle name="Обычный 7 2 2 3 2 2 2 2 4 2" xfId="42425"/>
    <cellStyle name="Обычный 7 2 2 3 2 2 2 2 5" xfId="42426"/>
    <cellStyle name="Обычный 7 2 2 3 2 2 2 2 5 2" xfId="42427"/>
    <cellStyle name="Обычный 7 2 2 3 2 2 2 2 6" xfId="42428"/>
    <cellStyle name="Обычный 7 2 2 3 2 2 2 3" xfId="42429"/>
    <cellStyle name="Обычный 7 2 2 3 2 2 2 3 2" xfId="42430"/>
    <cellStyle name="Обычный 7 2 2 3 2 2 2 3 2 2" xfId="42431"/>
    <cellStyle name="Обычный 7 2 2 3 2 2 2 3 3" xfId="42432"/>
    <cellStyle name="Обычный 7 2 2 3 2 2 2 3 3 2" xfId="42433"/>
    <cellStyle name="Обычный 7 2 2 3 2 2 2 3 4" xfId="42434"/>
    <cellStyle name="Обычный 7 2 2 3 2 2 2 3 4 2" xfId="42435"/>
    <cellStyle name="Обычный 7 2 2 3 2 2 2 3 5" xfId="42436"/>
    <cellStyle name="Обычный 7 2 2 3 2 2 2 4" xfId="42437"/>
    <cellStyle name="Обычный 7 2 2 3 2 2 2 4 2" xfId="42438"/>
    <cellStyle name="Обычный 7 2 2 3 2 2 2 5" xfId="42439"/>
    <cellStyle name="Обычный 7 2 2 3 2 2 2 5 2" xfId="42440"/>
    <cellStyle name="Обычный 7 2 2 3 2 2 2 6" xfId="42441"/>
    <cellStyle name="Обычный 7 2 2 3 2 2 2 6 2" xfId="42442"/>
    <cellStyle name="Обычный 7 2 2 3 2 2 2 7" xfId="42443"/>
    <cellStyle name="Обычный 7 2 2 3 2 2 2 8" xfId="42444"/>
    <cellStyle name="Обычный 7 2 2 3 2 2 20" xfId="42445"/>
    <cellStyle name="Обычный 7 2 2 3 2 2 20 2" xfId="42446"/>
    <cellStyle name="Обычный 7 2 2 3 2 2 21" xfId="42447"/>
    <cellStyle name="Обычный 7 2 2 3 2 2 21 2" xfId="42448"/>
    <cellStyle name="Обычный 7 2 2 3 2 2 22" xfId="42449"/>
    <cellStyle name="Обычный 7 2 2 3 2 2 22 2" xfId="42450"/>
    <cellStyle name="Обычный 7 2 2 3 2 2 23" xfId="42451"/>
    <cellStyle name="Обычный 7 2 2 3 2 2 23 2" xfId="42452"/>
    <cellStyle name="Обычный 7 2 2 3 2 2 24" xfId="42453"/>
    <cellStyle name="Обычный 7 2 2 3 2 2 24 2" xfId="42454"/>
    <cellStyle name="Обычный 7 2 2 3 2 2 25" xfId="42455"/>
    <cellStyle name="Обычный 7 2 2 3 2 2 25 2" xfId="42456"/>
    <cellStyle name="Обычный 7 2 2 3 2 2 26" xfId="42457"/>
    <cellStyle name="Обычный 7 2 2 3 2 2 26 2" xfId="42458"/>
    <cellStyle name="Обычный 7 2 2 3 2 2 27" xfId="42459"/>
    <cellStyle name="Обычный 7 2 2 3 2 2 27 2" xfId="42460"/>
    <cellStyle name="Обычный 7 2 2 3 2 2 28" xfId="42461"/>
    <cellStyle name="Обычный 7 2 2 3 2 2 28 2" xfId="42462"/>
    <cellStyle name="Обычный 7 2 2 3 2 2 29" xfId="42463"/>
    <cellStyle name="Обычный 7 2 2 3 2 2 29 2" xfId="42464"/>
    <cellStyle name="Обычный 7 2 2 3 2 2 3" xfId="42465"/>
    <cellStyle name="Обычный 7 2 2 3 2 2 3 2" xfId="42466"/>
    <cellStyle name="Обычный 7 2 2 3 2 2 3 2 2" xfId="42467"/>
    <cellStyle name="Обычный 7 2 2 3 2 2 3 2 2 2" xfId="42468"/>
    <cellStyle name="Обычный 7 2 2 3 2 2 3 2 3" xfId="42469"/>
    <cellStyle name="Обычный 7 2 2 3 2 2 3 2 3 2" xfId="42470"/>
    <cellStyle name="Обычный 7 2 2 3 2 2 3 2 4" xfId="42471"/>
    <cellStyle name="Обычный 7 2 2 3 2 2 3 2 4 2" xfId="42472"/>
    <cellStyle name="Обычный 7 2 2 3 2 2 3 2 5" xfId="42473"/>
    <cellStyle name="Обычный 7 2 2 3 2 2 3 3" xfId="42474"/>
    <cellStyle name="Обычный 7 2 2 3 2 2 3 3 2" xfId="42475"/>
    <cellStyle name="Обычный 7 2 2 3 2 2 3 3 3" xfId="42476"/>
    <cellStyle name="Обычный 7 2 2 3 2 2 3 4" xfId="42477"/>
    <cellStyle name="Обычный 7 2 2 3 2 2 3 4 2" xfId="42478"/>
    <cellStyle name="Обычный 7 2 2 3 2 2 3 5" xfId="42479"/>
    <cellStyle name="Обычный 7 2 2 3 2 2 3 5 2" xfId="42480"/>
    <cellStyle name="Обычный 7 2 2 3 2 2 3 6" xfId="42481"/>
    <cellStyle name="Обычный 7 2 2 3 2 2 30" xfId="42482"/>
    <cellStyle name="Обычный 7 2 2 3 2 2 30 2" xfId="42483"/>
    <cellStyle name="Обычный 7 2 2 3 2 2 31" xfId="42484"/>
    <cellStyle name="Обычный 7 2 2 3 2 2 31 2" xfId="42485"/>
    <cellStyle name="Обычный 7 2 2 3 2 2 32" xfId="42486"/>
    <cellStyle name="Обычный 7 2 2 3 2 2 32 2" xfId="42487"/>
    <cellStyle name="Обычный 7 2 2 3 2 2 33" xfId="42488"/>
    <cellStyle name="Обычный 7 2 2 3 2 2 33 2" xfId="42489"/>
    <cellStyle name="Обычный 7 2 2 3 2 2 34" xfId="42490"/>
    <cellStyle name="Обычный 7 2 2 3 2 2 34 2" xfId="42491"/>
    <cellStyle name="Обычный 7 2 2 3 2 2 35" xfId="42492"/>
    <cellStyle name="Обычный 7 2 2 3 2 2 4" xfId="42493"/>
    <cellStyle name="Обычный 7 2 2 3 2 2 4 2" xfId="42494"/>
    <cellStyle name="Обычный 7 2 2 3 2 2 4 2 2" xfId="42495"/>
    <cellStyle name="Обычный 7 2 2 3 2 2 4 2 2 3" xfId="42496"/>
    <cellStyle name="Обычный 7 2 2 3 2 2 4 3" xfId="42497"/>
    <cellStyle name="Обычный 7 2 2 3 2 2 4 3 2" xfId="42498"/>
    <cellStyle name="Обычный 7 2 2 3 2 2 4 4" xfId="42499"/>
    <cellStyle name="Обычный 7 2 2 3 2 2 4 4 2" xfId="42500"/>
    <cellStyle name="Обычный 7 2 2 3 2 2 4 5" xfId="42501"/>
    <cellStyle name="Обычный 7 2 2 3 2 2 4 5 2" xfId="42502"/>
    <cellStyle name="Обычный 7 2 2 3 2 2 4 6" xfId="42503"/>
    <cellStyle name="Обычный 7 2 2 3 2 2 5" xfId="42504"/>
    <cellStyle name="Обычный 7 2 2 3 2 2 5 2" xfId="42505"/>
    <cellStyle name="Обычный 7 2 2 3 2 2 5 2 2" xfId="42506"/>
    <cellStyle name="Обычный 7 2 2 3 2 2 5 2 3" xfId="42507"/>
    <cellStyle name="Обычный 7 2 2 3 2 2 5 3" xfId="42508"/>
    <cellStyle name="Обычный 7 2 2 3 2 2 5 3 2" xfId="42509"/>
    <cellStyle name="Обычный 7 2 2 3 2 2 5 4" xfId="42510"/>
    <cellStyle name="Обычный 7 2 2 3 2 2 5 4 2" xfId="42511"/>
    <cellStyle name="Обычный 7 2 2 3 2 2 5 5" xfId="42512"/>
    <cellStyle name="Обычный 7 2 2 3 2 2 5 5 2" xfId="42513"/>
    <cellStyle name="Обычный 7 2 2 3 2 2 5 6" xfId="42514"/>
    <cellStyle name="Обычный 7 2 2 3 2 2 6" xfId="42515"/>
    <cellStyle name="Обычный 7 2 2 3 2 2 6 2" xfId="42516"/>
    <cellStyle name="Обычный 7 2 2 3 2 2 6 2 2" xfId="42517"/>
    <cellStyle name="Обычный 7 2 2 3 2 2 6 2 4" xfId="42518"/>
    <cellStyle name="Обычный 7 2 2 3 2 2 6 3" xfId="42519"/>
    <cellStyle name="Обычный 7 2 2 3 2 2 6 3 2" xfId="42520"/>
    <cellStyle name="Обычный 7 2 2 3 2 2 6 4" xfId="42521"/>
    <cellStyle name="Обычный 7 2 2 3 2 2 6 4 2" xfId="42522"/>
    <cellStyle name="Обычный 7 2 2 3 2 2 6 5" xfId="42523"/>
    <cellStyle name="Обычный 7 2 2 3 2 2 6 5 2" xfId="42524"/>
    <cellStyle name="Обычный 7 2 2 3 2 2 6 6" xfId="42525"/>
    <cellStyle name="Обычный 7 2 2 3 2 2 7" xfId="42526"/>
    <cellStyle name="Обычный 7 2 2 3 2 2 7 2" xfId="42527"/>
    <cellStyle name="Обычный 7 2 2 3 2 2 7 2 2" xfId="42528"/>
    <cellStyle name="Обычный 7 2 2 3 2 2 7 3" xfId="42529"/>
    <cellStyle name="Обычный 7 2 2 3 2 2 7 3 2" xfId="42530"/>
    <cellStyle name="Обычный 7 2 2 3 2 2 7 4" xfId="42531"/>
    <cellStyle name="Обычный 7 2 2 3 2 2 7 4 2" xfId="42532"/>
    <cellStyle name="Обычный 7 2 2 3 2 2 7 5" xfId="42533"/>
    <cellStyle name="Обычный 7 2 2 3 2 2 7 5 2" xfId="42534"/>
    <cellStyle name="Обычный 7 2 2 3 2 2 7 6" xfId="42535"/>
    <cellStyle name="Обычный 7 2 2 3 2 2 8" xfId="42536"/>
    <cellStyle name="Обычный 7 2 2 3 2 2 8 2" xfId="42537"/>
    <cellStyle name="Обычный 7 2 2 3 2 2 8 2 2" xfId="42538"/>
    <cellStyle name="Обычный 7 2 2 3 2 2 8 3" xfId="42539"/>
    <cellStyle name="Обычный 7 2 2 3 2 2 8 3 2" xfId="42540"/>
    <cellStyle name="Обычный 7 2 2 3 2 2 8 4" xfId="42541"/>
    <cellStyle name="Обычный 7 2 2 3 2 2 8 4 2" xfId="42542"/>
    <cellStyle name="Обычный 7 2 2 3 2 2 8 5" xfId="42543"/>
    <cellStyle name="Обычный 7 2 2 3 2 2 8 5 2" xfId="42544"/>
    <cellStyle name="Обычный 7 2 2 3 2 2 8 6" xfId="42545"/>
    <cellStyle name="Обычный 7 2 2 3 2 2 9" xfId="42546"/>
    <cellStyle name="Обычный 7 2 2 3 2 2 9 2" xfId="42547"/>
    <cellStyle name="Обычный 7 2 2 3 2 2 9 2 2" xfId="42548"/>
    <cellStyle name="Обычный 7 2 2 3 2 2 9 3" xfId="42549"/>
    <cellStyle name="Обычный 7 2 2 3 2 2 9 3 2" xfId="42550"/>
    <cellStyle name="Обычный 7 2 2 3 2 2 9 3 3" xfId="42551"/>
    <cellStyle name="Обычный 7 2 2 3 2 2 9 4" xfId="42552"/>
    <cellStyle name="Обычный 7 2 2 3 2 2 9 4 2" xfId="42553"/>
    <cellStyle name="Обычный 7 2 2 3 2 2 9 5" xfId="42554"/>
    <cellStyle name="Обычный 7 2 2 3 2 2 9 5 2" xfId="42555"/>
    <cellStyle name="Обычный 7 2 2 3 2 2 9 6" xfId="42556"/>
    <cellStyle name="Обычный 7 2 2 3 2 20" xfId="42557"/>
    <cellStyle name="Обычный 7 2 2 3 2 20 2" xfId="42558"/>
    <cellStyle name="Обычный 7 2 2 3 2 21" xfId="42559"/>
    <cellStyle name="Обычный 7 2 2 3 2 21 2" xfId="42560"/>
    <cellStyle name="Обычный 7 2 2 3 2 22" xfId="42561"/>
    <cellStyle name="Обычный 7 2 2 3 2 22 2" xfId="42562"/>
    <cellStyle name="Обычный 7 2 2 3 2 23" xfId="42563"/>
    <cellStyle name="Обычный 7 2 2 3 2 23 2" xfId="42564"/>
    <cellStyle name="Обычный 7 2 2 3 2 24" xfId="42565"/>
    <cellStyle name="Обычный 7 2 2 3 2 24 2" xfId="42566"/>
    <cellStyle name="Обычный 7 2 2 3 2 25" xfId="42567"/>
    <cellStyle name="Обычный 7 2 2 3 2 25 2" xfId="42568"/>
    <cellStyle name="Обычный 7 2 2 3 2 26" xfId="42569"/>
    <cellStyle name="Обычный 7 2 2 3 2 26 2" xfId="42570"/>
    <cellStyle name="Обычный 7 2 2 3 2 27" xfId="42571"/>
    <cellStyle name="Обычный 7 2 2 3 2 27 2" xfId="42572"/>
    <cellStyle name="Обычный 7 2 2 3 2 28" xfId="42573"/>
    <cellStyle name="Обычный 7 2 2 3 2 28 2" xfId="42574"/>
    <cellStyle name="Обычный 7 2 2 3 2 29" xfId="42575"/>
    <cellStyle name="Обычный 7 2 2 3 2 29 2" xfId="42576"/>
    <cellStyle name="Обычный 7 2 2 3 2 3" xfId="42577"/>
    <cellStyle name="Обычный 7 2 2 3 2 3 2" xfId="42578"/>
    <cellStyle name="Обычный 7 2 2 3 2 3 2 2" xfId="42579"/>
    <cellStyle name="Обычный 7 2 2 3 2 3 2 2 2" xfId="42580"/>
    <cellStyle name="Обычный 7 2 2 3 2 3 2 2 2 2" xfId="42581"/>
    <cellStyle name="Обычный 7 2 2 3 2 3 2 2 3" xfId="42582"/>
    <cellStyle name="Обычный 7 2 2 3 2 3 2 2 3 2" xfId="42583"/>
    <cellStyle name="Обычный 7 2 2 3 2 3 2 2 4" xfId="42584"/>
    <cellStyle name="Обычный 7 2 2 3 2 3 2 2 4 2" xfId="42585"/>
    <cellStyle name="Обычный 7 2 2 3 2 3 2 2 5" xfId="42586"/>
    <cellStyle name="Обычный 7 2 2 3 2 3 2 3" xfId="42587"/>
    <cellStyle name="Обычный 7 2 2 3 2 3 2 3 2" xfId="42588"/>
    <cellStyle name="Обычный 7 2 2 3 2 3 2 4" xfId="42589"/>
    <cellStyle name="Обычный 7 2 2 3 2 3 2 4 2" xfId="42590"/>
    <cellStyle name="Обычный 7 2 2 3 2 3 2 5" xfId="42591"/>
    <cellStyle name="Обычный 7 2 2 3 2 3 2 5 2" xfId="42592"/>
    <cellStyle name="Обычный 7 2 2 3 2 3 2 6" xfId="42593"/>
    <cellStyle name="Обычный 7 2 2 3 2 3 3" xfId="42594"/>
    <cellStyle name="Обычный 7 2 2 3 2 3 3 2" xfId="42595"/>
    <cellStyle name="Обычный 7 2 2 3 2 3 3 2 2" xfId="42596"/>
    <cellStyle name="Обычный 7 2 2 3 2 3 3 3" xfId="42597"/>
    <cellStyle name="Обычный 7 2 2 3 2 3 3 3 2" xfId="42598"/>
    <cellStyle name="Обычный 7 2 2 3 2 3 3 4" xfId="42599"/>
    <cellStyle name="Обычный 7 2 2 3 2 3 3 4 2" xfId="42600"/>
    <cellStyle name="Обычный 7 2 2 3 2 3 3 5" xfId="42601"/>
    <cellStyle name="Обычный 7 2 2 3 2 3 4" xfId="42602"/>
    <cellStyle name="Обычный 7 2 2 3 2 3 4 2" xfId="42603"/>
    <cellStyle name="Обычный 7 2 2 3 2 3 5" xfId="42604"/>
    <cellStyle name="Обычный 7 2 2 3 2 3 5 2" xfId="42605"/>
    <cellStyle name="Обычный 7 2 2 3 2 3 6" xfId="42606"/>
    <cellStyle name="Обычный 7 2 2 3 2 3 6 2" xfId="42607"/>
    <cellStyle name="Обычный 7 2 2 3 2 3 7" xfId="42608"/>
    <cellStyle name="Обычный 7 2 2 3 2 3 8" xfId="42609"/>
    <cellStyle name="Обычный 7 2 2 3 2 30" xfId="42610"/>
    <cellStyle name="Обычный 7 2 2 3 2 30 2" xfId="42611"/>
    <cellStyle name="Обычный 7 2 2 3 2 31" xfId="42612"/>
    <cellStyle name="Обычный 7 2 2 3 2 31 2" xfId="42613"/>
    <cellStyle name="Обычный 7 2 2 3 2 32" xfId="42614"/>
    <cellStyle name="Обычный 7 2 2 3 2 32 2" xfId="42615"/>
    <cellStyle name="Обычный 7 2 2 3 2 33" xfId="42616"/>
    <cellStyle name="Обычный 7 2 2 3 2 33 2" xfId="42617"/>
    <cellStyle name="Обычный 7 2 2 3 2 34" xfId="42618"/>
    <cellStyle name="Обычный 7 2 2 3 2 34 2" xfId="42619"/>
    <cellStyle name="Обычный 7 2 2 3 2 35" xfId="42620"/>
    <cellStyle name="Обычный 7 2 2 3 2 35 2" xfId="42621"/>
    <cellStyle name="Обычный 7 2 2 3 2 36" xfId="42622"/>
    <cellStyle name="Обычный 7 2 2 3 2 4" xfId="42623"/>
    <cellStyle name="Обычный 7 2 2 3 2 4 2" xfId="42624"/>
    <cellStyle name="Обычный 7 2 2 3 2 4 2 2" xfId="42625"/>
    <cellStyle name="Обычный 7 2 2 3 2 4 2 2 2" xfId="42626"/>
    <cellStyle name="Обычный 7 2 2 3 2 4 2 3" xfId="42627"/>
    <cellStyle name="Обычный 7 2 2 3 2 4 2 3 2" xfId="42628"/>
    <cellStyle name="Обычный 7 2 2 3 2 4 2 4" xfId="42629"/>
    <cellStyle name="Обычный 7 2 2 3 2 4 2 4 2" xfId="42630"/>
    <cellStyle name="Обычный 7 2 2 3 2 4 2 5" xfId="42631"/>
    <cellStyle name="Обычный 7 2 2 3 2 4 3" xfId="42632"/>
    <cellStyle name="Обычный 7 2 2 3 2 4 3 2" xfId="42633"/>
    <cellStyle name="Обычный 7 2 2 3 2 4 4" xfId="42634"/>
    <cellStyle name="Обычный 7 2 2 3 2 4 4 2" xfId="42635"/>
    <cellStyle name="Обычный 7 2 2 3 2 4 5" xfId="42636"/>
    <cellStyle name="Обычный 7 2 2 3 2 4 5 2" xfId="42637"/>
    <cellStyle name="Обычный 7 2 2 3 2 4 6" xfId="42638"/>
    <cellStyle name="Обычный 7 2 2 3 2 5" xfId="42639"/>
    <cellStyle name="Обычный 7 2 2 3 2 5 2" xfId="42640"/>
    <cellStyle name="Обычный 7 2 2 3 2 5 2 2" xfId="42641"/>
    <cellStyle name="Обычный 7 2 2 3 2 5 3" xfId="42642"/>
    <cellStyle name="Обычный 7 2 2 3 2 5 3 2" xfId="42643"/>
    <cellStyle name="Обычный 7 2 2 3 2 5 4" xfId="42644"/>
    <cellStyle name="Обычный 7 2 2 3 2 5 4 2" xfId="42645"/>
    <cellStyle name="Обычный 7 2 2 3 2 5 5" xfId="42646"/>
    <cellStyle name="Обычный 7 2 2 3 2 5 5 2" xfId="42647"/>
    <cellStyle name="Обычный 7 2 2 3 2 5 6" xfId="42648"/>
    <cellStyle name="Обычный 7 2 2 3 2 6" xfId="42649"/>
    <cellStyle name="Обычный 7 2 2 3 2 6 2" xfId="42650"/>
    <cellStyle name="Обычный 7 2 2 3 2 6 2 2" xfId="42651"/>
    <cellStyle name="Обычный 7 2 2 3 2 6 3" xfId="42652"/>
    <cellStyle name="Обычный 7 2 2 3 2 6 3 2" xfId="42653"/>
    <cellStyle name="Обычный 7 2 2 3 2 6 4" xfId="42654"/>
    <cellStyle name="Обычный 7 2 2 3 2 6 4 2" xfId="42655"/>
    <cellStyle name="Обычный 7 2 2 3 2 6 5" xfId="42656"/>
    <cellStyle name="Обычный 7 2 2 3 2 6 5 2" xfId="42657"/>
    <cellStyle name="Обычный 7 2 2 3 2 6 6" xfId="42658"/>
    <cellStyle name="Обычный 7 2 2 3 2 7" xfId="42659"/>
    <cellStyle name="Обычный 7 2 2 3 2 7 2" xfId="42660"/>
    <cellStyle name="Обычный 7 2 2 3 2 7 2 2" xfId="42661"/>
    <cellStyle name="Обычный 7 2 2 3 2 7 3" xfId="42662"/>
    <cellStyle name="Обычный 7 2 2 3 2 7 3 2" xfId="42663"/>
    <cellStyle name="Обычный 7 2 2 3 2 7 3 3" xfId="42664"/>
    <cellStyle name="Обычный 7 2 2 3 2 7 4" xfId="42665"/>
    <cellStyle name="Обычный 7 2 2 3 2 7 4 2" xfId="42666"/>
    <cellStyle name="Обычный 7 2 2 3 2 7 5" xfId="42667"/>
    <cellStyle name="Обычный 7 2 2 3 2 7 5 2" xfId="42668"/>
    <cellStyle name="Обычный 7 2 2 3 2 7 6" xfId="42669"/>
    <cellStyle name="Обычный 7 2 2 3 2 8" xfId="42670"/>
    <cellStyle name="Обычный 7 2 2 3 2 8 2" xfId="42671"/>
    <cellStyle name="Обычный 7 2 2 3 2 8 2 2" xfId="42672"/>
    <cellStyle name="Обычный 7 2 2 3 2 8 3" xfId="42673"/>
    <cellStyle name="Обычный 7 2 2 3 2 8 3 2" xfId="42674"/>
    <cellStyle name="Обычный 7 2 2 3 2 8 4" xfId="42675"/>
    <cellStyle name="Обычный 7 2 2 3 2 8 4 2" xfId="42676"/>
    <cellStyle name="Обычный 7 2 2 3 2 8 5" xfId="42677"/>
    <cellStyle name="Обычный 7 2 2 3 2 8 5 2" xfId="42678"/>
    <cellStyle name="Обычный 7 2 2 3 2 8 6" xfId="42679"/>
    <cellStyle name="Обычный 7 2 2 3 2 9" xfId="42680"/>
    <cellStyle name="Обычный 7 2 2 3 2 9 2" xfId="42681"/>
    <cellStyle name="Обычный 7 2 2 3 2 9 2 2" xfId="42682"/>
    <cellStyle name="Обычный 7 2 2 3 2 9 3" xfId="42683"/>
    <cellStyle name="Обычный 7 2 2 3 2 9 3 2" xfId="42684"/>
    <cellStyle name="Обычный 7 2 2 3 2 9 4" xfId="42685"/>
    <cellStyle name="Обычный 7 2 2 3 2 9 4 2" xfId="42686"/>
    <cellStyle name="Обычный 7 2 2 3 2 9 5" xfId="42687"/>
    <cellStyle name="Обычный 7 2 2 3 2 9 5 2" xfId="42688"/>
    <cellStyle name="Обычный 7 2 2 3 2 9 6" xfId="42689"/>
    <cellStyle name="Обычный 7 2 2 3 20" xfId="42690"/>
    <cellStyle name="Обычный 7 2 2 3 20 2" xfId="42691"/>
    <cellStyle name="Обычный 7 2 2 3 21" xfId="42692"/>
    <cellStyle name="Обычный 7 2 2 3 21 2" xfId="42693"/>
    <cellStyle name="Обычный 7 2 2 3 22" xfId="42694"/>
    <cellStyle name="Обычный 7 2 2 3 22 2" xfId="42695"/>
    <cellStyle name="Обычный 7 2 2 3 23" xfId="42696"/>
    <cellStyle name="Обычный 7 2 2 3 23 2" xfId="42697"/>
    <cellStyle name="Обычный 7 2 2 3 24" xfId="42698"/>
    <cellStyle name="Обычный 7 2 2 3 24 2" xfId="42699"/>
    <cellStyle name="Обычный 7 2 2 3 25" xfId="42700"/>
    <cellStyle name="Обычный 7 2 2 3 25 2" xfId="42701"/>
    <cellStyle name="Обычный 7 2 2 3 26" xfId="42702"/>
    <cellStyle name="Обычный 7 2 2 3 26 2" xfId="42703"/>
    <cellStyle name="Обычный 7 2 2 3 27" xfId="42704"/>
    <cellStyle name="Обычный 7 2 2 3 27 2" xfId="42705"/>
    <cellStyle name="Обычный 7 2 2 3 28" xfId="42706"/>
    <cellStyle name="Обычный 7 2 2 3 28 2" xfId="42707"/>
    <cellStyle name="Обычный 7 2 2 3 29" xfId="42708"/>
    <cellStyle name="Обычный 7 2 2 3 29 2" xfId="42709"/>
    <cellStyle name="Обычный 7 2 2 3 3" xfId="42710"/>
    <cellStyle name="Обычный 7 2 2 3 3 10" xfId="42711"/>
    <cellStyle name="Обычный 7 2 2 3 3 10 2" xfId="42712"/>
    <cellStyle name="Обычный 7 2 2 3 3 10 2 2" xfId="42713"/>
    <cellStyle name="Обычный 7 2 2 3 3 10 3" xfId="42714"/>
    <cellStyle name="Обычный 7 2 2 3 3 10 3 2" xfId="42715"/>
    <cellStyle name="Обычный 7 2 2 3 3 10 4" xfId="42716"/>
    <cellStyle name="Обычный 7 2 2 3 3 10 4 2" xfId="42717"/>
    <cellStyle name="Обычный 7 2 2 3 3 10 5" xfId="42718"/>
    <cellStyle name="Обычный 7 2 2 3 3 10 5 2" xfId="42719"/>
    <cellStyle name="Обычный 7 2 2 3 3 10 6" xfId="42720"/>
    <cellStyle name="Обычный 7 2 2 3 3 11" xfId="42721"/>
    <cellStyle name="Обычный 7 2 2 3 3 11 2" xfId="42722"/>
    <cellStyle name="Обычный 7 2 2 3 3 11 2 2" xfId="42723"/>
    <cellStyle name="Обычный 7 2 2 3 3 11 3" xfId="42724"/>
    <cellStyle name="Обычный 7 2 2 3 3 11 3 2" xfId="42725"/>
    <cellStyle name="Обычный 7 2 2 3 3 11 4" xfId="42726"/>
    <cellStyle name="Обычный 7 2 2 3 3 11 4 2" xfId="42727"/>
    <cellStyle name="Обычный 7 2 2 3 3 11 5" xfId="42728"/>
    <cellStyle name="Обычный 7 2 2 3 3 11 5 2" xfId="42729"/>
    <cellStyle name="Обычный 7 2 2 3 3 11 6" xfId="42730"/>
    <cellStyle name="Обычный 7 2 2 3 3 12" xfId="42731"/>
    <cellStyle name="Обычный 7 2 2 3 3 12 2" xfId="42732"/>
    <cellStyle name="Обычный 7 2 2 3 3 12 2 2" xfId="42733"/>
    <cellStyle name="Обычный 7 2 2 3 3 12 3" xfId="42734"/>
    <cellStyle name="Обычный 7 2 2 3 3 12 3 2" xfId="42735"/>
    <cellStyle name="Обычный 7 2 2 3 3 12 4" xfId="42736"/>
    <cellStyle name="Обычный 7 2 2 3 3 12 4 2" xfId="42737"/>
    <cellStyle name="Обычный 7 2 2 3 3 12 5" xfId="42738"/>
    <cellStyle name="Обычный 7 2 2 3 3 12 5 2" xfId="42739"/>
    <cellStyle name="Обычный 7 2 2 3 3 12 6" xfId="42740"/>
    <cellStyle name="Обычный 7 2 2 3 3 13" xfId="42741"/>
    <cellStyle name="Обычный 7 2 2 3 3 13 2" xfId="42742"/>
    <cellStyle name="Обычный 7 2 2 3 3 14" xfId="42743"/>
    <cellStyle name="Обычный 7 2 2 3 3 14 2" xfId="42744"/>
    <cellStyle name="Обычный 7 2 2 3 3 15" xfId="42745"/>
    <cellStyle name="Обычный 7 2 2 3 3 15 2" xfId="42746"/>
    <cellStyle name="Обычный 7 2 2 3 3 16" xfId="42747"/>
    <cellStyle name="Обычный 7 2 2 3 3 16 2" xfId="42748"/>
    <cellStyle name="Обычный 7 2 2 3 3 17" xfId="42749"/>
    <cellStyle name="Обычный 7 2 2 3 3 17 2" xfId="42750"/>
    <cellStyle name="Обычный 7 2 2 3 3 18" xfId="42751"/>
    <cellStyle name="Обычный 7 2 2 3 3 18 2" xfId="42752"/>
    <cellStyle name="Обычный 7 2 2 3 3 19" xfId="42753"/>
    <cellStyle name="Обычный 7 2 2 3 3 19 2" xfId="42754"/>
    <cellStyle name="Обычный 7 2 2 3 3 2" xfId="42755"/>
    <cellStyle name="Обычный 7 2 2 3 3 2 2" xfId="42756"/>
    <cellStyle name="Обычный 7 2 2 3 3 2 2 2" xfId="42757"/>
    <cellStyle name="Обычный 7 2 2 3 3 2 2 2 2" xfId="42758"/>
    <cellStyle name="Обычный 7 2 2 3 3 2 2 2 2 2" xfId="42759"/>
    <cellStyle name="Обычный 7 2 2 3 3 2 2 2 3" xfId="42760"/>
    <cellStyle name="Обычный 7 2 2 3 3 2 2 2 3 2" xfId="42761"/>
    <cellStyle name="Обычный 7 2 2 3 3 2 2 2 4" xfId="42762"/>
    <cellStyle name="Обычный 7 2 2 3 3 2 2 2 4 2" xfId="42763"/>
    <cellStyle name="Обычный 7 2 2 3 3 2 2 2 5" xfId="42764"/>
    <cellStyle name="Обычный 7 2 2 3 3 2 2 3" xfId="42765"/>
    <cellStyle name="Обычный 7 2 2 3 3 2 2 3 2" xfId="42766"/>
    <cellStyle name="Обычный 7 2 2 3 3 2 2 4" xfId="42767"/>
    <cellStyle name="Обычный 7 2 2 3 3 2 2 4 2" xfId="42768"/>
    <cellStyle name="Обычный 7 2 2 3 3 2 2 5" xfId="42769"/>
    <cellStyle name="Обычный 7 2 2 3 3 2 2 5 2" xfId="42770"/>
    <cellStyle name="Обычный 7 2 2 3 3 2 2 6" xfId="42771"/>
    <cellStyle name="Обычный 7 2 2 3 3 2 3" xfId="42772"/>
    <cellStyle name="Обычный 7 2 2 3 3 2 3 2" xfId="42773"/>
    <cellStyle name="Обычный 7 2 2 3 3 2 3 2 2" xfId="42774"/>
    <cellStyle name="Обычный 7 2 2 3 3 2 3 3" xfId="42775"/>
    <cellStyle name="Обычный 7 2 2 3 3 2 3 3 2" xfId="42776"/>
    <cellStyle name="Обычный 7 2 2 3 3 2 3 4" xfId="42777"/>
    <cellStyle name="Обычный 7 2 2 3 3 2 3 4 2" xfId="42778"/>
    <cellStyle name="Обычный 7 2 2 3 3 2 3 5" xfId="42779"/>
    <cellStyle name="Обычный 7 2 2 3 3 2 4" xfId="42780"/>
    <cellStyle name="Обычный 7 2 2 3 3 2 4 2" xfId="42781"/>
    <cellStyle name="Обычный 7 2 2 3 3 2 5" xfId="42782"/>
    <cellStyle name="Обычный 7 2 2 3 3 2 5 2" xfId="42783"/>
    <cellStyle name="Обычный 7 2 2 3 3 2 6" xfId="42784"/>
    <cellStyle name="Обычный 7 2 2 3 3 2 6 2" xfId="42785"/>
    <cellStyle name="Обычный 7 2 2 3 3 2 7" xfId="42786"/>
    <cellStyle name="Обычный 7 2 2 3 3 2 8" xfId="42787"/>
    <cellStyle name="Обычный 7 2 2 3 3 20" xfId="42788"/>
    <cellStyle name="Обычный 7 2 2 3 3 20 2" xfId="42789"/>
    <cellStyle name="Обычный 7 2 2 3 3 21" xfId="42790"/>
    <cellStyle name="Обычный 7 2 2 3 3 21 2" xfId="42791"/>
    <cellStyle name="Обычный 7 2 2 3 3 22" xfId="42792"/>
    <cellStyle name="Обычный 7 2 2 3 3 22 2" xfId="42793"/>
    <cellStyle name="Обычный 7 2 2 3 3 23" xfId="42794"/>
    <cellStyle name="Обычный 7 2 2 3 3 23 2" xfId="42795"/>
    <cellStyle name="Обычный 7 2 2 3 3 24" xfId="42796"/>
    <cellStyle name="Обычный 7 2 2 3 3 24 2" xfId="42797"/>
    <cellStyle name="Обычный 7 2 2 3 3 25" xfId="42798"/>
    <cellStyle name="Обычный 7 2 2 3 3 25 2" xfId="42799"/>
    <cellStyle name="Обычный 7 2 2 3 3 26" xfId="42800"/>
    <cellStyle name="Обычный 7 2 2 3 3 26 2" xfId="42801"/>
    <cellStyle name="Обычный 7 2 2 3 3 27" xfId="42802"/>
    <cellStyle name="Обычный 7 2 2 3 3 27 2" xfId="42803"/>
    <cellStyle name="Обычный 7 2 2 3 3 28" xfId="42804"/>
    <cellStyle name="Обычный 7 2 2 3 3 28 2" xfId="42805"/>
    <cellStyle name="Обычный 7 2 2 3 3 29" xfId="42806"/>
    <cellStyle name="Обычный 7 2 2 3 3 29 2" xfId="42807"/>
    <cellStyle name="Обычный 7 2 2 3 3 3" xfId="42808"/>
    <cellStyle name="Обычный 7 2 2 3 3 3 2" xfId="42809"/>
    <cellStyle name="Обычный 7 2 2 3 3 3 2 2" xfId="42810"/>
    <cellStyle name="Обычный 7 2 2 3 3 3 2 2 2" xfId="42811"/>
    <cellStyle name="Обычный 7 2 2 3 3 3 2 3" xfId="42812"/>
    <cellStyle name="Обычный 7 2 2 3 3 3 2 3 2" xfId="42813"/>
    <cellStyle name="Обычный 7 2 2 3 3 3 2 4" xfId="42814"/>
    <cellStyle name="Обычный 7 2 2 3 3 3 2 4 2" xfId="42815"/>
    <cellStyle name="Обычный 7 2 2 3 3 3 2 5" xfId="42816"/>
    <cellStyle name="Обычный 7 2 2 3 3 3 3" xfId="42817"/>
    <cellStyle name="Обычный 7 2 2 3 3 3 3 2" xfId="42818"/>
    <cellStyle name="Обычный 7 2 2 3 3 3 4" xfId="42819"/>
    <cellStyle name="Обычный 7 2 2 3 3 3 4 2" xfId="42820"/>
    <cellStyle name="Обычный 7 2 2 3 3 3 5" xfId="42821"/>
    <cellStyle name="Обычный 7 2 2 3 3 3 5 2" xfId="42822"/>
    <cellStyle name="Обычный 7 2 2 3 3 3 6" xfId="42823"/>
    <cellStyle name="Обычный 7 2 2 3 3 30" xfId="42824"/>
    <cellStyle name="Обычный 7 2 2 3 3 30 2" xfId="42825"/>
    <cellStyle name="Обычный 7 2 2 3 3 31" xfId="42826"/>
    <cellStyle name="Обычный 7 2 2 3 3 31 2" xfId="42827"/>
    <cellStyle name="Обычный 7 2 2 3 3 32" xfId="42828"/>
    <cellStyle name="Обычный 7 2 2 3 3 32 2" xfId="42829"/>
    <cellStyle name="Обычный 7 2 2 3 3 33" xfId="42830"/>
    <cellStyle name="Обычный 7 2 2 3 3 33 2" xfId="42831"/>
    <cellStyle name="Обычный 7 2 2 3 3 34" xfId="42832"/>
    <cellStyle name="Обычный 7 2 2 3 3 34 2" xfId="42833"/>
    <cellStyle name="Обычный 7 2 2 3 3 35" xfId="42834"/>
    <cellStyle name="Обычный 7 2 2 3 3 4" xfId="42835"/>
    <cellStyle name="Обычный 7 2 2 3 3 4 2" xfId="42836"/>
    <cellStyle name="Обычный 7 2 2 3 3 4 2 2" xfId="42837"/>
    <cellStyle name="Обычный 7 2 2 3 3 4 3" xfId="42838"/>
    <cellStyle name="Обычный 7 2 2 3 3 4 3 2" xfId="42839"/>
    <cellStyle name="Обычный 7 2 2 3 3 4 4" xfId="42840"/>
    <cellStyle name="Обычный 7 2 2 3 3 4 4 2" xfId="42841"/>
    <cellStyle name="Обычный 7 2 2 3 3 4 5" xfId="42842"/>
    <cellStyle name="Обычный 7 2 2 3 3 4 5 2" xfId="42843"/>
    <cellStyle name="Обычный 7 2 2 3 3 4 6" xfId="42844"/>
    <cellStyle name="Обычный 7 2 2 3 3 5" xfId="42845"/>
    <cellStyle name="Обычный 7 2 2 3 3 5 2" xfId="42846"/>
    <cellStyle name="Обычный 7 2 2 3 3 5 2 2" xfId="42847"/>
    <cellStyle name="Обычный 7 2 2 3 3 5 3" xfId="42848"/>
    <cellStyle name="Обычный 7 2 2 3 3 5 3 2" xfId="42849"/>
    <cellStyle name="Обычный 7 2 2 3 3 5 4" xfId="42850"/>
    <cellStyle name="Обычный 7 2 2 3 3 5 4 2" xfId="42851"/>
    <cellStyle name="Обычный 7 2 2 3 3 5 5" xfId="42852"/>
    <cellStyle name="Обычный 7 2 2 3 3 5 5 2" xfId="42853"/>
    <cellStyle name="Обычный 7 2 2 3 3 5 6" xfId="42854"/>
    <cellStyle name="Обычный 7 2 2 3 3 6" xfId="42855"/>
    <cellStyle name="Обычный 7 2 2 3 3 6 2" xfId="42856"/>
    <cellStyle name="Обычный 7 2 2 3 3 6 2 2" xfId="42857"/>
    <cellStyle name="Обычный 7 2 2 3 3 6 3" xfId="42858"/>
    <cellStyle name="Обычный 7 2 2 3 3 6 3 2" xfId="42859"/>
    <cellStyle name="Обычный 7 2 2 3 3 6 4" xfId="42860"/>
    <cellStyle name="Обычный 7 2 2 3 3 6 4 2" xfId="42861"/>
    <cellStyle name="Обычный 7 2 2 3 3 6 5" xfId="42862"/>
    <cellStyle name="Обычный 7 2 2 3 3 6 5 2" xfId="42863"/>
    <cellStyle name="Обычный 7 2 2 3 3 6 6" xfId="42864"/>
    <cellStyle name="Обычный 7 2 2 3 3 7" xfId="42865"/>
    <cellStyle name="Обычный 7 2 2 3 3 7 2" xfId="42866"/>
    <cellStyle name="Обычный 7 2 2 3 3 7 2 2" xfId="42867"/>
    <cellStyle name="Обычный 7 2 2 3 3 7 2 2 2" xfId="42868"/>
    <cellStyle name="Обычный 7 2 2 3 3 7 3" xfId="42869"/>
    <cellStyle name="Обычный 7 2 2 3 3 7 3 2" xfId="42870"/>
    <cellStyle name="Обычный 7 2 2 3 3 7 4" xfId="42871"/>
    <cellStyle name="Обычный 7 2 2 3 3 7 4 2" xfId="42872"/>
    <cellStyle name="Обычный 7 2 2 3 3 7 5" xfId="42873"/>
    <cellStyle name="Обычный 7 2 2 3 3 7 5 2" xfId="42874"/>
    <cellStyle name="Обычный 7 2 2 3 3 7 6" xfId="42875"/>
    <cellStyle name="Обычный 7 2 2 3 3 8" xfId="42876"/>
    <cellStyle name="Обычный 7 2 2 3 3 8 2" xfId="42877"/>
    <cellStyle name="Обычный 7 2 2 3 3 8 2 2" xfId="42878"/>
    <cellStyle name="Обычный 7 2 2 3 3 8 2 2 3" xfId="42879"/>
    <cellStyle name="Обычный 7 2 2 3 3 8 3" xfId="42880"/>
    <cellStyle name="Обычный 7 2 2 3 3 8 3 2" xfId="42881"/>
    <cellStyle name="Обычный 7 2 2 3 3 8 4" xfId="42882"/>
    <cellStyle name="Обычный 7 2 2 3 3 8 4 2" xfId="42883"/>
    <cellStyle name="Обычный 7 2 2 3 3 8 5" xfId="42884"/>
    <cellStyle name="Обычный 7 2 2 3 3 8 5 2" xfId="42885"/>
    <cellStyle name="Обычный 7 2 2 3 3 8 6" xfId="42886"/>
    <cellStyle name="Обычный 7 2 2 3 3 9" xfId="42887"/>
    <cellStyle name="Обычный 7 2 2 3 3 9 2" xfId="42888"/>
    <cellStyle name="Обычный 7 2 2 3 3 9 2 2" xfId="42889"/>
    <cellStyle name="Обычный 7 2 2 3 3 9 2 3" xfId="42890"/>
    <cellStyle name="Обычный 7 2 2 3 3 9 3" xfId="42891"/>
    <cellStyle name="Обычный 7 2 2 3 3 9 3 2" xfId="42892"/>
    <cellStyle name="Обычный 7 2 2 3 3 9 4" xfId="42893"/>
    <cellStyle name="Обычный 7 2 2 3 3 9 4 2" xfId="42894"/>
    <cellStyle name="Обычный 7 2 2 3 3 9 5" xfId="42895"/>
    <cellStyle name="Обычный 7 2 2 3 3 9 5 2" xfId="42896"/>
    <cellStyle name="Обычный 7 2 2 3 3 9 6" xfId="42897"/>
    <cellStyle name="Обычный 7 2 2 3 30" xfId="42898"/>
    <cellStyle name="Обычный 7 2 2 3 30 2" xfId="42899"/>
    <cellStyle name="Обычный 7 2 2 3 31" xfId="42900"/>
    <cellStyle name="Обычный 7 2 2 3 31 2" xfId="42901"/>
    <cellStyle name="Обычный 7 2 2 3 32" xfId="42902"/>
    <cellStyle name="Обычный 7 2 2 3 32 2" xfId="42903"/>
    <cellStyle name="Обычный 7 2 2 3 33" xfId="42904"/>
    <cellStyle name="Обычный 7 2 2 3 33 2" xfId="42905"/>
    <cellStyle name="Обычный 7 2 2 3 34" xfId="42906"/>
    <cellStyle name="Обычный 7 2 2 3 34 2" xfId="42907"/>
    <cellStyle name="Обычный 7 2 2 3 35" xfId="42908"/>
    <cellStyle name="Обычный 7 2 2 3 35 2" xfId="42909"/>
    <cellStyle name="Обычный 7 2 2 3 36" xfId="42910"/>
    <cellStyle name="Обычный 7 2 2 3 36 2" xfId="42911"/>
    <cellStyle name="Обычный 7 2 2 3 37" xfId="42912"/>
    <cellStyle name="Обычный 7 2 2 3 4" xfId="42913"/>
    <cellStyle name="Обычный 7 2 2 3 4 2" xfId="42914"/>
    <cellStyle name="Обычный 7 2 2 3 4 2 2" xfId="42915"/>
    <cellStyle name="Обычный 7 2 2 3 4 2 2 2" xfId="42916"/>
    <cellStyle name="Обычный 7 2 2 3 4 2 2 2 2" xfId="42917"/>
    <cellStyle name="Обычный 7 2 2 3 4 2 2 3" xfId="42918"/>
    <cellStyle name="Обычный 7 2 2 3 4 2 2 3 2" xfId="42919"/>
    <cellStyle name="Обычный 7 2 2 3 4 2 2 4" xfId="42920"/>
    <cellStyle name="Обычный 7 2 2 3 4 2 2 4 2" xfId="42921"/>
    <cellStyle name="Обычный 7 2 2 3 4 2 2 5" xfId="42922"/>
    <cellStyle name="Обычный 7 2 2 3 4 2 3" xfId="42923"/>
    <cellStyle name="Обычный 7 2 2 3 4 2 3 2" xfId="42924"/>
    <cellStyle name="Обычный 7 2 2 3 4 2 4" xfId="42925"/>
    <cellStyle name="Обычный 7 2 2 3 4 2 4 2" xfId="42926"/>
    <cellStyle name="Обычный 7 2 2 3 4 2 5" xfId="42927"/>
    <cellStyle name="Обычный 7 2 2 3 4 2 5 2" xfId="42928"/>
    <cellStyle name="Обычный 7 2 2 3 4 2 6" xfId="42929"/>
    <cellStyle name="Обычный 7 2 2 3 4 3" xfId="42930"/>
    <cellStyle name="Обычный 7 2 2 3 4 3 2" xfId="42931"/>
    <cellStyle name="Обычный 7 2 2 3 4 3 2 2" xfId="42932"/>
    <cellStyle name="Обычный 7 2 2 3 4 3 3" xfId="42933"/>
    <cellStyle name="Обычный 7 2 2 3 4 3 3 2" xfId="42934"/>
    <cellStyle name="Обычный 7 2 2 3 4 3 4" xfId="42935"/>
    <cellStyle name="Обычный 7 2 2 3 4 3 4 2" xfId="42936"/>
    <cellStyle name="Обычный 7 2 2 3 4 3 5" xfId="42937"/>
    <cellStyle name="Обычный 7 2 2 3 4 4" xfId="42938"/>
    <cellStyle name="Обычный 7 2 2 3 4 4 2" xfId="42939"/>
    <cellStyle name="Обычный 7 2 2 3 4 5" xfId="42940"/>
    <cellStyle name="Обычный 7 2 2 3 4 5 2" xfId="42941"/>
    <cellStyle name="Обычный 7 2 2 3 4 6" xfId="42942"/>
    <cellStyle name="Обычный 7 2 2 3 4 6 2" xfId="42943"/>
    <cellStyle name="Обычный 7 2 2 3 4 7" xfId="42944"/>
    <cellStyle name="Обычный 7 2 2 3 4 8" xfId="42945"/>
    <cellStyle name="Обычный 7 2 2 3 5" xfId="42946"/>
    <cellStyle name="Обычный 7 2 2 3 5 2" xfId="42947"/>
    <cellStyle name="Обычный 7 2 2 3 5 2 2" xfId="42948"/>
    <cellStyle name="Обычный 7 2 2 3 5 2 2 2" xfId="42949"/>
    <cellStyle name="Обычный 7 2 2 3 5 2 3" xfId="42950"/>
    <cellStyle name="Обычный 7 2 2 3 5 2 3 2" xfId="42951"/>
    <cellStyle name="Обычный 7 2 2 3 5 2 4" xfId="42952"/>
    <cellStyle name="Обычный 7 2 2 3 5 2 4 2" xfId="42953"/>
    <cellStyle name="Обычный 7 2 2 3 5 2 5" xfId="42954"/>
    <cellStyle name="Обычный 7 2 2 3 5 3" xfId="42955"/>
    <cellStyle name="Обычный 7 2 2 3 5 3 2" xfId="42956"/>
    <cellStyle name="Обычный 7 2 2 3 5 4" xfId="42957"/>
    <cellStyle name="Обычный 7 2 2 3 5 4 2" xfId="42958"/>
    <cellStyle name="Обычный 7 2 2 3 5 5" xfId="42959"/>
    <cellStyle name="Обычный 7 2 2 3 5 5 2" xfId="42960"/>
    <cellStyle name="Обычный 7 2 2 3 5 6" xfId="42961"/>
    <cellStyle name="Обычный 7 2 2 3 6" xfId="42962"/>
    <cellStyle name="Обычный 7 2 2 3 6 2" xfId="42963"/>
    <cellStyle name="Обычный 7 2 2 3 6 2 2" xfId="42964"/>
    <cellStyle name="Обычный 7 2 2 3 6 3" xfId="42965"/>
    <cellStyle name="Обычный 7 2 2 3 6 3 2" xfId="42966"/>
    <cellStyle name="Обычный 7 2 2 3 6 4" xfId="42967"/>
    <cellStyle name="Обычный 7 2 2 3 6 4 2" xfId="42968"/>
    <cellStyle name="Обычный 7 2 2 3 6 5" xfId="42969"/>
    <cellStyle name="Обычный 7 2 2 3 6 5 2" xfId="42970"/>
    <cellStyle name="Обычный 7 2 2 3 6 6" xfId="42971"/>
    <cellStyle name="Обычный 7 2 2 3 7" xfId="42972"/>
    <cellStyle name="Обычный 7 2 2 3 7 2" xfId="42973"/>
    <cellStyle name="Обычный 7 2 2 3 7 2 2" xfId="42974"/>
    <cellStyle name="Обычный 7 2 2 3 7 3" xfId="42975"/>
    <cellStyle name="Обычный 7 2 2 3 7 3 2" xfId="42976"/>
    <cellStyle name="Обычный 7 2 2 3 7 4" xfId="42977"/>
    <cellStyle name="Обычный 7 2 2 3 7 4 2" xfId="42978"/>
    <cellStyle name="Обычный 7 2 2 3 7 5" xfId="42979"/>
    <cellStyle name="Обычный 7 2 2 3 7 5 2" xfId="42980"/>
    <cellStyle name="Обычный 7 2 2 3 7 6" xfId="42981"/>
    <cellStyle name="Обычный 7 2 2 3 8" xfId="42982"/>
    <cellStyle name="Обычный 7 2 2 3 8 2" xfId="42983"/>
    <cellStyle name="Обычный 7 2 2 3 8 2 2" xfId="42984"/>
    <cellStyle name="Обычный 7 2 2 3 8 3" xfId="42985"/>
    <cellStyle name="Обычный 7 2 2 3 8 3 2" xfId="42986"/>
    <cellStyle name="Обычный 7 2 2 3 8 4" xfId="42987"/>
    <cellStyle name="Обычный 7 2 2 3 8 4 2" xfId="42988"/>
    <cellStyle name="Обычный 7 2 2 3 8 5" xfId="42989"/>
    <cellStyle name="Обычный 7 2 2 3 8 5 2" xfId="42990"/>
    <cellStyle name="Обычный 7 2 2 3 8 6" xfId="42991"/>
    <cellStyle name="Обычный 7 2 2 3 9" xfId="42992"/>
    <cellStyle name="Обычный 7 2 2 3 9 2" xfId="42993"/>
    <cellStyle name="Обычный 7 2 2 3 9 2 2" xfId="42994"/>
    <cellStyle name="Обычный 7 2 2 3 9 3" xfId="42995"/>
    <cellStyle name="Обычный 7 2 2 3 9 3 2" xfId="42996"/>
    <cellStyle name="Обычный 7 2 2 3 9 4" xfId="42997"/>
    <cellStyle name="Обычный 7 2 2 3 9 4 2" xfId="42998"/>
    <cellStyle name="Обычный 7 2 2 3 9 5" xfId="42999"/>
    <cellStyle name="Обычный 7 2 2 3 9 5 2" xfId="43000"/>
    <cellStyle name="Обычный 7 2 2 3 9 6" xfId="43001"/>
    <cellStyle name="Обычный 7 2 2 3_П2" xfId="43002"/>
    <cellStyle name="Обычный 7 2 2 30" xfId="43003"/>
    <cellStyle name="Обычный 7 2 2 30 2" xfId="43004"/>
    <cellStyle name="Обычный 7 2 2 31" xfId="43005"/>
    <cellStyle name="Обычный 7 2 2 31 2" xfId="43006"/>
    <cellStyle name="Обычный 7 2 2 32" xfId="43007"/>
    <cellStyle name="Обычный 7 2 2 32 2" xfId="43008"/>
    <cellStyle name="Обычный 7 2 2 33" xfId="43009"/>
    <cellStyle name="Обычный 7 2 2 33 2" xfId="43010"/>
    <cellStyle name="Обычный 7 2 2 34" xfId="43011"/>
    <cellStyle name="Обычный 7 2 2 34 2" xfId="43012"/>
    <cellStyle name="Обычный 7 2 2 35" xfId="43013"/>
    <cellStyle name="Обычный 7 2 2 35 2" xfId="43014"/>
    <cellStyle name="Обычный 7 2 2 36" xfId="43015"/>
    <cellStyle name="Обычный 7 2 2 36 2" xfId="43016"/>
    <cellStyle name="Обычный 7 2 2 37" xfId="43017"/>
    <cellStyle name="Обычный 7 2 2 37 2" xfId="43018"/>
    <cellStyle name="Обычный 7 2 2 38" xfId="43019"/>
    <cellStyle name="Обычный 7 2 2 38 2" xfId="43020"/>
    <cellStyle name="Обычный 7 2 2 39" xfId="43021"/>
    <cellStyle name="Обычный 7 2 2 39 2" xfId="43022"/>
    <cellStyle name="Обычный 7 2 2 4" xfId="43023"/>
    <cellStyle name="Обычный 7 2 2 4 10" xfId="43024"/>
    <cellStyle name="Обычный 7 2 2 4 10 2" xfId="43025"/>
    <cellStyle name="Обычный 7 2 2 4 10 2 2" xfId="43026"/>
    <cellStyle name="Обычный 7 2 2 4 10 3" xfId="43027"/>
    <cellStyle name="Обычный 7 2 2 4 10 3 2" xfId="43028"/>
    <cellStyle name="Обычный 7 2 2 4 10 4" xfId="43029"/>
    <cellStyle name="Обычный 7 2 2 4 10 4 2" xfId="43030"/>
    <cellStyle name="Обычный 7 2 2 4 10 5" xfId="43031"/>
    <cellStyle name="Обычный 7 2 2 4 10 5 2" xfId="43032"/>
    <cellStyle name="Обычный 7 2 2 4 10 6" xfId="43033"/>
    <cellStyle name="Обычный 7 2 2 4 11" xfId="43034"/>
    <cellStyle name="Обычный 7 2 2 4 11 2" xfId="43035"/>
    <cellStyle name="Обычный 7 2 2 4 11 2 2" xfId="43036"/>
    <cellStyle name="Обычный 7 2 2 4 11 3" xfId="43037"/>
    <cellStyle name="Обычный 7 2 2 4 11 3 2" xfId="43038"/>
    <cellStyle name="Обычный 7 2 2 4 11 4" xfId="43039"/>
    <cellStyle name="Обычный 7 2 2 4 11 4 2" xfId="43040"/>
    <cellStyle name="Обычный 7 2 2 4 11 5" xfId="43041"/>
    <cellStyle name="Обычный 7 2 2 4 11 5 2" xfId="43042"/>
    <cellStyle name="Обычный 7 2 2 4 11 6" xfId="43043"/>
    <cellStyle name="Обычный 7 2 2 4 12" xfId="43044"/>
    <cellStyle name="Обычный 7 2 2 4 12 2" xfId="43045"/>
    <cellStyle name="Обычный 7 2 2 4 12 2 2" xfId="43046"/>
    <cellStyle name="Обычный 7 2 2 4 12 3" xfId="43047"/>
    <cellStyle name="Обычный 7 2 2 4 12 3 2" xfId="43048"/>
    <cellStyle name="Обычный 7 2 2 4 12 4" xfId="43049"/>
    <cellStyle name="Обычный 7 2 2 4 12 4 2" xfId="43050"/>
    <cellStyle name="Обычный 7 2 2 4 12 5" xfId="43051"/>
    <cellStyle name="Обычный 7 2 2 4 12 5 2" xfId="43052"/>
    <cellStyle name="Обычный 7 2 2 4 12 6" xfId="43053"/>
    <cellStyle name="Обычный 7 2 2 4 13" xfId="43054"/>
    <cellStyle name="Обычный 7 2 2 4 13 2" xfId="43055"/>
    <cellStyle name="Обычный 7 2 2 4 13 2 2" xfId="43056"/>
    <cellStyle name="Обычный 7 2 2 4 13 3" xfId="43057"/>
    <cellStyle name="Обычный 7 2 2 4 13 3 2" xfId="43058"/>
    <cellStyle name="Обычный 7 2 2 4 13 4" xfId="43059"/>
    <cellStyle name="Обычный 7 2 2 4 13 4 2" xfId="43060"/>
    <cellStyle name="Обычный 7 2 2 4 13 5" xfId="43061"/>
    <cellStyle name="Обычный 7 2 2 4 13 5 2" xfId="43062"/>
    <cellStyle name="Обычный 7 2 2 4 13 6" xfId="43063"/>
    <cellStyle name="Обычный 7 2 2 4 14" xfId="43064"/>
    <cellStyle name="Обычный 7 2 2 4 14 2" xfId="43065"/>
    <cellStyle name="Обычный 7 2 2 4 15" xfId="43066"/>
    <cellStyle name="Обычный 7 2 2 4 15 2" xfId="43067"/>
    <cellStyle name="Обычный 7 2 2 4 16" xfId="43068"/>
    <cellStyle name="Обычный 7 2 2 4 16 2" xfId="43069"/>
    <cellStyle name="Обычный 7 2 2 4 17" xfId="43070"/>
    <cellStyle name="Обычный 7 2 2 4 17 2" xfId="43071"/>
    <cellStyle name="Обычный 7 2 2 4 18" xfId="43072"/>
    <cellStyle name="Обычный 7 2 2 4 18 2" xfId="43073"/>
    <cellStyle name="Обычный 7 2 2 4 19" xfId="43074"/>
    <cellStyle name="Обычный 7 2 2 4 19 2" xfId="43075"/>
    <cellStyle name="Обычный 7 2 2 4 2" xfId="43076"/>
    <cellStyle name="Обычный 7 2 2 4 2 10" xfId="43077"/>
    <cellStyle name="Обычный 7 2 2 4 2 10 2" xfId="43078"/>
    <cellStyle name="Обычный 7 2 2 4 2 10 2 2" xfId="43079"/>
    <cellStyle name="Обычный 7 2 2 4 2 10 3" xfId="43080"/>
    <cellStyle name="Обычный 7 2 2 4 2 10 3 2" xfId="43081"/>
    <cellStyle name="Обычный 7 2 2 4 2 10 4" xfId="43082"/>
    <cellStyle name="Обычный 7 2 2 4 2 10 4 2" xfId="43083"/>
    <cellStyle name="Обычный 7 2 2 4 2 10 5" xfId="43084"/>
    <cellStyle name="Обычный 7 2 2 4 2 10 5 2" xfId="43085"/>
    <cellStyle name="Обычный 7 2 2 4 2 10 6" xfId="43086"/>
    <cellStyle name="Обычный 7 2 2 4 2 11" xfId="43087"/>
    <cellStyle name="Обычный 7 2 2 4 2 11 2" xfId="43088"/>
    <cellStyle name="Обычный 7 2 2 4 2 11 2 2" xfId="43089"/>
    <cellStyle name="Обычный 7 2 2 4 2 11 3" xfId="43090"/>
    <cellStyle name="Обычный 7 2 2 4 2 11 3 2" xfId="43091"/>
    <cellStyle name="Обычный 7 2 2 4 2 11 4" xfId="43092"/>
    <cellStyle name="Обычный 7 2 2 4 2 11 4 2" xfId="43093"/>
    <cellStyle name="Обычный 7 2 2 4 2 11 5" xfId="43094"/>
    <cellStyle name="Обычный 7 2 2 4 2 11 5 2" xfId="43095"/>
    <cellStyle name="Обычный 7 2 2 4 2 11 6" xfId="43096"/>
    <cellStyle name="Обычный 7 2 2 4 2 12" xfId="43097"/>
    <cellStyle name="Обычный 7 2 2 4 2 12 2" xfId="43098"/>
    <cellStyle name="Обычный 7 2 2 4 2 12 2 2" xfId="43099"/>
    <cellStyle name="Обычный 7 2 2 4 2 12 3" xfId="43100"/>
    <cellStyle name="Обычный 7 2 2 4 2 12 3 2" xfId="43101"/>
    <cellStyle name="Обычный 7 2 2 4 2 12 4" xfId="43102"/>
    <cellStyle name="Обычный 7 2 2 4 2 12 4 2" xfId="43103"/>
    <cellStyle name="Обычный 7 2 2 4 2 12 5" xfId="43104"/>
    <cellStyle name="Обычный 7 2 2 4 2 12 5 2" xfId="43105"/>
    <cellStyle name="Обычный 7 2 2 4 2 12 6" xfId="43106"/>
    <cellStyle name="Обычный 7 2 2 4 2 13" xfId="43107"/>
    <cellStyle name="Обычный 7 2 2 4 2 13 2" xfId="43108"/>
    <cellStyle name="Обычный 7 2 2 4 2 14" xfId="43109"/>
    <cellStyle name="Обычный 7 2 2 4 2 14 2" xfId="43110"/>
    <cellStyle name="Обычный 7 2 2 4 2 15" xfId="43111"/>
    <cellStyle name="Обычный 7 2 2 4 2 15 2" xfId="43112"/>
    <cellStyle name="Обычный 7 2 2 4 2 16" xfId="43113"/>
    <cellStyle name="Обычный 7 2 2 4 2 16 2" xfId="43114"/>
    <cellStyle name="Обычный 7 2 2 4 2 17" xfId="43115"/>
    <cellStyle name="Обычный 7 2 2 4 2 17 2" xfId="43116"/>
    <cellStyle name="Обычный 7 2 2 4 2 18" xfId="43117"/>
    <cellStyle name="Обычный 7 2 2 4 2 18 2" xfId="43118"/>
    <cellStyle name="Обычный 7 2 2 4 2 19" xfId="43119"/>
    <cellStyle name="Обычный 7 2 2 4 2 19 2" xfId="43120"/>
    <cellStyle name="Обычный 7 2 2 4 2 2" xfId="43121"/>
    <cellStyle name="Обычный 7 2 2 4 2 2 2" xfId="43122"/>
    <cellStyle name="Обычный 7 2 2 4 2 2 2 2" xfId="43123"/>
    <cellStyle name="Обычный 7 2 2 4 2 2 2 2 2" xfId="43124"/>
    <cellStyle name="Обычный 7 2 2 4 2 2 2 2 2 2" xfId="43125"/>
    <cellStyle name="Обычный 7 2 2 4 2 2 2 2 3" xfId="43126"/>
    <cellStyle name="Обычный 7 2 2 4 2 2 2 2 3 2" xfId="43127"/>
    <cellStyle name="Обычный 7 2 2 4 2 2 2 2 4" xfId="43128"/>
    <cellStyle name="Обычный 7 2 2 4 2 2 2 2 4 2" xfId="43129"/>
    <cellStyle name="Обычный 7 2 2 4 2 2 2 2 5" xfId="43130"/>
    <cellStyle name="Обычный 7 2 2 4 2 2 2 3" xfId="43131"/>
    <cellStyle name="Обычный 7 2 2 4 2 2 2 3 2" xfId="43132"/>
    <cellStyle name="Обычный 7 2 2 4 2 2 2 4" xfId="43133"/>
    <cellStyle name="Обычный 7 2 2 4 2 2 2 4 2" xfId="43134"/>
    <cellStyle name="Обычный 7 2 2 4 2 2 2 5" xfId="43135"/>
    <cellStyle name="Обычный 7 2 2 4 2 2 2 5 2" xfId="43136"/>
    <cellStyle name="Обычный 7 2 2 4 2 2 2 6" xfId="43137"/>
    <cellStyle name="Обычный 7 2 2 4 2 2 3" xfId="43138"/>
    <cellStyle name="Обычный 7 2 2 4 2 2 3 2" xfId="43139"/>
    <cellStyle name="Обычный 7 2 2 4 2 2 3 2 2" xfId="43140"/>
    <cellStyle name="Обычный 7 2 2 4 2 2 3 3" xfId="43141"/>
    <cellStyle name="Обычный 7 2 2 4 2 2 3 3 2" xfId="43142"/>
    <cellStyle name="Обычный 7 2 2 4 2 2 3 4" xfId="43143"/>
    <cellStyle name="Обычный 7 2 2 4 2 2 3 4 2" xfId="43144"/>
    <cellStyle name="Обычный 7 2 2 4 2 2 3 5" xfId="43145"/>
    <cellStyle name="Обычный 7 2 2 4 2 2 4" xfId="43146"/>
    <cellStyle name="Обычный 7 2 2 4 2 2 4 2" xfId="43147"/>
    <cellStyle name="Обычный 7 2 2 4 2 2 5" xfId="43148"/>
    <cellStyle name="Обычный 7 2 2 4 2 2 5 2" xfId="43149"/>
    <cellStyle name="Обычный 7 2 2 4 2 2 6" xfId="43150"/>
    <cellStyle name="Обычный 7 2 2 4 2 2 6 2" xfId="43151"/>
    <cellStyle name="Обычный 7 2 2 4 2 2 7" xfId="43152"/>
    <cellStyle name="Обычный 7 2 2 4 2 2 8" xfId="43153"/>
    <cellStyle name="Обычный 7 2 2 4 2 20" xfId="43154"/>
    <cellStyle name="Обычный 7 2 2 4 2 20 2" xfId="43155"/>
    <cellStyle name="Обычный 7 2 2 4 2 21" xfId="43156"/>
    <cellStyle name="Обычный 7 2 2 4 2 21 2" xfId="43157"/>
    <cellStyle name="Обычный 7 2 2 4 2 22" xfId="43158"/>
    <cellStyle name="Обычный 7 2 2 4 2 22 2" xfId="43159"/>
    <cellStyle name="Обычный 7 2 2 4 2 23" xfId="43160"/>
    <cellStyle name="Обычный 7 2 2 4 2 23 2" xfId="43161"/>
    <cellStyle name="Обычный 7 2 2 4 2 24" xfId="43162"/>
    <cellStyle name="Обычный 7 2 2 4 2 24 2" xfId="43163"/>
    <cellStyle name="Обычный 7 2 2 4 2 25" xfId="43164"/>
    <cellStyle name="Обычный 7 2 2 4 2 25 2" xfId="43165"/>
    <cellStyle name="Обычный 7 2 2 4 2 26" xfId="43166"/>
    <cellStyle name="Обычный 7 2 2 4 2 26 2" xfId="43167"/>
    <cellStyle name="Обычный 7 2 2 4 2 27" xfId="43168"/>
    <cellStyle name="Обычный 7 2 2 4 2 27 2" xfId="43169"/>
    <cellStyle name="Обычный 7 2 2 4 2 28" xfId="43170"/>
    <cellStyle name="Обычный 7 2 2 4 2 28 2" xfId="43171"/>
    <cellStyle name="Обычный 7 2 2 4 2 29" xfId="43172"/>
    <cellStyle name="Обычный 7 2 2 4 2 29 2" xfId="43173"/>
    <cellStyle name="Обычный 7 2 2 4 2 3" xfId="43174"/>
    <cellStyle name="Обычный 7 2 2 4 2 3 2" xfId="43175"/>
    <cellStyle name="Обычный 7 2 2 4 2 3 2 2" xfId="43176"/>
    <cellStyle name="Обычный 7 2 2 4 2 3 2 2 2" xfId="43177"/>
    <cellStyle name="Обычный 7 2 2 4 2 3 2 3" xfId="43178"/>
    <cellStyle name="Обычный 7 2 2 4 2 3 2 3 2" xfId="43179"/>
    <cellStyle name="Обычный 7 2 2 4 2 3 2 4" xfId="43180"/>
    <cellStyle name="Обычный 7 2 2 4 2 3 2 4 2" xfId="43181"/>
    <cellStyle name="Обычный 7 2 2 4 2 3 2 5" xfId="43182"/>
    <cellStyle name="Обычный 7 2 2 4 2 3 3" xfId="43183"/>
    <cellStyle name="Обычный 7 2 2 4 2 3 3 2" xfId="43184"/>
    <cellStyle name="Обычный 7 2 2 4 2 3 4" xfId="43185"/>
    <cellStyle name="Обычный 7 2 2 4 2 3 4 2" xfId="43186"/>
    <cellStyle name="Обычный 7 2 2 4 2 3 5" xfId="43187"/>
    <cellStyle name="Обычный 7 2 2 4 2 3 5 2" xfId="43188"/>
    <cellStyle name="Обычный 7 2 2 4 2 3 6" xfId="43189"/>
    <cellStyle name="Обычный 7 2 2 4 2 30" xfId="43190"/>
    <cellStyle name="Обычный 7 2 2 4 2 30 2" xfId="43191"/>
    <cellStyle name="Обычный 7 2 2 4 2 31" xfId="43192"/>
    <cellStyle name="Обычный 7 2 2 4 2 31 2" xfId="43193"/>
    <cellStyle name="Обычный 7 2 2 4 2 32" xfId="43194"/>
    <cellStyle name="Обычный 7 2 2 4 2 32 2" xfId="43195"/>
    <cellStyle name="Обычный 7 2 2 4 2 33" xfId="43196"/>
    <cellStyle name="Обычный 7 2 2 4 2 33 2" xfId="43197"/>
    <cellStyle name="Обычный 7 2 2 4 2 34" xfId="43198"/>
    <cellStyle name="Обычный 7 2 2 4 2 34 2" xfId="43199"/>
    <cellStyle name="Обычный 7 2 2 4 2 35" xfId="43200"/>
    <cellStyle name="Обычный 7 2 2 4 2 4" xfId="43201"/>
    <cellStyle name="Обычный 7 2 2 4 2 4 2" xfId="43202"/>
    <cellStyle name="Обычный 7 2 2 4 2 4 2 2" xfId="43203"/>
    <cellStyle name="Обычный 7 2 2 4 2 4 3" xfId="43204"/>
    <cellStyle name="Обычный 7 2 2 4 2 4 3 2" xfId="43205"/>
    <cellStyle name="Обычный 7 2 2 4 2 4 4" xfId="43206"/>
    <cellStyle name="Обычный 7 2 2 4 2 4 4 2" xfId="43207"/>
    <cellStyle name="Обычный 7 2 2 4 2 4 5" xfId="43208"/>
    <cellStyle name="Обычный 7 2 2 4 2 4 5 2" xfId="43209"/>
    <cellStyle name="Обычный 7 2 2 4 2 4 6" xfId="43210"/>
    <cellStyle name="Обычный 7 2 2 4 2 5" xfId="43211"/>
    <cellStyle name="Обычный 7 2 2 4 2 5 2" xfId="43212"/>
    <cellStyle name="Обычный 7 2 2 4 2 5 2 2" xfId="43213"/>
    <cellStyle name="Обычный 7 2 2 4 2 5 3" xfId="43214"/>
    <cellStyle name="Обычный 7 2 2 4 2 5 3 2" xfId="43215"/>
    <cellStyle name="Обычный 7 2 2 4 2 5 4" xfId="43216"/>
    <cellStyle name="Обычный 7 2 2 4 2 5 4 2" xfId="43217"/>
    <cellStyle name="Обычный 7 2 2 4 2 5 5" xfId="43218"/>
    <cellStyle name="Обычный 7 2 2 4 2 5 5 2" xfId="43219"/>
    <cellStyle name="Обычный 7 2 2 4 2 5 6" xfId="43220"/>
    <cellStyle name="Обычный 7 2 2 4 2 6" xfId="43221"/>
    <cellStyle name="Обычный 7 2 2 4 2 6 2" xfId="43222"/>
    <cellStyle name="Обычный 7 2 2 4 2 6 2 2" xfId="43223"/>
    <cellStyle name="Обычный 7 2 2 4 2 6 3" xfId="43224"/>
    <cellStyle name="Обычный 7 2 2 4 2 6 3 2" xfId="43225"/>
    <cellStyle name="Обычный 7 2 2 4 2 6 4" xfId="43226"/>
    <cellStyle name="Обычный 7 2 2 4 2 6 4 2" xfId="43227"/>
    <cellStyle name="Обычный 7 2 2 4 2 6 5" xfId="43228"/>
    <cellStyle name="Обычный 7 2 2 4 2 6 5 2" xfId="43229"/>
    <cellStyle name="Обычный 7 2 2 4 2 6 6" xfId="43230"/>
    <cellStyle name="Обычный 7 2 2 4 2 7" xfId="43231"/>
    <cellStyle name="Обычный 7 2 2 4 2 7 2" xfId="43232"/>
    <cellStyle name="Обычный 7 2 2 4 2 7 2 2" xfId="43233"/>
    <cellStyle name="Обычный 7 2 2 4 2 7 3" xfId="43234"/>
    <cellStyle name="Обычный 7 2 2 4 2 7 3 2" xfId="43235"/>
    <cellStyle name="Обычный 7 2 2 4 2 7 4" xfId="43236"/>
    <cellStyle name="Обычный 7 2 2 4 2 7 4 2" xfId="43237"/>
    <cellStyle name="Обычный 7 2 2 4 2 7 5" xfId="43238"/>
    <cellStyle name="Обычный 7 2 2 4 2 7 5 2" xfId="43239"/>
    <cellStyle name="Обычный 7 2 2 4 2 7 6" xfId="43240"/>
    <cellStyle name="Обычный 7 2 2 4 2 8" xfId="43241"/>
    <cellStyle name="Обычный 7 2 2 4 2 8 2" xfId="43242"/>
    <cellStyle name="Обычный 7 2 2 4 2 8 2 2" xfId="43243"/>
    <cellStyle name="Обычный 7 2 2 4 2 8 3" xfId="43244"/>
    <cellStyle name="Обычный 7 2 2 4 2 8 3 2" xfId="43245"/>
    <cellStyle name="Обычный 7 2 2 4 2 8 4" xfId="43246"/>
    <cellStyle name="Обычный 7 2 2 4 2 8 4 2" xfId="43247"/>
    <cellStyle name="Обычный 7 2 2 4 2 8 5" xfId="43248"/>
    <cellStyle name="Обычный 7 2 2 4 2 8 5 2" xfId="43249"/>
    <cellStyle name="Обычный 7 2 2 4 2 8 6" xfId="43250"/>
    <cellStyle name="Обычный 7 2 2 4 2 9" xfId="43251"/>
    <cellStyle name="Обычный 7 2 2 4 2 9 2" xfId="43252"/>
    <cellStyle name="Обычный 7 2 2 4 2 9 2 2" xfId="43253"/>
    <cellStyle name="Обычный 7 2 2 4 2 9 3" xfId="43254"/>
    <cellStyle name="Обычный 7 2 2 4 2 9 3 2" xfId="43255"/>
    <cellStyle name="Обычный 7 2 2 4 2 9 4" xfId="43256"/>
    <cellStyle name="Обычный 7 2 2 4 2 9 4 2" xfId="43257"/>
    <cellStyle name="Обычный 7 2 2 4 2 9 5" xfId="43258"/>
    <cellStyle name="Обычный 7 2 2 4 2 9 5 2" xfId="43259"/>
    <cellStyle name="Обычный 7 2 2 4 2 9 6" xfId="43260"/>
    <cellStyle name="Обычный 7 2 2 4 20" xfId="43261"/>
    <cellStyle name="Обычный 7 2 2 4 20 2" xfId="43262"/>
    <cellStyle name="Обычный 7 2 2 4 21" xfId="43263"/>
    <cellStyle name="Обычный 7 2 2 4 21 2" xfId="43264"/>
    <cellStyle name="Обычный 7 2 2 4 22" xfId="43265"/>
    <cellStyle name="Обычный 7 2 2 4 22 2" xfId="43266"/>
    <cellStyle name="Обычный 7 2 2 4 23" xfId="43267"/>
    <cellStyle name="Обычный 7 2 2 4 23 2" xfId="43268"/>
    <cellStyle name="Обычный 7 2 2 4 24" xfId="43269"/>
    <cellStyle name="Обычный 7 2 2 4 24 2" xfId="43270"/>
    <cellStyle name="Обычный 7 2 2 4 25" xfId="43271"/>
    <cellStyle name="Обычный 7 2 2 4 25 2" xfId="43272"/>
    <cellStyle name="Обычный 7 2 2 4 26" xfId="43273"/>
    <cellStyle name="Обычный 7 2 2 4 26 2" xfId="43274"/>
    <cellStyle name="Обычный 7 2 2 4 27" xfId="43275"/>
    <cellStyle name="Обычный 7 2 2 4 27 2" xfId="43276"/>
    <cellStyle name="Обычный 7 2 2 4 28" xfId="43277"/>
    <cellStyle name="Обычный 7 2 2 4 28 2" xfId="43278"/>
    <cellStyle name="Обычный 7 2 2 4 29" xfId="43279"/>
    <cellStyle name="Обычный 7 2 2 4 29 2" xfId="43280"/>
    <cellStyle name="Обычный 7 2 2 4 3" xfId="43281"/>
    <cellStyle name="Обычный 7 2 2 4 3 2" xfId="43282"/>
    <cellStyle name="Обычный 7 2 2 4 3 2 2" xfId="43283"/>
    <cellStyle name="Обычный 7 2 2 4 3 2 2 2" xfId="43284"/>
    <cellStyle name="Обычный 7 2 2 4 3 2 2 2 2" xfId="43285"/>
    <cellStyle name="Обычный 7 2 2 4 3 2 2 3" xfId="43286"/>
    <cellStyle name="Обычный 7 2 2 4 3 2 2 3 2" xfId="43287"/>
    <cellStyle name="Обычный 7 2 2 4 3 2 2 4" xfId="43288"/>
    <cellStyle name="Обычный 7 2 2 4 3 2 2 4 2" xfId="43289"/>
    <cellStyle name="Обычный 7 2 2 4 3 2 2 5" xfId="43290"/>
    <cellStyle name="Обычный 7 2 2 4 3 2 3" xfId="43291"/>
    <cellStyle name="Обычный 7 2 2 4 3 2 3 2" xfId="43292"/>
    <cellStyle name="Обычный 7 2 2 4 3 2 4" xfId="43293"/>
    <cellStyle name="Обычный 7 2 2 4 3 2 4 2" xfId="43294"/>
    <cellStyle name="Обычный 7 2 2 4 3 2 5" xfId="43295"/>
    <cellStyle name="Обычный 7 2 2 4 3 2 5 2" xfId="43296"/>
    <cellStyle name="Обычный 7 2 2 4 3 2 6" xfId="43297"/>
    <cellStyle name="Обычный 7 2 2 4 3 3" xfId="43298"/>
    <cellStyle name="Обычный 7 2 2 4 3 3 2" xfId="43299"/>
    <cellStyle name="Обычный 7 2 2 4 3 3 2 2" xfId="43300"/>
    <cellStyle name="Обычный 7 2 2 4 3 3 3" xfId="43301"/>
    <cellStyle name="Обычный 7 2 2 4 3 3 3 2" xfId="43302"/>
    <cellStyle name="Обычный 7 2 2 4 3 3 4" xfId="43303"/>
    <cellStyle name="Обычный 7 2 2 4 3 3 4 2" xfId="43304"/>
    <cellStyle name="Обычный 7 2 2 4 3 3 5" xfId="43305"/>
    <cellStyle name="Обычный 7 2 2 4 3 4" xfId="43306"/>
    <cellStyle name="Обычный 7 2 2 4 3 4 2" xfId="43307"/>
    <cellStyle name="Обычный 7 2 2 4 3 5" xfId="43308"/>
    <cellStyle name="Обычный 7 2 2 4 3 5 2" xfId="43309"/>
    <cellStyle name="Обычный 7 2 2 4 3 6" xfId="43310"/>
    <cellStyle name="Обычный 7 2 2 4 3 6 2" xfId="43311"/>
    <cellStyle name="Обычный 7 2 2 4 3 7" xfId="43312"/>
    <cellStyle name="Обычный 7 2 2 4 3 8" xfId="43313"/>
    <cellStyle name="Обычный 7 2 2 4 30" xfId="43314"/>
    <cellStyle name="Обычный 7 2 2 4 30 2" xfId="43315"/>
    <cellStyle name="Обычный 7 2 2 4 31" xfId="43316"/>
    <cellStyle name="Обычный 7 2 2 4 31 2" xfId="43317"/>
    <cellStyle name="Обычный 7 2 2 4 32" xfId="43318"/>
    <cellStyle name="Обычный 7 2 2 4 32 2" xfId="43319"/>
    <cellStyle name="Обычный 7 2 2 4 33" xfId="43320"/>
    <cellStyle name="Обычный 7 2 2 4 33 2" xfId="43321"/>
    <cellStyle name="Обычный 7 2 2 4 34" xfId="43322"/>
    <cellStyle name="Обычный 7 2 2 4 34 2" xfId="43323"/>
    <cellStyle name="Обычный 7 2 2 4 35" xfId="43324"/>
    <cellStyle name="Обычный 7 2 2 4 35 2" xfId="43325"/>
    <cellStyle name="Обычный 7 2 2 4 36" xfId="43326"/>
    <cellStyle name="Обычный 7 2 2 4 4" xfId="43327"/>
    <cellStyle name="Обычный 7 2 2 4 4 2" xfId="43328"/>
    <cellStyle name="Обычный 7 2 2 4 4 2 2" xfId="43329"/>
    <cellStyle name="Обычный 7 2 2 4 4 2 2 2" xfId="43330"/>
    <cellStyle name="Обычный 7 2 2 4 4 2 3" xfId="43331"/>
    <cellStyle name="Обычный 7 2 2 4 4 2 3 2" xfId="43332"/>
    <cellStyle name="Обычный 7 2 2 4 4 2 4" xfId="43333"/>
    <cellStyle name="Обычный 7 2 2 4 4 2 4 2" xfId="43334"/>
    <cellStyle name="Обычный 7 2 2 4 4 2 5" xfId="43335"/>
    <cellStyle name="Обычный 7 2 2 4 4 3" xfId="43336"/>
    <cellStyle name="Обычный 7 2 2 4 4 3 2" xfId="43337"/>
    <cellStyle name="Обычный 7 2 2 4 4 4" xfId="43338"/>
    <cellStyle name="Обычный 7 2 2 4 4 4 2" xfId="43339"/>
    <cellStyle name="Обычный 7 2 2 4 4 5" xfId="43340"/>
    <cellStyle name="Обычный 7 2 2 4 4 5 2" xfId="43341"/>
    <cellStyle name="Обычный 7 2 2 4 4 6" xfId="43342"/>
    <cellStyle name="Обычный 7 2 2 4 5" xfId="43343"/>
    <cellStyle name="Обычный 7 2 2 4 5 2" xfId="43344"/>
    <cellStyle name="Обычный 7 2 2 4 5 2 2" xfId="43345"/>
    <cellStyle name="Обычный 7 2 2 4 5 3" xfId="43346"/>
    <cellStyle name="Обычный 7 2 2 4 5 3 2" xfId="43347"/>
    <cellStyle name="Обычный 7 2 2 4 5 4" xfId="43348"/>
    <cellStyle name="Обычный 7 2 2 4 5 4 2" xfId="43349"/>
    <cellStyle name="Обычный 7 2 2 4 5 5" xfId="43350"/>
    <cellStyle name="Обычный 7 2 2 4 5 5 2" xfId="43351"/>
    <cellStyle name="Обычный 7 2 2 4 5 6" xfId="43352"/>
    <cellStyle name="Обычный 7 2 2 4 6" xfId="43353"/>
    <cellStyle name="Обычный 7 2 2 4 6 2" xfId="43354"/>
    <cellStyle name="Обычный 7 2 2 4 6 2 2" xfId="43355"/>
    <cellStyle name="Обычный 7 2 2 4 6 3" xfId="43356"/>
    <cellStyle name="Обычный 7 2 2 4 6 3 2" xfId="43357"/>
    <cellStyle name="Обычный 7 2 2 4 6 4" xfId="43358"/>
    <cellStyle name="Обычный 7 2 2 4 6 4 2" xfId="43359"/>
    <cellStyle name="Обычный 7 2 2 4 6 5" xfId="43360"/>
    <cellStyle name="Обычный 7 2 2 4 6 5 2" xfId="43361"/>
    <cellStyle name="Обычный 7 2 2 4 6 6" xfId="43362"/>
    <cellStyle name="Обычный 7 2 2 4 7" xfId="43363"/>
    <cellStyle name="Обычный 7 2 2 4 7 2" xfId="43364"/>
    <cellStyle name="Обычный 7 2 2 4 7 2 2" xfId="43365"/>
    <cellStyle name="Обычный 7 2 2 4 7 3" xfId="43366"/>
    <cellStyle name="Обычный 7 2 2 4 7 3 2" xfId="43367"/>
    <cellStyle name="Обычный 7 2 2 4 7 4" xfId="43368"/>
    <cellStyle name="Обычный 7 2 2 4 7 4 2" xfId="43369"/>
    <cellStyle name="Обычный 7 2 2 4 7 5" xfId="43370"/>
    <cellStyle name="Обычный 7 2 2 4 7 5 2" xfId="43371"/>
    <cellStyle name="Обычный 7 2 2 4 7 6" xfId="43372"/>
    <cellStyle name="Обычный 7 2 2 4 8" xfId="43373"/>
    <cellStyle name="Обычный 7 2 2 4 8 2" xfId="43374"/>
    <cellStyle name="Обычный 7 2 2 4 8 2 2" xfId="43375"/>
    <cellStyle name="Обычный 7 2 2 4 8 3" xfId="43376"/>
    <cellStyle name="Обычный 7 2 2 4 8 3 2" xfId="43377"/>
    <cellStyle name="Обычный 7 2 2 4 8 4" xfId="43378"/>
    <cellStyle name="Обычный 7 2 2 4 8 4 2" xfId="43379"/>
    <cellStyle name="Обычный 7 2 2 4 8 5" xfId="43380"/>
    <cellStyle name="Обычный 7 2 2 4 8 5 2" xfId="43381"/>
    <cellStyle name="Обычный 7 2 2 4 8 6" xfId="43382"/>
    <cellStyle name="Обычный 7 2 2 4 9" xfId="43383"/>
    <cellStyle name="Обычный 7 2 2 4 9 2" xfId="43384"/>
    <cellStyle name="Обычный 7 2 2 4 9 2 2" xfId="43385"/>
    <cellStyle name="Обычный 7 2 2 4 9 3" xfId="43386"/>
    <cellStyle name="Обычный 7 2 2 4 9 3 2" xfId="43387"/>
    <cellStyle name="Обычный 7 2 2 4 9 4" xfId="43388"/>
    <cellStyle name="Обычный 7 2 2 4 9 4 2" xfId="43389"/>
    <cellStyle name="Обычный 7 2 2 4 9 5" xfId="43390"/>
    <cellStyle name="Обычный 7 2 2 4 9 5 2" xfId="43391"/>
    <cellStyle name="Обычный 7 2 2 4 9 6" xfId="43392"/>
    <cellStyle name="Обычный 7 2 2 40" xfId="43393"/>
    <cellStyle name="Обычный 7 2 2 5" xfId="43394"/>
    <cellStyle name="Обычный 7 2 2 5 10" xfId="43395"/>
    <cellStyle name="Обычный 7 2 2 5 10 2" xfId="43396"/>
    <cellStyle name="Обычный 7 2 2 5 10 2 2" xfId="43397"/>
    <cellStyle name="Обычный 7 2 2 5 10 3" xfId="43398"/>
    <cellStyle name="Обычный 7 2 2 5 10 3 2" xfId="43399"/>
    <cellStyle name="Обычный 7 2 2 5 10 4" xfId="43400"/>
    <cellStyle name="Обычный 7 2 2 5 10 4 2" xfId="43401"/>
    <cellStyle name="Обычный 7 2 2 5 10 5" xfId="43402"/>
    <cellStyle name="Обычный 7 2 2 5 10 5 2" xfId="43403"/>
    <cellStyle name="Обычный 7 2 2 5 10 6" xfId="43404"/>
    <cellStyle name="Обычный 7 2 2 5 11" xfId="43405"/>
    <cellStyle name="Обычный 7 2 2 5 11 2" xfId="43406"/>
    <cellStyle name="Обычный 7 2 2 5 11 2 2" xfId="43407"/>
    <cellStyle name="Обычный 7 2 2 5 11 3" xfId="43408"/>
    <cellStyle name="Обычный 7 2 2 5 11 3 2" xfId="43409"/>
    <cellStyle name="Обычный 7 2 2 5 11 4" xfId="43410"/>
    <cellStyle name="Обычный 7 2 2 5 11 4 2" xfId="43411"/>
    <cellStyle name="Обычный 7 2 2 5 11 5" xfId="43412"/>
    <cellStyle name="Обычный 7 2 2 5 11 5 2" xfId="43413"/>
    <cellStyle name="Обычный 7 2 2 5 11 6" xfId="43414"/>
    <cellStyle name="Обычный 7 2 2 5 12" xfId="43415"/>
    <cellStyle name="Обычный 7 2 2 5 12 2" xfId="43416"/>
    <cellStyle name="Обычный 7 2 2 5 12 2 2" xfId="43417"/>
    <cellStyle name="Обычный 7 2 2 5 12 3" xfId="43418"/>
    <cellStyle name="Обычный 7 2 2 5 12 3 2" xfId="43419"/>
    <cellStyle name="Обычный 7 2 2 5 12 4" xfId="43420"/>
    <cellStyle name="Обычный 7 2 2 5 12 4 2" xfId="43421"/>
    <cellStyle name="Обычный 7 2 2 5 12 5" xfId="43422"/>
    <cellStyle name="Обычный 7 2 2 5 12 5 2" xfId="43423"/>
    <cellStyle name="Обычный 7 2 2 5 12 6" xfId="43424"/>
    <cellStyle name="Обычный 7 2 2 5 13" xfId="43425"/>
    <cellStyle name="Обычный 7 2 2 5 13 2" xfId="43426"/>
    <cellStyle name="Обычный 7 2 2 5 13 2 2" xfId="43427"/>
    <cellStyle name="Обычный 7 2 2 5 13 3" xfId="43428"/>
    <cellStyle name="Обычный 7 2 2 5 13 3 2" xfId="43429"/>
    <cellStyle name="Обычный 7 2 2 5 13 4" xfId="43430"/>
    <cellStyle name="Обычный 7 2 2 5 13 4 2" xfId="43431"/>
    <cellStyle name="Обычный 7 2 2 5 13 5" xfId="43432"/>
    <cellStyle name="Обычный 7 2 2 5 13 5 2" xfId="43433"/>
    <cellStyle name="Обычный 7 2 2 5 13 6" xfId="43434"/>
    <cellStyle name="Обычный 7 2 2 5 14" xfId="43435"/>
    <cellStyle name="Обычный 7 2 2 5 14 2" xfId="43436"/>
    <cellStyle name="Обычный 7 2 2 5 15" xfId="43437"/>
    <cellStyle name="Обычный 7 2 2 5 15 2" xfId="43438"/>
    <cellStyle name="Обычный 7 2 2 5 16" xfId="43439"/>
    <cellStyle name="Обычный 7 2 2 5 16 2" xfId="43440"/>
    <cellStyle name="Обычный 7 2 2 5 17" xfId="43441"/>
    <cellStyle name="Обычный 7 2 2 5 17 2" xfId="43442"/>
    <cellStyle name="Обычный 7 2 2 5 18" xfId="43443"/>
    <cellStyle name="Обычный 7 2 2 5 18 2" xfId="43444"/>
    <cellStyle name="Обычный 7 2 2 5 19" xfId="43445"/>
    <cellStyle name="Обычный 7 2 2 5 19 2" xfId="43446"/>
    <cellStyle name="Обычный 7 2 2 5 2" xfId="43447"/>
    <cellStyle name="Обычный 7 2 2 5 2 10" xfId="43448"/>
    <cellStyle name="Обычный 7 2 2 5 2 10 2" xfId="43449"/>
    <cellStyle name="Обычный 7 2 2 5 2 10 2 2" xfId="43450"/>
    <cellStyle name="Обычный 7 2 2 5 2 10 3" xfId="43451"/>
    <cellStyle name="Обычный 7 2 2 5 2 10 3 2" xfId="43452"/>
    <cellStyle name="Обычный 7 2 2 5 2 10 4" xfId="43453"/>
    <cellStyle name="Обычный 7 2 2 5 2 10 4 2" xfId="43454"/>
    <cellStyle name="Обычный 7 2 2 5 2 10 5" xfId="43455"/>
    <cellStyle name="Обычный 7 2 2 5 2 10 5 2" xfId="43456"/>
    <cellStyle name="Обычный 7 2 2 5 2 10 6" xfId="43457"/>
    <cellStyle name="Обычный 7 2 2 5 2 11" xfId="43458"/>
    <cellStyle name="Обычный 7 2 2 5 2 11 2" xfId="43459"/>
    <cellStyle name="Обычный 7 2 2 5 2 11 2 2" xfId="43460"/>
    <cellStyle name="Обычный 7 2 2 5 2 11 3" xfId="43461"/>
    <cellStyle name="Обычный 7 2 2 5 2 11 3 2" xfId="43462"/>
    <cellStyle name="Обычный 7 2 2 5 2 11 4" xfId="43463"/>
    <cellStyle name="Обычный 7 2 2 5 2 11 4 2" xfId="43464"/>
    <cellStyle name="Обычный 7 2 2 5 2 11 5" xfId="43465"/>
    <cellStyle name="Обычный 7 2 2 5 2 11 5 2" xfId="43466"/>
    <cellStyle name="Обычный 7 2 2 5 2 11 6" xfId="43467"/>
    <cellStyle name="Обычный 7 2 2 5 2 12" xfId="43468"/>
    <cellStyle name="Обычный 7 2 2 5 2 12 2" xfId="43469"/>
    <cellStyle name="Обычный 7 2 2 5 2 12 2 2" xfId="43470"/>
    <cellStyle name="Обычный 7 2 2 5 2 12 3" xfId="43471"/>
    <cellStyle name="Обычный 7 2 2 5 2 12 3 2" xfId="43472"/>
    <cellStyle name="Обычный 7 2 2 5 2 12 4" xfId="43473"/>
    <cellStyle name="Обычный 7 2 2 5 2 12 4 2" xfId="43474"/>
    <cellStyle name="Обычный 7 2 2 5 2 12 5" xfId="43475"/>
    <cellStyle name="Обычный 7 2 2 5 2 12 5 2" xfId="43476"/>
    <cellStyle name="Обычный 7 2 2 5 2 12 6" xfId="43477"/>
    <cellStyle name="Обычный 7 2 2 5 2 13" xfId="43478"/>
    <cellStyle name="Обычный 7 2 2 5 2 13 2" xfId="43479"/>
    <cellStyle name="Обычный 7 2 2 5 2 14" xfId="43480"/>
    <cellStyle name="Обычный 7 2 2 5 2 14 2" xfId="43481"/>
    <cellStyle name="Обычный 7 2 2 5 2 15" xfId="43482"/>
    <cellStyle name="Обычный 7 2 2 5 2 15 2" xfId="43483"/>
    <cellStyle name="Обычный 7 2 2 5 2 16" xfId="43484"/>
    <cellStyle name="Обычный 7 2 2 5 2 16 2" xfId="43485"/>
    <cellStyle name="Обычный 7 2 2 5 2 17" xfId="43486"/>
    <cellStyle name="Обычный 7 2 2 5 2 17 2" xfId="43487"/>
    <cellStyle name="Обычный 7 2 2 5 2 18" xfId="43488"/>
    <cellStyle name="Обычный 7 2 2 5 2 18 2" xfId="43489"/>
    <cellStyle name="Обычный 7 2 2 5 2 19" xfId="43490"/>
    <cellStyle name="Обычный 7 2 2 5 2 19 2" xfId="43491"/>
    <cellStyle name="Обычный 7 2 2 5 2 2" xfId="43492"/>
    <cellStyle name="Обычный 7 2 2 5 2 2 2" xfId="43493"/>
    <cellStyle name="Обычный 7 2 2 5 2 2 2 2" xfId="43494"/>
    <cellStyle name="Обычный 7 2 2 5 2 2 2 2 2" xfId="43495"/>
    <cellStyle name="Обычный 7 2 2 5 2 2 2 2 2 2" xfId="43496"/>
    <cellStyle name="Обычный 7 2 2 5 2 2 2 2 3" xfId="43497"/>
    <cellStyle name="Обычный 7 2 2 5 2 2 2 2 3 2" xfId="43498"/>
    <cellStyle name="Обычный 7 2 2 5 2 2 2 2 4" xfId="43499"/>
    <cellStyle name="Обычный 7 2 2 5 2 2 2 2 4 2" xfId="43500"/>
    <cellStyle name="Обычный 7 2 2 5 2 2 2 2 5" xfId="43501"/>
    <cellStyle name="Обычный 7 2 2 5 2 2 2 3" xfId="43502"/>
    <cellStyle name="Обычный 7 2 2 5 2 2 2 3 2" xfId="43503"/>
    <cellStyle name="Обычный 7 2 2 5 2 2 2 4" xfId="43504"/>
    <cellStyle name="Обычный 7 2 2 5 2 2 2 4 2" xfId="43505"/>
    <cellStyle name="Обычный 7 2 2 5 2 2 2 5" xfId="43506"/>
    <cellStyle name="Обычный 7 2 2 5 2 2 2 5 2" xfId="43507"/>
    <cellStyle name="Обычный 7 2 2 5 2 2 2 6" xfId="43508"/>
    <cellStyle name="Обычный 7 2 2 5 2 2 3" xfId="43509"/>
    <cellStyle name="Обычный 7 2 2 5 2 2 3 2" xfId="43510"/>
    <cellStyle name="Обычный 7 2 2 5 2 2 3 2 2" xfId="43511"/>
    <cellStyle name="Обычный 7 2 2 5 2 2 3 3" xfId="43512"/>
    <cellStyle name="Обычный 7 2 2 5 2 2 3 3 2" xfId="43513"/>
    <cellStyle name="Обычный 7 2 2 5 2 2 3 4" xfId="43514"/>
    <cellStyle name="Обычный 7 2 2 5 2 2 3 4 2" xfId="43515"/>
    <cellStyle name="Обычный 7 2 2 5 2 2 3 5" xfId="43516"/>
    <cellStyle name="Обычный 7 2 2 5 2 2 4" xfId="43517"/>
    <cellStyle name="Обычный 7 2 2 5 2 2 4 2" xfId="43518"/>
    <cellStyle name="Обычный 7 2 2 5 2 2 5" xfId="43519"/>
    <cellStyle name="Обычный 7 2 2 5 2 2 5 2" xfId="43520"/>
    <cellStyle name="Обычный 7 2 2 5 2 2 6" xfId="43521"/>
    <cellStyle name="Обычный 7 2 2 5 2 2 6 2" xfId="43522"/>
    <cellStyle name="Обычный 7 2 2 5 2 2 7" xfId="43523"/>
    <cellStyle name="Обычный 7 2 2 5 2 2 8" xfId="43524"/>
    <cellStyle name="Обычный 7 2 2 5 2 20" xfId="43525"/>
    <cellStyle name="Обычный 7 2 2 5 2 20 2" xfId="43526"/>
    <cellStyle name="Обычный 7 2 2 5 2 21" xfId="43527"/>
    <cellStyle name="Обычный 7 2 2 5 2 21 2" xfId="43528"/>
    <cellStyle name="Обычный 7 2 2 5 2 22" xfId="43529"/>
    <cellStyle name="Обычный 7 2 2 5 2 22 2" xfId="43530"/>
    <cellStyle name="Обычный 7 2 2 5 2 23" xfId="43531"/>
    <cellStyle name="Обычный 7 2 2 5 2 23 2" xfId="43532"/>
    <cellStyle name="Обычный 7 2 2 5 2 24" xfId="43533"/>
    <cellStyle name="Обычный 7 2 2 5 2 24 2" xfId="43534"/>
    <cellStyle name="Обычный 7 2 2 5 2 25" xfId="43535"/>
    <cellStyle name="Обычный 7 2 2 5 2 25 2" xfId="43536"/>
    <cellStyle name="Обычный 7 2 2 5 2 26" xfId="43537"/>
    <cellStyle name="Обычный 7 2 2 5 2 26 2" xfId="43538"/>
    <cellStyle name="Обычный 7 2 2 5 2 27" xfId="43539"/>
    <cellStyle name="Обычный 7 2 2 5 2 27 2" xfId="43540"/>
    <cellStyle name="Обычный 7 2 2 5 2 28" xfId="43541"/>
    <cellStyle name="Обычный 7 2 2 5 2 28 2" xfId="43542"/>
    <cellStyle name="Обычный 7 2 2 5 2 29" xfId="43543"/>
    <cellStyle name="Обычный 7 2 2 5 2 29 2" xfId="43544"/>
    <cellStyle name="Обычный 7 2 2 5 2 3" xfId="43545"/>
    <cellStyle name="Обычный 7 2 2 5 2 3 2" xfId="43546"/>
    <cellStyle name="Обычный 7 2 2 5 2 3 2 2" xfId="43547"/>
    <cellStyle name="Обычный 7 2 2 5 2 3 2 2 2" xfId="43548"/>
    <cellStyle name="Обычный 7 2 2 5 2 3 2 3" xfId="43549"/>
    <cellStyle name="Обычный 7 2 2 5 2 3 2 3 2" xfId="43550"/>
    <cellStyle name="Обычный 7 2 2 5 2 3 2 4" xfId="43551"/>
    <cellStyle name="Обычный 7 2 2 5 2 3 2 4 2" xfId="43552"/>
    <cellStyle name="Обычный 7 2 2 5 2 3 2 5" xfId="43553"/>
    <cellStyle name="Обычный 7 2 2 5 2 3 3" xfId="43554"/>
    <cellStyle name="Обычный 7 2 2 5 2 3 3 2" xfId="43555"/>
    <cellStyle name="Обычный 7 2 2 5 2 3 4" xfId="43556"/>
    <cellStyle name="Обычный 7 2 2 5 2 3 4 2" xfId="43557"/>
    <cellStyle name="Обычный 7 2 2 5 2 3 5" xfId="43558"/>
    <cellStyle name="Обычный 7 2 2 5 2 3 5 2" xfId="43559"/>
    <cellStyle name="Обычный 7 2 2 5 2 3 6" xfId="43560"/>
    <cellStyle name="Обычный 7 2 2 5 2 30" xfId="43561"/>
    <cellStyle name="Обычный 7 2 2 5 2 30 2" xfId="43562"/>
    <cellStyle name="Обычный 7 2 2 5 2 31" xfId="43563"/>
    <cellStyle name="Обычный 7 2 2 5 2 31 2" xfId="43564"/>
    <cellStyle name="Обычный 7 2 2 5 2 32" xfId="43565"/>
    <cellStyle name="Обычный 7 2 2 5 2 32 2" xfId="43566"/>
    <cellStyle name="Обычный 7 2 2 5 2 33" xfId="43567"/>
    <cellStyle name="Обычный 7 2 2 5 2 33 2" xfId="43568"/>
    <cellStyle name="Обычный 7 2 2 5 2 34" xfId="43569"/>
    <cellStyle name="Обычный 7 2 2 5 2 34 2" xfId="43570"/>
    <cellStyle name="Обычный 7 2 2 5 2 35" xfId="43571"/>
    <cellStyle name="Обычный 7 2 2 5 2 4" xfId="43572"/>
    <cellStyle name="Обычный 7 2 2 5 2 4 2" xfId="43573"/>
    <cellStyle name="Обычный 7 2 2 5 2 4 2 2" xfId="43574"/>
    <cellStyle name="Обычный 7 2 2 5 2 4 3" xfId="43575"/>
    <cellStyle name="Обычный 7 2 2 5 2 4 3 2" xfId="43576"/>
    <cellStyle name="Обычный 7 2 2 5 2 4 4" xfId="43577"/>
    <cellStyle name="Обычный 7 2 2 5 2 4 4 2" xfId="43578"/>
    <cellStyle name="Обычный 7 2 2 5 2 4 5" xfId="43579"/>
    <cellStyle name="Обычный 7 2 2 5 2 4 5 2" xfId="43580"/>
    <cellStyle name="Обычный 7 2 2 5 2 4 6" xfId="43581"/>
    <cellStyle name="Обычный 7 2 2 5 2 5" xfId="43582"/>
    <cellStyle name="Обычный 7 2 2 5 2 5 2" xfId="43583"/>
    <cellStyle name="Обычный 7 2 2 5 2 5 2 2" xfId="43584"/>
    <cellStyle name="Обычный 7 2 2 5 2 5 3" xfId="43585"/>
    <cellStyle name="Обычный 7 2 2 5 2 5 3 2" xfId="43586"/>
    <cellStyle name="Обычный 7 2 2 5 2 5 4" xfId="43587"/>
    <cellStyle name="Обычный 7 2 2 5 2 5 4 2" xfId="43588"/>
    <cellStyle name="Обычный 7 2 2 5 2 5 5" xfId="43589"/>
    <cellStyle name="Обычный 7 2 2 5 2 5 5 2" xfId="43590"/>
    <cellStyle name="Обычный 7 2 2 5 2 5 6" xfId="43591"/>
    <cellStyle name="Обычный 7 2 2 5 2 6" xfId="43592"/>
    <cellStyle name="Обычный 7 2 2 5 2 6 2" xfId="43593"/>
    <cellStyle name="Обычный 7 2 2 5 2 6 2 2" xfId="43594"/>
    <cellStyle name="Обычный 7 2 2 5 2 6 3" xfId="43595"/>
    <cellStyle name="Обычный 7 2 2 5 2 6 3 2" xfId="43596"/>
    <cellStyle name="Обычный 7 2 2 5 2 6 4" xfId="43597"/>
    <cellStyle name="Обычный 7 2 2 5 2 6 4 2" xfId="43598"/>
    <cellStyle name="Обычный 7 2 2 5 2 6 5" xfId="43599"/>
    <cellStyle name="Обычный 7 2 2 5 2 6 5 2" xfId="43600"/>
    <cellStyle name="Обычный 7 2 2 5 2 6 6" xfId="43601"/>
    <cellStyle name="Обычный 7 2 2 5 2 7" xfId="43602"/>
    <cellStyle name="Обычный 7 2 2 5 2 7 2" xfId="43603"/>
    <cellStyle name="Обычный 7 2 2 5 2 7 2 2" xfId="43604"/>
    <cellStyle name="Обычный 7 2 2 5 2 7 3" xfId="43605"/>
    <cellStyle name="Обычный 7 2 2 5 2 7 3 2" xfId="43606"/>
    <cellStyle name="Обычный 7 2 2 5 2 7 4" xfId="43607"/>
    <cellStyle name="Обычный 7 2 2 5 2 7 4 2" xfId="43608"/>
    <cellStyle name="Обычный 7 2 2 5 2 7 5" xfId="43609"/>
    <cellStyle name="Обычный 7 2 2 5 2 7 5 2" xfId="43610"/>
    <cellStyle name="Обычный 7 2 2 5 2 7 6" xfId="43611"/>
    <cellStyle name="Обычный 7 2 2 5 2 8" xfId="43612"/>
    <cellStyle name="Обычный 7 2 2 5 2 8 2" xfId="43613"/>
    <cellStyle name="Обычный 7 2 2 5 2 8 2 2" xfId="43614"/>
    <cellStyle name="Обычный 7 2 2 5 2 8 3" xfId="43615"/>
    <cellStyle name="Обычный 7 2 2 5 2 8 3 2" xfId="43616"/>
    <cellStyle name="Обычный 7 2 2 5 2 8 4" xfId="43617"/>
    <cellStyle name="Обычный 7 2 2 5 2 8 4 2" xfId="43618"/>
    <cellStyle name="Обычный 7 2 2 5 2 8 5" xfId="43619"/>
    <cellStyle name="Обычный 7 2 2 5 2 8 5 2" xfId="43620"/>
    <cellStyle name="Обычный 7 2 2 5 2 8 6" xfId="43621"/>
    <cellStyle name="Обычный 7 2 2 5 2 9" xfId="43622"/>
    <cellStyle name="Обычный 7 2 2 5 2 9 2" xfId="43623"/>
    <cellStyle name="Обычный 7 2 2 5 2 9 2 2" xfId="43624"/>
    <cellStyle name="Обычный 7 2 2 5 2 9 3" xfId="43625"/>
    <cellStyle name="Обычный 7 2 2 5 2 9 3 2" xfId="43626"/>
    <cellStyle name="Обычный 7 2 2 5 2 9 4" xfId="43627"/>
    <cellStyle name="Обычный 7 2 2 5 2 9 4 2" xfId="43628"/>
    <cellStyle name="Обычный 7 2 2 5 2 9 5" xfId="43629"/>
    <cellStyle name="Обычный 7 2 2 5 2 9 5 2" xfId="43630"/>
    <cellStyle name="Обычный 7 2 2 5 2 9 6" xfId="43631"/>
    <cellStyle name="Обычный 7 2 2 5 20" xfId="43632"/>
    <cellStyle name="Обычный 7 2 2 5 20 2" xfId="43633"/>
    <cellStyle name="Обычный 7 2 2 5 21" xfId="43634"/>
    <cellStyle name="Обычный 7 2 2 5 21 2" xfId="43635"/>
    <cellStyle name="Обычный 7 2 2 5 22" xfId="43636"/>
    <cellStyle name="Обычный 7 2 2 5 22 2" xfId="43637"/>
    <cellStyle name="Обычный 7 2 2 5 23" xfId="43638"/>
    <cellStyle name="Обычный 7 2 2 5 23 2" xfId="43639"/>
    <cellStyle name="Обычный 7 2 2 5 24" xfId="43640"/>
    <cellStyle name="Обычный 7 2 2 5 24 2" xfId="43641"/>
    <cellStyle name="Обычный 7 2 2 5 25" xfId="43642"/>
    <cellStyle name="Обычный 7 2 2 5 25 2" xfId="43643"/>
    <cellStyle name="Обычный 7 2 2 5 26" xfId="43644"/>
    <cellStyle name="Обычный 7 2 2 5 26 2" xfId="43645"/>
    <cellStyle name="Обычный 7 2 2 5 27" xfId="43646"/>
    <cellStyle name="Обычный 7 2 2 5 27 2" xfId="43647"/>
    <cellStyle name="Обычный 7 2 2 5 28" xfId="43648"/>
    <cellStyle name="Обычный 7 2 2 5 28 2" xfId="43649"/>
    <cellStyle name="Обычный 7 2 2 5 29" xfId="43650"/>
    <cellStyle name="Обычный 7 2 2 5 29 2" xfId="43651"/>
    <cellStyle name="Обычный 7 2 2 5 3" xfId="43652"/>
    <cellStyle name="Обычный 7 2 2 5 3 2" xfId="43653"/>
    <cellStyle name="Обычный 7 2 2 5 3 2 2" xfId="43654"/>
    <cellStyle name="Обычный 7 2 2 5 3 2 2 2" xfId="43655"/>
    <cellStyle name="Обычный 7 2 2 5 3 2 2 2 2" xfId="43656"/>
    <cellStyle name="Обычный 7 2 2 5 3 2 2 3" xfId="43657"/>
    <cellStyle name="Обычный 7 2 2 5 3 2 2 3 2" xfId="43658"/>
    <cellStyle name="Обычный 7 2 2 5 3 2 2 4" xfId="43659"/>
    <cellStyle name="Обычный 7 2 2 5 3 2 2 4 2" xfId="43660"/>
    <cellStyle name="Обычный 7 2 2 5 3 2 2 5" xfId="43661"/>
    <cellStyle name="Обычный 7 2 2 5 3 2 3" xfId="43662"/>
    <cellStyle name="Обычный 7 2 2 5 3 2 3 2" xfId="43663"/>
    <cellStyle name="Обычный 7 2 2 5 3 2 4" xfId="43664"/>
    <cellStyle name="Обычный 7 2 2 5 3 2 4 2" xfId="43665"/>
    <cellStyle name="Обычный 7 2 2 5 3 2 5" xfId="43666"/>
    <cellStyle name="Обычный 7 2 2 5 3 2 5 2" xfId="43667"/>
    <cellStyle name="Обычный 7 2 2 5 3 2 6" xfId="43668"/>
    <cellStyle name="Обычный 7 2 2 5 3 3" xfId="43669"/>
    <cellStyle name="Обычный 7 2 2 5 3 3 2" xfId="43670"/>
    <cellStyle name="Обычный 7 2 2 5 3 3 2 2" xfId="43671"/>
    <cellStyle name="Обычный 7 2 2 5 3 3 3" xfId="43672"/>
    <cellStyle name="Обычный 7 2 2 5 3 3 3 2" xfId="43673"/>
    <cellStyle name="Обычный 7 2 2 5 3 3 4" xfId="43674"/>
    <cellStyle name="Обычный 7 2 2 5 3 3 4 2" xfId="43675"/>
    <cellStyle name="Обычный 7 2 2 5 3 3 5" xfId="43676"/>
    <cellStyle name="Обычный 7 2 2 5 3 4" xfId="43677"/>
    <cellStyle name="Обычный 7 2 2 5 3 4 2" xfId="43678"/>
    <cellStyle name="Обычный 7 2 2 5 3 5" xfId="43679"/>
    <cellStyle name="Обычный 7 2 2 5 3 5 2" xfId="43680"/>
    <cellStyle name="Обычный 7 2 2 5 3 6" xfId="43681"/>
    <cellStyle name="Обычный 7 2 2 5 3 6 2" xfId="43682"/>
    <cellStyle name="Обычный 7 2 2 5 3 7" xfId="43683"/>
    <cellStyle name="Обычный 7 2 2 5 3 8" xfId="43684"/>
    <cellStyle name="Обычный 7 2 2 5 30" xfId="43685"/>
    <cellStyle name="Обычный 7 2 2 5 30 2" xfId="43686"/>
    <cellStyle name="Обычный 7 2 2 5 31" xfId="43687"/>
    <cellStyle name="Обычный 7 2 2 5 31 2" xfId="43688"/>
    <cellStyle name="Обычный 7 2 2 5 32" xfId="43689"/>
    <cellStyle name="Обычный 7 2 2 5 32 2" xfId="43690"/>
    <cellStyle name="Обычный 7 2 2 5 33" xfId="43691"/>
    <cellStyle name="Обычный 7 2 2 5 33 2" xfId="43692"/>
    <cellStyle name="Обычный 7 2 2 5 34" xfId="43693"/>
    <cellStyle name="Обычный 7 2 2 5 34 2" xfId="43694"/>
    <cellStyle name="Обычный 7 2 2 5 35" xfId="43695"/>
    <cellStyle name="Обычный 7 2 2 5 35 2" xfId="43696"/>
    <cellStyle name="Обычный 7 2 2 5 36" xfId="43697"/>
    <cellStyle name="Обычный 7 2 2 5 4" xfId="43698"/>
    <cellStyle name="Обычный 7 2 2 5 4 2" xfId="43699"/>
    <cellStyle name="Обычный 7 2 2 5 4 2 2" xfId="43700"/>
    <cellStyle name="Обычный 7 2 2 5 4 2 2 2" xfId="43701"/>
    <cellStyle name="Обычный 7 2 2 5 4 2 3" xfId="43702"/>
    <cellStyle name="Обычный 7 2 2 5 4 2 3 2" xfId="43703"/>
    <cellStyle name="Обычный 7 2 2 5 4 2 4" xfId="43704"/>
    <cellStyle name="Обычный 7 2 2 5 4 2 4 2" xfId="43705"/>
    <cellStyle name="Обычный 7 2 2 5 4 2 5" xfId="43706"/>
    <cellStyle name="Обычный 7 2 2 5 4 3" xfId="43707"/>
    <cellStyle name="Обычный 7 2 2 5 4 3 2" xfId="43708"/>
    <cellStyle name="Обычный 7 2 2 5 4 4" xfId="43709"/>
    <cellStyle name="Обычный 7 2 2 5 4 4 2" xfId="43710"/>
    <cellStyle name="Обычный 7 2 2 5 4 5" xfId="43711"/>
    <cellStyle name="Обычный 7 2 2 5 4 5 2" xfId="43712"/>
    <cellStyle name="Обычный 7 2 2 5 4 6" xfId="43713"/>
    <cellStyle name="Обычный 7 2 2 5 5" xfId="43714"/>
    <cellStyle name="Обычный 7 2 2 5 5 2" xfId="43715"/>
    <cellStyle name="Обычный 7 2 2 5 5 2 2" xfId="43716"/>
    <cellStyle name="Обычный 7 2 2 5 5 3" xfId="43717"/>
    <cellStyle name="Обычный 7 2 2 5 5 3 2" xfId="43718"/>
    <cellStyle name="Обычный 7 2 2 5 5 4" xfId="43719"/>
    <cellStyle name="Обычный 7 2 2 5 5 4 2" xfId="43720"/>
    <cellStyle name="Обычный 7 2 2 5 5 5" xfId="43721"/>
    <cellStyle name="Обычный 7 2 2 5 5 5 2" xfId="43722"/>
    <cellStyle name="Обычный 7 2 2 5 5 6" xfId="43723"/>
    <cellStyle name="Обычный 7 2 2 5 6" xfId="43724"/>
    <cellStyle name="Обычный 7 2 2 5 6 2" xfId="43725"/>
    <cellStyle name="Обычный 7 2 2 5 6 2 2" xfId="43726"/>
    <cellStyle name="Обычный 7 2 2 5 6 3" xfId="43727"/>
    <cellStyle name="Обычный 7 2 2 5 6 3 2" xfId="43728"/>
    <cellStyle name="Обычный 7 2 2 5 6 4" xfId="43729"/>
    <cellStyle name="Обычный 7 2 2 5 6 4 2" xfId="43730"/>
    <cellStyle name="Обычный 7 2 2 5 6 5" xfId="43731"/>
    <cellStyle name="Обычный 7 2 2 5 6 5 2" xfId="43732"/>
    <cellStyle name="Обычный 7 2 2 5 6 6" xfId="43733"/>
    <cellStyle name="Обычный 7 2 2 5 7" xfId="43734"/>
    <cellStyle name="Обычный 7 2 2 5 7 2" xfId="43735"/>
    <cellStyle name="Обычный 7 2 2 5 7 2 2" xfId="43736"/>
    <cellStyle name="Обычный 7 2 2 5 7 3" xfId="43737"/>
    <cellStyle name="Обычный 7 2 2 5 7 3 2" xfId="43738"/>
    <cellStyle name="Обычный 7 2 2 5 7 4" xfId="43739"/>
    <cellStyle name="Обычный 7 2 2 5 7 4 2" xfId="43740"/>
    <cellStyle name="Обычный 7 2 2 5 7 5" xfId="43741"/>
    <cellStyle name="Обычный 7 2 2 5 7 5 2" xfId="43742"/>
    <cellStyle name="Обычный 7 2 2 5 7 6" xfId="43743"/>
    <cellStyle name="Обычный 7 2 2 5 8" xfId="43744"/>
    <cellStyle name="Обычный 7 2 2 5 8 2" xfId="43745"/>
    <cellStyle name="Обычный 7 2 2 5 8 2 2" xfId="43746"/>
    <cellStyle name="Обычный 7 2 2 5 8 3" xfId="43747"/>
    <cellStyle name="Обычный 7 2 2 5 8 3 2" xfId="43748"/>
    <cellStyle name="Обычный 7 2 2 5 8 4" xfId="43749"/>
    <cellStyle name="Обычный 7 2 2 5 8 4 2" xfId="43750"/>
    <cellStyle name="Обычный 7 2 2 5 8 5" xfId="43751"/>
    <cellStyle name="Обычный 7 2 2 5 8 5 2" xfId="43752"/>
    <cellStyle name="Обычный 7 2 2 5 8 6" xfId="43753"/>
    <cellStyle name="Обычный 7 2 2 5 9" xfId="43754"/>
    <cellStyle name="Обычный 7 2 2 5 9 2" xfId="43755"/>
    <cellStyle name="Обычный 7 2 2 5 9 2 2" xfId="43756"/>
    <cellStyle name="Обычный 7 2 2 5 9 3" xfId="43757"/>
    <cellStyle name="Обычный 7 2 2 5 9 3 2" xfId="43758"/>
    <cellStyle name="Обычный 7 2 2 5 9 4" xfId="43759"/>
    <cellStyle name="Обычный 7 2 2 5 9 4 2" xfId="43760"/>
    <cellStyle name="Обычный 7 2 2 5 9 5" xfId="43761"/>
    <cellStyle name="Обычный 7 2 2 5 9 5 2" xfId="43762"/>
    <cellStyle name="Обычный 7 2 2 5 9 6" xfId="43763"/>
    <cellStyle name="Обычный 7 2 2 6" xfId="43764"/>
    <cellStyle name="Обычный 7 2 2 6 10" xfId="43765"/>
    <cellStyle name="Обычный 7 2 2 6 10 2" xfId="43766"/>
    <cellStyle name="Обычный 7 2 2 6 10 2 2" xfId="43767"/>
    <cellStyle name="Обычный 7 2 2 6 10 3" xfId="43768"/>
    <cellStyle name="Обычный 7 2 2 6 10 3 2" xfId="43769"/>
    <cellStyle name="Обычный 7 2 2 6 10 4" xfId="43770"/>
    <cellStyle name="Обычный 7 2 2 6 10 4 2" xfId="43771"/>
    <cellStyle name="Обычный 7 2 2 6 10 5" xfId="43772"/>
    <cellStyle name="Обычный 7 2 2 6 10 5 2" xfId="43773"/>
    <cellStyle name="Обычный 7 2 2 6 10 6" xfId="43774"/>
    <cellStyle name="Обычный 7 2 2 6 11" xfId="43775"/>
    <cellStyle name="Обычный 7 2 2 6 11 2" xfId="43776"/>
    <cellStyle name="Обычный 7 2 2 6 11 2 2" xfId="43777"/>
    <cellStyle name="Обычный 7 2 2 6 11 3" xfId="43778"/>
    <cellStyle name="Обычный 7 2 2 6 11 3 2" xfId="43779"/>
    <cellStyle name="Обычный 7 2 2 6 11 4" xfId="43780"/>
    <cellStyle name="Обычный 7 2 2 6 11 4 2" xfId="43781"/>
    <cellStyle name="Обычный 7 2 2 6 11 5" xfId="43782"/>
    <cellStyle name="Обычный 7 2 2 6 11 5 2" xfId="43783"/>
    <cellStyle name="Обычный 7 2 2 6 11 6" xfId="43784"/>
    <cellStyle name="Обычный 7 2 2 6 12" xfId="43785"/>
    <cellStyle name="Обычный 7 2 2 6 12 2" xfId="43786"/>
    <cellStyle name="Обычный 7 2 2 6 12 2 2" xfId="43787"/>
    <cellStyle name="Обычный 7 2 2 6 12 3" xfId="43788"/>
    <cellStyle name="Обычный 7 2 2 6 12 3 2" xfId="43789"/>
    <cellStyle name="Обычный 7 2 2 6 12 4" xfId="43790"/>
    <cellStyle name="Обычный 7 2 2 6 12 4 2" xfId="43791"/>
    <cellStyle name="Обычный 7 2 2 6 12 5" xfId="43792"/>
    <cellStyle name="Обычный 7 2 2 6 12 5 2" xfId="43793"/>
    <cellStyle name="Обычный 7 2 2 6 12 6" xfId="43794"/>
    <cellStyle name="Обычный 7 2 2 6 13" xfId="43795"/>
    <cellStyle name="Обычный 7 2 2 6 13 2" xfId="43796"/>
    <cellStyle name="Обычный 7 2 2 6 14" xfId="43797"/>
    <cellStyle name="Обычный 7 2 2 6 14 2" xfId="43798"/>
    <cellStyle name="Обычный 7 2 2 6 15" xfId="43799"/>
    <cellStyle name="Обычный 7 2 2 6 15 2" xfId="43800"/>
    <cellStyle name="Обычный 7 2 2 6 16" xfId="43801"/>
    <cellStyle name="Обычный 7 2 2 6 16 2" xfId="43802"/>
    <cellStyle name="Обычный 7 2 2 6 17" xfId="43803"/>
    <cellStyle name="Обычный 7 2 2 6 17 2" xfId="43804"/>
    <cellStyle name="Обычный 7 2 2 6 18" xfId="43805"/>
    <cellStyle name="Обычный 7 2 2 6 18 2" xfId="43806"/>
    <cellStyle name="Обычный 7 2 2 6 19" xfId="43807"/>
    <cellStyle name="Обычный 7 2 2 6 19 2" xfId="43808"/>
    <cellStyle name="Обычный 7 2 2 6 2" xfId="43809"/>
    <cellStyle name="Обычный 7 2 2 6 2 2" xfId="43810"/>
    <cellStyle name="Обычный 7 2 2 6 2 2 2" xfId="43811"/>
    <cellStyle name="Обычный 7 2 2 6 2 2 2 2" xfId="43812"/>
    <cellStyle name="Обычный 7 2 2 6 2 2 2 2 2" xfId="43813"/>
    <cellStyle name="Обычный 7 2 2 6 2 2 2 3" xfId="43814"/>
    <cellStyle name="Обычный 7 2 2 6 2 2 2 3 2" xfId="43815"/>
    <cellStyle name="Обычный 7 2 2 6 2 2 2 4" xfId="43816"/>
    <cellStyle name="Обычный 7 2 2 6 2 2 2 4 2" xfId="43817"/>
    <cellStyle name="Обычный 7 2 2 6 2 2 2 5" xfId="43818"/>
    <cellStyle name="Обычный 7 2 2 6 2 2 3" xfId="43819"/>
    <cellStyle name="Обычный 7 2 2 6 2 2 3 2" xfId="43820"/>
    <cellStyle name="Обычный 7 2 2 6 2 2 4" xfId="43821"/>
    <cellStyle name="Обычный 7 2 2 6 2 2 4 2" xfId="43822"/>
    <cellStyle name="Обычный 7 2 2 6 2 2 5" xfId="43823"/>
    <cellStyle name="Обычный 7 2 2 6 2 2 5 2" xfId="43824"/>
    <cellStyle name="Обычный 7 2 2 6 2 2 6" xfId="43825"/>
    <cellStyle name="Обычный 7 2 2 6 2 3" xfId="43826"/>
    <cellStyle name="Обычный 7 2 2 6 2 3 2" xfId="43827"/>
    <cellStyle name="Обычный 7 2 2 6 2 3 2 2" xfId="43828"/>
    <cellStyle name="Обычный 7 2 2 6 2 3 3" xfId="43829"/>
    <cellStyle name="Обычный 7 2 2 6 2 3 3 2" xfId="43830"/>
    <cellStyle name="Обычный 7 2 2 6 2 3 4" xfId="43831"/>
    <cellStyle name="Обычный 7 2 2 6 2 3 4 2" xfId="43832"/>
    <cellStyle name="Обычный 7 2 2 6 2 3 5" xfId="43833"/>
    <cellStyle name="Обычный 7 2 2 6 2 4" xfId="43834"/>
    <cellStyle name="Обычный 7 2 2 6 2 4 2" xfId="43835"/>
    <cellStyle name="Обычный 7 2 2 6 2 5" xfId="43836"/>
    <cellStyle name="Обычный 7 2 2 6 2 5 2" xfId="43837"/>
    <cellStyle name="Обычный 7 2 2 6 2 6" xfId="43838"/>
    <cellStyle name="Обычный 7 2 2 6 2 6 2" xfId="43839"/>
    <cellStyle name="Обычный 7 2 2 6 2 7" xfId="43840"/>
    <cellStyle name="Обычный 7 2 2 6 2 8" xfId="43841"/>
    <cellStyle name="Обычный 7 2 2 6 20" xfId="43842"/>
    <cellStyle name="Обычный 7 2 2 6 20 2" xfId="43843"/>
    <cellStyle name="Обычный 7 2 2 6 21" xfId="43844"/>
    <cellStyle name="Обычный 7 2 2 6 21 2" xfId="43845"/>
    <cellStyle name="Обычный 7 2 2 6 22" xfId="43846"/>
    <cellStyle name="Обычный 7 2 2 6 22 2" xfId="43847"/>
    <cellStyle name="Обычный 7 2 2 6 23" xfId="43848"/>
    <cellStyle name="Обычный 7 2 2 6 23 2" xfId="43849"/>
    <cellStyle name="Обычный 7 2 2 6 24" xfId="43850"/>
    <cellStyle name="Обычный 7 2 2 6 24 2" xfId="43851"/>
    <cellStyle name="Обычный 7 2 2 6 25" xfId="43852"/>
    <cellStyle name="Обычный 7 2 2 6 25 2" xfId="43853"/>
    <cellStyle name="Обычный 7 2 2 6 26" xfId="43854"/>
    <cellStyle name="Обычный 7 2 2 6 26 2" xfId="43855"/>
    <cellStyle name="Обычный 7 2 2 6 27" xfId="43856"/>
    <cellStyle name="Обычный 7 2 2 6 27 2" xfId="43857"/>
    <cellStyle name="Обычный 7 2 2 6 28" xfId="43858"/>
    <cellStyle name="Обычный 7 2 2 6 28 2" xfId="43859"/>
    <cellStyle name="Обычный 7 2 2 6 29" xfId="43860"/>
    <cellStyle name="Обычный 7 2 2 6 29 2" xfId="43861"/>
    <cellStyle name="Обычный 7 2 2 6 3" xfId="43862"/>
    <cellStyle name="Обычный 7 2 2 6 3 2" xfId="43863"/>
    <cellStyle name="Обычный 7 2 2 6 3 2 2" xfId="43864"/>
    <cellStyle name="Обычный 7 2 2 6 3 2 2 2" xfId="43865"/>
    <cellStyle name="Обычный 7 2 2 6 3 2 3" xfId="43866"/>
    <cellStyle name="Обычный 7 2 2 6 3 2 3 2" xfId="43867"/>
    <cellStyle name="Обычный 7 2 2 6 3 2 4" xfId="43868"/>
    <cellStyle name="Обычный 7 2 2 6 3 2 4 2" xfId="43869"/>
    <cellStyle name="Обычный 7 2 2 6 3 2 5" xfId="43870"/>
    <cellStyle name="Обычный 7 2 2 6 3 3" xfId="43871"/>
    <cellStyle name="Обычный 7 2 2 6 3 3 2" xfId="43872"/>
    <cellStyle name="Обычный 7 2 2 6 3 4" xfId="43873"/>
    <cellStyle name="Обычный 7 2 2 6 3 4 2" xfId="43874"/>
    <cellStyle name="Обычный 7 2 2 6 3 5" xfId="43875"/>
    <cellStyle name="Обычный 7 2 2 6 3 5 2" xfId="43876"/>
    <cellStyle name="Обычный 7 2 2 6 3 6" xfId="43877"/>
    <cellStyle name="Обычный 7 2 2 6 30" xfId="43878"/>
    <cellStyle name="Обычный 7 2 2 6 30 2" xfId="43879"/>
    <cellStyle name="Обычный 7 2 2 6 31" xfId="43880"/>
    <cellStyle name="Обычный 7 2 2 6 31 2" xfId="43881"/>
    <cellStyle name="Обычный 7 2 2 6 32" xfId="43882"/>
    <cellStyle name="Обычный 7 2 2 6 32 2" xfId="43883"/>
    <cellStyle name="Обычный 7 2 2 6 33" xfId="43884"/>
    <cellStyle name="Обычный 7 2 2 6 33 2" xfId="43885"/>
    <cellStyle name="Обычный 7 2 2 6 34" xfId="43886"/>
    <cellStyle name="Обычный 7 2 2 6 34 2" xfId="43887"/>
    <cellStyle name="Обычный 7 2 2 6 35" xfId="43888"/>
    <cellStyle name="Обычный 7 2 2 6 4" xfId="43889"/>
    <cellStyle name="Обычный 7 2 2 6 4 2" xfId="43890"/>
    <cellStyle name="Обычный 7 2 2 6 4 2 2" xfId="43891"/>
    <cellStyle name="Обычный 7 2 2 6 4 3" xfId="43892"/>
    <cellStyle name="Обычный 7 2 2 6 4 3 2" xfId="43893"/>
    <cellStyle name="Обычный 7 2 2 6 4 4" xfId="43894"/>
    <cellStyle name="Обычный 7 2 2 6 4 4 2" xfId="43895"/>
    <cellStyle name="Обычный 7 2 2 6 4 5" xfId="43896"/>
    <cellStyle name="Обычный 7 2 2 6 4 5 2" xfId="43897"/>
    <cellStyle name="Обычный 7 2 2 6 4 6" xfId="43898"/>
    <cellStyle name="Обычный 7 2 2 6 5" xfId="43899"/>
    <cellStyle name="Обычный 7 2 2 6 5 2" xfId="43900"/>
    <cellStyle name="Обычный 7 2 2 6 5 2 2" xfId="43901"/>
    <cellStyle name="Обычный 7 2 2 6 5 3" xfId="43902"/>
    <cellStyle name="Обычный 7 2 2 6 5 3 2" xfId="43903"/>
    <cellStyle name="Обычный 7 2 2 6 5 4" xfId="43904"/>
    <cellStyle name="Обычный 7 2 2 6 5 4 2" xfId="43905"/>
    <cellStyle name="Обычный 7 2 2 6 5 5" xfId="43906"/>
    <cellStyle name="Обычный 7 2 2 6 5 5 2" xfId="43907"/>
    <cellStyle name="Обычный 7 2 2 6 5 6" xfId="43908"/>
    <cellStyle name="Обычный 7 2 2 6 6" xfId="43909"/>
    <cellStyle name="Обычный 7 2 2 6 6 2" xfId="43910"/>
    <cellStyle name="Обычный 7 2 2 6 6 2 2" xfId="43911"/>
    <cellStyle name="Обычный 7 2 2 6 6 3" xfId="43912"/>
    <cellStyle name="Обычный 7 2 2 6 6 3 2" xfId="43913"/>
    <cellStyle name="Обычный 7 2 2 6 6 4" xfId="43914"/>
    <cellStyle name="Обычный 7 2 2 6 6 4 2" xfId="43915"/>
    <cellStyle name="Обычный 7 2 2 6 6 5" xfId="43916"/>
    <cellStyle name="Обычный 7 2 2 6 6 5 2" xfId="43917"/>
    <cellStyle name="Обычный 7 2 2 6 6 6" xfId="43918"/>
    <cellStyle name="Обычный 7 2 2 6 7" xfId="43919"/>
    <cellStyle name="Обычный 7 2 2 6 7 2" xfId="43920"/>
    <cellStyle name="Обычный 7 2 2 6 7 2 2" xfId="43921"/>
    <cellStyle name="Обычный 7 2 2 6 7 3" xfId="43922"/>
    <cellStyle name="Обычный 7 2 2 6 7 3 2" xfId="43923"/>
    <cellStyle name="Обычный 7 2 2 6 7 4" xfId="43924"/>
    <cellStyle name="Обычный 7 2 2 6 7 4 2" xfId="43925"/>
    <cellStyle name="Обычный 7 2 2 6 7 5" xfId="43926"/>
    <cellStyle name="Обычный 7 2 2 6 7 5 2" xfId="43927"/>
    <cellStyle name="Обычный 7 2 2 6 7 6" xfId="43928"/>
    <cellStyle name="Обычный 7 2 2 6 8" xfId="43929"/>
    <cellStyle name="Обычный 7 2 2 6 8 2" xfId="43930"/>
    <cellStyle name="Обычный 7 2 2 6 8 2 2" xfId="43931"/>
    <cellStyle name="Обычный 7 2 2 6 8 3" xfId="43932"/>
    <cellStyle name="Обычный 7 2 2 6 8 3 2" xfId="43933"/>
    <cellStyle name="Обычный 7 2 2 6 8 4" xfId="43934"/>
    <cellStyle name="Обычный 7 2 2 6 8 4 2" xfId="43935"/>
    <cellStyle name="Обычный 7 2 2 6 8 5" xfId="43936"/>
    <cellStyle name="Обычный 7 2 2 6 8 5 2" xfId="43937"/>
    <cellStyle name="Обычный 7 2 2 6 8 6" xfId="43938"/>
    <cellStyle name="Обычный 7 2 2 6 9" xfId="43939"/>
    <cellStyle name="Обычный 7 2 2 6 9 2" xfId="43940"/>
    <cellStyle name="Обычный 7 2 2 6 9 2 2" xfId="43941"/>
    <cellStyle name="Обычный 7 2 2 6 9 3" xfId="43942"/>
    <cellStyle name="Обычный 7 2 2 6 9 3 2" xfId="43943"/>
    <cellStyle name="Обычный 7 2 2 6 9 4" xfId="43944"/>
    <cellStyle name="Обычный 7 2 2 6 9 4 2" xfId="43945"/>
    <cellStyle name="Обычный 7 2 2 6 9 5" xfId="43946"/>
    <cellStyle name="Обычный 7 2 2 6 9 5 2" xfId="43947"/>
    <cellStyle name="Обычный 7 2 2 6 9 6" xfId="43948"/>
    <cellStyle name="Обычный 7 2 2 7" xfId="43949"/>
    <cellStyle name="Обычный 7 2 2 7 2" xfId="43950"/>
    <cellStyle name="Обычный 7 2 2 7 2 2" xfId="43951"/>
    <cellStyle name="Обычный 7 2 2 7 2 2 2" xfId="43952"/>
    <cellStyle name="Обычный 7 2 2 7 2 2 2 2" xfId="43953"/>
    <cellStyle name="Обычный 7 2 2 7 2 2 3" xfId="43954"/>
    <cellStyle name="Обычный 7 2 2 7 2 2 3 2" xfId="43955"/>
    <cellStyle name="Обычный 7 2 2 7 2 2 4" xfId="43956"/>
    <cellStyle name="Обычный 7 2 2 7 2 2 4 2" xfId="43957"/>
    <cellStyle name="Обычный 7 2 2 7 2 2 5" xfId="43958"/>
    <cellStyle name="Обычный 7 2 2 7 2 3" xfId="43959"/>
    <cellStyle name="Обычный 7 2 2 7 2 3 2" xfId="43960"/>
    <cellStyle name="Обычный 7 2 2 7 2 4" xfId="43961"/>
    <cellStyle name="Обычный 7 2 2 7 2 4 2" xfId="43962"/>
    <cellStyle name="Обычный 7 2 2 7 2 5" xfId="43963"/>
    <cellStyle name="Обычный 7 2 2 7 2 5 2" xfId="43964"/>
    <cellStyle name="Обычный 7 2 2 7 2 6" xfId="43965"/>
    <cellStyle name="Обычный 7 2 2 7 3" xfId="43966"/>
    <cellStyle name="Обычный 7 2 2 7 3 2" xfId="43967"/>
    <cellStyle name="Обычный 7 2 2 7 3 2 2" xfId="43968"/>
    <cellStyle name="Обычный 7 2 2 7 3 3" xfId="43969"/>
    <cellStyle name="Обычный 7 2 2 7 3 3 2" xfId="43970"/>
    <cellStyle name="Обычный 7 2 2 7 3 4" xfId="43971"/>
    <cellStyle name="Обычный 7 2 2 7 3 4 2" xfId="43972"/>
    <cellStyle name="Обычный 7 2 2 7 3 5" xfId="43973"/>
    <cellStyle name="Обычный 7 2 2 7 4" xfId="43974"/>
    <cellStyle name="Обычный 7 2 2 7 4 2" xfId="43975"/>
    <cellStyle name="Обычный 7 2 2 7 5" xfId="43976"/>
    <cellStyle name="Обычный 7 2 2 7 5 2" xfId="43977"/>
    <cellStyle name="Обычный 7 2 2 7 6" xfId="43978"/>
    <cellStyle name="Обычный 7 2 2 7 6 2" xfId="43979"/>
    <cellStyle name="Обычный 7 2 2 7 7" xfId="43980"/>
    <cellStyle name="Обычный 7 2 2 7 8" xfId="43981"/>
    <cellStyle name="Обычный 7 2 2 8" xfId="43982"/>
    <cellStyle name="Обычный 7 2 2 8 2" xfId="43983"/>
    <cellStyle name="Обычный 7 2 2 8 2 2" xfId="43984"/>
    <cellStyle name="Обычный 7 2 2 8 2 2 2" xfId="43985"/>
    <cellStyle name="Обычный 7 2 2 8 2 3" xfId="43986"/>
    <cellStyle name="Обычный 7 2 2 8 2 3 2" xfId="43987"/>
    <cellStyle name="Обычный 7 2 2 8 2 4" xfId="43988"/>
    <cellStyle name="Обычный 7 2 2 8 2 4 2" xfId="43989"/>
    <cellStyle name="Обычный 7 2 2 8 2 5" xfId="43990"/>
    <cellStyle name="Обычный 7 2 2 8 3" xfId="43991"/>
    <cellStyle name="Обычный 7 2 2 8 3 2" xfId="43992"/>
    <cellStyle name="Обычный 7 2 2 8 4" xfId="43993"/>
    <cellStyle name="Обычный 7 2 2 8 4 2" xfId="43994"/>
    <cellStyle name="Обычный 7 2 2 8 5" xfId="43995"/>
    <cellStyle name="Обычный 7 2 2 8 5 2" xfId="43996"/>
    <cellStyle name="Обычный 7 2 2 8 6" xfId="43997"/>
    <cellStyle name="Обычный 7 2 2 9" xfId="43998"/>
    <cellStyle name="Обычный 7 2 2 9 2" xfId="43999"/>
    <cellStyle name="Обычный 7 2 2 9 2 2" xfId="44000"/>
    <cellStyle name="Обычный 7 2 2 9 3" xfId="44001"/>
    <cellStyle name="Обычный 7 2 2 9 3 2" xfId="44002"/>
    <cellStyle name="Обычный 7 2 2 9 4" xfId="44003"/>
    <cellStyle name="Обычный 7 2 2 9 4 2" xfId="44004"/>
    <cellStyle name="Обычный 7 2 2 9 5" xfId="44005"/>
    <cellStyle name="Обычный 7 2 2 9 5 2" xfId="44006"/>
    <cellStyle name="Обычный 7 2 2 9 6" xfId="44007"/>
    <cellStyle name="Обычный 7 2 2_П2" xfId="44008"/>
    <cellStyle name="Обычный 7 2 20" xfId="44009"/>
    <cellStyle name="Обычный 7 2 20 2" xfId="44010"/>
    <cellStyle name="Обычный 7 2 21" xfId="44011"/>
    <cellStyle name="Обычный 7 2 21 2" xfId="44012"/>
    <cellStyle name="Обычный 7 2 22" xfId="44013"/>
    <cellStyle name="Обычный 7 2 22 2" xfId="44014"/>
    <cellStyle name="Обычный 7 2 23" xfId="44015"/>
    <cellStyle name="Обычный 7 2 23 2" xfId="44016"/>
    <cellStyle name="Обычный 7 2 24" xfId="44017"/>
    <cellStyle name="Обычный 7 2 24 2" xfId="44018"/>
    <cellStyle name="Обычный 7 2 25" xfId="44019"/>
    <cellStyle name="Обычный 7 2 25 2" xfId="44020"/>
    <cellStyle name="Обычный 7 2 26" xfId="44021"/>
    <cellStyle name="Обычный 7 2 26 2" xfId="44022"/>
    <cellStyle name="Обычный 7 2 27" xfId="44023"/>
    <cellStyle name="Обычный 7 2 27 2" xfId="44024"/>
    <cellStyle name="Обычный 7 2 28" xfId="44025"/>
    <cellStyle name="Обычный 7 2 28 2" xfId="44026"/>
    <cellStyle name="Обычный 7 2 29" xfId="44027"/>
    <cellStyle name="Обычный 7 2 29 2" xfId="44028"/>
    <cellStyle name="Обычный 7 2 3" xfId="44029"/>
    <cellStyle name="Обычный 7 2 3 10" xfId="44030"/>
    <cellStyle name="Обычный 7 2 3 10 2" xfId="44031"/>
    <cellStyle name="Обычный 7 2 3 10 2 2" xfId="44032"/>
    <cellStyle name="Обычный 7 2 3 10 3" xfId="44033"/>
    <cellStyle name="Обычный 7 2 3 10 3 2" xfId="44034"/>
    <cellStyle name="Обычный 7 2 3 10 4" xfId="44035"/>
    <cellStyle name="Обычный 7 2 3 10 4 2" xfId="44036"/>
    <cellStyle name="Обычный 7 2 3 10 5" xfId="44037"/>
    <cellStyle name="Обычный 7 2 3 10 5 2" xfId="44038"/>
    <cellStyle name="Обычный 7 2 3 10 6" xfId="44039"/>
    <cellStyle name="Обычный 7 2 3 11" xfId="44040"/>
    <cellStyle name="Обычный 7 2 3 11 2" xfId="44041"/>
    <cellStyle name="Обычный 7 2 3 11 2 2" xfId="44042"/>
    <cellStyle name="Обычный 7 2 3 11 3" xfId="44043"/>
    <cellStyle name="Обычный 7 2 3 11 3 2" xfId="44044"/>
    <cellStyle name="Обычный 7 2 3 11 4" xfId="44045"/>
    <cellStyle name="Обычный 7 2 3 11 4 2" xfId="44046"/>
    <cellStyle name="Обычный 7 2 3 11 5" xfId="44047"/>
    <cellStyle name="Обычный 7 2 3 11 5 2" xfId="44048"/>
    <cellStyle name="Обычный 7 2 3 11 6" xfId="44049"/>
    <cellStyle name="Обычный 7 2 3 12" xfId="44050"/>
    <cellStyle name="Обычный 7 2 3 12 2" xfId="44051"/>
    <cellStyle name="Обычный 7 2 3 12 2 2" xfId="44052"/>
    <cellStyle name="Обычный 7 2 3 12 3" xfId="44053"/>
    <cellStyle name="Обычный 7 2 3 12 3 2" xfId="44054"/>
    <cellStyle name="Обычный 7 2 3 12 4" xfId="44055"/>
    <cellStyle name="Обычный 7 2 3 12 4 2" xfId="44056"/>
    <cellStyle name="Обычный 7 2 3 12 5" xfId="44057"/>
    <cellStyle name="Обычный 7 2 3 12 5 2" xfId="44058"/>
    <cellStyle name="Обычный 7 2 3 12 6" xfId="44059"/>
    <cellStyle name="Обычный 7 2 3 13" xfId="44060"/>
    <cellStyle name="Обычный 7 2 3 13 2" xfId="44061"/>
    <cellStyle name="Обычный 7 2 3 13 2 2" xfId="44062"/>
    <cellStyle name="Обычный 7 2 3 13 3" xfId="44063"/>
    <cellStyle name="Обычный 7 2 3 13 3 2" xfId="44064"/>
    <cellStyle name="Обычный 7 2 3 13 4" xfId="44065"/>
    <cellStyle name="Обычный 7 2 3 13 4 2" xfId="44066"/>
    <cellStyle name="Обычный 7 2 3 13 5" xfId="44067"/>
    <cellStyle name="Обычный 7 2 3 13 5 2" xfId="44068"/>
    <cellStyle name="Обычный 7 2 3 13 6" xfId="44069"/>
    <cellStyle name="Обычный 7 2 3 14" xfId="44070"/>
    <cellStyle name="Обычный 7 2 3 14 2" xfId="44071"/>
    <cellStyle name="Обычный 7 2 3 14 2 2" xfId="44072"/>
    <cellStyle name="Обычный 7 2 3 14 3" xfId="44073"/>
    <cellStyle name="Обычный 7 2 3 14 3 2" xfId="44074"/>
    <cellStyle name="Обычный 7 2 3 14 4" xfId="44075"/>
    <cellStyle name="Обычный 7 2 3 14 4 2" xfId="44076"/>
    <cellStyle name="Обычный 7 2 3 14 5" xfId="44077"/>
    <cellStyle name="Обычный 7 2 3 14 5 2" xfId="44078"/>
    <cellStyle name="Обычный 7 2 3 14 6" xfId="44079"/>
    <cellStyle name="Обычный 7 2 3 15" xfId="44080"/>
    <cellStyle name="Обычный 7 2 3 15 2" xfId="44081"/>
    <cellStyle name="Обычный 7 2 3 16" xfId="44082"/>
    <cellStyle name="Обычный 7 2 3 16 2" xfId="44083"/>
    <cellStyle name="Обычный 7 2 3 17" xfId="44084"/>
    <cellStyle name="Обычный 7 2 3 17 2" xfId="44085"/>
    <cellStyle name="Обычный 7 2 3 18" xfId="44086"/>
    <cellStyle name="Обычный 7 2 3 18 2" xfId="44087"/>
    <cellStyle name="Обычный 7 2 3 19" xfId="44088"/>
    <cellStyle name="Обычный 7 2 3 19 2" xfId="44089"/>
    <cellStyle name="Обычный 7 2 3 2" xfId="44090"/>
    <cellStyle name="Обычный 7 2 3 2 10" xfId="44091"/>
    <cellStyle name="Обычный 7 2 3 2 10 2" xfId="44092"/>
    <cellStyle name="Обычный 7 2 3 2 10 2 2" xfId="44093"/>
    <cellStyle name="Обычный 7 2 3 2 10 3" xfId="44094"/>
    <cellStyle name="Обычный 7 2 3 2 10 3 2" xfId="44095"/>
    <cellStyle name="Обычный 7 2 3 2 10 4" xfId="44096"/>
    <cellStyle name="Обычный 7 2 3 2 10 4 2" xfId="44097"/>
    <cellStyle name="Обычный 7 2 3 2 10 5" xfId="44098"/>
    <cellStyle name="Обычный 7 2 3 2 10 5 2" xfId="44099"/>
    <cellStyle name="Обычный 7 2 3 2 10 6" xfId="44100"/>
    <cellStyle name="Обычный 7 2 3 2 11" xfId="44101"/>
    <cellStyle name="Обычный 7 2 3 2 11 2" xfId="44102"/>
    <cellStyle name="Обычный 7 2 3 2 11 2 2" xfId="44103"/>
    <cellStyle name="Обычный 7 2 3 2 11 3" xfId="44104"/>
    <cellStyle name="Обычный 7 2 3 2 11 3 2" xfId="44105"/>
    <cellStyle name="Обычный 7 2 3 2 11 4" xfId="44106"/>
    <cellStyle name="Обычный 7 2 3 2 11 4 2" xfId="44107"/>
    <cellStyle name="Обычный 7 2 3 2 11 5" xfId="44108"/>
    <cellStyle name="Обычный 7 2 3 2 11 5 2" xfId="44109"/>
    <cellStyle name="Обычный 7 2 3 2 11 6" xfId="44110"/>
    <cellStyle name="Обычный 7 2 3 2 12" xfId="44111"/>
    <cellStyle name="Обычный 7 2 3 2 12 2" xfId="44112"/>
    <cellStyle name="Обычный 7 2 3 2 12 2 2" xfId="44113"/>
    <cellStyle name="Обычный 7 2 3 2 12 3" xfId="44114"/>
    <cellStyle name="Обычный 7 2 3 2 12 3 2" xfId="44115"/>
    <cellStyle name="Обычный 7 2 3 2 12 4" xfId="44116"/>
    <cellStyle name="Обычный 7 2 3 2 12 4 2" xfId="44117"/>
    <cellStyle name="Обычный 7 2 3 2 12 5" xfId="44118"/>
    <cellStyle name="Обычный 7 2 3 2 12 5 2" xfId="44119"/>
    <cellStyle name="Обычный 7 2 3 2 12 6" xfId="44120"/>
    <cellStyle name="Обычный 7 2 3 2 13" xfId="44121"/>
    <cellStyle name="Обычный 7 2 3 2 13 2" xfId="44122"/>
    <cellStyle name="Обычный 7 2 3 2 13 2 2" xfId="44123"/>
    <cellStyle name="Обычный 7 2 3 2 13 3" xfId="44124"/>
    <cellStyle name="Обычный 7 2 3 2 13 3 2" xfId="44125"/>
    <cellStyle name="Обычный 7 2 3 2 13 4" xfId="44126"/>
    <cellStyle name="Обычный 7 2 3 2 13 4 2" xfId="44127"/>
    <cellStyle name="Обычный 7 2 3 2 13 5" xfId="44128"/>
    <cellStyle name="Обычный 7 2 3 2 13 5 2" xfId="44129"/>
    <cellStyle name="Обычный 7 2 3 2 13 6" xfId="44130"/>
    <cellStyle name="Обычный 7 2 3 2 14" xfId="44131"/>
    <cellStyle name="Обычный 7 2 3 2 14 2" xfId="44132"/>
    <cellStyle name="Обычный 7 2 3 2 15" xfId="44133"/>
    <cellStyle name="Обычный 7 2 3 2 15 2" xfId="44134"/>
    <cellStyle name="Обычный 7 2 3 2 16" xfId="44135"/>
    <cellStyle name="Обычный 7 2 3 2 16 2" xfId="44136"/>
    <cellStyle name="Обычный 7 2 3 2 17" xfId="44137"/>
    <cellStyle name="Обычный 7 2 3 2 17 2" xfId="44138"/>
    <cellStyle name="Обычный 7 2 3 2 18" xfId="44139"/>
    <cellStyle name="Обычный 7 2 3 2 18 2" xfId="44140"/>
    <cellStyle name="Обычный 7 2 3 2 19" xfId="44141"/>
    <cellStyle name="Обычный 7 2 3 2 19 2" xfId="44142"/>
    <cellStyle name="Обычный 7 2 3 2 2" xfId="44143"/>
    <cellStyle name="Обычный 7 2 3 2 2 10" xfId="44144"/>
    <cellStyle name="Обычный 7 2 3 2 2 10 2" xfId="44145"/>
    <cellStyle name="Обычный 7 2 3 2 2 10 2 2" xfId="44146"/>
    <cellStyle name="Обычный 7 2 3 2 2 10 3" xfId="44147"/>
    <cellStyle name="Обычный 7 2 3 2 2 10 3 2" xfId="44148"/>
    <cellStyle name="Обычный 7 2 3 2 2 10 4" xfId="44149"/>
    <cellStyle name="Обычный 7 2 3 2 2 10 4 2" xfId="44150"/>
    <cellStyle name="Обычный 7 2 3 2 2 10 5" xfId="44151"/>
    <cellStyle name="Обычный 7 2 3 2 2 10 5 2" xfId="44152"/>
    <cellStyle name="Обычный 7 2 3 2 2 10 6" xfId="44153"/>
    <cellStyle name="Обычный 7 2 3 2 2 11" xfId="44154"/>
    <cellStyle name="Обычный 7 2 3 2 2 11 2" xfId="44155"/>
    <cellStyle name="Обычный 7 2 3 2 2 11 2 2" xfId="44156"/>
    <cellStyle name="Обычный 7 2 3 2 2 11 3" xfId="44157"/>
    <cellStyle name="Обычный 7 2 3 2 2 11 3 2" xfId="44158"/>
    <cellStyle name="Обычный 7 2 3 2 2 11 4" xfId="44159"/>
    <cellStyle name="Обычный 7 2 3 2 2 11 4 2" xfId="44160"/>
    <cellStyle name="Обычный 7 2 3 2 2 11 5" xfId="44161"/>
    <cellStyle name="Обычный 7 2 3 2 2 11 5 2" xfId="44162"/>
    <cellStyle name="Обычный 7 2 3 2 2 11 6" xfId="44163"/>
    <cellStyle name="Обычный 7 2 3 2 2 12" xfId="44164"/>
    <cellStyle name="Обычный 7 2 3 2 2 12 2" xfId="44165"/>
    <cellStyle name="Обычный 7 2 3 2 2 12 2 2" xfId="44166"/>
    <cellStyle name="Обычный 7 2 3 2 2 12 3" xfId="44167"/>
    <cellStyle name="Обычный 7 2 3 2 2 12 3 2" xfId="44168"/>
    <cellStyle name="Обычный 7 2 3 2 2 12 4" xfId="44169"/>
    <cellStyle name="Обычный 7 2 3 2 2 12 4 2" xfId="44170"/>
    <cellStyle name="Обычный 7 2 3 2 2 12 5" xfId="44171"/>
    <cellStyle name="Обычный 7 2 3 2 2 12 5 2" xfId="44172"/>
    <cellStyle name="Обычный 7 2 3 2 2 12 6" xfId="44173"/>
    <cellStyle name="Обычный 7 2 3 2 2 13" xfId="44174"/>
    <cellStyle name="Обычный 7 2 3 2 2 13 2" xfId="44175"/>
    <cellStyle name="Обычный 7 2 3 2 2 14" xfId="44176"/>
    <cellStyle name="Обычный 7 2 3 2 2 14 2" xfId="44177"/>
    <cellStyle name="Обычный 7 2 3 2 2 15" xfId="44178"/>
    <cellStyle name="Обычный 7 2 3 2 2 15 2" xfId="44179"/>
    <cellStyle name="Обычный 7 2 3 2 2 16" xfId="44180"/>
    <cellStyle name="Обычный 7 2 3 2 2 16 2" xfId="44181"/>
    <cellStyle name="Обычный 7 2 3 2 2 17" xfId="44182"/>
    <cellStyle name="Обычный 7 2 3 2 2 17 2" xfId="44183"/>
    <cellStyle name="Обычный 7 2 3 2 2 18" xfId="44184"/>
    <cellStyle name="Обычный 7 2 3 2 2 18 2" xfId="44185"/>
    <cellStyle name="Обычный 7 2 3 2 2 19" xfId="44186"/>
    <cellStyle name="Обычный 7 2 3 2 2 19 2" xfId="44187"/>
    <cellStyle name="Обычный 7 2 3 2 2 2" xfId="44188"/>
    <cellStyle name="Обычный 7 2 3 2 2 2 2" xfId="44189"/>
    <cellStyle name="Обычный 7 2 3 2 2 2 2 2" xfId="44190"/>
    <cellStyle name="Обычный 7 2 3 2 2 2 2 2 2" xfId="44191"/>
    <cellStyle name="Обычный 7 2 3 2 2 2 2 2 2 2" xfId="44192"/>
    <cellStyle name="Обычный 7 2 3 2 2 2 2 2 3" xfId="44193"/>
    <cellStyle name="Обычный 7 2 3 2 2 2 2 2 3 2" xfId="44194"/>
    <cellStyle name="Обычный 7 2 3 2 2 2 2 2 4" xfId="44195"/>
    <cellStyle name="Обычный 7 2 3 2 2 2 2 2 4 2" xfId="44196"/>
    <cellStyle name="Обычный 7 2 3 2 2 2 2 2 5" xfId="44197"/>
    <cellStyle name="Обычный 7 2 3 2 2 2 2 3" xfId="44198"/>
    <cellStyle name="Обычный 7 2 3 2 2 2 2 3 2" xfId="44199"/>
    <cellStyle name="Обычный 7 2 3 2 2 2 2 4" xfId="44200"/>
    <cellStyle name="Обычный 7 2 3 2 2 2 2 4 2" xfId="44201"/>
    <cellStyle name="Обычный 7 2 3 2 2 2 2 5" xfId="44202"/>
    <cellStyle name="Обычный 7 2 3 2 2 2 2 5 2" xfId="44203"/>
    <cellStyle name="Обычный 7 2 3 2 2 2 2 6" xfId="44204"/>
    <cellStyle name="Обычный 7 2 3 2 2 2 3" xfId="44205"/>
    <cellStyle name="Обычный 7 2 3 2 2 2 3 2" xfId="44206"/>
    <cellStyle name="Обычный 7 2 3 2 2 2 3 2 2" xfId="44207"/>
    <cellStyle name="Обычный 7 2 3 2 2 2 3 3" xfId="44208"/>
    <cellStyle name="Обычный 7 2 3 2 2 2 3 3 2" xfId="44209"/>
    <cellStyle name="Обычный 7 2 3 2 2 2 3 4" xfId="44210"/>
    <cellStyle name="Обычный 7 2 3 2 2 2 3 4 2" xfId="44211"/>
    <cellStyle name="Обычный 7 2 3 2 2 2 3 5" xfId="44212"/>
    <cellStyle name="Обычный 7 2 3 2 2 2 4" xfId="44213"/>
    <cellStyle name="Обычный 7 2 3 2 2 2 4 2" xfId="44214"/>
    <cellStyle name="Обычный 7 2 3 2 2 2 5" xfId="44215"/>
    <cellStyle name="Обычный 7 2 3 2 2 2 5 2" xfId="44216"/>
    <cellStyle name="Обычный 7 2 3 2 2 2 6" xfId="44217"/>
    <cellStyle name="Обычный 7 2 3 2 2 2 6 2" xfId="44218"/>
    <cellStyle name="Обычный 7 2 3 2 2 2 7" xfId="44219"/>
    <cellStyle name="Обычный 7 2 3 2 2 2 8" xfId="44220"/>
    <cellStyle name="Обычный 7 2 3 2 2 20" xfId="44221"/>
    <cellStyle name="Обычный 7 2 3 2 2 20 2" xfId="44222"/>
    <cellStyle name="Обычный 7 2 3 2 2 21" xfId="44223"/>
    <cellStyle name="Обычный 7 2 3 2 2 21 2" xfId="44224"/>
    <cellStyle name="Обычный 7 2 3 2 2 22" xfId="44225"/>
    <cellStyle name="Обычный 7 2 3 2 2 22 2" xfId="44226"/>
    <cellStyle name="Обычный 7 2 3 2 2 23" xfId="44227"/>
    <cellStyle name="Обычный 7 2 3 2 2 23 2" xfId="44228"/>
    <cellStyle name="Обычный 7 2 3 2 2 24" xfId="44229"/>
    <cellStyle name="Обычный 7 2 3 2 2 24 2" xfId="44230"/>
    <cellStyle name="Обычный 7 2 3 2 2 25" xfId="44231"/>
    <cellStyle name="Обычный 7 2 3 2 2 25 2" xfId="44232"/>
    <cellStyle name="Обычный 7 2 3 2 2 26" xfId="44233"/>
    <cellStyle name="Обычный 7 2 3 2 2 26 2" xfId="44234"/>
    <cellStyle name="Обычный 7 2 3 2 2 27" xfId="44235"/>
    <cellStyle name="Обычный 7 2 3 2 2 27 2" xfId="44236"/>
    <cellStyle name="Обычный 7 2 3 2 2 28" xfId="44237"/>
    <cellStyle name="Обычный 7 2 3 2 2 28 2" xfId="44238"/>
    <cellStyle name="Обычный 7 2 3 2 2 29" xfId="44239"/>
    <cellStyle name="Обычный 7 2 3 2 2 29 2" xfId="44240"/>
    <cellStyle name="Обычный 7 2 3 2 2 3" xfId="44241"/>
    <cellStyle name="Обычный 7 2 3 2 2 3 2" xfId="44242"/>
    <cellStyle name="Обычный 7 2 3 2 2 3 2 2" xfId="44243"/>
    <cellStyle name="Обычный 7 2 3 2 2 3 2 2 2" xfId="44244"/>
    <cellStyle name="Обычный 7 2 3 2 2 3 2 3" xfId="44245"/>
    <cellStyle name="Обычный 7 2 3 2 2 3 2 3 2" xfId="44246"/>
    <cellStyle name="Обычный 7 2 3 2 2 3 2 4" xfId="44247"/>
    <cellStyle name="Обычный 7 2 3 2 2 3 2 4 2" xfId="44248"/>
    <cellStyle name="Обычный 7 2 3 2 2 3 2 5" xfId="44249"/>
    <cellStyle name="Обычный 7 2 3 2 2 3 3" xfId="44250"/>
    <cellStyle name="Обычный 7 2 3 2 2 3 3 2" xfId="44251"/>
    <cellStyle name="Обычный 7 2 3 2 2 3 4" xfId="44252"/>
    <cellStyle name="Обычный 7 2 3 2 2 3 4 2" xfId="44253"/>
    <cellStyle name="Обычный 7 2 3 2 2 3 5" xfId="44254"/>
    <cellStyle name="Обычный 7 2 3 2 2 3 5 2" xfId="44255"/>
    <cellStyle name="Обычный 7 2 3 2 2 3 6" xfId="44256"/>
    <cellStyle name="Обычный 7 2 3 2 2 30" xfId="44257"/>
    <cellStyle name="Обычный 7 2 3 2 2 30 2" xfId="44258"/>
    <cellStyle name="Обычный 7 2 3 2 2 31" xfId="44259"/>
    <cellStyle name="Обычный 7 2 3 2 2 31 2" xfId="44260"/>
    <cellStyle name="Обычный 7 2 3 2 2 32" xfId="44261"/>
    <cellStyle name="Обычный 7 2 3 2 2 32 2" xfId="44262"/>
    <cellStyle name="Обычный 7 2 3 2 2 33" xfId="44263"/>
    <cellStyle name="Обычный 7 2 3 2 2 33 2" xfId="44264"/>
    <cellStyle name="Обычный 7 2 3 2 2 34" xfId="44265"/>
    <cellStyle name="Обычный 7 2 3 2 2 34 2" xfId="44266"/>
    <cellStyle name="Обычный 7 2 3 2 2 35" xfId="44267"/>
    <cellStyle name="Обычный 7 2 3 2 2 4" xfId="44268"/>
    <cellStyle name="Обычный 7 2 3 2 2 4 2" xfId="44269"/>
    <cellStyle name="Обычный 7 2 3 2 2 4 2 2" xfId="44270"/>
    <cellStyle name="Обычный 7 2 3 2 2 4 3" xfId="44271"/>
    <cellStyle name="Обычный 7 2 3 2 2 4 3 2" xfId="44272"/>
    <cellStyle name="Обычный 7 2 3 2 2 4 4" xfId="44273"/>
    <cellStyle name="Обычный 7 2 3 2 2 4 4 2" xfId="44274"/>
    <cellStyle name="Обычный 7 2 3 2 2 4 5" xfId="44275"/>
    <cellStyle name="Обычный 7 2 3 2 2 4 5 2" xfId="44276"/>
    <cellStyle name="Обычный 7 2 3 2 2 4 6" xfId="44277"/>
    <cellStyle name="Обычный 7 2 3 2 2 5" xfId="44278"/>
    <cellStyle name="Обычный 7 2 3 2 2 5 2" xfId="44279"/>
    <cellStyle name="Обычный 7 2 3 2 2 5 2 2" xfId="44280"/>
    <cellStyle name="Обычный 7 2 3 2 2 5 3" xfId="44281"/>
    <cellStyle name="Обычный 7 2 3 2 2 5 3 2" xfId="44282"/>
    <cellStyle name="Обычный 7 2 3 2 2 5 4" xfId="44283"/>
    <cellStyle name="Обычный 7 2 3 2 2 5 4 2" xfId="44284"/>
    <cellStyle name="Обычный 7 2 3 2 2 5 5" xfId="44285"/>
    <cellStyle name="Обычный 7 2 3 2 2 5 5 2" xfId="44286"/>
    <cellStyle name="Обычный 7 2 3 2 2 5 6" xfId="44287"/>
    <cellStyle name="Обычный 7 2 3 2 2 6" xfId="44288"/>
    <cellStyle name="Обычный 7 2 3 2 2 6 2" xfId="44289"/>
    <cellStyle name="Обычный 7 2 3 2 2 6 2 2" xfId="44290"/>
    <cellStyle name="Обычный 7 2 3 2 2 6 3" xfId="44291"/>
    <cellStyle name="Обычный 7 2 3 2 2 6 3 2" xfId="44292"/>
    <cellStyle name="Обычный 7 2 3 2 2 6 4" xfId="44293"/>
    <cellStyle name="Обычный 7 2 3 2 2 6 4 2" xfId="44294"/>
    <cellStyle name="Обычный 7 2 3 2 2 6 5" xfId="44295"/>
    <cellStyle name="Обычный 7 2 3 2 2 6 5 2" xfId="44296"/>
    <cellStyle name="Обычный 7 2 3 2 2 6 6" xfId="44297"/>
    <cellStyle name="Обычный 7 2 3 2 2 7" xfId="44298"/>
    <cellStyle name="Обычный 7 2 3 2 2 7 2" xfId="44299"/>
    <cellStyle name="Обычный 7 2 3 2 2 7 2 2" xfId="44300"/>
    <cellStyle name="Обычный 7 2 3 2 2 7 3" xfId="44301"/>
    <cellStyle name="Обычный 7 2 3 2 2 7 3 2" xfId="44302"/>
    <cellStyle name="Обычный 7 2 3 2 2 7 4" xfId="44303"/>
    <cellStyle name="Обычный 7 2 3 2 2 7 4 2" xfId="44304"/>
    <cellStyle name="Обычный 7 2 3 2 2 7 5" xfId="44305"/>
    <cellStyle name="Обычный 7 2 3 2 2 7 5 2" xfId="44306"/>
    <cellStyle name="Обычный 7 2 3 2 2 7 6" xfId="44307"/>
    <cellStyle name="Обычный 7 2 3 2 2 8" xfId="44308"/>
    <cellStyle name="Обычный 7 2 3 2 2 8 2" xfId="44309"/>
    <cellStyle name="Обычный 7 2 3 2 2 8 2 2" xfId="44310"/>
    <cellStyle name="Обычный 7 2 3 2 2 8 3" xfId="44311"/>
    <cellStyle name="Обычный 7 2 3 2 2 8 3 2" xfId="44312"/>
    <cellStyle name="Обычный 7 2 3 2 2 8 4" xfId="44313"/>
    <cellStyle name="Обычный 7 2 3 2 2 8 4 2" xfId="44314"/>
    <cellStyle name="Обычный 7 2 3 2 2 8 5" xfId="44315"/>
    <cellStyle name="Обычный 7 2 3 2 2 8 5 2" xfId="44316"/>
    <cellStyle name="Обычный 7 2 3 2 2 8 6" xfId="44317"/>
    <cellStyle name="Обычный 7 2 3 2 2 9" xfId="44318"/>
    <cellStyle name="Обычный 7 2 3 2 2 9 2" xfId="44319"/>
    <cellStyle name="Обычный 7 2 3 2 2 9 2 2" xfId="44320"/>
    <cellStyle name="Обычный 7 2 3 2 2 9 3" xfId="44321"/>
    <cellStyle name="Обычный 7 2 3 2 2 9 3 2" xfId="44322"/>
    <cellStyle name="Обычный 7 2 3 2 2 9 4" xfId="44323"/>
    <cellStyle name="Обычный 7 2 3 2 2 9 4 2" xfId="44324"/>
    <cellStyle name="Обычный 7 2 3 2 2 9 5" xfId="44325"/>
    <cellStyle name="Обычный 7 2 3 2 2 9 5 2" xfId="44326"/>
    <cellStyle name="Обычный 7 2 3 2 2 9 6" xfId="44327"/>
    <cellStyle name="Обычный 7 2 3 2 20" xfId="44328"/>
    <cellStyle name="Обычный 7 2 3 2 20 2" xfId="44329"/>
    <cellStyle name="Обычный 7 2 3 2 21" xfId="44330"/>
    <cellStyle name="Обычный 7 2 3 2 21 2" xfId="44331"/>
    <cellStyle name="Обычный 7 2 3 2 22" xfId="44332"/>
    <cellStyle name="Обычный 7 2 3 2 22 2" xfId="44333"/>
    <cellStyle name="Обычный 7 2 3 2 23" xfId="44334"/>
    <cellStyle name="Обычный 7 2 3 2 23 2" xfId="44335"/>
    <cellStyle name="Обычный 7 2 3 2 24" xfId="44336"/>
    <cellStyle name="Обычный 7 2 3 2 24 2" xfId="44337"/>
    <cellStyle name="Обычный 7 2 3 2 25" xfId="44338"/>
    <cellStyle name="Обычный 7 2 3 2 25 2" xfId="44339"/>
    <cellStyle name="Обычный 7 2 3 2 26" xfId="44340"/>
    <cellStyle name="Обычный 7 2 3 2 26 2" xfId="44341"/>
    <cellStyle name="Обычный 7 2 3 2 27" xfId="44342"/>
    <cellStyle name="Обычный 7 2 3 2 27 2" xfId="44343"/>
    <cellStyle name="Обычный 7 2 3 2 28" xfId="44344"/>
    <cellStyle name="Обычный 7 2 3 2 28 2" xfId="44345"/>
    <cellStyle name="Обычный 7 2 3 2 29" xfId="44346"/>
    <cellStyle name="Обычный 7 2 3 2 29 2" xfId="44347"/>
    <cellStyle name="Обычный 7 2 3 2 3" xfId="44348"/>
    <cellStyle name="Обычный 7 2 3 2 3 2" xfId="44349"/>
    <cellStyle name="Обычный 7 2 3 2 3 2 2" xfId="44350"/>
    <cellStyle name="Обычный 7 2 3 2 3 2 2 2" xfId="44351"/>
    <cellStyle name="Обычный 7 2 3 2 3 2 2 2 2" xfId="44352"/>
    <cellStyle name="Обычный 7 2 3 2 3 2 2 3" xfId="44353"/>
    <cellStyle name="Обычный 7 2 3 2 3 2 2 3 2" xfId="44354"/>
    <cellStyle name="Обычный 7 2 3 2 3 2 2 4" xfId="44355"/>
    <cellStyle name="Обычный 7 2 3 2 3 2 2 4 2" xfId="44356"/>
    <cellStyle name="Обычный 7 2 3 2 3 2 2 5" xfId="44357"/>
    <cellStyle name="Обычный 7 2 3 2 3 2 3" xfId="44358"/>
    <cellStyle name="Обычный 7 2 3 2 3 2 3 2" xfId="44359"/>
    <cellStyle name="Обычный 7 2 3 2 3 2 4" xfId="44360"/>
    <cellStyle name="Обычный 7 2 3 2 3 2 4 2" xfId="44361"/>
    <cellStyle name="Обычный 7 2 3 2 3 2 5" xfId="44362"/>
    <cellStyle name="Обычный 7 2 3 2 3 2 5 2" xfId="44363"/>
    <cellStyle name="Обычный 7 2 3 2 3 2 6" xfId="44364"/>
    <cellStyle name="Обычный 7 2 3 2 3 3" xfId="44365"/>
    <cellStyle name="Обычный 7 2 3 2 3 3 2" xfId="44366"/>
    <cellStyle name="Обычный 7 2 3 2 3 3 2 2" xfId="44367"/>
    <cellStyle name="Обычный 7 2 3 2 3 3 3" xfId="44368"/>
    <cellStyle name="Обычный 7 2 3 2 3 3 3 2" xfId="44369"/>
    <cellStyle name="Обычный 7 2 3 2 3 3 4" xfId="44370"/>
    <cellStyle name="Обычный 7 2 3 2 3 3 4 2" xfId="44371"/>
    <cellStyle name="Обычный 7 2 3 2 3 3 5" xfId="44372"/>
    <cellStyle name="Обычный 7 2 3 2 3 4" xfId="44373"/>
    <cellStyle name="Обычный 7 2 3 2 3 4 2" xfId="44374"/>
    <cellStyle name="Обычный 7 2 3 2 3 5" xfId="44375"/>
    <cellStyle name="Обычный 7 2 3 2 3 5 2" xfId="44376"/>
    <cellStyle name="Обычный 7 2 3 2 3 6" xfId="44377"/>
    <cellStyle name="Обычный 7 2 3 2 3 6 2" xfId="44378"/>
    <cellStyle name="Обычный 7 2 3 2 3 7" xfId="44379"/>
    <cellStyle name="Обычный 7 2 3 2 3 8" xfId="44380"/>
    <cellStyle name="Обычный 7 2 3 2 30" xfId="44381"/>
    <cellStyle name="Обычный 7 2 3 2 30 2" xfId="44382"/>
    <cellStyle name="Обычный 7 2 3 2 31" xfId="44383"/>
    <cellStyle name="Обычный 7 2 3 2 31 2" xfId="44384"/>
    <cellStyle name="Обычный 7 2 3 2 32" xfId="44385"/>
    <cellStyle name="Обычный 7 2 3 2 32 2" xfId="44386"/>
    <cellStyle name="Обычный 7 2 3 2 33" xfId="44387"/>
    <cellStyle name="Обычный 7 2 3 2 33 2" xfId="44388"/>
    <cellStyle name="Обычный 7 2 3 2 34" xfId="44389"/>
    <cellStyle name="Обычный 7 2 3 2 34 2" xfId="44390"/>
    <cellStyle name="Обычный 7 2 3 2 35" xfId="44391"/>
    <cellStyle name="Обычный 7 2 3 2 35 2" xfId="44392"/>
    <cellStyle name="Обычный 7 2 3 2 36" xfId="44393"/>
    <cellStyle name="Обычный 7 2 3 2 4" xfId="44394"/>
    <cellStyle name="Обычный 7 2 3 2 4 2" xfId="44395"/>
    <cellStyle name="Обычный 7 2 3 2 4 2 2" xfId="44396"/>
    <cellStyle name="Обычный 7 2 3 2 4 2 2 2" xfId="44397"/>
    <cellStyle name="Обычный 7 2 3 2 4 2 3" xfId="44398"/>
    <cellStyle name="Обычный 7 2 3 2 4 2 3 2" xfId="44399"/>
    <cellStyle name="Обычный 7 2 3 2 4 2 4" xfId="44400"/>
    <cellStyle name="Обычный 7 2 3 2 4 2 4 2" xfId="44401"/>
    <cellStyle name="Обычный 7 2 3 2 4 2 5" xfId="44402"/>
    <cellStyle name="Обычный 7 2 3 2 4 3" xfId="44403"/>
    <cellStyle name="Обычный 7 2 3 2 4 3 2" xfId="44404"/>
    <cellStyle name="Обычный 7 2 3 2 4 4" xfId="44405"/>
    <cellStyle name="Обычный 7 2 3 2 4 4 2" xfId="44406"/>
    <cellStyle name="Обычный 7 2 3 2 4 5" xfId="44407"/>
    <cellStyle name="Обычный 7 2 3 2 4 5 2" xfId="44408"/>
    <cellStyle name="Обычный 7 2 3 2 4 6" xfId="44409"/>
    <cellStyle name="Обычный 7 2 3 2 5" xfId="44410"/>
    <cellStyle name="Обычный 7 2 3 2 5 2" xfId="44411"/>
    <cellStyle name="Обычный 7 2 3 2 5 2 2" xfId="44412"/>
    <cellStyle name="Обычный 7 2 3 2 5 3" xfId="44413"/>
    <cellStyle name="Обычный 7 2 3 2 5 3 2" xfId="44414"/>
    <cellStyle name="Обычный 7 2 3 2 5 4" xfId="44415"/>
    <cellStyle name="Обычный 7 2 3 2 5 4 2" xfId="44416"/>
    <cellStyle name="Обычный 7 2 3 2 5 5" xfId="44417"/>
    <cellStyle name="Обычный 7 2 3 2 5 5 2" xfId="44418"/>
    <cellStyle name="Обычный 7 2 3 2 5 6" xfId="44419"/>
    <cellStyle name="Обычный 7 2 3 2 6" xfId="44420"/>
    <cellStyle name="Обычный 7 2 3 2 6 2" xfId="44421"/>
    <cellStyle name="Обычный 7 2 3 2 6 2 2" xfId="44422"/>
    <cellStyle name="Обычный 7 2 3 2 6 3" xfId="44423"/>
    <cellStyle name="Обычный 7 2 3 2 6 3 2" xfId="44424"/>
    <cellStyle name="Обычный 7 2 3 2 6 4" xfId="44425"/>
    <cellStyle name="Обычный 7 2 3 2 6 4 2" xfId="44426"/>
    <cellStyle name="Обычный 7 2 3 2 6 5" xfId="44427"/>
    <cellStyle name="Обычный 7 2 3 2 6 5 2" xfId="44428"/>
    <cellStyle name="Обычный 7 2 3 2 6 6" xfId="44429"/>
    <cellStyle name="Обычный 7 2 3 2 7" xfId="44430"/>
    <cellStyle name="Обычный 7 2 3 2 7 2" xfId="44431"/>
    <cellStyle name="Обычный 7 2 3 2 7 2 2" xfId="44432"/>
    <cellStyle name="Обычный 7 2 3 2 7 3" xfId="44433"/>
    <cellStyle name="Обычный 7 2 3 2 7 3 2" xfId="44434"/>
    <cellStyle name="Обычный 7 2 3 2 7 4" xfId="44435"/>
    <cellStyle name="Обычный 7 2 3 2 7 4 2" xfId="44436"/>
    <cellStyle name="Обычный 7 2 3 2 7 5" xfId="44437"/>
    <cellStyle name="Обычный 7 2 3 2 7 5 2" xfId="44438"/>
    <cellStyle name="Обычный 7 2 3 2 7 6" xfId="44439"/>
    <cellStyle name="Обычный 7 2 3 2 8" xfId="44440"/>
    <cellStyle name="Обычный 7 2 3 2 8 2" xfId="44441"/>
    <cellStyle name="Обычный 7 2 3 2 8 2 2" xfId="44442"/>
    <cellStyle name="Обычный 7 2 3 2 8 3" xfId="44443"/>
    <cellStyle name="Обычный 7 2 3 2 8 3 2" xfId="44444"/>
    <cellStyle name="Обычный 7 2 3 2 8 4" xfId="44445"/>
    <cellStyle name="Обычный 7 2 3 2 8 4 2" xfId="44446"/>
    <cellStyle name="Обычный 7 2 3 2 8 5" xfId="44447"/>
    <cellStyle name="Обычный 7 2 3 2 8 5 2" xfId="44448"/>
    <cellStyle name="Обычный 7 2 3 2 8 6" xfId="44449"/>
    <cellStyle name="Обычный 7 2 3 2 9" xfId="44450"/>
    <cellStyle name="Обычный 7 2 3 2 9 2" xfId="44451"/>
    <cellStyle name="Обычный 7 2 3 2 9 2 2" xfId="44452"/>
    <cellStyle name="Обычный 7 2 3 2 9 3" xfId="44453"/>
    <cellStyle name="Обычный 7 2 3 2 9 3 2" xfId="44454"/>
    <cellStyle name="Обычный 7 2 3 2 9 4" xfId="44455"/>
    <cellStyle name="Обычный 7 2 3 2 9 4 2" xfId="44456"/>
    <cellStyle name="Обычный 7 2 3 2 9 5" xfId="44457"/>
    <cellStyle name="Обычный 7 2 3 2 9 5 2" xfId="44458"/>
    <cellStyle name="Обычный 7 2 3 2 9 6" xfId="44459"/>
    <cellStyle name="Обычный 7 2 3 20" xfId="44460"/>
    <cellStyle name="Обычный 7 2 3 20 2" xfId="44461"/>
    <cellStyle name="Обычный 7 2 3 21" xfId="44462"/>
    <cellStyle name="Обычный 7 2 3 21 2" xfId="44463"/>
    <cellStyle name="Обычный 7 2 3 22" xfId="44464"/>
    <cellStyle name="Обычный 7 2 3 22 2" xfId="44465"/>
    <cellStyle name="Обычный 7 2 3 23" xfId="44466"/>
    <cellStyle name="Обычный 7 2 3 23 2" xfId="44467"/>
    <cellStyle name="Обычный 7 2 3 24" xfId="44468"/>
    <cellStyle name="Обычный 7 2 3 24 2" xfId="44469"/>
    <cellStyle name="Обычный 7 2 3 25" xfId="44470"/>
    <cellStyle name="Обычный 7 2 3 25 2" xfId="44471"/>
    <cellStyle name="Обычный 7 2 3 26" xfId="44472"/>
    <cellStyle name="Обычный 7 2 3 26 2" xfId="44473"/>
    <cellStyle name="Обычный 7 2 3 27" xfId="44474"/>
    <cellStyle name="Обычный 7 2 3 27 2" xfId="44475"/>
    <cellStyle name="Обычный 7 2 3 28" xfId="44476"/>
    <cellStyle name="Обычный 7 2 3 28 2" xfId="44477"/>
    <cellStyle name="Обычный 7 2 3 29" xfId="44478"/>
    <cellStyle name="Обычный 7 2 3 29 2" xfId="44479"/>
    <cellStyle name="Обычный 7 2 3 3" xfId="44480"/>
    <cellStyle name="Обычный 7 2 3 3 10" xfId="44481"/>
    <cellStyle name="Обычный 7 2 3 3 10 2" xfId="44482"/>
    <cellStyle name="Обычный 7 2 3 3 10 2 2" xfId="44483"/>
    <cellStyle name="Обычный 7 2 3 3 10 3" xfId="44484"/>
    <cellStyle name="Обычный 7 2 3 3 10 3 2" xfId="44485"/>
    <cellStyle name="Обычный 7 2 3 3 10 4" xfId="44486"/>
    <cellStyle name="Обычный 7 2 3 3 10 4 2" xfId="44487"/>
    <cellStyle name="Обычный 7 2 3 3 10 5" xfId="44488"/>
    <cellStyle name="Обычный 7 2 3 3 10 5 2" xfId="44489"/>
    <cellStyle name="Обычный 7 2 3 3 10 6" xfId="44490"/>
    <cellStyle name="Обычный 7 2 3 3 11" xfId="44491"/>
    <cellStyle name="Обычный 7 2 3 3 11 2" xfId="44492"/>
    <cellStyle name="Обычный 7 2 3 3 11 2 2" xfId="44493"/>
    <cellStyle name="Обычный 7 2 3 3 11 3" xfId="44494"/>
    <cellStyle name="Обычный 7 2 3 3 11 3 2" xfId="44495"/>
    <cellStyle name="Обычный 7 2 3 3 11 4" xfId="44496"/>
    <cellStyle name="Обычный 7 2 3 3 11 4 2" xfId="44497"/>
    <cellStyle name="Обычный 7 2 3 3 11 5" xfId="44498"/>
    <cellStyle name="Обычный 7 2 3 3 11 5 2" xfId="44499"/>
    <cellStyle name="Обычный 7 2 3 3 11 6" xfId="44500"/>
    <cellStyle name="Обычный 7 2 3 3 12" xfId="44501"/>
    <cellStyle name="Обычный 7 2 3 3 12 2" xfId="44502"/>
    <cellStyle name="Обычный 7 2 3 3 12 2 2" xfId="44503"/>
    <cellStyle name="Обычный 7 2 3 3 12 3" xfId="44504"/>
    <cellStyle name="Обычный 7 2 3 3 12 3 2" xfId="44505"/>
    <cellStyle name="Обычный 7 2 3 3 12 4" xfId="44506"/>
    <cellStyle name="Обычный 7 2 3 3 12 4 2" xfId="44507"/>
    <cellStyle name="Обычный 7 2 3 3 12 5" xfId="44508"/>
    <cellStyle name="Обычный 7 2 3 3 12 5 2" xfId="44509"/>
    <cellStyle name="Обычный 7 2 3 3 12 6" xfId="44510"/>
    <cellStyle name="Обычный 7 2 3 3 13" xfId="44511"/>
    <cellStyle name="Обычный 7 2 3 3 13 2" xfId="44512"/>
    <cellStyle name="Обычный 7 2 3 3 14" xfId="44513"/>
    <cellStyle name="Обычный 7 2 3 3 14 2" xfId="44514"/>
    <cellStyle name="Обычный 7 2 3 3 15" xfId="44515"/>
    <cellStyle name="Обычный 7 2 3 3 15 2" xfId="44516"/>
    <cellStyle name="Обычный 7 2 3 3 16" xfId="44517"/>
    <cellStyle name="Обычный 7 2 3 3 16 2" xfId="44518"/>
    <cellStyle name="Обычный 7 2 3 3 17" xfId="44519"/>
    <cellStyle name="Обычный 7 2 3 3 17 2" xfId="44520"/>
    <cellStyle name="Обычный 7 2 3 3 18" xfId="44521"/>
    <cellStyle name="Обычный 7 2 3 3 18 2" xfId="44522"/>
    <cellStyle name="Обычный 7 2 3 3 19" xfId="44523"/>
    <cellStyle name="Обычный 7 2 3 3 19 2" xfId="44524"/>
    <cellStyle name="Обычный 7 2 3 3 2" xfId="44525"/>
    <cellStyle name="Обычный 7 2 3 3 2 2" xfId="44526"/>
    <cellStyle name="Обычный 7 2 3 3 2 2 2" xfId="44527"/>
    <cellStyle name="Обычный 7 2 3 3 2 2 2 2" xfId="44528"/>
    <cellStyle name="Обычный 7 2 3 3 2 2 2 2 2" xfId="44529"/>
    <cellStyle name="Обычный 7 2 3 3 2 2 2 3" xfId="44530"/>
    <cellStyle name="Обычный 7 2 3 3 2 2 2 3 2" xfId="44531"/>
    <cellStyle name="Обычный 7 2 3 3 2 2 2 4" xfId="44532"/>
    <cellStyle name="Обычный 7 2 3 3 2 2 2 4 2" xfId="44533"/>
    <cellStyle name="Обычный 7 2 3 3 2 2 2 5" xfId="44534"/>
    <cellStyle name="Обычный 7 2 3 3 2 2 3" xfId="44535"/>
    <cellStyle name="Обычный 7 2 3 3 2 2 3 2" xfId="44536"/>
    <cellStyle name="Обычный 7 2 3 3 2 2 4" xfId="44537"/>
    <cellStyle name="Обычный 7 2 3 3 2 2 4 2" xfId="44538"/>
    <cellStyle name="Обычный 7 2 3 3 2 2 5" xfId="44539"/>
    <cellStyle name="Обычный 7 2 3 3 2 2 5 2" xfId="44540"/>
    <cellStyle name="Обычный 7 2 3 3 2 2 6" xfId="44541"/>
    <cellStyle name="Обычный 7 2 3 3 2 3" xfId="44542"/>
    <cellStyle name="Обычный 7 2 3 3 2 3 2" xfId="44543"/>
    <cellStyle name="Обычный 7 2 3 3 2 3 2 2" xfId="44544"/>
    <cellStyle name="Обычный 7 2 3 3 2 3 3" xfId="44545"/>
    <cellStyle name="Обычный 7 2 3 3 2 3 3 2" xfId="44546"/>
    <cellStyle name="Обычный 7 2 3 3 2 3 4" xfId="44547"/>
    <cellStyle name="Обычный 7 2 3 3 2 3 4 2" xfId="44548"/>
    <cellStyle name="Обычный 7 2 3 3 2 3 5" xfId="44549"/>
    <cellStyle name="Обычный 7 2 3 3 2 4" xfId="44550"/>
    <cellStyle name="Обычный 7 2 3 3 2 4 2" xfId="44551"/>
    <cellStyle name="Обычный 7 2 3 3 2 5" xfId="44552"/>
    <cellStyle name="Обычный 7 2 3 3 2 5 2" xfId="44553"/>
    <cellStyle name="Обычный 7 2 3 3 2 6" xfId="44554"/>
    <cellStyle name="Обычный 7 2 3 3 2 6 2" xfId="44555"/>
    <cellStyle name="Обычный 7 2 3 3 2 7" xfId="44556"/>
    <cellStyle name="Обычный 7 2 3 3 2 8" xfId="44557"/>
    <cellStyle name="Обычный 7 2 3 3 20" xfId="44558"/>
    <cellStyle name="Обычный 7 2 3 3 20 2" xfId="44559"/>
    <cellStyle name="Обычный 7 2 3 3 21" xfId="44560"/>
    <cellStyle name="Обычный 7 2 3 3 21 2" xfId="44561"/>
    <cellStyle name="Обычный 7 2 3 3 22" xfId="44562"/>
    <cellStyle name="Обычный 7 2 3 3 22 2" xfId="44563"/>
    <cellStyle name="Обычный 7 2 3 3 23" xfId="44564"/>
    <cellStyle name="Обычный 7 2 3 3 23 2" xfId="44565"/>
    <cellStyle name="Обычный 7 2 3 3 24" xfId="44566"/>
    <cellStyle name="Обычный 7 2 3 3 24 2" xfId="44567"/>
    <cellStyle name="Обычный 7 2 3 3 25" xfId="44568"/>
    <cellStyle name="Обычный 7 2 3 3 25 2" xfId="44569"/>
    <cellStyle name="Обычный 7 2 3 3 26" xfId="44570"/>
    <cellStyle name="Обычный 7 2 3 3 26 2" xfId="44571"/>
    <cellStyle name="Обычный 7 2 3 3 27" xfId="44572"/>
    <cellStyle name="Обычный 7 2 3 3 27 2" xfId="44573"/>
    <cellStyle name="Обычный 7 2 3 3 28" xfId="44574"/>
    <cellStyle name="Обычный 7 2 3 3 28 2" xfId="44575"/>
    <cellStyle name="Обычный 7 2 3 3 29" xfId="44576"/>
    <cellStyle name="Обычный 7 2 3 3 29 2" xfId="44577"/>
    <cellStyle name="Обычный 7 2 3 3 3" xfId="44578"/>
    <cellStyle name="Обычный 7 2 3 3 3 2" xfId="44579"/>
    <cellStyle name="Обычный 7 2 3 3 3 2 2" xfId="44580"/>
    <cellStyle name="Обычный 7 2 3 3 3 2 2 2" xfId="44581"/>
    <cellStyle name="Обычный 7 2 3 3 3 2 3" xfId="44582"/>
    <cellStyle name="Обычный 7 2 3 3 3 2 3 2" xfId="44583"/>
    <cellStyle name="Обычный 7 2 3 3 3 2 4" xfId="44584"/>
    <cellStyle name="Обычный 7 2 3 3 3 2 4 2" xfId="44585"/>
    <cellStyle name="Обычный 7 2 3 3 3 2 5" xfId="44586"/>
    <cellStyle name="Обычный 7 2 3 3 3 3" xfId="44587"/>
    <cellStyle name="Обычный 7 2 3 3 3 3 2" xfId="44588"/>
    <cellStyle name="Обычный 7 2 3 3 3 4" xfId="44589"/>
    <cellStyle name="Обычный 7 2 3 3 3 4 2" xfId="44590"/>
    <cellStyle name="Обычный 7 2 3 3 3 5" xfId="44591"/>
    <cellStyle name="Обычный 7 2 3 3 3 5 2" xfId="44592"/>
    <cellStyle name="Обычный 7 2 3 3 3 6" xfId="44593"/>
    <cellStyle name="Обычный 7 2 3 3 30" xfId="44594"/>
    <cellStyle name="Обычный 7 2 3 3 30 2" xfId="44595"/>
    <cellStyle name="Обычный 7 2 3 3 31" xfId="44596"/>
    <cellStyle name="Обычный 7 2 3 3 31 2" xfId="44597"/>
    <cellStyle name="Обычный 7 2 3 3 32" xfId="44598"/>
    <cellStyle name="Обычный 7 2 3 3 32 2" xfId="44599"/>
    <cellStyle name="Обычный 7 2 3 3 33" xfId="44600"/>
    <cellStyle name="Обычный 7 2 3 3 33 2" xfId="44601"/>
    <cellStyle name="Обычный 7 2 3 3 34" xfId="44602"/>
    <cellStyle name="Обычный 7 2 3 3 34 2" xfId="44603"/>
    <cellStyle name="Обычный 7 2 3 3 35" xfId="44604"/>
    <cellStyle name="Обычный 7 2 3 3 4" xfId="44605"/>
    <cellStyle name="Обычный 7 2 3 3 4 2" xfId="44606"/>
    <cellStyle name="Обычный 7 2 3 3 4 2 2" xfId="44607"/>
    <cellStyle name="Обычный 7 2 3 3 4 3" xfId="44608"/>
    <cellStyle name="Обычный 7 2 3 3 4 3 2" xfId="44609"/>
    <cellStyle name="Обычный 7 2 3 3 4 4" xfId="44610"/>
    <cellStyle name="Обычный 7 2 3 3 4 4 2" xfId="44611"/>
    <cellStyle name="Обычный 7 2 3 3 4 5" xfId="44612"/>
    <cellStyle name="Обычный 7 2 3 3 4 5 2" xfId="44613"/>
    <cellStyle name="Обычный 7 2 3 3 4 6" xfId="44614"/>
    <cellStyle name="Обычный 7 2 3 3 5" xfId="44615"/>
    <cellStyle name="Обычный 7 2 3 3 5 2" xfId="44616"/>
    <cellStyle name="Обычный 7 2 3 3 5 2 2" xfId="44617"/>
    <cellStyle name="Обычный 7 2 3 3 5 3" xfId="44618"/>
    <cellStyle name="Обычный 7 2 3 3 5 3 2" xfId="44619"/>
    <cellStyle name="Обычный 7 2 3 3 5 4" xfId="44620"/>
    <cellStyle name="Обычный 7 2 3 3 5 4 2" xfId="44621"/>
    <cellStyle name="Обычный 7 2 3 3 5 5" xfId="44622"/>
    <cellStyle name="Обычный 7 2 3 3 5 5 2" xfId="44623"/>
    <cellStyle name="Обычный 7 2 3 3 5 6" xfId="44624"/>
    <cellStyle name="Обычный 7 2 3 3 6" xfId="44625"/>
    <cellStyle name="Обычный 7 2 3 3 6 2" xfId="44626"/>
    <cellStyle name="Обычный 7 2 3 3 6 2 2" xfId="44627"/>
    <cellStyle name="Обычный 7 2 3 3 6 3" xfId="44628"/>
    <cellStyle name="Обычный 7 2 3 3 6 3 2" xfId="44629"/>
    <cellStyle name="Обычный 7 2 3 3 6 4" xfId="44630"/>
    <cellStyle name="Обычный 7 2 3 3 6 4 2" xfId="44631"/>
    <cellStyle name="Обычный 7 2 3 3 6 5" xfId="44632"/>
    <cellStyle name="Обычный 7 2 3 3 6 5 2" xfId="44633"/>
    <cellStyle name="Обычный 7 2 3 3 6 6" xfId="44634"/>
    <cellStyle name="Обычный 7 2 3 3 7" xfId="44635"/>
    <cellStyle name="Обычный 7 2 3 3 7 2" xfId="44636"/>
    <cellStyle name="Обычный 7 2 3 3 7 2 2" xfId="44637"/>
    <cellStyle name="Обычный 7 2 3 3 7 3" xfId="44638"/>
    <cellStyle name="Обычный 7 2 3 3 7 3 2" xfId="44639"/>
    <cellStyle name="Обычный 7 2 3 3 7 4" xfId="44640"/>
    <cellStyle name="Обычный 7 2 3 3 7 4 2" xfId="44641"/>
    <cellStyle name="Обычный 7 2 3 3 7 5" xfId="44642"/>
    <cellStyle name="Обычный 7 2 3 3 7 5 2" xfId="44643"/>
    <cellStyle name="Обычный 7 2 3 3 7 6" xfId="44644"/>
    <cellStyle name="Обычный 7 2 3 3 8" xfId="44645"/>
    <cellStyle name="Обычный 7 2 3 3 8 2" xfId="44646"/>
    <cellStyle name="Обычный 7 2 3 3 8 2 2" xfId="44647"/>
    <cellStyle name="Обычный 7 2 3 3 8 3" xfId="44648"/>
    <cellStyle name="Обычный 7 2 3 3 8 3 2" xfId="44649"/>
    <cellStyle name="Обычный 7 2 3 3 8 4" xfId="44650"/>
    <cellStyle name="Обычный 7 2 3 3 8 4 2" xfId="44651"/>
    <cellStyle name="Обычный 7 2 3 3 8 5" xfId="44652"/>
    <cellStyle name="Обычный 7 2 3 3 8 5 2" xfId="44653"/>
    <cellStyle name="Обычный 7 2 3 3 8 6" xfId="44654"/>
    <cellStyle name="Обычный 7 2 3 3 9" xfId="44655"/>
    <cellStyle name="Обычный 7 2 3 3 9 2" xfId="44656"/>
    <cellStyle name="Обычный 7 2 3 3 9 2 2" xfId="44657"/>
    <cellStyle name="Обычный 7 2 3 3 9 3" xfId="44658"/>
    <cellStyle name="Обычный 7 2 3 3 9 3 2" xfId="44659"/>
    <cellStyle name="Обычный 7 2 3 3 9 4" xfId="44660"/>
    <cellStyle name="Обычный 7 2 3 3 9 4 2" xfId="44661"/>
    <cellStyle name="Обычный 7 2 3 3 9 5" xfId="44662"/>
    <cellStyle name="Обычный 7 2 3 3 9 5 2" xfId="44663"/>
    <cellStyle name="Обычный 7 2 3 3 9 6" xfId="44664"/>
    <cellStyle name="Обычный 7 2 3 30" xfId="44665"/>
    <cellStyle name="Обычный 7 2 3 30 2" xfId="44666"/>
    <cellStyle name="Обычный 7 2 3 31" xfId="44667"/>
    <cellStyle name="Обычный 7 2 3 31 2" xfId="44668"/>
    <cellStyle name="Обычный 7 2 3 32" xfId="44669"/>
    <cellStyle name="Обычный 7 2 3 32 2" xfId="44670"/>
    <cellStyle name="Обычный 7 2 3 33" xfId="44671"/>
    <cellStyle name="Обычный 7 2 3 33 2" xfId="44672"/>
    <cellStyle name="Обычный 7 2 3 34" xfId="44673"/>
    <cellStyle name="Обычный 7 2 3 34 2" xfId="44674"/>
    <cellStyle name="Обычный 7 2 3 35" xfId="44675"/>
    <cellStyle name="Обычный 7 2 3 35 2" xfId="44676"/>
    <cellStyle name="Обычный 7 2 3 36" xfId="44677"/>
    <cellStyle name="Обычный 7 2 3 36 2" xfId="44678"/>
    <cellStyle name="Обычный 7 2 3 37" xfId="44679"/>
    <cellStyle name="Обычный 7 2 3 4" xfId="44680"/>
    <cellStyle name="Обычный 7 2 3 4 2" xfId="44681"/>
    <cellStyle name="Обычный 7 2 3 4 2 2" xfId="44682"/>
    <cellStyle name="Обычный 7 2 3 4 2 2 2" xfId="44683"/>
    <cellStyle name="Обычный 7 2 3 4 2 2 2 2" xfId="44684"/>
    <cellStyle name="Обычный 7 2 3 4 2 2 3" xfId="44685"/>
    <cellStyle name="Обычный 7 2 3 4 2 2 3 2" xfId="44686"/>
    <cellStyle name="Обычный 7 2 3 4 2 2 4" xfId="44687"/>
    <cellStyle name="Обычный 7 2 3 4 2 2 4 2" xfId="44688"/>
    <cellStyle name="Обычный 7 2 3 4 2 2 5" xfId="44689"/>
    <cellStyle name="Обычный 7 2 3 4 2 3" xfId="44690"/>
    <cellStyle name="Обычный 7 2 3 4 2 3 2" xfId="44691"/>
    <cellStyle name="Обычный 7 2 3 4 2 4" xfId="44692"/>
    <cellStyle name="Обычный 7 2 3 4 2 4 2" xfId="44693"/>
    <cellStyle name="Обычный 7 2 3 4 2 5" xfId="44694"/>
    <cellStyle name="Обычный 7 2 3 4 2 5 2" xfId="44695"/>
    <cellStyle name="Обычный 7 2 3 4 2 6" xfId="44696"/>
    <cellStyle name="Обычный 7 2 3 4 3" xfId="44697"/>
    <cellStyle name="Обычный 7 2 3 4 3 2" xfId="44698"/>
    <cellStyle name="Обычный 7 2 3 4 3 2 2" xfId="44699"/>
    <cellStyle name="Обычный 7 2 3 4 3 3" xfId="44700"/>
    <cellStyle name="Обычный 7 2 3 4 3 3 2" xfId="44701"/>
    <cellStyle name="Обычный 7 2 3 4 3 4" xfId="44702"/>
    <cellStyle name="Обычный 7 2 3 4 3 4 2" xfId="44703"/>
    <cellStyle name="Обычный 7 2 3 4 3 5" xfId="44704"/>
    <cellStyle name="Обычный 7 2 3 4 4" xfId="44705"/>
    <cellStyle name="Обычный 7 2 3 4 4 2" xfId="44706"/>
    <cellStyle name="Обычный 7 2 3 4 5" xfId="44707"/>
    <cellStyle name="Обычный 7 2 3 4 5 2" xfId="44708"/>
    <cellStyle name="Обычный 7 2 3 4 6" xfId="44709"/>
    <cellStyle name="Обычный 7 2 3 4 6 2" xfId="44710"/>
    <cellStyle name="Обычный 7 2 3 4 7" xfId="44711"/>
    <cellStyle name="Обычный 7 2 3 4 8" xfId="44712"/>
    <cellStyle name="Обычный 7 2 3 5" xfId="44713"/>
    <cellStyle name="Обычный 7 2 3 5 2" xfId="44714"/>
    <cellStyle name="Обычный 7 2 3 5 2 2" xfId="44715"/>
    <cellStyle name="Обычный 7 2 3 5 2 2 2" xfId="44716"/>
    <cellStyle name="Обычный 7 2 3 5 2 3" xfId="44717"/>
    <cellStyle name="Обычный 7 2 3 5 2 3 2" xfId="44718"/>
    <cellStyle name="Обычный 7 2 3 5 2 4" xfId="44719"/>
    <cellStyle name="Обычный 7 2 3 5 2 4 2" xfId="44720"/>
    <cellStyle name="Обычный 7 2 3 5 2 5" xfId="44721"/>
    <cellStyle name="Обычный 7 2 3 5 3" xfId="44722"/>
    <cellStyle name="Обычный 7 2 3 5 3 2" xfId="44723"/>
    <cellStyle name="Обычный 7 2 3 5 4" xfId="44724"/>
    <cellStyle name="Обычный 7 2 3 5 4 2" xfId="44725"/>
    <cellStyle name="Обычный 7 2 3 5 5" xfId="44726"/>
    <cellStyle name="Обычный 7 2 3 5 5 2" xfId="44727"/>
    <cellStyle name="Обычный 7 2 3 5 6" xfId="44728"/>
    <cellStyle name="Обычный 7 2 3 6" xfId="44729"/>
    <cellStyle name="Обычный 7 2 3 6 2" xfId="44730"/>
    <cellStyle name="Обычный 7 2 3 6 2 2" xfId="44731"/>
    <cellStyle name="Обычный 7 2 3 6 3" xfId="44732"/>
    <cellStyle name="Обычный 7 2 3 6 3 2" xfId="44733"/>
    <cellStyle name="Обычный 7 2 3 6 4" xfId="44734"/>
    <cellStyle name="Обычный 7 2 3 6 4 2" xfId="44735"/>
    <cellStyle name="Обычный 7 2 3 6 5" xfId="44736"/>
    <cellStyle name="Обычный 7 2 3 6 5 2" xfId="44737"/>
    <cellStyle name="Обычный 7 2 3 6 6" xfId="44738"/>
    <cellStyle name="Обычный 7 2 3 7" xfId="44739"/>
    <cellStyle name="Обычный 7 2 3 7 2" xfId="44740"/>
    <cellStyle name="Обычный 7 2 3 7 2 2" xfId="44741"/>
    <cellStyle name="Обычный 7 2 3 7 3" xfId="44742"/>
    <cellStyle name="Обычный 7 2 3 7 3 2" xfId="44743"/>
    <cellStyle name="Обычный 7 2 3 7 4" xfId="44744"/>
    <cellStyle name="Обычный 7 2 3 7 4 2" xfId="44745"/>
    <cellStyle name="Обычный 7 2 3 7 5" xfId="44746"/>
    <cellStyle name="Обычный 7 2 3 7 5 2" xfId="44747"/>
    <cellStyle name="Обычный 7 2 3 7 6" xfId="44748"/>
    <cellStyle name="Обычный 7 2 3 8" xfId="44749"/>
    <cellStyle name="Обычный 7 2 3 8 2" xfId="44750"/>
    <cellStyle name="Обычный 7 2 3 8 2 2" xfId="44751"/>
    <cellStyle name="Обычный 7 2 3 8 3" xfId="44752"/>
    <cellStyle name="Обычный 7 2 3 8 3 2" xfId="44753"/>
    <cellStyle name="Обычный 7 2 3 8 4" xfId="44754"/>
    <cellStyle name="Обычный 7 2 3 8 4 2" xfId="44755"/>
    <cellStyle name="Обычный 7 2 3 8 5" xfId="44756"/>
    <cellStyle name="Обычный 7 2 3 8 5 2" xfId="44757"/>
    <cellStyle name="Обычный 7 2 3 8 6" xfId="44758"/>
    <cellStyle name="Обычный 7 2 3 9" xfId="44759"/>
    <cellStyle name="Обычный 7 2 3 9 2" xfId="44760"/>
    <cellStyle name="Обычный 7 2 3 9 2 2" xfId="44761"/>
    <cellStyle name="Обычный 7 2 3 9 3" xfId="44762"/>
    <cellStyle name="Обычный 7 2 3 9 3 2" xfId="44763"/>
    <cellStyle name="Обычный 7 2 3 9 4" xfId="44764"/>
    <cellStyle name="Обычный 7 2 3 9 4 2" xfId="44765"/>
    <cellStyle name="Обычный 7 2 3 9 5" xfId="44766"/>
    <cellStyle name="Обычный 7 2 3 9 5 2" xfId="44767"/>
    <cellStyle name="Обычный 7 2 3 9 6" xfId="44768"/>
    <cellStyle name="Обычный 7 2 3_П2" xfId="44769"/>
    <cellStyle name="Обычный 7 2 30" xfId="44770"/>
    <cellStyle name="Обычный 7 2 30 2" xfId="44771"/>
    <cellStyle name="Обычный 7 2 31" xfId="44772"/>
    <cellStyle name="Обычный 7 2 31 2" xfId="44773"/>
    <cellStyle name="Обычный 7 2 32" xfId="44774"/>
    <cellStyle name="Обычный 7 2 32 2" xfId="44775"/>
    <cellStyle name="Обычный 7 2 33" xfId="44776"/>
    <cellStyle name="Обычный 7 2 33 2" xfId="44777"/>
    <cellStyle name="Обычный 7 2 34" xfId="44778"/>
    <cellStyle name="Обычный 7 2 34 2" xfId="44779"/>
    <cellStyle name="Обычный 7 2 35" xfId="44780"/>
    <cellStyle name="Обычный 7 2 35 2" xfId="44781"/>
    <cellStyle name="Обычный 7 2 36" xfId="44782"/>
    <cellStyle name="Обычный 7 2 36 2" xfId="44783"/>
    <cellStyle name="Обычный 7 2 37" xfId="44784"/>
    <cellStyle name="Обычный 7 2 37 2" xfId="44785"/>
    <cellStyle name="Обычный 7 2 38" xfId="44786"/>
    <cellStyle name="Обычный 7 2 38 2" xfId="44787"/>
    <cellStyle name="Обычный 7 2 39" xfId="44788"/>
    <cellStyle name="Обычный 7 2 39 2" xfId="44789"/>
    <cellStyle name="Обычный 7 2 4" xfId="44790"/>
    <cellStyle name="Обычный 7 2 4 10" xfId="44791"/>
    <cellStyle name="Обычный 7 2 4 10 2" xfId="44792"/>
    <cellStyle name="Обычный 7 2 4 10 2 2" xfId="44793"/>
    <cellStyle name="Обычный 7 2 4 10 3" xfId="44794"/>
    <cellStyle name="Обычный 7 2 4 10 3 2" xfId="44795"/>
    <cellStyle name="Обычный 7 2 4 10 4" xfId="44796"/>
    <cellStyle name="Обычный 7 2 4 10 4 2" xfId="44797"/>
    <cellStyle name="Обычный 7 2 4 10 5" xfId="44798"/>
    <cellStyle name="Обычный 7 2 4 10 5 2" xfId="44799"/>
    <cellStyle name="Обычный 7 2 4 10 6" xfId="44800"/>
    <cellStyle name="Обычный 7 2 4 11" xfId="44801"/>
    <cellStyle name="Обычный 7 2 4 11 2" xfId="44802"/>
    <cellStyle name="Обычный 7 2 4 11 2 2" xfId="44803"/>
    <cellStyle name="Обычный 7 2 4 11 3" xfId="44804"/>
    <cellStyle name="Обычный 7 2 4 11 3 2" xfId="44805"/>
    <cellStyle name="Обычный 7 2 4 11 4" xfId="44806"/>
    <cellStyle name="Обычный 7 2 4 11 4 2" xfId="44807"/>
    <cellStyle name="Обычный 7 2 4 11 5" xfId="44808"/>
    <cellStyle name="Обычный 7 2 4 11 5 2" xfId="44809"/>
    <cellStyle name="Обычный 7 2 4 11 6" xfId="44810"/>
    <cellStyle name="Обычный 7 2 4 12" xfId="44811"/>
    <cellStyle name="Обычный 7 2 4 12 2" xfId="44812"/>
    <cellStyle name="Обычный 7 2 4 12 2 2" xfId="44813"/>
    <cellStyle name="Обычный 7 2 4 12 3" xfId="44814"/>
    <cellStyle name="Обычный 7 2 4 12 3 2" xfId="44815"/>
    <cellStyle name="Обычный 7 2 4 12 4" xfId="44816"/>
    <cellStyle name="Обычный 7 2 4 12 4 2" xfId="44817"/>
    <cellStyle name="Обычный 7 2 4 12 5" xfId="44818"/>
    <cellStyle name="Обычный 7 2 4 12 5 2" xfId="44819"/>
    <cellStyle name="Обычный 7 2 4 12 6" xfId="44820"/>
    <cellStyle name="Обычный 7 2 4 13" xfId="44821"/>
    <cellStyle name="Обычный 7 2 4 13 2" xfId="44822"/>
    <cellStyle name="Обычный 7 2 4 13 2 2" xfId="44823"/>
    <cellStyle name="Обычный 7 2 4 13 3" xfId="44824"/>
    <cellStyle name="Обычный 7 2 4 13 3 2" xfId="44825"/>
    <cellStyle name="Обычный 7 2 4 13 4" xfId="44826"/>
    <cellStyle name="Обычный 7 2 4 13 4 2" xfId="44827"/>
    <cellStyle name="Обычный 7 2 4 13 5" xfId="44828"/>
    <cellStyle name="Обычный 7 2 4 13 5 2" xfId="44829"/>
    <cellStyle name="Обычный 7 2 4 13 6" xfId="44830"/>
    <cellStyle name="Обычный 7 2 4 14" xfId="44831"/>
    <cellStyle name="Обычный 7 2 4 14 2" xfId="44832"/>
    <cellStyle name="Обычный 7 2 4 14 2 2" xfId="44833"/>
    <cellStyle name="Обычный 7 2 4 14 3" xfId="44834"/>
    <cellStyle name="Обычный 7 2 4 14 3 2" xfId="44835"/>
    <cellStyle name="Обычный 7 2 4 14 4" xfId="44836"/>
    <cellStyle name="Обычный 7 2 4 14 4 2" xfId="44837"/>
    <cellStyle name="Обычный 7 2 4 14 5" xfId="44838"/>
    <cellStyle name="Обычный 7 2 4 14 5 2" xfId="44839"/>
    <cellStyle name="Обычный 7 2 4 14 6" xfId="44840"/>
    <cellStyle name="Обычный 7 2 4 15" xfId="44841"/>
    <cellStyle name="Обычный 7 2 4 15 2" xfId="44842"/>
    <cellStyle name="Обычный 7 2 4 16" xfId="44843"/>
    <cellStyle name="Обычный 7 2 4 16 2" xfId="44844"/>
    <cellStyle name="Обычный 7 2 4 17" xfId="44845"/>
    <cellStyle name="Обычный 7 2 4 17 2" xfId="44846"/>
    <cellStyle name="Обычный 7 2 4 18" xfId="44847"/>
    <cellStyle name="Обычный 7 2 4 18 2" xfId="44848"/>
    <cellStyle name="Обычный 7 2 4 19" xfId="44849"/>
    <cellStyle name="Обычный 7 2 4 19 2" xfId="44850"/>
    <cellStyle name="Обычный 7 2 4 2" xfId="44851"/>
    <cellStyle name="Обычный 7 2 4 2 10" xfId="44852"/>
    <cellStyle name="Обычный 7 2 4 2 10 2" xfId="44853"/>
    <cellStyle name="Обычный 7 2 4 2 10 2 2" xfId="44854"/>
    <cellStyle name="Обычный 7 2 4 2 10 3" xfId="44855"/>
    <cellStyle name="Обычный 7 2 4 2 10 3 2" xfId="44856"/>
    <cellStyle name="Обычный 7 2 4 2 10 4" xfId="44857"/>
    <cellStyle name="Обычный 7 2 4 2 10 4 2" xfId="44858"/>
    <cellStyle name="Обычный 7 2 4 2 10 5" xfId="44859"/>
    <cellStyle name="Обычный 7 2 4 2 10 5 2" xfId="44860"/>
    <cellStyle name="Обычный 7 2 4 2 10 6" xfId="44861"/>
    <cellStyle name="Обычный 7 2 4 2 11" xfId="44862"/>
    <cellStyle name="Обычный 7 2 4 2 11 2" xfId="44863"/>
    <cellStyle name="Обычный 7 2 4 2 11 2 2" xfId="44864"/>
    <cellStyle name="Обычный 7 2 4 2 11 3" xfId="44865"/>
    <cellStyle name="Обычный 7 2 4 2 11 3 2" xfId="44866"/>
    <cellStyle name="Обычный 7 2 4 2 11 4" xfId="44867"/>
    <cellStyle name="Обычный 7 2 4 2 11 4 2" xfId="44868"/>
    <cellStyle name="Обычный 7 2 4 2 11 5" xfId="44869"/>
    <cellStyle name="Обычный 7 2 4 2 11 5 2" xfId="44870"/>
    <cellStyle name="Обычный 7 2 4 2 11 6" xfId="44871"/>
    <cellStyle name="Обычный 7 2 4 2 12" xfId="44872"/>
    <cellStyle name="Обычный 7 2 4 2 12 2" xfId="44873"/>
    <cellStyle name="Обычный 7 2 4 2 12 2 2" xfId="44874"/>
    <cellStyle name="Обычный 7 2 4 2 12 3" xfId="44875"/>
    <cellStyle name="Обычный 7 2 4 2 12 3 2" xfId="44876"/>
    <cellStyle name="Обычный 7 2 4 2 12 4" xfId="44877"/>
    <cellStyle name="Обычный 7 2 4 2 12 4 2" xfId="44878"/>
    <cellStyle name="Обычный 7 2 4 2 12 5" xfId="44879"/>
    <cellStyle name="Обычный 7 2 4 2 12 5 2" xfId="44880"/>
    <cellStyle name="Обычный 7 2 4 2 12 6" xfId="44881"/>
    <cellStyle name="Обычный 7 2 4 2 13" xfId="44882"/>
    <cellStyle name="Обычный 7 2 4 2 13 2" xfId="44883"/>
    <cellStyle name="Обычный 7 2 4 2 13 2 2" xfId="44884"/>
    <cellStyle name="Обычный 7 2 4 2 13 3" xfId="44885"/>
    <cellStyle name="Обычный 7 2 4 2 13 3 2" xfId="44886"/>
    <cellStyle name="Обычный 7 2 4 2 13 4" xfId="44887"/>
    <cellStyle name="Обычный 7 2 4 2 13 4 2" xfId="44888"/>
    <cellStyle name="Обычный 7 2 4 2 13 5" xfId="44889"/>
    <cellStyle name="Обычный 7 2 4 2 13 5 2" xfId="44890"/>
    <cellStyle name="Обычный 7 2 4 2 13 6" xfId="44891"/>
    <cellStyle name="Обычный 7 2 4 2 14" xfId="44892"/>
    <cellStyle name="Обычный 7 2 4 2 14 2" xfId="44893"/>
    <cellStyle name="Обычный 7 2 4 2 15" xfId="44894"/>
    <cellStyle name="Обычный 7 2 4 2 15 2" xfId="44895"/>
    <cellStyle name="Обычный 7 2 4 2 16" xfId="44896"/>
    <cellStyle name="Обычный 7 2 4 2 16 2" xfId="44897"/>
    <cellStyle name="Обычный 7 2 4 2 17" xfId="44898"/>
    <cellStyle name="Обычный 7 2 4 2 17 2" xfId="44899"/>
    <cellStyle name="Обычный 7 2 4 2 18" xfId="44900"/>
    <cellStyle name="Обычный 7 2 4 2 18 2" xfId="44901"/>
    <cellStyle name="Обычный 7 2 4 2 19" xfId="44902"/>
    <cellStyle name="Обычный 7 2 4 2 19 2" xfId="44903"/>
    <cellStyle name="Обычный 7 2 4 2 2" xfId="44904"/>
    <cellStyle name="Обычный 7 2 4 2 2 10" xfId="44905"/>
    <cellStyle name="Обычный 7 2 4 2 2 10 2" xfId="44906"/>
    <cellStyle name="Обычный 7 2 4 2 2 10 2 2" xfId="44907"/>
    <cellStyle name="Обычный 7 2 4 2 2 10 3" xfId="44908"/>
    <cellStyle name="Обычный 7 2 4 2 2 10 3 2" xfId="44909"/>
    <cellStyle name="Обычный 7 2 4 2 2 10 4" xfId="44910"/>
    <cellStyle name="Обычный 7 2 4 2 2 10 4 2" xfId="44911"/>
    <cellStyle name="Обычный 7 2 4 2 2 10 5" xfId="44912"/>
    <cellStyle name="Обычный 7 2 4 2 2 10 5 2" xfId="44913"/>
    <cellStyle name="Обычный 7 2 4 2 2 10 6" xfId="44914"/>
    <cellStyle name="Обычный 7 2 4 2 2 11" xfId="44915"/>
    <cellStyle name="Обычный 7 2 4 2 2 11 2" xfId="44916"/>
    <cellStyle name="Обычный 7 2 4 2 2 11 2 2" xfId="44917"/>
    <cellStyle name="Обычный 7 2 4 2 2 11 3" xfId="44918"/>
    <cellStyle name="Обычный 7 2 4 2 2 11 3 2" xfId="44919"/>
    <cellStyle name="Обычный 7 2 4 2 2 11 4" xfId="44920"/>
    <cellStyle name="Обычный 7 2 4 2 2 11 4 2" xfId="44921"/>
    <cellStyle name="Обычный 7 2 4 2 2 11 5" xfId="44922"/>
    <cellStyle name="Обычный 7 2 4 2 2 11 5 2" xfId="44923"/>
    <cellStyle name="Обычный 7 2 4 2 2 11 6" xfId="44924"/>
    <cellStyle name="Обычный 7 2 4 2 2 12" xfId="44925"/>
    <cellStyle name="Обычный 7 2 4 2 2 12 2" xfId="44926"/>
    <cellStyle name="Обычный 7 2 4 2 2 12 2 2" xfId="44927"/>
    <cellStyle name="Обычный 7 2 4 2 2 12 3" xfId="44928"/>
    <cellStyle name="Обычный 7 2 4 2 2 12 3 2" xfId="44929"/>
    <cellStyle name="Обычный 7 2 4 2 2 12 4" xfId="44930"/>
    <cellStyle name="Обычный 7 2 4 2 2 12 4 2" xfId="44931"/>
    <cellStyle name="Обычный 7 2 4 2 2 12 5" xfId="44932"/>
    <cellStyle name="Обычный 7 2 4 2 2 12 5 2" xfId="44933"/>
    <cellStyle name="Обычный 7 2 4 2 2 12 6" xfId="44934"/>
    <cellStyle name="Обычный 7 2 4 2 2 13" xfId="44935"/>
    <cellStyle name="Обычный 7 2 4 2 2 13 2" xfId="44936"/>
    <cellStyle name="Обычный 7 2 4 2 2 14" xfId="44937"/>
    <cellStyle name="Обычный 7 2 4 2 2 14 2" xfId="44938"/>
    <cellStyle name="Обычный 7 2 4 2 2 15" xfId="44939"/>
    <cellStyle name="Обычный 7 2 4 2 2 15 2" xfId="44940"/>
    <cellStyle name="Обычный 7 2 4 2 2 16" xfId="44941"/>
    <cellStyle name="Обычный 7 2 4 2 2 16 2" xfId="44942"/>
    <cellStyle name="Обычный 7 2 4 2 2 17" xfId="44943"/>
    <cellStyle name="Обычный 7 2 4 2 2 17 2" xfId="44944"/>
    <cellStyle name="Обычный 7 2 4 2 2 18" xfId="44945"/>
    <cellStyle name="Обычный 7 2 4 2 2 18 2" xfId="44946"/>
    <cellStyle name="Обычный 7 2 4 2 2 19" xfId="44947"/>
    <cellStyle name="Обычный 7 2 4 2 2 19 2" xfId="44948"/>
    <cellStyle name="Обычный 7 2 4 2 2 2" xfId="44949"/>
    <cellStyle name="Обычный 7 2 4 2 2 2 2" xfId="44950"/>
    <cellStyle name="Обычный 7 2 4 2 2 2 2 2" xfId="44951"/>
    <cellStyle name="Обычный 7 2 4 2 2 2 2 2 2" xfId="44952"/>
    <cellStyle name="Обычный 7 2 4 2 2 2 2 2 2 2" xfId="44953"/>
    <cellStyle name="Обычный 7 2 4 2 2 2 2 2 3" xfId="44954"/>
    <cellStyle name="Обычный 7 2 4 2 2 2 2 2 3 2" xfId="44955"/>
    <cellStyle name="Обычный 7 2 4 2 2 2 2 2 4" xfId="44956"/>
    <cellStyle name="Обычный 7 2 4 2 2 2 2 2 4 2" xfId="44957"/>
    <cellStyle name="Обычный 7 2 4 2 2 2 2 2 5" xfId="44958"/>
    <cellStyle name="Обычный 7 2 4 2 2 2 2 3" xfId="44959"/>
    <cellStyle name="Обычный 7 2 4 2 2 2 2 3 2" xfId="44960"/>
    <cellStyle name="Обычный 7 2 4 2 2 2 2 4" xfId="44961"/>
    <cellStyle name="Обычный 7 2 4 2 2 2 2 4 2" xfId="44962"/>
    <cellStyle name="Обычный 7 2 4 2 2 2 2 5" xfId="44963"/>
    <cellStyle name="Обычный 7 2 4 2 2 2 2 5 2" xfId="44964"/>
    <cellStyle name="Обычный 7 2 4 2 2 2 2 6" xfId="44965"/>
    <cellStyle name="Обычный 7 2 4 2 2 2 3" xfId="44966"/>
    <cellStyle name="Обычный 7 2 4 2 2 2 3 2" xfId="44967"/>
    <cellStyle name="Обычный 7 2 4 2 2 2 3 2 2" xfId="44968"/>
    <cellStyle name="Обычный 7 2 4 2 2 2 3 3" xfId="44969"/>
    <cellStyle name="Обычный 7 2 4 2 2 2 3 3 2" xfId="44970"/>
    <cellStyle name="Обычный 7 2 4 2 2 2 3 4" xfId="44971"/>
    <cellStyle name="Обычный 7 2 4 2 2 2 3 4 2" xfId="44972"/>
    <cellStyle name="Обычный 7 2 4 2 2 2 3 5" xfId="44973"/>
    <cellStyle name="Обычный 7 2 4 2 2 2 4" xfId="44974"/>
    <cellStyle name="Обычный 7 2 4 2 2 2 4 2" xfId="44975"/>
    <cellStyle name="Обычный 7 2 4 2 2 2 5" xfId="44976"/>
    <cellStyle name="Обычный 7 2 4 2 2 2 5 2" xfId="44977"/>
    <cellStyle name="Обычный 7 2 4 2 2 2 6" xfId="44978"/>
    <cellStyle name="Обычный 7 2 4 2 2 2 6 2" xfId="44979"/>
    <cellStyle name="Обычный 7 2 4 2 2 2 7" xfId="44980"/>
    <cellStyle name="Обычный 7 2 4 2 2 2 8" xfId="44981"/>
    <cellStyle name="Обычный 7 2 4 2 2 20" xfId="44982"/>
    <cellStyle name="Обычный 7 2 4 2 2 20 2" xfId="44983"/>
    <cellStyle name="Обычный 7 2 4 2 2 21" xfId="44984"/>
    <cellStyle name="Обычный 7 2 4 2 2 21 2" xfId="44985"/>
    <cellStyle name="Обычный 7 2 4 2 2 22" xfId="44986"/>
    <cellStyle name="Обычный 7 2 4 2 2 22 2" xfId="44987"/>
    <cellStyle name="Обычный 7 2 4 2 2 23" xfId="44988"/>
    <cellStyle name="Обычный 7 2 4 2 2 23 2" xfId="44989"/>
    <cellStyle name="Обычный 7 2 4 2 2 24" xfId="44990"/>
    <cellStyle name="Обычный 7 2 4 2 2 24 2" xfId="44991"/>
    <cellStyle name="Обычный 7 2 4 2 2 25" xfId="44992"/>
    <cellStyle name="Обычный 7 2 4 2 2 25 2" xfId="44993"/>
    <cellStyle name="Обычный 7 2 4 2 2 26" xfId="44994"/>
    <cellStyle name="Обычный 7 2 4 2 2 26 2" xfId="44995"/>
    <cellStyle name="Обычный 7 2 4 2 2 27" xfId="44996"/>
    <cellStyle name="Обычный 7 2 4 2 2 27 2" xfId="44997"/>
    <cellStyle name="Обычный 7 2 4 2 2 28" xfId="44998"/>
    <cellStyle name="Обычный 7 2 4 2 2 28 2" xfId="44999"/>
    <cellStyle name="Обычный 7 2 4 2 2 29" xfId="45000"/>
    <cellStyle name="Обычный 7 2 4 2 2 29 2" xfId="45001"/>
    <cellStyle name="Обычный 7 2 4 2 2 3" xfId="45002"/>
    <cellStyle name="Обычный 7 2 4 2 2 3 2" xfId="45003"/>
    <cellStyle name="Обычный 7 2 4 2 2 3 2 2" xfId="45004"/>
    <cellStyle name="Обычный 7 2 4 2 2 3 2 2 2" xfId="45005"/>
    <cellStyle name="Обычный 7 2 4 2 2 3 2 3" xfId="45006"/>
    <cellStyle name="Обычный 7 2 4 2 2 3 2 3 2" xfId="45007"/>
    <cellStyle name="Обычный 7 2 4 2 2 3 2 4" xfId="45008"/>
    <cellStyle name="Обычный 7 2 4 2 2 3 2 4 2" xfId="45009"/>
    <cellStyle name="Обычный 7 2 4 2 2 3 2 5" xfId="45010"/>
    <cellStyle name="Обычный 7 2 4 2 2 3 3" xfId="45011"/>
    <cellStyle name="Обычный 7 2 4 2 2 3 3 2" xfId="45012"/>
    <cellStyle name="Обычный 7 2 4 2 2 3 4" xfId="45013"/>
    <cellStyle name="Обычный 7 2 4 2 2 3 4 2" xfId="45014"/>
    <cellStyle name="Обычный 7 2 4 2 2 3 5" xfId="45015"/>
    <cellStyle name="Обычный 7 2 4 2 2 3 5 2" xfId="45016"/>
    <cellStyle name="Обычный 7 2 4 2 2 3 6" xfId="45017"/>
    <cellStyle name="Обычный 7 2 4 2 2 30" xfId="45018"/>
    <cellStyle name="Обычный 7 2 4 2 2 30 2" xfId="45019"/>
    <cellStyle name="Обычный 7 2 4 2 2 31" xfId="45020"/>
    <cellStyle name="Обычный 7 2 4 2 2 31 2" xfId="45021"/>
    <cellStyle name="Обычный 7 2 4 2 2 32" xfId="45022"/>
    <cellStyle name="Обычный 7 2 4 2 2 32 2" xfId="45023"/>
    <cellStyle name="Обычный 7 2 4 2 2 33" xfId="45024"/>
    <cellStyle name="Обычный 7 2 4 2 2 33 2" xfId="45025"/>
    <cellStyle name="Обычный 7 2 4 2 2 34" xfId="45026"/>
    <cellStyle name="Обычный 7 2 4 2 2 34 2" xfId="45027"/>
    <cellStyle name="Обычный 7 2 4 2 2 35" xfId="45028"/>
    <cellStyle name="Обычный 7 2 4 2 2 4" xfId="45029"/>
    <cellStyle name="Обычный 7 2 4 2 2 4 2" xfId="45030"/>
    <cellStyle name="Обычный 7 2 4 2 2 4 2 2" xfId="45031"/>
    <cellStyle name="Обычный 7 2 4 2 2 4 3" xfId="45032"/>
    <cellStyle name="Обычный 7 2 4 2 2 4 3 2" xfId="45033"/>
    <cellStyle name="Обычный 7 2 4 2 2 4 4" xfId="45034"/>
    <cellStyle name="Обычный 7 2 4 2 2 4 4 2" xfId="45035"/>
    <cellStyle name="Обычный 7 2 4 2 2 4 5" xfId="45036"/>
    <cellStyle name="Обычный 7 2 4 2 2 4 5 2" xfId="45037"/>
    <cellStyle name="Обычный 7 2 4 2 2 4 6" xfId="45038"/>
    <cellStyle name="Обычный 7 2 4 2 2 5" xfId="45039"/>
    <cellStyle name="Обычный 7 2 4 2 2 5 2" xfId="45040"/>
    <cellStyle name="Обычный 7 2 4 2 2 5 2 2" xfId="45041"/>
    <cellStyle name="Обычный 7 2 4 2 2 5 3" xfId="45042"/>
    <cellStyle name="Обычный 7 2 4 2 2 5 3 2" xfId="45043"/>
    <cellStyle name="Обычный 7 2 4 2 2 5 4" xfId="45044"/>
    <cellStyle name="Обычный 7 2 4 2 2 5 4 2" xfId="45045"/>
    <cellStyle name="Обычный 7 2 4 2 2 5 5" xfId="45046"/>
    <cellStyle name="Обычный 7 2 4 2 2 5 5 2" xfId="45047"/>
    <cellStyle name="Обычный 7 2 4 2 2 5 6" xfId="45048"/>
    <cellStyle name="Обычный 7 2 4 2 2 6" xfId="45049"/>
    <cellStyle name="Обычный 7 2 4 2 2 6 2" xfId="45050"/>
    <cellStyle name="Обычный 7 2 4 2 2 6 2 2" xfId="45051"/>
    <cellStyle name="Обычный 7 2 4 2 2 6 3" xfId="45052"/>
    <cellStyle name="Обычный 7 2 4 2 2 6 3 2" xfId="45053"/>
    <cellStyle name="Обычный 7 2 4 2 2 6 4" xfId="45054"/>
    <cellStyle name="Обычный 7 2 4 2 2 6 4 2" xfId="45055"/>
    <cellStyle name="Обычный 7 2 4 2 2 6 5" xfId="45056"/>
    <cellStyle name="Обычный 7 2 4 2 2 6 5 2" xfId="45057"/>
    <cellStyle name="Обычный 7 2 4 2 2 6 6" xfId="45058"/>
    <cellStyle name="Обычный 7 2 4 2 2 7" xfId="45059"/>
    <cellStyle name="Обычный 7 2 4 2 2 7 2" xfId="45060"/>
    <cellStyle name="Обычный 7 2 4 2 2 7 2 2" xfId="45061"/>
    <cellStyle name="Обычный 7 2 4 2 2 7 3" xfId="45062"/>
    <cellStyle name="Обычный 7 2 4 2 2 7 3 2" xfId="45063"/>
    <cellStyle name="Обычный 7 2 4 2 2 7 4" xfId="45064"/>
    <cellStyle name="Обычный 7 2 4 2 2 7 4 2" xfId="45065"/>
    <cellStyle name="Обычный 7 2 4 2 2 7 5" xfId="45066"/>
    <cellStyle name="Обычный 7 2 4 2 2 7 5 2" xfId="45067"/>
    <cellStyle name="Обычный 7 2 4 2 2 7 6" xfId="45068"/>
    <cellStyle name="Обычный 7 2 4 2 2 8" xfId="45069"/>
    <cellStyle name="Обычный 7 2 4 2 2 8 2" xfId="45070"/>
    <cellStyle name="Обычный 7 2 4 2 2 8 2 2" xfId="45071"/>
    <cellStyle name="Обычный 7 2 4 2 2 8 3" xfId="45072"/>
    <cellStyle name="Обычный 7 2 4 2 2 8 3 2" xfId="45073"/>
    <cellStyle name="Обычный 7 2 4 2 2 8 4" xfId="45074"/>
    <cellStyle name="Обычный 7 2 4 2 2 8 4 2" xfId="45075"/>
    <cellStyle name="Обычный 7 2 4 2 2 8 5" xfId="45076"/>
    <cellStyle name="Обычный 7 2 4 2 2 8 5 2" xfId="45077"/>
    <cellStyle name="Обычный 7 2 4 2 2 8 6" xfId="45078"/>
    <cellStyle name="Обычный 7 2 4 2 2 9" xfId="45079"/>
    <cellStyle name="Обычный 7 2 4 2 2 9 2" xfId="45080"/>
    <cellStyle name="Обычный 7 2 4 2 2 9 2 2" xfId="45081"/>
    <cellStyle name="Обычный 7 2 4 2 2 9 3" xfId="45082"/>
    <cellStyle name="Обычный 7 2 4 2 2 9 3 2" xfId="45083"/>
    <cellStyle name="Обычный 7 2 4 2 2 9 4" xfId="45084"/>
    <cellStyle name="Обычный 7 2 4 2 2 9 4 2" xfId="45085"/>
    <cellStyle name="Обычный 7 2 4 2 2 9 5" xfId="45086"/>
    <cellStyle name="Обычный 7 2 4 2 2 9 5 2" xfId="45087"/>
    <cellStyle name="Обычный 7 2 4 2 2 9 6" xfId="45088"/>
    <cellStyle name="Обычный 7 2 4 2 20" xfId="45089"/>
    <cellStyle name="Обычный 7 2 4 2 20 2" xfId="45090"/>
    <cellStyle name="Обычный 7 2 4 2 21" xfId="45091"/>
    <cellStyle name="Обычный 7 2 4 2 21 2" xfId="45092"/>
    <cellStyle name="Обычный 7 2 4 2 22" xfId="45093"/>
    <cellStyle name="Обычный 7 2 4 2 22 2" xfId="45094"/>
    <cellStyle name="Обычный 7 2 4 2 23" xfId="45095"/>
    <cellStyle name="Обычный 7 2 4 2 23 2" xfId="45096"/>
    <cellStyle name="Обычный 7 2 4 2 24" xfId="45097"/>
    <cellStyle name="Обычный 7 2 4 2 24 2" xfId="45098"/>
    <cellStyle name="Обычный 7 2 4 2 25" xfId="45099"/>
    <cellStyle name="Обычный 7 2 4 2 25 2" xfId="45100"/>
    <cellStyle name="Обычный 7 2 4 2 26" xfId="45101"/>
    <cellStyle name="Обычный 7 2 4 2 26 2" xfId="45102"/>
    <cellStyle name="Обычный 7 2 4 2 27" xfId="45103"/>
    <cellStyle name="Обычный 7 2 4 2 27 2" xfId="45104"/>
    <cellStyle name="Обычный 7 2 4 2 28" xfId="45105"/>
    <cellStyle name="Обычный 7 2 4 2 28 2" xfId="45106"/>
    <cellStyle name="Обычный 7 2 4 2 29" xfId="45107"/>
    <cellStyle name="Обычный 7 2 4 2 29 2" xfId="45108"/>
    <cellStyle name="Обычный 7 2 4 2 3" xfId="45109"/>
    <cellStyle name="Обычный 7 2 4 2 3 2" xfId="45110"/>
    <cellStyle name="Обычный 7 2 4 2 3 2 2" xfId="45111"/>
    <cellStyle name="Обычный 7 2 4 2 3 2 2 2" xfId="45112"/>
    <cellStyle name="Обычный 7 2 4 2 3 2 2 2 2" xfId="45113"/>
    <cellStyle name="Обычный 7 2 4 2 3 2 2 3" xfId="45114"/>
    <cellStyle name="Обычный 7 2 4 2 3 2 2 3 2" xfId="45115"/>
    <cellStyle name="Обычный 7 2 4 2 3 2 2 4" xfId="45116"/>
    <cellStyle name="Обычный 7 2 4 2 3 2 2 4 2" xfId="45117"/>
    <cellStyle name="Обычный 7 2 4 2 3 2 2 5" xfId="45118"/>
    <cellStyle name="Обычный 7 2 4 2 3 2 3" xfId="45119"/>
    <cellStyle name="Обычный 7 2 4 2 3 2 3 2" xfId="45120"/>
    <cellStyle name="Обычный 7 2 4 2 3 2 4" xfId="45121"/>
    <cellStyle name="Обычный 7 2 4 2 3 2 4 2" xfId="45122"/>
    <cellStyle name="Обычный 7 2 4 2 3 2 5" xfId="45123"/>
    <cellStyle name="Обычный 7 2 4 2 3 2 5 2" xfId="45124"/>
    <cellStyle name="Обычный 7 2 4 2 3 2 6" xfId="45125"/>
    <cellStyle name="Обычный 7 2 4 2 3 3" xfId="45126"/>
    <cellStyle name="Обычный 7 2 4 2 3 3 2" xfId="45127"/>
    <cellStyle name="Обычный 7 2 4 2 3 3 2 2" xfId="45128"/>
    <cellStyle name="Обычный 7 2 4 2 3 3 3" xfId="45129"/>
    <cellStyle name="Обычный 7 2 4 2 3 3 3 2" xfId="45130"/>
    <cellStyle name="Обычный 7 2 4 2 3 3 4" xfId="45131"/>
    <cellStyle name="Обычный 7 2 4 2 3 3 4 2" xfId="45132"/>
    <cellStyle name="Обычный 7 2 4 2 3 3 5" xfId="45133"/>
    <cellStyle name="Обычный 7 2 4 2 3 4" xfId="45134"/>
    <cellStyle name="Обычный 7 2 4 2 3 4 2" xfId="45135"/>
    <cellStyle name="Обычный 7 2 4 2 3 5" xfId="45136"/>
    <cellStyle name="Обычный 7 2 4 2 3 5 2" xfId="45137"/>
    <cellStyle name="Обычный 7 2 4 2 3 6" xfId="45138"/>
    <cellStyle name="Обычный 7 2 4 2 3 6 2" xfId="45139"/>
    <cellStyle name="Обычный 7 2 4 2 3 7" xfId="45140"/>
    <cellStyle name="Обычный 7 2 4 2 3 8" xfId="45141"/>
    <cellStyle name="Обычный 7 2 4 2 30" xfId="45142"/>
    <cellStyle name="Обычный 7 2 4 2 30 2" xfId="45143"/>
    <cellStyle name="Обычный 7 2 4 2 31" xfId="45144"/>
    <cellStyle name="Обычный 7 2 4 2 31 2" xfId="45145"/>
    <cellStyle name="Обычный 7 2 4 2 32" xfId="45146"/>
    <cellStyle name="Обычный 7 2 4 2 32 2" xfId="45147"/>
    <cellStyle name="Обычный 7 2 4 2 33" xfId="45148"/>
    <cellStyle name="Обычный 7 2 4 2 33 2" xfId="45149"/>
    <cellStyle name="Обычный 7 2 4 2 34" xfId="45150"/>
    <cellStyle name="Обычный 7 2 4 2 34 2" xfId="45151"/>
    <cellStyle name="Обычный 7 2 4 2 35" xfId="45152"/>
    <cellStyle name="Обычный 7 2 4 2 35 2" xfId="45153"/>
    <cellStyle name="Обычный 7 2 4 2 36" xfId="45154"/>
    <cellStyle name="Обычный 7 2 4 2 4" xfId="45155"/>
    <cellStyle name="Обычный 7 2 4 2 4 2" xfId="45156"/>
    <cellStyle name="Обычный 7 2 4 2 4 2 2" xfId="45157"/>
    <cellStyle name="Обычный 7 2 4 2 4 2 2 2" xfId="45158"/>
    <cellStyle name="Обычный 7 2 4 2 4 2 3" xfId="45159"/>
    <cellStyle name="Обычный 7 2 4 2 4 2 3 2" xfId="45160"/>
    <cellStyle name="Обычный 7 2 4 2 4 2 4" xfId="45161"/>
    <cellStyle name="Обычный 7 2 4 2 4 2 4 2" xfId="45162"/>
    <cellStyle name="Обычный 7 2 4 2 4 2 5" xfId="45163"/>
    <cellStyle name="Обычный 7 2 4 2 4 3" xfId="45164"/>
    <cellStyle name="Обычный 7 2 4 2 4 3 2" xfId="45165"/>
    <cellStyle name="Обычный 7 2 4 2 4 4" xfId="45166"/>
    <cellStyle name="Обычный 7 2 4 2 4 4 2" xfId="45167"/>
    <cellStyle name="Обычный 7 2 4 2 4 5" xfId="45168"/>
    <cellStyle name="Обычный 7 2 4 2 4 5 2" xfId="45169"/>
    <cellStyle name="Обычный 7 2 4 2 4 6" xfId="45170"/>
    <cellStyle name="Обычный 7 2 4 2 5" xfId="45171"/>
    <cellStyle name="Обычный 7 2 4 2 5 2" xfId="45172"/>
    <cellStyle name="Обычный 7 2 4 2 5 2 2" xfId="45173"/>
    <cellStyle name="Обычный 7 2 4 2 5 3" xfId="45174"/>
    <cellStyle name="Обычный 7 2 4 2 5 3 2" xfId="45175"/>
    <cellStyle name="Обычный 7 2 4 2 5 4" xfId="45176"/>
    <cellStyle name="Обычный 7 2 4 2 5 4 2" xfId="45177"/>
    <cellStyle name="Обычный 7 2 4 2 5 5" xfId="45178"/>
    <cellStyle name="Обычный 7 2 4 2 5 5 2" xfId="45179"/>
    <cellStyle name="Обычный 7 2 4 2 5 6" xfId="45180"/>
    <cellStyle name="Обычный 7 2 4 2 6" xfId="45181"/>
    <cellStyle name="Обычный 7 2 4 2 6 2" xfId="45182"/>
    <cellStyle name="Обычный 7 2 4 2 6 2 2" xfId="45183"/>
    <cellStyle name="Обычный 7 2 4 2 6 3" xfId="45184"/>
    <cellStyle name="Обычный 7 2 4 2 6 3 2" xfId="45185"/>
    <cellStyle name="Обычный 7 2 4 2 6 4" xfId="45186"/>
    <cellStyle name="Обычный 7 2 4 2 6 4 2" xfId="45187"/>
    <cellStyle name="Обычный 7 2 4 2 6 5" xfId="45188"/>
    <cellStyle name="Обычный 7 2 4 2 6 5 2" xfId="45189"/>
    <cellStyle name="Обычный 7 2 4 2 6 6" xfId="45190"/>
    <cellStyle name="Обычный 7 2 4 2 7" xfId="45191"/>
    <cellStyle name="Обычный 7 2 4 2 7 2" xfId="45192"/>
    <cellStyle name="Обычный 7 2 4 2 7 2 2" xfId="45193"/>
    <cellStyle name="Обычный 7 2 4 2 7 3" xfId="45194"/>
    <cellStyle name="Обычный 7 2 4 2 7 3 2" xfId="45195"/>
    <cellStyle name="Обычный 7 2 4 2 7 4" xfId="45196"/>
    <cellStyle name="Обычный 7 2 4 2 7 4 2" xfId="45197"/>
    <cellStyle name="Обычный 7 2 4 2 7 5" xfId="45198"/>
    <cellStyle name="Обычный 7 2 4 2 7 5 2" xfId="45199"/>
    <cellStyle name="Обычный 7 2 4 2 7 6" xfId="45200"/>
    <cellStyle name="Обычный 7 2 4 2 8" xfId="45201"/>
    <cellStyle name="Обычный 7 2 4 2 8 2" xfId="45202"/>
    <cellStyle name="Обычный 7 2 4 2 8 2 2" xfId="45203"/>
    <cellStyle name="Обычный 7 2 4 2 8 3" xfId="45204"/>
    <cellStyle name="Обычный 7 2 4 2 8 3 2" xfId="45205"/>
    <cellStyle name="Обычный 7 2 4 2 8 4" xfId="45206"/>
    <cellStyle name="Обычный 7 2 4 2 8 4 2" xfId="45207"/>
    <cellStyle name="Обычный 7 2 4 2 8 5" xfId="45208"/>
    <cellStyle name="Обычный 7 2 4 2 8 5 2" xfId="45209"/>
    <cellStyle name="Обычный 7 2 4 2 8 6" xfId="45210"/>
    <cellStyle name="Обычный 7 2 4 2 9" xfId="45211"/>
    <cellStyle name="Обычный 7 2 4 2 9 2" xfId="45212"/>
    <cellStyle name="Обычный 7 2 4 2 9 2 2" xfId="45213"/>
    <cellStyle name="Обычный 7 2 4 2 9 3" xfId="45214"/>
    <cellStyle name="Обычный 7 2 4 2 9 3 2" xfId="45215"/>
    <cellStyle name="Обычный 7 2 4 2 9 4" xfId="45216"/>
    <cellStyle name="Обычный 7 2 4 2 9 4 2" xfId="45217"/>
    <cellStyle name="Обычный 7 2 4 2 9 5" xfId="45218"/>
    <cellStyle name="Обычный 7 2 4 2 9 5 2" xfId="45219"/>
    <cellStyle name="Обычный 7 2 4 2 9 6" xfId="45220"/>
    <cellStyle name="Обычный 7 2 4 20" xfId="45221"/>
    <cellStyle name="Обычный 7 2 4 20 2" xfId="45222"/>
    <cellStyle name="Обычный 7 2 4 21" xfId="45223"/>
    <cellStyle name="Обычный 7 2 4 21 2" xfId="45224"/>
    <cellStyle name="Обычный 7 2 4 22" xfId="45225"/>
    <cellStyle name="Обычный 7 2 4 22 2" xfId="45226"/>
    <cellStyle name="Обычный 7 2 4 23" xfId="45227"/>
    <cellStyle name="Обычный 7 2 4 23 2" xfId="45228"/>
    <cellStyle name="Обычный 7 2 4 24" xfId="45229"/>
    <cellStyle name="Обычный 7 2 4 24 2" xfId="45230"/>
    <cellStyle name="Обычный 7 2 4 25" xfId="45231"/>
    <cellStyle name="Обычный 7 2 4 25 2" xfId="45232"/>
    <cellStyle name="Обычный 7 2 4 26" xfId="45233"/>
    <cellStyle name="Обычный 7 2 4 26 2" xfId="45234"/>
    <cellStyle name="Обычный 7 2 4 27" xfId="45235"/>
    <cellStyle name="Обычный 7 2 4 27 2" xfId="45236"/>
    <cellStyle name="Обычный 7 2 4 28" xfId="45237"/>
    <cellStyle name="Обычный 7 2 4 28 2" xfId="45238"/>
    <cellStyle name="Обычный 7 2 4 29" xfId="45239"/>
    <cellStyle name="Обычный 7 2 4 29 2" xfId="45240"/>
    <cellStyle name="Обычный 7 2 4 3" xfId="45241"/>
    <cellStyle name="Обычный 7 2 4 3 10" xfId="45242"/>
    <cellStyle name="Обычный 7 2 4 3 10 2" xfId="45243"/>
    <cellStyle name="Обычный 7 2 4 3 10 2 2" xfId="45244"/>
    <cellStyle name="Обычный 7 2 4 3 10 3" xfId="45245"/>
    <cellStyle name="Обычный 7 2 4 3 10 3 2" xfId="45246"/>
    <cellStyle name="Обычный 7 2 4 3 10 4" xfId="45247"/>
    <cellStyle name="Обычный 7 2 4 3 10 4 2" xfId="45248"/>
    <cellStyle name="Обычный 7 2 4 3 10 5" xfId="45249"/>
    <cellStyle name="Обычный 7 2 4 3 10 5 2" xfId="45250"/>
    <cellStyle name="Обычный 7 2 4 3 10 6" xfId="45251"/>
    <cellStyle name="Обычный 7 2 4 3 11" xfId="45252"/>
    <cellStyle name="Обычный 7 2 4 3 11 2" xfId="45253"/>
    <cellStyle name="Обычный 7 2 4 3 11 2 2" xfId="45254"/>
    <cellStyle name="Обычный 7 2 4 3 11 3" xfId="45255"/>
    <cellStyle name="Обычный 7 2 4 3 11 3 2" xfId="45256"/>
    <cellStyle name="Обычный 7 2 4 3 11 4" xfId="45257"/>
    <cellStyle name="Обычный 7 2 4 3 11 4 2" xfId="45258"/>
    <cellStyle name="Обычный 7 2 4 3 11 5" xfId="45259"/>
    <cellStyle name="Обычный 7 2 4 3 11 5 2" xfId="45260"/>
    <cellStyle name="Обычный 7 2 4 3 11 6" xfId="45261"/>
    <cellStyle name="Обычный 7 2 4 3 12" xfId="45262"/>
    <cellStyle name="Обычный 7 2 4 3 12 2" xfId="45263"/>
    <cellStyle name="Обычный 7 2 4 3 12 2 2" xfId="45264"/>
    <cellStyle name="Обычный 7 2 4 3 12 3" xfId="45265"/>
    <cellStyle name="Обычный 7 2 4 3 12 3 2" xfId="45266"/>
    <cellStyle name="Обычный 7 2 4 3 12 4" xfId="45267"/>
    <cellStyle name="Обычный 7 2 4 3 12 4 2" xfId="45268"/>
    <cellStyle name="Обычный 7 2 4 3 12 5" xfId="45269"/>
    <cellStyle name="Обычный 7 2 4 3 12 5 2" xfId="45270"/>
    <cellStyle name="Обычный 7 2 4 3 12 6" xfId="45271"/>
    <cellStyle name="Обычный 7 2 4 3 13" xfId="45272"/>
    <cellStyle name="Обычный 7 2 4 3 13 2" xfId="45273"/>
    <cellStyle name="Обычный 7 2 4 3 14" xfId="45274"/>
    <cellStyle name="Обычный 7 2 4 3 14 2" xfId="45275"/>
    <cellStyle name="Обычный 7 2 4 3 15" xfId="45276"/>
    <cellStyle name="Обычный 7 2 4 3 15 2" xfId="45277"/>
    <cellStyle name="Обычный 7 2 4 3 16" xfId="45278"/>
    <cellStyle name="Обычный 7 2 4 3 16 2" xfId="45279"/>
    <cellStyle name="Обычный 7 2 4 3 17" xfId="45280"/>
    <cellStyle name="Обычный 7 2 4 3 17 2" xfId="45281"/>
    <cellStyle name="Обычный 7 2 4 3 18" xfId="45282"/>
    <cellStyle name="Обычный 7 2 4 3 18 2" xfId="45283"/>
    <cellStyle name="Обычный 7 2 4 3 19" xfId="45284"/>
    <cellStyle name="Обычный 7 2 4 3 19 2" xfId="45285"/>
    <cellStyle name="Обычный 7 2 4 3 2" xfId="45286"/>
    <cellStyle name="Обычный 7 2 4 3 2 2" xfId="45287"/>
    <cellStyle name="Обычный 7 2 4 3 2 2 2" xfId="45288"/>
    <cellStyle name="Обычный 7 2 4 3 2 2 2 2" xfId="45289"/>
    <cellStyle name="Обычный 7 2 4 3 2 2 2 2 2" xfId="45290"/>
    <cellStyle name="Обычный 7 2 4 3 2 2 2 3" xfId="45291"/>
    <cellStyle name="Обычный 7 2 4 3 2 2 2 3 2" xfId="45292"/>
    <cellStyle name="Обычный 7 2 4 3 2 2 2 4" xfId="45293"/>
    <cellStyle name="Обычный 7 2 4 3 2 2 2 4 2" xfId="45294"/>
    <cellStyle name="Обычный 7 2 4 3 2 2 2 5" xfId="45295"/>
    <cellStyle name="Обычный 7 2 4 3 2 2 3" xfId="45296"/>
    <cellStyle name="Обычный 7 2 4 3 2 2 3 2" xfId="45297"/>
    <cellStyle name="Обычный 7 2 4 3 2 2 4" xfId="45298"/>
    <cellStyle name="Обычный 7 2 4 3 2 2 4 2" xfId="45299"/>
    <cellStyle name="Обычный 7 2 4 3 2 2 5" xfId="45300"/>
    <cellStyle name="Обычный 7 2 4 3 2 2 5 2" xfId="45301"/>
    <cellStyle name="Обычный 7 2 4 3 2 2 6" xfId="45302"/>
    <cellStyle name="Обычный 7 2 4 3 2 3" xfId="45303"/>
    <cellStyle name="Обычный 7 2 4 3 2 3 2" xfId="45304"/>
    <cellStyle name="Обычный 7 2 4 3 2 3 2 2" xfId="45305"/>
    <cellStyle name="Обычный 7 2 4 3 2 3 3" xfId="45306"/>
    <cellStyle name="Обычный 7 2 4 3 2 3 3 2" xfId="45307"/>
    <cellStyle name="Обычный 7 2 4 3 2 3 4" xfId="45308"/>
    <cellStyle name="Обычный 7 2 4 3 2 3 4 2" xfId="45309"/>
    <cellStyle name="Обычный 7 2 4 3 2 3 5" xfId="45310"/>
    <cellStyle name="Обычный 7 2 4 3 2 4" xfId="45311"/>
    <cellStyle name="Обычный 7 2 4 3 2 4 2" xfId="45312"/>
    <cellStyle name="Обычный 7 2 4 3 2 5" xfId="45313"/>
    <cellStyle name="Обычный 7 2 4 3 2 5 2" xfId="45314"/>
    <cellStyle name="Обычный 7 2 4 3 2 6" xfId="45315"/>
    <cellStyle name="Обычный 7 2 4 3 2 6 2" xfId="45316"/>
    <cellStyle name="Обычный 7 2 4 3 2 7" xfId="45317"/>
    <cellStyle name="Обычный 7 2 4 3 2 8" xfId="45318"/>
    <cellStyle name="Обычный 7 2 4 3 20" xfId="45319"/>
    <cellStyle name="Обычный 7 2 4 3 20 2" xfId="45320"/>
    <cellStyle name="Обычный 7 2 4 3 21" xfId="45321"/>
    <cellStyle name="Обычный 7 2 4 3 21 2" xfId="45322"/>
    <cellStyle name="Обычный 7 2 4 3 22" xfId="45323"/>
    <cellStyle name="Обычный 7 2 4 3 22 2" xfId="45324"/>
    <cellStyle name="Обычный 7 2 4 3 23" xfId="45325"/>
    <cellStyle name="Обычный 7 2 4 3 23 2" xfId="45326"/>
    <cellStyle name="Обычный 7 2 4 3 24" xfId="45327"/>
    <cellStyle name="Обычный 7 2 4 3 24 2" xfId="45328"/>
    <cellStyle name="Обычный 7 2 4 3 25" xfId="45329"/>
    <cellStyle name="Обычный 7 2 4 3 25 2" xfId="45330"/>
    <cellStyle name="Обычный 7 2 4 3 26" xfId="45331"/>
    <cellStyle name="Обычный 7 2 4 3 26 2" xfId="45332"/>
    <cellStyle name="Обычный 7 2 4 3 27" xfId="45333"/>
    <cellStyle name="Обычный 7 2 4 3 27 2" xfId="45334"/>
    <cellStyle name="Обычный 7 2 4 3 28" xfId="45335"/>
    <cellStyle name="Обычный 7 2 4 3 28 2" xfId="45336"/>
    <cellStyle name="Обычный 7 2 4 3 29" xfId="45337"/>
    <cellStyle name="Обычный 7 2 4 3 29 2" xfId="45338"/>
    <cellStyle name="Обычный 7 2 4 3 3" xfId="45339"/>
    <cellStyle name="Обычный 7 2 4 3 3 2" xfId="45340"/>
    <cellStyle name="Обычный 7 2 4 3 3 2 2" xfId="45341"/>
    <cellStyle name="Обычный 7 2 4 3 3 2 2 2" xfId="45342"/>
    <cellStyle name="Обычный 7 2 4 3 3 2 3" xfId="45343"/>
    <cellStyle name="Обычный 7 2 4 3 3 2 3 2" xfId="45344"/>
    <cellStyle name="Обычный 7 2 4 3 3 2 4" xfId="45345"/>
    <cellStyle name="Обычный 7 2 4 3 3 2 4 2" xfId="45346"/>
    <cellStyle name="Обычный 7 2 4 3 3 2 5" xfId="45347"/>
    <cellStyle name="Обычный 7 2 4 3 3 3" xfId="45348"/>
    <cellStyle name="Обычный 7 2 4 3 3 3 2" xfId="45349"/>
    <cellStyle name="Обычный 7 2 4 3 3 4" xfId="45350"/>
    <cellStyle name="Обычный 7 2 4 3 3 4 2" xfId="45351"/>
    <cellStyle name="Обычный 7 2 4 3 3 5" xfId="45352"/>
    <cellStyle name="Обычный 7 2 4 3 3 5 2" xfId="45353"/>
    <cellStyle name="Обычный 7 2 4 3 3 6" xfId="45354"/>
    <cellStyle name="Обычный 7 2 4 3 30" xfId="45355"/>
    <cellStyle name="Обычный 7 2 4 3 30 2" xfId="45356"/>
    <cellStyle name="Обычный 7 2 4 3 31" xfId="45357"/>
    <cellStyle name="Обычный 7 2 4 3 31 2" xfId="45358"/>
    <cellStyle name="Обычный 7 2 4 3 32" xfId="45359"/>
    <cellStyle name="Обычный 7 2 4 3 32 2" xfId="45360"/>
    <cellStyle name="Обычный 7 2 4 3 33" xfId="45361"/>
    <cellStyle name="Обычный 7 2 4 3 33 2" xfId="45362"/>
    <cellStyle name="Обычный 7 2 4 3 34" xfId="45363"/>
    <cellStyle name="Обычный 7 2 4 3 34 2" xfId="45364"/>
    <cellStyle name="Обычный 7 2 4 3 35" xfId="45365"/>
    <cellStyle name="Обычный 7 2 4 3 4" xfId="45366"/>
    <cellStyle name="Обычный 7 2 4 3 4 2" xfId="45367"/>
    <cellStyle name="Обычный 7 2 4 3 4 2 2" xfId="45368"/>
    <cellStyle name="Обычный 7 2 4 3 4 3" xfId="45369"/>
    <cellStyle name="Обычный 7 2 4 3 4 3 2" xfId="45370"/>
    <cellStyle name="Обычный 7 2 4 3 4 4" xfId="45371"/>
    <cellStyle name="Обычный 7 2 4 3 4 4 2" xfId="45372"/>
    <cellStyle name="Обычный 7 2 4 3 4 5" xfId="45373"/>
    <cellStyle name="Обычный 7 2 4 3 4 5 2" xfId="45374"/>
    <cellStyle name="Обычный 7 2 4 3 4 6" xfId="45375"/>
    <cellStyle name="Обычный 7 2 4 3 5" xfId="45376"/>
    <cellStyle name="Обычный 7 2 4 3 5 2" xfId="45377"/>
    <cellStyle name="Обычный 7 2 4 3 5 2 2" xfId="45378"/>
    <cellStyle name="Обычный 7 2 4 3 5 3" xfId="45379"/>
    <cellStyle name="Обычный 7 2 4 3 5 3 2" xfId="45380"/>
    <cellStyle name="Обычный 7 2 4 3 5 4" xfId="45381"/>
    <cellStyle name="Обычный 7 2 4 3 5 4 2" xfId="45382"/>
    <cellStyle name="Обычный 7 2 4 3 5 5" xfId="45383"/>
    <cellStyle name="Обычный 7 2 4 3 5 5 2" xfId="45384"/>
    <cellStyle name="Обычный 7 2 4 3 5 6" xfId="45385"/>
    <cellStyle name="Обычный 7 2 4 3 6" xfId="45386"/>
    <cellStyle name="Обычный 7 2 4 3 6 2" xfId="45387"/>
    <cellStyle name="Обычный 7 2 4 3 6 2 2" xfId="45388"/>
    <cellStyle name="Обычный 7 2 4 3 6 3" xfId="45389"/>
    <cellStyle name="Обычный 7 2 4 3 6 3 2" xfId="45390"/>
    <cellStyle name="Обычный 7 2 4 3 6 4" xfId="45391"/>
    <cellStyle name="Обычный 7 2 4 3 6 4 2" xfId="45392"/>
    <cellStyle name="Обычный 7 2 4 3 6 5" xfId="45393"/>
    <cellStyle name="Обычный 7 2 4 3 6 5 2" xfId="45394"/>
    <cellStyle name="Обычный 7 2 4 3 6 6" xfId="45395"/>
    <cellStyle name="Обычный 7 2 4 3 7" xfId="45396"/>
    <cellStyle name="Обычный 7 2 4 3 7 2" xfId="45397"/>
    <cellStyle name="Обычный 7 2 4 3 7 2 2" xfId="45398"/>
    <cellStyle name="Обычный 7 2 4 3 7 3" xfId="45399"/>
    <cellStyle name="Обычный 7 2 4 3 7 3 2" xfId="45400"/>
    <cellStyle name="Обычный 7 2 4 3 7 4" xfId="45401"/>
    <cellStyle name="Обычный 7 2 4 3 7 4 2" xfId="45402"/>
    <cellStyle name="Обычный 7 2 4 3 7 5" xfId="45403"/>
    <cellStyle name="Обычный 7 2 4 3 7 5 2" xfId="45404"/>
    <cellStyle name="Обычный 7 2 4 3 7 6" xfId="45405"/>
    <cellStyle name="Обычный 7 2 4 3 8" xfId="45406"/>
    <cellStyle name="Обычный 7 2 4 3 8 2" xfId="45407"/>
    <cellStyle name="Обычный 7 2 4 3 8 2 2" xfId="45408"/>
    <cellStyle name="Обычный 7 2 4 3 8 3" xfId="45409"/>
    <cellStyle name="Обычный 7 2 4 3 8 3 2" xfId="45410"/>
    <cellStyle name="Обычный 7 2 4 3 8 4" xfId="45411"/>
    <cellStyle name="Обычный 7 2 4 3 8 4 2" xfId="45412"/>
    <cellStyle name="Обычный 7 2 4 3 8 5" xfId="45413"/>
    <cellStyle name="Обычный 7 2 4 3 8 5 2" xfId="45414"/>
    <cellStyle name="Обычный 7 2 4 3 8 6" xfId="45415"/>
    <cellStyle name="Обычный 7 2 4 3 9" xfId="45416"/>
    <cellStyle name="Обычный 7 2 4 3 9 2" xfId="45417"/>
    <cellStyle name="Обычный 7 2 4 3 9 2 2" xfId="45418"/>
    <cellStyle name="Обычный 7 2 4 3 9 3" xfId="45419"/>
    <cellStyle name="Обычный 7 2 4 3 9 3 2" xfId="45420"/>
    <cellStyle name="Обычный 7 2 4 3 9 4" xfId="45421"/>
    <cellStyle name="Обычный 7 2 4 3 9 4 2" xfId="45422"/>
    <cellStyle name="Обычный 7 2 4 3 9 5" xfId="45423"/>
    <cellStyle name="Обычный 7 2 4 3 9 5 2" xfId="45424"/>
    <cellStyle name="Обычный 7 2 4 3 9 6" xfId="45425"/>
    <cellStyle name="Обычный 7 2 4 30" xfId="45426"/>
    <cellStyle name="Обычный 7 2 4 30 2" xfId="45427"/>
    <cellStyle name="Обычный 7 2 4 31" xfId="45428"/>
    <cellStyle name="Обычный 7 2 4 31 2" xfId="45429"/>
    <cellStyle name="Обычный 7 2 4 32" xfId="45430"/>
    <cellStyle name="Обычный 7 2 4 32 2" xfId="45431"/>
    <cellStyle name="Обычный 7 2 4 33" xfId="45432"/>
    <cellStyle name="Обычный 7 2 4 33 2" xfId="45433"/>
    <cellStyle name="Обычный 7 2 4 34" xfId="45434"/>
    <cellStyle name="Обычный 7 2 4 34 2" xfId="45435"/>
    <cellStyle name="Обычный 7 2 4 35" xfId="45436"/>
    <cellStyle name="Обычный 7 2 4 35 2" xfId="45437"/>
    <cellStyle name="Обычный 7 2 4 36" xfId="45438"/>
    <cellStyle name="Обычный 7 2 4 36 2" xfId="45439"/>
    <cellStyle name="Обычный 7 2 4 37" xfId="45440"/>
    <cellStyle name="Обычный 7 2 4 4" xfId="45441"/>
    <cellStyle name="Обычный 7 2 4 4 2" xfId="45442"/>
    <cellStyle name="Обычный 7 2 4 4 2 2" xfId="45443"/>
    <cellStyle name="Обычный 7 2 4 4 2 2 2" xfId="45444"/>
    <cellStyle name="Обычный 7 2 4 4 2 2 2 2" xfId="45445"/>
    <cellStyle name="Обычный 7 2 4 4 2 2 3" xfId="45446"/>
    <cellStyle name="Обычный 7 2 4 4 2 2 3 2" xfId="45447"/>
    <cellStyle name="Обычный 7 2 4 4 2 2 4" xfId="45448"/>
    <cellStyle name="Обычный 7 2 4 4 2 2 4 2" xfId="45449"/>
    <cellStyle name="Обычный 7 2 4 4 2 2 5" xfId="45450"/>
    <cellStyle name="Обычный 7 2 4 4 2 3" xfId="45451"/>
    <cellStyle name="Обычный 7 2 4 4 2 3 2" xfId="45452"/>
    <cellStyle name="Обычный 7 2 4 4 2 4" xfId="45453"/>
    <cellStyle name="Обычный 7 2 4 4 2 4 2" xfId="45454"/>
    <cellStyle name="Обычный 7 2 4 4 2 5" xfId="45455"/>
    <cellStyle name="Обычный 7 2 4 4 2 5 2" xfId="45456"/>
    <cellStyle name="Обычный 7 2 4 4 2 6" xfId="45457"/>
    <cellStyle name="Обычный 7 2 4 4 3" xfId="45458"/>
    <cellStyle name="Обычный 7 2 4 4 3 2" xfId="45459"/>
    <cellStyle name="Обычный 7 2 4 4 3 2 2" xfId="45460"/>
    <cellStyle name="Обычный 7 2 4 4 3 3" xfId="45461"/>
    <cellStyle name="Обычный 7 2 4 4 3 3 2" xfId="45462"/>
    <cellStyle name="Обычный 7 2 4 4 3 4" xfId="45463"/>
    <cellStyle name="Обычный 7 2 4 4 3 4 2" xfId="45464"/>
    <cellStyle name="Обычный 7 2 4 4 3 5" xfId="45465"/>
    <cellStyle name="Обычный 7 2 4 4 4" xfId="45466"/>
    <cellStyle name="Обычный 7 2 4 4 4 2" xfId="45467"/>
    <cellStyle name="Обычный 7 2 4 4 5" xfId="45468"/>
    <cellStyle name="Обычный 7 2 4 4 5 2" xfId="45469"/>
    <cellStyle name="Обычный 7 2 4 4 6" xfId="45470"/>
    <cellStyle name="Обычный 7 2 4 4 6 2" xfId="45471"/>
    <cellStyle name="Обычный 7 2 4 4 7" xfId="45472"/>
    <cellStyle name="Обычный 7 2 4 4 8" xfId="45473"/>
    <cellStyle name="Обычный 7 2 4 5" xfId="45474"/>
    <cellStyle name="Обычный 7 2 4 5 2" xfId="45475"/>
    <cellStyle name="Обычный 7 2 4 5 2 2" xfId="45476"/>
    <cellStyle name="Обычный 7 2 4 5 2 2 2" xfId="45477"/>
    <cellStyle name="Обычный 7 2 4 5 2 3" xfId="45478"/>
    <cellStyle name="Обычный 7 2 4 5 2 3 2" xfId="45479"/>
    <cellStyle name="Обычный 7 2 4 5 2 4" xfId="45480"/>
    <cellStyle name="Обычный 7 2 4 5 2 4 2" xfId="45481"/>
    <cellStyle name="Обычный 7 2 4 5 2 5" xfId="45482"/>
    <cellStyle name="Обычный 7 2 4 5 3" xfId="45483"/>
    <cellStyle name="Обычный 7 2 4 5 3 2" xfId="45484"/>
    <cellStyle name="Обычный 7 2 4 5 4" xfId="45485"/>
    <cellStyle name="Обычный 7 2 4 5 4 2" xfId="45486"/>
    <cellStyle name="Обычный 7 2 4 5 5" xfId="45487"/>
    <cellStyle name="Обычный 7 2 4 5 5 2" xfId="45488"/>
    <cellStyle name="Обычный 7 2 4 5 6" xfId="45489"/>
    <cellStyle name="Обычный 7 2 4 6" xfId="45490"/>
    <cellStyle name="Обычный 7 2 4 6 2" xfId="45491"/>
    <cellStyle name="Обычный 7 2 4 6 2 2" xfId="45492"/>
    <cellStyle name="Обычный 7 2 4 6 3" xfId="45493"/>
    <cellStyle name="Обычный 7 2 4 6 3 2" xfId="45494"/>
    <cellStyle name="Обычный 7 2 4 6 4" xfId="45495"/>
    <cellStyle name="Обычный 7 2 4 6 4 2" xfId="45496"/>
    <cellStyle name="Обычный 7 2 4 6 5" xfId="45497"/>
    <cellStyle name="Обычный 7 2 4 6 5 2" xfId="45498"/>
    <cellStyle name="Обычный 7 2 4 6 6" xfId="45499"/>
    <cellStyle name="Обычный 7 2 4 7" xfId="45500"/>
    <cellStyle name="Обычный 7 2 4 7 2" xfId="45501"/>
    <cellStyle name="Обычный 7 2 4 7 2 2" xfId="45502"/>
    <cellStyle name="Обычный 7 2 4 7 3" xfId="45503"/>
    <cellStyle name="Обычный 7 2 4 7 3 2" xfId="45504"/>
    <cellStyle name="Обычный 7 2 4 7 4" xfId="45505"/>
    <cellStyle name="Обычный 7 2 4 7 4 2" xfId="45506"/>
    <cellStyle name="Обычный 7 2 4 7 5" xfId="45507"/>
    <cellStyle name="Обычный 7 2 4 7 5 2" xfId="45508"/>
    <cellStyle name="Обычный 7 2 4 7 6" xfId="45509"/>
    <cellStyle name="Обычный 7 2 4 8" xfId="45510"/>
    <cellStyle name="Обычный 7 2 4 8 2" xfId="45511"/>
    <cellStyle name="Обычный 7 2 4 8 2 2" xfId="45512"/>
    <cellStyle name="Обычный 7 2 4 8 3" xfId="45513"/>
    <cellStyle name="Обычный 7 2 4 8 3 2" xfId="45514"/>
    <cellStyle name="Обычный 7 2 4 8 4" xfId="45515"/>
    <cellStyle name="Обычный 7 2 4 8 4 2" xfId="45516"/>
    <cellStyle name="Обычный 7 2 4 8 5" xfId="45517"/>
    <cellStyle name="Обычный 7 2 4 8 5 2" xfId="45518"/>
    <cellStyle name="Обычный 7 2 4 8 6" xfId="45519"/>
    <cellStyle name="Обычный 7 2 4 9" xfId="45520"/>
    <cellStyle name="Обычный 7 2 4 9 2" xfId="45521"/>
    <cellStyle name="Обычный 7 2 4 9 2 2" xfId="45522"/>
    <cellStyle name="Обычный 7 2 4 9 3" xfId="45523"/>
    <cellStyle name="Обычный 7 2 4 9 3 2" xfId="45524"/>
    <cellStyle name="Обычный 7 2 4 9 4" xfId="45525"/>
    <cellStyle name="Обычный 7 2 4 9 4 2" xfId="45526"/>
    <cellStyle name="Обычный 7 2 4 9 5" xfId="45527"/>
    <cellStyle name="Обычный 7 2 4 9 5 2" xfId="45528"/>
    <cellStyle name="Обычный 7 2 4 9 6" xfId="45529"/>
    <cellStyle name="Обычный 7 2 4_П2" xfId="45530"/>
    <cellStyle name="Обычный 7 2 40" xfId="45531"/>
    <cellStyle name="Обычный 7 2 40 2" xfId="45532"/>
    <cellStyle name="Обычный 7 2 41" xfId="45533"/>
    <cellStyle name="Обычный 7 2 41 2" xfId="45534"/>
    <cellStyle name="Обычный 7 2 42" xfId="45535"/>
    <cellStyle name="Обычный 7 2 5" xfId="45536"/>
    <cellStyle name="Обычный 7 2 5 10" xfId="45537"/>
    <cellStyle name="Обычный 7 2 5 10 2" xfId="45538"/>
    <cellStyle name="Обычный 7 2 5 10 2 2" xfId="45539"/>
    <cellStyle name="Обычный 7 2 5 10 3" xfId="45540"/>
    <cellStyle name="Обычный 7 2 5 10 3 2" xfId="45541"/>
    <cellStyle name="Обычный 7 2 5 10 4" xfId="45542"/>
    <cellStyle name="Обычный 7 2 5 10 4 2" xfId="45543"/>
    <cellStyle name="Обычный 7 2 5 10 5" xfId="45544"/>
    <cellStyle name="Обычный 7 2 5 10 5 2" xfId="45545"/>
    <cellStyle name="Обычный 7 2 5 10 6" xfId="45546"/>
    <cellStyle name="Обычный 7 2 5 11" xfId="45547"/>
    <cellStyle name="Обычный 7 2 5 11 2" xfId="45548"/>
    <cellStyle name="Обычный 7 2 5 11 2 2" xfId="45549"/>
    <cellStyle name="Обычный 7 2 5 11 3" xfId="45550"/>
    <cellStyle name="Обычный 7 2 5 11 3 2" xfId="45551"/>
    <cellStyle name="Обычный 7 2 5 11 4" xfId="45552"/>
    <cellStyle name="Обычный 7 2 5 11 4 2" xfId="45553"/>
    <cellStyle name="Обычный 7 2 5 11 5" xfId="45554"/>
    <cellStyle name="Обычный 7 2 5 11 5 2" xfId="45555"/>
    <cellStyle name="Обычный 7 2 5 11 6" xfId="45556"/>
    <cellStyle name="Обычный 7 2 5 12" xfId="45557"/>
    <cellStyle name="Обычный 7 2 5 12 2" xfId="45558"/>
    <cellStyle name="Обычный 7 2 5 12 2 2" xfId="45559"/>
    <cellStyle name="Обычный 7 2 5 12 3" xfId="45560"/>
    <cellStyle name="Обычный 7 2 5 12 3 2" xfId="45561"/>
    <cellStyle name="Обычный 7 2 5 12 4" xfId="45562"/>
    <cellStyle name="Обычный 7 2 5 12 4 2" xfId="45563"/>
    <cellStyle name="Обычный 7 2 5 12 5" xfId="45564"/>
    <cellStyle name="Обычный 7 2 5 12 5 2" xfId="45565"/>
    <cellStyle name="Обычный 7 2 5 12 6" xfId="45566"/>
    <cellStyle name="Обычный 7 2 5 13" xfId="45567"/>
    <cellStyle name="Обычный 7 2 5 13 2" xfId="45568"/>
    <cellStyle name="Обычный 7 2 5 13 2 2" xfId="45569"/>
    <cellStyle name="Обычный 7 2 5 13 3" xfId="45570"/>
    <cellStyle name="Обычный 7 2 5 13 3 2" xfId="45571"/>
    <cellStyle name="Обычный 7 2 5 13 4" xfId="45572"/>
    <cellStyle name="Обычный 7 2 5 13 4 2" xfId="45573"/>
    <cellStyle name="Обычный 7 2 5 13 5" xfId="45574"/>
    <cellStyle name="Обычный 7 2 5 13 5 2" xfId="45575"/>
    <cellStyle name="Обычный 7 2 5 13 6" xfId="45576"/>
    <cellStyle name="Обычный 7 2 5 14" xfId="45577"/>
    <cellStyle name="Обычный 7 2 5 14 2" xfId="45578"/>
    <cellStyle name="Обычный 7 2 5 14 2 2" xfId="45579"/>
    <cellStyle name="Обычный 7 2 5 14 3" xfId="45580"/>
    <cellStyle name="Обычный 7 2 5 14 3 2" xfId="45581"/>
    <cellStyle name="Обычный 7 2 5 14 4" xfId="45582"/>
    <cellStyle name="Обычный 7 2 5 14 4 2" xfId="45583"/>
    <cellStyle name="Обычный 7 2 5 14 5" xfId="45584"/>
    <cellStyle name="Обычный 7 2 5 14 5 2" xfId="45585"/>
    <cellStyle name="Обычный 7 2 5 14 6" xfId="45586"/>
    <cellStyle name="Обычный 7 2 5 15" xfId="45587"/>
    <cellStyle name="Обычный 7 2 5 15 2" xfId="45588"/>
    <cellStyle name="Обычный 7 2 5 16" xfId="45589"/>
    <cellStyle name="Обычный 7 2 5 16 2" xfId="45590"/>
    <cellStyle name="Обычный 7 2 5 17" xfId="45591"/>
    <cellStyle name="Обычный 7 2 5 17 2" xfId="45592"/>
    <cellStyle name="Обычный 7 2 5 18" xfId="45593"/>
    <cellStyle name="Обычный 7 2 5 18 2" xfId="45594"/>
    <cellStyle name="Обычный 7 2 5 19" xfId="45595"/>
    <cellStyle name="Обычный 7 2 5 19 2" xfId="45596"/>
    <cellStyle name="Обычный 7 2 5 2" xfId="45597"/>
    <cellStyle name="Обычный 7 2 5 2 10" xfId="45598"/>
    <cellStyle name="Обычный 7 2 5 2 10 2" xfId="45599"/>
    <cellStyle name="Обычный 7 2 5 2 10 2 2" xfId="45600"/>
    <cellStyle name="Обычный 7 2 5 2 10 3" xfId="45601"/>
    <cellStyle name="Обычный 7 2 5 2 10 3 2" xfId="45602"/>
    <cellStyle name="Обычный 7 2 5 2 10 4" xfId="45603"/>
    <cellStyle name="Обычный 7 2 5 2 10 4 2" xfId="45604"/>
    <cellStyle name="Обычный 7 2 5 2 10 5" xfId="45605"/>
    <cellStyle name="Обычный 7 2 5 2 10 5 2" xfId="45606"/>
    <cellStyle name="Обычный 7 2 5 2 10 6" xfId="45607"/>
    <cellStyle name="Обычный 7 2 5 2 11" xfId="45608"/>
    <cellStyle name="Обычный 7 2 5 2 11 2" xfId="45609"/>
    <cellStyle name="Обычный 7 2 5 2 11 2 2" xfId="45610"/>
    <cellStyle name="Обычный 7 2 5 2 11 3" xfId="45611"/>
    <cellStyle name="Обычный 7 2 5 2 11 3 2" xfId="45612"/>
    <cellStyle name="Обычный 7 2 5 2 11 4" xfId="45613"/>
    <cellStyle name="Обычный 7 2 5 2 11 4 2" xfId="45614"/>
    <cellStyle name="Обычный 7 2 5 2 11 5" xfId="45615"/>
    <cellStyle name="Обычный 7 2 5 2 11 5 2" xfId="45616"/>
    <cellStyle name="Обычный 7 2 5 2 11 6" xfId="45617"/>
    <cellStyle name="Обычный 7 2 5 2 12" xfId="45618"/>
    <cellStyle name="Обычный 7 2 5 2 12 2" xfId="45619"/>
    <cellStyle name="Обычный 7 2 5 2 12 2 2" xfId="45620"/>
    <cellStyle name="Обычный 7 2 5 2 12 3" xfId="45621"/>
    <cellStyle name="Обычный 7 2 5 2 12 3 2" xfId="45622"/>
    <cellStyle name="Обычный 7 2 5 2 12 4" xfId="45623"/>
    <cellStyle name="Обычный 7 2 5 2 12 4 2" xfId="45624"/>
    <cellStyle name="Обычный 7 2 5 2 12 5" xfId="45625"/>
    <cellStyle name="Обычный 7 2 5 2 12 5 2" xfId="45626"/>
    <cellStyle name="Обычный 7 2 5 2 12 6" xfId="45627"/>
    <cellStyle name="Обычный 7 2 5 2 13" xfId="45628"/>
    <cellStyle name="Обычный 7 2 5 2 13 2" xfId="45629"/>
    <cellStyle name="Обычный 7 2 5 2 13 2 2" xfId="45630"/>
    <cellStyle name="Обычный 7 2 5 2 13 3" xfId="45631"/>
    <cellStyle name="Обычный 7 2 5 2 13 3 2" xfId="45632"/>
    <cellStyle name="Обычный 7 2 5 2 13 4" xfId="45633"/>
    <cellStyle name="Обычный 7 2 5 2 13 4 2" xfId="45634"/>
    <cellStyle name="Обычный 7 2 5 2 13 5" xfId="45635"/>
    <cellStyle name="Обычный 7 2 5 2 13 5 2" xfId="45636"/>
    <cellStyle name="Обычный 7 2 5 2 13 6" xfId="45637"/>
    <cellStyle name="Обычный 7 2 5 2 14" xfId="45638"/>
    <cellStyle name="Обычный 7 2 5 2 14 2" xfId="45639"/>
    <cellStyle name="Обычный 7 2 5 2 15" xfId="45640"/>
    <cellStyle name="Обычный 7 2 5 2 15 2" xfId="45641"/>
    <cellStyle name="Обычный 7 2 5 2 16" xfId="45642"/>
    <cellStyle name="Обычный 7 2 5 2 16 2" xfId="45643"/>
    <cellStyle name="Обычный 7 2 5 2 17" xfId="45644"/>
    <cellStyle name="Обычный 7 2 5 2 17 2" xfId="45645"/>
    <cellStyle name="Обычный 7 2 5 2 18" xfId="45646"/>
    <cellStyle name="Обычный 7 2 5 2 18 2" xfId="45647"/>
    <cellStyle name="Обычный 7 2 5 2 19" xfId="45648"/>
    <cellStyle name="Обычный 7 2 5 2 19 2" xfId="45649"/>
    <cellStyle name="Обычный 7 2 5 2 2" xfId="45650"/>
    <cellStyle name="Обычный 7 2 5 2 2 10" xfId="45651"/>
    <cellStyle name="Обычный 7 2 5 2 2 10 2" xfId="45652"/>
    <cellStyle name="Обычный 7 2 5 2 2 10 2 2" xfId="45653"/>
    <cellStyle name="Обычный 7 2 5 2 2 10 3" xfId="45654"/>
    <cellStyle name="Обычный 7 2 5 2 2 10 3 2" xfId="45655"/>
    <cellStyle name="Обычный 7 2 5 2 2 10 4" xfId="45656"/>
    <cellStyle name="Обычный 7 2 5 2 2 10 4 2" xfId="45657"/>
    <cellStyle name="Обычный 7 2 5 2 2 10 5" xfId="45658"/>
    <cellStyle name="Обычный 7 2 5 2 2 10 5 2" xfId="45659"/>
    <cellStyle name="Обычный 7 2 5 2 2 10 6" xfId="45660"/>
    <cellStyle name="Обычный 7 2 5 2 2 11" xfId="45661"/>
    <cellStyle name="Обычный 7 2 5 2 2 11 2" xfId="45662"/>
    <cellStyle name="Обычный 7 2 5 2 2 11 2 2" xfId="45663"/>
    <cellStyle name="Обычный 7 2 5 2 2 11 3" xfId="45664"/>
    <cellStyle name="Обычный 7 2 5 2 2 11 3 2" xfId="45665"/>
    <cellStyle name="Обычный 7 2 5 2 2 11 4" xfId="45666"/>
    <cellStyle name="Обычный 7 2 5 2 2 11 4 2" xfId="45667"/>
    <cellStyle name="Обычный 7 2 5 2 2 11 5" xfId="45668"/>
    <cellStyle name="Обычный 7 2 5 2 2 11 5 2" xfId="45669"/>
    <cellStyle name="Обычный 7 2 5 2 2 11 6" xfId="45670"/>
    <cellStyle name="Обычный 7 2 5 2 2 12" xfId="45671"/>
    <cellStyle name="Обычный 7 2 5 2 2 12 2" xfId="45672"/>
    <cellStyle name="Обычный 7 2 5 2 2 12 2 2" xfId="45673"/>
    <cellStyle name="Обычный 7 2 5 2 2 12 3" xfId="45674"/>
    <cellStyle name="Обычный 7 2 5 2 2 12 3 2" xfId="45675"/>
    <cellStyle name="Обычный 7 2 5 2 2 12 4" xfId="45676"/>
    <cellStyle name="Обычный 7 2 5 2 2 12 4 2" xfId="45677"/>
    <cellStyle name="Обычный 7 2 5 2 2 12 5" xfId="45678"/>
    <cellStyle name="Обычный 7 2 5 2 2 12 5 2" xfId="45679"/>
    <cellStyle name="Обычный 7 2 5 2 2 12 6" xfId="45680"/>
    <cellStyle name="Обычный 7 2 5 2 2 13" xfId="45681"/>
    <cellStyle name="Обычный 7 2 5 2 2 13 2" xfId="45682"/>
    <cellStyle name="Обычный 7 2 5 2 2 14" xfId="45683"/>
    <cellStyle name="Обычный 7 2 5 2 2 14 2" xfId="45684"/>
    <cellStyle name="Обычный 7 2 5 2 2 15" xfId="45685"/>
    <cellStyle name="Обычный 7 2 5 2 2 15 2" xfId="45686"/>
    <cellStyle name="Обычный 7 2 5 2 2 16" xfId="45687"/>
    <cellStyle name="Обычный 7 2 5 2 2 16 2" xfId="45688"/>
    <cellStyle name="Обычный 7 2 5 2 2 17" xfId="45689"/>
    <cellStyle name="Обычный 7 2 5 2 2 17 2" xfId="45690"/>
    <cellStyle name="Обычный 7 2 5 2 2 18" xfId="45691"/>
    <cellStyle name="Обычный 7 2 5 2 2 18 2" xfId="45692"/>
    <cellStyle name="Обычный 7 2 5 2 2 19" xfId="45693"/>
    <cellStyle name="Обычный 7 2 5 2 2 19 2" xfId="45694"/>
    <cellStyle name="Обычный 7 2 5 2 2 2" xfId="45695"/>
    <cellStyle name="Обычный 7 2 5 2 2 2 2" xfId="45696"/>
    <cellStyle name="Обычный 7 2 5 2 2 2 2 2" xfId="45697"/>
    <cellStyle name="Обычный 7 2 5 2 2 2 2 2 2" xfId="45698"/>
    <cellStyle name="Обычный 7 2 5 2 2 2 2 2 2 2" xfId="45699"/>
    <cellStyle name="Обычный 7 2 5 2 2 2 2 2 3" xfId="45700"/>
    <cellStyle name="Обычный 7 2 5 2 2 2 2 2 3 2" xfId="45701"/>
    <cellStyle name="Обычный 7 2 5 2 2 2 2 2 4" xfId="45702"/>
    <cellStyle name="Обычный 7 2 5 2 2 2 2 2 4 2" xfId="45703"/>
    <cellStyle name="Обычный 7 2 5 2 2 2 2 2 5" xfId="45704"/>
    <cellStyle name="Обычный 7 2 5 2 2 2 2 3" xfId="45705"/>
    <cellStyle name="Обычный 7 2 5 2 2 2 2 3 2" xfId="45706"/>
    <cellStyle name="Обычный 7 2 5 2 2 2 2 4" xfId="45707"/>
    <cellStyle name="Обычный 7 2 5 2 2 2 2 4 2" xfId="45708"/>
    <cellStyle name="Обычный 7 2 5 2 2 2 2 5" xfId="45709"/>
    <cellStyle name="Обычный 7 2 5 2 2 2 2 5 2" xfId="45710"/>
    <cellStyle name="Обычный 7 2 5 2 2 2 2 6" xfId="45711"/>
    <cellStyle name="Обычный 7 2 5 2 2 2 3" xfId="45712"/>
    <cellStyle name="Обычный 7 2 5 2 2 2 3 2" xfId="45713"/>
    <cellStyle name="Обычный 7 2 5 2 2 2 3 2 2" xfId="45714"/>
    <cellStyle name="Обычный 7 2 5 2 2 2 3 3" xfId="45715"/>
    <cellStyle name="Обычный 7 2 5 2 2 2 3 3 2" xfId="45716"/>
    <cellStyle name="Обычный 7 2 5 2 2 2 3 4" xfId="45717"/>
    <cellStyle name="Обычный 7 2 5 2 2 2 3 4 2" xfId="45718"/>
    <cellStyle name="Обычный 7 2 5 2 2 2 3 5" xfId="45719"/>
    <cellStyle name="Обычный 7 2 5 2 2 2 4" xfId="45720"/>
    <cellStyle name="Обычный 7 2 5 2 2 2 4 2" xfId="45721"/>
    <cellStyle name="Обычный 7 2 5 2 2 2 5" xfId="45722"/>
    <cellStyle name="Обычный 7 2 5 2 2 2 5 2" xfId="45723"/>
    <cellStyle name="Обычный 7 2 5 2 2 2 6" xfId="45724"/>
    <cellStyle name="Обычный 7 2 5 2 2 2 6 2" xfId="45725"/>
    <cellStyle name="Обычный 7 2 5 2 2 2 7" xfId="45726"/>
    <cellStyle name="Обычный 7 2 5 2 2 2 8" xfId="45727"/>
    <cellStyle name="Обычный 7 2 5 2 2 20" xfId="45728"/>
    <cellStyle name="Обычный 7 2 5 2 2 20 2" xfId="45729"/>
    <cellStyle name="Обычный 7 2 5 2 2 21" xfId="45730"/>
    <cellStyle name="Обычный 7 2 5 2 2 21 2" xfId="45731"/>
    <cellStyle name="Обычный 7 2 5 2 2 22" xfId="45732"/>
    <cellStyle name="Обычный 7 2 5 2 2 22 2" xfId="45733"/>
    <cellStyle name="Обычный 7 2 5 2 2 23" xfId="45734"/>
    <cellStyle name="Обычный 7 2 5 2 2 23 2" xfId="45735"/>
    <cellStyle name="Обычный 7 2 5 2 2 24" xfId="45736"/>
    <cellStyle name="Обычный 7 2 5 2 2 24 2" xfId="45737"/>
    <cellStyle name="Обычный 7 2 5 2 2 25" xfId="45738"/>
    <cellStyle name="Обычный 7 2 5 2 2 25 2" xfId="45739"/>
    <cellStyle name="Обычный 7 2 5 2 2 26" xfId="45740"/>
    <cellStyle name="Обычный 7 2 5 2 2 26 2" xfId="45741"/>
    <cellStyle name="Обычный 7 2 5 2 2 27" xfId="45742"/>
    <cellStyle name="Обычный 7 2 5 2 2 27 2" xfId="45743"/>
    <cellStyle name="Обычный 7 2 5 2 2 28" xfId="45744"/>
    <cellStyle name="Обычный 7 2 5 2 2 28 2" xfId="45745"/>
    <cellStyle name="Обычный 7 2 5 2 2 29" xfId="45746"/>
    <cellStyle name="Обычный 7 2 5 2 2 29 2" xfId="45747"/>
    <cellStyle name="Обычный 7 2 5 2 2 3" xfId="45748"/>
    <cellStyle name="Обычный 7 2 5 2 2 3 2" xfId="45749"/>
    <cellStyle name="Обычный 7 2 5 2 2 3 2 2" xfId="45750"/>
    <cellStyle name="Обычный 7 2 5 2 2 3 2 2 2" xfId="45751"/>
    <cellStyle name="Обычный 7 2 5 2 2 3 2 3" xfId="45752"/>
    <cellStyle name="Обычный 7 2 5 2 2 3 2 3 2" xfId="45753"/>
    <cellStyle name="Обычный 7 2 5 2 2 3 2 4" xfId="45754"/>
    <cellStyle name="Обычный 7 2 5 2 2 3 2 4 2" xfId="45755"/>
    <cellStyle name="Обычный 7 2 5 2 2 3 2 5" xfId="45756"/>
    <cellStyle name="Обычный 7 2 5 2 2 3 3" xfId="45757"/>
    <cellStyle name="Обычный 7 2 5 2 2 3 3 2" xfId="45758"/>
    <cellStyle name="Обычный 7 2 5 2 2 3 4" xfId="45759"/>
    <cellStyle name="Обычный 7 2 5 2 2 3 4 2" xfId="45760"/>
    <cellStyle name="Обычный 7 2 5 2 2 3 5" xfId="45761"/>
    <cellStyle name="Обычный 7 2 5 2 2 3 5 2" xfId="45762"/>
    <cellStyle name="Обычный 7 2 5 2 2 3 6" xfId="45763"/>
    <cellStyle name="Обычный 7 2 5 2 2 30" xfId="45764"/>
    <cellStyle name="Обычный 7 2 5 2 2 30 2" xfId="45765"/>
    <cellStyle name="Обычный 7 2 5 2 2 31" xfId="45766"/>
    <cellStyle name="Обычный 7 2 5 2 2 31 2" xfId="45767"/>
    <cellStyle name="Обычный 7 2 5 2 2 32" xfId="45768"/>
    <cellStyle name="Обычный 7 2 5 2 2 32 2" xfId="45769"/>
    <cellStyle name="Обычный 7 2 5 2 2 33" xfId="45770"/>
    <cellStyle name="Обычный 7 2 5 2 2 33 2" xfId="45771"/>
    <cellStyle name="Обычный 7 2 5 2 2 34" xfId="45772"/>
    <cellStyle name="Обычный 7 2 5 2 2 34 2" xfId="45773"/>
    <cellStyle name="Обычный 7 2 5 2 2 35" xfId="45774"/>
    <cellStyle name="Обычный 7 2 5 2 2 4" xfId="45775"/>
    <cellStyle name="Обычный 7 2 5 2 2 4 2" xfId="45776"/>
    <cellStyle name="Обычный 7 2 5 2 2 4 2 2" xfId="45777"/>
    <cellStyle name="Обычный 7 2 5 2 2 4 3" xfId="45778"/>
    <cellStyle name="Обычный 7 2 5 2 2 4 3 2" xfId="45779"/>
    <cellStyle name="Обычный 7 2 5 2 2 4 4" xfId="45780"/>
    <cellStyle name="Обычный 7 2 5 2 2 4 4 2" xfId="45781"/>
    <cellStyle name="Обычный 7 2 5 2 2 4 5" xfId="45782"/>
    <cellStyle name="Обычный 7 2 5 2 2 4 5 2" xfId="45783"/>
    <cellStyle name="Обычный 7 2 5 2 2 4 6" xfId="45784"/>
    <cellStyle name="Обычный 7 2 5 2 2 5" xfId="45785"/>
    <cellStyle name="Обычный 7 2 5 2 2 5 2" xfId="45786"/>
    <cellStyle name="Обычный 7 2 5 2 2 5 2 2" xfId="45787"/>
    <cellStyle name="Обычный 7 2 5 2 2 5 3" xfId="45788"/>
    <cellStyle name="Обычный 7 2 5 2 2 5 3 2" xfId="45789"/>
    <cellStyle name="Обычный 7 2 5 2 2 5 4" xfId="45790"/>
    <cellStyle name="Обычный 7 2 5 2 2 5 4 2" xfId="45791"/>
    <cellStyle name="Обычный 7 2 5 2 2 5 5" xfId="45792"/>
    <cellStyle name="Обычный 7 2 5 2 2 5 5 2" xfId="45793"/>
    <cellStyle name="Обычный 7 2 5 2 2 5 6" xfId="45794"/>
    <cellStyle name="Обычный 7 2 5 2 2 6" xfId="45795"/>
    <cellStyle name="Обычный 7 2 5 2 2 6 2" xfId="45796"/>
    <cellStyle name="Обычный 7 2 5 2 2 6 2 2" xfId="45797"/>
    <cellStyle name="Обычный 7 2 5 2 2 6 3" xfId="45798"/>
    <cellStyle name="Обычный 7 2 5 2 2 6 3 2" xfId="45799"/>
    <cellStyle name="Обычный 7 2 5 2 2 6 4" xfId="45800"/>
    <cellStyle name="Обычный 7 2 5 2 2 6 4 2" xfId="45801"/>
    <cellStyle name="Обычный 7 2 5 2 2 6 5" xfId="45802"/>
    <cellStyle name="Обычный 7 2 5 2 2 6 5 2" xfId="45803"/>
    <cellStyle name="Обычный 7 2 5 2 2 6 6" xfId="45804"/>
    <cellStyle name="Обычный 7 2 5 2 2 7" xfId="45805"/>
    <cellStyle name="Обычный 7 2 5 2 2 7 2" xfId="45806"/>
    <cellStyle name="Обычный 7 2 5 2 2 7 2 2" xfId="45807"/>
    <cellStyle name="Обычный 7 2 5 2 2 7 3" xfId="45808"/>
    <cellStyle name="Обычный 7 2 5 2 2 7 3 2" xfId="45809"/>
    <cellStyle name="Обычный 7 2 5 2 2 7 4" xfId="45810"/>
    <cellStyle name="Обычный 7 2 5 2 2 7 4 2" xfId="45811"/>
    <cellStyle name="Обычный 7 2 5 2 2 7 5" xfId="45812"/>
    <cellStyle name="Обычный 7 2 5 2 2 7 5 2" xfId="45813"/>
    <cellStyle name="Обычный 7 2 5 2 2 7 6" xfId="45814"/>
    <cellStyle name="Обычный 7 2 5 2 2 8" xfId="45815"/>
    <cellStyle name="Обычный 7 2 5 2 2 8 2" xfId="45816"/>
    <cellStyle name="Обычный 7 2 5 2 2 8 2 2" xfId="45817"/>
    <cellStyle name="Обычный 7 2 5 2 2 8 3" xfId="45818"/>
    <cellStyle name="Обычный 7 2 5 2 2 8 3 2" xfId="45819"/>
    <cellStyle name="Обычный 7 2 5 2 2 8 4" xfId="45820"/>
    <cellStyle name="Обычный 7 2 5 2 2 8 4 2" xfId="45821"/>
    <cellStyle name="Обычный 7 2 5 2 2 8 5" xfId="45822"/>
    <cellStyle name="Обычный 7 2 5 2 2 8 5 2" xfId="45823"/>
    <cellStyle name="Обычный 7 2 5 2 2 8 6" xfId="45824"/>
    <cellStyle name="Обычный 7 2 5 2 2 9" xfId="45825"/>
    <cellStyle name="Обычный 7 2 5 2 2 9 2" xfId="45826"/>
    <cellStyle name="Обычный 7 2 5 2 2 9 2 2" xfId="45827"/>
    <cellStyle name="Обычный 7 2 5 2 2 9 3" xfId="45828"/>
    <cellStyle name="Обычный 7 2 5 2 2 9 3 2" xfId="45829"/>
    <cellStyle name="Обычный 7 2 5 2 2 9 4" xfId="45830"/>
    <cellStyle name="Обычный 7 2 5 2 2 9 4 2" xfId="45831"/>
    <cellStyle name="Обычный 7 2 5 2 2 9 5" xfId="45832"/>
    <cellStyle name="Обычный 7 2 5 2 2 9 5 2" xfId="45833"/>
    <cellStyle name="Обычный 7 2 5 2 2 9 6" xfId="45834"/>
    <cellStyle name="Обычный 7 2 5 2 20" xfId="45835"/>
    <cellStyle name="Обычный 7 2 5 2 20 2" xfId="45836"/>
    <cellStyle name="Обычный 7 2 5 2 21" xfId="45837"/>
    <cellStyle name="Обычный 7 2 5 2 21 2" xfId="45838"/>
    <cellStyle name="Обычный 7 2 5 2 22" xfId="45839"/>
    <cellStyle name="Обычный 7 2 5 2 22 2" xfId="45840"/>
    <cellStyle name="Обычный 7 2 5 2 23" xfId="45841"/>
    <cellStyle name="Обычный 7 2 5 2 23 2" xfId="45842"/>
    <cellStyle name="Обычный 7 2 5 2 24" xfId="45843"/>
    <cellStyle name="Обычный 7 2 5 2 24 2" xfId="45844"/>
    <cellStyle name="Обычный 7 2 5 2 25" xfId="45845"/>
    <cellStyle name="Обычный 7 2 5 2 25 2" xfId="45846"/>
    <cellStyle name="Обычный 7 2 5 2 26" xfId="45847"/>
    <cellStyle name="Обычный 7 2 5 2 26 2" xfId="45848"/>
    <cellStyle name="Обычный 7 2 5 2 27" xfId="45849"/>
    <cellStyle name="Обычный 7 2 5 2 27 2" xfId="45850"/>
    <cellStyle name="Обычный 7 2 5 2 28" xfId="45851"/>
    <cellStyle name="Обычный 7 2 5 2 28 2" xfId="45852"/>
    <cellStyle name="Обычный 7 2 5 2 29" xfId="45853"/>
    <cellStyle name="Обычный 7 2 5 2 29 2" xfId="45854"/>
    <cellStyle name="Обычный 7 2 5 2 3" xfId="45855"/>
    <cellStyle name="Обычный 7 2 5 2 3 2" xfId="45856"/>
    <cellStyle name="Обычный 7 2 5 2 3 2 2" xfId="45857"/>
    <cellStyle name="Обычный 7 2 5 2 3 2 2 2" xfId="45858"/>
    <cellStyle name="Обычный 7 2 5 2 3 2 2 2 2" xfId="45859"/>
    <cellStyle name="Обычный 7 2 5 2 3 2 2 3" xfId="45860"/>
    <cellStyle name="Обычный 7 2 5 2 3 2 2 3 2" xfId="45861"/>
    <cellStyle name="Обычный 7 2 5 2 3 2 2 4" xfId="45862"/>
    <cellStyle name="Обычный 7 2 5 2 3 2 2 4 2" xfId="45863"/>
    <cellStyle name="Обычный 7 2 5 2 3 2 2 5" xfId="45864"/>
    <cellStyle name="Обычный 7 2 5 2 3 2 3" xfId="45865"/>
    <cellStyle name="Обычный 7 2 5 2 3 2 3 2" xfId="45866"/>
    <cellStyle name="Обычный 7 2 5 2 3 2 4" xfId="45867"/>
    <cellStyle name="Обычный 7 2 5 2 3 2 4 2" xfId="45868"/>
    <cellStyle name="Обычный 7 2 5 2 3 2 5" xfId="45869"/>
    <cellStyle name="Обычный 7 2 5 2 3 2 5 2" xfId="45870"/>
    <cellStyle name="Обычный 7 2 5 2 3 2 6" xfId="45871"/>
    <cellStyle name="Обычный 7 2 5 2 3 3" xfId="45872"/>
    <cellStyle name="Обычный 7 2 5 2 3 3 2" xfId="45873"/>
    <cellStyle name="Обычный 7 2 5 2 3 3 2 2" xfId="45874"/>
    <cellStyle name="Обычный 7 2 5 2 3 3 3" xfId="45875"/>
    <cellStyle name="Обычный 7 2 5 2 3 3 3 2" xfId="45876"/>
    <cellStyle name="Обычный 7 2 5 2 3 3 4" xfId="45877"/>
    <cellStyle name="Обычный 7 2 5 2 3 3 4 2" xfId="45878"/>
    <cellStyle name="Обычный 7 2 5 2 3 3 5" xfId="45879"/>
    <cellStyle name="Обычный 7 2 5 2 3 4" xfId="45880"/>
    <cellStyle name="Обычный 7 2 5 2 3 4 2" xfId="45881"/>
    <cellStyle name="Обычный 7 2 5 2 3 5" xfId="45882"/>
    <cellStyle name="Обычный 7 2 5 2 3 5 2" xfId="45883"/>
    <cellStyle name="Обычный 7 2 5 2 3 6" xfId="45884"/>
    <cellStyle name="Обычный 7 2 5 2 3 6 2" xfId="45885"/>
    <cellStyle name="Обычный 7 2 5 2 3 7" xfId="45886"/>
    <cellStyle name="Обычный 7 2 5 2 3 8" xfId="45887"/>
    <cellStyle name="Обычный 7 2 5 2 30" xfId="45888"/>
    <cellStyle name="Обычный 7 2 5 2 30 2" xfId="45889"/>
    <cellStyle name="Обычный 7 2 5 2 31" xfId="45890"/>
    <cellStyle name="Обычный 7 2 5 2 31 2" xfId="45891"/>
    <cellStyle name="Обычный 7 2 5 2 32" xfId="45892"/>
    <cellStyle name="Обычный 7 2 5 2 32 2" xfId="45893"/>
    <cellStyle name="Обычный 7 2 5 2 33" xfId="45894"/>
    <cellStyle name="Обычный 7 2 5 2 33 2" xfId="45895"/>
    <cellStyle name="Обычный 7 2 5 2 34" xfId="45896"/>
    <cellStyle name="Обычный 7 2 5 2 34 2" xfId="45897"/>
    <cellStyle name="Обычный 7 2 5 2 35" xfId="45898"/>
    <cellStyle name="Обычный 7 2 5 2 35 2" xfId="45899"/>
    <cellStyle name="Обычный 7 2 5 2 36" xfId="45900"/>
    <cellStyle name="Обычный 7 2 5 2 4" xfId="45901"/>
    <cellStyle name="Обычный 7 2 5 2 4 2" xfId="45902"/>
    <cellStyle name="Обычный 7 2 5 2 4 2 2" xfId="45903"/>
    <cellStyle name="Обычный 7 2 5 2 4 2 2 2" xfId="45904"/>
    <cellStyle name="Обычный 7 2 5 2 4 2 3" xfId="45905"/>
    <cellStyle name="Обычный 7 2 5 2 4 2 3 2" xfId="45906"/>
    <cellStyle name="Обычный 7 2 5 2 4 2 4" xfId="45907"/>
    <cellStyle name="Обычный 7 2 5 2 4 2 4 2" xfId="45908"/>
    <cellStyle name="Обычный 7 2 5 2 4 2 5" xfId="45909"/>
    <cellStyle name="Обычный 7 2 5 2 4 3" xfId="45910"/>
    <cellStyle name="Обычный 7 2 5 2 4 3 2" xfId="45911"/>
    <cellStyle name="Обычный 7 2 5 2 4 4" xfId="45912"/>
    <cellStyle name="Обычный 7 2 5 2 4 4 2" xfId="45913"/>
    <cellStyle name="Обычный 7 2 5 2 4 5" xfId="45914"/>
    <cellStyle name="Обычный 7 2 5 2 4 5 2" xfId="45915"/>
    <cellStyle name="Обычный 7 2 5 2 4 6" xfId="45916"/>
    <cellStyle name="Обычный 7 2 5 2 5" xfId="45917"/>
    <cellStyle name="Обычный 7 2 5 2 5 2" xfId="45918"/>
    <cellStyle name="Обычный 7 2 5 2 5 2 2" xfId="45919"/>
    <cellStyle name="Обычный 7 2 5 2 5 3" xfId="45920"/>
    <cellStyle name="Обычный 7 2 5 2 5 3 2" xfId="45921"/>
    <cellStyle name="Обычный 7 2 5 2 5 4" xfId="45922"/>
    <cellStyle name="Обычный 7 2 5 2 5 4 2" xfId="45923"/>
    <cellStyle name="Обычный 7 2 5 2 5 5" xfId="45924"/>
    <cellStyle name="Обычный 7 2 5 2 5 5 2" xfId="45925"/>
    <cellStyle name="Обычный 7 2 5 2 5 6" xfId="45926"/>
    <cellStyle name="Обычный 7 2 5 2 6" xfId="45927"/>
    <cellStyle name="Обычный 7 2 5 2 6 2" xfId="45928"/>
    <cellStyle name="Обычный 7 2 5 2 6 2 2" xfId="45929"/>
    <cellStyle name="Обычный 7 2 5 2 6 3" xfId="45930"/>
    <cellStyle name="Обычный 7 2 5 2 6 3 2" xfId="45931"/>
    <cellStyle name="Обычный 7 2 5 2 6 4" xfId="45932"/>
    <cellStyle name="Обычный 7 2 5 2 6 4 2" xfId="45933"/>
    <cellStyle name="Обычный 7 2 5 2 6 5" xfId="45934"/>
    <cellStyle name="Обычный 7 2 5 2 6 5 2" xfId="45935"/>
    <cellStyle name="Обычный 7 2 5 2 6 6" xfId="45936"/>
    <cellStyle name="Обычный 7 2 5 2 7" xfId="45937"/>
    <cellStyle name="Обычный 7 2 5 2 7 2" xfId="45938"/>
    <cellStyle name="Обычный 7 2 5 2 7 2 2" xfId="45939"/>
    <cellStyle name="Обычный 7 2 5 2 7 3" xfId="45940"/>
    <cellStyle name="Обычный 7 2 5 2 7 3 2" xfId="45941"/>
    <cellStyle name="Обычный 7 2 5 2 7 4" xfId="45942"/>
    <cellStyle name="Обычный 7 2 5 2 7 4 2" xfId="45943"/>
    <cellStyle name="Обычный 7 2 5 2 7 5" xfId="45944"/>
    <cellStyle name="Обычный 7 2 5 2 7 5 2" xfId="45945"/>
    <cellStyle name="Обычный 7 2 5 2 7 6" xfId="45946"/>
    <cellStyle name="Обычный 7 2 5 2 8" xfId="45947"/>
    <cellStyle name="Обычный 7 2 5 2 8 2" xfId="45948"/>
    <cellStyle name="Обычный 7 2 5 2 8 2 2" xfId="45949"/>
    <cellStyle name="Обычный 7 2 5 2 8 3" xfId="45950"/>
    <cellStyle name="Обычный 7 2 5 2 8 3 2" xfId="45951"/>
    <cellStyle name="Обычный 7 2 5 2 8 4" xfId="45952"/>
    <cellStyle name="Обычный 7 2 5 2 8 4 2" xfId="45953"/>
    <cellStyle name="Обычный 7 2 5 2 8 5" xfId="45954"/>
    <cellStyle name="Обычный 7 2 5 2 8 5 2" xfId="45955"/>
    <cellStyle name="Обычный 7 2 5 2 8 6" xfId="45956"/>
    <cellStyle name="Обычный 7 2 5 2 9" xfId="45957"/>
    <cellStyle name="Обычный 7 2 5 2 9 2" xfId="45958"/>
    <cellStyle name="Обычный 7 2 5 2 9 2 2" xfId="45959"/>
    <cellStyle name="Обычный 7 2 5 2 9 3" xfId="45960"/>
    <cellStyle name="Обычный 7 2 5 2 9 3 2" xfId="45961"/>
    <cellStyle name="Обычный 7 2 5 2 9 4" xfId="45962"/>
    <cellStyle name="Обычный 7 2 5 2 9 4 2" xfId="45963"/>
    <cellStyle name="Обычный 7 2 5 2 9 5" xfId="45964"/>
    <cellStyle name="Обычный 7 2 5 2 9 5 2" xfId="45965"/>
    <cellStyle name="Обычный 7 2 5 2 9 6" xfId="45966"/>
    <cellStyle name="Обычный 7 2 5 20" xfId="45967"/>
    <cellStyle name="Обычный 7 2 5 20 2" xfId="45968"/>
    <cellStyle name="Обычный 7 2 5 21" xfId="45969"/>
    <cellStyle name="Обычный 7 2 5 21 2" xfId="45970"/>
    <cellStyle name="Обычный 7 2 5 22" xfId="45971"/>
    <cellStyle name="Обычный 7 2 5 22 2" xfId="45972"/>
    <cellStyle name="Обычный 7 2 5 23" xfId="45973"/>
    <cellStyle name="Обычный 7 2 5 23 2" xfId="45974"/>
    <cellStyle name="Обычный 7 2 5 24" xfId="45975"/>
    <cellStyle name="Обычный 7 2 5 24 2" xfId="45976"/>
    <cellStyle name="Обычный 7 2 5 25" xfId="45977"/>
    <cellStyle name="Обычный 7 2 5 25 2" xfId="45978"/>
    <cellStyle name="Обычный 7 2 5 26" xfId="45979"/>
    <cellStyle name="Обычный 7 2 5 26 2" xfId="45980"/>
    <cellStyle name="Обычный 7 2 5 27" xfId="45981"/>
    <cellStyle name="Обычный 7 2 5 27 2" xfId="45982"/>
    <cellStyle name="Обычный 7 2 5 28" xfId="45983"/>
    <cellStyle name="Обычный 7 2 5 28 2" xfId="45984"/>
    <cellStyle name="Обычный 7 2 5 29" xfId="45985"/>
    <cellStyle name="Обычный 7 2 5 29 2" xfId="45986"/>
    <cellStyle name="Обычный 7 2 5 3" xfId="45987"/>
    <cellStyle name="Обычный 7 2 5 3 10" xfId="45988"/>
    <cellStyle name="Обычный 7 2 5 3 10 2" xfId="45989"/>
    <cellStyle name="Обычный 7 2 5 3 10 2 2" xfId="45990"/>
    <cellStyle name="Обычный 7 2 5 3 10 3" xfId="45991"/>
    <cellStyle name="Обычный 7 2 5 3 10 3 2" xfId="45992"/>
    <cellStyle name="Обычный 7 2 5 3 10 4" xfId="45993"/>
    <cellStyle name="Обычный 7 2 5 3 10 4 2" xfId="45994"/>
    <cellStyle name="Обычный 7 2 5 3 10 5" xfId="45995"/>
    <cellStyle name="Обычный 7 2 5 3 10 5 2" xfId="45996"/>
    <cellStyle name="Обычный 7 2 5 3 10 6" xfId="45997"/>
    <cellStyle name="Обычный 7 2 5 3 11" xfId="45998"/>
    <cellStyle name="Обычный 7 2 5 3 11 2" xfId="45999"/>
    <cellStyle name="Обычный 7 2 5 3 11 2 2" xfId="46000"/>
    <cellStyle name="Обычный 7 2 5 3 11 3" xfId="46001"/>
    <cellStyle name="Обычный 7 2 5 3 11 3 2" xfId="46002"/>
    <cellStyle name="Обычный 7 2 5 3 11 4" xfId="46003"/>
    <cellStyle name="Обычный 7 2 5 3 11 4 2" xfId="46004"/>
    <cellStyle name="Обычный 7 2 5 3 11 5" xfId="46005"/>
    <cellStyle name="Обычный 7 2 5 3 11 5 2" xfId="46006"/>
    <cellStyle name="Обычный 7 2 5 3 11 6" xfId="46007"/>
    <cellStyle name="Обычный 7 2 5 3 12" xfId="46008"/>
    <cellStyle name="Обычный 7 2 5 3 12 2" xfId="46009"/>
    <cellStyle name="Обычный 7 2 5 3 12 2 2" xfId="46010"/>
    <cellStyle name="Обычный 7 2 5 3 12 3" xfId="46011"/>
    <cellStyle name="Обычный 7 2 5 3 12 3 2" xfId="46012"/>
    <cellStyle name="Обычный 7 2 5 3 12 4" xfId="46013"/>
    <cellStyle name="Обычный 7 2 5 3 12 4 2" xfId="46014"/>
    <cellStyle name="Обычный 7 2 5 3 12 5" xfId="46015"/>
    <cellStyle name="Обычный 7 2 5 3 12 5 2" xfId="46016"/>
    <cellStyle name="Обычный 7 2 5 3 12 6" xfId="46017"/>
    <cellStyle name="Обычный 7 2 5 3 13" xfId="46018"/>
    <cellStyle name="Обычный 7 2 5 3 13 2" xfId="46019"/>
    <cellStyle name="Обычный 7 2 5 3 14" xfId="46020"/>
    <cellStyle name="Обычный 7 2 5 3 14 2" xfId="46021"/>
    <cellStyle name="Обычный 7 2 5 3 15" xfId="46022"/>
    <cellStyle name="Обычный 7 2 5 3 15 2" xfId="46023"/>
    <cellStyle name="Обычный 7 2 5 3 16" xfId="46024"/>
    <cellStyle name="Обычный 7 2 5 3 16 2" xfId="46025"/>
    <cellStyle name="Обычный 7 2 5 3 17" xfId="46026"/>
    <cellStyle name="Обычный 7 2 5 3 17 2" xfId="46027"/>
    <cellStyle name="Обычный 7 2 5 3 18" xfId="46028"/>
    <cellStyle name="Обычный 7 2 5 3 18 2" xfId="46029"/>
    <cellStyle name="Обычный 7 2 5 3 19" xfId="46030"/>
    <cellStyle name="Обычный 7 2 5 3 19 2" xfId="46031"/>
    <cellStyle name="Обычный 7 2 5 3 2" xfId="46032"/>
    <cellStyle name="Обычный 7 2 5 3 2 2" xfId="46033"/>
    <cellStyle name="Обычный 7 2 5 3 2 2 2" xfId="46034"/>
    <cellStyle name="Обычный 7 2 5 3 2 2 2 2" xfId="46035"/>
    <cellStyle name="Обычный 7 2 5 3 2 2 2 2 2" xfId="46036"/>
    <cellStyle name="Обычный 7 2 5 3 2 2 2 3" xfId="46037"/>
    <cellStyle name="Обычный 7 2 5 3 2 2 2 3 2" xfId="46038"/>
    <cellStyle name="Обычный 7 2 5 3 2 2 2 4" xfId="46039"/>
    <cellStyle name="Обычный 7 2 5 3 2 2 2 4 2" xfId="46040"/>
    <cellStyle name="Обычный 7 2 5 3 2 2 2 5" xfId="46041"/>
    <cellStyle name="Обычный 7 2 5 3 2 2 3" xfId="46042"/>
    <cellStyle name="Обычный 7 2 5 3 2 2 3 2" xfId="46043"/>
    <cellStyle name="Обычный 7 2 5 3 2 2 4" xfId="46044"/>
    <cellStyle name="Обычный 7 2 5 3 2 2 4 2" xfId="46045"/>
    <cellStyle name="Обычный 7 2 5 3 2 2 5" xfId="46046"/>
    <cellStyle name="Обычный 7 2 5 3 2 2 5 2" xfId="46047"/>
    <cellStyle name="Обычный 7 2 5 3 2 2 6" xfId="46048"/>
    <cellStyle name="Обычный 7 2 5 3 2 3" xfId="46049"/>
    <cellStyle name="Обычный 7 2 5 3 2 3 2" xfId="46050"/>
    <cellStyle name="Обычный 7 2 5 3 2 3 2 2" xfId="46051"/>
    <cellStyle name="Обычный 7 2 5 3 2 3 3" xfId="46052"/>
    <cellStyle name="Обычный 7 2 5 3 2 3 3 2" xfId="46053"/>
    <cellStyle name="Обычный 7 2 5 3 2 3 4" xfId="46054"/>
    <cellStyle name="Обычный 7 2 5 3 2 3 4 2" xfId="46055"/>
    <cellStyle name="Обычный 7 2 5 3 2 3 5" xfId="46056"/>
    <cellStyle name="Обычный 7 2 5 3 2 4" xfId="46057"/>
    <cellStyle name="Обычный 7 2 5 3 2 4 2" xfId="46058"/>
    <cellStyle name="Обычный 7 2 5 3 2 5" xfId="46059"/>
    <cellStyle name="Обычный 7 2 5 3 2 5 2" xfId="46060"/>
    <cellStyle name="Обычный 7 2 5 3 2 6" xfId="46061"/>
    <cellStyle name="Обычный 7 2 5 3 2 6 2" xfId="46062"/>
    <cellStyle name="Обычный 7 2 5 3 2 7" xfId="46063"/>
    <cellStyle name="Обычный 7 2 5 3 2 8" xfId="46064"/>
    <cellStyle name="Обычный 7 2 5 3 20" xfId="46065"/>
    <cellStyle name="Обычный 7 2 5 3 20 2" xfId="46066"/>
    <cellStyle name="Обычный 7 2 5 3 21" xfId="46067"/>
    <cellStyle name="Обычный 7 2 5 3 21 2" xfId="46068"/>
    <cellStyle name="Обычный 7 2 5 3 22" xfId="46069"/>
    <cellStyle name="Обычный 7 2 5 3 22 2" xfId="46070"/>
    <cellStyle name="Обычный 7 2 5 3 23" xfId="46071"/>
    <cellStyle name="Обычный 7 2 5 3 23 2" xfId="46072"/>
    <cellStyle name="Обычный 7 2 5 3 24" xfId="46073"/>
    <cellStyle name="Обычный 7 2 5 3 24 2" xfId="46074"/>
    <cellStyle name="Обычный 7 2 5 3 25" xfId="46075"/>
    <cellStyle name="Обычный 7 2 5 3 25 2" xfId="46076"/>
    <cellStyle name="Обычный 7 2 5 3 26" xfId="46077"/>
    <cellStyle name="Обычный 7 2 5 3 26 2" xfId="46078"/>
    <cellStyle name="Обычный 7 2 5 3 27" xfId="46079"/>
    <cellStyle name="Обычный 7 2 5 3 27 2" xfId="46080"/>
    <cellStyle name="Обычный 7 2 5 3 28" xfId="46081"/>
    <cellStyle name="Обычный 7 2 5 3 28 2" xfId="46082"/>
    <cellStyle name="Обычный 7 2 5 3 29" xfId="46083"/>
    <cellStyle name="Обычный 7 2 5 3 29 2" xfId="46084"/>
    <cellStyle name="Обычный 7 2 5 3 3" xfId="46085"/>
    <cellStyle name="Обычный 7 2 5 3 3 2" xfId="46086"/>
    <cellStyle name="Обычный 7 2 5 3 3 2 2" xfId="46087"/>
    <cellStyle name="Обычный 7 2 5 3 3 2 2 2" xfId="46088"/>
    <cellStyle name="Обычный 7 2 5 3 3 2 3" xfId="46089"/>
    <cellStyle name="Обычный 7 2 5 3 3 2 3 2" xfId="46090"/>
    <cellStyle name="Обычный 7 2 5 3 3 2 4" xfId="46091"/>
    <cellStyle name="Обычный 7 2 5 3 3 2 4 2" xfId="46092"/>
    <cellStyle name="Обычный 7 2 5 3 3 2 5" xfId="46093"/>
    <cellStyle name="Обычный 7 2 5 3 3 3" xfId="46094"/>
    <cellStyle name="Обычный 7 2 5 3 3 3 2" xfId="46095"/>
    <cellStyle name="Обычный 7 2 5 3 3 4" xfId="46096"/>
    <cellStyle name="Обычный 7 2 5 3 3 4 2" xfId="46097"/>
    <cellStyle name="Обычный 7 2 5 3 3 5" xfId="46098"/>
    <cellStyle name="Обычный 7 2 5 3 3 5 2" xfId="46099"/>
    <cellStyle name="Обычный 7 2 5 3 3 6" xfId="46100"/>
    <cellStyle name="Обычный 7 2 5 3 30" xfId="46101"/>
    <cellStyle name="Обычный 7 2 5 3 30 2" xfId="46102"/>
    <cellStyle name="Обычный 7 2 5 3 31" xfId="46103"/>
    <cellStyle name="Обычный 7 2 5 3 31 2" xfId="46104"/>
    <cellStyle name="Обычный 7 2 5 3 32" xfId="46105"/>
    <cellStyle name="Обычный 7 2 5 3 32 2" xfId="46106"/>
    <cellStyle name="Обычный 7 2 5 3 33" xfId="46107"/>
    <cellStyle name="Обычный 7 2 5 3 33 2" xfId="46108"/>
    <cellStyle name="Обычный 7 2 5 3 34" xfId="46109"/>
    <cellStyle name="Обычный 7 2 5 3 34 2" xfId="46110"/>
    <cellStyle name="Обычный 7 2 5 3 35" xfId="46111"/>
    <cellStyle name="Обычный 7 2 5 3 4" xfId="46112"/>
    <cellStyle name="Обычный 7 2 5 3 4 2" xfId="46113"/>
    <cellStyle name="Обычный 7 2 5 3 4 2 2" xfId="46114"/>
    <cellStyle name="Обычный 7 2 5 3 4 3" xfId="46115"/>
    <cellStyle name="Обычный 7 2 5 3 4 3 2" xfId="46116"/>
    <cellStyle name="Обычный 7 2 5 3 4 4" xfId="46117"/>
    <cellStyle name="Обычный 7 2 5 3 4 4 2" xfId="46118"/>
    <cellStyle name="Обычный 7 2 5 3 4 5" xfId="46119"/>
    <cellStyle name="Обычный 7 2 5 3 4 5 2" xfId="46120"/>
    <cellStyle name="Обычный 7 2 5 3 4 6" xfId="46121"/>
    <cellStyle name="Обычный 7 2 5 3 5" xfId="46122"/>
    <cellStyle name="Обычный 7 2 5 3 5 2" xfId="46123"/>
    <cellStyle name="Обычный 7 2 5 3 5 2 2" xfId="46124"/>
    <cellStyle name="Обычный 7 2 5 3 5 3" xfId="46125"/>
    <cellStyle name="Обычный 7 2 5 3 5 3 2" xfId="46126"/>
    <cellStyle name="Обычный 7 2 5 3 5 4" xfId="46127"/>
    <cellStyle name="Обычный 7 2 5 3 5 4 2" xfId="46128"/>
    <cellStyle name="Обычный 7 2 5 3 5 5" xfId="46129"/>
    <cellStyle name="Обычный 7 2 5 3 5 5 2" xfId="46130"/>
    <cellStyle name="Обычный 7 2 5 3 5 6" xfId="46131"/>
    <cellStyle name="Обычный 7 2 5 3 6" xfId="46132"/>
    <cellStyle name="Обычный 7 2 5 3 6 2" xfId="46133"/>
    <cellStyle name="Обычный 7 2 5 3 6 2 2" xfId="46134"/>
    <cellStyle name="Обычный 7 2 5 3 6 3" xfId="46135"/>
    <cellStyle name="Обычный 7 2 5 3 6 3 2" xfId="46136"/>
    <cellStyle name="Обычный 7 2 5 3 6 4" xfId="46137"/>
    <cellStyle name="Обычный 7 2 5 3 6 4 2" xfId="46138"/>
    <cellStyle name="Обычный 7 2 5 3 6 5" xfId="46139"/>
    <cellStyle name="Обычный 7 2 5 3 6 5 2" xfId="46140"/>
    <cellStyle name="Обычный 7 2 5 3 6 6" xfId="46141"/>
    <cellStyle name="Обычный 7 2 5 3 7" xfId="46142"/>
    <cellStyle name="Обычный 7 2 5 3 7 2" xfId="46143"/>
    <cellStyle name="Обычный 7 2 5 3 7 2 2" xfId="46144"/>
    <cellStyle name="Обычный 7 2 5 3 7 3" xfId="46145"/>
    <cellStyle name="Обычный 7 2 5 3 7 3 2" xfId="46146"/>
    <cellStyle name="Обычный 7 2 5 3 7 4" xfId="46147"/>
    <cellStyle name="Обычный 7 2 5 3 7 4 2" xfId="46148"/>
    <cellStyle name="Обычный 7 2 5 3 7 5" xfId="46149"/>
    <cellStyle name="Обычный 7 2 5 3 7 5 2" xfId="46150"/>
    <cellStyle name="Обычный 7 2 5 3 7 6" xfId="46151"/>
    <cellStyle name="Обычный 7 2 5 3 8" xfId="46152"/>
    <cellStyle name="Обычный 7 2 5 3 8 2" xfId="46153"/>
    <cellStyle name="Обычный 7 2 5 3 8 2 2" xfId="46154"/>
    <cellStyle name="Обычный 7 2 5 3 8 3" xfId="46155"/>
    <cellStyle name="Обычный 7 2 5 3 8 3 2" xfId="46156"/>
    <cellStyle name="Обычный 7 2 5 3 8 4" xfId="46157"/>
    <cellStyle name="Обычный 7 2 5 3 8 4 2" xfId="46158"/>
    <cellStyle name="Обычный 7 2 5 3 8 5" xfId="46159"/>
    <cellStyle name="Обычный 7 2 5 3 8 5 2" xfId="46160"/>
    <cellStyle name="Обычный 7 2 5 3 8 6" xfId="46161"/>
    <cellStyle name="Обычный 7 2 5 3 9" xfId="46162"/>
    <cellStyle name="Обычный 7 2 5 3 9 2" xfId="46163"/>
    <cellStyle name="Обычный 7 2 5 3 9 2 2" xfId="46164"/>
    <cellStyle name="Обычный 7 2 5 3 9 3" xfId="46165"/>
    <cellStyle name="Обычный 7 2 5 3 9 3 2" xfId="46166"/>
    <cellStyle name="Обычный 7 2 5 3 9 4" xfId="46167"/>
    <cellStyle name="Обычный 7 2 5 3 9 4 2" xfId="46168"/>
    <cellStyle name="Обычный 7 2 5 3 9 5" xfId="46169"/>
    <cellStyle name="Обычный 7 2 5 3 9 5 2" xfId="46170"/>
    <cellStyle name="Обычный 7 2 5 3 9 6" xfId="46171"/>
    <cellStyle name="Обычный 7 2 5 30" xfId="46172"/>
    <cellStyle name="Обычный 7 2 5 30 2" xfId="46173"/>
    <cellStyle name="Обычный 7 2 5 31" xfId="46174"/>
    <cellStyle name="Обычный 7 2 5 31 2" xfId="46175"/>
    <cellStyle name="Обычный 7 2 5 32" xfId="46176"/>
    <cellStyle name="Обычный 7 2 5 32 2" xfId="46177"/>
    <cellStyle name="Обычный 7 2 5 33" xfId="46178"/>
    <cellStyle name="Обычный 7 2 5 33 2" xfId="46179"/>
    <cellStyle name="Обычный 7 2 5 34" xfId="46180"/>
    <cellStyle name="Обычный 7 2 5 34 2" xfId="46181"/>
    <cellStyle name="Обычный 7 2 5 35" xfId="46182"/>
    <cellStyle name="Обычный 7 2 5 35 2" xfId="46183"/>
    <cellStyle name="Обычный 7 2 5 36" xfId="46184"/>
    <cellStyle name="Обычный 7 2 5 36 2" xfId="46185"/>
    <cellStyle name="Обычный 7 2 5 37" xfId="46186"/>
    <cellStyle name="Обычный 7 2 5 4" xfId="46187"/>
    <cellStyle name="Обычный 7 2 5 4 2" xfId="46188"/>
    <cellStyle name="Обычный 7 2 5 4 2 2" xfId="46189"/>
    <cellStyle name="Обычный 7 2 5 4 2 2 2" xfId="46190"/>
    <cellStyle name="Обычный 7 2 5 4 2 2 2 2" xfId="46191"/>
    <cellStyle name="Обычный 7 2 5 4 2 2 3" xfId="46192"/>
    <cellStyle name="Обычный 7 2 5 4 2 2 3 2" xfId="46193"/>
    <cellStyle name="Обычный 7 2 5 4 2 2 4" xfId="46194"/>
    <cellStyle name="Обычный 7 2 5 4 2 2 4 2" xfId="46195"/>
    <cellStyle name="Обычный 7 2 5 4 2 2 5" xfId="46196"/>
    <cellStyle name="Обычный 7 2 5 4 2 3" xfId="46197"/>
    <cellStyle name="Обычный 7 2 5 4 2 3 2" xfId="46198"/>
    <cellStyle name="Обычный 7 2 5 4 2 4" xfId="46199"/>
    <cellStyle name="Обычный 7 2 5 4 2 4 2" xfId="46200"/>
    <cellStyle name="Обычный 7 2 5 4 2 5" xfId="46201"/>
    <cellStyle name="Обычный 7 2 5 4 2 5 2" xfId="46202"/>
    <cellStyle name="Обычный 7 2 5 4 2 6" xfId="46203"/>
    <cellStyle name="Обычный 7 2 5 4 3" xfId="46204"/>
    <cellStyle name="Обычный 7 2 5 4 3 2" xfId="46205"/>
    <cellStyle name="Обычный 7 2 5 4 3 2 2" xfId="46206"/>
    <cellStyle name="Обычный 7 2 5 4 3 3" xfId="46207"/>
    <cellStyle name="Обычный 7 2 5 4 3 3 2" xfId="46208"/>
    <cellStyle name="Обычный 7 2 5 4 3 4" xfId="46209"/>
    <cellStyle name="Обычный 7 2 5 4 3 4 2" xfId="46210"/>
    <cellStyle name="Обычный 7 2 5 4 3 5" xfId="46211"/>
    <cellStyle name="Обычный 7 2 5 4 4" xfId="46212"/>
    <cellStyle name="Обычный 7 2 5 4 4 2" xfId="46213"/>
    <cellStyle name="Обычный 7 2 5 4 5" xfId="46214"/>
    <cellStyle name="Обычный 7 2 5 4 5 2" xfId="46215"/>
    <cellStyle name="Обычный 7 2 5 4 6" xfId="46216"/>
    <cellStyle name="Обычный 7 2 5 4 6 2" xfId="46217"/>
    <cellStyle name="Обычный 7 2 5 4 7" xfId="46218"/>
    <cellStyle name="Обычный 7 2 5 4 8" xfId="46219"/>
    <cellStyle name="Обычный 7 2 5 5" xfId="46220"/>
    <cellStyle name="Обычный 7 2 5 5 2" xfId="46221"/>
    <cellStyle name="Обычный 7 2 5 5 2 2" xfId="46222"/>
    <cellStyle name="Обычный 7 2 5 5 2 2 2" xfId="46223"/>
    <cellStyle name="Обычный 7 2 5 5 2 3" xfId="46224"/>
    <cellStyle name="Обычный 7 2 5 5 2 3 2" xfId="46225"/>
    <cellStyle name="Обычный 7 2 5 5 2 4" xfId="46226"/>
    <cellStyle name="Обычный 7 2 5 5 2 4 2" xfId="46227"/>
    <cellStyle name="Обычный 7 2 5 5 2 5" xfId="46228"/>
    <cellStyle name="Обычный 7 2 5 5 3" xfId="46229"/>
    <cellStyle name="Обычный 7 2 5 5 3 2" xfId="46230"/>
    <cellStyle name="Обычный 7 2 5 5 4" xfId="46231"/>
    <cellStyle name="Обычный 7 2 5 5 4 2" xfId="46232"/>
    <cellStyle name="Обычный 7 2 5 5 5" xfId="46233"/>
    <cellStyle name="Обычный 7 2 5 5 5 2" xfId="46234"/>
    <cellStyle name="Обычный 7 2 5 5 6" xfId="46235"/>
    <cellStyle name="Обычный 7 2 5 6" xfId="46236"/>
    <cellStyle name="Обычный 7 2 5 6 2" xfId="46237"/>
    <cellStyle name="Обычный 7 2 5 6 2 2" xfId="46238"/>
    <cellStyle name="Обычный 7 2 5 6 3" xfId="46239"/>
    <cellStyle name="Обычный 7 2 5 6 3 2" xfId="46240"/>
    <cellStyle name="Обычный 7 2 5 6 4" xfId="46241"/>
    <cellStyle name="Обычный 7 2 5 6 4 2" xfId="46242"/>
    <cellStyle name="Обычный 7 2 5 6 5" xfId="46243"/>
    <cellStyle name="Обычный 7 2 5 6 5 2" xfId="46244"/>
    <cellStyle name="Обычный 7 2 5 6 6" xfId="46245"/>
    <cellStyle name="Обычный 7 2 5 7" xfId="46246"/>
    <cellStyle name="Обычный 7 2 5 7 2" xfId="46247"/>
    <cellStyle name="Обычный 7 2 5 7 2 2" xfId="46248"/>
    <cellStyle name="Обычный 7 2 5 7 3" xfId="46249"/>
    <cellStyle name="Обычный 7 2 5 7 3 2" xfId="46250"/>
    <cellStyle name="Обычный 7 2 5 7 4" xfId="46251"/>
    <cellStyle name="Обычный 7 2 5 7 4 2" xfId="46252"/>
    <cellStyle name="Обычный 7 2 5 7 5" xfId="46253"/>
    <cellStyle name="Обычный 7 2 5 7 5 2" xfId="46254"/>
    <cellStyle name="Обычный 7 2 5 7 6" xfId="46255"/>
    <cellStyle name="Обычный 7 2 5 8" xfId="46256"/>
    <cellStyle name="Обычный 7 2 5 8 2" xfId="46257"/>
    <cellStyle name="Обычный 7 2 5 8 2 2" xfId="46258"/>
    <cellStyle name="Обычный 7 2 5 8 3" xfId="46259"/>
    <cellStyle name="Обычный 7 2 5 8 3 2" xfId="46260"/>
    <cellStyle name="Обычный 7 2 5 8 4" xfId="46261"/>
    <cellStyle name="Обычный 7 2 5 8 4 2" xfId="46262"/>
    <cellStyle name="Обычный 7 2 5 8 5" xfId="46263"/>
    <cellStyle name="Обычный 7 2 5 8 5 2" xfId="46264"/>
    <cellStyle name="Обычный 7 2 5 8 6" xfId="46265"/>
    <cellStyle name="Обычный 7 2 5 9" xfId="46266"/>
    <cellStyle name="Обычный 7 2 5 9 2" xfId="46267"/>
    <cellStyle name="Обычный 7 2 5 9 2 2" xfId="46268"/>
    <cellStyle name="Обычный 7 2 5 9 3" xfId="46269"/>
    <cellStyle name="Обычный 7 2 5 9 3 2" xfId="46270"/>
    <cellStyle name="Обычный 7 2 5 9 4" xfId="46271"/>
    <cellStyle name="Обычный 7 2 5 9 4 2" xfId="46272"/>
    <cellStyle name="Обычный 7 2 5 9 5" xfId="46273"/>
    <cellStyle name="Обычный 7 2 5 9 5 2" xfId="46274"/>
    <cellStyle name="Обычный 7 2 5 9 6" xfId="46275"/>
    <cellStyle name="Обычный 7 2 5_П2" xfId="46276"/>
    <cellStyle name="Обычный 7 2 6" xfId="46277"/>
    <cellStyle name="Обычный 7 2 6 10" xfId="46278"/>
    <cellStyle name="Обычный 7 2 6 10 2" xfId="46279"/>
    <cellStyle name="Обычный 7 2 6 10 2 2" xfId="46280"/>
    <cellStyle name="Обычный 7 2 6 10 3" xfId="46281"/>
    <cellStyle name="Обычный 7 2 6 10 3 2" xfId="46282"/>
    <cellStyle name="Обычный 7 2 6 10 4" xfId="46283"/>
    <cellStyle name="Обычный 7 2 6 10 4 2" xfId="46284"/>
    <cellStyle name="Обычный 7 2 6 10 5" xfId="46285"/>
    <cellStyle name="Обычный 7 2 6 10 5 2" xfId="46286"/>
    <cellStyle name="Обычный 7 2 6 10 6" xfId="46287"/>
    <cellStyle name="Обычный 7 2 6 11" xfId="46288"/>
    <cellStyle name="Обычный 7 2 6 11 2" xfId="46289"/>
    <cellStyle name="Обычный 7 2 6 11 2 2" xfId="46290"/>
    <cellStyle name="Обычный 7 2 6 11 3" xfId="46291"/>
    <cellStyle name="Обычный 7 2 6 11 3 2" xfId="46292"/>
    <cellStyle name="Обычный 7 2 6 11 4" xfId="46293"/>
    <cellStyle name="Обычный 7 2 6 11 4 2" xfId="46294"/>
    <cellStyle name="Обычный 7 2 6 11 5" xfId="46295"/>
    <cellStyle name="Обычный 7 2 6 11 5 2" xfId="46296"/>
    <cellStyle name="Обычный 7 2 6 11 6" xfId="46297"/>
    <cellStyle name="Обычный 7 2 6 12" xfId="46298"/>
    <cellStyle name="Обычный 7 2 6 12 2" xfId="46299"/>
    <cellStyle name="Обычный 7 2 6 12 2 2" xfId="46300"/>
    <cellStyle name="Обычный 7 2 6 12 3" xfId="46301"/>
    <cellStyle name="Обычный 7 2 6 12 3 2" xfId="46302"/>
    <cellStyle name="Обычный 7 2 6 12 4" xfId="46303"/>
    <cellStyle name="Обычный 7 2 6 12 4 2" xfId="46304"/>
    <cellStyle name="Обычный 7 2 6 12 5" xfId="46305"/>
    <cellStyle name="Обычный 7 2 6 12 5 2" xfId="46306"/>
    <cellStyle name="Обычный 7 2 6 12 6" xfId="46307"/>
    <cellStyle name="Обычный 7 2 6 13" xfId="46308"/>
    <cellStyle name="Обычный 7 2 6 13 2" xfId="46309"/>
    <cellStyle name="Обычный 7 2 6 13 2 2" xfId="46310"/>
    <cellStyle name="Обычный 7 2 6 13 3" xfId="46311"/>
    <cellStyle name="Обычный 7 2 6 13 3 2" xfId="46312"/>
    <cellStyle name="Обычный 7 2 6 13 4" xfId="46313"/>
    <cellStyle name="Обычный 7 2 6 13 4 2" xfId="46314"/>
    <cellStyle name="Обычный 7 2 6 13 5" xfId="46315"/>
    <cellStyle name="Обычный 7 2 6 13 5 2" xfId="46316"/>
    <cellStyle name="Обычный 7 2 6 13 6" xfId="46317"/>
    <cellStyle name="Обычный 7 2 6 14" xfId="46318"/>
    <cellStyle name="Обычный 7 2 6 14 2" xfId="46319"/>
    <cellStyle name="Обычный 7 2 6 15" xfId="46320"/>
    <cellStyle name="Обычный 7 2 6 15 2" xfId="46321"/>
    <cellStyle name="Обычный 7 2 6 16" xfId="46322"/>
    <cellStyle name="Обычный 7 2 6 16 2" xfId="46323"/>
    <cellStyle name="Обычный 7 2 6 17" xfId="46324"/>
    <cellStyle name="Обычный 7 2 6 17 2" xfId="46325"/>
    <cellStyle name="Обычный 7 2 6 18" xfId="46326"/>
    <cellStyle name="Обычный 7 2 6 18 2" xfId="46327"/>
    <cellStyle name="Обычный 7 2 6 19" xfId="46328"/>
    <cellStyle name="Обычный 7 2 6 19 2" xfId="46329"/>
    <cellStyle name="Обычный 7 2 6 2" xfId="46330"/>
    <cellStyle name="Обычный 7 2 6 2 10" xfId="46331"/>
    <cellStyle name="Обычный 7 2 6 2 10 2" xfId="46332"/>
    <cellStyle name="Обычный 7 2 6 2 10 2 2" xfId="46333"/>
    <cellStyle name="Обычный 7 2 6 2 10 3" xfId="46334"/>
    <cellStyle name="Обычный 7 2 6 2 10 3 2" xfId="46335"/>
    <cellStyle name="Обычный 7 2 6 2 10 4" xfId="46336"/>
    <cellStyle name="Обычный 7 2 6 2 10 4 2" xfId="46337"/>
    <cellStyle name="Обычный 7 2 6 2 10 5" xfId="46338"/>
    <cellStyle name="Обычный 7 2 6 2 10 5 2" xfId="46339"/>
    <cellStyle name="Обычный 7 2 6 2 10 6" xfId="46340"/>
    <cellStyle name="Обычный 7 2 6 2 11" xfId="46341"/>
    <cellStyle name="Обычный 7 2 6 2 11 2" xfId="46342"/>
    <cellStyle name="Обычный 7 2 6 2 11 2 2" xfId="46343"/>
    <cellStyle name="Обычный 7 2 6 2 11 3" xfId="46344"/>
    <cellStyle name="Обычный 7 2 6 2 11 3 2" xfId="46345"/>
    <cellStyle name="Обычный 7 2 6 2 11 4" xfId="46346"/>
    <cellStyle name="Обычный 7 2 6 2 11 4 2" xfId="46347"/>
    <cellStyle name="Обычный 7 2 6 2 11 5" xfId="46348"/>
    <cellStyle name="Обычный 7 2 6 2 11 5 2" xfId="46349"/>
    <cellStyle name="Обычный 7 2 6 2 11 6" xfId="46350"/>
    <cellStyle name="Обычный 7 2 6 2 12" xfId="46351"/>
    <cellStyle name="Обычный 7 2 6 2 12 2" xfId="46352"/>
    <cellStyle name="Обычный 7 2 6 2 12 2 2" xfId="46353"/>
    <cellStyle name="Обычный 7 2 6 2 12 3" xfId="46354"/>
    <cellStyle name="Обычный 7 2 6 2 12 3 2" xfId="46355"/>
    <cellStyle name="Обычный 7 2 6 2 12 4" xfId="46356"/>
    <cellStyle name="Обычный 7 2 6 2 12 4 2" xfId="46357"/>
    <cellStyle name="Обычный 7 2 6 2 12 5" xfId="46358"/>
    <cellStyle name="Обычный 7 2 6 2 12 5 2" xfId="46359"/>
    <cellStyle name="Обычный 7 2 6 2 12 6" xfId="46360"/>
    <cellStyle name="Обычный 7 2 6 2 13" xfId="46361"/>
    <cellStyle name="Обычный 7 2 6 2 13 2" xfId="46362"/>
    <cellStyle name="Обычный 7 2 6 2 14" xfId="46363"/>
    <cellStyle name="Обычный 7 2 6 2 14 2" xfId="46364"/>
    <cellStyle name="Обычный 7 2 6 2 15" xfId="46365"/>
    <cellStyle name="Обычный 7 2 6 2 15 2" xfId="46366"/>
    <cellStyle name="Обычный 7 2 6 2 16" xfId="46367"/>
    <cellStyle name="Обычный 7 2 6 2 16 2" xfId="46368"/>
    <cellStyle name="Обычный 7 2 6 2 17" xfId="46369"/>
    <cellStyle name="Обычный 7 2 6 2 17 2" xfId="46370"/>
    <cellStyle name="Обычный 7 2 6 2 18" xfId="46371"/>
    <cellStyle name="Обычный 7 2 6 2 18 2" xfId="46372"/>
    <cellStyle name="Обычный 7 2 6 2 19" xfId="46373"/>
    <cellStyle name="Обычный 7 2 6 2 19 2" xfId="46374"/>
    <cellStyle name="Обычный 7 2 6 2 2" xfId="46375"/>
    <cellStyle name="Обычный 7 2 6 2 2 2" xfId="46376"/>
    <cellStyle name="Обычный 7 2 6 2 2 2 2" xfId="46377"/>
    <cellStyle name="Обычный 7 2 6 2 2 2 2 2" xfId="46378"/>
    <cellStyle name="Обычный 7 2 6 2 2 2 2 2 2" xfId="46379"/>
    <cellStyle name="Обычный 7 2 6 2 2 2 2 3" xfId="46380"/>
    <cellStyle name="Обычный 7 2 6 2 2 2 2 3 2" xfId="46381"/>
    <cellStyle name="Обычный 7 2 6 2 2 2 2 4" xfId="46382"/>
    <cellStyle name="Обычный 7 2 6 2 2 2 2 4 2" xfId="46383"/>
    <cellStyle name="Обычный 7 2 6 2 2 2 2 5" xfId="46384"/>
    <cellStyle name="Обычный 7 2 6 2 2 2 3" xfId="46385"/>
    <cellStyle name="Обычный 7 2 6 2 2 2 3 2" xfId="46386"/>
    <cellStyle name="Обычный 7 2 6 2 2 2 4" xfId="46387"/>
    <cellStyle name="Обычный 7 2 6 2 2 2 4 2" xfId="46388"/>
    <cellStyle name="Обычный 7 2 6 2 2 2 5" xfId="46389"/>
    <cellStyle name="Обычный 7 2 6 2 2 2 5 2" xfId="46390"/>
    <cellStyle name="Обычный 7 2 6 2 2 2 6" xfId="46391"/>
    <cellStyle name="Обычный 7 2 6 2 2 3" xfId="46392"/>
    <cellStyle name="Обычный 7 2 6 2 2 3 2" xfId="46393"/>
    <cellStyle name="Обычный 7 2 6 2 2 3 2 2" xfId="46394"/>
    <cellStyle name="Обычный 7 2 6 2 2 3 3" xfId="46395"/>
    <cellStyle name="Обычный 7 2 6 2 2 3 3 2" xfId="46396"/>
    <cellStyle name="Обычный 7 2 6 2 2 3 4" xfId="46397"/>
    <cellStyle name="Обычный 7 2 6 2 2 3 4 2" xfId="46398"/>
    <cellStyle name="Обычный 7 2 6 2 2 3 5" xfId="46399"/>
    <cellStyle name="Обычный 7 2 6 2 2 4" xfId="46400"/>
    <cellStyle name="Обычный 7 2 6 2 2 4 2" xfId="46401"/>
    <cellStyle name="Обычный 7 2 6 2 2 5" xfId="46402"/>
    <cellStyle name="Обычный 7 2 6 2 2 5 2" xfId="46403"/>
    <cellStyle name="Обычный 7 2 6 2 2 6" xfId="46404"/>
    <cellStyle name="Обычный 7 2 6 2 2 6 2" xfId="46405"/>
    <cellStyle name="Обычный 7 2 6 2 2 7" xfId="46406"/>
    <cellStyle name="Обычный 7 2 6 2 2 8" xfId="46407"/>
    <cellStyle name="Обычный 7 2 6 2 20" xfId="46408"/>
    <cellStyle name="Обычный 7 2 6 2 20 2" xfId="46409"/>
    <cellStyle name="Обычный 7 2 6 2 21" xfId="46410"/>
    <cellStyle name="Обычный 7 2 6 2 21 2" xfId="46411"/>
    <cellStyle name="Обычный 7 2 6 2 22" xfId="46412"/>
    <cellStyle name="Обычный 7 2 6 2 22 2" xfId="46413"/>
    <cellStyle name="Обычный 7 2 6 2 23" xfId="46414"/>
    <cellStyle name="Обычный 7 2 6 2 23 2" xfId="46415"/>
    <cellStyle name="Обычный 7 2 6 2 24" xfId="46416"/>
    <cellStyle name="Обычный 7 2 6 2 24 2" xfId="46417"/>
    <cellStyle name="Обычный 7 2 6 2 25" xfId="46418"/>
    <cellStyle name="Обычный 7 2 6 2 25 2" xfId="46419"/>
    <cellStyle name="Обычный 7 2 6 2 26" xfId="46420"/>
    <cellStyle name="Обычный 7 2 6 2 26 2" xfId="46421"/>
    <cellStyle name="Обычный 7 2 6 2 27" xfId="46422"/>
    <cellStyle name="Обычный 7 2 6 2 27 2" xfId="46423"/>
    <cellStyle name="Обычный 7 2 6 2 28" xfId="46424"/>
    <cellStyle name="Обычный 7 2 6 2 28 2" xfId="46425"/>
    <cellStyle name="Обычный 7 2 6 2 29" xfId="46426"/>
    <cellStyle name="Обычный 7 2 6 2 29 2" xfId="46427"/>
    <cellStyle name="Обычный 7 2 6 2 3" xfId="46428"/>
    <cellStyle name="Обычный 7 2 6 2 3 2" xfId="46429"/>
    <cellStyle name="Обычный 7 2 6 2 3 2 2" xfId="46430"/>
    <cellStyle name="Обычный 7 2 6 2 3 2 2 2" xfId="46431"/>
    <cellStyle name="Обычный 7 2 6 2 3 2 3" xfId="46432"/>
    <cellStyle name="Обычный 7 2 6 2 3 2 3 2" xfId="46433"/>
    <cellStyle name="Обычный 7 2 6 2 3 2 4" xfId="46434"/>
    <cellStyle name="Обычный 7 2 6 2 3 2 4 2" xfId="46435"/>
    <cellStyle name="Обычный 7 2 6 2 3 2 5" xfId="46436"/>
    <cellStyle name="Обычный 7 2 6 2 3 3" xfId="46437"/>
    <cellStyle name="Обычный 7 2 6 2 3 3 2" xfId="46438"/>
    <cellStyle name="Обычный 7 2 6 2 3 4" xfId="46439"/>
    <cellStyle name="Обычный 7 2 6 2 3 4 2" xfId="46440"/>
    <cellStyle name="Обычный 7 2 6 2 3 5" xfId="46441"/>
    <cellStyle name="Обычный 7 2 6 2 3 5 2" xfId="46442"/>
    <cellStyle name="Обычный 7 2 6 2 3 6" xfId="46443"/>
    <cellStyle name="Обычный 7 2 6 2 30" xfId="46444"/>
    <cellStyle name="Обычный 7 2 6 2 30 2" xfId="46445"/>
    <cellStyle name="Обычный 7 2 6 2 31" xfId="46446"/>
    <cellStyle name="Обычный 7 2 6 2 31 2" xfId="46447"/>
    <cellStyle name="Обычный 7 2 6 2 32" xfId="46448"/>
    <cellStyle name="Обычный 7 2 6 2 32 2" xfId="46449"/>
    <cellStyle name="Обычный 7 2 6 2 33" xfId="46450"/>
    <cellStyle name="Обычный 7 2 6 2 33 2" xfId="46451"/>
    <cellStyle name="Обычный 7 2 6 2 34" xfId="46452"/>
    <cellStyle name="Обычный 7 2 6 2 34 2" xfId="46453"/>
    <cellStyle name="Обычный 7 2 6 2 35" xfId="46454"/>
    <cellStyle name="Обычный 7 2 6 2 4" xfId="46455"/>
    <cellStyle name="Обычный 7 2 6 2 4 2" xfId="46456"/>
    <cellStyle name="Обычный 7 2 6 2 4 2 2" xfId="46457"/>
    <cellStyle name="Обычный 7 2 6 2 4 3" xfId="46458"/>
    <cellStyle name="Обычный 7 2 6 2 4 3 2" xfId="46459"/>
    <cellStyle name="Обычный 7 2 6 2 4 4" xfId="46460"/>
    <cellStyle name="Обычный 7 2 6 2 4 4 2" xfId="46461"/>
    <cellStyle name="Обычный 7 2 6 2 4 5" xfId="46462"/>
    <cellStyle name="Обычный 7 2 6 2 4 5 2" xfId="46463"/>
    <cellStyle name="Обычный 7 2 6 2 4 6" xfId="46464"/>
    <cellStyle name="Обычный 7 2 6 2 5" xfId="46465"/>
    <cellStyle name="Обычный 7 2 6 2 5 2" xfId="46466"/>
    <cellStyle name="Обычный 7 2 6 2 5 2 2" xfId="46467"/>
    <cellStyle name="Обычный 7 2 6 2 5 3" xfId="46468"/>
    <cellStyle name="Обычный 7 2 6 2 5 3 2" xfId="46469"/>
    <cellStyle name="Обычный 7 2 6 2 5 4" xfId="46470"/>
    <cellStyle name="Обычный 7 2 6 2 5 4 2" xfId="46471"/>
    <cellStyle name="Обычный 7 2 6 2 5 5" xfId="46472"/>
    <cellStyle name="Обычный 7 2 6 2 5 5 2" xfId="46473"/>
    <cellStyle name="Обычный 7 2 6 2 5 6" xfId="46474"/>
    <cellStyle name="Обычный 7 2 6 2 6" xfId="46475"/>
    <cellStyle name="Обычный 7 2 6 2 6 2" xfId="46476"/>
    <cellStyle name="Обычный 7 2 6 2 6 2 2" xfId="46477"/>
    <cellStyle name="Обычный 7 2 6 2 6 3" xfId="46478"/>
    <cellStyle name="Обычный 7 2 6 2 6 3 2" xfId="46479"/>
    <cellStyle name="Обычный 7 2 6 2 6 4" xfId="46480"/>
    <cellStyle name="Обычный 7 2 6 2 6 4 2" xfId="46481"/>
    <cellStyle name="Обычный 7 2 6 2 6 5" xfId="46482"/>
    <cellStyle name="Обычный 7 2 6 2 6 5 2" xfId="46483"/>
    <cellStyle name="Обычный 7 2 6 2 6 6" xfId="46484"/>
    <cellStyle name="Обычный 7 2 6 2 7" xfId="46485"/>
    <cellStyle name="Обычный 7 2 6 2 7 2" xfId="46486"/>
    <cellStyle name="Обычный 7 2 6 2 7 2 2" xfId="46487"/>
    <cellStyle name="Обычный 7 2 6 2 7 3" xfId="46488"/>
    <cellStyle name="Обычный 7 2 6 2 7 3 2" xfId="46489"/>
    <cellStyle name="Обычный 7 2 6 2 7 4" xfId="46490"/>
    <cellStyle name="Обычный 7 2 6 2 7 4 2" xfId="46491"/>
    <cellStyle name="Обычный 7 2 6 2 7 5" xfId="46492"/>
    <cellStyle name="Обычный 7 2 6 2 7 5 2" xfId="46493"/>
    <cellStyle name="Обычный 7 2 6 2 7 6" xfId="46494"/>
    <cellStyle name="Обычный 7 2 6 2 8" xfId="46495"/>
    <cellStyle name="Обычный 7 2 6 2 8 2" xfId="46496"/>
    <cellStyle name="Обычный 7 2 6 2 8 2 2" xfId="46497"/>
    <cellStyle name="Обычный 7 2 6 2 8 3" xfId="46498"/>
    <cellStyle name="Обычный 7 2 6 2 8 3 2" xfId="46499"/>
    <cellStyle name="Обычный 7 2 6 2 8 4" xfId="46500"/>
    <cellStyle name="Обычный 7 2 6 2 8 4 2" xfId="46501"/>
    <cellStyle name="Обычный 7 2 6 2 8 5" xfId="46502"/>
    <cellStyle name="Обычный 7 2 6 2 8 5 2" xfId="46503"/>
    <cellStyle name="Обычный 7 2 6 2 8 6" xfId="46504"/>
    <cellStyle name="Обычный 7 2 6 2 9" xfId="46505"/>
    <cellStyle name="Обычный 7 2 6 2 9 2" xfId="46506"/>
    <cellStyle name="Обычный 7 2 6 2 9 2 2" xfId="46507"/>
    <cellStyle name="Обычный 7 2 6 2 9 3" xfId="46508"/>
    <cellStyle name="Обычный 7 2 6 2 9 3 2" xfId="46509"/>
    <cellStyle name="Обычный 7 2 6 2 9 4" xfId="46510"/>
    <cellStyle name="Обычный 7 2 6 2 9 4 2" xfId="46511"/>
    <cellStyle name="Обычный 7 2 6 2 9 5" xfId="46512"/>
    <cellStyle name="Обычный 7 2 6 2 9 5 2" xfId="46513"/>
    <cellStyle name="Обычный 7 2 6 2 9 6" xfId="46514"/>
    <cellStyle name="Обычный 7 2 6 20" xfId="46515"/>
    <cellStyle name="Обычный 7 2 6 20 2" xfId="46516"/>
    <cellStyle name="Обычный 7 2 6 21" xfId="46517"/>
    <cellStyle name="Обычный 7 2 6 21 2" xfId="46518"/>
    <cellStyle name="Обычный 7 2 6 22" xfId="46519"/>
    <cellStyle name="Обычный 7 2 6 22 2" xfId="46520"/>
    <cellStyle name="Обычный 7 2 6 23" xfId="46521"/>
    <cellStyle name="Обычный 7 2 6 23 2" xfId="46522"/>
    <cellStyle name="Обычный 7 2 6 24" xfId="46523"/>
    <cellStyle name="Обычный 7 2 6 24 2" xfId="46524"/>
    <cellStyle name="Обычный 7 2 6 25" xfId="46525"/>
    <cellStyle name="Обычный 7 2 6 25 2" xfId="46526"/>
    <cellStyle name="Обычный 7 2 6 26" xfId="46527"/>
    <cellStyle name="Обычный 7 2 6 26 2" xfId="46528"/>
    <cellStyle name="Обычный 7 2 6 27" xfId="46529"/>
    <cellStyle name="Обычный 7 2 6 27 2" xfId="46530"/>
    <cellStyle name="Обычный 7 2 6 28" xfId="46531"/>
    <cellStyle name="Обычный 7 2 6 28 2" xfId="46532"/>
    <cellStyle name="Обычный 7 2 6 29" xfId="46533"/>
    <cellStyle name="Обычный 7 2 6 29 2" xfId="46534"/>
    <cellStyle name="Обычный 7 2 6 3" xfId="46535"/>
    <cellStyle name="Обычный 7 2 6 3 2" xfId="46536"/>
    <cellStyle name="Обычный 7 2 6 3 2 2" xfId="46537"/>
    <cellStyle name="Обычный 7 2 6 3 2 2 2" xfId="46538"/>
    <cellStyle name="Обычный 7 2 6 3 2 2 2 2" xfId="46539"/>
    <cellStyle name="Обычный 7 2 6 3 2 2 3" xfId="46540"/>
    <cellStyle name="Обычный 7 2 6 3 2 2 3 2" xfId="46541"/>
    <cellStyle name="Обычный 7 2 6 3 2 2 4" xfId="46542"/>
    <cellStyle name="Обычный 7 2 6 3 2 2 4 2" xfId="46543"/>
    <cellStyle name="Обычный 7 2 6 3 2 2 5" xfId="46544"/>
    <cellStyle name="Обычный 7 2 6 3 2 3" xfId="46545"/>
    <cellStyle name="Обычный 7 2 6 3 2 3 2" xfId="46546"/>
    <cellStyle name="Обычный 7 2 6 3 2 4" xfId="46547"/>
    <cellStyle name="Обычный 7 2 6 3 2 4 2" xfId="46548"/>
    <cellStyle name="Обычный 7 2 6 3 2 5" xfId="46549"/>
    <cellStyle name="Обычный 7 2 6 3 2 5 2" xfId="46550"/>
    <cellStyle name="Обычный 7 2 6 3 2 6" xfId="46551"/>
    <cellStyle name="Обычный 7 2 6 3 3" xfId="46552"/>
    <cellStyle name="Обычный 7 2 6 3 3 2" xfId="46553"/>
    <cellStyle name="Обычный 7 2 6 3 3 2 2" xfId="46554"/>
    <cellStyle name="Обычный 7 2 6 3 3 3" xfId="46555"/>
    <cellStyle name="Обычный 7 2 6 3 3 3 2" xfId="46556"/>
    <cellStyle name="Обычный 7 2 6 3 3 4" xfId="46557"/>
    <cellStyle name="Обычный 7 2 6 3 3 4 2" xfId="46558"/>
    <cellStyle name="Обычный 7 2 6 3 3 5" xfId="46559"/>
    <cellStyle name="Обычный 7 2 6 3 4" xfId="46560"/>
    <cellStyle name="Обычный 7 2 6 3 4 2" xfId="46561"/>
    <cellStyle name="Обычный 7 2 6 3 5" xfId="46562"/>
    <cellStyle name="Обычный 7 2 6 3 5 2" xfId="46563"/>
    <cellStyle name="Обычный 7 2 6 3 6" xfId="46564"/>
    <cellStyle name="Обычный 7 2 6 3 6 2" xfId="46565"/>
    <cellStyle name="Обычный 7 2 6 3 7" xfId="46566"/>
    <cellStyle name="Обычный 7 2 6 3 8" xfId="46567"/>
    <cellStyle name="Обычный 7 2 6 30" xfId="46568"/>
    <cellStyle name="Обычный 7 2 6 30 2" xfId="46569"/>
    <cellStyle name="Обычный 7 2 6 31" xfId="46570"/>
    <cellStyle name="Обычный 7 2 6 31 2" xfId="46571"/>
    <cellStyle name="Обычный 7 2 6 32" xfId="46572"/>
    <cellStyle name="Обычный 7 2 6 32 2" xfId="46573"/>
    <cellStyle name="Обычный 7 2 6 33" xfId="46574"/>
    <cellStyle name="Обычный 7 2 6 33 2" xfId="46575"/>
    <cellStyle name="Обычный 7 2 6 34" xfId="46576"/>
    <cellStyle name="Обычный 7 2 6 34 2" xfId="46577"/>
    <cellStyle name="Обычный 7 2 6 35" xfId="46578"/>
    <cellStyle name="Обычный 7 2 6 35 2" xfId="46579"/>
    <cellStyle name="Обычный 7 2 6 36" xfId="46580"/>
    <cellStyle name="Обычный 7 2 6 4" xfId="46581"/>
    <cellStyle name="Обычный 7 2 6 4 2" xfId="46582"/>
    <cellStyle name="Обычный 7 2 6 4 2 2" xfId="46583"/>
    <cellStyle name="Обычный 7 2 6 4 2 2 2" xfId="46584"/>
    <cellStyle name="Обычный 7 2 6 4 2 3" xfId="46585"/>
    <cellStyle name="Обычный 7 2 6 4 2 3 2" xfId="46586"/>
    <cellStyle name="Обычный 7 2 6 4 2 4" xfId="46587"/>
    <cellStyle name="Обычный 7 2 6 4 2 4 2" xfId="46588"/>
    <cellStyle name="Обычный 7 2 6 4 2 5" xfId="46589"/>
    <cellStyle name="Обычный 7 2 6 4 3" xfId="46590"/>
    <cellStyle name="Обычный 7 2 6 4 3 2" xfId="46591"/>
    <cellStyle name="Обычный 7 2 6 4 4" xfId="46592"/>
    <cellStyle name="Обычный 7 2 6 4 4 2" xfId="46593"/>
    <cellStyle name="Обычный 7 2 6 4 5" xfId="46594"/>
    <cellStyle name="Обычный 7 2 6 4 5 2" xfId="46595"/>
    <cellStyle name="Обычный 7 2 6 4 6" xfId="46596"/>
    <cellStyle name="Обычный 7 2 6 5" xfId="46597"/>
    <cellStyle name="Обычный 7 2 6 5 2" xfId="46598"/>
    <cellStyle name="Обычный 7 2 6 5 2 2" xfId="46599"/>
    <cellStyle name="Обычный 7 2 6 5 3" xfId="46600"/>
    <cellStyle name="Обычный 7 2 6 5 3 2" xfId="46601"/>
    <cellStyle name="Обычный 7 2 6 5 4" xfId="46602"/>
    <cellStyle name="Обычный 7 2 6 5 4 2" xfId="46603"/>
    <cellStyle name="Обычный 7 2 6 5 5" xfId="46604"/>
    <cellStyle name="Обычный 7 2 6 5 5 2" xfId="46605"/>
    <cellStyle name="Обычный 7 2 6 5 6" xfId="46606"/>
    <cellStyle name="Обычный 7 2 6 6" xfId="46607"/>
    <cellStyle name="Обычный 7 2 6 6 2" xfId="46608"/>
    <cellStyle name="Обычный 7 2 6 6 2 2" xfId="46609"/>
    <cellStyle name="Обычный 7 2 6 6 3" xfId="46610"/>
    <cellStyle name="Обычный 7 2 6 6 3 2" xfId="46611"/>
    <cellStyle name="Обычный 7 2 6 6 4" xfId="46612"/>
    <cellStyle name="Обычный 7 2 6 6 4 2" xfId="46613"/>
    <cellStyle name="Обычный 7 2 6 6 5" xfId="46614"/>
    <cellStyle name="Обычный 7 2 6 6 5 2" xfId="46615"/>
    <cellStyle name="Обычный 7 2 6 6 6" xfId="46616"/>
    <cellStyle name="Обычный 7 2 6 7" xfId="46617"/>
    <cellStyle name="Обычный 7 2 6 7 2" xfId="46618"/>
    <cellStyle name="Обычный 7 2 6 7 2 2" xfId="46619"/>
    <cellStyle name="Обычный 7 2 6 7 3" xfId="46620"/>
    <cellStyle name="Обычный 7 2 6 7 3 2" xfId="46621"/>
    <cellStyle name="Обычный 7 2 6 7 4" xfId="46622"/>
    <cellStyle name="Обычный 7 2 6 7 4 2" xfId="46623"/>
    <cellStyle name="Обычный 7 2 6 7 5" xfId="46624"/>
    <cellStyle name="Обычный 7 2 6 7 5 2" xfId="46625"/>
    <cellStyle name="Обычный 7 2 6 7 6" xfId="46626"/>
    <cellStyle name="Обычный 7 2 6 8" xfId="46627"/>
    <cellStyle name="Обычный 7 2 6 8 2" xfId="46628"/>
    <cellStyle name="Обычный 7 2 6 8 2 2" xfId="46629"/>
    <cellStyle name="Обычный 7 2 6 8 3" xfId="46630"/>
    <cellStyle name="Обычный 7 2 6 8 3 2" xfId="46631"/>
    <cellStyle name="Обычный 7 2 6 8 4" xfId="46632"/>
    <cellStyle name="Обычный 7 2 6 8 4 2" xfId="46633"/>
    <cellStyle name="Обычный 7 2 6 8 5" xfId="46634"/>
    <cellStyle name="Обычный 7 2 6 8 5 2" xfId="46635"/>
    <cellStyle name="Обычный 7 2 6 8 6" xfId="46636"/>
    <cellStyle name="Обычный 7 2 6 9" xfId="46637"/>
    <cellStyle name="Обычный 7 2 6 9 2" xfId="46638"/>
    <cellStyle name="Обычный 7 2 6 9 2 2" xfId="46639"/>
    <cellStyle name="Обычный 7 2 6 9 3" xfId="46640"/>
    <cellStyle name="Обычный 7 2 6 9 3 2" xfId="46641"/>
    <cellStyle name="Обычный 7 2 6 9 4" xfId="46642"/>
    <cellStyle name="Обычный 7 2 6 9 4 2" xfId="46643"/>
    <cellStyle name="Обычный 7 2 6 9 5" xfId="46644"/>
    <cellStyle name="Обычный 7 2 6 9 5 2" xfId="46645"/>
    <cellStyle name="Обычный 7 2 6 9 6" xfId="46646"/>
    <cellStyle name="Обычный 7 2 7" xfId="46647"/>
    <cellStyle name="Обычный 7 2 7 10" xfId="46648"/>
    <cellStyle name="Обычный 7 2 7 10 2" xfId="46649"/>
    <cellStyle name="Обычный 7 2 7 10 2 2" xfId="46650"/>
    <cellStyle name="Обычный 7 2 7 10 3" xfId="46651"/>
    <cellStyle name="Обычный 7 2 7 10 3 2" xfId="46652"/>
    <cellStyle name="Обычный 7 2 7 10 4" xfId="46653"/>
    <cellStyle name="Обычный 7 2 7 10 4 2" xfId="46654"/>
    <cellStyle name="Обычный 7 2 7 10 5" xfId="46655"/>
    <cellStyle name="Обычный 7 2 7 10 5 2" xfId="46656"/>
    <cellStyle name="Обычный 7 2 7 10 6" xfId="46657"/>
    <cellStyle name="Обычный 7 2 7 11" xfId="46658"/>
    <cellStyle name="Обычный 7 2 7 11 2" xfId="46659"/>
    <cellStyle name="Обычный 7 2 7 11 2 2" xfId="46660"/>
    <cellStyle name="Обычный 7 2 7 11 3" xfId="46661"/>
    <cellStyle name="Обычный 7 2 7 11 3 2" xfId="46662"/>
    <cellStyle name="Обычный 7 2 7 11 4" xfId="46663"/>
    <cellStyle name="Обычный 7 2 7 11 4 2" xfId="46664"/>
    <cellStyle name="Обычный 7 2 7 11 5" xfId="46665"/>
    <cellStyle name="Обычный 7 2 7 11 5 2" xfId="46666"/>
    <cellStyle name="Обычный 7 2 7 11 6" xfId="46667"/>
    <cellStyle name="Обычный 7 2 7 12" xfId="46668"/>
    <cellStyle name="Обычный 7 2 7 12 2" xfId="46669"/>
    <cellStyle name="Обычный 7 2 7 12 2 2" xfId="46670"/>
    <cellStyle name="Обычный 7 2 7 12 3" xfId="46671"/>
    <cellStyle name="Обычный 7 2 7 12 3 2" xfId="46672"/>
    <cellStyle name="Обычный 7 2 7 12 4" xfId="46673"/>
    <cellStyle name="Обычный 7 2 7 12 4 2" xfId="46674"/>
    <cellStyle name="Обычный 7 2 7 12 5" xfId="46675"/>
    <cellStyle name="Обычный 7 2 7 12 5 2" xfId="46676"/>
    <cellStyle name="Обычный 7 2 7 12 6" xfId="46677"/>
    <cellStyle name="Обычный 7 2 7 13" xfId="46678"/>
    <cellStyle name="Обычный 7 2 7 13 2" xfId="46679"/>
    <cellStyle name="Обычный 7 2 7 13 2 2" xfId="46680"/>
    <cellStyle name="Обычный 7 2 7 13 3" xfId="46681"/>
    <cellStyle name="Обычный 7 2 7 13 3 2" xfId="46682"/>
    <cellStyle name="Обычный 7 2 7 13 4" xfId="46683"/>
    <cellStyle name="Обычный 7 2 7 13 4 2" xfId="46684"/>
    <cellStyle name="Обычный 7 2 7 13 5" xfId="46685"/>
    <cellStyle name="Обычный 7 2 7 13 5 2" xfId="46686"/>
    <cellStyle name="Обычный 7 2 7 13 6" xfId="46687"/>
    <cellStyle name="Обычный 7 2 7 14" xfId="46688"/>
    <cellStyle name="Обычный 7 2 7 14 2" xfId="46689"/>
    <cellStyle name="Обычный 7 2 7 15" xfId="46690"/>
    <cellStyle name="Обычный 7 2 7 15 2" xfId="46691"/>
    <cellStyle name="Обычный 7 2 7 16" xfId="46692"/>
    <cellStyle name="Обычный 7 2 7 16 2" xfId="46693"/>
    <cellStyle name="Обычный 7 2 7 17" xfId="46694"/>
    <cellStyle name="Обычный 7 2 7 17 2" xfId="46695"/>
    <cellStyle name="Обычный 7 2 7 18" xfId="46696"/>
    <cellStyle name="Обычный 7 2 7 18 2" xfId="46697"/>
    <cellStyle name="Обычный 7 2 7 19" xfId="46698"/>
    <cellStyle name="Обычный 7 2 7 19 2" xfId="46699"/>
    <cellStyle name="Обычный 7 2 7 2" xfId="46700"/>
    <cellStyle name="Обычный 7 2 7 2 10" xfId="46701"/>
    <cellStyle name="Обычный 7 2 7 2 10 2" xfId="46702"/>
    <cellStyle name="Обычный 7 2 7 2 10 2 2" xfId="46703"/>
    <cellStyle name="Обычный 7 2 7 2 10 3" xfId="46704"/>
    <cellStyle name="Обычный 7 2 7 2 10 3 2" xfId="46705"/>
    <cellStyle name="Обычный 7 2 7 2 10 4" xfId="46706"/>
    <cellStyle name="Обычный 7 2 7 2 10 4 2" xfId="46707"/>
    <cellStyle name="Обычный 7 2 7 2 10 5" xfId="46708"/>
    <cellStyle name="Обычный 7 2 7 2 10 5 2" xfId="46709"/>
    <cellStyle name="Обычный 7 2 7 2 10 6" xfId="46710"/>
    <cellStyle name="Обычный 7 2 7 2 11" xfId="46711"/>
    <cellStyle name="Обычный 7 2 7 2 11 2" xfId="46712"/>
    <cellStyle name="Обычный 7 2 7 2 11 2 2" xfId="46713"/>
    <cellStyle name="Обычный 7 2 7 2 11 3" xfId="46714"/>
    <cellStyle name="Обычный 7 2 7 2 11 3 2" xfId="46715"/>
    <cellStyle name="Обычный 7 2 7 2 11 4" xfId="46716"/>
    <cellStyle name="Обычный 7 2 7 2 11 4 2" xfId="46717"/>
    <cellStyle name="Обычный 7 2 7 2 11 5" xfId="46718"/>
    <cellStyle name="Обычный 7 2 7 2 11 5 2" xfId="46719"/>
    <cellStyle name="Обычный 7 2 7 2 11 6" xfId="46720"/>
    <cellStyle name="Обычный 7 2 7 2 12" xfId="46721"/>
    <cellStyle name="Обычный 7 2 7 2 12 2" xfId="46722"/>
    <cellStyle name="Обычный 7 2 7 2 12 2 2" xfId="46723"/>
    <cellStyle name="Обычный 7 2 7 2 12 3" xfId="46724"/>
    <cellStyle name="Обычный 7 2 7 2 12 3 2" xfId="46725"/>
    <cellStyle name="Обычный 7 2 7 2 12 4" xfId="46726"/>
    <cellStyle name="Обычный 7 2 7 2 12 4 2" xfId="46727"/>
    <cellStyle name="Обычный 7 2 7 2 12 5" xfId="46728"/>
    <cellStyle name="Обычный 7 2 7 2 12 5 2" xfId="46729"/>
    <cellStyle name="Обычный 7 2 7 2 12 6" xfId="46730"/>
    <cellStyle name="Обычный 7 2 7 2 13" xfId="46731"/>
    <cellStyle name="Обычный 7 2 7 2 13 2" xfId="46732"/>
    <cellStyle name="Обычный 7 2 7 2 14" xfId="46733"/>
    <cellStyle name="Обычный 7 2 7 2 14 2" xfId="46734"/>
    <cellStyle name="Обычный 7 2 7 2 15" xfId="46735"/>
    <cellStyle name="Обычный 7 2 7 2 15 2" xfId="46736"/>
    <cellStyle name="Обычный 7 2 7 2 16" xfId="46737"/>
    <cellStyle name="Обычный 7 2 7 2 16 2" xfId="46738"/>
    <cellStyle name="Обычный 7 2 7 2 17" xfId="46739"/>
    <cellStyle name="Обычный 7 2 7 2 17 2" xfId="46740"/>
    <cellStyle name="Обычный 7 2 7 2 18" xfId="46741"/>
    <cellStyle name="Обычный 7 2 7 2 18 2" xfId="46742"/>
    <cellStyle name="Обычный 7 2 7 2 19" xfId="46743"/>
    <cellStyle name="Обычный 7 2 7 2 19 2" xfId="46744"/>
    <cellStyle name="Обычный 7 2 7 2 2" xfId="46745"/>
    <cellStyle name="Обычный 7 2 7 2 2 2" xfId="46746"/>
    <cellStyle name="Обычный 7 2 7 2 2 2 2" xfId="46747"/>
    <cellStyle name="Обычный 7 2 7 2 2 2 2 2" xfId="46748"/>
    <cellStyle name="Обычный 7 2 7 2 2 2 2 2 2" xfId="46749"/>
    <cellStyle name="Обычный 7 2 7 2 2 2 2 3" xfId="46750"/>
    <cellStyle name="Обычный 7 2 7 2 2 2 2 3 2" xfId="46751"/>
    <cellStyle name="Обычный 7 2 7 2 2 2 2 4" xfId="46752"/>
    <cellStyle name="Обычный 7 2 7 2 2 2 2 4 2" xfId="46753"/>
    <cellStyle name="Обычный 7 2 7 2 2 2 2 5" xfId="46754"/>
    <cellStyle name="Обычный 7 2 7 2 2 2 3" xfId="46755"/>
    <cellStyle name="Обычный 7 2 7 2 2 2 3 2" xfId="46756"/>
    <cellStyle name="Обычный 7 2 7 2 2 2 4" xfId="46757"/>
    <cellStyle name="Обычный 7 2 7 2 2 2 4 2" xfId="46758"/>
    <cellStyle name="Обычный 7 2 7 2 2 2 5" xfId="46759"/>
    <cellStyle name="Обычный 7 2 7 2 2 2 5 2" xfId="46760"/>
    <cellStyle name="Обычный 7 2 7 2 2 2 6" xfId="46761"/>
    <cellStyle name="Обычный 7 2 7 2 2 3" xfId="46762"/>
    <cellStyle name="Обычный 7 2 7 2 2 3 2" xfId="46763"/>
    <cellStyle name="Обычный 7 2 7 2 2 3 2 2" xfId="46764"/>
    <cellStyle name="Обычный 7 2 7 2 2 3 3" xfId="46765"/>
    <cellStyle name="Обычный 7 2 7 2 2 3 3 2" xfId="46766"/>
    <cellStyle name="Обычный 7 2 7 2 2 3 4" xfId="46767"/>
    <cellStyle name="Обычный 7 2 7 2 2 3 4 2" xfId="46768"/>
    <cellStyle name="Обычный 7 2 7 2 2 3 5" xfId="46769"/>
    <cellStyle name="Обычный 7 2 7 2 2 4" xfId="46770"/>
    <cellStyle name="Обычный 7 2 7 2 2 4 2" xfId="46771"/>
    <cellStyle name="Обычный 7 2 7 2 2 5" xfId="46772"/>
    <cellStyle name="Обычный 7 2 7 2 2 5 2" xfId="46773"/>
    <cellStyle name="Обычный 7 2 7 2 2 6" xfId="46774"/>
    <cellStyle name="Обычный 7 2 7 2 2 6 2" xfId="46775"/>
    <cellStyle name="Обычный 7 2 7 2 2 7" xfId="46776"/>
    <cellStyle name="Обычный 7 2 7 2 2 8" xfId="46777"/>
    <cellStyle name="Обычный 7 2 7 2 20" xfId="46778"/>
    <cellStyle name="Обычный 7 2 7 2 20 2" xfId="46779"/>
    <cellStyle name="Обычный 7 2 7 2 21" xfId="46780"/>
    <cellStyle name="Обычный 7 2 7 2 21 2" xfId="46781"/>
    <cellStyle name="Обычный 7 2 7 2 22" xfId="46782"/>
    <cellStyle name="Обычный 7 2 7 2 22 2" xfId="46783"/>
    <cellStyle name="Обычный 7 2 7 2 23" xfId="46784"/>
    <cellStyle name="Обычный 7 2 7 2 23 2" xfId="46785"/>
    <cellStyle name="Обычный 7 2 7 2 24" xfId="46786"/>
    <cellStyle name="Обычный 7 2 7 2 24 2" xfId="46787"/>
    <cellStyle name="Обычный 7 2 7 2 25" xfId="46788"/>
    <cellStyle name="Обычный 7 2 7 2 25 2" xfId="46789"/>
    <cellStyle name="Обычный 7 2 7 2 26" xfId="46790"/>
    <cellStyle name="Обычный 7 2 7 2 26 2" xfId="46791"/>
    <cellStyle name="Обычный 7 2 7 2 27" xfId="46792"/>
    <cellStyle name="Обычный 7 2 7 2 27 2" xfId="46793"/>
    <cellStyle name="Обычный 7 2 7 2 28" xfId="46794"/>
    <cellStyle name="Обычный 7 2 7 2 28 2" xfId="46795"/>
    <cellStyle name="Обычный 7 2 7 2 29" xfId="46796"/>
    <cellStyle name="Обычный 7 2 7 2 29 2" xfId="46797"/>
    <cellStyle name="Обычный 7 2 7 2 3" xfId="46798"/>
    <cellStyle name="Обычный 7 2 7 2 3 2" xfId="46799"/>
    <cellStyle name="Обычный 7 2 7 2 3 2 2" xfId="46800"/>
    <cellStyle name="Обычный 7 2 7 2 3 2 2 2" xfId="46801"/>
    <cellStyle name="Обычный 7 2 7 2 3 2 3" xfId="46802"/>
    <cellStyle name="Обычный 7 2 7 2 3 2 3 2" xfId="46803"/>
    <cellStyle name="Обычный 7 2 7 2 3 2 4" xfId="46804"/>
    <cellStyle name="Обычный 7 2 7 2 3 2 4 2" xfId="46805"/>
    <cellStyle name="Обычный 7 2 7 2 3 2 5" xfId="46806"/>
    <cellStyle name="Обычный 7 2 7 2 3 3" xfId="46807"/>
    <cellStyle name="Обычный 7 2 7 2 3 3 2" xfId="46808"/>
    <cellStyle name="Обычный 7 2 7 2 3 4" xfId="46809"/>
    <cellStyle name="Обычный 7 2 7 2 3 4 2" xfId="46810"/>
    <cellStyle name="Обычный 7 2 7 2 3 5" xfId="46811"/>
    <cellStyle name="Обычный 7 2 7 2 3 5 2" xfId="46812"/>
    <cellStyle name="Обычный 7 2 7 2 3 6" xfId="46813"/>
    <cellStyle name="Обычный 7 2 7 2 30" xfId="46814"/>
    <cellStyle name="Обычный 7 2 7 2 30 2" xfId="46815"/>
    <cellStyle name="Обычный 7 2 7 2 31" xfId="46816"/>
    <cellStyle name="Обычный 7 2 7 2 31 2" xfId="46817"/>
    <cellStyle name="Обычный 7 2 7 2 32" xfId="46818"/>
    <cellStyle name="Обычный 7 2 7 2 32 2" xfId="46819"/>
    <cellStyle name="Обычный 7 2 7 2 33" xfId="46820"/>
    <cellStyle name="Обычный 7 2 7 2 33 2" xfId="46821"/>
    <cellStyle name="Обычный 7 2 7 2 34" xfId="46822"/>
    <cellStyle name="Обычный 7 2 7 2 34 2" xfId="46823"/>
    <cellStyle name="Обычный 7 2 7 2 35" xfId="46824"/>
    <cellStyle name="Обычный 7 2 7 2 4" xfId="46825"/>
    <cellStyle name="Обычный 7 2 7 2 4 2" xfId="46826"/>
    <cellStyle name="Обычный 7 2 7 2 4 2 2" xfId="46827"/>
    <cellStyle name="Обычный 7 2 7 2 4 3" xfId="46828"/>
    <cellStyle name="Обычный 7 2 7 2 4 3 2" xfId="46829"/>
    <cellStyle name="Обычный 7 2 7 2 4 4" xfId="46830"/>
    <cellStyle name="Обычный 7 2 7 2 4 4 2" xfId="46831"/>
    <cellStyle name="Обычный 7 2 7 2 4 5" xfId="46832"/>
    <cellStyle name="Обычный 7 2 7 2 4 5 2" xfId="46833"/>
    <cellStyle name="Обычный 7 2 7 2 4 6" xfId="46834"/>
    <cellStyle name="Обычный 7 2 7 2 5" xfId="46835"/>
    <cellStyle name="Обычный 7 2 7 2 5 2" xfId="46836"/>
    <cellStyle name="Обычный 7 2 7 2 5 2 2" xfId="46837"/>
    <cellStyle name="Обычный 7 2 7 2 5 3" xfId="46838"/>
    <cellStyle name="Обычный 7 2 7 2 5 3 2" xfId="46839"/>
    <cellStyle name="Обычный 7 2 7 2 5 4" xfId="46840"/>
    <cellStyle name="Обычный 7 2 7 2 5 4 2" xfId="46841"/>
    <cellStyle name="Обычный 7 2 7 2 5 5" xfId="46842"/>
    <cellStyle name="Обычный 7 2 7 2 5 5 2" xfId="46843"/>
    <cellStyle name="Обычный 7 2 7 2 5 6" xfId="46844"/>
    <cellStyle name="Обычный 7 2 7 2 6" xfId="46845"/>
    <cellStyle name="Обычный 7 2 7 2 6 2" xfId="46846"/>
    <cellStyle name="Обычный 7 2 7 2 6 2 2" xfId="46847"/>
    <cellStyle name="Обычный 7 2 7 2 6 3" xfId="46848"/>
    <cellStyle name="Обычный 7 2 7 2 6 3 2" xfId="46849"/>
    <cellStyle name="Обычный 7 2 7 2 6 4" xfId="46850"/>
    <cellStyle name="Обычный 7 2 7 2 6 4 2" xfId="46851"/>
    <cellStyle name="Обычный 7 2 7 2 6 5" xfId="46852"/>
    <cellStyle name="Обычный 7 2 7 2 6 5 2" xfId="46853"/>
    <cellStyle name="Обычный 7 2 7 2 6 6" xfId="46854"/>
    <cellStyle name="Обычный 7 2 7 2 7" xfId="46855"/>
    <cellStyle name="Обычный 7 2 7 2 7 2" xfId="46856"/>
    <cellStyle name="Обычный 7 2 7 2 7 2 2" xfId="46857"/>
    <cellStyle name="Обычный 7 2 7 2 7 3" xfId="46858"/>
    <cellStyle name="Обычный 7 2 7 2 7 3 2" xfId="46859"/>
    <cellStyle name="Обычный 7 2 7 2 7 4" xfId="46860"/>
    <cellStyle name="Обычный 7 2 7 2 7 4 2" xfId="46861"/>
    <cellStyle name="Обычный 7 2 7 2 7 5" xfId="46862"/>
    <cellStyle name="Обычный 7 2 7 2 7 5 2" xfId="46863"/>
    <cellStyle name="Обычный 7 2 7 2 7 6" xfId="46864"/>
    <cellStyle name="Обычный 7 2 7 2 8" xfId="46865"/>
    <cellStyle name="Обычный 7 2 7 2 8 2" xfId="46866"/>
    <cellStyle name="Обычный 7 2 7 2 8 2 2" xfId="46867"/>
    <cellStyle name="Обычный 7 2 7 2 8 3" xfId="46868"/>
    <cellStyle name="Обычный 7 2 7 2 8 3 2" xfId="46869"/>
    <cellStyle name="Обычный 7 2 7 2 8 4" xfId="46870"/>
    <cellStyle name="Обычный 7 2 7 2 8 4 2" xfId="46871"/>
    <cellStyle name="Обычный 7 2 7 2 8 5" xfId="46872"/>
    <cellStyle name="Обычный 7 2 7 2 8 5 2" xfId="46873"/>
    <cellStyle name="Обычный 7 2 7 2 8 6" xfId="46874"/>
    <cellStyle name="Обычный 7 2 7 2 9" xfId="46875"/>
    <cellStyle name="Обычный 7 2 7 2 9 2" xfId="46876"/>
    <cellStyle name="Обычный 7 2 7 2 9 2 2" xfId="46877"/>
    <cellStyle name="Обычный 7 2 7 2 9 3" xfId="46878"/>
    <cellStyle name="Обычный 7 2 7 2 9 3 2" xfId="46879"/>
    <cellStyle name="Обычный 7 2 7 2 9 4" xfId="46880"/>
    <cellStyle name="Обычный 7 2 7 2 9 4 2" xfId="46881"/>
    <cellStyle name="Обычный 7 2 7 2 9 5" xfId="46882"/>
    <cellStyle name="Обычный 7 2 7 2 9 5 2" xfId="46883"/>
    <cellStyle name="Обычный 7 2 7 2 9 6" xfId="46884"/>
    <cellStyle name="Обычный 7 2 7 20" xfId="46885"/>
    <cellStyle name="Обычный 7 2 7 20 2" xfId="46886"/>
    <cellStyle name="Обычный 7 2 7 21" xfId="46887"/>
    <cellStyle name="Обычный 7 2 7 21 2" xfId="46888"/>
    <cellStyle name="Обычный 7 2 7 22" xfId="46889"/>
    <cellStyle name="Обычный 7 2 7 22 2" xfId="46890"/>
    <cellStyle name="Обычный 7 2 7 23" xfId="46891"/>
    <cellStyle name="Обычный 7 2 7 23 2" xfId="46892"/>
    <cellStyle name="Обычный 7 2 7 24" xfId="46893"/>
    <cellStyle name="Обычный 7 2 7 24 2" xfId="46894"/>
    <cellStyle name="Обычный 7 2 7 25" xfId="46895"/>
    <cellStyle name="Обычный 7 2 7 25 2" xfId="46896"/>
    <cellStyle name="Обычный 7 2 7 26" xfId="46897"/>
    <cellStyle name="Обычный 7 2 7 26 2" xfId="46898"/>
    <cellStyle name="Обычный 7 2 7 27" xfId="46899"/>
    <cellStyle name="Обычный 7 2 7 27 2" xfId="46900"/>
    <cellStyle name="Обычный 7 2 7 28" xfId="46901"/>
    <cellStyle name="Обычный 7 2 7 28 2" xfId="46902"/>
    <cellStyle name="Обычный 7 2 7 29" xfId="46903"/>
    <cellStyle name="Обычный 7 2 7 29 2" xfId="46904"/>
    <cellStyle name="Обычный 7 2 7 3" xfId="46905"/>
    <cellStyle name="Обычный 7 2 7 3 2" xfId="46906"/>
    <cellStyle name="Обычный 7 2 7 3 2 2" xfId="46907"/>
    <cellStyle name="Обычный 7 2 7 3 2 2 2" xfId="46908"/>
    <cellStyle name="Обычный 7 2 7 3 2 2 2 2" xfId="46909"/>
    <cellStyle name="Обычный 7 2 7 3 2 2 3" xfId="46910"/>
    <cellStyle name="Обычный 7 2 7 3 2 2 3 2" xfId="46911"/>
    <cellStyle name="Обычный 7 2 7 3 2 2 4" xfId="46912"/>
    <cellStyle name="Обычный 7 2 7 3 2 2 4 2" xfId="46913"/>
    <cellStyle name="Обычный 7 2 7 3 2 2 5" xfId="46914"/>
    <cellStyle name="Обычный 7 2 7 3 2 3" xfId="46915"/>
    <cellStyle name="Обычный 7 2 7 3 2 3 2" xfId="46916"/>
    <cellStyle name="Обычный 7 2 7 3 2 4" xfId="46917"/>
    <cellStyle name="Обычный 7 2 7 3 2 4 2" xfId="46918"/>
    <cellStyle name="Обычный 7 2 7 3 2 5" xfId="46919"/>
    <cellStyle name="Обычный 7 2 7 3 2 5 2" xfId="46920"/>
    <cellStyle name="Обычный 7 2 7 3 2 6" xfId="46921"/>
    <cellStyle name="Обычный 7 2 7 3 3" xfId="46922"/>
    <cellStyle name="Обычный 7 2 7 3 3 2" xfId="46923"/>
    <cellStyle name="Обычный 7 2 7 3 3 2 2" xfId="46924"/>
    <cellStyle name="Обычный 7 2 7 3 3 3" xfId="46925"/>
    <cellStyle name="Обычный 7 2 7 3 3 3 2" xfId="46926"/>
    <cellStyle name="Обычный 7 2 7 3 3 4" xfId="46927"/>
    <cellStyle name="Обычный 7 2 7 3 3 4 2" xfId="46928"/>
    <cellStyle name="Обычный 7 2 7 3 3 5" xfId="46929"/>
    <cellStyle name="Обычный 7 2 7 3 4" xfId="46930"/>
    <cellStyle name="Обычный 7 2 7 3 4 2" xfId="46931"/>
    <cellStyle name="Обычный 7 2 7 3 5" xfId="46932"/>
    <cellStyle name="Обычный 7 2 7 3 5 2" xfId="46933"/>
    <cellStyle name="Обычный 7 2 7 3 6" xfId="46934"/>
    <cellStyle name="Обычный 7 2 7 3 6 2" xfId="46935"/>
    <cellStyle name="Обычный 7 2 7 3 7" xfId="46936"/>
    <cellStyle name="Обычный 7 2 7 3 8" xfId="46937"/>
    <cellStyle name="Обычный 7 2 7 30" xfId="46938"/>
    <cellStyle name="Обычный 7 2 7 30 2" xfId="46939"/>
    <cellStyle name="Обычный 7 2 7 31" xfId="46940"/>
    <cellStyle name="Обычный 7 2 7 31 2" xfId="46941"/>
    <cellStyle name="Обычный 7 2 7 32" xfId="46942"/>
    <cellStyle name="Обычный 7 2 7 32 2" xfId="46943"/>
    <cellStyle name="Обычный 7 2 7 33" xfId="46944"/>
    <cellStyle name="Обычный 7 2 7 33 2" xfId="46945"/>
    <cellStyle name="Обычный 7 2 7 34" xfId="46946"/>
    <cellStyle name="Обычный 7 2 7 34 2" xfId="46947"/>
    <cellStyle name="Обычный 7 2 7 35" xfId="46948"/>
    <cellStyle name="Обычный 7 2 7 35 2" xfId="46949"/>
    <cellStyle name="Обычный 7 2 7 36" xfId="46950"/>
    <cellStyle name="Обычный 7 2 7 4" xfId="46951"/>
    <cellStyle name="Обычный 7 2 7 4 2" xfId="46952"/>
    <cellStyle name="Обычный 7 2 7 4 2 2" xfId="46953"/>
    <cellStyle name="Обычный 7 2 7 4 2 2 2" xfId="46954"/>
    <cellStyle name="Обычный 7 2 7 4 2 3" xfId="46955"/>
    <cellStyle name="Обычный 7 2 7 4 2 3 2" xfId="46956"/>
    <cellStyle name="Обычный 7 2 7 4 2 4" xfId="46957"/>
    <cellStyle name="Обычный 7 2 7 4 2 4 2" xfId="46958"/>
    <cellStyle name="Обычный 7 2 7 4 2 5" xfId="46959"/>
    <cellStyle name="Обычный 7 2 7 4 3" xfId="46960"/>
    <cellStyle name="Обычный 7 2 7 4 3 2" xfId="46961"/>
    <cellStyle name="Обычный 7 2 7 4 4" xfId="46962"/>
    <cellStyle name="Обычный 7 2 7 4 4 2" xfId="46963"/>
    <cellStyle name="Обычный 7 2 7 4 5" xfId="46964"/>
    <cellStyle name="Обычный 7 2 7 4 5 2" xfId="46965"/>
    <cellStyle name="Обычный 7 2 7 4 6" xfId="46966"/>
    <cellStyle name="Обычный 7 2 7 5" xfId="46967"/>
    <cellStyle name="Обычный 7 2 7 5 2" xfId="46968"/>
    <cellStyle name="Обычный 7 2 7 5 2 2" xfId="46969"/>
    <cellStyle name="Обычный 7 2 7 5 3" xfId="46970"/>
    <cellStyle name="Обычный 7 2 7 5 3 2" xfId="46971"/>
    <cellStyle name="Обычный 7 2 7 5 4" xfId="46972"/>
    <cellStyle name="Обычный 7 2 7 5 4 2" xfId="46973"/>
    <cellStyle name="Обычный 7 2 7 5 5" xfId="46974"/>
    <cellStyle name="Обычный 7 2 7 5 5 2" xfId="46975"/>
    <cellStyle name="Обычный 7 2 7 5 6" xfId="46976"/>
    <cellStyle name="Обычный 7 2 7 6" xfId="46977"/>
    <cellStyle name="Обычный 7 2 7 6 2" xfId="46978"/>
    <cellStyle name="Обычный 7 2 7 6 2 2" xfId="46979"/>
    <cellStyle name="Обычный 7 2 7 6 3" xfId="46980"/>
    <cellStyle name="Обычный 7 2 7 6 3 2" xfId="46981"/>
    <cellStyle name="Обычный 7 2 7 6 4" xfId="46982"/>
    <cellStyle name="Обычный 7 2 7 6 4 2" xfId="46983"/>
    <cellStyle name="Обычный 7 2 7 6 5" xfId="46984"/>
    <cellStyle name="Обычный 7 2 7 6 5 2" xfId="46985"/>
    <cellStyle name="Обычный 7 2 7 6 6" xfId="46986"/>
    <cellStyle name="Обычный 7 2 7 7" xfId="46987"/>
    <cellStyle name="Обычный 7 2 7 7 2" xfId="46988"/>
    <cellStyle name="Обычный 7 2 7 7 2 2" xfId="46989"/>
    <cellStyle name="Обычный 7 2 7 7 3" xfId="46990"/>
    <cellStyle name="Обычный 7 2 7 7 3 2" xfId="46991"/>
    <cellStyle name="Обычный 7 2 7 7 4" xfId="46992"/>
    <cellStyle name="Обычный 7 2 7 7 4 2" xfId="46993"/>
    <cellStyle name="Обычный 7 2 7 7 5" xfId="46994"/>
    <cellStyle name="Обычный 7 2 7 7 5 2" xfId="46995"/>
    <cellStyle name="Обычный 7 2 7 7 6" xfId="46996"/>
    <cellStyle name="Обычный 7 2 7 8" xfId="46997"/>
    <cellStyle name="Обычный 7 2 7 8 2" xfId="46998"/>
    <cellStyle name="Обычный 7 2 7 8 2 2" xfId="46999"/>
    <cellStyle name="Обычный 7 2 7 8 3" xfId="47000"/>
    <cellStyle name="Обычный 7 2 7 8 3 2" xfId="47001"/>
    <cellStyle name="Обычный 7 2 7 8 4" xfId="47002"/>
    <cellStyle name="Обычный 7 2 7 8 4 2" xfId="47003"/>
    <cellStyle name="Обычный 7 2 7 8 5" xfId="47004"/>
    <cellStyle name="Обычный 7 2 7 8 5 2" xfId="47005"/>
    <cellStyle name="Обычный 7 2 7 8 6" xfId="47006"/>
    <cellStyle name="Обычный 7 2 7 9" xfId="47007"/>
    <cellStyle name="Обычный 7 2 7 9 2" xfId="47008"/>
    <cellStyle name="Обычный 7 2 7 9 2 2" xfId="47009"/>
    <cellStyle name="Обычный 7 2 7 9 3" xfId="47010"/>
    <cellStyle name="Обычный 7 2 7 9 3 2" xfId="47011"/>
    <cellStyle name="Обычный 7 2 7 9 4" xfId="47012"/>
    <cellStyle name="Обычный 7 2 7 9 4 2" xfId="47013"/>
    <cellStyle name="Обычный 7 2 7 9 5" xfId="47014"/>
    <cellStyle name="Обычный 7 2 7 9 5 2" xfId="47015"/>
    <cellStyle name="Обычный 7 2 7 9 6" xfId="47016"/>
    <cellStyle name="Обычный 7 2 8" xfId="47017"/>
    <cellStyle name="Обычный 7 2 8 10" xfId="47018"/>
    <cellStyle name="Обычный 7 2 8 10 2" xfId="47019"/>
    <cellStyle name="Обычный 7 2 8 10 2 2" xfId="47020"/>
    <cellStyle name="Обычный 7 2 8 10 3" xfId="47021"/>
    <cellStyle name="Обычный 7 2 8 10 3 2" xfId="47022"/>
    <cellStyle name="Обычный 7 2 8 10 4" xfId="47023"/>
    <cellStyle name="Обычный 7 2 8 10 4 2" xfId="47024"/>
    <cellStyle name="Обычный 7 2 8 10 5" xfId="47025"/>
    <cellStyle name="Обычный 7 2 8 10 5 2" xfId="47026"/>
    <cellStyle name="Обычный 7 2 8 10 6" xfId="47027"/>
    <cellStyle name="Обычный 7 2 8 11" xfId="47028"/>
    <cellStyle name="Обычный 7 2 8 11 2" xfId="47029"/>
    <cellStyle name="Обычный 7 2 8 11 2 2" xfId="47030"/>
    <cellStyle name="Обычный 7 2 8 11 3" xfId="47031"/>
    <cellStyle name="Обычный 7 2 8 11 3 2" xfId="47032"/>
    <cellStyle name="Обычный 7 2 8 11 4" xfId="47033"/>
    <cellStyle name="Обычный 7 2 8 11 4 2" xfId="47034"/>
    <cellStyle name="Обычный 7 2 8 11 5" xfId="47035"/>
    <cellStyle name="Обычный 7 2 8 11 5 2" xfId="47036"/>
    <cellStyle name="Обычный 7 2 8 11 6" xfId="47037"/>
    <cellStyle name="Обычный 7 2 8 12" xfId="47038"/>
    <cellStyle name="Обычный 7 2 8 12 2" xfId="47039"/>
    <cellStyle name="Обычный 7 2 8 12 2 2" xfId="47040"/>
    <cellStyle name="Обычный 7 2 8 12 3" xfId="47041"/>
    <cellStyle name="Обычный 7 2 8 12 3 2" xfId="47042"/>
    <cellStyle name="Обычный 7 2 8 12 4" xfId="47043"/>
    <cellStyle name="Обычный 7 2 8 12 4 2" xfId="47044"/>
    <cellStyle name="Обычный 7 2 8 12 5" xfId="47045"/>
    <cellStyle name="Обычный 7 2 8 12 5 2" xfId="47046"/>
    <cellStyle name="Обычный 7 2 8 12 6" xfId="47047"/>
    <cellStyle name="Обычный 7 2 8 13" xfId="47048"/>
    <cellStyle name="Обычный 7 2 8 13 2" xfId="47049"/>
    <cellStyle name="Обычный 7 2 8 14" xfId="47050"/>
    <cellStyle name="Обычный 7 2 8 14 2" xfId="47051"/>
    <cellStyle name="Обычный 7 2 8 15" xfId="47052"/>
    <cellStyle name="Обычный 7 2 8 15 2" xfId="47053"/>
    <cellStyle name="Обычный 7 2 8 16" xfId="47054"/>
    <cellStyle name="Обычный 7 2 8 16 2" xfId="47055"/>
    <cellStyle name="Обычный 7 2 8 17" xfId="47056"/>
    <cellStyle name="Обычный 7 2 8 17 2" xfId="47057"/>
    <cellStyle name="Обычный 7 2 8 18" xfId="47058"/>
    <cellStyle name="Обычный 7 2 8 18 2" xfId="47059"/>
    <cellStyle name="Обычный 7 2 8 19" xfId="47060"/>
    <cellStyle name="Обычный 7 2 8 19 2" xfId="47061"/>
    <cellStyle name="Обычный 7 2 8 2" xfId="47062"/>
    <cellStyle name="Обычный 7 2 8 2 2" xfId="47063"/>
    <cellStyle name="Обычный 7 2 8 2 2 2" xfId="47064"/>
    <cellStyle name="Обычный 7 2 8 2 2 2 2" xfId="47065"/>
    <cellStyle name="Обычный 7 2 8 2 2 2 2 2" xfId="47066"/>
    <cellStyle name="Обычный 7 2 8 2 2 2 3" xfId="47067"/>
    <cellStyle name="Обычный 7 2 8 2 2 2 3 2" xfId="47068"/>
    <cellStyle name="Обычный 7 2 8 2 2 2 4" xfId="47069"/>
    <cellStyle name="Обычный 7 2 8 2 2 2 4 2" xfId="47070"/>
    <cellStyle name="Обычный 7 2 8 2 2 2 5" xfId="47071"/>
    <cellStyle name="Обычный 7 2 8 2 2 3" xfId="47072"/>
    <cellStyle name="Обычный 7 2 8 2 2 3 2" xfId="47073"/>
    <cellStyle name="Обычный 7 2 8 2 2 4" xfId="47074"/>
    <cellStyle name="Обычный 7 2 8 2 2 4 2" xfId="47075"/>
    <cellStyle name="Обычный 7 2 8 2 2 5" xfId="47076"/>
    <cellStyle name="Обычный 7 2 8 2 2 5 2" xfId="47077"/>
    <cellStyle name="Обычный 7 2 8 2 2 6" xfId="47078"/>
    <cellStyle name="Обычный 7 2 8 2 3" xfId="47079"/>
    <cellStyle name="Обычный 7 2 8 2 3 2" xfId="47080"/>
    <cellStyle name="Обычный 7 2 8 2 3 2 2" xfId="47081"/>
    <cellStyle name="Обычный 7 2 8 2 3 3" xfId="47082"/>
    <cellStyle name="Обычный 7 2 8 2 3 3 2" xfId="47083"/>
    <cellStyle name="Обычный 7 2 8 2 3 4" xfId="47084"/>
    <cellStyle name="Обычный 7 2 8 2 3 4 2" xfId="47085"/>
    <cellStyle name="Обычный 7 2 8 2 3 5" xfId="47086"/>
    <cellStyle name="Обычный 7 2 8 2 4" xfId="47087"/>
    <cellStyle name="Обычный 7 2 8 2 4 2" xfId="47088"/>
    <cellStyle name="Обычный 7 2 8 2 5" xfId="47089"/>
    <cellStyle name="Обычный 7 2 8 2 5 2" xfId="47090"/>
    <cellStyle name="Обычный 7 2 8 2 6" xfId="47091"/>
    <cellStyle name="Обычный 7 2 8 2 6 2" xfId="47092"/>
    <cellStyle name="Обычный 7 2 8 2 7" xfId="47093"/>
    <cellStyle name="Обычный 7 2 8 2 8" xfId="47094"/>
    <cellStyle name="Обычный 7 2 8 20" xfId="47095"/>
    <cellStyle name="Обычный 7 2 8 20 2" xfId="47096"/>
    <cellStyle name="Обычный 7 2 8 21" xfId="47097"/>
    <cellStyle name="Обычный 7 2 8 21 2" xfId="47098"/>
    <cellStyle name="Обычный 7 2 8 22" xfId="47099"/>
    <cellStyle name="Обычный 7 2 8 22 2" xfId="47100"/>
    <cellStyle name="Обычный 7 2 8 23" xfId="47101"/>
    <cellStyle name="Обычный 7 2 8 23 2" xfId="47102"/>
    <cellStyle name="Обычный 7 2 8 24" xfId="47103"/>
    <cellStyle name="Обычный 7 2 8 24 2" xfId="47104"/>
    <cellStyle name="Обычный 7 2 8 25" xfId="47105"/>
    <cellStyle name="Обычный 7 2 8 25 2" xfId="47106"/>
    <cellStyle name="Обычный 7 2 8 26" xfId="47107"/>
    <cellStyle name="Обычный 7 2 8 26 2" xfId="47108"/>
    <cellStyle name="Обычный 7 2 8 27" xfId="47109"/>
    <cellStyle name="Обычный 7 2 8 27 2" xfId="47110"/>
    <cellStyle name="Обычный 7 2 8 28" xfId="47111"/>
    <cellStyle name="Обычный 7 2 8 28 2" xfId="47112"/>
    <cellStyle name="Обычный 7 2 8 29" xfId="47113"/>
    <cellStyle name="Обычный 7 2 8 29 2" xfId="47114"/>
    <cellStyle name="Обычный 7 2 8 3" xfId="47115"/>
    <cellStyle name="Обычный 7 2 8 3 2" xfId="47116"/>
    <cellStyle name="Обычный 7 2 8 3 2 2" xfId="47117"/>
    <cellStyle name="Обычный 7 2 8 3 2 2 2" xfId="47118"/>
    <cellStyle name="Обычный 7 2 8 3 2 3" xfId="47119"/>
    <cellStyle name="Обычный 7 2 8 3 2 3 2" xfId="47120"/>
    <cellStyle name="Обычный 7 2 8 3 2 4" xfId="47121"/>
    <cellStyle name="Обычный 7 2 8 3 2 4 2" xfId="47122"/>
    <cellStyle name="Обычный 7 2 8 3 2 5" xfId="47123"/>
    <cellStyle name="Обычный 7 2 8 3 3" xfId="47124"/>
    <cellStyle name="Обычный 7 2 8 3 3 2" xfId="47125"/>
    <cellStyle name="Обычный 7 2 8 3 4" xfId="47126"/>
    <cellStyle name="Обычный 7 2 8 3 4 2" xfId="47127"/>
    <cellStyle name="Обычный 7 2 8 3 5" xfId="47128"/>
    <cellStyle name="Обычный 7 2 8 3 5 2" xfId="47129"/>
    <cellStyle name="Обычный 7 2 8 3 6" xfId="47130"/>
    <cellStyle name="Обычный 7 2 8 30" xfId="47131"/>
    <cellStyle name="Обычный 7 2 8 30 2" xfId="47132"/>
    <cellStyle name="Обычный 7 2 8 31" xfId="47133"/>
    <cellStyle name="Обычный 7 2 8 31 2" xfId="47134"/>
    <cellStyle name="Обычный 7 2 8 32" xfId="47135"/>
    <cellStyle name="Обычный 7 2 8 32 2" xfId="47136"/>
    <cellStyle name="Обычный 7 2 8 33" xfId="47137"/>
    <cellStyle name="Обычный 7 2 8 33 2" xfId="47138"/>
    <cellStyle name="Обычный 7 2 8 34" xfId="47139"/>
    <cellStyle name="Обычный 7 2 8 34 2" xfId="47140"/>
    <cellStyle name="Обычный 7 2 8 35" xfId="47141"/>
    <cellStyle name="Обычный 7 2 8 4" xfId="47142"/>
    <cellStyle name="Обычный 7 2 8 4 2" xfId="47143"/>
    <cellStyle name="Обычный 7 2 8 4 2 2" xfId="47144"/>
    <cellStyle name="Обычный 7 2 8 4 3" xfId="47145"/>
    <cellStyle name="Обычный 7 2 8 4 3 2" xfId="47146"/>
    <cellStyle name="Обычный 7 2 8 4 4" xfId="47147"/>
    <cellStyle name="Обычный 7 2 8 4 4 2" xfId="47148"/>
    <cellStyle name="Обычный 7 2 8 4 5" xfId="47149"/>
    <cellStyle name="Обычный 7 2 8 4 5 2" xfId="47150"/>
    <cellStyle name="Обычный 7 2 8 4 6" xfId="47151"/>
    <cellStyle name="Обычный 7 2 8 5" xfId="47152"/>
    <cellStyle name="Обычный 7 2 8 5 2" xfId="47153"/>
    <cellStyle name="Обычный 7 2 8 5 2 2" xfId="47154"/>
    <cellStyle name="Обычный 7 2 8 5 3" xfId="47155"/>
    <cellStyle name="Обычный 7 2 8 5 3 2" xfId="47156"/>
    <cellStyle name="Обычный 7 2 8 5 4" xfId="47157"/>
    <cellStyle name="Обычный 7 2 8 5 4 2" xfId="47158"/>
    <cellStyle name="Обычный 7 2 8 5 5" xfId="47159"/>
    <cellStyle name="Обычный 7 2 8 5 5 2" xfId="47160"/>
    <cellStyle name="Обычный 7 2 8 5 6" xfId="47161"/>
    <cellStyle name="Обычный 7 2 8 6" xfId="47162"/>
    <cellStyle name="Обычный 7 2 8 6 2" xfId="47163"/>
    <cellStyle name="Обычный 7 2 8 6 2 2" xfId="47164"/>
    <cellStyle name="Обычный 7 2 8 6 3" xfId="47165"/>
    <cellStyle name="Обычный 7 2 8 6 3 2" xfId="47166"/>
    <cellStyle name="Обычный 7 2 8 6 4" xfId="47167"/>
    <cellStyle name="Обычный 7 2 8 6 4 2" xfId="47168"/>
    <cellStyle name="Обычный 7 2 8 6 5" xfId="47169"/>
    <cellStyle name="Обычный 7 2 8 6 5 2" xfId="47170"/>
    <cellStyle name="Обычный 7 2 8 6 6" xfId="47171"/>
    <cellStyle name="Обычный 7 2 8 7" xfId="47172"/>
    <cellStyle name="Обычный 7 2 8 7 2" xfId="47173"/>
    <cellStyle name="Обычный 7 2 8 7 2 2" xfId="47174"/>
    <cellStyle name="Обычный 7 2 8 7 3" xfId="47175"/>
    <cellStyle name="Обычный 7 2 8 7 3 2" xfId="47176"/>
    <cellStyle name="Обычный 7 2 8 7 4" xfId="47177"/>
    <cellStyle name="Обычный 7 2 8 7 4 2" xfId="47178"/>
    <cellStyle name="Обычный 7 2 8 7 5" xfId="47179"/>
    <cellStyle name="Обычный 7 2 8 7 5 2" xfId="47180"/>
    <cellStyle name="Обычный 7 2 8 7 6" xfId="47181"/>
    <cellStyle name="Обычный 7 2 8 8" xfId="47182"/>
    <cellStyle name="Обычный 7 2 8 8 2" xfId="47183"/>
    <cellStyle name="Обычный 7 2 8 8 2 2" xfId="47184"/>
    <cellStyle name="Обычный 7 2 8 8 3" xfId="47185"/>
    <cellStyle name="Обычный 7 2 8 8 3 2" xfId="47186"/>
    <cellStyle name="Обычный 7 2 8 8 4" xfId="47187"/>
    <cellStyle name="Обычный 7 2 8 8 4 2" xfId="47188"/>
    <cellStyle name="Обычный 7 2 8 8 5" xfId="47189"/>
    <cellStyle name="Обычный 7 2 8 8 5 2" xfId="47190"/>
    <cellStyle name="Обычный 7 2 8 8 6" xfId="47191"/>
    <cellStyle name="Обычный 7 2 8 9" xfId="47192"/>
    <cellStyle name="Обычный 7 2 8 9 2" xfId="47193"/>
    <cellStyle name="Обычный 7 2 8 9 2 2" xfId="47194"/>
    <cellStyle name="Обычный 7 2 8 9 3" xfId="47195"/>
    <cellStyle name="Обычный 7 2 8 9 3 2" xfId="47196"/>
    <cellStyle name="Обычный 7 2 8 9 4" xfId="47197"/>
    <cellStyle name="Обычный 7 2 8 9 4 2" xfId="47198"/>
    <cellStyle name="Обычный 7 2 8 9 5" xfId="47199"/>
    <cellStyle name="Обычный 7 2 8 9 5 2" xfId="47200"/>
    <cellStyle name="Обычный 7 2 8 9 6" xfId="47201"/>
    <cellStyle name="Обычный 7 2 9" xfId="47202"/>
    <cellStyle name="Обычный 7 2 9 2" xfId="47203"/>
    <cellStyle name="Обычный 7 2 9 2 2" xfId="47204"/>
    <cellStyle name="Обычный 7 2 9 2 2 2" xfId="47205"/>
    <cellStyle name="Обычный 7 2 9 2 2 2 2" xfId="47206"/>
    <cellStyle name="Обычный 7 2 9 2 2 3" xfId="47207"/>
    <cellStyle name="Обычный 7 2 9 2 2 3 2" xfId="47208"/>
    <cellStyle name="Обычный 7 2 9 2 2 4" xfId="47209"/>
    <cellStyle name="Обычный 7 2 9 2 2 4 2" xfId="47210"/>
    <cellStyle name="Обычный 7 2 9 2 2 5" xfId="47211"/>
    <cellStyle name="Обычный 7 2 9 2 3" xfId="47212"/>
    <cellStyle name="Обычный 7 2 9 2 3 2" xfId="47213"/>
    <cellStyle name="Обычный 7 2 9 2 4" xfId="47214"/>
    <cellStyle name="Обычный 7 2 9 2 4 2" xfId="47215"/>
    <cellStyle name="Обычный 7 2 9 2 5" xfId="47216"/>
    <cellStyle name="Обычный 7 2 9 2 5 2" xfId="47217"/>
    <cellStyle name="Обычный 7 2 9 2 6" xfId="47218"/>
    <cellStyle name="Обычный 7 2 9 3" xfId="47219"/>
    <cellStyle name="Обычный 7 2 9 3 2" xfId="47220"/>
    <cellStyle name="Обычный 7 2 9 3 2 2" xfId="47221"/>
    <cellStyle name="Обычный 7 2 9 3 3" xfId="47222"/>
    <cellStyle name="Обычный 7 2 9 3 3 2" xfId="47223"/>
    <cellStyle name="Обычный 7 2 9 3 4" xfId="47224"/>
    <cellStyle name="Обычный 7 2 9 3 4 2" xfId="47225"/>
    <cellStyle name="Обычный 7 2 9 3 5" xfId="47226"/>
    <cellStyle name="Обычный 7 2 9 4" xfId="47227"/>
    <cellStyle name="Обычный 7 2 9 4 2" xfId="47228"/>
    <cellStyle name="Обычный 7 2 9 5" xfId="47229"/>
    <cellStyle name="Обычный 7 2 9 5 2" xfId="47230"/>
    <cellStyle name="Обычный 7 2 9 6" xfId="47231"/>
    <cellStyle name="Обычный 7 2 9 6 2" xfId="47232"/>
    <cellStyle name="Обычный 7 2 9 7" xfId="47233"/>
    <cellStyle name="Обычный 7 2 9 8" xfId="47234"/>
    <cellStyle name="Обычный 7 2_П2" xfId="47235"/>
    <cellStyle name="Обычный 7 3" xfId="47236"/>
    <cellStyle name="Обычный 7 3 10" xfId="47237"/>
    <cellStyle name="Обычный 7 3 10 2" xfId="47238"/>
    <cellStyle name="Обычный 7 3 10 2 2" xfId="47239"/>
    <cellStyle name="Обычный 7 3 10 3" xfId="47240"/>
    <cellStyle name="Обычный 7 3 10 3 2" xfId="47241"/>
    <cellStyle name="Обычный 7 3 10 4" xfId="47242"/>
    <cellStyle name="Обычный 7 3 10 4 2" xfId="47243"/>
    <cellStyle name="Обычный 7 3 10 5" xfId="47244"/>
    <cellStyle name="Обычный 7 3 10 5 2" xfId="47245"/>
    <cellStyle name="Обычный 7 3 10 6" xfId="47246"/>
    <cellStyle name="Обычный 7 3 11" xfId="47247"/>
    <cellStyle name="Обычный 7 3 11 2" xfId="47248"/>
    <cellStyle name="Обычный 7 3 11 2 2" xfId="47249"/>
    <cellStyle name="Обычный 7 3 11 3" xfId="47250"/>
    <cellStyle name="Обычный 7 3 11 3 2" xfId="47251"/>
    <cellStyle name="Обычный 7 3 11 4" xfId="47252"/>
    <cellStyle name="Обычный 7 3 11 4 2" xfId="47253"/>
    <cellStyle name="Обычный 7 3 11 5" xfId="47254"/>
    <cellStyle name="Обычный 7 3 11 5 2" xfId="47255"/>
    <cellStyle name="Обычный 7 3 11 6" xfId="47256"/>
    <cellStyle name="Обычный 7 3 12" xfId="47257"/>
    <cellStyle name="Обычный 7 3 12 2" xfId="47258"/>
    <cellStyle name="Обычный 7 3 12 2 2" xfId="47259"/>
    <cellStyle name="Обычный 7 3 12 3" xfId="47260"/>
    <cellStyle name="Обычный 7 3 12 3 2" xfId="47261"/>
    <cellStyle name="Обычный 7 3 12 4" xfId="47262"/>
    <cellStyle name="Обычный 7 3 12 4 2" xfId="47263"/>
    <cellStyle name="Обычный 7 3 12 5" xfId="47264"/>
    <cellStyle name="Обычный 7 3 12 5 2" xfId="47265"/>
    <cellStyle name="Обычный 7 3 12 6" xfId="47266"/>
    <cellStyle name="Обычный 7 3 13" xfId="47267"/>
    <cellStyle name="Обычный 7 3 13 2" xfId="47268"/>
    <cellStyle name="Обычный 7 3 13 2 2" xfId="47269"/>
    <cellStyle name="Обычный 7 3 13 3" xfId="47270"/>
    <cellStyle name="Обычный 7 3 13 3 2" xfId="47271"/>
    <cellStyle name="Обычный 7 3 13 4" xfId="47272"/>
    <cellStyle name="Обычный 7 3 13 4 2" xfId="47273"/>
    <cellStyle name="Обычный 7 3 13 5" xfId="47274"/>
    <cellStyle name="Обычный 7 3 13 5 2" xfId="47275"/>
    <cellStyle name="Обычный 7 3 13 6" xfId="47276"/>
    <cellStyle name="Обычный 7 3 14" xfId="47277"/>
    <cellStyle name="Обычный 7 3 14 2" xfId="47278"/>
    <cellStyle name="Обычный 7 3 14 2 2" xfId="47279"/>
    <cellStyle name="Обычный 7 3 14 3" xfId="47280"/>
    <cellStyle name="Обычный 7 3 14 3 2" xfId="47281"/>
    <cellStyle name="Обычный 7 3 14 4" xfId="47282"/>
    <cellStyle name="Обычный 7 3 14 4 2" xfId="47283"/>
    <cellStyle name="Обычный 7 3 14 5" xfId="47284"/>
    <cellStyle name="Обычный 7 3 14 5 2" xfId="47285"/>
    <cellStyle name="Обычный 7 3 14 6" xfId="47286"/>
    <cellStyle name="Обычный 7 3 15" xfId="47287"/>
    <cellStyle name="Обычный 7 3 15 2" xfId="47288"/>
    <cellStyle name="Обычный 7 3 15 2 2" xfId="47289"/>
    <cellStyle name="Обычный 7 3 15 3" xfId="47290"/>
    <cellStyle name="Обычный 7 3 15 3 2" xfId="47291"/>
    <cellStyle name="Обычный 7 3 15 4" xfId="47292"/>
    <cellStyle name="Обычный 7 3 15 4 2" xfId="47293"/>
    <cellStyle name="Обычный 7 3 15 5" xfId="47294"/>
    <cellStyle name="Обычный 7 3 15 5 2" xfId="47295"/>
    <cellStyle name="Обычный 7 3 15 6" xfId="47296"/>
    <cellStyle name="Обычный 7 3 16" xfId="47297"/>
    <cellStyle name="Обычный 7 3 16 2" xfId="47298"/>
    <cellStyle name="Обычный 7 3 16 2 2" xfId="47299"/>
    <cellStyle name="Обычный 7 3 16 3" xfId="47300"/>
    <cellStyle name="Обычный 7 3 16 3 2" xfId="47301"/>
    <cellStyle name="Обычный 7 3 16 4" xfId="47302"/>
    <cellStyle name="Обычный 7 3 16 4 2" xfId="47303"/>
    <cellStyle name="Обычный 7 3 16 5" xfId="47304"/>
    <cellStyle name="Обычный 7 3 16 5 2" xfId="47305"/>
    <cellStyle name="Обычный 7 3 16 6" xfId="47306"/>
    <cellStyle name="Обычный 7 3 17" xfId="47307"/>
    <cellStyle name="Обычный 7 3 17 2" xfId="47308"/>
    <cellStyle name="Обычный 7 3 17 2 2" xfId="47309"/>
    <cellStyle name="Обычный 7 3 17 3" xfId="47310"/>
    <cellStyle name="Обычный 7 3 17 3 2" xfId="47311"/>
    <cellStyle name="Обычный 7 3 17 4" xfId="47312"/>
    <cellStyle name="Обычный 7 3 17 4 2" xfId="47313"/>
    <cellStyle name="Обычный 7 3 17 5" xfId="47314"/>
    <cellStyle name="Обычный 7 3 17 5 2" xfId="47315"/>
    <cellStyle name="Обычный 7 3 17 6" xfId="47316"/>
    <cellStyle name="Обычный 7 3 18" xfId="47317"/>
    <cellStyle name="Обычный 7 3 18 2" xfId="47318"/>
    <cellStyle name="Обычный 7 3 19" xfId="47319"/>
    <cellStyle name="Обычный 7 3 19 2" xfId="47320"/>
    <cellStyle name="Обычный 7 3 2" xfId="47321"/>
    <cellStyle name="Обычный 7 3 2 10" xfId="47322"/>
    <cellStyle name="Обычный 7 3 2 10 2" xfId="47323"/>
    <cellStyle name="Обычный 7 3 2 10 2 2" xfId="47324"/>
    <cellStyle name="Обычный 7 3 2 10 3" xfId="47325"/>
    <cellStyle name="Обычный 7 3 2 10 3 2" xfId="47326"/>
    <cellStyle name="Обычный 7 3 2 10 4" xfId="47327"/>
    <cellStyle name="Обычный 7 3 2 10 4 2" xfId="47328"/>
    <cellStyle name="Обычный 7 3 2 10 5" xfId="47329"/>
    <cellStyle name="Обычный 7 3 2 10 5 2" xfId="47330"/>
    <cellStyle name="Обычный 7 3 2 10 6" xfId="47331"/>
    <cellStyle name="Обычный 7 3 2 11" xfId="47332"/>
    <cellStyle name="Обычный 7 3 2 11 2" xfId="47333"/>
    <cellStyle name="Обычный 7 3 2 11 2 2" xfId="47334"/>
    <cellStyle name="Обычный 7 3 2 11 3" xfId="47335"/>
    <cellStyle name="Обычный 7 3 2 11 3 2" xfId="47336"/>
    <cellStyle name="Обычный 7 3 2 11 4" xfId="47337"/>
    <cellStyle name="Обычный 7 3 2 11 4 2" xfId="47338"/>
    <cellStyle name="Обычный 7 3 2 11 5" xfId="47339"/>
    <cellStyle name="Обычный 7 3 2 11 5 2" xfId="47340"/>
    <cellStyle name="Обычный 7 3 2 11 6" xfId="47341"/>
    <cellStyle name="Обычный 7 3 2 12" xfId="47342"/>
    <cellStyle name="Обычный 7 3 2 12 2" xfId="47343"/>
    <cellStyle name="Обычный 7 3 2 12 2 2" xfId="47344"/>
    <cellStyle name="Обычный 7 3 2 12 3" xfId="47345"/>
    <cellStyle name="Обычный 7 3 2 12 3 2" xfId="47346"/>
    <cellStyle name="Обычный 7 3 2 12 4" xfId="47347"/>
    <cellStyle name="Обычный 7 3 2 12 4 2" xfId="47348"/>
    <cellStyle name="Обычный 7 3 2 12 5" xfId="47349"/>
    <cellStyle name="Обычный 7 3 2 12 5 2" xfId="47350"/>
    <cellStyle name="Обычный 7 3 2 12 6" xfId="47351"/>
    <cellStyle name="Обычный 7 3 2 13" xfId="47352"/>
    <cellStyle name="Обычный 7 3 2 13 2" xfId="47353"/>
    <cellStyle name="Обычный 7 3 2 13 2 2" xfId="47354"/>
    <cellStyle name="Обычный 7 3 2 13 3" xfId="47355"/>
    <cellStyle name="Обычный 7 3 2 13 3 2" xfId="47356"/>
    <cellStyle name="Обычный 7 3 2 13 4" xfId="47357"/>
    <cellStyle name="Обычный 7 3 2 13 4 2" xfId="47358"/>
    <cellStyle name="Обычный 7 3 2 13 5" xfId="47359"/>
    <cellStyle name="Обычный 7 3 2 13 5 2" xfId="47360"/>
    <cellStyle name="Обычный 7 3 2 13 6" xfId="47361"/>
    <cellStyle name="Обычный 7 3 2 14" xfId="47362"/>
    <cellStyle name="Обычный 7 3 2 14 2" xfId="47363"/>
    <cellStyle name="Обычный 7 3 2 14 2 2" xfId="47364"/>
    <cellStyle name="Обычный 7 3 2 14 3" xfId="47365"/>
    <cellStyle name="Обычный 7 3 2 14 3 2" xfId="47366"/>
    <cellStyle name="Обычный 7 3 2 14 4" xfId="47367"/>
    <cellStyle name="Обычный 7 3 2 14 4 2" xfId="47368"/>
    <cellStyle name="Обычный 7 3 2 14 5" xfId="47369"/>
    <cellStyle name="Обычный 7 3 2 14 5 2" xfId="47370"/>
    <cellStyle name="Обычный 7 3 2 14 6" xfId="47371"/>
    <cellStyle name="Обычный 7 3 2 15" xfId="47372"/>
    <cellStyle name="Обычный 7 3 2 15 2" xfId="47373"/>
    <cellStyle name="Обычный 7 3 2 16" xfId="47374"/>
    <cellStyle name="Обычный 7 3 2 16 2" xfId="47375"/>
    <cellStyle name="Обычный 7 3 2 17" xfId="47376"/>
    <cellStyle name="Обычный 7 3 2 17 2" xfId="47377"/>
    <cellStyle name="Обычный 7 3 2 18" xfId="47378"/>
    <cellStyle name="Обычный 7 3 2 18 2" xfId="47379"/>
    <cellStyle name="Обычный 7 3 2 19" xfId="47380"/>
    <cellStyle name="Обычный 7 3 2 19 2" xfId="47381"/>
    <cellStyle name="Обычный 7 3 2 2" xfId="47382"/>
    <cellStyle name="Обычный 7 3 2 2 10" xfId="47383"/>
    <cellStyle name="Обычный 7 3 2 2 10 2" xfId="47384"/>
    <cellStyle name="Обычный 7 3 2 2 10 2 2" xfId="47385"/>
    <cellStyle name="Обычный 7 3 2 2 10 3" xfId="47386"/>
    <cellStyle name="Обычный 7 3 2 2 10 3 2" xfId="47387"/>
    <cellStyle name="Обычный 7 3 2 2 10 4" xfId="47388"/>
    <cellStyle name="Обычный 7 3 2 2 10 4 2" xfId="47389"/>
    <cellStyle name="Обычный 7 3 2 2 10 5" xfId="47390"/>
    <cellStyle name="Обычный 7 3 2 2 10 5 2" xfId="47391"/>
    <cellStyle name="Обычный 7 3 2 2 10 6" xfId="47392"/>
    <cellStyle name="Обычный 7 3 2 2 11" xfId="47393"/>
    <cellStyle name="Обычный 7 3 2 2 11 2" xfId="47394"/>
    <cellStyle name="Обычный 7 3 2 2 11 2 2" xfId="47395"/>
    <cellStyle name="Обычный 7 3 2 2 11 3" xfId="47396"/>
    <cellStyle name="Обычный 7 3 2 2 11 3 2" xfId="47397"/>
    <cellStyle name="Обычный 7 3 2 2 11 4" xfId="47398"/>
    <cellStyle name="Обычный 7 3 2 2 11 4 2" xfId="47399"/>
    <cellStyle name="Обычный 7 3 2 2 11 5" xfId="47400"/>
    <cellStyle name="Обычный 7 3 2 2 11 5 2" xfId="47401"/>
    <cellStyle name="Обычный 7 3 2 2 11 6" xfId="47402"/>
    <cellStyle name="Обычный 7 3 2 2 12" xfId="47403"/>
    <cellStyle name="Обычный 7 3 2 2 12 2" xfId="47404"/>
    <cellStyle name="Обычный 7 3 2 2 12 2 2" xfId="47405"/>
    <cellStyle name="Обычный 7 3 2 2 12 3" xfId="47406"/>
    <cellStyle name="Обычный 7 3 2 2 12 3 2" xfId="47407"/>
    <cellStyle name="Обычный 7 3 2 2 12 4" xfId="47408"/>
    <cellStyle name="Обычный 7 3 2 2 12 4 2" xfId="47409"/>
    <cellStyle name="Обычный 7 3 2 2 12 5" xfId="47410"/>
    <cellStyle name="Обычный 7 3 2 2 12 5 2" xfId="47411"/>
    <cellStyle name="Обычный 7 3 2 2 12 6" xfId="47412"/>
    <cellStyle name="Обычный 7 3 2 2 13" xfId="47413"/>
    <cellStyle name="Обычный 7 3 2 2 13 2" xfId="47414"/>
    <cellStyle name="Обычный 7 3 2 2 13 2 2" xfId="47415"/>
    <cellStyle name="Обычный 7 3 2 2 13 3" xfId="47416"/>
    <cellStyle name="Обычный 7 3 2 2 13 3 2" xfId="47417"/>
    <cellStyle name="Обычный 7 3 2 2 13 4" xfId="47418"/>
    <cellStyle name="Обычный 7 3 2 2 13 4 2" xfId="47419"/>
    <cellStyle name="Обычный 7 3 2 2 13 5" xfId="47420"/>
    <cellStyle name="Обычный 7 3 2 2 13 5 2" xfId="47421"/>
    <cellStyle name="Обычный 7 3 2 2 13 6" xfId="47422"/>
    <cellStyle name="Обычный 7 3 2 2 14" xfId="47423"/>
    <cellStyle name="Обычный 7 3 2 2 14 2" xfId="47424"/>
    <cellStyle name="Обычный 7 3 2 2 15" xfId="47425"/>
    <cellStyle name="Обычный 7 3 2 2 15 2" xfId="47426"/>
    <cellStyle name="Обычный 7 3 2 2 16" xfId="47427"/>
    <cellStyle name="Обычный 7 3 2 2 16 2" xfId="47428"/>
    <cellStyle name="Обычный 7 3 2 2 17" xfId="47429"/>
    <cellStyle name="Обычный 7 3 2 2 17 2" xfId="47430"/>
    <cellStyle name="Обычный 7 3 2 2 18" xfId="47431"/>
    <cellStyle name="Обычный 7 3 2 2 18 2" xfId="47432"/>
    <cellStyle name="Обычный 7 3 2 2 19" xfId="47433"/>
    <cellStyle name="Обычный 7 3 2 2 19 2" xfId="47434"/>
    <cellStyle name="Обычный 7 3 2 2 2" xfId="47435"/>
    <cellStyle name="Обычный 7 3 2 2 2 10" xfId="47436"/>
    <cellStyle name="Обычный 7 3 2 2 2 10 2" xfId="47437"/>
    <cellStyle name="Обычный 7 3 2 2 2 10 2 2" xfId="47438"/>
    <cellStyle name="Обычный 7 3 2 2 2 10 3" xfId="47439"/>
    <cellStyle name="Обычный 7 3 2 2 2 10 3 2" xfId="47440"/>
    <cellStyle name="Обычный 7 3 2 2 2 10 4" xfId="47441"/>
    <cellStyle name="Обычный 7 3 2 2 2 10 4 2" xfId="47442"/>
    <cellStyle name="Обычный 7 3 2 2 2 10 5" xfId="47443"/>
    <cellStyle name="Обычный 7 3 2 2 2 10 5 2" xfId="47444"/>
    <cellStyle name="Обычный 7 3 2 2 2 10 6" xfId="47445"/>
    <cellStyle name="Обычный 7 3 2 2 2 11" xfId="47446"/>
    <cellStyle name="Обычный 7 3 2 2 2 11 2" xfId="47447"/>
    <cellStyle name="Обычный 7 3 2 2 2 11 2 2" xfId="47448"/>
    <cellStyle name="Обычный 7 3 2 2 2 11 3" xfId="47449"/>
    <cellStyle name="Обычный 7 3 2 2 2 11 3 2" xfId="47450"/>
    <cellStyle name="Обычный 7 3 2 2 2 11 4" xfId="47451"/>
    <cellStyle name="Обычный 7 3 2 2 2 11 4 2" xfId="47452"/>
    <cellStyle name="Обычный 7 3 2 2 2 11 5" xfId="47453"/>
    <cellStyle name="Обычный 7 3 2 2 2 11 5 2" xfId="47454"/>
    <cellStyle name="Обычный 7 3 2 2 2 11 6" xfId="47455"/>
    <cellStyle name="Обычный 7 3 2 2 2 12" xfId="47456"/>
    <cellStyle name="Обычный 7 3 2 2 2 12 2" xfId="47457"/>
    <cellStyle name="Обычный 7 3 2 2 2 12 2 2" xfId="47458"/>
    <cellStyle name="Обычный 7 3 2 2 2 12 3" xfId="47459"/>
    <cellStyle name="Обычный 7 3 2 2 2 12 3 2" xfId="47460"/>
    <cellStyle name="Обычный 7 3 2 2 2 12 4" xfId="47461"/>
    <cellStyle name="Обычный 7 3 2 2 2 12 4 2" xfId="47462"/>
    <cellStyle name="Обычный 7 3 2 2 2 12 5" xfId="47463"/>
    <cellStyle name="Обычный 7 3 2 2 2 12 5 2" xfId="47464"/>
    <cellStyle name="Обычный 7 3 2 2 2 12 6" xfId="47465"/>
    <cellStyle name="Обычный 7 3 2 2 2 13" xfId="47466"/>
    <cellStyle name="Обычный 7 3 2 2 2 13 2" xfId="47467"/>
    <cellStyle name="Обычный 7 3 2 2 2 14" xfId="47468"/>
    <cellStyle name="Обычный 7 3 2 2 2 14 2" xfId="47469"/>
    <cellStyle name="Обычный 7 3 2 2 2 15" xfId="47470"/>
    <cellStyle name="Обычный 7 3 2 2 2 15 2" xfId="47471"/>
    <cellStyle name="Обычный 7 3 2 2 2 16" xfId="47472"/>
    <cellStyle name="Обычный 7 3 2 2 2 16 2" xfId="47473"/>
    <cellStyle name="Обычный 7 3 2 2 2 17" xfId="47474"/>
    <cellStyle name="Обычный 7 3 2 2 2 17 2" xfId="47475"/>
    <cellStyle name="Обычный 7 3 2 2 2 18" xfId="47476"/>
    <cellStyle name="Обычный 7 3 2 2 2 18 2" xfId="47477"/>
    <cellStyle name="Обычный 7 3 2 2 2 19" xfId="47478"/>
    <cellStyle name="Обычный 7 3 2 2 2 19 2" xfId="47479"/>
    <cellStyle name="Обычный 7 3 2 2 2 2" xfId="47480"/>
    <cellStyle name="Обычный 7 3 2 2 2 2 2" xfId="47481"/>
    <cellStyle name="Обычный 7 3 2 2 2 2 2 2" xfId="47482"/>
    <cellStyle name="Обычный 7 3 2 2 2 2 2 2 2" xfId="47483"/>
    <cellStyle name="Обычный 7 3 2 2 2 2 2 2 2 2" xfId="47484"/>
    <cellStyle name="Обычный 7 3 2 2 2 2 2 2 3" xfId="47485"/>
    <cellStyle name="Обычный 7 3 2 2 2 2 2 2 3 2" xfId="47486"/>
    <cellStyle name="Обычный 7 3 2 2 2 2 2 2 4" xfId="47487"/>
    <cellStyle name="Обычный 7 3 2 2 2 2 2 2 4 2" xfId="47488"/>
    <cellStyle name="Обычный 7 3 2 2 2 2 2 2 5" xfId="47489"/>
    <cellStyle name="Обычный 7 3 2 2 2 2 2 3" xfId="47490"/>
    <cellStyle name="Обычный 7 3 2 2 2 2 2 3 2" xfId="47491"/>
    <cellStyle name="Обычный 7 3 2 2 2 2 2 4" xfId="47492"/>
    <cellStyle name="Обычный 7 3 2 2 2 2 2 4 2" xfId="47493"/>
    <cellStyle name="Обычный 7 3 2 2 2 2 2 5" xfId="47494"/>
    <cellStyle name="Обычный 7 3 2 2 2 2 2 5 2" xfId="47495"/>
    <cellStyle name="Обычный 7 3 2 2 2 2 2 6" xfId="47496"/>
    <cellStyle name="Обычный 7 3 2 2 2 2 3" xfId="47497"/>
    <cellStyle name="Обычный 7 3 2 2 2 2 3 2" xfId="47498"/>
    <cellStyle name="Обычный 7 3 2 2 2 2 3 2 2" xfId="47499"/>
    <cellStyle name="Обычный 7 3 2 2 2 2 3 3" xfId="47500"/>
    <cellStyle name="Обычный 7 3 2 2 2 2 3 3 2" xfId="47501"/>
    <cellStyle name="Обычный 7 3 2 2 2 2 3 4" xfId="47502"/>
    <cellStyle name="Обычный 7 3 2 2 2 2 3 4 2" xfId="47503"/>
    <cellStyle name="Обычный 7 3 2 2 2 2 3 5" xfId="47504"/>
    <cellStyle name="Обычный 7 3 2 2 2 2 4" xfId="47505"/>
    <cellStyle name="Обычный 7 3 2 2 2 2 4 2" xfId="47506"/>
    <cellStyle name="Обычный 7 3 2 2 2 2 5" xfId="47507"/>
    <cellStyle name="Обычный 7 3 2 2 2 2 5 2" xfId="47508"/>
    <cellStyle name="Обычный 7 3 2 2 2 2 6" xfId="47509"/>
    <cellStyle name="Обычный 7 3 2 2 2 2 6 2" xfId="47510"/>
    <cellStyle name="Обычный 7 3 2 2 2 2 7" xfId="47511"/>
    <cellStyle name="Обычный 7 3 2 2 2 2 8" xfId="47512"/>
    <cellStyle name="Обычный 7 3 2 2 2 20" xfId="47513"/>
    <cellStyle name="Обычный 7 3 2 2 2 20 2" xfId="47514"/>
    <cellStyle name="Обычный 7 3 2 2 2 21" xfId="47515"/>
    <cellStyle name="Обычный 7 3 2 2 2 21 2" xfId="47516"/>
    <cellStyle name="Обычный 7 3 2 2 2 22" xfId="47517"/>
    <cellStyle name="Обычный 7 3 2 2 2 22 2" xfId="47518"/>
    <cellStyle name="Обычный 7 3 2 2 2 23" xfId="47519"/>
    <cellStyle name="Обычный 7 3 2 2 2 23 2" xfId="47520"/>
    <cellStyle name="Обычный 7 3 2 2 2 24" xfId="47521"/>
    <cellStyle name="Обычный 7 3 2 2 2 24 2" xfId="47522"/>
    <cellStyle name="Обычный 7 3 2 2 2 25" xfId="47523"/>
    <cellStyle name="Обычный 7 3 2 2 2 25 2" xfId="47524"/>
    <cellStyle name="Обычный 7 3 2 2 2 26" xfId="47525"/>
    <cellStyle name="Обычный 7 3 2 2 2 26 2" xfId="47526"/>
    <cellStyle name="Обычный 7 3 2 2 2 27" xfId="47527"/>
    <cellStyle name="Обычный 7 3 2 2 2 27 2" xfId="47528"/>
    <cellStyle name="Обычный 7 3 2 2 2 28" xfId="47529"/>
    <cellStyle name="Обычный 7 3 2 2 2 28 2" xfId="47530"/>
    <cellStyle name="Обычный 7 3 2 2 2 29" xfId="47531"/>
    <cellStyle name="Обычный 7 3 2 2 2 29 2" xfId="47532"/>
    <cellStyle name="Обычный 7 3 2 2 2 3" xfId="47533"/>
    <cellStyle name="Обычный 7 3 2 2 2 3 2" xfId="47534"/>
    <cellStyle name="Обычный 7 3 2 2 2 3 2 2" xfId="47535"/>
    <cellStyle name="Обычный 7 3 2 2 2 3 2 2 2" xfId="47536"/>
    <cellStyle name="Обычный 7 3 2 2 2 3 2 3" xfId="47537"/>
    <cellStyle name="Обычный 7 3 2 2 2 3 2 3 2" xfId="47538"/>
    <cellStyle name="Обычный 7 3 2 2 2 3 2 4" xfId="47539"/>
    <cellStyle name="Обычный 7 3 2 2 2 3 2 4 2" xfId="47540"/>
    <cellStyle name="Обычный 7 3 2 2 2 3 2 5" xfId="47541"/>
    <cellStyle name="Обычный 7 3 2 2 2 3 3" xfId="47542"/>
    <cellStyle name="Обычный 7 3 2 2 2 3 3 2" xfId="47543"/>
    <cellStyle name="Обычный 7 3 2 2 2 3 4" xfId="47544"/>
    <cellStyle name="Обычный 7 3 2 2 2 3 4 2" xfId="47545"/>
    <cellStyle name="Обычный 7 3 2 2 2 3 5" xfId="47546"/>
    <cellStyle name="Обычный 7 3 2 2 2 3 5 2" xfId="47547"/>
    <cellStyle name="Обычный 7 3 2 2 2 3 6" xfId="47548"/>
    <cellStyle name="Обычный 7 3 2 2 2 30" xfId="47549"/>
    <cellStyle name="Обычный 7 3 2 2 2 30 2" xfId="47550"/>
    <cellStyle name="Обычный 7 3 2 2 2 31" xfId="47551"/>
    <cellStyle name="Обычный 7 3 2 2 2 31 2" xfId="47552"/>
    <cellStyle name="Обычный 7 3 2 2 2 32" xfId="47553"/>
    <cellStyle name="Обычный 7 3 2 2 2 32 2" xfId="47554"/>
    <cellStyle name="Обычный 7 3 2 2 2 33" xfId="47555"/>
    <cellStyle name="Обычный 7 3 2 2 2 33 2" xfId="47556"/>
    <cellStyle name="Обычный 7 3 2 2 2 34" xfId="47557"/>
    <cellStyle name="Обычный 7 3 2 2 2 34 2" xfId="47558"/>
    <cellStyle name="Обычный 7 3 2 2 2 35" xfId="47559"/>
    <cellStyle name="Обычный 7 3 2 2 2 4" xfId="47560"/>
    <cellStyle name="Обычный 7 3 2 2 2 4 2" xfId="47561"/>
    <cellStyle name="Обычный 7 3 2 2 2 4 2 2" xfId="47562"/>
    <cellStyle name="Обычный 7 3 2 2 2 4 3" xfId="47563"/>
    <cellStyle name="Обычный 7 3 2 2 2 4 3 2" xfId="47564"/>
    <cellStyle name="Обычный 7 3 2 2 2 4 4" xfId="47565"/>
    <cellStyle name="Обычный 7 3 2 2 2 4 4 2" xfId="47566"/>
    <cellStyle name="Обычный 7 3 2 2 2 4 5" xfId="47567"/>
    <cellStyle name="Обычный 7 3 2 2 2 4 5 2" xfId="47568"/>
    <cellStyle name="Обычный 7 3 2 2 2 4 6" xfId="47569"/>
    <cellStyle name="Обычный 7 3 2 2 2 5" xfId="47570"/>
    <cellStyle name="Обычный 7 3 2 2 2 5 2" xfId="47571"/>
    <cellStyle name="Обычный 7 3 2 2 2 5 2 2" xfId="47572"/>
    <cellStyle name="Обычный 7 3 2 2 2 5 3" xfId="47573"/>
    <cellStyle name="Обычный 7 3 2 2 2 5 3 2" xfId="47574"/>
    <cellStyle name="Обычный 7 3 2 2 2 5 4" xfId="47575"/>
    <cellStyle name="Обычный 7 3 2 2 2 5 4 2" xfId="47576"/>
    <cellStyle name="Обычный 7 3 2 2 2 5 5" xfId="47577"/>
    <cellStyle name="Обычный 7 3 2 2 2 5 5 2" xfId="47578"/>
    <cellStyle name="Обычный 7 3 2 2 2 5 6" xfId="47579"/>
    <cellStyle name="Обычный 7 3 2 2 2 6" xfId="47580"/>
    <cellStyle name="Обычный 7 3 2 2 2 6 2" xfId="47581"/>
    <cellStyle name="Обычный 7 3 2 2 2 6 2 2" xfId="47582"/>
    <cellStyle name="Обычный 7 3 2 2 2 6 3" xfId="47583"/>
    <cellStyle name="Обычный 7 3 2 2 2 6 3 2" xfId="47584"/>
    <cellStyle name="Обычный 7 3 2 2 2 6 4" xfId="47585"/>
    <cellStyle name="Обычный 7 3 2 2 2 6 4 2" xfId="47586"/>
    <cellStyle name="Обычный 7 3 2 2 2 6 5" xfId="47587"/>
    <cellStyle name="Обычный 7 3 2 2 2 6 5 2" xfId="47588"/>
    <cellStyle name="Обычный 7 3 2 2 2 6 6" xfId="47589"/>
    <cellStyle name="Обычный 7 3 2 2 2 7" xfId="47590"/>
    <cellStyle name="Обычный 7 3 2 2 2 7 2" xfId="47591"/>
    <cellStyle name="Обычный 7 3 2 2 2 7 2 2" xfId="47592"/>
    <cellStyle name="Обычный 7 3 2 2 2 7 3" xfId="47593"/>
    <cellStyle name="Обычный 7 3 2 2 2 7 3 2" xfId="47594"/>
    <cellStyle name="Обычный 7 3 2 2 2 7 4" xfId="47595"/>
    <cellStyle name="Обычный 7 3 2 2 2 7 4 2" xfId="47596"/>
    <cellStyle name="Обычный 7 3 2 2 2 7 5" xfId="47597"/>
    <cellStyle name="Обычный 7 3 2 2 2 7 5 2" xfId="47598"/>
    <cellStyle name="Обычный 7 3 2 2 2 7 6" xfId="47599"/>
    <cellStyle name="Обычный 7 3 2 2 2 8" xfId="47600"/>
    <cellStyle name="Обычный 7 3 2 2 2 8 2" xfId="47601"/>
    <cellStyle name="Обычный 7 3 2 2 2 8 2 2" xfId="47602"/>
    <cellStyle name="Обычный 7 3 2 2 2 8 3" xfId="47603"/>
    <cellStyle name="Обычный 7 3 2 2 2 8 3 2" xfId="47604"/>
    <cellStyle name="Обычный 7 3 2 2 2 8 4" xfId="47605"/>
    <cellStyle name="Обычный 7 3 2 2 2 8 4 2" xfId="47606"/>
    <cellStyle name="Обычный 7 3 2 2 2 8 5" xfId="47607"/>
    <cellStyle name="Обычный 7 3 2 2 2 8 5 2" xfId="47608"/>
    <cellStyle name="Обычный 7 3 2 2 2 8 6" xfId="47609"/>
    <cellStyle name="Обычный 7 3 2 2 2 9" xfId="47610"/>
    <cellStyle name="Обычный 7 3 2 2 2 9 2" xfId="47611"/>
    <cellStyle name="Обычный 7 3 2 2 2 9 2 2" xfId="47612"/>
    <cellStyle name="Обычный 7 3 2 2 2 9 3" xfId="47613"/>
    <cellStyle name="Обычный 7 3 2 2 2 9 3 2" xfId="47614"/>
    <cellStyle name="Обычный 7 3 2 2 2 9 4" xfId="47615"/>
    <cellStyle name="Обычный 7 3 2 2 2 9 4 2" xfId="47616"/>
    <cellStyle name="Обычный 7 3 2 2 2 9 5" xfId="47617"/>
    <cellStyle name="Обычный 7 3 2 2 2 9 5 2" xfId="47618"/>
    <cellStyle name="Обычный 7 3 2 2 2 9 6" xfId="47619"/>
    <cellStyle name="Обычный 7 3 2 2 20" xfId="47620"/>
    <cellStyle name="Обычный 7 3 2 2 20 2" xfId="47621"/>
    <cellStyle name="Обычный 7 3 2 2 21" xfId="47622"/>
    <cellStyle name="Обычный 7 3 2 2 21 2" xfId="47623"/>
    <cellStyle name="Обычный 7 3 2 2 22" xfId="47624"/>
    <cellStyle name="Обычный 7 3 2 2 22 2" xfId="47625"/>
    <cellStyle name="Обычный 7 3 2 2 23" xfId="47626"/>
    <cellStyle name="Обычный 7 3 2 2 23 2" xfId="47627"/>
    <cellStyle name="Обычный 7 3 2 2 24" xfId="47628"/>
    <cellStyle name="Обычный 7 3 2 2 24 2" xfId="47629"/>
    <cellStyle name="Обычный 7 3 2 2 25" xfId="47630"/>
    <cellStyle name="Обычный 7 3 2 2 25 2" xfId="47631"/>
    <cellStyle name="Обычный 7 3 2 2 26" xfId="47632"/>
    <cellStyle name="Обычный 7 3 2 2 26 2" xfId="47633"/>
    <cellStyle name="Обычный 7 3 2 2 27" xfId="47634"/>
    <cellStyle name="Обычный 7 3 2 2 27 2" xfId="47635"/>
    <cellStyle name="Обычный 7 3 2 2 28" xfId="47636"/>
    <cellStyle name="Обычный 7 3 2 2 28 2" xfId="47637"/>
    <cellStyle name="Обычный 7 3 2 2 29" xfId="47638"/>
    <cellStyle name="Обычный 7 3 2 2 29 2" xfId="47639"/>
    <cellStyle name="Обычный 7 3 2 2 3" xfId="47640"/>
    <cellStyle name="Обычный 7 3 2 2 3 2" xfId="47641"/>
    <cellStyle name="Обычный 7 3 2 2 3 2 2" xfId="47642"/>
    <cellStyle name="Обычный 7 3 2 2 3 2 2 2" xfId="47643"/>
    <cellStyle name="Обычный 7 3 2 2 3 2 2 2 2" xfId="47644"/>
    <cellStyle name="Обычный 7 3 2 2 3 2 2 3" xfId="47645"/>
    <cellStyle name="Обычный 7 3 2 2 3 2 2 3 2" xfId="47646"/>
    <cellStyle name="Обычный 7 3 2 2 3 2 2 4" xfId="47647"/>
    <cellStyle name="Обычный 7 3 2 2 3 2 2 4 2" xfId="47648"/>
    <cellStyle name="Обычный 7 3 2 2 3 2 2 5" xfId="47649"/>
    <cellStyle name="Обычный 7 3 2 2 3 2 3" xfId="47650"/>
    <cellStyle name="Обычный 7 3 2 2 3 2 3 2" xfId="47651"/>
    <cellStyle name="Обычный 7 3 2 2 3 2 4" xfId="47652"/>
    <cellStyle name="Обычный 7 3 2 2 3 2 4 2" xfId="47653"/>
    <cellStyle name="Обычный 7 3 2 2 3 2 5" xfId="47654"/>
    <cellStyle name="Обычный 7 3 2 2 3 2 5 2" xfId="47655"/>
    <cellStyle name="Обычный 7 3 2 2 3 2 6" xfId="47656"/>
    <cellStyle name="Обычный 7 3 2 2 3 3" xfId="47657"/>
    <cellStyle name="Обычный 7 3 2 2 3 3 2" xfId="47658"/>
    <cellStyle name="Обычный 7 3 2 2 3 3 2 2" xfId="47659"/>
    <cellStyle name="Обычный 7 3 2 2 3 3 3" xfId="47660"/>
    <cellStyle name="Обычный 7 3 2 2 3 3 3 2" xfId="47661"/>
    <cellStyle name="Обычный 7 3 2 2 3 3 4" xfId="47662"/>
    <cellStyle name="Обычный 7 3 2 2 3 3 4 2" xfId="47663"/>
    <cellStyle name="Обычный 7 3 2 2 3 3 5" xfId="47664"/>
    <cellStyle name="Обычный 7 3 2 2 3 4" xfId="47665"/>
    <cellStyle name="Обычный 7 3 2 2 3 4 2" xfId="47666"/>
    <cellStyle name="Обычный 7 3 2 2 3 5" xfId="47667"/>
    <cellStyle name="Обычный 7 3 2 2 3 5 2" xfId="47668"/>
    <cellStyle name="Обычный 7 3 2 2 3 6" xfId="47669"/>
    <cellStyle name="Обычный 7 3 2 2 3 6 2" xfId="47670"/>
    <cellStyle name="Обычный 7 3 2 2 3 7" xfId="47671"/>
    <cellStyle name="Обычный 7 3 2 2 3 8" xfId="47672"/>
    <cellStyle name="Обычный 7 3 2 2 30" xfId="47673"/>
    <cellStyle name="Обычный 7 3 2 2 30 2" xfId="47674"/>
    <cellStyle name="Обычный 7 3 2 2 31" xfId="47675"/>
    <cellStyle name="Обычный 7 3 2 2 31 2" xfId="47676"/>
    <cellStyle name="Обычный 7 3 2 2 32" xfId="47677"/>
    <cellStyle name="Обычный 7 3 2 2 32 2" xfId="47678"/>
    <cellStyle name="Обычный 7 3 2 2 33" xfId="47679"/>
    <cellStyle name="Обычный 7 3 2 2 33 2" xfId="47680"/>
    <cellStyle name="Обычный 7 3 2 2 34" xfId="47681"/>
    <cellStyle name="Обычный 7 3 2 2 34 2" xfId="47682"/>
    <cellStyle name="Обычный 7 3 2 2 35" xfId="47683"/>
    <cellStyle name="Обычный 7 3 2 2 35 2" xfId="47684"/>
    <cellStyle name="Обычный 7 3 2 2 36" xfId="47685"/>
    <cellStyle name="Обычный 7 3 2 2 4" xfId="47686"/>
    <cellStyle name="Обычный 7 3 2 2 4 2" xfId="47687"/>
    <cellStyle name="Обычный 7 3 2 2 4 2 2" xfId="47688"/>
    <cellStyle name="Обычный 7 3 2 2 4 2 2 2" xfId="47689"/>
    <cellStyle name="Обычный 7 3 2 2 4 2 3" xfId="47690"/>
    <cellStyle name="Обычный 7 3 2 2 4 2 3 2" xfId="47691"/>
    <cellStyle name="Обычный 7 3 2 2 4 2 4" xfId="47692"/>
    <cellStyle name="Обычный 7 3 2 2 4 2 4 2" xfId="47693"/>
    <cellStyle name="Обычный 7 3 2 2 4 2 5" xfId="47694"/>
    <cellStyle name="Обычный 7 3 2 2 4 3" xfId="47695"/>
    <cellStyle name="Обычный 7 3 2 2 4 3 2" xfId="47696"/>
    <cellStyle name="Обычный 7 3 2 2 4 4" xfId="47697"/>
    <cellStyle name="Обычный 7 3 2 2 4 4 2" xfId="47698"/>
    <cellStyle name="Обычный 7 3 2 2 4 5" xfId="47699"/>
    <cellStyle name="Обычный 7 3 2 2 4 5 2" xfId="47700"/>
    <cellStyle name="Обычный 7 3 2 2 4 6" xfId="47701"/>
    <cellStyle name="Обычный 7 3 2 2 5" xfId="47702"/>
    <cellStyle name="Обычный 7 3 2 2 5 2" xfId="47703"/>
    <cellStyle name="Обычный 7 3 2 2 5 2 2" xfId="47704"/>
    <cellStyle name="Обычный 7 3 2 2 5 3" xfId="47705"/>
    <cellStyle name="Обычный 7 3 2 2 5 3 2" xfId="47706"/>
    <cellStyle name="Обычный 7 3 2 2 5 4" xfId="47707"/>
    <cellStyle name="Обычный 7 3 2 2 5 4 2" xfId="47708"/>
    <cellStyle name="Обычный 7 3 2 2 5 5" xfId="47709"/>
    <cellStyle name="Обычный 7 3 2 2 5 5 2" xfId="47710"/>
    <cellStyle name="Обычный 7 3 2 2 5 6" xfId="47711"/>
    <cellStyle name="Обычный 7 3 2 2 6" xfId="47712"/>
    <cellStyle name="Обычный 7 3 2 2 6 2" xfId="47713"/>
    <cellStyle name="Обычный 7 3 2 2 6 2 2" xfId="47714"/>
    <cellStyle name="Обычный 7 3 2 2 6 3" xfId="47715"/>
    <cellStyle name="Обычный 7 3 2 2 6 3 2" xfId="47716"/>
    <cellStyle name="Обычный 7 3 2 2 6 4" xfId="47717"/>
    <cellStyle name="Обычный 7 3 2 2 6 4 2" xfId="47718"/>
    <cellStyle name="Обычный 7 3 2 2 6 5" xfId="47719"/>
    <cellStyle name="Обычный 7 3 2 2 6 5 2" xfId="47720"/>
    <cellStyle name="Обычный 7 3 2 2 6 6" xfId="47721"/>
    <cellStyle name="Обычный 7 3 2 2 7" xfId="47722"/>
    <cellStyle name="Обычный 7 3 2 2 7 2" xfId="47723"/>
    <cellStyle name="Обычный 7 3 2 2 7 2 2" xfId="47724"/>
    <cellStyle name="Обычный 7 3 2 2 7 3" xfId="47725"/>
    <cellStyle name="Обычный 7 3 2 2 7 3 2" xfId="47726"/>
    <cellStyle name="Обычный 7 3 2 2 7 4" xfId="47727"/>
    <cellStyle name="Обычный 7 3 2 2 7 4 2" xfId="47728"/>
    <cellStyle name="Обычный 7 3 2 2 7 5" xfId="47729"/>
    <cellStyle name="Обычный 7 3 2 2 7 5 2" xfId="47730"/>
    <cellStyle name="Обычный 7 3 2 2 7 6" xfId="47731"/>
    <cellStyle name="Обычный 7 3 2 2 8" xfId="47732"/>
    <cellStyle name="Обычный 7 3 2 2 8 2" xfId="47733"/>
    <cellStyle name="Обычный 7 3 2 2 8 2 2" xfId="47734"/>
    <cellStyle name="Обычный 7 3 2 2 8 3" xfId="47735"/>
    <cellStyle name="Обычный 7 3 2 2 8 3 2" xfId="47736"/>
    <cellStyle name="Обычный 7 3 2 2 8 4" xfId="47737"/>
    <cellStyle name="Обычный 7 3 2 2 8 4 2" xfId="47738"/>
    <cellStyle name="Обычный 7 3 2 2 8 5" xfId="47739"/>
    <cellStyle name="Обычный 7 3 2 2 8 5 2" xfId="47740"/>
    <cellStyle name="Обычный 7 3 2 2 8 6" xfId="47741"/>
    <cellStyle name="Обычный 7 3 2 2 9" xfId="47742"/>
    <cellStyle name="Обычный 7 3 2 2 9 2" xfId="47743"/>
    <cellStyle name="Обычный 7 3 2 2 9 2 2" xfId="47744"/>
    <cellStyle name="Обычный 7 3 2 2 9 3" xfId="47745"/>
    <cellStyle name="Обычный 7 3 2 2 9 3 2" xfId="47746"/>
    <cellStyle name="Обычный 7 3 2 2 9 4" xfId="47747"/>
    <cellStyle name="Обычный 7 3 2 2 9 4 2" xfId="47748"/>
    <cellStyle name="Обычный 7 3 2 2 9 5" xfId="47749"/>
    <cellStyle name="Обычный 7 3 2 2 9 5 2" xfId="47750"/>
    <cellStyle name="Обычный 7 3 2 2 9 6" xfId="47751"/>
    <cellStyle name="Обычный 7 3 2 20" xfId="47752"/>
    <cellStyle name="Обычный 7 3 2 20 2" xfId="47753"/>
    <cellStyle name="Обычный 7 3 2 21" xfId="47754"/>
    <cellStyle name="Обычный 7 3 2 21 2" xfId="47755"/>
    <cellStyle name="Обычный 7 3 2 22" xfId="47756"/>
    <cellStyle name="Обычный 7 3 2 22 2" xfId="47757"/>
    <cellStyle name="Обычный 7 3 2 23" xfId="47758"/>
    <cellStyle name="Обычный 7 3 2 23 2" xfId="47759"/>
    <cellStyle name="Обычный 7 3 2 24" xfId="47760"/>
    <cellStyle name="Обычный 7 3 2 24 2" xfId="47761"/>
    <cellStyle name="Обычный 7 3 2 25" xfId="47762"/>
    <cellStyle name="Обычный 7 3 2 25 2" xfId="47763"/>
    <cellStyle name="Обычный 7 3 2 26" xfId="47764"/>
    <cellStyle name="Обычный 7 3 2 26 2" xfId="47765"/>
    <cellStyle name="Обычный 7 3 2 27" xfId="47766"/>
    <cellStyle name="Обычный 7 3 2 27 2" xfId="47767"/>
    <cellStyle name="Обычный 7 3 2 28" xfId="47768"/>
    <cellStyle name="Обычный 7 3 2 28 2" xfId="47769"/>
    <cellStyle name="Обычный 7 3 2 29" xfId="47770"/>
    <cellStyle name="Обычный 7 3 2 29 2" xfId="47771"/>
    <cellStyle name="Обычный 7 3 2 3" xfId="47772"/>
    <cellStyle name="Обычный 7 3 2 3 10" xfId="47773"/>
    <cellStyle name="Обычный 7 3 2 3 10 2" xfId="47774"/>
    <cellStyle name="Обычный 7 3 2 3 10 2 2" xfId="47775"/>
    <cellStyle name="Обычный 7 3 2 3 10 3" xfId="47776"/>
    <cellStyle name="Обычный 7 3 2 3 10 3 2" xfId="47777"/>
    <cellStyle name="Обычный 7 3 2 3 10 4" xfId="47778"/>
    <cellStyle name="Обычный 7 3 2 3 10 4 2" xfId="47779"/>
    <cellStyle name="Обычный 7 3 2 3 10 5" xfId="47780"/>
    <cellStyle name="Обычный 7 3 2 3 10 5 2" xfId="47781"/>
    <cellStyle name="Обычный 7 3 2 3 10 6" xfId="47782"/>
    <cellStyle name="Обычный 7 3 2 3 11" xfId="47783"/>
    <cellStyle name="Обычный 7 3 2 3 11 2" xfId="47784"/>
    <cellStyle name="Обычный 7 3 2 3 11 2 2" xfId="47785"/>
    <cellStyle name="Обычный 7 3 2 3 11 3" xfId="47786"/>
    <cellStyle name="Обычный 7 3 2 3 11 3 2" xfId="47787"/>
    <cellStyle name="Обычный 7 3 2 3 11 4" xfId="47788"/>
    <cellStyle name="Обычный 7 3 2 3 11 4 2" xfId="47789"/>
    <cellStyle name="Обычный 7 3 2 3 11 5" xfId="47790"/>
    <cellStyle name="Обычный 7 3 2 3 11 5 2" xfId="47791"/>
    <cellStyle name="Обычный 7 3 2 3 11 6" xfId="47792"/>
    <cellStyle name="Обычный 7 3 2 3 12" xfId="47793"/>
    <cellStyle name="Обычный 7 3 2 3 12 2" xfId="47794"/>
    <cellStyle name="Обычный 7 3 2 3 12 2 2" xfId="47795"/>
    <cellStyle name="Обычный 7 3 2 3 12 3" xfId="47796"/>
    <cellStyle name="Обычный 7 3 2 3 12 3 2" xfId="47797"/>
    <cellStyle name="Обычный 7 3 2 3 12 4" xfId="47798"/>
    <cellStyle name="Обычный 7 3 2 3 12 4 2" xfId="47799"/>
    <cellStyle name="Обычный 7 3 2 3 12 5" xfId="47800"/>
    <cellStyle name="Обычный 7 3 2 3 12 5 2" xfId="47801"/>
    <cellStyle name="Обычный 7 3 2 3 12 6" xfId="47802"/>
    <cellStyle name="Обычный 7 3 2 3 13" xfId="47803"/>
    <cellStyle name="Обычный 7 3 2 3 13 2" xfId="47804"/>
    <cellStyle name="Обычный 7 3 2 3 14" xfId="47805"/>
    <cellStyle name="Обычный 7 3 2 3 14 2" xfId="47806"/>
    <cellStyle name="Обычный 7 3 2 3 15" xfId="47807"/>
    <cellStyle name="Обычный 7 3 2 3 15 2" xfId="47808"/>
    <cellStyle name="Обычный 7 3 2 3 16" xfId="47809"/>
    <cellStyle name="Обычный 7 3 2 3 16 2" xfId="47810"/>
    <cellStyle name="Обычный 7 3 2 3 17" xfId="47811"/>
    <cellStyle name="Обычный 7 3 2 3 17 2" xfId="47812"/>
    <cellStyle name="Обычный 7 3 2 3 18" xfId="47813"/>
    <cellStyle name="Обычный 7 3 2 3 18 2" xfId="47814"/>
    <cellStyle name="Обычный 7 3 2 3 19" xfId="47815"/>
    <cellStyle name="Обычный 7 3 2 3 19 2" xfId="47816"/>
    <cellStyle name="Обычный 7 3 2 3 2" xfId="47817"/>
    <cellStyle name="Обычный 7 3 2 3 2 2" xfId="47818"/>
    <cellStyle name="Обычный 7 3 2 3 2 2 2" xfId="47819"/>
    <cellStyle name="Обычный 7 3 2 3 2 2 2 2" xfId="47820"/>
    <cellStyle name="Обычный 7 3 2 3 2 2 2 2 2" xfId="47821"/>
    <cellStyle name="Обычный 7 3 2 3 2 2 2 3" xfId="47822"/>
    <cellStyle name="Обычный 7 3 2 3 2 2 2 3 2" xfId="47823"/>
    <cellStyle name="Обычный 7 3 2 3 2 2 2 4" xfId="47824"/>
    <cellStyle name="Обычный 7 3 2 3 2 2 2 4 2" xfId="47825"/>
    <cellStyle name="Обычный 7 3 2 3 2 2 2 5" xfId="47826"/>
    <cellStyle name="Обычный 7 3 2 3 2 2 3" xfId="47827"/>
    <cellStyle name="Обычный 7 3 2 3 2 2 3 2" xfId="47828"/>
    <cellStyle name="Обычный 7 3 2 3 2 2 4" xfId="47829"/>
    <cellStyle name="Обычный 7 3 2 3 2 2 4 2" xfId="47830"/>
    <cellStyle name="Обычный 7 3 2 3 2 2 5" xfId="47831"/>
    <cellStyle name="Обычный 7 3 2 3 2 2 5 2" xfId="47832"/>
    <cellStyle name="Обычный 7 3 2 3 2 2 6" xfId="47833"/>
    <cellStyle name="Обычный 7 3 2 3 2 3" xfId="47834"/>
    <cellStyle name="Обычный 7 3 2 3 2 3 2" xfId="47835"/>
    <cellStyle name="Обычный 7 3 2 3 2 3 2 2" xfId="47836"/>
    <cellStyle name="Обычный 7 3 2 3 2 3 3" xfId="47837"/>
    <cellStyle name="Обычный 7 3 2 3 2 3 3 2" xfId="47838"/>
    <cellStyle name="Обычный 7 3 2 3 2 3 4" xfId="47839"/>
    <cellStyle name="Обычный 7 3 2 3 2 3 4 2" xfId="47840"/>
    <cellStyle name="Обычный 7 3 2 3 2 3 5" xfId="47841"/>
    <cellStyle name="Обычный 7 3 2 3 2 4" xfId="47842"/>
    <cellStyle name="Обычный 7 3 2 3 2 4 2" xfId="47843"/>
    <cellStyle name="Обычный 7 3 2 3 2 5" xfId="47844"/>
    <cellStyle name="Обычный 7 3 2 3 2 5 2" xfId="47845"/>
    <cellStyle name="Обычный 7 3 2 3 2 6" xfId="47846"/>
    <cellStyle name="Обычный 7 3 2 3 2 6 2" xfId="47847"/>
    <cellStyle name="Обычный 7 3 2 3 2 7" xfId="47848"/>
    <cellStyle name="Обычный 7 3 2 3 2 8" xfId="47849"/>
    <cellStyle name="Обычный 7 3 2 3 20" xfId="47850"/>
    <cellStyle name="Обычный 7 3 2 3 20 2" xfId="47851"/>
    <cellStyle name="Обычный 7 3 2 3 21" xfId="47852"/>
    <cellStyle name="Обычный 7 3 2 3 21 2" xfId="47853"/>
    <cellStyle name="Обычный 7 3 2 3 22" xfId="47854"/>
    <cellStyle name="Обычный 7 3 2 3 22 2" xfId="47855"/>
    <cellStyle name="Обычный 7 3 2 3 23" xfId="47856"/>
    <cellStyle name="Обычный 7 3 2 3 23 2" xfId="47857"/>
    <cellStyle name="Обычный 7 3 2 3 24" xfId="47858"/>
    <cellStyle name="Обычный 7 3 2 3 24 2" xfId="47859"/>
    <cellStyle name="Обычный 7 3 2 3 25" xfId="47860"/>
    <cellStyle name="Обычный 7 3 2 3 25 2" xfId="47861"/>
    <cellStyle name="Обычный 7 3 2 3 26" xfId="47862"/>
    <cellStyle name="Обычный 7 3 2 3 26 2" xfId="47863"/>
    <cellStyle name="Обычный 7 3 2 3 27" xfId="47864"/>
    <cellStyle name="Обычный 7 3 2 3 27 2" xfId="47865"/>
    <cellStyle name="Обычный 7 3 2 3 28" xfId="47866"/>
    <cellStyle name="Обычный 7 3 2 3 28 2" xfId="47867"/>
    <cellStyle name="Обычный 7 3 2 3 29" xfId="47868"/>
    <cellStyle name="Обычный 7 3 2 3 29 2" xfId="47869"/>
    <cellStyle name="Обычный 7 3 2 3 3" xfId="47870"/>
    <cellStyle name="Обычный 7 3 2 3 3 2" xfId="47871"/>
    <cellStyle name="Обычный 7 3 2 3 3 2 2" xfId="47872"/>
    <cellStyle name="Обычный 7 3 2 3 3 2 2 2" xfId="47873"/>
    <cellStyle name="Обычный 7 3 2 3 3 2 3" xfId="47874"/>
    <cellStyle name="Обычный 7 3 2 3 3 2 3 2" xfId="47875"/>
    <cellStyle name="Обычный 7 3 2 3 3 2 4" xfId="47876"/>
    <cellStyle name="Обычный 7 3 2 3 3 2 4 2" xfId="47877"/>
    <cellStyle name="Обычный 7 3 2 3 3 2 5" xfId="47878"/>
    <cellStyle name="Обычный 7 3 2 3 3 3" xfId="47879"/>
    <cellStyle name="Обычный 7 3 2 3 3 3 2" xfId="47880"/>
    <cellStyle name="Обычный 7 3 2 3 3 4" xfId="47881"/>
    <cellStyle name="Обычный 7 3 2 3 3 4 2" xfId="47882"/>
    <cellStyle name="Обычный 7 3 2 3 3 5" xfId="47883"/>
    <cellStyle name="Обычный 7 3 2 3 3 5 2" xfId="47884"/>
    <cellStyle name="Обычный 7 3 2 3 3 6" xfId="47885"/>
    <cellStyle name="Обычный 7 3 2 3 30" xfId="47886"/>
    <cellStyle name="Обычный 7 3 2 3 30 2" xfId="47887"/>
    <cellStyle name="Обычный 7 3 2 3 31" xfId="47888"/>
    <cellStyle name="Обычный 7 3 2 3 31 2" xfId="47889"/>
    <cellStyle name="Обычный 7 3 2 3 32" xfId="47890"/>
    <cellStyle name="Обычный 7 3 2 3 32 2" xfId="47891"/>
    <cellStyle name="Обычный 7 3 2 3 33" xfId="47892"/>
    <cellStyle name="Обычный 7 3 2 3 33 2" xfId="47893"/>
    <cellStyle name="Обычный 7 3 2 3 34" xfId="47894"/>
    <cellStyle name="Обычный 7 3 2 3 34 2" xfId="47895"/>
    <cellStyle name="Обычный 7 3 2 3 35" xfId="47896"/>
    <cellStyle name="Обычный 7 3 2 3 4" xfId="47897"/>
    <cellStyle name="Обычный 7 3 2 3 4 2" xfId="47898"/>
    <cellStyle name="Обычный 7 3 2 3 4 2 2" xfId="47899"/>
    <cellStyle name="Обычный 7 3 2 3 4 3" xfId="47900"/>
    <cellStyle name="Обычный 7 3 2 3 4 3 2" xfId="47901"/>
    <cellStyle name="Обычный 7 3 2 3 4 4" xfId="47902"/>
    <cellStyle name="Обычный 7 3 2 3 4 4 2" xfId="47903"/>
    <cellStyle name="Обычный 7 3 2 3 4 5" xfId="47904"/>
    <cellStyle name="Обычный 7 3 2 3 4 5 2" xfId="47905"/>
    <cellStyle name="Обычный 7 3 2 3 4 6" xfId="47906"/>
    <cellStyle name="Обычный 7 3 2 3 5" xfId="47907"/>
    <cellStyle name="Обычный 7 3 2 3 5 2" xfId="47908"/>
    <cellStyle name="Обычный 7 3 2 3 5 2 2" xfId="47909"/>
    <cellStyle name="Обычный 7 3 2 3 5 3" xfId="47910"/>
    <cellStyle name="Обычный 7 3 2 3 5 3 2" xfId="47911"/>
    <cellStyle name="Обычный 7 3 2 3 5 4" xfId="47912"/>
    <cellStyle name="Обычный 7 3 2 3 5 4 2" xfId="47913"/>
    <cellStyle name="Обычный 7 3 2 3 5 5" xfId="47914"/>
    <cellStyle name="Обычный 7 3 2 3 5 5 2" xfId="47915"/>
    <cellStyle name="Обычный 7 3 2 3 5 6" xfId="47916"/>
    <cellStyle name="Обычный 7 3 2 3 6" xfId="47917"/>
    <cellStyle name="Обычный 7 3 2 3 6 2" xfId="47918"/>
    <cellStyle name="Обычный 7 3 2 3 6 2 2" xfId="47919"/>
    <cellStyle name="Обычный 7 3 2 3 6 3" xfId="47920"/>
    <cellStyle name="Обычный 7 3 2 3 6 3 2" xfId="47921"/>
    <cellStyle name="Обычный 7 3 2 3 6 4" xfId="47922"/>
    <cellStyle name="Обычный 7 3 2 3 6 4 2" xfId="47923"/>
    <cellStyle name="Обычный 7 3 2 3 6 5" xfId="47924"/>
    <cellStyle name="Обычный 7 3 2 3 6 5 2" xfId="47925"/>
    <cellStyle name="Обычный 7 3 2 3 6 6" xfId="47926"/>
    <cellStyle name="Обычный 7 3 2 3 7" xfId="47927"/>
    <cellStyle name="Обычный 7 3 2 3 7 2" xfId="47928"/>
    <cellStyle name="Обычный 7 3 2 3 7 2 2" xfId="47929"/>
    <cellStyle name="Обычный 7 3 2 3 7 3" xfId="47930"/>
    <cellStyle name="Обычный 7 3 2 3 7 3 2" xfId="47931"/>
    <cellStyle name="Обычный 7 3 2 3 7 4" xfId="47932"/>
    <cellStyle name="Обычный 7 3 2 3 7 4 2" xfId="47933"/>
    <cellStyle name="Обычный 7 3 2 3 7 5" xfId="47934"/>
    <cellStyle name="Обычный 7 3 2 3 7 5 2" xfId="47935"/>
    <cellStyle name="Обычный 7 3 2 3 7 6" xfId="47936"/>
    <cellStyle name="Обычный 7 3 2 3 8" xfId="47937"/>
    <cellStyle name="Обычный 7 3 2 3 8 2" xfId="47938"/>
    <cellStyle name="Обычный 7 3 2 3 8 2 2" xfId="47939"/>
    <cellStyle name="Обычный 7 3 2 3 8 3" xfId="47940"/>
    <cellStyle name="Обычный 7 3 2 3 8 3 2" xfId="47941"/>
    <cellStyle name="Обычный 7 3 2 3 8 4" xfId="47942"/>
    <cellStyle name="Обычный 7 3 2 3 8 4 2" xfId="47943"/>
    <cellStyle name="Обычный 7 3 2 3 8 5" xfId="47944"/>
    <cellStyle name="Обычный 7 3 2 3 8 5 2" xfId="47945"/>
    <cellStyle name="Обычный 7 3 2 3 8 6" xfId="47946"/>
    <cellStyle name="Обычный 7 3 2 3 9" xfId="47947"/>
    <cellStyle name="Обычный 7 3 2 3 9 2" xfId="47948"/>
    <cellStyle name="Обычный 7 3 2 3 9 2 2" xfId="47949"/>
    <cellStyle name="Обычный 7 3 2 3 9 3" xfId="47950"/>
    <cellStyle name="Обычный 7 3 2 3 9 3 2" xfId="47951"/>
    <cellStyle name="Обычный 7 3 2 3 9 4" xfId="47952"/>
    <cellStyle name="Обычный 7 3 2 3 9 4 2" xfId="47953"/>
    <cellStyle name="Обычный 7 3 2 3 9 5" xfId="47954"/>
    <cellStyle name="Обычный 7 3 2 3 9 5 2" xfId="47955"/>
    <cellStyle name="Обычный 7 3 2 3 9 6" xfId="47956"/>
    <cellStyle name="Обычный 7 3 2 30" xfId="47957"/>
    <cellStyle name="Обычный 7 3 2 30 2" xfId="47958"/>
    <cellStyle name="Обычный 7 3 2 31" xfId="47959"/>
    <cellStyle name="Обычный 7 3 2 31 2" xfId="47960"/>
    <cellStyle name="Обычный 7 3 2 32" xfId="47961"/>
    <cellStyle name="Обычный 7 3 2 32 2" xfId="47962"/>
    <cellStyle name="Обычный 7 3 2 33" xfId="47963"/>
    <cellStyle name="Обычный 7 3 2 33 2" xfId="47964"/>
    <cellStyle name="Обычный 7 3 2 34" xfId="47965"/>
    <cellStyle name="Обычный 7 3 2 34 2" xfId="47966"/>
    <cellStyle name="Обычный 7 3 2 35" xfId="47967"/>
    <cellStyle name="Обычный 7 3 2 35 2" xfId="47968"/>
    <cellStyle name="Обычный 7 3 2 36" xfId="47969"/>
    <cellStyle name="Обычный 7 3 2 36 2" xfId="47970"/>
    <cellStyle name="Обычный 7 3 2 37" xfId="47971"/>
    <cellStyle name="Обычный 7 3 2 4" xfId="47972"/>
    <cellStyle name="Обычный 7 3 2 4 2" xfId="47973"/>
    <cellStyle name="Обычный 7 3 2 4 2 2" xfId="47974"/>
    <cellStyle name="Обычный 7 3 2 4 2 2 2" xfId="47975"/>
    <cellStyle name="Обычный 7 3 2 4 2 2 2 2" xfId="47976"/>
    <cellStyle name="Обычный 7 3 2 4 2 2 3" xfId="47977"/>
    <cellStyle name="Обычный 7 3 2 4 2 2 3 2" xfId="47978"/>
    <cellStyle name="Обычный 7 3 2 4 2 2 4" xfId="47979"/>
    <cellStyle name="Обычный 7 3 2 4 2 2 4 2" xfId="47980"/>
    <cellStyle name="Обычный 7 3 2 4 2 2 5" xfId="47981"/>
    <cellStyle name="Обычный 7 3 2 4 2 3" xfId="47982"/>
    <cellStyle name="Обычный 7 3 2 4 2 3 2" xfId="47983"/>
    <cellStyle name="Обычный 7 3 2 4 2 4" xfId="47984"/>
    <cellStyle name="Обычный 7 3 2 4 2 4 2" xfId="47985"/>
    <cellStyle name="Обычный 7 3 2 4 2 5" xfId="47986"/>
    <cellStyle name="Обычный 7 3 2 4 2 5 2" xfId="47987"/>
    <cellStyle name="Обычный 7 3 2 4 2 6" xfId="47988"/>
    <cellStyle name="Обычный 7 3 2 4 3" xfId="47989"/>
    <cellStyle name="Обычный 7 3 2 4 3 2" xfId="47990"/>
    <cellStyle name="Обычный 7 3 2 4 3 2 2" xfId="47991"/>
    <cellStyle name="Обычный 7 3 2 4 3 3" xfId="47992"/>
    <cellStyle name="Обычный 7 3 2 4 3 3 2" xfId="47993"/>
    <cellStyle name="Обычный 7 3 2 4 3 4" xfId="47994"/>
    <cellStyle name="Обычный 7 3 2 4 3 4 2" xfId="47995"/>
    <cellStyle name="Обычный 7 3 2 4 3 5" xfId="47996"/>
    <cellStyle name="Обычный 7 3 2 4 4" xfId="47997"/>
    <cellStyle name="Обычный 7 3 2 4 4 2" xfId="47998"/>
    <cellStyle name="Обычный 7 3 2 4 5" xfId="47999"/>
    <cellStyle name="Обычный 7 3 2 4 5 2" xfId="48000"/>
    <cellStyle name="Обычный 7 3 2 4 6" xfId="48001"/>
    <cellStyle name="Обычный 7 3 2 4 6 2" xfId="48002"/>
    <cellStyle name="Обычный 7 3 2 4 7" xfId="48003"/>
    <cellStyle name="Обычный 7 3 2 4 8" xfId="48004"/>
    <cellStyle name="Обычный 7 3 2 5" xfId="48005"/>
    <cellStyle name="Обычный 7 3 2 5 2" xfId="48006"/>
    <cellStyle name="Обычный 7 3 2 5 2 2" xfId="48007"/>
    <cellStyle name="Обычный 7 3 2 5 2 2 2" xfId="48008"/>
    <cellStyle name="Обычный 7 3 2 5 2 3" xfId="48009"/>
    <cellStyle name="Обычный 7 3 2 5 2 3 2" xfId="48010"/>
    <cellStyle name="Обычный 7 3 2 5 2 4" xfId="48011"/>
    <cellStyle name="Обычный 7 3 2 5 2 4 2" xfId="48012"/>
    <cellStyle name="Обычный 7 3 2 5 2 5" xfId="48013"/>
    <cellStyle name="Обычный 7 3 2 5 3" xfId="48014"/>
    <cellStyle name="Обычный 7 3 2 5 3 2" xfId="48015"/>
    <cellStyle name="Обычный 7 3 2 5 4" xfId="48016"/>
    <cellStyle name="Обычный 7 3 2 5 4 2" xfId="48017"/>
    <cellStyle name="Обычный 7 3 2 5 5" xfId="48018"/>
    <cellStyle name="Обычный 7 3 2 5 5 2" xfId="48019"/>
    <cellStyle name="Обычный 7 3 2 5 6" xfId="48020"/>
    <cellStyle name="Обычный 7 3 2 6" xfId="48021"/>
    <cellStyle name="Обычный 7 3 2 6 2" xfId="48022"/>
    <cellStyle name="Обычный 7 3 2 6 2 2" xfId="48023"/>
    <cellStyle name="Обычный 7 3 2 6 3" xfId="48024"/>
    <cellStyle name="Обычный 7 3 2 6 3 2" xfId="48025"/>
    <cellStyle name="Обычный 7 3 2 6 4" xfId="48026"/>
    <cellStyle name="Обычный 7 3 2 6 4 2" xfId="48027"/>
    <cellStyle name="Обычный 7 3 2 6 5" xfId="48028"/>
    <cellStyle name="Обычный 7 3 2 6 5 2" xfId="48029"/>
    <cellStyle name="Обычный 7 3 2 6 6" xfId="48030"/>
    <cellStyle name="Обычный 7 3 2 7" xfId="48031"/>
    <cellStyle name="Обычный 7 3 2 7 2" xfId="48032"/>
    <cellStyle name="Обычный 7 3 2 7 2 2" xfId="48033"/>
    <cellStyle name="Обычный 7 3 2 7 3" xfId="48034"/>
    <cellStyle name="Обычный 7 3 2 7 3 2" xfId="48035"/>
    <cellStyle name="Обычный 7 3 2 7 4" xfId="48036"/>
    <cellStyle name="Обычный 7 3 2 7 4 2" xfId="48037"/>
    <cellStyle name="Обычный 7 3 2 7 5" xfId="48038"/>
    <cellStyle name="Обычный 7 3 2 7 5 2" xfId="48039"/>
    <cellStyle name="Обычный 7 3 2 7 6" xfId="48040"/>
    <cellStyle name="Обычный 7 3 2 8" xfId="48041"/>
    <cellStyle name="Обычный 7 3 2 8 2" xfId="48042"/>
    <cellStyle name="Обычный 7 3 2 8 2 2" xfId="48043"/>
    <cellStyle name="Обычный 7 3 2 8 3" xfId="48044"/>
    <cellStyle name="Обычный 7 3 2 8 3 2" xfId="48045"/>
    <cellStyle name="Обычный 7 3 2 8 4" xfId="48046"/>
    <cellStyle name="Обычный 7 3 2 8 4 2" xfId="48047"/>
    <cellStyle name="Обычный 7 3 2 8 5" xfId="48048"/>
    <cellStyle name="Обычный 7 3 2 8 5 2" xfId="48049"/>
    <cellStyle name="Обычный 7 3 2 8 6" xfId="48050"/>
    <cellStyle name="Обычный 7 3 2 9" xfId="48051"/>
    <cellStyle name="Обычный 7 3 2 9 2" xfId="48052"/>
    <cellStyle name="Обычный 7 3 2 9 2 2" xfId="48053"/>
    <cellStyle name="Обычный 7 3 2 9 3" xfId="48054"/>
    <cellStyle name="Обычный 7 3 2 9 3 2" xfId="48055"/>
    <cellStyle name="Обычный 7 3 2 9 4" xfId="48056"/>
    <cellStyle name="Обычный 7 3 2 9 4 2" xfId="48057"/>
    <cellStyle name="Обычный 7 3 2 9 5" xfId="48058"/>
    <cellStyle name="Обычный 7 3 2 9 5 2" xfId="48059"/>
    <cellStyle name="Обычный 7 3 2 9 6" xfId="48060"/>
    <cellStyle name="Обычный 7 3 2_П2" xfId="48061"/>
    <cellStyle name="Обычный 7 3 20" xfId="48062"/>
    <cellStyle name="Обычный 7 3 20 2" xfId="48063"/>
    <cellStyle name="Обычный 7 3 21" xfId="48064"/>
    <cellStyle name="Обычный 7 3 21 2" xfId="48065"/>
    <cellStyle name="Обычный 7 3 22" xfId="48066"/>
    <cellStyle name="Обычный 7 3 22 2" xfId="48067"/>
    <cellStyle name="Обычный 7 3 23" xfId="48068"/>
    <cellStyle name="Обычный 7 3 23 2" xfId="48069"/>
    <cellStyle name="Обычный 7 3 24" xfId="48070"/>
    <cellStyle name="Обычный 7 3 24 2" xfId="48071"/>
    <cellStyle name="Обычный 7 3 25" xfId="48072"/>
    <cellStyle name="Обычный 7 3 25 2" xfId="48073"/>
    <cellStyle name="Обычный 7 3 26" xfId="48074"/>
    <cellStyle name="Обычный 7 3 26 2" xfId="48075"/>
    <cellStyle name="Обычный 7 3 27" xfId="48076"/>
    <cellStyle name="Обычный 7 3 27 2" xfId="48077"/>
    <cellStyle name="Обычный 7 3 28" xfId="48078"/>
    <cellStyle name="Обычный 7 3 28 2" xfId="48079"/>
    <cellStyle name="Обычный 7 3 29" xfId="48080"/>
    <cellStyle name="Обычный 7 3 29 2" xfId="48081"/>
    <cellStyle name="Обычный 7 3 3" xfId="48082"/>
    <cellStyle name="Обычный 7 3 3 10" xfId="48083"/>
    <cellStyle name="Обычный 7 3 3 10 2" xfId="48084"/>
    <cellStyle name="Обычный 7 3 3 10 2 2" xfId="48085"/>
    <cellStyle name="Обычный 7 3 3 10 3" xfId="48086"/>
    <cellStyle name="Обычный 7 3 3 10 3 2" xfId="48087"/>
    <cellStyle name="Обычный 7 3 3 10 4" xfId="48088"/>
    <cellStyle name="Обычный 7 3 3 10 4 2" xfId="48089"/>
    <cellStyle name="Обычный 7 3 3 10 5" xfId="48090"/>
    <cellStyle name="Обычный 7 3 3 10 5 2" xfId="48091"/>
    <cellStyle name="Обычный 7 3 3 10 6" xfId="48092"/>
    <cellStyle name="Обычный 7 3 3 11" xfId="48093"/>
    <cellStyle name="Обычный 7 3 3 11 2" xfId="48094"/>
    <cellStyle name="Обычный 7 3 3 11 2 2" xfId="48095"/>
    <cellStyle name="Обычный 7 3 3 11 3" xfId="48096"/>
    <cellStyle name="Обычный 7 3 3 11 3 2" xfId="48097"/>
    <cellStyle name="Обычный 7 3 3 11 4" xfId="48098"/>
    <cellStyle name="Обычный 7 3 3 11 4 2" xfId="48099"/>
    <cellStyle name="Обычный 7 3 3 11 5" xfId="48100"/>
    <cellStyle name="Обычный 7 3 3 11 5 2" xfId="48101"/>
    <cellStyle name="Обычный 7 3 3 11 6" xfId="48102"/>
    <cellStyle name="Обычный 7 3 3 12" xfId="48103"/>
    <cellStyle name="Обычный 7 3 3 12 2" xfId="48104"/>
    <cellStyle name="Обычный 7 3 3 12 2 2" xfId="48105"/>
    <cellStyle name="Обычный 7 3 3 12 3" xfId="48106"/>
    <cellStyle name="Обычный 7 3 3 12 3 2" xfId="48107"/>
    <cellStyle name="Обычный 7 3 3 12 4" xfId="48108"/>
    <cellStyle name="Обычный 7 3 3 12 4 2" xfId="48109"/>
    <cellStyle name="Обычный 7 3 3 12 5" xfId="48110"/>
    <cellStyle name="Обычный 7 3 3 12 5 2" xfId="48111"/>
    <cellStyle name="Обычный 7 3 3 12 6" xfId="48112"/>
    <cellStyle name="Обычный 7 3 3 13" xfId="48113"/>
    <cellStyle name="Обычный 7 3 3 13 2" xfId="48114"/>
    <cellStyle name="Обычный 7 3 3 13 2 2" xfId="48115"/>
    <cellStyle name="Обычный 7 3 3 13 3" xfId="48116"/>
    <cellStyle name="Обычный 7 3 3 13 3 2" xfId="48117"/>
    <cellStyle name="Обычный 7 3 3 13 4" xfId="48118"/>
    <cellStyle name="Обычный 7 3 3 13 4 2" xfId="48119"/>
    <cellStyle name="Обычный 7 3 3 13 5" xfId="48120"/>
    <cellStyle name="Обычный 7 3 3 13 5 2" xfId="48121"/>
    <cellStyle name="Обычный 7 3 3 13 6" xfId="48122"/>
    <cellStyle name="Обычный 7 3 3 14" xfId="48123"/>
    <cellStyle name="Обычный 7 3 3 14 2" xfId="48124"/>
    <cellStyle name="Обычный 7 3 3 14 2 2" xfId="48125"/>
    <cellStyle name="Обычный 7 3 3 14 3" xfId="48126"/>
    <cellStyle name="Обычный 7 3 3 14 3 2" xfId="48127"/>
    <cellStyle name="Обычный 7 3 3 14 4" xfId="48128"/>
    <cellStyle name="Обычный 7 3 3 14 4 2" xfId="48129"/>
    <cellStyle name="Обычный 7 3 3 14 5" xfId="48130"/>
    <cellStyle name="Обычный 7 3 3 14 5 2" xfId="48131"/>
    <cellStyle name="Обычный 7 3 3 14 6" xfId="48132"/>
    <cellStyle name="Обычный 7 3 3 15" xfId="48133"/>
    <cellStyle name="Обычный 7 3 3 15 2" xfId="48134"/>
    <cellStyle name="Обычный 7 3 3 16" xfId="48135"/>
    <cellStyle name="Обычный 7 3 3 16 2" xfId="48136"/>
    <cellStyle name="Обычный 7 3 3 17" xfId="48137"/>
    <cellStyle name="Обычный 7 3 3 17 2" xfId="48138"/>
    <cellStyle name="Обычный 7 3 3 18" xfId="48139"/>
    <cellStyle name="Обычный 7 3 3 18 2" xfId="48140"/>
    <cellStyle name="Обычный 7 3 3 19" xfId="48141"/>
    <cellStyle name="Обычный 7 3 3 19 2" xfId="48142"/>
    <cellStyle name="Обычный 7 3 3 2" xfId="48143"/>
    <cellStyle name="Обычный 7 3 3 2 10" xfId="48144"/>
    <cellStyle name="Обычный 7 3 3 2 10 2" xfId="48145"/>
    <cellStyle name="Обычный 7 3 3 2 10 2 2" xfId="48146"/>
    <cellStyle name="Обычный 7 3 3 2 10 3" xfId="48147"/>
    <cellStyle name="Обычный 7 3 3 2 10 3 2" xfId="48148"/>
    <cellStyle name="Обычный 7 3 3 2 10 4" xfId="48149"/>
    <cellStyle name="Обычный 7 3 3 2 10 4 2" xfId="48150"/>
    <cellStyle name="Обычный 7 3 3 2 10 5" xfId="48151"/>
    <cellStyle name="Обычный 7 3 3 2 10 5 2" xfId="48152"/>
    <cellStyle name="Обычный 7 3 3 2 10 6" xfId="48153"/>
    <cellStyle name="Обычный 7 3 3 2 11" xfId="48154"/>
    <cellStyle name="Обычный 7 3 3 2 11 2" xfId="48155"/>
    <cellStyle name="Обычный 7 3 3 2 11 2 2" xfId="48156"/>
    <cellStyle name="Обычный 7 3 3 2 11 3" xfId="48157"/>
    <cellStyle name="Обычный 7 3 3 2 11 3 2" xfId="48158"/>
    <cellStyle name="Обычный 7 3 3 2 11 4" xfId="48159"/>
    <cellStyle name="Обычный 7 3 3 2 11 4 2" xfId="48160"/>
    <cellStyle name="Обычный 7 3 3 2 11 5" xfId="48161"/>
    <cellStyle name="Обычный 7 3 3 2 11 5 2" xfId="48162"/>
    <cellStyle name="Обычный 7 3 3 2 11 6" xfId="48163"/>
    <cellStyle name="Обычный 7 3 3 2 12" xfId="48164"/>
    <cellStyle name="Обычный 7 3 3 2 12 2" xfId="48165"/>
    <cellStyle name="Обычный 7 3 3 2 12 2 2" xfId="48166"/>
    <cellStyle name="Обычный 7 3 3 2 12 3" xfId="48167"/>
    <cellStyle name="Обычный 7 3 3 2 12 3 2" xfId="48168"/>
    <cellStyle name="Обычный 7 3 3 2 12 4" xfId="48169"/>
    <cellStyle name="Обычный 7 3 3 2 12 4 2" xfId="48170"/>
    <cellStyle name="Обычный 7 3 3 2 12 5" xfId="48171"/>
    <cellStyle name="Обычный 7 3 3 2 12 5 2" xfId="48172"/>
    <cellStyle name="Обычный 7 3 3 2 12 6" xfId="48173"/>
    <cellStyle name="Обычный 7 3 3 2 13" xfId="48174"/>
    <cellStyle name="Обычный 7 3 3 2 13 2" xfId="48175"/>
    <cellStyle name="Обычный 7 3 3 2 13 2 2" xfId="48176"/>
    <cellStyle name="Обычный 7 3 3 2 13 3" xfId="48177"/>
    <cellStyle name="Обычный 7 3 3 2 13 3 2" xfId="48178"/>
    <cellStyle name="Обычный 7 3 3 2 13 4" xfId="48179"/>
    <cellStyle name="Обычный 7 3 3 2 13 4 2" xfId="48180"/>
    <cellStyle name="Обычный 7 3 3 2 13 5" xfId="48181"/>
    <cellStyle name="Обычный 7 3 3 2 13 5 2" xfId="48182"/>
    <cellStyle name="Обычный 7 3 3 2 13 6" xfId="48183"/>
    <cellStyle name="Обычный 7 3 3 2 14" xfId="48184"/>
    <cellStyle name="Обычный 7 3 3 2 14 2" xfId="48185"/>
    <cellStyle name="Обычный 7 3 3 2 15" xfId="48186"/>
    <cellStyle name="Обычный 7 3 3 2 15 2" xfId="48187"/>
    <cellStyle name="Обычный 7 3 3 2 16" xfId="48188"/>
    <cellStyle name="Обычный 7 3 3 2 16 2" xfId="48189"/>
    <cellStyle name="Обычный 7 3 3 2 17" xfId="48190"/>
    <cellStyle name="Обычный 7 3 3 2 17 2" xfId="48191"/>
    <cellStyle name="Обычный 7 3 3 2 18" xfId="48192"/>
    <cellStyle name="Обычный 7 3 3 2 18 2" xfId="48193"/>
    <cellStyle name="Обычный 7 3 3 2 19" xfId="48194"/>
    <cellStyle name="Обычный 7 3 3 2 19 2" xfId="48195"/>
    <cellStyle name="Обычный 7 3 3 2 2" xfId="48196"/>
    <cellStyle name="Обычный 7 3 3 2 2 10" xfId="48197"/>
    <cellStyle name="Обычный 7 3 3 2 2 10 2" xfId="48198"/>
    <cellStyle name="Обычный 7 3 3 2 2 10 2 2" xfId="48199"/>
    <cellStyle name="Обычный 7 3 3 2 2 10 3" xfId="48200"/>
    <cellStyle name="Обычный 7 3 3 2 2 10 3 2" xfId="48201"/>
    <cellStyle name="Обычный 7 3 3 2 2 10 4" xfId="48202"/>
    <cellStyle name="Обычный 7 3 3 2 2 10 4 2" xfId="48203"/>
    <cellStyle name="Обычный 7 3 3 2 2 10 5" xfId="48204"/>
    <cellStyle name="Обычный 7 3 3 2 2 10 5 2" xfId="48205"/>
    <cellStyle name="Обычный 7 3 3 2 2 10 6" xfId="48206"/>
    <cellStyle name="Обычный 7 3 3 2 2 11" xfId="48207"/>
    <cellStyle name="Обычный 7 3 3 2 2 11 2" xfId="48208"/>
    <cellStyle name="Обычный 7 3 3 2 2 11 2 2" xfId="48209"/>
    <cellStyle name="Обычный 7 3 3 2 2 11 3" xfId="48210"/>
    <cellStyle name="Обычный 7 3 3 2 2 11 3 2" xfId="48211"/>
    <cellStyle name="Обычный 7 3 3 2 2 11 4" xfId="48212"/>
    <cellStyle name="Обычный 7 3 3 2 2 11 4 2" xfId="48213"/>
    <cellStyle name="Обычный 7 3 3 2 2 11 5" xfId="48214"/>
    <cellStyle name="Обычный 7 3 3 2 2 11 5 2" xfId="48215"/>
    <cellStyle name="Обычный 7 3 3 2 2 11 6" xfId="48216"/>
    <cellStyle name="Обычный 7 3 3 2 2 12" xfId="48217"/>
    <cellStyle name="Обычный 7 3 3 2 2 12 2" xfId="48218"/>
    <cellStyle name="Обычный 7 3 3 2 2 12 2 2" xfId="48219"/>
    <cellStyle name="Обычный 7 3 3 2 2 12 3" xfId="48220"/>
    <cellStyle name="Обычный 7 3 3 2 2 12 3 2" xfId="48221"/>
    <cellStyle name="Обычный 7 3 3 2 2 12 4" xfId="48222"/>
    <cellStyle name="Обычный 7 3 3 2 2 12 4 2" xfId="48223"/>
    <cellStyle name="Обычный 7 3 3 2 2 12 5" xfId="48224"/>
    <cellStyle name="Обычный 7 3 3 2 2 12 5 2" xfId="48225"/>
    <cellStyle name="Обычный 7 3 3 2 2 12 6" xfId="48226"/>
    <cellStyle name="Обычный 7 3 3 2 2 13" xfId="48227"/>
    <cellStyle name="Обычный 7 3 3 2 2 13 2" xfId="48228"/>
    <cellStyle name="Обычный 7 3 3 2 2 14" xfId="48229"/>
    <cellStyle name="Обычный 7 3 3 2 2 14 2" xfId="48230"/>
    <cellStyle name="Обычный 7 3 3 2 2 15" xfId="48231"/>
    <cellStyle name="Обычный 7 3 3 2 2 15 2" xfId="48232"/>
    <cellStyle name="Обычный 7 3 3 2 2 16" xfId="48233"/>
    <cellStyle name="Обычный 7 3 3 2 2 16 2" xfId="48234"/>
    <cellStyle name="Обычный 7 3 3 2 2 17" xfId="48235"/>
    <cellStyle name="Обычный 7 3 3 2 2 17 2" xfId="48236"/>
    <cellStyle name="Обычный 7 3 3 2 2 18" xfId="48237"/>
    <cellStyle name="Обычный 7 3 3 2 2 18 2" xfId="48238"/>
    <cellStyle name="Обычный 7 3 3 2 2 19" xfId="48239"/>
    <cellStyle name="Обычный 7 3 3 2 2 19 2" xfId="48240"/>
    <cellStyle name="Обычный 7 3 3 2 2 2" xfId="48241"/>
    <cellStyle name="Обычный 7 3 3 2 2 2 2" xfId="48242"/>
    <cellStyle name="Обычный 7 3 3 2 2 2 2 2" xfId="48243"/>
    <cellStyle name="Обычный 7 3 3 2 2 2 2 2 2" xfId="48244"/>
    <cellStyle name="Обычный 7 3 3 2 2 2 2 2 2 2" xfId="48245"/>
    <cellStyle name="Обычный 7 3 3 2 2 2 2 2 3" xfId="48246"/>
    <cellStyle name="Обычный 7 3 3 2 2 2 2 2 3 2" xfId="48247"/>
    <cellStyle name="Обычный 7 3 3 2 2 2 2 2 4" xfId="48248"/>
    <cellStyle name="Обычный 7 3 3 2 2 2 2 2 4 2" xfId="48249"/>
    <cellStyle name="Обычный 7 3 3 2 2 2 2 2 5" xfId="48250"/>
    <cellStyle name="Обычный 7 3 3 2 2 2 2 3" xfId="48251"/>
    <cellStyle name="Обычный 7 3 3 2 2 2 2 3 2" xfId="48252"/>
    <cellStyle name="Обычный 7 3 3 2 2 2 2 4" xfId="48253"/>
    <cellStyle name="Обычный 7 3 3 2 2 2 2 4 2" xfId="48254"/>
    <cellStyle name="Обычный 7 3 3 2 2 2 2 5" xfId="48255"/>
    <cellStyle name="Обычный 7 3 3 2 2 2 2 5 2" xfId="48256"/>
    <cellStyle name="Обычный 7 3 3 2 2 2 2 6" xfId="48257"/>
    <cellStyle name="Обычный 7 3 3 2 2 2 3" xfId="48258"/>
    <cellStyle name="Обычный 7 3 3 2 2 2 3 2" xfId="48259"/>
    <cellStyle name="Обычный 7 3 3 2 2 2 3 2 2" xfId="48260"/>
    <cellStyle name="Обычный 7 3 3 2 2 2 3 3" xfId="48261"/>
    <cellStyle name="Обычный 7 3 3 2 2 2 3 3 2" xfId="48262"/>
    <cellStyle name="Обычный 7 3 3 2 2 2 3 4" xfId="48263"/>
    <cellStyle name="Обычный 7 3 3 2 2 2 3 4 2" xfId="48264"/>
    <cellStyle name="Обычный 7 3 3 2 2 2 3 5" xfId="48265"/>
    <cellStyle name="Обычный 7 3 3 2 2 2 4" xfId="48266"/>
    <cellStyle name="Обычный 7 3 3 2 2 2 4 2" xfId="48267"/>
    <cellStyle name="Обычный 7 3 3 2 2 2 5" xfId="48268"/>
    <cellStyle name="Обычный 7 3 3 2 2 2 5 2" xfId="48269"/>
    <cellStyle name="Обычный 7 3 3 2 2 2 6" xfId="48270"/>
    <cellStyle name="Обычный 7 3 3 2 2 2 6 2" xfId="48271"/>
    <cellStyle name="Обычный 7 3 3 2 2 2 7" xfId="48272"/>
    <cellStyle name="Обычный 7 3 3 2 2 2 8" xfId="48273"/>
    <cellStyle name="Обычный 7 3 3 2 2 20" xfId="48274"/>
    <cellStyle name="Обычный 7 3 3 2 2 20 2" xfId="48275"/>
    <cellStyle name="Обычный 7 3 3 2 2 21" xfId="48276"/>
    <cellStyle name="Обычный 7 3 3 2 2 21 2" xfId="48277"/>
    <cellStyle name="Обычный 7 3 3 2 2 22" xfId="48278"/>
    <cellStyle name="Обычный 7 3 3 2 2 22 2" xfId="48279"/>
    <cellStyle name="Обычный 7 3 3 2 2 23" xfId="48280"/>
    <cellStyle name="Обычный 7 3 3 2 2 23 2" xfId="48281"/>
    <cellStyle name="Обычный 7 3 3 2 2 24" xfId="48282"/>
    <cellStyle name="Обычный 7 3 3 2 2 24 2" xfId="48283"/>
    <cellStyle name="Обычный 7 3 3 2 2 25" xfId="48284"/>
    <cellStyle name="Обычный 7 3 3 2 2 25 2" xfId="48285"/>
    <cellStyle name="Обычный 7 3 3 2 2 26" xfId="48286"/>
    <cellStyle name="Обычный 7 3 3 2 2 26 2" xfId="48287"/>
    <cellStyle name="Обычный 7 3 3 2 2 27" xfId="48288"/>
    <cellStyle name="Обычный 7 3 3 2 2 27 2" xfId="48289"/>
    <cellStyle name="Обычный 7 3 3 2 2 28" xfId="48290"/>
    <cellStyle name="Обычный 7 3 3 2 2 28 2" xfId="48291"/>
    <cellStyle name="Обычный 7 3 3 2 2 29" xfId="48292"/>
    <cellStyle name="Обычный 7 3 3 2 2 29 2" xfId="48293"/>
    <cellStyle name="Обычный 7 3 3 2 2 3" xfId="48294"/>
    <cellStyle name="Обычный 7 3 3 2 2 3 2" xfId="48295"/>
    <cellStyle name="Обычный 7 3 3 2 2 3 2 2" xfId="48296"/>
    <cellStyle name="Обычный 7 3 3 2 2 3 2 2 2" xfId="48297"/>
    <cellStyle name="Обычный 7 3 3 2 2 3 2 3" xfId="48298"/>
    <cellStyle name="Обычный 7 3 3 2 2 3 2 3 2" xfId="48299"/>
    <cellStyle name="Обычный 7 3 3 2 2 3 2 4" xfId="48300"/>
    <cellStyle name="Обычный 7 3 3 2 2 3 2 4 2" xfId="48301"/>
    <cellStyle name="Обычный 7 3 3 2 2 3 2 5" xfId="48302"/>
    <cellStyle name="Обычный 7 3 3 2 2 3 3" xfId="48303"/>
    <cellStyle name="Обычный 7 3 3 2 2 3 3 2" xfId="48304"/>
    <cellStyle name="Обычный 7 3 3 2 2 3 4" xfId="48305"/>
    <cellStyle name="Обычный 7 3 3 2 2 3 4 2" xfId="48306"/>
    <cellStyle name="Обычный 7 3 3 2 2 3 5" xfId="48307"/>
    <cellStyle name="Обычный 7 3 3 2 2 3 5 2" xfId="48308"/>
    <cellStyle name="Обычный 7 3 3 2 2 3 6" xfId="48309"/>
    <cellStyle name="Обычный 7 3 3 2 2 30" xfId="48310"/>
    <cellStyle name="Обычный 7 3 3 2 2 30 2" xfId="48311"/>
    <cellStyle name="Обычный 7 3 3 2 2 31" xfId="48312"/>
    <cellStyle name="Обычный 7 3 3 2 2 31 2" xfId="48313"/>
    <cellStyle name="Обычный 7 3 3 2 2 32" xfId="48314"/>
    <cellStyle name="Обычный 7 3 3 2 2 32 2" xfId="48315"/>
    <cellStyle name="Обычный 7 3 3 2 2 33" xfId="48316"/>
    <cellStyle name="Обычный 7 3 3 2 2 33 2" xfId="48317"/>
    <cellStyle name="Обычный 7 3 3 2 2 34" xfId="48318"/>
    <cellStyle name="Обычный 7 3 3 2 2 34 2" xfId="48319"/>
    <cellStyle name="Обычный 7 3 3 2 2 35" xfId="48320"/>
    <cellStyle name="Обычный 7 3 3 2 2 4" xfId="48321"/>
    <cellStyle name="Обычный 7 3 3 2 2 4 2" xfId="48322"/>
    <cellStyle name="Обычный 7 3 3 2 2 4 2 2" xfId="48323"/>
    <cellStyle name="Обычный 7 3 3 2 2 4 3" xfId="48324"/>
    <cellStyle name="Обычный 7 3 3 2 2 4 3 2" xfId="48325"/>
    <cellStyle name="Обычный 7 3 3 2 2 4 4" xfId="48326"/>
    <cellStyle name="Обычный 7 3 3 2 2 4 4 2" xfId="48327"/>
    <cellStyle name="Обычный 7 3 3 2 2 4 5" xfId="48328"/>
    <cellStyle name="Обычный 7 3 3 2 2 4 5 2" xfId="48329"/>
    <cellStyle name="Обычный 7 3 3 2 2 4 6" xfId="48330"/>
    <cellStyle name="Обычный 7 3 3 2 2 5" xfId="48331"/>
    <cellStyle name="Обычный 7 3 3 2 2 5 2" xfId="48332"/>
    <cellStyle name="Обычный 7 3 3 2 2 5 2 2" xfId="48333"/>
    <cellStyle name="Обычный 7 3 3 2 2 5 3" xfId="48334"/>
    <cellStyle name="Обычный 7 3 3 2 2 5 3 2" xfId="48335"/>
    <cellStyle name="Обычный 7 3 3 2 2 5 4" xfId="48336"/>
    <cellStyle name="Обычный 7 3 3 2 2 5 4 2" xfId="48337"/>
    <cellStyle name="Обычный 7 3 3 2 2 5 5" xfId="48338"/>
    <cellStyle name="Обычный 7 3 3 2 2 5 5 2" xfId="48339"/>
    <cellStyle name="Обычный 7 3 3 2 2 5 6" xfId="48340"/>
    <cellStyle name="Обычный 7 3 3 2 2 6" xfId="48341"/>
    <cellStyle name="Обычный 7 3 3 2 2 6 2" xfId="48342"/>
    <cellStyle name="Обычный 7 3 3 2 2 6 2 2" xfId="48343"/>
    <cellStyle name="Обычный 7 3 3 2 2 6 3" xfId="48344"/>
    <cellStyle name="Обычный 7 3 3 2 2 6 3 2" xfId="48345"/>
    <cellStyle name="Обычный 7 3 3 2 2 6 4" xfId="48346"/>
    <cellStyle name="Обычный 7 3 3 2 2 6 4 2" xfId="48347"/>
    <cellStyle name="Обычный 7 3 3 2 2 6 5" xfId="48348"/>
    <cellStyle name="Обычный 7 3 3 2 2 6 5 2" xfId="48349"/>
    <cellStyle name="Обычный 7 3 3 2 2 6 6" xfId="48350"/>
    <cellStyle name="Обычный 7 3 3 2 2 7" xfId="48351"/>
    <cellStyle name="Обычный 7 3 3 2 2 7 2" xfId="48352"/>
    <cellStyle name="Обычный 7 3 3 2 2 7 2 2" xfId="48353"/>
    <cellStyle name="Обычный 7 3 3 2 2 7 3" xfId="48354"/>
    <cellStyle name="Обычный 7 3 3 2 2 7 3 2" xfId="48355"/>
    <cellStyle name="Обычный 7 3 3 2 2 7 4" xfId="48356"/>
    <cellStyle name="Обычный 7 3 3 2 2 7 4 2" xfId="48357"/>
    <cellStyle name="Обычный 7 3 3 2 2 7 5" xfId="48358"/>
    <cellStyle name="Обычный 7 3 3 2 2 7 5 2" xfId="48359"/>
    <cellStyle name="Обычный 7 3 3 2 2 7 6" xfId="48360"/>
    <cellStyle name="Обычный 7 3 3 2 2 8" xfId="48361"/>
    <cellStyle name="Обычный 7 3 3 2 2 8 2" xfId="48362"/>
    <cellStyle name="Обычный 7 3 3 2 2 8 2 2" xfId="48363"/>
    <cellStyle name="Обычный 7 3 3 2 2 8 3" xfId="48364"/>
    <cellStyle name="Обычный 7 3 3 2 2 8 3 2" xfId="48365"/>
    <cellStyle name="Обычный 7 3 3 2 2 8 4" xfId="48366"/>
    <cellStyle name="Обычный 7 3 3 2 2 8 4 2" xfId="48367"/>
    <cellStyle name="Обычный 7 3 3 2 2 8 5" xfId="48368"/>
    <cellStyle name="Обычный 7 3 3 2 2 8 5 2" xfId="48369"/>
    <cellStyle name="Обычный 7 3 3 2 2 8 6" xfId="48370"/>
    <cellStyle name="Обычный 7 3 3 2 2 9" xfId="48371"/>
    <cellStyle name="Обычный 7 3 3 2 2 9 2" xfId="48372"/>
    <cellStyle name="Обычный 7 3 3 2 2 9 2 2" xfId="48373"/>
    <cellStyle name="Обычный 7 3 3 2 2 9 3" xfId="48374"/>
    <cellStyle name="Обычный 7 3 3 2 2 9 3 2" xfId="48375"/>
    <cellStyle name="Обычный 7 3 3 2 2 9 4" xfId="48376"/>
    <cellStyle name="Обычный 7 3 3 2 2 9 4 2" xfId="48377"/>
    <cellStyle name="Обычный 7 3 3 2 2 9 5" xfId="48378"/>
    <cellStyle name="Обычный 7 3 3 2 2 9 5 2" xfId="48379"/>
    <cellStyle name="Обычный 7 3 3 2 2 9 6" xfId="48380"/>
    <cellStyle name="Обычный 7 3 3 2 20" xfId="48381"/>
    <cellStyle name="Обычный 7 3 3 2 20 2" xfId="48382"/>
    <cellStyle name="Обычный 7 3 3 2 21" xfId="48383"/>
    <cellStyle name="Обычный 7 3 3 2 21 2" xfId="48384"/>
    <cellStyle name="Обычный 7 3 3 2 22" xfId="48385"/>
    <cellStyle name="Обычный 7 3 3 2 22 2" xfId="48386"/>
    <cellStyle name="Обычный 7 3 3 2 23" xfId="48387"/>
    <cellStyle name="Обычный 7 3 3 2 23 2" xfId="48388"/>
    <cellStyle name="Обычный 7 3 3 2 24" xfId="48389"/>
    <cellStyle name="Обычный 7 3 3 2 24 2" xfId="48390"/>
    <cellStyle name="Обычный 7 3 3 2 25" xfId="48391"/>
    <cellStyle name="Обычный 7 3 3 2 25 2" xfId="48392"/>
    <cellStyle name="Обычный 7 3 3 2 26" xfId="48393"/>
    <cellStyle name="Обычный 7 3 3 2 26 2" xfId="48394"/>
    <cellStyle name="Обычный 7 3 3 2 27" xfId="48395"/>
    <cellStyle name="Обычный 7 3 3 2 27 2" xfId="48396"/>
    <cellStyle name="Обычный 7 3 3 2 28" xfId="48397"/>
    <cellStyle name="Обычный 7 3 3 2 28 2" xfId="48398"/>
    <cellStyle name="Обычный 7 3 3 2 29" xfId="48399"/>
    <cellStyle name="Обычный 7 3 3 2 29 2" xfId="48400"/>
    <cellStyle name="Обычный 7 3 3 2 3" xfId="48401"/>
    <cellStyle name="Обычный 7 3 3 2 3 2" xfId="48402"/>
    <cellStyle name="Обычный 7 3 3 2 3 2 2" xfId="48403"/>
    <cellStyle name="Обычный 7 3 3 2 3 2 2 2" xfId="48404"/>
    <cellStyle name="Обычный 7 3 3 2 3 2 2 2 2" xfId="48405"/>
    <cellStyle name="Обычный 7 3 3 2 3 2 2 3" xfId="48406"/>
    <cellStyle name="Обычный 7 3 3 2 3 2 2 3 2" xfId="48407"/>
    <cellStyle name="Обычный 7 3 3 2 3 2 2 4" xfId="48408"/>
    <cellStyle name="Обычный 7 3 3 2 3 2 2 4 2" xfId="48409"/>
    <cellStyle name="Обычный 7 3 3 2 3 2 2 5" xfId="48410"/>
    <cellStyle name="Обычный 7 3 3 2 3 2 3" xfId="48411"/>
    <cellStyle name="Обычный 7 3 3 2 3 2 3 2" xfId="48412"/>
    <cellStyle name="Обычный 7 3 3 2 3 2 4" xfId="48413"/>
    <cellStyle name="Обычный 7 3 3 2 3 2 4 2" xfId="48414"/>
    <cellStyle name="Обычный 7 3 3 2 3 2 5" xfId="48415"/>
    <cellStyle name="Обычный 7 3 3 2 3 2 5 2" xfId="48416"/>
    <cellStyle name="Обычный 7 3 3 2 3 2 6" xfId="48417"/>
    <cellStyle name="Обычный 7 3 3 2 3 3" xfId="48418"/>
    <cellStyle name="Обычный 7 3 3 2 3 3 2" xfId="48419"/>
    <cellStyle name="Обычный 7 3 3 2 3 3 2 2" xfId="48420"/>
    <cellStyle name="Обычный 7 3 3 2 3 3 3" xfId="48421"/>
    <cellStyle name="Обычный 7 3 3 2 3 3 3 2" xfId="48422"/>
    <cellStyle name="Обычный 7 3 3 2 3 3 4" xfId="48423"/>
    <cellStyle name="Обычный 7 3 3 2 3 3 4 2" xfId="48424"/>
    <cellStyle name="Обычный 7 3 3 2 3 3 5" xfId="48425"/>
    <cellStyle name="Обычный 7 3 3 2 3 4" xfId="48426"/>
    <cellStyle name="Обычный 7 3 3 2 3 4 2" xfId="48427"/>
    <cellStyle name="Обычный 7 3 3 2 3 5" xfId="48428"/>
    <cellStyle name="Обычный 7 3 3 2 3 5 2" xfId="48429"/>
    <cellStyle name="Обычный 7 3 3 2 3 6" xfId="48430"/>
    <cellStyle name="Обычный 7 3 3 2 3 6 2" xfId="48431"/>
    <cellStyle name="Обычный 7 3 3 2 3 7" xfId="48432"/>
    <cellStyle name="Обычный 7 3 3 2 3 8" xfId="48433"/>
    <cellStyle name="Обычный 7 3 3 2 30" xfId="48434"/>
    <cellStyle name="Обычный 7 3 3 2 30 2" xfId="48435"/>
    <cellStyle name="Обычный 7 3 3 2 31" xfId="48436"/>
    <cellStyle name="Обычный 7 3 3 2 31 2" xfId="48437"/>
    <cellStyle name="Обычный 7 3 3 2 32" xfId="48438"/>
    <cellStyle name="Обычный 7 3 3 2 32 2" xfId="48439"/>
    <cellStyle name="Обычный 7 3 3 2 33" xfId="48440"/>
    <cellStyle name="Обычный 7 3 3 2 33 2" xfId="48441"/>
    <cellStyle name="Обычный 7 3 3 2 34" xfId="48442"/>
    <cellStyle name="Обычный 7 3 3 2 34 2" xfId="48443"/>
    <cellStyle name="Обычный 7 3 3 2 35" xfId="48444"/>
    <cellStyle name="Обычный 7 3 3 2 35 2" xfId="48445"/>
    <cellStyle name="Обычный 7 3 3 2 36" xfId="48446"/>
    <cellStyle name="Обычный 7 3 3 2 4" xfId="48447"/>
    <cellStyle name="Обычный 7 3 3 2 4 2" xfId="48448"/>
    <cellStyle name="Обычный 7 3 3 2 4 2 2" xfId="48449"/>
    <cellStyle name="Обычный 7 3 3 2 4 2 2 2" xfId="48450"/>
    <cellStyle name="Обычный 7 3 3 2 4 2 3" xfId="48451"/>
    <cellStyle name="Обычный 7 3 3 2 4 2 3 2" xfId="48452"/>
    <cellStyle name="Обычный 7 3 3 2 4 2 4" xfId="48453"/>
    <cellStyle name="Обычный 7 3 3 2 4 2 4 2" xfId="48454"/>
    <cellStyle name="Обычный 7 3 3 2 4 2 5" xfId="48455"/>
    <cellStyle name="Обычный 7 3 3 2 4 3" xfId="48456"/>
    <cellStyle name="Обычный 7 3 3 2 4 3 2" xfId="48457"/>
    <cellStyle name="Обычный 7 3 3 2 4 4" xfId="48458"/>
    <cellStyle name="Обычный 7 3 3 2 4 4 2" xfId="48459"/>
    <cellStyle name="Обычный 7 3 3 2 4 5" xfId="48460"/>
    <cellStyle name="Обычный 7 3 3 2 4 5 2" xfId="48461"/>
    <cellStyle name="Обычный 7 3 3 2 4 6" xfId="48462"/>
    <cellStyle name="Обычный 7 3 3 2 5" xfId="48463"/>
    <cellStyle name="Обычный 7 3 3 2 5 2" xfId="48464"/>
    <cellStyle name="Обычный 7 3 3 2 5 2 2" xfId="48465"/>
    <cellStyle name="Обычный 7 3 3 2 5 3" xfId="48466"/>
    <cellStyle name="Обычный 7 3 3 2 5 3 2" xfId="48467"/>
    <cellStyle name="Обычный 7 3 3 2 5 4" xfId="48468"/>
    <cellStyle name="Обычный 7 3 3 2 5 4 2" xfId="48469"/>
    <cellStyle name="Обычный 7 3 3 2 5 5" xfId="48470"/>
    <cellStyle name="Обычный 7 3 3 2 5 5 2" xfId="48471"/>
    <cellStyle name="Обычный 7 3 3 2 5 6" xfId="48472"/>
    <cellStyle name="Обычный 7 3 3 2 6" xfId="48473"/>
    <cellStyle name="Обычный 7 3 3 2 6 2" xfId="48474"/>
    <cellStyle name="Обычный 7 3 3 2 6 2 2" xfId="48475"/>
    <cellStyle name="Обычный 7 3 3 2 6 3" xfId="48476"/>
    <cellStyle name="Обычный 7 3 3 2 6 3 2" xfId="48477"/>
    <cellStyle name="Обычный 7 3 3 2 6 4" xfId="48478"/>
    <cellStyle name="Обычный 7 3 3 2 6 4 2" xfId="48479"/>
    <cellStyle name="Обычный 7 3 3 2 6 5" xfId="48480"/>
    <cellStyle name="Обычный 7 3 3 2 6 5 2" xfId="48481"/>
    <cellStyle name="Обычный 7 3 3 2 6 6" xfId="48482"/>
    <cellStyle name="Обычный 7 3 3 2 7" xfId="48483"/>
    <cellStyle name="Обычный 7 3 3 2 7 2" xfId="48484"/>
    <cellStyle name="Обычный 7 3 3 2 7 2 2" xfId="48485"/>
    <cellStyle name="Обычный 7 3 3 2 7 3" xfId="48486"/>
    <cellStyle name="Обычный 7 3 3 2 7 3 2" xfId="48487"/>
    <cellStyle name="Обычный 7 3 3 2 7 4" xfId="48488"/>
    <cellStyle name="Обычный 7 3 3 2 7 4 2" xfId="48489"/>
    <cellStyle name="Обычный 7 3 3 2 7 5" xfId="48490"/>
    <cellStyle name="Обычный 7 3 3 2 7 5 2" xfId="48491"/>
    <cellStyle name="Обычный 7 3 3 2 7 6" xfId="48492"/>
    <cellStyle name="Обычный 7 3 3 2 8" xfId="48493"/>
    <cellStyle name="Обычный 7 3 3 2 8 2" xfId="48494"/>
    <cellStyle name="Обычный 7 3 3 2 8 2 2" xfId="48495"/>
    <cellStyle name="Обычный 7 3 3 2 8 3" xfId="48496"/>
    <cellStyle name="Обычный 7 3 3 2 8 3 2" xfId="48497"/>
    <cellStyle name="Обычный 7 3 3 2 8 4" xfId="48498"/>
    <cellStyle name="Обычный 7 3 3 2 8 4 2" xfId="48499"/>
    <cellStyle name="Обычный 7 3 3 2 8 5" xfId="48500"/>
    <cellStyle name="Обычный 7 3 3 2 8 5 2" xfId="48501"/>
    <cellStyle name="Обычный 7 3 3 2 8 6" xfId="48502"/>
    <cellStyle name="Обычный 7 3 3 2 9" xfId="48503"/>
    <cellStyle name="Обычный 7 3 3 2 9 2" xfId="48504"/>
    <cellStyle name="Обычный 7 3 3 2 9 2 2" xfId="48505"/>
    <cellStyle name="Обычный 7 3 3 2 9 3" xfId="48506"/>
    <cellStyle name="Обычный 7 3 3 2 9 3 2" xfId="48507"/>
    <cellStyle name="Обычный 7 3 3 2 9 4" xfId="48508"/>
    <cellStyle name="Обычный 7 3 3 2 9 4 2" xfId="48509"/>
    <cellStyle name="Обычный 7 3 3 2 9 5" xfId="48510"/>
    <cellStyle name="Обычный 7 3 3 2 9 5 2" xfId="48511"/>
    <cellStyle name="Обычный 7 3 3 2 9 6" xfId="48512"/>
    <cellStyle name="Обычный 7 3 3 20" xfId="48513"/>
    <cellStyle name="Обычный 7 3 3 20 2" xfId="48514"/>
    <cellStyle name="Обычный 7 3 3 21" xfId="48515"/>
    <cellStyle name="Обычный 7 3 3 21 2" xfId="48516"/>
    <cellStyle name="Обычный 7 3 3 22" xfId="48517"/>
    <cellStyle name="Обычный 7 3 3 22 2" xfId="48518"/>
    <cellStyle name="Обычный 7 3 3 23" xfId="48519"/>
    <cellStyle name="Обычный 7 3 3 23 2" xfId="48520"/>
    <cellStyle name="Обычный 7 3 3 24" xfId="48521"/>
    <cellStyle name="Обычный 7 3 3 24 2" xfId="48522"/>
    <cellStyle name="Обычный 7 3 3 25" xfId="48523"/>
    <cellStyle name="Обычный 7 3 3 25 2" xfId="48524"/>
    <cellStyle name="Обычный 7 3 3 26" xfId="48525"/>
    <cellStyle name="Обычный 7 3 3 26 2" xfId="48526"/>
    <cellStyle name="Обычный 7 3 3 27" xfId="48527"/>
    <cellStyle name="Обычный 7 3 3 27 2" xfId="48528"/>
    <cellStyle name="Обычный 7 3 3 28" xfId="48529"/>
    <cellStyle name="Обычный 7 3 3 28 2" xfId="48530"/>
    <cellStyle name="Обычный 7 3 3 29" xfId="48531"/>
    <cellStyle name="Обычный 7 3 3 29 2" xfId="48532"/>
    <cellStyle name="Обычный 7 3 3 3" xfId="48533"/>
    <cellStyle name="Обычный 7 3 3 3 10" xfId="48534"/>
    <cellStyle name="Обычный 7 3 3 3 10 2" xfId="48535"/>
    <cellStyle name="Обычный 7 3 3 3 10 2 2" xfId="48536"/>
    <cellStyle name="Обычный 7 3 3 3 10 3" xfId="48537"/>
    <cellStyle name="Обычный 7 3 3 3 10 3 2" xfId="48538"/>
    <cellStyle name="Обычный 7 3 3 3 10 4" xfId="48539"/>
    <cellStyle name="Обычный 7 3 3 3 10 4 2" xfId="48540"/>
    <cellStyle name="Обычный 7 3 3 3 10 5" xfId="48541"/>
    <cellStyle name="Обычный 7 3 3 3 10 5 2" xfId="48542"/>
    <cellStyle name="Обычный 7 3 3 3 10 6" xfId="48543"/>
    <cellStyle name="Обычный 7 3 3 3 11" xfId="48544"/>
    <cellStyle name="Обычный 7 3 3 3 11 2" xfId="48545"/>
    <cellStyle name="Обычный 7 3 3 3 11 2 2" xfId="48546"/>
    <cellStyle name="Обычный 7 3 3 3 11 3" xfId="48547"/>
    <cellStyle name="Обычный 7 3 3 3 11 3 2" xfId="48548"/>
    <cellStyle name="Обычный 7 3 3 3 11 4" xfId="48549"/>
    <cellStyle name="Обычный 7 3 3 3 11 4 2" xfId="48550"/>
    <cellStyle name="Обычный 7 3 3 3 11 5" xfId="48551"/>
    <cellStyle name="Обычный 7 3 3 3 11 5 2" xfId="48552"/>
    <cellStyle name="Обычный 7 3 3 3 11 6" xfId="48553"/>
    <cellStyle name="Обычный 7 3 3 3 12" xfId="48554"/>
    <cellStyle name="Обычный 7 3 3 3 12 2" xfId="48555"/>
    <cellStyle name="Обычный 7 3 3 3 12 2 2" xfId="48556"/>
    <cellStyle name="Обычный 7 3 3 3 12 3" xfId="48557"/>
    <cellStyle name="Обычный 7 3 3 3 12 3 2" xfId="48558"/>
    <cellStyle name="Обычный 7 3 3 3 12 4" xfId="48559"/>
    <cellStyle name="Обычный 7 3 3 3 12 4 2" xfId="48560"/>
    <cellStyle name="Обычный 7 3 3 3 12 5" xfId="48561"/>
    <cellStyle name="Обычный 7 3 3 3 12 5 2" xfId="48562"/>
    <cellStyle name="Обычный 7 3 3 3 12 6" xfId="48563"/>
    <cellStyle name="Обычный 7 3 3 3 13" xfId="48564"/>
    <cellStyle name="Обычный 7 3 3 3 13 2" xfId="48565"/>
    <cellStyle name="Обычный 7 3 3 3 14" xfId="48566"/>
    <cellStyle name="Обычный 7 3 3 3 14 2" xfId="48567"/>
    <cellStyle name="Обычный 7 3 3 3 15" xfId="48568"/>
    <cellStyle name="Обычный 7 3 3 3 15 2" xfId="48569"/>
    <cellStyle name="Обычный 7 3 3 3 16" xfId="48570"/>
    <cellStyle name="Обычный 7 3 3 3 16 2" xfId="48571"/>
    <cellStyle name="Обычный 7 3 3 3 17" xfId="48572"/>
    <cellStyle name="Обычный 7 3 3 3 17 2" xfId="48573"/>
    <cellStyle name="Обычный 7 3 3 3 18" xfId="48574"/>
    <cellStyle name="Обычный 7 3 3 3 18 2" xfId="48575"/>
    <cellStyle name="Обычный 7 3 3 3 19" xfId="48576"/>
    <cellStyle name="Обычный 7 3 3 3 19 2" xfId="48577"/>
    <cellStyle name="Обычный 7 3 3 3 2" xfId="48578"/>
    <cellStyle name="Обычный 7 3 3 3 2 2" xfId="48579"/>
    <cellStyle name="Обычный 7 3 3 3 2 2 2" xfId="48580"/>
    <cellStyle name="Обычный 7 3 3 3 2 2 2 2" xfId="48581"/>
    <cellStyle name="Обычный 7 3 3 3 2 2 2 2 2" xfId="48582"/>
    <cellStyle name="Обычный 7 3 3 3 2 2 2 3" xfId="48583"/>
    <cellStyle name="Обычный 7 3 3 3 2 2 2 3 2" xfId="48584"/>
    <cellStyle name="Обычный 7 3 3 3 2 2 2 4" xfId="48585"/>
    <cellStyle name="Обычный 7 3 3 3 2 2 2 4 2" xfId="48586"/>
    <cellStyle name="Обычный 7 3 3 3 2 2 2 5" xfId="48587"/>
    <cellStyle name="Обычный 7 3 3 3 2 2 3" xfId="48588"/>
    <cellStyle name="Обычный 7 3 3 3 2 2 3 2" xfId="48589"/>
    <cellStyle name="Обычный 7 3 3 3 2 2 4" xfId="48590"/>
    <cellStyle name="Обычный 7 3 3 3 2 2 4 2" xfId="48591"/>
    <cellStyle name="Обычный 7 3 3 3 2 2 5" xfId="48592"/>
    <cellStyle name="Обычный 7 3 3 3 2 2 5 2" xfId="48593"/>
    <cellStyle name="Обычный 7 3 3 3 2 2 6" xfId="48594"/>
    <cellStyle name="Обычный 7 3 3 3 2 3" xfId="48595"/>
    <cellStyle name="Обычный 7 3 3 3 2 3 2" xfId="48596"/>
    <cellStyle name="Обычный 7 3 3 3 2 3 2 2" xfId="48597"/>
    <cellStyle name="Обычный 7 3 3 3 2 3 3" xfId="48598"/>
    <cellStyle name="Обычный 7 3 3 3 2 3 3 2" xfId="48599"/>
    <cellStyle name="Обычный 7 3 3 3 2 3 4" xfId="48600"/>
    <cellStyle name="Обычный 7 3 3 3 2 3 4 2" xfId="48601"/>
    <cellStyle name="Обычный 7 3 3 3 2 3 5" xfId="48602"/>
    <cellStyle name="Обычный 7 3 3 3 2 4" xfId="48603"/>
    <cellStyle name="Обычный 7 3 3 3 2 4 2" xfId="48604"/>
    <cellStyle name="Обычный 7 3 3 3 2 5" xfId="48605"/>
    <cellStyle name="Обычный 7 3 3 3 2 5 2" xfId="48606"/>
    <cellStyle name="Обычный 7 3 3 3 2 6" xfId="48607"/>
    <cellStyle name="Обычный 7 3 3 3 2 6 2" xfId="48608"/>
    <cellStyle name="Обычный 7 3 3 3 2 7" xfId="48609"/>
    <cellStyle name="Обычный 7 3 3 3 2 8" xfId="48610"/>
    <cellStyle name="Обычный 7 3 3 3 20" xfId="48611"/>
    <cellStyle name="Обычный 7 3 3 3 20 2" xfId="48612"/>
    <cellStyle name="Обычный 7 3 3 3 21" xfId="48613"/>
    <cellStyle name="Обычный 7 3 3 3 21 2" xfId="48614"/>
    <cellStyle name="Обычный 7 3 3 3 22" xfId="48615"/>
    <cellStyle name="Обычный 7 3 3 3 22 2" xfId="48616"/>
    <cellStyle name="Обычный 7 3 3 3 23" xfId="48617"/>
    <cellStyle name="Обычный 7 3 3 3 23 2" xfId="48618"/>
    <cellStyle name="Обычный 7 3 3 3 24" xfId="48619"/>
    <cellStyle name="Обычный 7 3 3 3 24 2" xfId="48620"/>
    <cellStyle name="Обычный 7 3 3 3 25" xfId="48621"/>
    <cellStyle name="Обычный 7 3 3 3 25 2" xfId="48622"/>
    <cellStyle name="Обычный 7 3 3 3 26" xfId="48623"/>
    <cellStyle name="Обычный 7 3 3 3 26 2" xfId="48624"/>
    <cellStyle name="Обычный 7 3 3 3 27" xfId="48625"/>
    <cellStyle name="Обычный 7 3 3 3 27 2" xfId="48626"/>
    <cellStyle name="Обычный 7 3 3 3 28" xfId="48627"/>
    <cellStyle name="Обычный 7 3 3 3 28 2" xfId="48628"/>
    <cellStyle name="Обычный 7 3 3 3 29" xfId="48629"/>
    <cellStyle name="Обычный 7 3 3 3 29 2" xfId="48630"/>
    <cellStyle name="Обычный 7 3 3 3 3" xfId="48631"/>
    <cellStyle name="Обычный 7 3 3 3 3 2" xfId="48632"/>
    <cellStyle name="Обычный 7 3 3 3 3 2 2" xfId="48633"/>
    <cellStyle name="Обычный 7 3 3 3 3 2 2 2" xfId="48634"/>
    <cellStyle name="Обычный 7 3 3 3 3 2 3" xfId="48635"/>
    <cellStyle name="Обычный 7 3 3 3 3 2 3 2" xfId="48636"/>
    <cellStyle name="Обычный 7 3 3 3 3 2 4" xfId="48637"/>
    <cellStyle name="Обычный 7 3 3 3 3 2 4 2" xfId="48638"/>
    <cellStyle name="Обычный 7 3 3 3 3 2 5" xfId="48639"/>
    <cellStyle name="Обычный 7 3 3 3 3 3" xfId="48640"/>
    <cellStyle name="Обычный 7 3 3 3 3 3 2" xfId="48641"/>
    <cellStyle name="Обычный 7 3 3 3 3 4" xfId="48642"/>
    <cellStyle name="Обычный 7 3 3 3 3 4 2" xfId="48643"/>
    <cellStyle name="Обычный 7 3 3 3 3 5" xfId="48644"/>
    <cellStyle name="Обычный 7 3 3 3 3 5 2" xfId="48645"/>
    <cellStyle name="Обычный 7 3 3 3 3 6" xfId="48646"/>
    <cellStyle name="Обычный 7 3 3 3 30" xfId="48647"/>
    <cellStyle name="Обычный 7 3 3 3 30 2" xfId="48648"/>
    <cellStyle name="Обычный 7 3 3 3 31" xfId="48649"/>
    <cellStyle name="Обычный 7 3 3 3 31 2" xfId="48650"/>
    <cellStyle name="Обычный 7 3 3 3 32" xfId="48651"/>
    <cellStyle name="Обычный 7 3 3 3 32 2" xfId="48652"/>
    <cellStyle name="Обычный 7 3 3 3 33" xfId="48653"/>
    <cellStyle name="Обычный 7 3 3 3 33 2" xfId="48654"/>
    <cellStyle name="Обычный 7 3 3 3 34" xfId="48655"/>
    <cellStyle name="Обычный 7 3 3 3 34 2" xfId="48656"/>
    <cellStyle name="Обычный 7 3 3 3 35" xfId="48657"/>
    <cellStyle name="Обычный 7 3 3 3 4" xfId="48658"/>
    <cellStyle name="Обычный 7 3 3 3 4 2" xfId="48659"/>
    <cellStyle name="Обычный 7 3 3 3 4 2 2" xfId="48660"/>
    <cellStyle name="Обычный 7 3 3 3 4 3" xfId="48661"/>
    <cellStyle name="Обычный 7 3 3 3 4 3 2" xfId="48662"/>
    <cellStyle name="Обычный 7 3 3 3 4 4" xfId="48663"/>
    <cellStyle name="Обычный 7 3 3 3 4 4 2" xfId="48664"/>
    <cellStyle name="Обычный 7 3 3 3 4 5" xfId="48665"/>
    <cellStyle name="Обычный 7 3 3 3 4 5 2" xfId="48666"/>
    <cellStyle name="Обычный 7 3 3 3 4 6" xfId="48667"/>
    <cellStyle name="Обычный 7 3 3 3 5" xfId="48668"/>
    <cellStyle name="Обычный 7 3 3 3 5 2" xfId="48669"/>
    <cellStyle name="Обычный 7 3 3 3 5 2 2" xfId="48670"/>
    <cellStyle name="Обычный 7 3 3 3 5 3" xfId="48671"/>
    <cellStyle name="Обычный 7 3 3 3 5 3 2" xfId="48672"/>
    <cellStyle name="Обычный 7 3 3 3 5 4" xfId="48673"/>
    <cellStyle name="Обычный 7 3 3 3 5 4 2" xfId="48674"/>
    <cellStyle name="Обычный 7 3 3 3 5 5" xfId="48675"/>
    <cellStyle name="Обычный 7 3 3 3 5 5 2" xfId="48676"/>
    <cellStyle name="Обычный 7 3 3 3 5 6" xfId="48677"/>
    <cellStyle name="Обычный 7 3 3 3 6" xfId="48678"/>
    <cellStyle name="Обычный 7 3 3 3 6 2" xfId="48679"/>
    <cellStyle name="Обычный 7 3 3 3 6 2 2" xfId="48680"/>
    <cellStyle name="Обычный 7 3 3 3 6 3" xfId="48681"/>
    <cellStyle name="Обычный 7 3 3 3 6 3 2" xfId="48682"/>
    <cellStyle name="Обычный 7 3 3 3 6 4" xfId="48683"/>
    <cellStyle name="Обычный 7 3 3 3 6 4 2" xfId="48684"/>
    <cellStyle name="Обычный 7 3 3 3 6 5" xfId="48685"/>
    <cellStyle name="Обычный 7 3 3 3 6 5 2" xfId="48686"/>
    <cellStyle name="Обычный 7 3 3 3 6 6" xfId="48687"/>
    <cellStyle name="Обычный 7 3 3 3 7" xfId="48688"/>
    <cellStyle name="Обычный 7 3 3 3 7 2" xfId="48689"/>
    <cellStyle name="Обычный 7 3 3 3 7 2 2" xfId="48690"/>
    <cellStyle name="Обычный 7 3 3 3 7 3" xfId="48691"/>
    <cellStyle name="Обычный 7 3 3 3 7 3 2" xfId="48692"/>
    <cellStyle name="Обычный 7 3 3 3 7 4" xfId="48693"/>
    <cellStyle name="Обычный 7 3 3 3 7 4 2" xfId="48694"/>
    <cellStyle name="Обычный 7 3 3 3 7 5" xfId="48695"/>
    <cellStyle name="Обычный 7 3 3 3 7 5 2" xfId="48696"/>
    <cellStyle name="Обычный 7 3 3 3 7 6" xfId="48697"/>
    <cellStyle name="Обычный 7 3 3 3 8" xfId="48698"/>
    <cellStyle name="Обычный 7 3 3 3 8 2" xfId="48699"/>
    <cellStyle name="Обычный 7 3 3 3 8 2 2" xfId="48700"/>
    <cellStyle name="Обычный 7 3 3 3 8 3" xfId="48701"/>
    <cellStyle name="Обычный 7 3 3 3 8 3 2" xfId="48702"/>
    <cellStyle name="Обычный 7 3 3 3 8 4" xfId="48703"/>
    <cellStyle name="Обычный 7 3 3 3 8 4 2" xfId="48704"/>
    <cellStyle name="Обычный 7 3 3 3 8 5" xfId="48705"/>
    <cellStyle name="Обычный 7 3 3 3 8 5 2" xfId="48706"/>
    <cellStyle name="Обычный 7 3 3 3 8 6" xfId="48707"/>
    <cellStyle name="Обычный 7 3 3 3 9" xfId="48708"/>
    <cellStyle name="Обычный 7 3 3 3 9 2" xfId="48709"/>
    <cellStyle name="Обычный 7 3 3 3 9 2 2" xfId="48710"/>
    <cellStyle name="Обычный 7 3 3 3 9 3" xfId="48711"/>
    <cellStyle name="Обычный 7 3 3 3 9 3 2" xfId="48712"/>
    <cellStyle name="Обычный 7 3 3 3 9 4" xfId="48713"/>
    <cellStyle name="Обычный 7 3 3 3 9 4 2" xfId="48714"/>
    <cellStyle name="Обычный 7 3 3 3 9 5" xfId="48715"/>
    <cellStyle name="Обычный 7 3 3 3 9 5 2" xfId="48716"/>
    <cellStyle name="Обычный 7 3 3 3 9 6" xfId="48717"/>
    <cellStyle name="Обычный 7 3 3 30" xfId="48718"/>
    <cellStyle name="Обычный 7 3 3 30 2" xfId="48719"/>
    <cellStyle name="Обычный 7 3 3 31" xfId="48720"/>
    <cellStyle name="Обычный 7 3 3 31 2" xfId="48721"/>
    <cellStyle name="Обычный 7 3 3 32" xfId="48722"/>
    <cellStyle name="Обычный 7 3 3 32 2" xfId="48723"/>
    <cellStyle name="Обычный 7 3 3 33" xfId="48724"/>
    <cellStyle name="Обычный 7 3 3 33 2" xfId="48725"/>
    <cellStyle name="Обычный 7 3 3 34" xfId="48726"/>
    <cellStyle name="Обычный 7 3 3 34 2" xfId="48727"/>
    <cellStyle name="Обычный 7 3 3 35" xfId="48728"/>
    <cellStyle name="Обычный 7 3 3 35 2" xfId="48729"/>
    <cellStyle name="Обычный 7 3 3 36" xfId="48730"/>
    <cellStyle name="Обычный 7 3 3 36 2" xfId="48731"/>
    <cellStyle name="Обычный 7 3 3 37" xfId="48732"/>
    <cellStyle name="Обычный 7 3 3 4" xfId="48733"/>
    <cellStyle name="Обычный 7 3 3 4 2" xfId="48734"/>
    <cellStyle name="Обычный 7 3 3 4 2 2" xfId="48735"/>
    <cellStyle name="Обычный 7 3 3 4 2 2 2" xfId="48736"/>
    <cellStyle name="Обычный 7 3 3 4 2 2 2 2" xfId="48737"/>
    <cellStyle name="Обычный 7 3 3 4 2 2 3" xfId="48738"/>
    <cellStyle name="Обычный 7 3 3 4 2 2 3 2" xfId="48739"/>
    <cellStyle name="Обычный 7 3 3 4 2 2 4" xfId="48740"/>
    <cellStyle name="Обычный 7 3 3 4 2 2 4 2" xfId="48741"/>
    <cellStyle name="Обычный 7 3 3 4 2 2 5" xfId="48742"/>
    <cellStyle name="Обычный 7 3 3 4 2 3" xfId="48743"/>
    <cellStyle name="Обычный 7 3 3 4 2 3 2" xfId="48744"/>
    <cellStyle name="Обычный 7 3 3 4 2 4" xfId="48745"/>
    <cellStyle name="Обычный 7 3 3 4 2 4 2" xfId="48746"/>
    <cellStyle name="Обычный 7 3 3 4 2 5" xfId="48747"/>
    <cellStyle name="Обычный 7 3 3 4 2 5 2" xfId="48748"/>
    <cellStyle name="Обычный 7 3 3 4 2 6" xfId="48749"/>
    <cellStyle name="Обычный 7 3 3 4 3" xfId="48750"/>
    <cellStyle name="Обычный 7 3 3 4 3 2" xfId="48751"/>
    <cellStyle name="Обычный 7 3 3 4 3 2 2" xfId="48752"/>
    <cellStyle name="Обычный 7 3 3 4 3 3" xfId="48753"/>
    <cellStyle name="Обычный 7 3 3 4 3 3 2" xfId="48754"/>
    <cellStyle name="Обычный 7 3 3 4 3 4" xfId="48755"/>
    <cellStyle name="Обычный 7 3 3 4 3 4 2" xfId="48756"/>
    <cellStyle name="Обычный 7 3 3 4 3 5" xfId="48757"/>
    <cellStyle name="Обычный 7 3 3 4 4" xfId="48758"/>
    <cellStyle name="Обычный 7 3 3 4 4 2" xfId="48759"/>
    <cellStyle name="Обычный 7 3 3 4 5" xfId="48760"/>
    <cellStyle name="Обычный 7 3 3 4 5 2" xfId="48761"/>
    <cellStyle name="Обычный 7 3 3 4 6" xfId="48762"/>
    <cellStyle name="Обычный 7 3 3 4 6 2" xfId="48763"/>
    <cellStyle name="Обычный 7 3 3 4 7" xfId="48764"/>
    <cellStyle name="Обычный 7 3 3 4 8" xfId="48765"/>
    <cellStyle name="Обычный 7 3 3 5" xfId="48766"/>
    <cellStyle name="Обычный 7 3 3 5 2" xfId="48767"/>
    <cellStyle name="Обычный 7 3 3 5 2 2" xfId="48768"/>
    <cellStyle name="Обычный 7 3 3 5 2 2 2" xfId="48769"/>
    <cellStyle name="Обычный 7 3 3 5 2 3" xfId="48770"/>
    <cellStyle name="Обычный 7 3 3 5 2 3 2" xfId="48771"/>
    <cellStyle name="Обычный 7 3 3 5 2 4" xfId="48772"/>
    <cellStyle name="Обычный 7 3 3 5 2 4 2" xfId="48773"/>
    <cellStyle name="Обычный 7 3 3 5 2 5" xfId="48774"/>
    <cellStyle name="Обычный 7 3 3 5 3" xfId="48775"/>
    <cellStyle name="Обычный 7 3 3 5 3 2" xfId="48776"/>
    <cellStyle name="Обычный 7 3 3 5 4" xfId="48777"/>
    <cellStyle name="Обычный 7 3 3 5 4 2" xfId="48778"/>
    <cellStyle name="Обычный 7 3 3 5 5" xfId="48779"/>
    <cellStyle name="Обычный 7 3 3 5 5 2" xfId="48780"/>
    <cellStyle name="Обычный 7 3 3 5 6" xfId="48781"/>
    <cellStyle name="Обычный 7 3 3 6" xfId="48782"/>
    <cellStyle name="Обычный 7 3 3 6 2" xfId="48783"/>
    <cellStyle name="Обычный 7 3 3 6 2 2" xfId="48784"/>
    <cellStyle name="Обычный 7 3 3 6 3" xfId="48785"/>
    <cellStyle name="Обычный 7 3 3 6 3 2" xfId="48786"/>
    <cellStyle name="Обычный 7 3 3 6 4" xfId="48787"/>
    <cellStyle name="Обычный 7 3 3 6 4 2" xfId="48788"/>
    <cellStyle name="Обычный 7 3 3 6 5" xfId="48789"/>
    <cellStyle name="Обычный 7 3 3 6 5 2" xfId="48790"/>
    <cellStyle name="Обычный 7 3 3 6 6" xfId="48791"/>
    <cellStyle name="Обычный 7 3 3 7" xfId="48792"/>
    <cellStyle name="Обычный 7 3 3 7 2" xfId="48793"/>
    <cellStyle name="Обычный 7 3 3 7 2 2" xfId="48794"/>
    <cellStyle name="Обычный 7 3 3 7 3" xfId="48795"/>
    <cellStyle name="Обычный 7 3 3 7 3 2" xfId="48796"/>
    <cellStyle name="Обычный 7 3 3 7 4" xfId="48797"/>
    <cellStyle name="Обычный 7 3 3 7 4 2" xfId="48798"/>
    <cellStyle name="Обычный 7 3 3 7 5" xfId="48799"/>
    <cellStyle name="Обычный 7 3 3 7 5 2" xfId="48800"/>
    <cellStyle name="Обычный 7 3 3 7 6" xfId="48801"/>
    <cellStyle name="Обычный 7 3 3 8" xfId="48802"/>
    <cellStyle name="Обычный 7 3 3 8 2" xfId="48803"/>
    <cellStyle name="Обычный 7 3 3 8 2 2" xfId="48804"/>
    <cellStyle name="Обычный 7 3 3 8 3" xfId="48805"/>
    <cellStyle name="Обычный 7 3 3 8 3 2" xfId="48806"/>
    <cellStyle name="Обычный 7 3 3 8 4" xfId="48807"/>
    <cellStyle name="Обычный 7 3 3 8 4 2" xfId="48808"/>
    <cellStyle name="Обычный 7 3 3 8 5" xfId="48809"/>
    <cellStyle name="Обычный 7 3 3 8 5 2" xfId="48810"/>
    <cellStyle name="Обычный 7 3 3 8 6" xfId="48811"/>
    <cellStyle name="Обычный 7 3 3 9" xfId="48812"/>
    <cellStyle name="Обычный 7 3 3 9 2" xfId="48813"/>
    <cellStyle name="Обычный 7 3 3 9 2 2" xfId="48814"/>
    <cellStyle name="Обычный 7 3 3 9 3" xfId="48815"/>
    <cellStyle name="Обычный 7 3 3 9 3 2" xfId="48816"/>
    <cellStyle name="Обычный 7 3 3 9 4" xfId="48817"/>
    <cellStyle name="Обычный 7 3 3 9 4 2" xfId="48818"/>
    <cellStyle name="Обычный 7 3 3 9 5" xfId="48819"/>
    <cellStyle name="Обычный 7 3 3 9 5 2" xfId="48820"/>
    <cellStyle name="Обычный 7 3 3 9 6" xfId="48821"/>
    <cellStyle name="Обычный 7 3 3_П2" xfId="48822"/>
    <cellStyle name="Обычный 7 3 30" xfId="48823"/>
    <cellStyle name="Обычный 7 3 30 2" xfId="48824"/>
    <cellStyle name="Обычный 7 3 31" xfId="48825"/>
    <cellStyle name="Обычный 7 3 31 2" xfId="48826"/>
    <cellStyle name="Обычный 7 3 32" xfId="48827"/>
    <cellStyle name="Обычный 7 3 32 2" xfId="48828"/>
    <cellStyle name="Обычный 7 3 33" xfId="48829"/>
    <cellStyle name="Обычный 7 3 33 2" xfId="48830"/>
    <cellStyle name="Обычный 7 3 34" xfId="48831"/>
    <cellStyle name="Обычный 7 3 34 2" xfId="48832"/>
    <cellStyle name="Обычный 7 3 35" xfId="48833"/>
    <cellStyle name="Обычный 7 3 35 2" xfId="48834"/>
    <cellStyle name="Обычный 7 3 36" xfId="48835"/>
    <cellStyle name="Обычный 7 3 36 2" xfId="48836"/>
    <cellStyle name="Обычный 7 3 37" xfId="48837"/>
    <cellStyle name="Обычный 7 3 37 2" xfId="48838"/>
    <cellStyle name="Обычный 7 3 38" xfId="48839"/>
    <cellStyle name="Обычный 7 3 38 2" xfId="48840"/>
    <cellStyle name="Обычный 7 3 39" xfId="48841"/>
    <cellStyle name="Обычный 7 3 39 2" xfId="48842"/>
    <cellStyle name="Обычный 7 3 4" xfId="48843"/>
    <cellStyle name="Обычный 7 3 4 10" xfId="48844"/>
    <cellStyle name="Обычный 7 3 4 10 2" xfId="48845"/>
    <cellStyle name="Обычный 7 3 4 10 2 2" xfId="48846"/>
    <cellStyle name="Обычный 7 3 4 10 3" xfId="48847"/>
    <cellStyle name="Обычный 7 3 4 10 3 2" xfId="48848"/>
    <cellStyle name="Обычный 7 3 4 10 4" xfId="48849"/>
    <cellStyle name="Обычный 7 3 4 10 4 2" xfId="48850"/>
    <cellStyle name="Обычный 7 3 4 10 5" xfId="48851"/>
    <cellStyle name="Обычный 7 3 4 10 5 2" xfId="48852"/>
    <cellStyle name="Обычный 7 3 4 10 6" xfId="48853"/>
    <cellStyle name="Обычный 7 3 4 11" xfId="48854"/>
    <cellStyle name="Обычный 7 3 4 11 2" xfId="48855"/>
    <cellStyle name="Обычный 7 3 4 11 2 2" xfId="48856"/>
    <cellStyle name="Обычный 7 3 4 11 3" xfId="48857"/>
    <cellStyle name="Обычный 7 3 4 11 3 2" xfId="48858"/>
    <cellStyle name="Обычный 7 3 4 11 4" xfId="48859"/>
    <cellStyle name="Обычный 7 3 4 11 4 2" xfId="48860"/>
    <cellStyle name="Обычный 7 3 4 11 5" xfId="48861"/>
    <cellStyle name="Обычный 7 3 4 11 5 2" xfId="48862"/>
    <cellStyle name="Обычный 7 3 4 11 6" xfId="48863"/>
    <cellStyle name="Обычный 7 3 4 12" xfId="48864"/>
    <cellStyle name="Обычный 7 3 4 12 2" xfId="48865"/>
    <cellStyle name="Обычный 7 3 4 12 2 2" xfId="48866"/>
    <cellStyle name="Обычный 7 3 4 12 3" xfId="48867"/>
    <cellStyle name="Обычный 7 3 4 12 3 2" xfId="48868"/>
    <cellStyle name="Обычный 7 3 4 12 4" xfId="48869"/>
    <cellStyle name="Обычный 7 3 4 12 4 2" xfId="48870"/>
    <cellStyle name="Обычный 7 3 4 12 5" xfId="48871"/>
    <cellStyle name="Обычный 7 3 4 12 5 2" xfId="48872"/>
    <cellStyle name="Обычный 7 3 4 12 6" xfId="48873"/>
    <cellStyle name="Обычный 7 3 4 13" xfId="48874"/>
    <cellStyle name="Обычный 7 3 4 13 2" xfId="48875"/>
    <cellStyle name="Обычный 7 3 4 13 2 2" xfId="48876"/>
    <cellStyle name="Обычный 7 3 4 13 3" xfId="48877"/>
    <cellStyle name="Обычный 7 3 4 13 3 2" xfId="48878"/>
    <cellStyle name="Обычный 7 3 4 13 4" xfId="48879"/>
    <cellStyle name="Обычный 7 3 4 13 4 2" xfId="48880"/>
    <cellStyle name="Обычный 7 3 4 13 5" xfId="48881"/>
    <cellStyle name="Обычный 7 3 4 13 5 2" xfId="48882"/>
    <cellStyle name="Обычный 7 3 4 13 6" xfId="48883"/>
    <cellStyle name="Обычный 7 3 4 14" xfId="48884"/>
    <cellStyle name="Обычный 7 3 4 14 2" xfId="48885"/>
    <cellStyle name="Обычный 7 3 4 15" xfId="48886"/>
    <cellStyle name="Обычный 7 3 4 15 2" xfId="48887"/>
    <cellStyle name="Обычный 7 3 4 16" xfId="48888"/>
    <cellStyle name="Обычный 7 3 4 16 2" xfId="48889"/>
    <cellStyle name="Обычный 7 3 4 17" xfId="48890"/>
    <cellStyle name="Обычный 7 3 4 17 2" xfId="48891"/>
    <cellStyle name="Обычный 7 3 4 18" xfId="48892"/>
    <cellStyle name="Обычный 7 3 4 18 2" xfId="48893"/>
    <cellStyle name="Обычный 7 3 4 19" xfId="48894"/>
    <cellStyle name="Обычный 7 3 4 19 2" xfId="48895"/>
    <cellStyle name="Обычный 7 3 4 2" xfId="48896"/>
    <cellStyle name="Обычный 7 3 4 2 10" xfId="48897"/>
    <cellStyle name="Обычный 7 3 4 2 10 2" xfId="48898"/>
    <cellStyle name="Обычный 7 3 4 2 10 2 2" xfId="48899"/>
    <cellStyle name="Обычный 7 3 4 2 10 3" xfId="48900"/>
    <cellStyle name="Обычный 7 3 4 2 10 3 2" xfId="48901"/>
    <cellStyle name="Обычный 7 3 4 2 10 4" xfId="48902"/>
    <cellStyle name="Обычный 7 3 4 2 10 4 2" xfId="48903"/>
    <cellStyle name="Обычный 7 3 4 2 10 5" xfId="48904"/>
    <cellStyle name="Обычный 7 3 4 2 10 5 2" xfId="48905"/>
    <cellStyle name="Обычный 7 3 4 2 10 6" xfId="48906"/>
    <cellStyle name="Обычный 7 3 4 2 11" xfId="48907"/>
    <cellStyle name="Обычный 7 3 4 2 11 2" xfId="48908"/>
    <cellStyle name="Обычный 7 3 4 2 11 2 2" xfId="48909"/>
    <cellStyle name="Обычный 7 3 4 2 11 3" xfId="48910"/>
    <cellStyle name="Обычный 7 3 4 2 11 3 2" xfId="48911"/>
    <cellStyle name="Обычный 7 3 4 2 11 4" xfId="48912"/>
    <cellStyle name="Обычный 7 3 4 2 11 4 2" xfId="48913"/>
    <cellStyle name="Обычный 7 3 4 2 11 5" xfId="48914"/>
    <cellStyle name="Обычный 7 3 4 2 11 5 2" xfId="48915"/>
    <cellStyle name="Обычный 7 3 4 2 11 6" xfId="48916"/>
    <cellStyle name="Обычный 7 3 4 2 12" xfId="48917"/>
    <cellStyle name="Обычный 7 3 4 2 12 2" xfId="48918"/>
    <cellStyle name="Обычный 7 3 4 2 12 2 2" xfId="48919"/>
    <cellStyle name="Обычный 7 3 4 2 12 3" xfId="48920"/>
    <cellStyle name="Обычный 7 3 4 2 12 3 2" xfId="48921"/>
    <cellStyle name="Обычный 7 3 4 2 12 4" xfId="48922"/>
    <cellStyle name="Обычный 7 3 4 2 12 4 2" xfId="48923"/>
    <cellStyle name="Обычный 7 3 4 2 12 5" xfId="48924"/>
    <cellStyle name="Обычный 7 3 4 2 12 5 2" xfId="48925"/>
    <cellStyle name="Обычный 7 3 4 2 12 6" xfId="48926"/>
    <cellStyle name="Обычный 7 3 4 2 13" xfId="48927"/>
    <cellStyle name="Обычный 7 3 4 2 13 2" xfId="48928"/>
    <cellStyle name="Обычный 7 3 4 2 14" xfId="48929"/>
    <cellStyle name="Обычный 7 3 4 2 14 2" xfId="48930"/>
    <cellStyle name="Обычный 7 3 4 2 15" xfId="48931"/>
    <cellStyle name="Обычный 7 3 4 2 15 2" xfId="48932"/>
    <cellStyle name="Обычный 7 3 4 2 16" xfId="48933"/>
    <cellStyle name="Обычный 7 3 4 2 16 2" xfId="48934"/>
    <cellStyle name="Обычный 7 3 4 2 17" xfId="48935"/>
    <cellStyle name="Обычный 7 3 4 2 17 2" xfId="48936"/>
    <cellStyle name="Обычный 7 3 4 2 18" xfId="48937"/>
    <cellStyle name="Обычный 7 3 4 2 18 2" xfId="48938"/>
    <cellStyle name="Обычный 7 3 4 2 19" xfId="48939"/>
    <cellStyle name="Обычный 7 3 4 2 19 2" xfId="48940"/>
    <cellStyle name="Обычный 7 3 4 2 2" xfId="48941"/>
    <cellStyle name="Обычный 7 3 4 2 2 2" xfId="48942"/>
    <cellStyle name="Обычный 7 3 4 2 2 2 2" xfId="48943"/>
    <cellStyle name="Обычный 7 3 4 2 2 2 2 2" xfId="48944"/>
    <cellStyle name="Обычный 7 3 4 2 2 2 2 2 2" xfId="48945"/>
    <cellStyle name="Обычный 7 3 4 2 2 2 2 3" xfId="48946"/>
    <cellStyle name="Обычный 7 3 4 2 2 2 2 3 2" xfId="48947"/>
    <cellStyle name="Обычный 7 3 4 2 2 2 2 4" xfId="48948"/>
    <cellStyle name="Обычный 7 3 4 2 2 2 2 4 2" xfId="48949"/>
    <cellStyle name="Обычный 7 3 4 2 2 2 2 5" xfId="48950"/>
    <cellStyle name="Обычный 7 3 4 2 2 2 3" xfId="48951"/>
    <cellStyle name="Обычный 7 3 4 2 2 2 3 2" xfId="48952"/>
    <cellStyle name="Обычный 7 3 4 2 2 2 4" xfId="48953"/>
    <cellStyle name="Обычный 7 3 4 2 2 2 4 2" xfId="48954"/>
    <cellStyle name="Обычный 7 3 4 2 2 2 5" xfId="48955"/>
    <cellStyle name="Обычный 7 3 4 2 2 2 5 2" xfId="48956"/>
    <cellStyle name="Обычный 7 3 4 2 2 2 6" xfId="48957"/>
    <cellStyle name="Обычный 7 3 4 2 2 3" xfId="48958"/>
    <cellStyle name="Обычный 7 3 4 2 2 3 2" xfId="48959"/>
    <cellStyle name="Обычный 7 3 4 2 2 3 2 2" xfId="48960"/>
    <cellStyle name="Обычный 7 3 4 2 2 3 3" xfId="48961"/>
    <cellStyle name="Обычный 7 3 4 2 2 3 3 2" xfId="48962"/>
    <cellStyle name="Обычный 7 3 4 2 2 3 4" xfId="48963"/>
    <cellStyle name="Обычный 7 3 4 2 2 3 4 2" xfId="48964"/>
    <cellStyle name="Обычный 7 3 4 2 2 3 5" xfId="48965"/>
    <cellStyle name="Обычный 7 3 4 2 2 4" xfId="48966"/>
    <cellStyle name="Обычный 7 3 4 2 2 4 2" xfId="48967"/>
    <cellStyle name="Обычный 7 3 4 2 2 5" xfId="48968"/>
    <cellStyle name="Обычный 7 3 4 2 2 5 2" xfId="48969"/>
    <cellStyle name="Обычный 7 3 4 2 2 6" xfId="48970"/>
    <cellStyle name="Обычный 7 3 4 2 2 6 2" xfId="48971"/>
    <cellStyle name="Обычный 7 3 4 2 2 7" xfId="48972"/>
    <cellStyle name="Обычный 7 3 4 2 2 8" xfId="48973"/>
    <cellStyle name="Обычный 7 3 4 2 20" xfId="48974"/>
    <cellStyle name="Обычный 7 3 4 2 20 2" xfId="48975"/>
    <cellStyle name="Обычный 7 3 4 2 21" xfId="48976"/>
    <cellStyle name="Обычный 7 3 4 2 21 2" xfId="48977"/>
    <cellStyle name="Обычный 7 3 4 2 22" xfId="48978"/>
    <cellStyle name="Обычный 7 3 4 2 22 2" xfId="48979"/>
    <cellStyle name="Обычный 7 3 4 2 23" xfId="48980"/>
    <cellStyle name="Обычный 7 3 4 2 23 2" xfId="48981"/>
    <cellStyle name="Обычный 7 3 4 2 24" xfId="48982"/>
    <cellStyle name="Обычный 7 3 4 2 24 2" xfId="48983"/>
    <cellStyle name="Обычный 7 3 4 2 25" xfId="48984"/>
    <cellStyle name="Обычный 7 3 4 2 25 2" xfId="48985"/>
    <cellStyle name="Обычный 7 3 4 2 26" xfId="48986"/>
    <cellStyle name="Обычный 7 3 4 2 26 2" xfId="48987"/>
    <cellStyle name="Обычный 7 3 4 2 27" xfId="48988"/>
    <cellStyle name="Обычный 7 3 4 2 27 2" xfId="48989"/>
    <cellStyle name="Обычный 7 3 4 2 28" xfId="48990"/>
    <cellStyle name="Обычный 7 3 4 2 28 2" xfId="48991"/>
    <cellStyle name="Обычный 7 3 4 2 29" xfId="48992"/>
    <cellStyle name="Обычный 7 3 4 2 29 2" xfId="48993"/>
    <cellStyle name="Обычный 7 3 4 2 3" xfId="48994"/>
    <cellStyle name="Обычный 7 3 4 2 3 2" xfId="48995"/>
    <cellStyle name="Обычный 7 3 4 2 3 2 2" xfId="48996"/>
    <cellStyle name="Обычный 7 3 4 2 3 2 2 2" xfId="48997"/>
    <cellStyle name="Обычный 7 3 4 2 3 2 3" xfId="48998"/>
    <cellStyle name="Обычный 7 3 4 2 3 2 3 2" xfId="48999"/>
    <cellStyle name="Обычный 7 3 4 2 3 2 4" xfId="49000"/>
    <cellStyle name="Обычный 7 3 4 2 3 2 4 2" xfId="49001"/>
    <cellStyle name="Обычный 7 3 4 2 3 2 5" xfId="49002"/>
    <cellStyle name="Обычный 7 3 4 2 3 3" xfId="49003"/>
    <cellStyle name="Обычный 7 3 4 2 3 3 2" xfId="49004"/>
    <cellStyle name="Обычный 7 3 4 2 3 4" xfId="49005"/>
    <cellStyle name="Обычный 7 3 4 2 3 4 2" xfId="49006"/>
    <cellStyle name="Обычный 7 3 4 2 3 5" xfId="49007"/>
    <cellStyle name="Обычный 7 3 4 2 3 5 2" xfId="49008"/>
    <cellStyle name="Обычный 7 3 4 2 3 6" xfId="49009"/>
    <cellStyle name="Обычный 7 3 4 2 30" xfId="49010"/>
    <cellStyle name="Обычный 7 3 4 2 30 2" xfId="49011"/>
    <cellStyle name="Обычный 7 3 4 2 31" xfId="49012"/>
    <cellStyle name="Обычный 7 3 4 2 31 2" xfId="49013"/>
    <cellStyle name="Обычный 7 3 4 2 32" xfId="49014"/>
    <cellStyle name="Обычный 7 3 4 2 32 2" xfId="49015"/>
    <cellStyle name="Обычный 7 3 4 2 33" xfId="49016"/>
    <cellStyle name="Обычный 7 3 4 2 33 2" xfId="49017"/>
    <cellStyle name="Обычный 7 3 4 2 34" xfId="49018"/>
    <cellStyle name="Обычный 7 3 4 2 34 2" xfId="49019"/>
    <cellStyle name="Обычный 7 3 4 2 35" xfId="49020"/>
    <cellStyle name="Обычный 7 3 4 2 4" xfId="49021"/>
    <cellStyle name="Обычный 7 3 4 2 4 2" xfId="49022"/>
    <cellStyle name="Обычный 7 3 4 2 4 2 2" xfId="49023"/>
    <cellStyle name="Обычный 7 3 4 2 4 3" xfId="49024"/>
    <cellStyle name="Обычный 7 3 4 2 4 3 2" xfId="49025"/>
    <cellStyle name="Обычный 7 3 4 2 4 4" xfId="49026"/>
    <cellStyle name="Обычный 7 3 4 2 4 4 2" xfId="49027"/>
    <cellStyle name="Обычный 7 3 4 2 4 5" xfId="49028"/>
    <cellStyle name="Обычный 7 3 4 2 4 5 2" xfId="49029"/>
    <cellStyle name="Обычный 7 3 4 2 4 6" xfId="49030"/>
    <cellStyle name="Обычный 7 3 4 2 5" xfId="49031"/>
    <cellStyle name="Обычный 7 3 4 2 5 2" xfId="49032"/>
    <cellStyle name="Обычный 7 3 4 2 5 2 2" xfId="49033"/>
    <cellStyle name="Обычный 7 3 4 2 5 3" xfId="49034"/>
    <cellStyle name="Обычный 7 3 4 2 5 3 2" xfId="49035"/>
    <cellStyle name="Обычный 7 3 4 2 5 4" xfId="49036"/>
    <cellStyle name="Обычный 7 3 4 2 5 4 2" xfId="49037"/>
    <cellStyle name="Обычный 7 3 4 2 5 5" xfId="49038"/>
    <cellStyle name="Обычный 7 3 4 2 5 5 2" xfId="49039"/>
    <cellStyle name="Обычный 7 3 4 2 5 6" xfId="49040"/>
    <cellStyle name="Обычный 7 3 4 2 6" xfId="49041"/>
    <cellStyle name="Обычный 7 3 4 2 6 2" xfId="49042"/>
    <cellStyle name="Обычный 7 3 4 2 6 2 2" xfId="49043"/>
    <cellStyle name="Обычный 7 3 4 2 6 3" xfId="49044"/>
    <cellStyle name="Обычный 7 3 4 2 6 3 2" xfId="49045"/>
    <cellStyle name="Обычный 7 3 4 2 6 4" xfId="49046"/>
    <cellStyle name="Обычный 7 3 4 2 6 4 2" xfId="49047"/>
    <cellStyle name="Обычный 7 3 4 2 6 5" xfId="49048"/>
    <cellStyle name="Обычный 7 3 4 2 6 5 2" xfId="49049"/>
    <cellStyle name="Обычный 7 3 4 2 6 6" xfId="49050"/>
    <cellStyle name="Обычный 7 3 4 2 7" xfId="49051"/>
    <cellStyle name="Обычный 7 3 4 2 7 2" xfId="49052"/>
    <cellStyle name="Обычный 7 3 4 2 7 2 2" xfId="49053"/>
    <cellStyle name="Обычный 7 3 4 2 7 3" xfId="49054"/>
    <cellStyle name="Обычный 7 3 4 2 7 3 2" xfId="49055"/>
    <cellStyle name="Обычный 7 3 4 2 7 4" xfId="49056"/>
    <cellStyle name="Обычный 7 3 4 2 7 4 2" xfId="49057"/>
    <cellStyle name="Обычный 7 3 4 2 7 5" xfId="49058"/>
    <cellStyle name="Обычный 7 3 4 2 7 5 2" xfId="49059"/>
    <cellStyle name="Обычный 7 3 4 2 7 6" xfId="49060"/>
    <cellStyle name="Обычный 7 3 4 2 8" xfId="49061"/>
    <cellStyle name="Обычный 7 3 4 2 8 2" xfId="49062"/>
    <cellStyle name="Обычный 7 3 4 2 8 2 2" xfId="49063"/>
    <cellStyle name="Обычный 7 3 4 2 8 3" xfId="49064"/>
    <cellStyle name="Обычный 7 3 4 2 8 3 2" xfId="49065"/>
    <cellStyle name="Обычный 7 3 4 2 8 4" xfId="49066"/>
    <cellStyle name="Обычный 7 3 4 2 8 4 2" xfId="49067"/>
    <cellStyle name="Обычный 7 3 4 2 8 5" xfId="49068"/>
    <cellStyle name="Обычный 7 3 4 2 8 5 2" xfId="49069"/>
    <cellStyle name="Обычный 7 3 4 2 8 6" xfId="49070"/>
    <cellStyle name="Обычный 7 3 4 2 9" xfId="49071"/>
    <cellStyle name="Обычный 7 3 4 2 9 2" xfId="49072"/>
    <cellStyle name="Обычный 7 3 4 2 9 2 2" xfId="49073"/>
    <cellStyle name="Обычный 7 3 4 2 9 3" xfId="49074"/>
    <cellStyle name="Обычный 7 3 4 2 9 3 2" xfId="49075"/>
    <cellStyle name="Обычный 7 3 4 2 9 4" xfId="49076"/>
    <cellStyle name="Обычный 7 3 4 2 9 4 2" xfId="49077"/>
    <cellStyle name="Обычный 7 3 4 2 9 5" xfId="49078"/>
    <cellStyle name="Обычный 7 3 4 2 9 5 2" xfId="49079"/>
    <cellStyle name="Обычный 7 3 4 2 9 6" xfId="49080"/>
    <cellStyle name="Обычный 7 3 4 20" xfId="49081"/>
    <cellStyle name="Обычный 7 3 4 20 2" xfId="49082"/>
    <cellStyle name="Обычный 7 3 4 21" xfId="49083"/>
    <cellStyle name="Обычный 7 3 4 21 2" xfId="49084"/>
    <cellStyle name="Обычный 7 3 4 22" xfId="49085"/>
    <cellStyle name="Обычный 7 3 4 22 2" xfId="49086"/>
    <cellStyle name="Обычный 7 3 4 23" xfId="49087"/>
    <cellStyle name="Обычный 7 3 4 23 2" xfId="49088"/>
    <cellStyle name="Обычный 7 3 4 24" xfId="49089"/>
    <cellStyle name="Обычный 7 3 4 24 2" xfId="49090"/>
    <cellStyle name="Обычный 7 3 4 25" xfId="49091"/>
    <cellStyle name="Обычный 7 3 4 25 2" xfId="49092"/>
    <cellStyle name="Обычный 7 3 4 26" xfId="49093"/>
    <cellStyle name="Обычный 7 3 4 26 2" xfId="49094"/>
    <cellStyle name="Обычный 7 3 4 27" xfId="49095"/>
    <cellStyle name="Обычный 7 3 4 27 2" xfId="49096"/>
    <cellStyle name="Обычный 7 3 4 28" xfId="49097"/>
    <cellStyle name="Обычный 7 3 4 28 2" xfId="49098"/>
    <cellStyle name="Обычный 7 3 4 29" xfId="49099"/>
    <cellStyle name="Обычный 7 3 4 29 2" xfId="49100"/>
    <cellStyle name="Обычный 7 3 4 3" xfId="49101"/>
    <cellStyle name="Обычный 7 3 4 3 2" xfId="49102"/>
    <cellStyle name="Обычный 7 3 4 3 2 2" xfId="49103"/>
    <cellStyle name="Обычный 7 3 4 3 2 2 2" xfId="49104"/>
    <cellStyle name="Обычный 7 3 4 3 2 2 2 2" xfId="49105"/>
    <cellStyle name="Обычный 7 3 4 3 2 2 3" xfId="49106"/>
    <cellStyle name="Обычный 7 3 4 3 2 2 3 2" xfId="49107"/>
    <cellStyle name="Обычный 7 3 4 3 2 2 4" xfId="49108"/>
    <cellStyle name="Обычный 7 3 4 3 2 2 4 2" xfId="49109"/>
    <cellStyle name="Обычный 7 3 4 3 2 2 5" xfId="49110"/>
    <cellStyle name="Обычный 7 3 4 3 2 3" xfId="49111"/>
    <cellStyle name="Обычный 7 3 4 3 2 3 2" xfId="49112"/>
    <cellStyle name="Обычный 7 3 4 3 2 4" xfId="49113"/>
    <cellStyle name="Обычный 7 3 4 3 2 4 2" xfId="49114"/>
    <cellStyle name="Обычный 7 3 4 3 2 5" xfId="49115"/>
    <cellStyle name="Обычный 7 3 4 3 2 5 2" xfId="49116"/>
    <cellStyle name="Обычный 7 3 4 3 2 6" xfId="49117"/>
    <cellStyle name="Обычный 7 3 4 3 3" xfId="49118"/>
    <cellStyle name="Обычный 7 3 4 3 3 2" xfId="49119"/>
    <cellStyle name="Обычный 7 3 4 3 3 2 2" xfId="49120"/>
    <cellStyle name="Обычный 7 3 4 3 3 3" xfId="49121"/>
    <cellStyle name="Обычный 7 3 4 3 3 3 2" xfId="49122"/>
    <cellStyle name="Обычный 7 3 4 3 3 4" xfId="49123"/>
    <cellStyle name="Обычный 7 3 4 3 3 4 2" xfId="49124"/>
    <cellStyle name="Обычный 7 3 4 3 3 5" xfId="49125"/>
    <cellStyle name="Обычный 7 3 4 3 4" xfId="49126"/>
    <cellStyle name="Обычный 7 3 4 3 4 2" xfId="49127"/>
    <cellStyle name="Обычный 7 3 4 3 5" xfId="49128"/>
    <cellStyle name="Обычный 7 3 4 3 5 2" xfId="49129"/>
    <cellStyle name="Обычный 7 3 4 3 6" xfId="49130"/>
    <cellStyle name="Обычный 7 3 4 3 6 2" xfId="49131"/>
    <cellStyle name="Обычный 7 3 4 3 7" xfId="49132"/>
    <cellStyle name="Обычный 7 3 4 3 8" xfId="49133"/>
    <cellStyle name="Обычный 7 3 4 30 2" xfId="49134"/>
    <cellStyle name="Обычный 7 3 4 31" xfId="49135"/>
    <cellStyle name="Обычный 7 3 4 31 2" xfId="49136"/>
    <cellStyle name="Обычный 7 3 4 32" xfId="49137"/>
    <cellStyle name="Обычный 7 3 4 32 2" xfId="49138"/>
    <cellStyle name="Обычный 7 3 4 33" xfId="49139"/>
    <cellStyle name="Обычный 7 3 4 33 2" xfId="49140"/>
    <cellStyle name="Обычный 7 3 4 34" xfId="49141"/>
    <cellStyle name="Обычный 7 3 4 34 2" xfId="49142"/>
    <cellStyle name="Обычный 7 3 4 35" xfId="49143"/>
    <cellStyle name="Обычный 7 3 4 35 2" xfId="49144"/>
    <cellStyle name="Обычный 7 3 4 36" xfId="49145"/>
    <cellStyle name="Обычный 7 3 4 4" xfId="49146"/>
    <cellStyle name="Обычный 7 3 4 4 2" xfId="49147"/>
    <cellStyle name="Обычный 7 3 4 4 2 2" xfId="49148"/>
    <cellStyle name="Обычный 7 3 4 4 2 2 2" xfId="49149"/>
    <cellStyle name="Обычный 7 3 4 4 2 3" xfId="49150"/>
    <cellStyle name="Обычный 7 3 4 4 2 3 2" xfId="49151"/>
    <cellStyle name="Обычный 7 3 4 4 2 4" xfId="49152"/>
    <cellStyle name="Обычный 7 3 4 4 2 4 2" xfId="49153"/>
    <cellStyle name="Обычный 7 3 4 4 2 5" xfId="49154"/>
    <cellStyle name="Обычный 7 3 4 4 3" xfId="49155"/>
    <cellStyle name="Обычный 7 3 4 4 3 2" xfId="49156"/>
    <cellStyle name="Обычный 7 3 4 4 4" xfId="49157"/>
    <cellStyle name="Обычный 7 3 4 4 4 2" xfId="49158"/>
    <cellStyle name="Обычный 7 3 4 4 5" xfId="49159"/>
    <cellStyle name="Обычный 7 3 4 4 5 2" xfId="49160"/>
    <cellStyle name="Обычный 7 3 4 4 6" xfId="49161"/>
    <cellStyle name="Обычный 7 3 4 5" xfId="49162"/>
    <cellStyle name="Обычный 7 3 4 5 2" xfId="49163"/>
    <cellStyle name="Обычный 7 3 4 5 2 2" xfId="49164"/>
    <cellStyle name="Обычный 7 3 4 5 3" xfId="49165"/>
    <cellStyle name="Обычный 7 3 4 5 3 2" xfId="49166"/>
    <cellStyle name="Обычный 7 3 4 5 4" xfId="49167"/>
    <cellStyle name="Обычный 7 3 4 5 4 2" xfId="49168"/>
    <cellStyle name="Обычный 7 3 4 5 5" xfId="49169"/>
    <cellStyle name="Обычный 7 3 4 5 5 2" xfId="49170"/>
    <cellStyle name="Обычный 7 3 4 5 6" xfId="49171"/>
    <cellStyle name="Обычный 7 3 4 6" xfId="49172"/>
    <cellStyle name="Обычный 7 3 4 6 2" xfId="49173"/>
    <cellStyle name="Обычный 7 3 4 6 2 2" xfId="49174"/>
    <cellStyle name="Обычный 7 3 4 6 3" xfId="49175"/>
    <cellStyle name="Обычный 7 3 4 6 3 2" xfId="49176"/>
    <cellStyle name="Обычный 7 3 4 6 4" xfId="49177"/>
    <cellStyle name="Обычный 7 3 4 6 4 2" xfId="49178"/>
    <cellStyle name="Обычный 7 3 4 6 5" xfId="49179"/>
    <cellStyle name="Обычный 7 3 4 6 5 2" xfId="49180"/>
    <cellStyle name="Обычный 7 3 4 6 6" xfId="49181"/>
    <cellStyle name="Обычный 7 3 4 7" xfId="49182"/>
    <cellStyle name="Обычный 7 3 4 7 2" xfId="49183"/>
    <cellStyle name="Обычный 7 3 4 7 2 2" xfId="49184"/>
    <cellStyle name="Обычный 7 3 4 7 3" xfId="49185"/>
    <cellStyle name="Обычный 7 3 4 7 3 2" xfId="49186"/>
    <cellStyle name="Обычный 7 3 4 7 4" xfId="49187"/>
    <cellStyle name="Обычный 7 3 4 7 4 2" xfId="49188"/>
    <cellStyle name="Обычный 7 3 4 7 5" xfId="49189"/>
    <cellStyle name="Обычный 7 3 4 7 5 2" xfId="49190"/>
    <cellStyle name="Обычный 7 3 4 7 6" xfId="49191"/>
    <cellStyle name="Обычный 7 3 4 8" xfId="49192"/>
    <cellStyle name="Обычный 7 3 4 8 2" xfId="49193"/>
    <cellStyle name="Обычный 7 3 4 8 2 2" xfId="49194"/>
    <cellStyle name="Обычный 7 3 4 8 3" xfId="49195"/>
    <cellStyle name="Обычный 7 3 4 8 3 2" xfId="49196"/>
    <cellStyle name="Обычный 7 3 4 8 4" xfId="49197"/>
    <cellStyle name="Обычный 7 3 4 8 4 2" xfId="49198"/>
    <cellStyle name="Обычный 7 3 4 8 5" xfId="49199"/>
    <cellStyle name="Обычный 7 3 4 8 5 2" xfId="49200"/>
    <cellStyle name="Обычный 7 3 4 8 6" xfId="49201"/>
    <cellStyle name="Обычный 7 3 4 9" xfId="49202"/>
    <cellStyle name="Обычный 7 3 4 9 2" xfId="49203"/>
    <cellStyle name="Обычный 7 3 4 9 2 2" xfId="49204"/>
    <cellStyle name="Обычный 7 3 4 9 3" xfId="49205"/>
    <cellStyle name="Обычный 7 3 4 9 3 2" xfId="49206"/>
    <cellStyle name="Обычный 7 3 4 9 4" xfId="49207"/>
    <cellStyle name="Обычный 7 3 4 9 4 2" xfId="49208"/>
    <cellStyle name="Обычный 7 3 4 9 5" xfId="49209"/>
    <cellStyle name="Обычный 7 3 4 9 5 2" xfId="49210"/>
    <cellStyle name="Обычный 7 3 4 9 6" xfId="49211"/>
    <cellStyle name="Обычный 7 3 40" xfId="49212"/>
    <cellStyle name="Обычный 7 3 5" xfId="49213"/>
    <cellStyle name="Обычный 7 3 5 10" xfId="49214"/>
    <cellStyle name="Обычный 7 3 5 10 2" xfId="49215"/>
    <cellStyle name="Обычный 7 3 5 10 2 2" xfId="49216"/>
    <cellStyle name="Обычный 7 3 5 10 3" xfId="49217"/>
    <cellStyle name="Обычный 7 3 5 10 3 2" xfId="49218"/>
    <cellStyle name="Обычный 7 3 5 10 4" xfId="49219"/>
    <cellStyle name="Обычный 7 3 5 10 4 2" xfId="49220"/>
    <cellStyle name="Обычный 7 3 5 10 5" xfId="49221"/>
    <cellStyle name="Обычный 7 3 5 10 5 2" xfId="49222"/>
    <cellStyle name="Обычный 7 3 5 10 6" xfId="49223"/>
    <cellStyle name="Обычный 7 3 5 11" xfId="49224"/>
    <cellStyle name="Обычный 7 3 5 11 2" xfId="49225"/>
    <cellStyle name="Обычный 7 3 5 11 2 2" xfId="49226"/>
    <cellStyle name="Обычный 7 3 5 11 3" xfId="49227"/>
    <cellStyle name="Обычный 7 3 5 11 3 2" xfId="49228"/>
    <cellStyle name="Обычный 7 3 5 11 4" xfId="49229"/>
    <cellStyle name="Обычный 7 3 5 11 4 2" xfId="49230"/>
    <cellStyle name="Обычный 7 3 5 11 5" xfId="49231"/>
    <cellStyle name="Обычный 7 3 5 11 5 2" xfId="49232"/>
    <cellStyle name="Обычный 7 3 5 11 6" xfId="49233"/>
    <cellStyle name="Обычный 7 3 5 12" xfId="49234"/>
    <cellStyle name="Обычный 7 3 5 12 2" xfId="49235"/>
    <cellStyle name="Обычный 7 3 5 12 2 2" xfId="49236"/>
    <cellStyle name="Обычный 7 3 5 12 3" xfId="49237"/>
    <cellStyle name="Обычный 7 3 5 12 3 2" xfId="49238"/>
    <cellStyle name="Обычный 7 3 5 12 4" xfId="49239"/>
    <cellStyle name="Обычный 7 3 5 12 4 2" xfId="49240"/>
    <cellStyle name="Обычный 7 3 5 12 5" xfId="49241"/>
    <cellStyle name="Обычный 7 3 5 12 5 2" xfId="49242"/>
    <cellStyle name="Обычный 7 3 5 12 6" xfId="49243"/>
    <cellStyle name="Обычный 7 3 5 13" xfId="49244"/>
    <cellStyle name="Обычный 7 3 5 13 2" xfId="49245"/>
    <cellStyle name="Обычный 7 3 5 13 2 2" xfId="49246"/>
    <cellStyle name="Обычный 7 3 5 13 3" xfId="49247"/>
    <cellStyle name="Обычный 7 3 5 13 3 2" xfId="49248"/>
    <cellStyle name="Обычный 7 3 5 13 4" xfId="49249"/>
    <cellStyle name="Обычный 7 3 5 13 4 2" xfId="49250"/>
    <cellStyle name="Обычный 7 3 5 13 5" xfId="49251"/>
    <cellStyle name="Обычный 7 3 5 13 5 2" xfId="49252"/>
    <cellStyle name="Обычный 7 3 5 13 6" xfId="49253"/>
    <cellStyle name="Обычный 7 3 5 14" xfId="49254"/>
    <cellStyle name="Обычный 7 3 5 14 2" xfId="49255"/>
    <cellStyle name="Обычный 7 3 5 15" xfId="49256"/>
    <cellStyle name="Обычный 7 3 5 15 2" xfId="49257"/>
    <cellStyle name="Обычный 7 3 5 16" xfId="49258"/>
    <cellStyle name="Обычный 7 3 5 16 2" xfId="49259"/>
    <cellStyle name="Обычный 7 3 5 17" xfId="49260"/>
    <cellStyle name="Обычный 7 3 5 17 2" xfId="49261"/>
    <cellStyle name="Обычный 7 3 5 18" xfId="49262"/>
    <cellStyle name="Обычный 7 3 5 18 2" xfId="49263"/>
    <cellStyle name="Обычный 7 3 5 19" xfId="49264"/>
    <cellStyle name="Обычный 7 3 5 19 2" xfId="49265"/>
    <cellStyle name="Обычный 7 3 5 2" xfId="49266"/>
    <cellStyle name="Обычный 7 3 5 2 10" xfId="49267"/>
    <cellStyle name="Обычный 7 3 5 2 10 2" xfId="49268"/>
    <cellStyle name="Обычный 7 3 5 2 10 2 2" xfId="49269"/>
    <cellStyle name="Обычный 7 3 5 2 10 3" xfId="49270"/>
    <cellStyle name="Обычный 7 3 5 2 10 3 2" xfId="49271"/>
    <cellStyle name="Обычный 7 3 5 2 10 4" xfId="49272"/>
    <cellStyle name="Обычный 7 3 5 2 10 4 2" xfId="49273"/>
    <cellStyle name="Обычный 7 3 5 2 10 5" xfId="49274"/>
    <cellStyle name="Обычный 7 3 5 2 10 5 2" xfId="49275"/>
    <cellStyle name="Обычный 7 3 5 2 10 6" xfId="49276"/>
    <cellStyle name="Обычный 7 3 5 2 11" xfId="49277"/>
    <cellStyle name="Обычный 7 3 5 2 11 2" xfId="49278"/>
    <cellStyle name="Обычный 7 3 5 2 11 2 2" xfId="49279"/>
    <cellStyle name="Обычный 7 3 5 2 11 3" xfId="49280"/>
    <cellStyle name="Обычный 7 3 5 2 11 3 2" xfId="49281"/>
    <cellStyle name="Обычный 7 3 5 2 11 4" xfId="49282"/>
    <cellStyle name="Обычный 7 3 5 2 11 4 2" xfId="49283"/>
    <cellStyle name="Обычный 7 3 5 2 11 5" xfId="49284"/>
    <cellStyle name="Обычный 7 3 5 2 11 5 2" xfId="49285"/>
    <cellStyle name="Обычный 7 3 5 2 11 6" xfId="49286"/>
    <cellStyle name="Обычный 7 3 5 2 12" xfId="49287"/>
    <cellStyle name="Обычный 7 3 5 2 12 2" xfId="49288"/>
    <cellStyle name="Обычный 7 3 5 2 12 2 2" xfId="49289"/>
    <cellStyle name="Обычный 7 3 5 2 12 3" xfId="49290"/>
    <cellStyle name="Обычный 7 3 5 2 12 3 2" xfId="49291"/>
    <cellStyle name="Обычный 7 3 5 2 12 4" xfId="49292"/>
    <cellStyle name="Обычный 7 3 5 2 12 4 2" xfId="49293"/>
    <cellStyle name="Обычный 7 3 5 2 12 5" xfId="49294"/>
    <cellStyle name="Обычный 7 3 5 2 12 5 2" xfId="49295"/>
    <cellStyle name="Обычный 7 3 5 2 12 6" xfId="49296"/>
    <cellStyle name="Обычный 7 3 5 2 13" xfId="49297"/>
    <cellStyle name="Обычный 7 3 5 2 13 2" xfId="49298"/>
    <cellStyle name="Обычный 7 3 5 2 14" xfId="49299"/>
    <cellStyle name="Обычный 7 3 5 2 14 2" xfId="49300"/>
    <cellStyle name="Обычный 7 3 5 2 15" xfId="49301"/>
    <cellStyle name="Обычный 7 3 5 2 15 2" xfId="49302"/>
    <cellStyle name="Обычный 7 3 5 2 16" xfId="49303"/>
    <cellStyle name="Обычный 7 3 5 2 16 2" xfId="49304"/>
    <cellStyle name="Обычный 7 3 5 2 17" xfId="49305"/>
    <cellStyle name="Обычный 7 3 5 2 17 2" xfId="49306"/>
    <cellStyle name="Обычный 7 3 5 2 18" xfId="49307"/>
    <cellStyle name="Обычный 7 3 5 2 18 2" xfId="49308"/>
    <cellStyle name="Обычный 7 3 5 2 19" xfId="49309"/>
    <cellStyle name="Обычный 7 3 5 2 19 2" xfId="49310"/>
    <cellStyle name="Обычный 7 3 5 2 2" xfId="49311"/>
    <cellStyle name="Обычный 7 3 5 2 2 2" xfId="49312"/>
    <cellStyle name="Обычный 7 3 5 2 2 2 2" xfId="49313"/>
    <cellStyle name="Обычный 7 3 5 2 2 2 2 2" xfId="49314"/>
    <cellStyle name="Обычный 7 3 5 2 2 2 2 2 2" xfId="49315"/>
    <cellStyle name="Обычный 7 3 5 2 2 2 2 3" xfId="49316"/>
    <cellStyle name="Обычный 7 3 5 2 2 2 2 3 2" xfId="49317"/>
    <cellStyle name="Обычный 7 3 5 2 2 2 2 4" xfId="49318"/>
    <cellStyle name="Обычный 7 3 5 2 2 2 2 4 2" xfId="49319"/>
    <cellStyle name="Обычный 7 3 5 2 2 2 2 5" xfId="49320"/>
    <cellStyle name="Обычный 7 3 5 2 2 2 3" xfId="49321"/>
    <cellStyle name="Обычный 7 3 5 2 2 2 3 2" xfId="49322"/>
    <cellStyle name="Обычный 7 3 5 2 2 2 4" xfId="49323"/>
    <cellStyle name="Обычный 7 3 5 2 2 2 4 2" xfId="49324"/>
    <cellStyle name="Обычный 7 3 5 2 2 2 5" xfId="49325"/>
    <cellStyle name="Обычный 7 3 5 2 2 2 5 2" xfId="49326"/>
    <cellStyle name="Обычный 7 3 5 2 2 2 6" xfId="49327"/>
    <cellStyle name="Обычный 7 3 5 2 2 3" xfId="49328"/>
    <cellStyle name="Обычный 7 3 5 2 2 3 2" xfId="49329"/>
    <cellStyle name="Обычный 7 3 5 2 2 3 2 2" xfId="49330"/>
    <cellStyle name="Обычный 7 3 5 2 2 3 3" xfId="49331"/>
    <cellStyle name="Обычный 7 3 5 2 2 3 3 2" xfId="49332"/>
    <cellStyle name="Обычный 7 3 5 2 2 3 4" xfId="49333"/>
    <cellStyle name="Обычный 7 3 5 2 2 3 4 2" xfId="49334"/>
    <cellStyle name="Обычный 7 3 5 2 2 3 5" xfId="49335"/>
    <cellStyle name="Обычный 7 3 5 2 2 4" xfId="49336"/>
    <cellStyle name="Обычный 7 3 5 2 2 4 2" xfId="49337"/>
    <cellStyle name="Обычный 7 3 5 2 2 5" xfId="49338"/>
    <cellStyle name="Обычный 7 3 5 2 2 5 2" xfId="49339"/>
    <cellStyle name="Обычный 7 3 5 2 2 6" xfId="49340"/>
    <cellStyle name="Обычный 7 3 5 2 2 6 2" xfId="49341"/>
    <cellStyle name="Обычный 7 3 5 2 2 7" xfId="49342"/>
    <cellStyle name="Обычный 7 3 5 2 2 8" xfId="49343"/>
    <cellStyle name="Обычный 7 3 5 2 20" xfId="49344"/>
    <cellStyle name="Обычный 7 3 5 2 20 2" xfId="49345"/>
    <cellStyle name="Обычный 7 3 5 2 21" xfId="49346"/>
    <cellStyle name="Обычный 7 3 5 2 21 2" xfId="49347"/>
    <cellStyle name="Обычный 7 3 5 2 22" xfId="49348"/>
    <cellStyle name="Обычный 7 3 5 2 22 2" xfId="49349"/>
    <cellStyle name="Обычный 7 3 5 2 23" xfId="49350"/>
    <cellStyle name="Обычный 7 3 5 2 23 2" xfId="49351"/>
    <cellStyle name="Обычный 7 3 5 2 24" xfId="49352"/>
    <cellStyle name="Обычный 7 3 5 2 24 2" xfId="49353"/>
    <cellStyle name="Обычный 7 3 5 2 25" xfId="49354"/>
    <cellStyle name="Обычный 7 3 5 2 25 2" xfId="49355"/>
    <cellStyle name="Обычный 7 3 5 2 26" xfId="49356"/>
    <cellStyle name="Обычный 7 3 5 2 26 2" xfId="49357"/>
    <cellStyle name="Обычный 7 3 5 2 27" xfId="49358"/>
    <cellStyle name="Обычный 7 3 5 2 27 2" xfId="49359"/>
    <cellStyle name="Обычный 7 3 5 2 28" xfId="49360"/>
    <cellStyle name="Обычный 7 3 5 2 28 2" xfId="49361"/>
    <cellStyle name="Обычный 7 3 5 2 29" xfId="49362"/>
    <cellStyle name="Обычный 7 3 5 2 29 2" xfId="49363"/>
    <cellStyle name="Обычный 7 3 5 2 3" xfId="49364"/>
    <cellStyle name="Обычный 7 3 5 2 3 2" xfId="49365"/>
    <cellStyle name="Обычный 7 3 5 2 3 2 2" xfId="49366"/>
    <cellStyle name="Обычный 7 3 5 2 3 2 2 2" xfId="49367"/>
    <cellStyle name="Обычный 7 3 5 2 3 2 3" xfId="49368"/>
    <cellStyle name="Обычный 7 3 5 2 3 2 3 2" xfId="49369"/>
    <cellStyle name="Обычный 7 3 5 2 3 2 4" xfId="49370"/>
    <cellStyle name="Обычный 7 3 5 2 3 2 4 2" xfId="49371"/>
    <cellStyle name="Обычный 7 3 5 2 3 2 5" xfId="49372"/>
    <cellStyle name="Обычный 7 3 5 2 3 3" xfId="49373"/>
    <cellStyle name="Обычный 7 3 5 2 3 3 2" xfId="49374"/>
    <cellStyle name="Обычный 7 3 5 2 3 4" xfId="49375"/>
    <cellStyle name="Обычный 7 3 5 2 3 4 2" xfId="49376"/>
    <cellStyle name="Обычный 7 3 5 2 3 5" xfId="49377"/>
    <cellStyle name="Обычный 7 3 5 2 3 5 2" xfId="49378"/>
    <cellStyle name="Обычный 7 3 5 2 3 6" xfId="49379"/>
    <cellStyle name="Обычный 7 3 5 2 30" xfId="49380"/>
    <cellStyle name="Обычный 7 3 5 2 30 2" xfId="49381"/>
    <cellStyle name="Обычный 7 3 5 2 31" xfId="49382"/>
    <cellStyle name="Обычный 7 3 5 2 31 2" xfId="49383"/>
    <cellStyle name="Обычный 7 3 5 2 32" xfId="49384"/>
    <cellStyle name="Обычный 7 3 5 2 32 2" xfId="49385"/>
    <cellStyle name="Обычный 7 3 5 2 33" xfId="49386"/>
    <cellStyle name="Обычный 7 3 5 2 33 2" xfId="49387"/>
    <cellStyle name="Обычный 7 3 5 2 34" xfId="49388"/>
    <cellStyle name="Обычный 7 3 5 2 34 2" xfId="49389"/>
    <cellStyle name="Обычный 7 3 5 2 35" xfId="49390"/>
    <cellStyle name="Обычный 7 3 5 2 4" xfId="49391"/>
    <cellStyle name="Обычный 7 3 5 2 4 2" xfId="49392"/>
    <cellStyle name="Обычный 7 3 5 2 4 2 2" xfId="49393"/>
    <cellStyle name="Обычный 7 3 5 2 4 3" xfId="49394"/>
    <cellStyle name="Обычный 7 3 5 2 4 3 2" xfId="49395"/>
    <cellStyle name="Обычный 7 3 5 2 4 4" xfId="49396"/>
    <cellStyle name="Обычный 7 3 5 2 4 4 2" xfId="49397"/>
    <cellStyle name="Обычный 7 3 5 2 4 5" xfId="49398"/>
    <cellStyle name="Обычный 7 3 5 2 4 5 2" xfId="49399"/>
    <cellStyle name="Обычный 7 3 5 2 4 6" xfId="49400"/>
    <cellStyle name="Обычный 7 3 5 2 5" xfId="49401"/>
    <cellStyle name="Обычный 7 3 5 2 5 2" xfId="49402"/>
    <cellStyle name="Обычный 7 3 5 2 5 2 2" xfId="49403"/>
    <cellStyle name="Обычный 7 3 5 2 5 3" xfId="49404"/>
    <cellStyle name="Обычный 7 3 5 2 5 3 2" xfId="49405"/>
    <cellStyle name="Обычный 7 3 5 2 5 4" xfId="49406"/>
    <cellStyle name="Обычный 7 3 5 2 5 4 2" xfId="49407"/>
    <cellStyle name="Обычный 7 3 5 2 5 5" xfId="49408"/>
    <cellStyle name="Обычный 7 3 5 2 5 5 2" xfId="49409"/>
    <cellStyle name="Обычный 7 3 5 2 5 6" xfId="49410"/>
    <cellStyle name="Обычный 7 3 5 2 6" xfId="49411"/>
    <cellStyle name="Обычный 7 3 5 2 6 2" xfId="49412"/>
    <cellStyle name="Обычный 7 3 5 2 6 2 2" xfId="49413"/>
    <cellStyle name="Обычный 7 3 5 2 6 3" xfId="49414"/>
    <cellStyle name="Обычный 7 3 5 2 6 3 2" xfId="49415"/>
    <cellStyle name="Обычный 7 3 5 2 6 4" xfId="49416"/>
    <cellStyle name="Обычный 7 3 5 2 6 4 2" xfId="49417"/>
    <cellStyle name="Обычный 7 3 5 2 6 5" xfId="49418"/>
    <cellStyle name="Обычный 7 3 5 2 6 5 2" xfId="49419"/>
    <cellStyle name="Обычный 7 3 5 2 6 6" xfId="49420"/>
    <cellStyle name="Обычный 7 3 5 2 7" xfId="49421"/>
    <cellStyle name="Обычный 7 3 5 2 7 2" xfId="49422"/>
    <cellStyle name="Обычный 7 3 5 2 7 2 2" xfId="49423"/>
    <cellStyle name="Обычный 7 3 5 2 7 3" xfId="49424"/>
    <cellStyle name="Обычный 7 3 5 2 7 3 2" xfId="49425"/>
    <cellStyle name="Обычный 7 3 5 2 7 4" xfId="49426"/>
    <cellStyle name="Обычный 7 3 5 2 7 4 2" xfId="49427"/>
    <cellStyle name="Обычный 7 3 5 2 7 5" xfId="49428"/>
    <cellStyle name="Обычный 7 3 5 2 7 5 2" xfId="49429"/>
    <cellStyle name="Обычный 7 3 5 2 7 6" xfId="49430"/>
    <cellStyle name="Обычный 7 3 5 2 8" xfId="49431"/>
    <cellStyle name="Обычный 7 3 5 2 8 2" xfId="49432"/>
    <cellStyle name="Обычный 7 3 5 2 8 2 2" xfId="49433"/>
    <cellStyle name="Обычный 7 3 5 2 8 3" xfId="49434"/>
    <cellStyle name="Обычный 7 3 5 2 8 3 2" xfId="49435"/>
    <cellStyle name="Обычный 7 3 5 2 8 4" xfId="49436"/>
    <cellStyle name="Обычный 7 3 5 2 8 4 2" xfId="49437"/>
    <cellStyle name="Обычный 7 3 5 2 8 5" xfId="49438"/>
    <cellStyle name="Обычный 7 3 5 2 8 5 2" xfId="49439"/>
    <cellStyle name="Обычный 7 3 5 2 8 6" xfId="49440"/>
    <cellStyle name="Обычный 7 3 5 2 9" xfId="49441"/>
    <cellStyle name="Обычный 7 3 5 2 9 2" xfId="49442"/>
    <cellStyle name="Обычный 7 3 5 2 9 2 2" xfId="49443"/>
    <cellStyle name="Обычный 7 3 5 2 9 3" xfId="49444"/>
    <cellStyle name="Обычный 7 3 5 2 9 3 2" xfId="49445"/>
    <cellStyle name="Обычный 7 3 5 2 9 4" xfId="49446"/>
    <cellStyle name="Обычный 7 3 5 2 9 4 2" xfId="49447"/>
    <cellStyle name="Обычный 7 3 5 2 9 5" xfId="49448"/>
    <cellStyle name="Обычный 7 3 5 2 9 5 2" xfId="49449"/>
    <cellStyle name="Обычный 7 3 5 2 9 6" xfId="49450"/>
    <cellStyle name="Обычный 7 3 5 20" xfId="49451"/>
    <cellStyle name="Обычный 7 3 5 20 2" xfId="49452"/>
    <cellStyle name="Обычный 7 3 5 21" xfId="49453"/>
    <cellStyle name="Обычный 7 3 5 21 2" xfId="49454"/>
    <cellStyle name="Обычный 7 3 5 22" xfId="49455"/>
    <cellStyle name="Обычный 7 3 5 22 2" xfId="49456"/>
    <cellStyle name="Обычный 7 3 5 23" xfId="49457"/>
    <cellStyle name="Обычный 7 3 5 23 2" xfId="49458"/>
    <cellStyle name="Обычный 7 3 5 24" xfId="49459"/>
    <cellStyle name="Обычный 7 3 5 24 2" xfId="49460"/>
    <cellStyle name="Обычный 7 3 5 25" xfId="49461"/>
    <cellStyle name="Обычный 7 3 5 25 2" xfId="49462"/>
    <cellStyle name="Обычный 7 3 5 26" xfId="49463"/>
    <cellStyle name="Обычный 7 3 5 26 2" xfId="49464"/>
    <cellStyle name="Обычный 7 3 5 27" xfId="49465"/>
    <cellStyle name="Обычный 7 3 5 27 2" xfId="49466"/>
    <cellStyle name="Обычный 7 3 5 28" xfId="49467"/>
    <cellStyle name="Обычный 7 3 5 28 2" xfId="49468"/>
    <cellStyle name="Обычный 7 3 5 29" xfId="49469"/>
    <cellStyle name="Обычный 7 3 5 29 2" xfId="49470"/>
    <cellStyle name="Обычный 7 3 5 3" xfId="49471"/>
    <cellStyle name="Обычный 7 3 5 3 2" xfId="49472"/>
    <cellStyle name="Обычный 7 3 5 3 2 2" xfId="49473"/>
    <cellStyle name="Обычный 7 3 5 3 2 2 2" xfId="49474"/>
    <cellStyle name="Обычный 7 3 5 3 2 2 2 2" xfId="49475"/>
    <cellStyle name="Обычный 7 3 5 3 2 2 3" xfId="49476"/>
    <cellStyle name="Обычный 7 3 5 3 2 2 3 2" xfId="49477"/>
    <cellStyle name="Обычный 7 3 5 3 2 2 4" xfId="49478"/>
    <cellStyle name="Обычный 7 3 5 3 2 2 4 2" xfId="49479"/>
    <cellStyle name="Обычный 7 3 5 3 2 2 5" xfId="49480"/>
    <cellStyle name="Обычный 7 3 5 3 2 3" xfId="49481"/>
    <cellStyle name="Обычный 7 3 5 3 2 3 2" xfId="49482"/>
    <cellStyle name="Обычный 7 3 5 3 2 4" xfId="49483"/>
    <cellStyle name="Обычный 7 3 5 3 2 4 2" xfId="49484"/>
    <cellStyle name="Обычный 7 3 5 3 2 5" xfId="49485"/>
    <cellStyle name="Обычный 7 3 5 3 2 5 2" xfId="49486"/>
    <cellStyle name="Обычный 7 3 5 3 2 6" xfId="49487"/>
    <cellStyle name="Обычный 7 3 5 3 3" xfId="49488"/>
    <cellStyle name="Обычный 7 3 5 3 3 2" xfId="49489"/>
    <cellStyle name="Обычный 7 3 5 3 3 2 2" xfId="49490"/>
    <cellStyle name="Обычный 7 3 5 3 3 3" xfId="49491"/>
    <cellStyle name="Обычный 7 3 5 3 3 3 2" xfId="49492"/>
    <cellStyle name="Обычный 7 3 5 3 3 4" xfId="49493"/>
    <cellStyle name="Обычный 7 3 5 3 3 4 2" xfId="49494"/>
    <cellStyle name="Обычный 7 3 5 3 3 5" xfId="49495"/>
    <cellStyle name="Обычный 7 3 5 3 4" xfId="49496"/>
    <cellStyle name="Обычный 7 3 5 3 4 2" xfId="49497"/>
    <cellStyle name="Обычный 7 3 5 3 5" xfId="49498"/>
    <cellStyle name="Обычный 7 3 5 3 5 2" xfId="49499"/>
    <cellStyle name="Обычный 7 3 5 3 6" xfId="49500"/>
    <cellStyle name="Обычный 7 3 5 3 6 2" xfId="49501"/>
    <cellStyle name="Обычный 7 3 5 3 7" xfId="49502"/>
    <cellStyle name="Обычный 7 3 5 3 8" xfId="49503"/>
    <cellStyle name="Обычный 7 3 5 30" xfId="49504"/>
    <cellStyle name="Обычный 7 3 5 30 2" xfId="49505"/>
    <cellStyle name="Обычный 7 3 5 31" xfId="49506"/>
    <cellStyle name="Обычный 7 3 5 31 2" xfId="49507"/>
    <cellStyle name="Обычный 7 3 5 32" xfId="49508"/>
    <cellStyle name="Обычный 7 3 5 32 2" xfId="49509"/>
    <cellStyle name="Обычный 7 3 5 33" xfId="49510"/>
    <cellStyle name="Обычный 7 3 5 33 2" xfId="49511"/>
    <cellStyle name="Обычный 7 3 5 34" xfId="49512"/>
    <cellStyle name="Обычный 7 3 5 34 2" xfId="49513"/>
    <cellStyle name="Обычный 7 3 5 35" xfId="49514"/>
    <cellStyle name="Обычный 7 3 5 35 2" xfId="49515"/>
    <cellStyle name="Обычный 7 3 5 36" xfId="49516"/>
    <cellStyle name="Обычный 7 3 5 4" xfId="49517"/>
    <cellStyle name="Обычный 7 3 5 4 2" xfId="49518"/>
    <cellStyle name="Обычный 7 3 5 4 2 2" xfId="49519"/>
    <cellStyle name="Обычный 7 3 5 4 2 2 2" xfId="49520"/>
    <cellStyle name="Обычный 7 3 5 4 2 3" xfId="49521"/>
    <cellStyle name="Обычный 7 3 5 4 2 3 2" xfId="49522"/>
    <cellStyle name="Обычный 7 3 5 4 2 4" xfId="49523"/>
    <cellStyle name="Обычный 7 3 5 4 2 4 2" xfId="49524"/>
    <cellStyle name="Обычный 7 3 5 4 2 5" xfId="49525"/>
    <cellStyle name="Обычный 7 3 5 4 3" xfId="49526"/>
    <cellStyle name="Обычный 7 3 5 4 3 2" xfId="49527"/>
    <cellStyle name="Обычный 7 3 5 4 4" xfId="49528"/>
    <cellStyle name="Обычный 7 3 5 4 4 2" xfId="49529"/>
    <cellStyle name="Обычный 7 3 5 4 5" xfId="49530"/>
    <cellStyle name="Обычный 7 3 5 4 5 2" xfId="49531"/>
    <cellStyle name="Обычный 7 3 5 4 6" xfId="49532"/>
    <cellStyle name="Обычный 7 3 5 5" xfId="49533"/>
    <cellStyle name="Обычный 7 3 5 5 2" xfId="49534"/>
    <cellStyle name="Обычный 7 3 5 5 2 2" xfId="49535"/>
    <cellStyle name="Обычный 7 3 5 5 3" xfId="49536"/>
    <cellStyle name="Обычный 7 3 5 5 3 2" xfId="49537"/>
    <cellStyle name="Обычный 7 3 5 5 4" xfId="49538"/>
    <cellStyle name="Обычный 7 3 5 5 4 2" xfId="49539"/>
    <cellStyle name="Обычный 7 3 5 5 5" xfId="49540"/>
    <cellStyle name="Обычный 7 3 5 5 5 2" xfId="49541"/>
    <cellStyle name="Обычный 7 3 5 5 6" xfId="49542"/>
    <cellStyle name="Обычный 7 3 5 6" xfId="49543"/>
    <cellStyle name="Обычный 7 3 5 6 2" xfId="49544"/>
    <cellStyle name="Обычный 7 3 5 6 2 2" xfId="49545"/>
    <cellStyle name="Обычный 7 3 5 6 3" xfId="49546"/>
    <cellStyle name="Обычный 7 3 5 6 3 2" xfId="49547"/>
    <cellStyle name="Обычный 7 3 5 6 4" xfId="49548"/>
    <cellStyle name="Обычный 7 3 5 6 4 2" xfId="49549"/>
    <cellStyle name="Обычный 7 3 5 6 5" xfId="49550"/>
    <cellStyle name="Обычный 7 3 5 6 5 2" xfId="49551"/>
    <cellStyle name="Обычный 7 3 5 6 6" xfId="49552"/>
    <cellStyle name="Обычный 7 3 5 7" xfId="49553"/>
    <cellStyle name="Обычный 7 3 5 7 2" xfId="49554"/>
    <cellStyle name="Обычный 7 3 5 7 2 2" xfId="49555"/>
    <cellStyle name="Обычный 7 3 5 7 3" xfId="49556"/>
    <cellStyle name="Обычный 7 3 5 7 3 2" xfId="49557"/>
    <cellStyle name="Обычный 7 3 5 7 4" xfId="49558"/>
    <cellStyle name="Обычный 7 3 5 7 4 2" xfId="49559"/>
    <cellStyle name="Обычный 7 3 5 7 5" xfId="49560"/>
    <cellStyle name="Обычный 7 3 5 7 5 2" xfId="49561"/>
    <cellStyle name="Обычный 7 3 5 7 6" xfId="49562"/>
    <cellStyle name="Обычный 7 3 5 8" xfId="49563"/>
    <cellStyle name="Обычный 7 3 5 8 2" xfId="49564"/>
    <cellStyle name="Обычный 7 3 5 8 2 2" xfId="49565"/>
    <cellStyle name="Обычный 7 3 5 8 3" xfId="49566"/>
    <cellStyle name="Обычный 7 3 5 8 3 2" xfId="49567"/>
    <cellStyle name="Обычный 7 3 5 8 4" xfId="49568"/>
    <cellStyle name="Обычный 7 3 5 8 4 2" xfId="49569"/>
    <cellStyle name="Обычный 7 3 5 8 5" xfId="49570"/>
    <cellStyle name="Обычный 7 3 5 8 5 2" xfId="49571"/>
    <cellStyle name="Обычный 7 3 5 8 6" xfId="49572"/>
    <cellStyle name="Обычный 7 3 5 9" xfId="49573"/>
    <cellStyle name="Обычный 7 3 5 9 2" xfId="49574"/>
    <cellStyle name="Обычный 7 3 5 9 2 2" xfId="49575"/>
    <cellStyle name="Обычный 7 3 5 9 3" xfId="49576"/>
    <cellStyle name="Обычный 7 3 5 9 3 2" xfId="49577"/>
    <cellStyle name="Обычный 7 3 5 9 4" xfId="49578"/>
    <cellStyle name="Обычный 7 3 5 9 4 2" xfId="49579"/>
    <cellStyle name="Обычный 7 3 5 9 5" xfId="49580"/>
    <cellStyle name="Обычный 7 3 5 9 5 2" xfId="49581"/>
    <cellStyle name="Обычный 7 3 5 9 6" xfId="49582"/>
    <cellStyle name="Обычный 7 3 6" xfId="49583"/>
    <cellStyle name="Обычный 7 3 6 10" xfId="49584"/>
    <cellStyle name="Обычный 7 3 6 10 2" xfId="49585"/>
    <cellStyle name="Обычный 7 3 6 10 2 2" xfId="49586"/>
    <cellStyle name="Обычный 7 3 6 10 3" xfId="49587"/>
    <cellStyle name="Обычный 7 3 6 10 3 2" xfId="49588"/>
    <cellStyle name="Обычный 7 3 6 10 4" xfId="49589"/>
    <cellStyle name="Обычный 7 3 6 10 4 2" xfId="49590"/>
    <cellStyle name="Обычный 7 3 6 10 5" xfId="49591"/>
    <cellStyle name="Обычный 7 3 6 10 5 2" xfId="49592"/>
    <cellStyle name="Обычный 7 3 6 10 6" xfId="49593"/>
    <cellStyle name="Обычный 7 3 6 11" xfId="49594"/>
    <cellStyle name="Обычный 7 3 6 11 2" xfId="49595"/>
    <cellStyle name="Обычный 7 3 6 11 2 2" xfId="49596"/>
    <cellStyle name="Обычный 7 3 6 11 3" xfId="49597"/>
    <cellStyle name="Обычный 7 3 6 11 3 2" xfId="49598"/>
    <cellStyle name="Обычный 7 3 6 11 4" xfId="49599"/>
    <cellStyle name="Обычный 7 3 6 11 4 2" xfId="49600"/>
    <cellStyle name="Обычный 7 3 6 11 5" xfId="49601"/>
    <cellStyle name="Обычный 7 3 6 11 5 2" xfId="49602"/>
    <cellStyle name="Обычный 7 3 6 11 6" xfId="49603"/>
    <cellStyle name="Обычный 7 3 6 12" xfId="49604"/>
    <cellStyle name="Обычный 7 3 6 12 2" xfId="49605"/>
    <cellStyle name="Обычный 7 3 6 12 2 2" xfId="49606"/>
    <cellStyle name="Обычный 7 3 6 12 3" xfId="49607"/>
    <cellStyle name="Обычный 7 3 6 12 3 2" xfId="49608"/>
    <cellStyle name="Обычный 7 3 6 12 4" xfId="49609"/>
    <cellStyle name="Обычный 7 3 6 12 4 2" xfId="49610"/>
    <cellStyle name="Обычный 7 3 6 12 5" xfId="49611"/>
    <cellStyle name="Обычный 7 3 6 12 5 2" xfId="49612"/>
    <cellStyle name="Обычный 7 3 6 12 6" xfId="49613"/>
    <cellStyle name="Обычный 7 3 6 13" xfId="49614"/>
    <cellStyle name="Обычный 7 3 6 13 2" xfId="49615"/>
    <cellStyle name="Обычный 7 3 6 14" xfId="49616"/>
    <cellStyle name="Обычный 7 3 6 14 2" xfId="49617"/>
    <cellStyle name="Обычный 7 3 6 15" xfId="49618"/>
    <cellStyle name="Обычный 7 3 6 15 2" xfId="49619"/>
    <cellStyle name="Обычный 7 3 6 16" xfId="49620"/>
    <cellStyle name="Обычный 7 3 6 16 2" xfId="49621"/>
    <cellStyle name="Обычный 7 3 6 17" xfId="49622"/>
    <cellStyle name="Обычный 7 3 6 17 2" xfId="49623"/>
    <cellStyle name="Обычный 7 3 6 18" xfId="49624"/>
    <cellStyle name="Обычный 7 3 6 18 2" xfId="49625"/>
    <cellStyle name="Обычный 7 3 6 19" xfId="49626"/>
    <cellStyle name="Обычный 7 3 6 19 2" xfId="49627"/>
    <cellStyle name="Обычный 7 3 6 2" xfId="49628"/>
    <cellStyle name="Обычный 7 3 6 2 2" xfId="49629"/>
    <cellStyle name="Обычный 7 3 6 2 2 2" xfId="49630"/>
    <cellStyle name="Обычный 7 3 6 2 2 2 2" xfId="49631"/>
    <cellStyle name="Обычный 7 3 6 2 2 2 2 2" xfId="49632"/>
    <cellStyle name="Обычный 7 3 6 2 2 2 3" xfId="49633"/>
    <cellStyle name="Обычный 7 3 6 2 2 2 3 2" xfId="49634"/>
    <cellStyle name="Обычный 7 3 6 2 2 2 4" xfId="49635"/>
    <cellStyle name="Обычный 7 3 6 2 2 2 4 2" xfId="49636"/>
    <cellStyle name="Обычный 7 3 6 2 2 2 5" xfId="49637"/>
    <cellStyle name="Обычный 7 3 6 2 2 3" xfId="49638"/>
    <cellStyle name="Обычный 7 3 6 2 2 3 2" xfId="49639"/>
    <cellStyle name="Обычный 7 3 6 2 2 4" xfId="49640"/>
    <cellStyle name="Обычный 7 3 6 2 2 4 2" xfId="49641"/>
    <cellStyle name="Обычный 7 3 6 2 2 5" xfId="49642"/>
    <cellStyle name="Обычный 7 3 6 2 2 5 2" xfId="49643"/>
    <cellStyle name="Обычный 7 3 6 2 2 6" xfId="49644"/>
    <cellStyle name="Обычный 7 3 6 2 3" xfId="49645"/>
    <cellStyle name="Обычный 7 3 6 2 3 2" xfId="49646"/>
    <cellStyle name="Обычный 7 3 6 2 3 2 2" xfId="49647"/>
    <cellStyle name="Обычный 7 3 6 2 3 3" xfId="49648"/>
    <cellStyle name="Обычный 7 3 6 2 3 3 2" xfId="49649"/>
    <cellStyle name="Обычный 7 3 6 2 3 4" xfId="49650"/>
    <cellStyle name="Обычный 7 3 6 2 3 4 2" xfId="49651"/>
    <cellStyle name="Обычный 7 3 6 2 3 5" xfId="49652"/>
    <cellStyle name="Обычный 7 3 6 2 4" xfId="49653"/>
    <cellStyle name="Обычный 7 3 6 2 4 2" xfId="49654"/>
    <cellStyle name="Обычный 7 3 6 2 5" xfId="49655"/>
    <cellStyle name="Обычный 7 3 6 2 5 2" xfId="49656"/>
    <cellStyle name="Обычный 7 3 6 2 6" xfId="49657"/>
    <cellStyle name="Обычный 7 3 6 2 6 2" xfId="49658"/>
    <cellStyle name="Обычный 7 3 6 2 7" xfId="49659"/>
    <cellStyle name="Обычный 7 3 6 2 8" xfId="49660"/>
    <cellStyle name="Обычный 7 3 6 20" xfId="49661"/>
    <cellStyle name="Обычный 7 3 6 20 2" xfId="49662"/>
    <cellStyle name="Обычный 7 3 6 21" xfId="49663"/>
    <cellStyle name="Обычный 7 3 6 21 2" xfId="49664"/>
    <cellStyle name="Обычный 7 3 6 22" xfId="49665"/>
    <cellStyle name="Обычный 7 3 6 22 2" xfId="49666"/>
    <cellStyle name="Обычный 7 3 6 23" xfId="49667"/>
    <cellStyle name="Обычный 7 3 6 23 2" xfId="49668"/>
    <cellStyle name="Обычный 7 3 6 24" xfId="49669"/>
    <cellStyle name="Обычный 7 3 6 24 2" xfId="49670"/>
    <cellStyle name="Обычный 7 3 6 25" xfId="49671"/>
    <cellStyle name="Обычный 7 3 6 25 2" xfId="49672"/>
    <cellStyle name="Обычный 7 3 6 26" xfId="49673"/>
    <cellStyle name="Обычный 7 3 6 26 2" xfId="49674"/>
    <cellStyle name="Обычный 7 3 6 27" xfId="49675"/>
    <cellStyle name="Обычный 7 3 6 27 2" xfId="49676"/>
    <cellStyle name="Обычный 7 3 6 28" xfId="49677"/>
    <cellStyle name="Обычный 7 3 6 28 2" xfId="49678"/>
    <cellStyle name="Обычный 7 3 6 29" xfId="49679"/>
    <cellStyle name="Обычный 7 3 6 29 2" xfId="49680"/>
    <cellStyle name="Обычный 7 3 6 3" xfId="49681"/>
    <cellStyle name="Обычный 7 3 6 3 2" xfId="49682"/>
    <cellStyle name="Обычный 7 3 6 3 2 2" xfId="49683"/>
    <cellStyle name="Обычный 7 3 6 3 2 2 2" xfId="49684"/>
    <cellStyle name="Обычный 7 3 6 3 2 3" xfId="49685"/>
    <cellStyle name="Обычный 7 3 6 3 2 3 2" xfId="49686"/>
    <cellStyle name="Обычный 7 3 6 3 2 4" xfId="49687"/>
    <cellStyle name="Обычный 7 3 6 3 2 4 2" xfId="49688"/>
    <cellStyle name="Обычный 7 3 6 3 2 5" xfId="49689"/>
    <cellStyle name="Обычный 7 3 6 3 3" xfId="49690"/>
    <cellStyle name="Обычный 7 3 6 3 3 2" xfId="49691"/>
    <cellStyle name="Обычный 7 3 6 3 4" xfId="49692"/>
    <cellStyle name="Обычный 7 3 6 3 4 2" xfId="49693"/>
    <cellStyle name="Обычный 7 3 6 3 5" xfId="49694"/>
    <cellStyle name="Обычный 7 3 6 3 5 2" xfId="49695"/>
    <cellStyle name="Обычный 7 3 6 3 6" xfId="49696"/>
    <cellStyle name="Обычный 7 3 6 30" xfId="49697"/>
    <cellStyle name="Обычный 7 3 6 30 2" xfId="49698"/>
    <cellStyle name="Обычный 7 3 6 31" xfId="49699"/>
    <cellStyle name="Обычный 7 3 6 31 2" xfId="49700"/>
    <cellStyle name="Обычный 7 3 6 32" xfId="49701"/>
    <cellStyle name="Обычный 7 3 6 32 2" xfId="49702"/>
    <cellStyle name="Обычный 7 3 6 33" xfId="49703"/>
    <cellStyle name="Обычный 7 3 6 33 2" xfId="49704"/>
    <cellStyle name="Обычный 7 3 6 34" xfId="49705"/>
    <cellStyle name="Обычный 7 3 6 34 2" xfId="49706"/>
    <cellStyle name="Обычный 7 3 6 35" xfId="49707"/>
    <cellStyle name="Обычный 7 3 6 4" xfId="49708"/>
    <cellStyle name="Обычный 7 3 6 4 2" xfId="49709"/>
    <cellStyle name="Обычный 7 3 6 4 2 2" xfId="49710"/>
    <cellStyle name="Обычный 7 3 6 4 3" xfId="49711"/>
    <cellStyle name="Обычный 7 3 6 4 3 2" xfId="49712"/>
    <cellStyle name="Обычный 7 3 6 4 4" xfId="49713"/>
    <cellStyle name="Обычный 7 3 6 4 4 2" xfId="49714"/>
    <cellStyle name="Обычный 7 3 6 4 5" xfId="49715"/>
    <cellStyle name="Обычный 7 3 6 4 5 2" xfId="49716"/>
    <cellStyle name="Обычный 7 3 6 4 6" xfId="49717"/>
    <cellStyle name="Обычный 7 3 6 5" xfId="49718"/>
    <cellStyle name="Обычный 7 3 6 5 2" xfId="49719"/>
    <cellStyle name="Обычный 7 3 6 5 2 2" xfId="49720"/>
    <cellStyle name="Обычный 7 3 6 5 3" xfId="49721"/>
    <cellStyle name="Обычный 7 3 6 5 3 2" xfId="49722"/>
    <cellStyle name="Обычный 7 3 6 5 4" xfId="49723"/>
    <cellStyle name="Обычный 7 3 6 5 4 2" xfId="49724"/>
    <cellStyle name="Обычный 7 3 6 5 5" xfId="49725"/>
    <cellStyle name="Обычный 7 3 6 5 5 2" xfId="49726"/>
    <cellStyle name="Обычный 7 3 6 5 6" xfId="49727"/>
    <cellStyle name="Обычный 7 3 6 6" xfId="49728"/>
    <cellStyle name="Обычный 7 3 6 6 2" xfId="49729"/>
    <cellStyle name="Обычный 7 3 6 6 2 2" xfId="49730"/>
    <cellStyle name="Обычный 7 3 6 6 3" xfId="49731"/>
    <cellStyle name="Обычный 7 3 6 6 3 2" xfId="49732"/>
    <cellStyle name="Обычный 7 3 6 6 4" xfId="49733"/>
    <cellStyle name="Обычный 7 3 6 6 4 2" xfId="49734"/>
    <cellStyle name="Обычный 7 3 6 6 5" xfId="49735"/>
    <cellStyle name="Обычный 7 3 6 6 5 2" xfId="49736"/>
    <cellStyle name="Обычный 7 3 6 6 6" xfId="49737"/>
    <cellStyle name="Обычный 7 3 6 7" xfId="49738"/>
    <cellStyle name="Обычный 7 3 6 7 2" xfId="49739"/>
    <cellStyle name="Обычный 7 3 6 7 2 2" xfId="49740"/>
    <cellStyle name="Обычный 7 3 6 7 3" xfId="49741"/>
    <cellStyle name="Обычный 7 3 6 7 3 2" xfId="49742"/>
    <cellStyle name="Обычный 7 3 6 7 4" xfId="49743"/>
    <cellStyle name="Обычный 7 3 6 7 4 2" xfId="49744"/>
    <cellStyle name="Обычный 7 3 6 7 5" xfId="49745"/>
    <cellStyle name="Обычный 7 3 6 7 5 2" xfId="49746"/>
    <cellStyle name="Обычный 7 3 6 7 6" xfId="49747"/>
    <cellStyle name="Обычный 7 3 6 8" xfId="49748"/>
    <cellStyle name="Обычный 7 3 6 8 2" xfId="49749"/>
    <cellStyle name="Обычный 7 3 6 8 2 2" xfId="49750"/>
    <cellStyle name="Обычный 7 3 6 8 3" xfId="49751"/>
    <cellStyle name="Обычный 7 3 6 8 3 2" xfId="49752"/>
    <cellStyle name="Обычный 7 3 6 8 4" xfId="49753"/>
    <cellStyle name="Обычный 7 3 6 8 4 2" xfId="49754"/>
    <cellStyle name="Обычный 7 3 6 8 5" xfId="49755"/>
    <cellStyle name="Обычный 7 3 6 8 5 2" xfId="49756"/>
    <cellStyle name="Обычный 7 3 6 8 6" xfId="49757"/>
    <cellStyle name="Обычный 7 3 6 9" xfId="49758"/>
    <cellStyle name="Обычный 7 3 6 9 2" xfId="49759"/>
    <cellStyle name="Обычный 7 3 6 9 2 2" xfId="49760"/>
    <cellStyle name="Обычный 7 3 6 9 3" xfId="49761"/>
    <cellStyle name="Обычный 7 3 6 9 3 2" xfId="49762"/>
    <cellStyle name="Обычный 7 3 6 9 4" xfId="49763"/>
    <cellStyle name="Обычный 7 3 6 9 4 2" xfId="49764"/>
    <cellStyle name="Обычный 7 3 6 9 5" xfId="49765"/>
    <cellStyle name="Обычный 7 3 6 9 5 2" xfId="49766"/>
    <cellStyle name="Обычный 7 3 6 9 6" xfId="49767"/>
    <cellStyle name="Обычный 7 3 7" xfId="49768"/>
    <cellStyle name="Обычный 7 3 7 2" xfId="49769"/>
    <cellStyle name="Обычный 7 3 7 2 2" xfId="49770"/>
    <cellStyle name="Обычный 7 3 7 2 2 2" xfId="49771"/>
    <cellStyle name="Обычный 7 3 7 2 2 2 2" xfId="49772"/>
    <cellStyle name="Обычный 7 3 7 2 2 3" xfId="49773"/>
    <cellStyle name="Обычный 7 3 7 2 2 3 2" xfId="49774"/>
    <cellStyle name="Обычный 7 3 7 2 2 4" xfId="49775"/>
    <cellStyle name="Обычный 7 3 7 2 2 4 2" xfId="49776"/>
    <cellStyle name="Обычный 7 3 7 2 2 5" xfId="49777"/>
    <cellStyle name="Обычный 7 3 7 2 3" xfId="49778"/>
    <cellStyle name="Обычный 7 3 7 2 3 2" xfId="49779"/>
    <cellStyle name="Обычный 7 3 7 2 4" xfId="49780"/>
    <cellStyle name="Обычный 7 3 7 2 4 2" xfId="49781"/>
    <cellStyle name="Обычный 7 3 7 2 5" xfId="49782"/>
    <cellStyle name="Обычный 7 3 7 2 5 2" xfId="49783"/>
    <cellStyle name="Обычный 7 3 7 2 6" xfId="49784"/>
    <cellStyle name="Обычный 7 3 7 3" xfId="49785"/>
    <cellStyle name="Обычный 7 3 7 3 2" xfId="49786"/>
    <cellStyle name="Обычный 7 3 7 3 2 2" xfId="49787"/>
    <cellStyle name="Обычный 7 3 7 3 3" xfId="49788"/>
    <cellStyle name="Обычный 7 3 7 3 3 2" xfId="49789"/>
    <cellStyle name="Обычный 7 3 7 3 4" xfId="49790"/>
    <cellStyle name="Обычный 7 3 7 3 4 2" xfId="49791"/>
    <cellStyle name="Обычный 7 3 7 3 5" xfId="49792"/>
    <cellStyle name="Обычный 7 3 7 4" xfId="49793"/>
    <cellStyle name="Обычный 7 3 7 4 2" xfId="49794"/>
    <cellStyle name="Обычный 7 3 7 5" xfId="49795"/>
    <cellStyle name="Обычный 7 3 7 5 2" xfId="49796"/>
    <cellStyle name="Обычный 7 3 7 6" xfId="49797"/>
    <cellStyle name="Обычный 7 3 7 6 2" xfId="49798"/>
    <cellStyle name="Обычный 7 3 7 7" xfId="49799"/>
    <cellStyle name="Обычный 7 3 7 8" xfId="49800"/>
    <cellStyle name="Обычный 7 3 8" xfId="49801"/>
    <cellStyle name="Обычный 7 3 8 2" xfId="49802"/>
    <cellStyle name="Обычный 7 3 8 2 2" xfId="49803"/>
    <cellStyle name="Обычный 7 3 8 2 2 2" xfId="49804"/>
    <cellStyle name="Обычный 7 3 8 2 3" xfId="49805"/>
    <cellStyle name="Обычный 7 3 8 2 3 2" xfId="49806"/>
    <cellStyle name="Обычный 7 3 8 2 4" xfId="49807"/>
    <cellStyle name="Обычный 7 3 8 2 4 2" xfId="49808"/>
    <cellStyle name="Обычный 7 3 8 2 5" xfId="49809"/>
    <cellStyle name="Обычный 7 3 8 3" xfId="49810"/>
    <cellStyle name="Обычный 7 3 8 3 2" xfId="49811"/>
    <cellStyle name="Обычный 7 3 8 4" xfId="49812"/>
    <cellStyle name="Обычный 7 3 8 4 2" xfId="49813"/>
    <cellStyle name="Обычный 7 3 8 5" xfId="49814"/>
    <cellStyle name="Обычный 7 3 8 5 2" xfId="49815"/>
    <cellStyle name="Обычный 7 3 8 6" xfId="49816"/>
    <cellStyle name="Обычный 7 3 9" xfId="49817"/>
    <cellStyle name="Обычный 7 3 9 2" xfId="49818"/>
    <cellStyle name="Обычный 7 3 9 2 2" xfId="49819"/>
    <cellStyle name="Обычный 7 3 9 3" xfId="49820"/>
    <cellStyle name="Обычный 7 3 9 3 2" xfId="49821"/>
    <cellStyle name="Обычный 7 3 9 4" xfId="49822"/>
    <cellStyle name="Обычный 7 3 9 4 2" xfId="49823"/>
    <cellStyle name="Обычный 7 3 9 5" xfId="49824"/>
    <cellStyle name="Обычный 7 3 9 5 2" xfId="49825"/>
    <cellStyle name="Обычный 7 3 9 6" xfId="49826"/>
    <cellStyle name="Обычный 7 3_П2" xfId="49827"/>
    <cellStyle name="Обычный 7 4" xfId="49828"/>
    <cellStyle name="Обычный 7 4 10" xfId="49829"/>
    <cellStyle name="Обычный 7 4 10 2" xfId="49830"/>
    <cellStyle name="Обычный 7 4 10 2 2" xfId="49831"/>
    <cellStyle name="Обычный 7 4 10 3" xfId="49832"/>
    <cellStyle name="Обычный 7 4 10 3 2" xfId="49833"/>
    <cellStyle name="Обычный 7 4 10 4" xfId="49834"/>
    <cellStyle name="Обычный 7 4 10 4 2" xfId="49835"/>
    <cellStyle name="Обычный 7 4 10 5" xfId="49836"/>
    <cellStyle name="Обычный 7 4 10 5 2" xfId="49837"/>
    <cellStyle name="Обычный 7 4 10 6" xfId="49838"/>
    <cellStyle name="Обычный 7 4 11" xfId="49839"/>
    <cellStyle name="Обычный 7 4 11 2" xfId="49840"/>
    <cellStyle name="Обычный 7 4 11 2 2" xfId="49841"/>
    <cellStyle name="Обычный 7 4 11 3" xfId="49842"/>
    <cellStyle name="Обычный 7 4 11 3 2" xfId="49843"/>
    <cellStyle name="Обычный 7 4 11 4" xfId="49844"/>
    <cellStyle name="Обычный 7 4 11 4 2" xfId="49845"/>
    <cellStyle name="Обычный 7 4 11 5" xfId="49846"/>
    <cellStyle name="Обычный 7 4 11 5 2" xfId="49847"/>
    <cellStyle name="Обычный 7 4 11 6" xfId="49848"/>
    <cellStyle name="Обычный 7 4 12" xfId="49849"/>
    <cellStyle name="Обычный 7 4 12 2" xfId="49850"/>
    <cellStyle name="Обычный 7 4 12 2 2" xfId="49851"/>
    <cellStyle name="Обычный 7 4 12 3" xfId="49852"/>
    <cellStyle name="Обычный 7 4 12 3 2" xfId="49853"/>
    <cellStyle name="Обычный 7 4 12 4" xfId="49854"/>
    <cellStyle name="Обычный 7 4 12 4 2" xfId="49855"/>
    <cellStyle name="Обычный 7 4 12 5" xfId="49856"/>
    <cellStyle name="Обычный 7 4 12 5 2" xfId="49857"/>
    <cellStyle name="Обычный 7 4 12 6" xfId="49858"/>
    <cellStyle name="Обычный 7 4 13" xfId="49859"/>
    <cellStyle name="Обычный 7 4 13 2" xfId="49860"/>
    <cellStyle name="Обычный 7 4 13 2 2" xfId="49861"/>
    <cellStyle name="Обычный 7 4 13 3" xfId="49862"/>
    <cellStyle name="Обычный 7 4 13 3 2" xfId="49863"/>
    <cellStyle name="Обычный 7 4 13 4" xfId="49864"/>
    <cellStyle name="Обычный 7 4 13 4 2" xfId="49865"/>
    <cellStyle name="Обычный 7 4 13 5" xfId="49866"/>
    <cellStyle name="Обычный 7 4 13 5 2" xfId="49867"/>
    <cellStyle name="Обычный 7 4 13 6" xfId="49868"/>
    <cellStyle name="Обычный 7 4 14" xfId="49869"/>
    <cellStyle name="Обычный 7 4 14 2" xfId="49870"/>
    <cellStyle name="Обычный 7 4 14 2 2" xfId="49871"/>
    <cellStyle name="Обычный 7 4 14 3" xfId="49872"/>
    <cellStyle name="Обычный 7 4 14 3 2" xfId="49873"/>
    <cellStyle name="Обычный 7 4 14 4" xfId="49874"/>
    <cellStyle name="Обычный 7 4 14 4 2" xfId="49875"/>
    <cellStyle name="Обычный 7 4 14 5" xfId="49876"/>
    <cellStyle name="Обычный 7 4 14 5 2" xfId="49877"/>
    <cellStyle name="Обычный 7 4 14 6" xfId="49878"/>
    <cellStyle name="Обычный 7 4 15" xfId="49879"/>
    <cellStyle name="Обычный 7 4 15 2" xfId="49880"/>
    <cellStyle name="Обычный 7 4 16" xfId="49881"/>
    <cellStyle name="Обычный 7 4 16 2" xfId="49882"/>
    <cellStyle name="Обычный 7 4 17" xfId="49883"/>
    <cellStyle name="Обычный 7 4 17 2" xfId="49884"/>
    <cellStyle name="Обычный 7 4 18" xfId="49885"/>
    <cellStyle name="Обычный 7 4 18 2" xfId="49886"/>
    <cellStyle name="Обычный 7 4 19" xfId="49887"/>
    <cellStyle name="Обычный 7 4 19 2" xfId="49888"/>
    <cellStyle name="Обычный 7 4 2" xfId="49889"/>
    <cellStyle name="Обычный 7 4 2 10" xfId="49890"/>
    <cellStyle name="Обычный 7 4 2 10 2" xfId="49891"/>
    <cellStyle name="Обычный 7 4 2 10 2 2" xfId="49892"/>
    <cellStyle name="Обычный 7 4 2 10 3" xfId="49893"/>
    <cellStyle name="Обычный 7 4 2 10 3 2" xfId="49894"/>
    <cellStyle name="Обычный 7 4 2 10 4" xfId="49895"/>
    <cellStyle name="Обычный 7 4 2 10 4 2" xfId="49896"/>
    <cellStyle name="Обычный 7 4 2 10 5" xfId="49897"/>
    <cellStyle name="Обычный 7 4 2 10 5 2" xfId="49898"/>
    <cellStyle name="Обычный 7 4 2 10 6" xfId="49899"/>
    <cellStyle name="Обычный 7 4 2 11" xfId="49900"/>
    <cellStyle name="Обычный 7 4 2 11 2" xfId="49901"/>
    <cellStyle name="Обычный 7 4 2 11 2 2" xfId="49902"/>
    <cellStyle name="Обычный 7 4 2 11 3" xfId="49903"/>
    <cellStyle name="Обычный 7 4 2 11 3 2" xfId="49904"/>
    <cellStyle name="Обычный 7 4 2 11 4" xfId="49905"/>
    <cellStyle name="Обычный 7 4 2 11 4 2" xfId="49906"/>
    <cellStyle name="Обычный 7 4 2 11 5" xfId="49907"/>
    <cellStyle name="Обычный 7 4 2 11 5 2" xfId="49908"/>
    <cellStyle name="Обычный 7 4 2 11 6" xfId="49909"/>
    <cellStyle name="Обычный 7 4 2 12" xfId="49910"/>
    <cellStyle name="Обычный 7 4 2 12 2" xfId="49911"/>
    <cellStyle name="Обычный 7 4 2 12 2 2" xfId="49912"/>
    <cellStyle name="Обычный 7 4 2 12 3" xfId="49913"/>
    <cellStyle name="Обычный 7 4 2 12 3 2" xfId="49914"/>
    <cellStyle name="Обычный 7 4 2 12 4" xfId="49915"/>
    <cellStyle name="Обычный 7 4 2 12 4 2" xfId="49916"/>
    <cellStyle name="Обычный 7 4 2 12 5" xfId="49917"/>
    <cellStyle name="Обычный 7 4 2 12 5 2" xfId="49918"/>
    <cellStyle name="Обычный 7 4 2 12 6" xfId="49919"/>
    <cellStyle name="Обычный 7 4 2 13" xfId="49920"/>
    <cellStyle name="Обычный 7 4 2 13 2" xfId="49921"/>
    <cellStyle name="Обычный 7 4 2 13 2 2" xfId="49922"/>
    <cellStyle name="Обычный 7 4 2 13 3" xfId="49923"/>
    <cellStyle name="Обычный 7 4 2 13 3 2" xfId="49924"/>
    <cellStyle name="Обычный 7 4 2 13 4" xfId="49925"/>
    <cellStyle name="Обычный 7 4 2 13 4 2" xfId="49926"/>
    <cellStyle name="Обычный 7 4 2 13 5" xfId="49927"/>
    <cellStyle name="Обычный 7 4 2 13 5 2" xfId="49928"/>
    <cellStyle name="Обычный 7 4 2 13 6" xfId="49929"/>
    <cellStyle name="Обычный 7 4 2 14" xfId="49930"/>
    <cellStyle name="Обычный 7 4 2 14 2" xfId="49931"/>
    <cellStyle name="Обычный 7 4 2 15" xfId="49932"/>
    <cellStyle name="Обычный 7 4 2 15 2" xfId="49933"/>
    <cellStyle name="Обычный 7 4 2 16" xfId="49934"/>
    <cellStyle name="Обычный 7 4 2 16 2" xfId="49935"/>
    <cellStyle name="Обычный 7 4 2 17" xfId="49936"/>
    <cellStyle name="Обычный 7 4 2 17 2" xfId="49937"/>
    <cellStyle name="Обычный 7 4 2 18" xfId="49938"/>
    <cellStyle name="Обычный 7 4 2 18 2" xfId="49939"/>
    <cellStyle name="Обычный 7 4 2 19" xfId="49940"/>
    <cellStyle name="Обычный 7 4 2 19 2" xfId="49941"/>
    <cellStyle name="Обычный 7 4 2 2" xfId="49942"/>
    <cellStyle name="Обычный 7 4 2 2 10" xfId="49943"/>
    <cellStyle name="Обычный 7 4 2 2 10 2" xfId="49944"/>
    <cellStyle name="Обычный 7 4 2 2 10 2 2" xfId="49945"/>
    <cellStyle name="Обычный 7 4 2 2 10 3" xfId="49946"/>
    <cellStyle name="Обычный 7 4 2 2 10 3 2" xfId="49947"/>
    <cellStyle name="Обычный 7 4 2 2 10 4" xfId="49948"/>
    <cellStyle name="Обычный 7 4 2 2 10 4 2" xfId="49949"/>
    <cellStyle name="Обычный 7 4 2 2 10 5" xfId="49950"/>
    <cellStyle name="Обычный 7 4 2 2 10 5 2" xfId="49951"/>
    <cellStyle name="Обычный 7 4 2 2 10 6" xfId="49952"/>
    <cellStyle name="Обычный 7 4 2 2 11" xfId="49953"/>
    <cellStyle name="Обычный 7 4 2 2 11 2" xfId="49954"/>
    <cellStyle name="Обычный 7 4 2 2 11 2 2" xfId="49955"/>
    <cellStyle name="Обычный 7 4 2 2 11 3" xfId="49956"/>
    <cellStyle name="Обычный 7 4 2 2 11 3 2" xfId="49957"/>
    <cellStyle name="Обычный 7 4 2 2 11 4" xfId="49958"/>
    <cellStyle name="Обычный 7 4 2 2 11 4 2" xfId="49959"/>
    <cellStyle name="Обычный 7 4 2 2 11 5" xfId="49960"/>
    <cellStyle name="Обычный 7 4 2 2 11 5 2" xfId="49961"/>
    <cellStyle name="Обычный 7 4 2 2 11 6" xfId="49962"/>
    <cellStyle name="Обычный 7 4 2 2 12" xfId="49963"/>
    <cellStyle name="Обычный 7 4 2 2 12 2" xfId="49964"/>
    <cellStyle name="Обычный 7 4 2 2 12 2 2" xfId="49965"/>
    <cellStyle name="Обычный 7 4 2 2 12 3" xfId="49966"/>
    <cellStyle name="Обычный 7 4 2 2 12 3 2" xfId="49967"/>
    <cellStyle name="Обычный 7 4 2 2 12 4" xfId="49968"/>
    <cellStyle name="Обычный 7 4 2 2 12 4 2" xfId="49969"/>
    <cellStyle name="Обычный 7 4 2 2 12 5" xfId="49970"/>
    <cellStyle name="Обычный 7 4 2 2 12 5 2" xfId="49971"/>
    <cellStyle name="Обычный 7 4 2 2 12 6" xfId="49972"/>
    <cellStyle name="Обычный 7 4 2 2 13" xfId="49973"/>
    <cellStyle name="Обычный 7 4 2 2 13 2" xfId="49974"/>
    <cellStyle name="Обычный 7 4 2 2 14" xfId="49975"/>
    <cellStyle name="Обычный 7 4 2 2 14 2" xfId="49976"/>
    <cellStyle name="Обычный 7 4 2 2 15" xfId="49977"/>
    <cellStyle name="Обычный 7 4 2 2 15 2" xfId="49978"/>
    <cellStyle name="Обычный 7 4 2 2 16" xfId="49979"/>
    <cellStyle name="Обычный 7 4 2 2 16 2" xfId="49980"/>
    <cellStyle name="Обычный 7 4 2 2 17" xfId="49981"/>
    <cellStyle name="Обычный 7 4 2 2 17 2" xfId="49982"/>
    <cellStyle name="Обычный 7 4 2 2 18" xfId="49983"/>
    <cellStyle name="Обычный 7 4 2 2 18 2" xfId="49984"/>
    <cellStyle name="Обычный 7 4 2 2 19" xfId="49985"/>
    <cellStyle name="Обычный 7 4 2 2 19 2" xfId="49986"/>
    <cellStyle name="Обычный 7 4 2 2 2" xfId="49987"/>
    <cellStyle name="Обычный 7 4 2 2 2 2" xfId="49988"/>
    <cellStyle name="Обычный 7 4 2 2 2 2 2" xfId="49989"/>
    <cellStyle name="Обычный 7 4 2 2 2 2 2 2" xfId="49990"/>
    <cellStyle name="Обычный 7 4 2 2 2 2 2 2 2" xfId="49991"/>
    <cellStyle name="Обычный 7 4 2 2 2 2 2 3" xfId="49992"/>
    <cellStyle name="Обычный 7 4 2 2 2 2 2 3 2" xfId="49993"/>
    <cellStyle name="Обычный 7 4 2 2 2 2 2 4" xfId="49994"/>
    <cellStyle name="Обычный 7 4 2 2 2 2 2 4 2" xfId="49995"/>
    <cellStyle name="Обычный 7 4 2 2 2 2 2 5" xfId="49996"/>
    <cellStyle name="Обычный 7 4 2 2 2 2 3" xfId="49997"/>
    <cellStyle name="Обычный 7 4 2 2 2 2 3 2" xfId="49998"/>
    <cellStyle name="Обычный 7 4 2 2 2 2 4" xfId="49999"/>
    <cellStyle name="Обычный 7 4 2 2 2 2 4 2" xfId="50000"/>
    <cellStyle name="Обычный 7 4 2 2 2 2 5" xfId="50001"/>
    <cellStyle name="Обычный 7 4 2 2 2 2 5 2" xfId="50002"/>
    <cellStyle name="Обычный 7 4 2 2 2 2 6" xfId="50003"/>
    <cellStyle name="Обычный 7 4 2 2 2 3" xfId="50004"/>
    <cellStyle name="Обычный 7 4 2 2 2 3 2" xfId="50005"/>
    <cellStyle name="Обычный 7 4 2 2 2 3 2 2" xfId="50006"/>
    <cellStyle name="Обычный 7 4 2 2 2 3 3" xfId="50007"/>
    <cellStyle name="Обычный 7 4 2 2 2 3 3 2" xfId="50008"/>
    <cellStyle name="Обычный 7 4 2 2 2 3 4" xfId="50009"/>
    <cellStyle name="Обычный 7 4 2 2 2 3 4 2" xfId="50010"/>
    <cellStyle name="Обычный 7 4 2 2 2 3 5" xfId="50011"/>
    <cellStyle name="Обычный 7 4 2 2 2 4" xfId="50012"/>
    <cellStyle name="Обычный 7 4 2 2 2 4 2" xfId="50013"/>
    <cellStyle name="Обычный 7 4 2 2 2 5" xfId="50014"/>
    <cellStyle name="Обычный 7 4 2 2 2 5 2" xfId="50015"/>
    <cellStyle name="Обычный 7 4 2 2 2 6" xfId="50016"/>
    <cellStyle name="Обычный 7 4 2 2 2 6 2" xfId="50017"/>
    <cellStyle name="Обычный 7 4 2 2 2 7" xfId="50018"/>
    <cellStyle name="Обычный 7 4 2 2 2 8" xfId="50019"/>
    <cellStyle name="Обычный 7 4 2 2 20" xfId="50020"/>
    <cellStyle name="Обычный 7 4 2 2 20 2" xfId="50021"/>
    <cellStyle name="Обычный 7 4 2 2 21" xfId="50022"/>
    <cellStyle name="Обычный 7 4 2 2 21 2" xfId="50023"/>
    <cellStyle name="Обычный 7 4 2 2 22" xfId="50024"/>
    <cellStyle name="Обычный 7 4 2 2 22 2" xfId="50025"/>
    <cellStyle name="Обычный 7 4 2 2 23" xfId="50026"/>
    <cellStyle name="Обычный 7 4 2 2 23 2" xfId="50027"/>
    <cellStyle name="Обычный 7 4 2 2 24" xfId="50028"/>
    <cellStyle name="Обычный 7 4 2 2 24 2" xfId="50029"/>
    <cellStyle name="Обычный 7 4 2 2 25" xfId="50030"/>
    <cellStyle name="Обычный 7 4 2 2 25 2" xfId="50031"/>
    <cellStyle name="Обычный 7 4 2 2 26" xfId="50032"/>
    <cellStyle name="Обычный 7 4 2 2 26 2" xfId="50033"/>
    <cellStyle name="Обычный 7 4 2 2 27" xfId="50034"/>
    <cellStyle name="Обычный 7 4 2 2 27 2" xfId="50035"/>
    <cellStyle name="Обычный 7 4 2 2 28" xfId="50036"/>
    <cellStyle name="Обычный 7 4 2 2 28 2" xfId="50037"/>
    <cellStyle name="Обычный 7 4 2 2 29" xfId="50038"/>
    <cellStyle name="Обычный 7 4 2 2 29 2" xfId="50039"/>
    <cellStyle name="Обычный 7 4 2 2 3" xfId="50040"/>
    <cellStyle name="Обычный 7 4 2 2 3 2" xfId="50041"/>
    <cellStyle name="Обычный 7 4 2 2 3 2 2" xfId="50042"/>
    <cellStyle name="Обычный 7 4 2 2 3 2 2 2" xfId="50043"/>
    <cellStyle name="Обычный 7 4 2 2 3 2 3" xfId="50044"/>
    <cellStyle name="Обычный 7 4 2 2 3 2 3 2" xfId="50045"/>
    <cellStyle name="Обычный 7 4 2 2 3 2 4" xfId="50046"/>
    <cellStyle name="Обычный 7 4 2 2 3 2 4 2" xfId="50047"/>
    <cellStyle name="Обычный 7 4 2 2 3 2 5" xfId="50048"/>
    <cellStyle name="Обычный 7 4 2 2 3 3" xfId="50049"/>
    <cellStyle name="Обычный 7 4 2 2 3 3 2" xfId="50050"/>
    <cellStyle name="Обычный 7 4 2 2 3 4" xfId="50051"/>
    <cellStyle name="Обычный 7 4 2 2 3 4 2" xfId="50052"/>
    <cellStyle name="Обычный 7 4 2 2 3 5" xfId="50053"/>
    <cellStyle name="Обычный 7 4 2 2 3 5 2" xfId="50054"/>
    <cellStyle name="Обычный 7 4 2 2 3 6" xfId="50055"/>
    <cellStyle name="Обычный 7 4 2 2 30" xfId="50056"/>
    <cellStyle name="Обычный 7 4 2 2 30 2" xfId="50057"/>
    <cellStyle name="Обычный 7 4 2 2 31" xfId="50058"/>
    <cellStyle name="Обычный 7 4 2 2 31 2" xfId="50059"/>
    <cellStyle name="Обычный 7 4 2 2 32" xfId="50060"/>
    <cellStyle name="Обычный 7 4 2 2 32 2" xfId="50061"/>
    <cellStyle name="Обычный 7 4 2 2 33" xfId="50062"/>
    <cellStyle name="Обычный 7 4 2 2 33 2" xfId="50063"/>
    <cellStyle name="Обычный 7 4 2 2 34" xfId="50064"/>
    <cellStyle name="Обычный 7 4 2 2 34 2" xfId="50065"/>
    <cellStyle name="Обычный 7 4 2 2 35" xfId="50066"/>
    <cellStyle name="Обычный 7 4 2 2 4" xfId="50067"/>
    <cellStyle name="Обычный 7 4 2 2 4 2" xfId="50068"/>
    <cellStyle name="Обычный 7 4 2 2 4 2 2" xfId="50069"/>
    <cellStyle name="Обычный 7 4 2 2 4 3" xfId="50070"/>
    <cellStyle name="Обычный 7 4 2 2 4 3 2" xfId="50071"/>
    <cellStyle name="Обычный 7 4 2 2 4 4" xfId="50072"/>
    <cellStyle name="Обычный 7 4 2 2 4 4 2" xfId="50073"/>
    <cellStyle name="Обычный 7 4 2 2 4 5" xfId="50074"/>
    <cellStyle name="Обычный 7 4 2 2 4 5 2" xfId="50075"/>
    <cellStyle name="Обычный 7 4 2 2 4 6" xfId="50076"/>
    <cellStyle name="Обычный 7 4 2 2 5" xfId="50077"/>
    <cellStyle name="Обычный 7 4 2 2 5 2" xfId="50078"/>
    <cellStyle name="Обычный 7 4 2 2 5 2 2" xfId="50079"/>
    <cellStyle name="Обычный 7 4 2 2 5 3" xfId="50080"/>
    <cellStyle name="Обычный 7 4 2 2 5 3 2" xfId="50081"/>
    <cellStyle name="Обычный 7 4 2 2 5 4" xfId="50082"/>
    <cellStyle name="Обычный 7 4 2 2 5 4 2" xfId="50083"/>
    <cellStyle name="Обычный 7 4 2 2 5 5" xfId="50084"/>
    <cellStyle name="Обычный 7 4 2 2 5 5 2" xfId="50085"/>
    <cellStyle name="Обычный 7 4 2 2 5 6" xfId="50086"/>
    <cellStyle name="Обычный 7 4 2 2 6" xfId="50087"/>
    <cellStyle name="Обычный 7 4 2 2 6 2" xfId="50088"/>
    <cellStyle name="Обычный 7 4 2 2 6 2 2" xfId="50089"/>
    <cellStyle name="Обычный 7 4 2 2 6 3" xfId="50090"/>
    <cellStyle name="Обычный 7 4 2 2 6 3 2" xfId="50091"/>
    <cellStyle name="Обычный 7 4 2 2 6 4" xfId="50092"/>
    <cellStyle name="Обычный 7 4 2 2 6 4 2" xfId="50093"/>
    <cellStyle name="Обычный 7 4 2 2 6 5" xfId="50094"/>
    <cellStyle name="Обычный 7 4 2 2 6 5 2" xfId="50095"/>
    <cellStyle name="Обычный 7 4 2 2 6 6" xfId="50096"/>
    <cellStyle name="Обычный 7 4 2 2 7" xfId="50097"/>
    <cellStyle name="Обычный 7 4 2 2 7 2" xfId="50098"/>
    <cellStyle name="Обычный 7 4 2 2 7 2 2" xfId="50099"/>
    <cellStyle name="Обычный 7 4 2 2 7 3" xfId="50100"/>
    <cellStyle name="Обычный 7 4 2 2 7 3 2" xfId="50101"/>
    <cellStyle name="Обычный 7 4 2 2 7 4" xfId="50102"/>
    <cellStyle name="Обычный 7 4 2 2 7 4 2" xfId="50103"/>
    <cellStyle name="Обычный 7 4 2 2 7 5" xfId="50104"/>
    <cellStyle name="Обычный 7 4 2 2 7 5 2" xfId="50105"/>
    <cellStyle name="Обычный 7 4 2 2 7 6" xfId="50106"/>
    <cellStyle name="Обычный 7 4 2 2 8" xfId="50107"/>
    <cellStyle name="Обычный 7 4 2 2 8 2" xfId="50108"/>
    <cellStyle name="Обычный 7 4 2 2 8 2 2" xfId="50109"/>
    <cellStyle name="Обычный 7 4 2 2 8 3" xfId="50110"/>
    <cellStyle name="Обычный 7 4 2 2 8 3 2" xfId="50111"/>
    <cellStyle name="Обычный 7 4 2 2 8 4" xfId="50112"/>
    <cellStyle name="Обычный 7 4 2 2 8 4 2" xfId="50113"/>
    <cellStyle name="Обычный 7 4 2 2 8 5" xfId="50114"/>
    <cellStyle name="Обычный 7 4 2 2 8 5 2" xfId="50115"/>
    <cellStyle name="Обычный 7 4 2 2 8 6" xfId="50116"/>
    <cellStyle name="Обычный 7 4 2 2 9" xfId="50117"/>
    <cellStyle name="Обычный 7 4 2 2 9 2" xfId="50118"/>
    <cellStyle name="Обычный 7 4 2 2 9 2 2" xfId="50119"/>
    <cellStyle name="Обычный 7 4 2 2 9 3" xfId="50120"/>
    <cellStyle name="Обычный 7 4 2 2 9 3 2" xfId="50121"/>
    <cellStyle name="Обычный 7 4 2 2 9 4" xfId="50122"/>
    <cellStyle name="Обычный 7 4 2 2 9 4 2" xfId="50123"/>
    <cellStyle name="Обычный 7 4 2 2 9 5" xfId="50124"/>
    <cellStyle name="Обычный 7 4 2 2 9 5 2" xfId="50125"/>
    <cellStyle name="Обычный 7 4 2 2 9 6" xfId="50126"/>
    <cellStyle name="Обычный 7 4 2 20" xfId="50127"/>
    <cellStyle name="Обычный 7 4 2 20 2" xfId="50128"/>
    <cellStyle name="Обычный 7 4 2 21" xfId="50129"/>
    <cellStyle name="Обычный 7 4 2 21 2" xfId="50130"/>
    <cellStyle name="Обычный 7 4 2 22" xfId="50131"/>
    <cellStyle name="Обычный 7 4 2 22 2" xfId="50132"/>
    <cellStyle name="Обычный 7 4 2 23" xfId="50133"/>
    <cellStyle name="Обычный 7 4 2 23 2" xfId="50134"/>
    <cellStyle name="Обычный 7 4 2 24" xfId="50135"/>
    <cellStyle name="Обычный 7 4 2 24 2" xfId="50136"/>
    <cellStyle name="Обычный 7 4 2 25" xfId="50137"/>
    <cellStyle name="Обычный 7 4 2 25 2" xfId="50138"/>
    <cellStyle name="Обычный 7 4 2 26" xfId="50139"/>
    <cellStyle name="Обычный 7 4 2 26 2" xfId="50140"/>
    <cellStyle name="Обычный 7 4 2 27" xfId="50141"/>
    <cellStyle name="Обычный 7 4 2 27 2" xfId="50142"/>
    <cellStyle name="Обычный 7 4 2 28" xfId="50143"/>
    <cellStyle name="Обычный 7 4 2 28 2" xfId="50144"/>
    <cellStyle name="Обычный 7 4 2 29" xfId="50145"/>
    <cellStyle name="Обычный 7 4 2 29 2" xfId="50146"/>
    <cellStyle name="Обычный 7 4 2 3" xfId="50147"/>
    <cellStyle name="Обычный 7 4 2 3 2" xfId="50148"/>
    <cellStyle name="Обычный 7 4 2 3 2 2" xfId="50149"/>
    <cellStyle name="Обычный 7 4 2 3 2 2 2" xfId="50150"/>
    <cellStyle name="Обычный 7 4 2 3 2 2 2 2" xfId="50151"/>
    <cellStyle name="Обычный 7 4 2 3 2 2 3" xfId="50152"/>
    <cellStyle name="Обычный 7 4 2 3 2 2 3 2" xfId="50153"/>
    <cellStyle name="Обычный 7 4 2 3 2 2 4" xfId="50154"/>
    <cellStyle name="Обычный 7 4 2 3 2 2 4 2" xfId="50155"/>
    <cellStyle name="Обычный 7 4 2 3 2 2 5" xfId="50156"/>
    <cellStyle name="Обычный 7 4 2 3 2 3" xfId="50157"/>
    <cellStyle name="Обычный 7 4 2 3 2 3 2" xfId="50158"/>
    <cellStyle name="Обычный 7 4 2 3 2 4" xfId="50159"/>
    <cellStyle name="Обычный 7 4 2 3 2 4 2" xfId="50160"/>
    <cellStyle name="Обычный 7 4 2 3 2 5" xfId="50161"/>
    <cellStyle name="Обычный 7 4 2 3 2 5 2" xfId="50162"/>
    <cellStyle name="Обычный 7 4 2 3 2 6" xfId="50163"/>
    <cellStyle name="Обычный 7 4 2 3 3" xfId="50164"/>
    <cellStyle name="Обычный 7 4 2 3 3 2" xfId="50165"/>
    <cellStyle name="Обычный 7 4 2 3 3 2 2" xfId="50166"/>
    <cellStyle name="Обычный 7 4 2 3 3 3" xfId="50167"/>
    <cellStyle name="Обычный 7 4 2 3 3 3 2" xfId="50168"/>
    <cellStyle name="Обычный 7 4 2 3 3 4" xfId="50169"/>
    <cellStyle name="Обычный 7 4 2 3 3 4 2" xfId="50170"/>
    <cellStyle name="Обычный 7 4 2 3 3 5" xfId="50171"/>
    <cellStyle name="Обычный 7 4 2 3 4" xfId="50172"/>
    <cellStyle name="Обычный 7 4 2 3 4 2" xfId="50173"/>
    <cellStyle name="Обычный 7 4 2 3 5" xfId="50174"/>
    <cellStyle name="Обычный 7 4 2 3 5 2" xfId="50175"/>
    <cellStyle name="Обычный 7 4 2 3 6" xfId="50176"/>
    <cellStyle name="Обычный 7 4 2 3 6 2" xfId="50177"/>
    <cellStyle name="Обычный 7 4 2 3 7" xfId="50178"/>
    <cellStyle name="Обычный 7 4 2 3 8" xfId="50179"/>
    <cellStyle name="Обычный 7 4 2 30" xfId="50180"/>
    <cellStyle name="Обычный 7 4 2 30 2" xfId="50181"/>
    <cellStyle name="Обычный 7 4 2 31" xfId="50182"/>
    <cellStyle name="Обычный 7 4 2 31 2" xfId="50183"/>
    <cellStyle name="Обычный 7 4 2 32" xfId="50184"/>
    <cellStyle name="Обычный 7 4 2 32 2" xfId="50185"/>
    <cellStyle name="Обычный 7 4 2 33" xfId="50186"/>
    <cellStyle name="Обычный 7 4 2 33 2" xfId="50187"/>
    <cellStyle name="Обычный 7 4 2 34" xfId="50188"/>
    <cellStyle name="Обычный 7 4 2 34 2" xfId="50189"/>
    <cellStyle name="Обычный 7 4 2 35" xfId="50190"/>
    <cellStyle name="Обычный 7 4 2 35 2" xfId="50191"/>
    <cellStyle name="Обычный 7 4 2 36" xfId="50192"/>
    <cellStyle name="Обычный 7 4 2 4" xfId="50193"/>
    <cellStyle name="Обычный 7 4 2 4 2" xfId="50194"/>
    <cellStyle name="Обычный 7 4 2 4 2 2" xfId="50195"/>
    <cellStyle name="Обычный 7 4 2 4 2 2 2" xfId="50196"/>
    <cellStyle name="Обычный 7 4 2 4 2 3" xfId="50197"/>
    <cellStyle name="Обычный 7 4 2 4 2 3 2" xfId="50198"/>
    <cellStyle name="Обычный 7 4 2 4 2 4" xfId="50199"/>
    <cellStyle name="Обычный 7 4 2 4 2 4 2" xfId="50200"/>
    <cellStyle name="Обычный 7 4 2 4 2 5" xfId="50201"/>
    <cellStyle name="Обычный 7 4 2 4 3" xfId="50202"/>
    <cellStyle name="Обычный 7 4 2 4 3 2" xfId="50203"/>
    <cellStyle name="Обычный 7 4 2 4 4" xfId="50204"/>
    <cellStyle name="Обычный 7 4 2 4 4 2" xfId="50205"/>
    <cellStyle name="Обычный 7 4 2 4 5" xfId="50206"/>
    <cellStyle name="Обычный 7 4 2 4 5 2" xfId="50207"/>
    <cellStyle name="Обычный 7 4 2 4 6" xfId="50208"/>
    <cellStyle name="Обычный 7 4 2 5" xfId="50209"/>
    <cellStyle name="Обычный 7 4 2 5 2" xfId="50210"/>
    <cellStyle name="Обычный 7 4 2 5 2 2" xfId="50211"/>
    <cellStyle name="Обычный 7 4 2 5 3" xfId="50212"/>
    <cellStyle name="Обычный 7 4 2 5 3 2" xfId="50213"/>
    <cellStyle name="Обычный 7 4 2 5 4" xfId="50214"/>
    <cellStyle name="Обычный 7 4 2 5 4 2" xfId="50215"/>
    <cellStyle name="Обычный 7 4 2 5 5" xfId="50216"/>
    <cellStyle name="Обычный 7 4 2 5 5 2" xfId="50217"/>
    <cellStyle name="Обычный 7 4 2 5 6" xfId="50218"/>
    <cellStyle name="Обычный 7 4 2 6" xfId="50219"/>
    <cellStyle name="Обычный 7 4 2 6 2" xfId="50220"/>
    <cellStyle name="Обычный 7 4 2 6 2 2" xfId="50221"/>
    <cellStyle name="Обычный 7 4 2 6 3" xfId="50222"/>
    <cellStyle name="Обычный 7 4 2 6 3 2" xfId="50223"/>
    <cellStyle name="Обычный 7 4 2 6 4" xfId="50224"/>
    <cellStyle name="Обычный 7 4 2 6 4 2" xfId="50225"/>
    <cellStyle name="Обычный 7 4 2 6 5" xfId="50226"/>
    <cellStyle name="Обычный 7 4 2 6 5 2" xfId="50227"/>
    <cellStyle name="Обычный 7 4 2 6 6" xfId="50228"/>
    <cellStyle name="Обычный 7 4 2 7" xfId="50229"/>
    <cellStyle name="Обычный 7 4 2 7 2" xfId="50230"/>
    <cellStyle name="Обычный 7 4 2 7 2 2" xfId="50231"/>
    <cellStyle name="Обычный 7 4 2 7 3" xfId="50232"/>
    <cellStyle name="Обычный 7 4 2 7 3 2" xfId="50233"/>
    <cellStyle name="Обычный 7 4 2 7 4" xfId="50234"/>
    <cellStyle name="Обычный 7 4 2 7 4 2" xfId="50235"/>
    <cellStyle name="Обычный 7 4 2 7 5" xfId="50236"/>
    <cellStyle name="Обычный 7 4 2 7 5 2" xfId="50237"/>
    <cellStyle name="Обычный 7 4 2 7 6" xfId="50238"/>
    <cellStyle name="Обычный 7 4 2 8" xfId="50239"/>
    <cellStyle name="Обычный 7 4 2 8 2" xfId="50240"/>
    <cellStyle name="Обычный 7 4 2 8 2 2" xfId="50241"/>
    <cellStyle name="Обычный 7 4 2 8 3" xfId="50242"/>
    <cellStyle name="Обычный 7 4 2 8 3 2" xfId="50243"/>
    <cellStyle name="Обычный 7 4 2 8 4" xfId="50244"/>
    <cellStyle name="Обычный 7 4 2 8 4 2" xfId="50245"/>
    <cellStyle name="Обычный 7 4 2 8 5" xfId="50246"/>
    <cellStyle name="Обычный 7 4 2 8 5 2" xfId="50247"/>
    <cellStyle name="Обычный 7 4 2 8 6" xfId="50248"/>
    <cellStyle name="Обычный 7 4 2 9" xfId="50249"/>
    <cellStyle name="Обычный 7 4 2 9 2" xfId="50250"/>
    <cellStyle name="Обычный 7 4 2 9 2 2" xfId="50251"/>
    <cellStyle name="Обычный 7 4 2 9 3" xfId="50252"/>
    <cellStyle name="Обычный 7 4 2 9 3 2" xfId="50253"/>
    <cellStyle name="Обычный 7 4 2 9 4" xfId="50254"/>
    <cellStyle name="Обычный 7 4 2 9 4 2" xfId="50255"/>
    <cellStyle name="Обычный 7 4 2 9 5" xfId="50256"/>
    <cellStyle name="Обычный 7 4 2 9 5 2" xfId="50257"/>
    <cellStyle name="Обычный 7 4 2 9 6" xfId="50258"/>
    <cellStyle name="Обычный 7 4 20" xfId="50259"/>
    <cellStyle name="Обычный 7 4 20 2" xfId="50260"/>
    <cellStyle name="Обычный 7 4 21" xfId="50261"/>
    <cellStyle name="Обычный 7 4 21 2" xfId="50262"/>
    <cellStyle name="Обычный 7 4 22" xfId="50263"/>
    <cellStyle name="Обычный 7 4 22 2" xfId="50264"/>
    <cellStyle name="Обычный 7 4 23" xfId="50265"/>
    <cellStyle name="Обычный 7 4 23 2" xfId="50266"/>
    <cellStyle name="Обычный 7 4 24" xfId="50267"/>
    <cellStyle name="Обычный 7 4 24 2" xfId="50268"/>
    <cellStyle name="Обычный 7 4 25" xfId="50269"/>
    <cellStyle name="Обычный 7 4 25 2" xfId="50270"/>
    <cellStyle name="Обычный 7 4 26" xfId="50271"/>
    <cellStyle name="Обычный 7 4 26 2" xfId="50272"/>
    <cellStyle name="Обычный 7 4 27" xfId="50273"/>
    <cellStyle name="Обычный 7 4 27 2" xfId="50274"/>
    <cellStyle name="Обычный 7 4 28" xfId="50275"/>
    <cellStyle name="Обычный 7 4 28 2" xfId="50276"/>
    <cellStyle name="Обычный 7 4 29" xfId="50277"/>
    <cellStyle name="Обычный 7 4 29 2" xfId="50278"/>
    <cellStyle name="Обычный 7 4 3" xfId="50279"/>
    <cellStyle name="Обычный 7 4 3 10" xfId="50280"/>
    <cellStyle name="Обычный 7 4 3 10 2" xfId="50281"/>
    <cellStyle name="Обычный 7 4 3 10 2 2" xfId="50282"/>
    <cellStyle name="Обычный 7 4 3 10 3" xfId="50283"/>
    <cellStyle name="Обычный 7 4 3 10 3 2" xfId="50284"/>
    <cellStyle name="Обычный 7 4 3 10 4" xfId="50285"/>
    <cellStyle name="Обычный 7 4 3 10 4 2" xfId="50286"/>
    <cellStyle name="Обычный 7 4 3 10 5" xfId="50287"/>
    <cellStyle name="Обычный 7 4 3 10 5 2" xfId="50288"/>
    <cellStyle name="Обычный 7 4 3 10 6" xfId="50289"/>
    <cellStyle name="Обычный 7 4 3 11" xfId="50290"/>
    <cellStyle name="Обычный 7 4 3 11 2" xfId="50291"/>
    <cellStyle name="Обычный 7 4 3 11 2 2" xfId="50292"/>
    <cellStyle name="Обычный 7 4 3 11 3" xfId="50293"/>
    <cellStyle name="Обычный 7 4 3 11 3 2" xfId="50294"/>
    <cellStyle name="Обычный 7 4 3 11 4" xfId="50295"/>
    <cellStyle name="Обычный 7 4 3 11 4 2" xfId="50296"/>
    <cellStyle name="Обычный 7 4 3 11 5" xfId="50297"/>
    <cellStyle name="Обычный 7 4 3 11 5 2" xfId="50298"/>
    <cellStyle name="Обычный 7 4 3 11 6" xfId="50299"/>
    <cellStyle name="Обычный 7 4 3 12" xfId="50300"/>
    <cellStyle name="Обычный 7 4 3 12 2" xfId="50301"/>
    <cellStyle name="Обычный 7 4 3 12 2 2" xfId="50302"/>
    <cellStyle name="Обычный 7 4 3 12 3" xfId="50303"/>
    <cellStyle name="Обычный 7 4 3 12 3 2" xfId="50304"/>
    <cellStyle name="Обычный 7 4 3 12 4" xfId="50305"/>
    <cellStyle name="Обычный 7 4 3 12 4 2" xfId="50306"/>
    <cellStyle name="Обычный 7 4 3 12 5" xfId="50307"/>
    <cellStyle name="Обычный 7 4 3 12 5 2" xfId="50308"/>
    <cellStyle name="Обычный 7 4 3 12 6" xfId="50309"/>
    <cellStyle name="Обычный 7 4 3 13" xfId="50310"/>
    <cellStyle name="Обычный 7 4 3 13 2" xfId="50311"/>
    <cellStyle name="Обычный 7 4 3 14" xfId="50312"/>
    <cellStyle name="Обычный 7 4 3 14 2" xfId="50313"/>
    <cellStyle name="Обычный 7 4 3 15" xfId="50314"/>
    <cellStyle name="Обычный 7 4 3 15 2" xfId="50315"/>
    <cellStyle name="Обычный 7 4 3 16" xfId="50316"/>
    <cellStyle name="Обычный 7 4 3 16 2" xfId="50317"/>
    <cellStyle name="Обычный 7 4 3 17" xfId="50318"/>
    <cellStyle name="Обычный 7 4 3 17 2" xfId="50319"/>
    <cellStyle name="Обычный 7 4 3 18" xfId="50320"/>
    <cellStyle name="Обычный 7 4 3 18 2" xfId="50321"/>
    <cellStyle name="Обычный 7 4 3 19" xfId="50322"/>
    <cellStyle name="Обычный 7 4 3 19 2" xfId="50323"/>
    <cellStyle name="Обычный 7 4 3 2" xfId="50324"/>
    <cellStyle name="Обычный 7 4 3 2 2" xfId="50325"/>
    <cellStyle name="Обычный 7 4 3 2 2 2" xfId="50326"/>
    <cellStyle name="Обычный 7 4 3 2 2 2 2" xfId="50327"/>
    <cellStyle name="Обычный 7 4 3 2 2 2 2 2" xfId="50328"/>
    <cellStyle name="Обычный 7 4 3 2 2 2 3" xfId="50329"/>
    <cellStyle name="Обычный 7 4 3 2 2 2 3 2" xfId="50330"/>
    <cellStyle name="Обычный 7 4 3 2 2 2 4" xfId="50331"/>
    <cellStyle name="Обычный 7 4 3 2 2 2 4 2" xfId="50332"/>
    <cellStyle name="Обычный 7 4 3 2 2 2 5" xfId="50333"/>
    <cellStyle name="Обычный 7 4 3 2 2 3" xfId="50334"/>
    <cellStyle name="Обычный 7 4 3 2 2 3 2" xfId="50335"/>
    <cellStyle name="Обычный 7 4 3 2 2 4" xfId="50336"/>
    <cellStyle name="Обычный 7 4 3 2 2 4 2" xfId="50337"/>
    <cellStyle name="Обычный 7 4 3 2 2 5" xfId="50338"/>
    <cellStyle name="Обычный 7 4 3 2 2 5 2" xfId="50339"/>
    <cellStyle name="Обычный 7 4 3 2 2 6" xfId="50340"/>
    <cellStyle name="Обычный 7 4 3 2 3" xfId="50341"/>
    <cellStyle name="Обычный 7 4 3 2 3 2" xfId="50342"/>
    <cellStyle name="Обычный 7 4 3 2 3 2 2" xfId="50343"/>
    <cellStyle name="Обычный 7 4 3 2 3 3" xfId="50344"/>
    <cellStyle name="Обычный 7 4 3 2 3 3 2" xfId="50345"/>
    <cellStyle name="Обычный 7 4 3 2 3 4" xfId="50346"/>
    <cellStyle name="Обычный 7 4 3 2 3 4 2" xfId="50347"/>
    <cellStyle name="Обычный 7 4 3 2 3 5" xfId="50348"/>
    <cellStyle name="Обычный 7 4 3 2 4" xfId="50349"/>
    <cellStyle name="Обычный 7 4 3 2 4 2" xfId="50350"/>
    <cellStyle name="Обычный 7 4 3 2 5" xfId="50351"/>
    <cellStyle name="Обычный 7 4 3 2 5 2" xfId="50352"/>
    <cellStyle name="Обычный 7 4 3 2 6" xfId="50353"/>
    <cellStyle name="Обычный 7 4 3 2 6 2" xfId="50354"/>
    <cellStyle name="Обычный 7 4 3 2 7" xfId="50355"/>
    <cellStyle name="Обычный 7 4 3 2 8" xfId="50356"/>
    <cellStyle name="Обычный 7 4 3 20" xfId="50357"/>
    <cellStyle name="Обычный 7 4 3 20 2" xfId="50358"/>
    <cellStyle name="Обычный 7 4 3 21" xfId="50359"/>
    <cellStyle name="Обычный 7 4 3 21 2" xfId="50360"/>
    <cellStyle name="Обычный 7 4 3 22" xfId="50361"/>
    <cellStyle name="Обычный 7 4 3 22 2" xfId="50362"/>
    <cellStyle name="Обычный 7 4 3 23 2" xfId="50363"/>
    <cellStyle name="Обычный 7 4 3 24" xfId="50364"/>
    <cellStyle name="Обычный 7 4 3 24 2" xfId="50365"/>
    <cellStyle name="Обычный 7 4 3 25" xfId="50366"/>
    <cellStyle name="Обычный 7 4 3 25 2" xfId="50367"/>
    <cellStyle name="Обычный 7 4 3 26" xfId="50368"/>
    <cellStyle name="Обычный 7 4 3 26 2" xfId="50369"/>
    <cellStyle name="Обычный 7 4 3 27" xfId="50370"/>
    <cellStyle name="Обычный 7 4 3 27 2" xfId="50371"/>
    <cellStyle name="Обычный 7 4 3 28" xfId="50372"/>
    <cellStyle name="Обычный 7 4 3 28 2" xfId="50373"/>
    <cellStyle name="Обычный 7 4 3 29" xfId="50374"/>
    <cellStyle name="Обычный 7 4 3 29 2" xfId="50375"/>
    <cellStyle name="Обычный 7 4 3 3" xfId="50376"/>
    <cellStyle name="Обычный 7 4 3 3 2" xfId="50377"/>
    <cellStyle name="Обычный 7 4 3 3 2 2" xfId="50378"/>
    <cellStyle name="Обычный 7 4 3 3 2 2 2" xfId="50379"/>
    <cellStyle name="Обычный 7 4 3 3 2 3" xfId="50380"/>
    <cellStyle name="Обычный 7 4 3 3 2 3 2" xfId="50381"/>
    <cellStyle name="Обычный 7 4 3 3 2 4" xfId="50382"/>
    <cellStyle name="Обычный 7 4 3 3 2 4 2" xfId="50383"/>
    <cellStyle name="Обычный 7 4 3 3 2 5" xfId="50384"/>
    <cellStyle name="Обычный 7 4 3 3 3" xfId="50385"/>
    <cellStyle name="Обычный 7 4 3 3 3 2" xfId="50386"/>
    <cellStyle name="Обычный 7 4 3 3 4" xfId="50387"/>
    <cellStyle name="Обычный 7 4 3 3 4 2" xfId="50388"/>
    <cellStyle name="Обычный 7 4 3 3 5" xfId="50389"/>
    <cellStyle name="Обычный 7 4 3 3 5 2" xfId="50390"/>
    <cellStyle name="Обычный 7 4 3 3 6" xfId="50391"/>
    <cellStyle name="Обычный 7 4 3 30" xfId="50392"/>
    <cellStyle name="Обычный 7 4 3 30 2" xfId="50393"/>
    <cellStyle name="Обычный 7 4 3 31" xfId="50394"/>
    <cellStyle name="Обычный 7 4 3 31 2" xfId="50395"/>
    <cellStyle name="Обычный 7 4 3 32" xfId="50396"/>
    <cellStyle name="Обычный 7 4 3 32 2" xfId="50397"/>
    <cellStyle name="Обычный 7 4 3 33" xfId="50398"/>
    <cellStyle name="Обычный 7 4 3 33 2" xfId="50399"/>
    <cellStyle name="Обычный 7 4 3 34" xfId="50400"/>
    <cellStyle name="Обычный 7 4 3 34 2" xfId="50401"/>
    <cellStyle name="Обычный 7 4 3 35" xfId="50402"/>
    <cellStyle name="Обычный 7 4 3 4" xfId="50403"/>
    <cellStyle name="Обычный 7 4 3 4 2" xfId="50404"/>
    <cellStyle name="Обычный 7 4 3 4 2 2" xfId="50405"/>
    <cellStyle name="Обычный 7 4 3 4 3" xfId="50406"/>
    <cellStyle name="Обычный 7 4 3 4 3 2" xfId="50407"/>
    <cellStyle name="Обычный 7 4 3 4 4" xfId="50408"/>
    <cellStyle name="Обычный 7 4 3 4 4 2" xfId="50409"/>
    <cellStyle name="Обычный 7 4 3 4 5" xfId="50410"/>
    <cellStyle name="Обычный 7 4 3 4 5 2" xfId="50411"/>
    <cellStyle name="Обычный 7 4 3 4 6" xfId="50412"/>
    <cellStyle name="Обычный 7 4 3 5" xfId="50413"/>
    <cellStyle name="Обычный 7 4 3 5 2" xfId="50414"/>
    <cellStyle name="Обычный 7 4 3 5 2 2" xfId="50415"/>
    <cellStyle name="Обычный 7 4 3 5 3" xfId="50416"/>
    <cellStyle name="Обычный 7 4 3 5 3 2" xfId="50417"/>
    <cellStyle name="Обычный 7 4 3 5 4" xfId="50418"/>
    <cellStyle name="Обычный 7 4 3 5 4 2" xfId="50419"/>
    <cellStyle name="Обычный 7 4 3 5 5" xfId="50420"/>
    <cellStyle name="Обычный 7 4 3 5 5 2" xfId="50421"/>
    <cellStyle name="Обычный 7 4 3 5 6" xfId="50422"/>
    <cellStyle name="Обычный 7 4 3 6" xfId="50423"/>
    <cellStyle name="Обычный 7 4 3 6 2" xfId="50424"/>
    <cellStyle name="Обычный 7 4 3 6 2 2" xfId="50425"/>
    <cellStyle name="Обычный 7 4 3 6 3" xfId="50426"/>
    <cellStyle name="Обычный 7 4 3 6 3 2" xfId="50427"/>
    <cellStyle name="Обычный 7 4 3 6 4" xfId="50428"/>
    <cellStyle name="Обычный 7 4 3 6 4 2" xfId="50429"/>
    <cellStyle name="Обычный 7 4 3 6 5" xfId="50430"/>
    <cellStyle name="Обычный 7 4 3 6 5 2" xfId="50431"/>
    <cellStyle name="Обычный 7 4 3 6 6" xfId="50432"/>
    <cellStyle name="Обычный 7 4 3 7" xfId="50433"/>
    <cellStyle name="Обычный 7 4 3 7 2" xfId="50434"/>
    <cellStyle name="Обычный 7 4 3 7 2 2" xfId="50435"/>
    <cellStyle name="Обычный 7 4 3 7 3" xfId="50436"/>
    <cellStyle name="Обычный 7 4 3 7 3 2" xfId="50437"/>
    <cellStyle name="Обычный 7 4 3 7 4" xfId="50438"/>
    <cellStyle name="Обычный 7 4 3 7 4 2" xfId="50439"/>
    <cellStyle name="Обычный 7 4 3 7 5" xfId="50440"/>
    <cellStyle name="Обычный 7 4 3 7 5 2" xfId="50441"/>
    <cellStyle name="Обычный 7 4 3 7 6" xfId="50442"/>
    <cellStyle name="Обычный 7 4 3 8" xfId="50443"/>
    <cellStyle name="Обычный 7 4 3 8 2" xfId="50444"/>
    <cellStyle name="Обычный 7 4 3 8 2 2" xfId="50445"/>
    <cellStyle name="Обычный 7 4 3 8 3" xfId="50446"/>
    <cellStyle name="Обычный 7 4 3 8 3 2" xfId="50447"/>
    <cellStyle name="Обычный 7 4 3 8 4" xfId="50448"/>
    <cellStyle name="Обычный 7 4 3 8 4 2" xfId="50449"/>
    <cellStyle name="Обычный 7 4 3 8 5" xfId="50450"/>
    <cellStyle name="Обычный 7 4 3 8 5 2" xfId="50451"/>
    <cellStyle name="Обычный 7 4 3 8 6" xfId="50452"/>
    <cellStyle name="Обычный 7 4 3 9" xfId="50453"/>
    <cellStyle name="Обычный 7 4 3 9 2" xfId="50454"/>
    <cellStyle name="Обычный 7 4 3 9 2 2" xfId="50455"/>
    <cellStyle name="Обычный 7 4 3 9 3" xfId="50456"/>
    <cellStyle name="Обычный 7 4 3 9 3 2" xfId="50457"/>
    <cellStyle name="Обычный 7 4 3 9 4" xfId="50458"/>
    <cellStyle name="Обычный 7 4 3 9 4 2" xfId="50459"/>
    <cellStyle name="Обычный 7 4 3 9 5" xfId="50460"/>
    <cellStyle name="Обычный 7 4 3 9 5 2" xfId="50461"/>
    <cellStyle name="Обычный 7 4 3 9 6" xfId="50462"/>
    <cellStyle name="Обычный 7 4 30" xfId="50463"/>
    <cellStyle name="Обычный 7 4 30 2" xfId="50464"/>
    <cellStyle name="Обычный 7 4 31" xfId="50465"/>
    <cellStyle name="Обычный 7 4 31 2" xfId="50466"/>
    <cellStyle name="Обычный 7 4 32" xfId="50467"/>
    <cellStyle name="Обычный 7 4 32 2" xfId="50468"/>
    <cellStyle name="Обычный 7 4 33" xfId="50469"/>
    <cellStyle name="Обычный 7 4 33 2" xfId="50470"/>
    <cellStyle name="Обычный 7 4 34" xfId="50471"/>
    <cellStyle name="Обычный 7 4 34 2" xfId="50472"/>
    <cellStyle name="Обычный 7 4 35" xfId="50473"/>
    <cellStyle name="Обычный 7 4 35 2" xfId="50474"/>
    <cellStyle name="Обычный 7 4 36" xfId="50475"/>
    <cellStyle name="Обычный 7 4 36 2" xfId="50476"/>
    <cellStyle name="Обычный 7 4 37" xfId="50477"/>
    <cellStyle name="Обычный 7 4 4" xfId="50478"/>
    <cellStyle name="Обычный 7 4 4 2" xfId="50479"/>
    <cellStyle name="Обычный 7 4 4 2 2" xfId="50480"/>
    <cellStyle name="Обычный 7 4 4 2 2 2" xfId="50481"/>
    <cellStyle name="Обычный 7 4 4 2 2 2 2" xfId="50482"/>
    <cellStyle name="Обычный 7 4 4 2 2 3" xfId="50483"/>
    <cellStyle name="Обычный 7 4 4 2 2 3 2" xfId="50484"/>
    <cellStyle name="Обычный 7 4 4 2 2 4" xfId="50485"/>
    <cellStyle name="Обычный 7 4 4 2 2 4 2" xfId="50486"/>
    <cellStyle name="Обычный 7 4 4 2 2 5" xfId="50487"/>
    <cellStyle name="Обычный 7 4 4 2 3" xfId="50488"/>
    <cellStyle name="Обычный 7 4 4 2 3 2" xfId="50489"/>
    <cellStyle name="Обычный 7 4 4 2 4" xfId="50490"/>
    <cellStyle name="Обычный 7 4 4 2 4 2" xfId="50491"/>
    <cellStyle name="Обычный 7 4 4 2 5" xfId="50492"/>
    <cellStyle name="Обычный 7 4 4 2 5 2" xfId="50493"/>
    <cellStyle name="Обычный 7 4 4 2 6" xfId="50494"/>
    <cellStyle name="Обычный 7 4 4 3" xfId="50495"/>
    <cellStyle name="Обычный 7 4 4 3 2" xfId="50496"/>
    <cellStyle name="Обычный 7 4 4 3 2 2" xfId="50497"/>
    <cellStyle name="Обычный 7 4 4 3 3" xfId="50498"/>
    <cellStyle name="Обычный 7 4 4 3 3 2" xfId="50499"/>
    <cellStyle name="Обычный 7 4 4 3 4" xfId="50500"/>
    <cellStyle name="Обычный 7 4 4 3 4 2" xfId="50501"/>
    <cellStyle name="Обычный 7 4 4 3 5" xfId="50502"/>
    <cellStyle name="Обычный 7 4 4 4" xfId="50503"/>
    <cellStyle name="Обычный 7 4 4 4 2" xfId="50504"/>
    <cellStyle name="Обычный 7 4 4 5" xfId="50505"/>
    <cellStyle name="Обычный 7 4 4 5 2" xfId="50506"/>
    <cellStyle name="Обычный 7 4 4 6" xfId="50507"/>
    <cellStyle name="Обычный 7 4 4 6 2" xfId="50508"/>
    <cellStyle name="Обычный 7 4 4 7" xfId="50509"/>
    <cellStyle name="Обычный 7 4 4 8" xfId="50510"/>
    <cellStyle name="Обычный 7 4 5" xfId="50511"/>
    <cellStyle name="Обычный 7 4 5 2" xfId="50512"/>
    <cellStyle name="Обычный 7 4 5 2 2" xfId="50513"/>
    <cellStyle name="Обычный 7 4 5 2 2 2" xfId="50514"/>
    <cellStyle name="Обычный 7 4 5 2 3" xfId="50515"/>
    <cellStyle name="Обычный 7 4 5 2 3 2" xfId="50516"/>
    <cellStyle name="Обычный 7 4 5 2 4" xfId="50517"/>
    <cellStyle name="Обычный 7 4 5 2 4 2" xfId="50518"/>
    <cellStyle name="Обычный 7 4 5 2 5" xfId="50519"/>
    <cellStyle name="Обычный 7 4 5 3" xfId="50520"/>
    <cellStyle name="Обычный 7 4 5 3 2" xfId="50521"/>
    <cellStyle name="Обычный 7 4 5 4" xfId="50522"/>
    <cellStyle name="Обычный 7 4 5 4 2" xfId="50523"/>
    <cellStyle name="Обычный 7 4 5 5" xfId="50524"/>
    <cellStyle name="Обычный 7 4 5 5 2" xfId="50525"/>
    <cellStyle name="Обычный 7 4 5 6" xfId="50526"/>
    <cellStyle name="Обычный 7 4 6" xfId="50527"/>
    <cellStyle name="Обычный 7 4 6 2" xfId="50528"/>
    <cellStyle name="Обычный 7 4 6 2 2" xfId="50529"/>
    <cellStyle name="Обычный 7 4 6 3" xfId="50530"/>
    <cellStyle name="Обычный 7 4 6 3 2" xfId="50531"/>
    <cellStyle name="Обычный 7 4 6 4" xfId="50532"/>
    <cellStyle name="Обычный 7 4 6 4 2" xfId="50533"/>
    <cellStyle name="Обычный 7 4 6 5" xfId="50534"/>
    <cellStyle name="Обычный 7 4 6 5 2" xfId="50535"/>
    <cellStyle name="Обычный 7 4 6 6" xfId="50536"/>
    <cellStyle name="Обычный 7 4 7" xfId="50537"/>
    <cellStyle name="Обычный 7 4 7 2" xfId="50538"/>
    <cellStyle name="Обычный 7 4 7 2 2" xfId="50539"/>
    <cellStyle name="Обычный 7 4 7 3" xfId="50540"/>
    <cellStyle name="Обычный 7 4 7 3 2" xfId="50541"/>
    <cellStyle name="Обычный 7 4 7 4" xfId="50542"/>
    <cellStyle name="Обычный 7 4 7 4 2" xfId="50543"/>
    <cellStyle name="Обычный 7 4 7 5" xfId="50544"/>
    <cellStyle name="Обычный 7 4 7 5 2" xfId="50545"/>
    <cellStyle name="Обычный 7 4 7 6" xfId="50546"/>
    <cellStyle name="Обычный 7 4 8" xfId="50547"/>
    <cellStyle name="Обычный 7 4 8 2" xfId="50548"/>
    <cellStyle name="Обычный 7 4 8 2 2" xfId="50549"/>
    <cellStyle name="Обычный 7 4 8 3" xfId="50550"/>
    <cellStyle name="Обычный 7 4 8 3 2" xfId="50551"/>
    <cellStyle name="Обычный 7 4 8 4" xfId="50552"/>
    <cellStyle name="Обычный 7 4 8 4 2" xfId="50553"/>
    <cellStyle name="Обычный 7 4 8 5" xfId="50554"/>
    <cellStyle name="Обычный 7 4 8 5 2" xfId="50555"/>
    <cellStyle name="Обычный 7 4 8 6" xfId="50556"/>
    <cellStyle name="Обычный 7 4 9" xfId="50557"/>
    <cellStyle name="Обычный 7 4 9 2" xfId="50558"/>
    <cellStyle name="Обычный 7 4 9 2 2" xfId="50559"/>
    <cellStyle name="Обычный 7 4 9 3" xfId="50560"/>
    <cellStyle name="Обычный 7 4 9 3 2" xfId="50561"/>
    <cellStyle name="Обычный 7 4 9 4" xfId="50562"/>
    <cellStyle name="Обычный 7 4 9 4 2" xfId="50563"/>
    <cellStyle name="Обычный 7 4 9 5" xfId="50564"/>
    <cellStyle name="Обычный 7 4 9 5 2" xfId="50565"/>
    <cellStyle name="Обычный 7 4 9 6" xfId="50566"/>
    <cellStyle name="Обычный 7 4_П2" xfId="50567"/>
    <cellStyle name="Обычный 7 5" xfId="50568"/>
    <cellStyle name="Обычный 7 5 10" xfId="50569"/>
    <cellStyle name="Обычный 7 5 10 2" xfId="50570"/>
    <cellStyle name="Обычный 7 5 10 2 2" xfId="50571"/>
    <cellStyle name="Обычный 7 5 10 3" xfId="50572"/>
    <cellStyle name="Обычный 7 5 10 3 2" xfId="50573"/>
    <cellStyle name="Обычный 7 5 10 4" xfId="50574"/>
    <cellStyle name="Обычный 7 5 10 4 2" xfId="50575"/>
    <cellStyle name="Обычный 7 5 10 5" xfId="50576"/>
    <cellStyle name="Обычный 7 5 10 5 2" xfId="50577"/>
    <cellStyle name="Обычный 7 5 10 6" xfId="50578"/>
    <cellStyle name="Обычный 7 5 11" xfId="50579"/>
    <cellStyle name="Обычный 7 5 11 2" xfId="50580"/>
    <cellStyle name="Обычный 7 5 11 2 2" xfId="50581"/>
    <cellStyle name="Обычный 7 5 11 3" xfId="50582"/>
    <cellStyle name="Обычный 7 5 11 3 2" xfId="50583"/>
    <cellStyle name="Обычный 7 5 11 4" xfId="50584"/>
    <cellStyle name="Обычный 7 5 11 4 2" xfId="50585"/>
    <cellStyle name="Обычный 7 5 11 5" xfId="50586"/>
    <cellStyle name="Обычный 7 5 11 5 2" xfId="50587"/>
    <cellStyle name="Обычный 7 5 11 6" xfId="50588"/>
    <cellStyle name="Обычный 7 5 12" xfId="50589"/>
    <cellStyle name="Обычный 7 5 12 2" xfId="50590"/>
    <cellStyle name="Обычный 7 5 12 2 2" xfId="50591"/>
    <cellStyle name="Обычный 7 5 12 3" xfId="50592"/>
    <cellStyle name="Обычный 7 5 12 3 2" xfId="50593"/>
    <cellStyle name="Обычный 7 5 12 4" xfId="50594"/>
    <cellStyle name="Обычный 7 5 12 4 2" xfId="50595"/>
    <cellStyle name="Обычный 7 5 12 5" xfId="50596"/>
    <cellStyle name="Обычный 7 5 12 5 2" xfId="50597"/>
    <cellStyle name="Обычный 7 5 12 6" xfId="50598"/>
    <cellStyle name="Обычный 7 5 13" xfId="50599"/>
    <cellStyle name="Обычный 7 5 13 2" xfId="50600"/>
    <cellStyle name="Обычный 7 5 13 2 2" xfId="50601"/>
    <cellStyle name="Обычный 7 5 13 3" xfId="50602"/>
    <cellStyle name="Обычный 7 5 13 3 2" xfId="50603"/>
    <cellStyle name="Обычный 7 5 13 4" xfId="50604"/>
    <cellStyle name="Обычный 7 5 13 4 2" xfId="50605"/>
    <cellStyle name="Обычный 7 5 13 5" xfId="50606"/>
    <cellStyle name="Обычный 7 5 13 5 2" xfId="50607"/>
    <cellStyle name="Обычный 7 5 13 6" xfId="50608"/>
    <cellStyle name="Обычный 7 5 14" xfId="50609"/>
    <cellStyle name="Обычный 7 5 14 2" xfId="50610"/>
    <cellStyle name="Обычный 7 5 14 2 2" xfId="50611"/>
    <cellStyle name="Обычный 7 5 14 3" xfId="50612"/>
    <cellStyle name="Обычный 7 5 14 3 2" xfId="50613"/>
    <cellStyle name="Обычный 7 5 14 4" xfId="50614"/>
    <cellStyle name="Обычный 7 5 14 4 2" xfId="50615"/>
    <cellStyle name="Обычный 7 5 14 5" xfId="50616"/>
    <cellStyle name="Обычный 7 5 14 5 2" xfId="50617"/>
    <cellStyle name="Обычный 7 5 14 6" xfId="50618"/>
    <cellStyle name="Обычный 7 5 15" xfId="50619"/>
    <cellStyle name="Обычный 7 5 15 2" xfId="50620"/>
    <cellStyle name="Обычный 7 5 16" xfId="50621"/>
    <cellStyle name="Обычный 7 5 16 2" xfId="50622"/>
    <cellStyle name="Обычный 7 5 17" xfId="50623"/>
    <cellStyle name="Обычный 7 5 17 2" xfId="50624"/>
    <cellStyle name="Обычный 7 5 18" xfId="50625"/>
    <cellStyle name="Обычный 7 5 18 2" xfId="50626"/>
    <cellStyle name="Обычный 7 5 19" xfId="50627"/>
    <cellStyle name="Обычный 7 5 19 2" xfId="50628"/>
    <cellStyle name="Обычный 7 5 2" xfId="50629"/>
    <cellStyle name="Обычный 7 5 2 10" xfId="50630"/>
    <cellStyle name="Обычный 7 5 2 10 2" xfId="50631"/>
    <cellStyle name="Обычный 7 5 2 10 2 2" xfId="50632"/>
    <cellStyle name="Обычный 7 5 2 10 3" xfId="50633"/>
    <cellStyle name="Обычный 7 5 2 10 3 2" xfId="50634"/>
    <cellStyle name="Обычный 7 5 2 10 4" xfId="50635"/>
    <cellStyle name="Обычный 7 5 2 10 4 2" xfId="50636"/>
    <cellStyle name="Обычный 7 5 2 10 5" xfId="50637"/>
    <cellStyle name="Обычный 7 5 2 10 5 2" xfId="50638"/>
    <cellStyle name="Обычный 7 5 2 10 6" xfId="50639"/>
    <cellStyle name="Обычный 7 5 2 11" xfId="50640"/>
    <cellStyle name="Обычный 7 5 2 11 2" xfId="50641"/>
    <cellStyle name="Обычный 7 5 2 11 2 2" xfId="50642"/>
    <cellStyle name="Обычный 7 5 2 11 3" xfId="50643"/>
    <cellStyle name="Обычный 7 5 2 11 3 2" xfId="50644"/>
    <cellStyle name="Обычный 7 5 2 11 4" xfId="50645"/>
    <cellStyle name="Обычный 7 5 2 11 4 2" xfId="50646"/>
    <cellStyle name="Обычный 7 5 2 11 5" xfId="50647"/>
    <cellStyle name="Обычный 7 5 2 11 5 2" xfId="50648"/>
    <cellStyle name="Обычный 7 5 2 11 6" xfId="50649"/>
    <cellStyle name="Обычный 7 5 2 12" xfId="50650"/>
    <cellStyle name="Обычный 7 5 2 12 2" xfId="50651"/>
    <cellStyle name="Обычный 7 5 2 12 2 2" xfId="50652"/>
    <cellStyle name="Обычный 7 5 2 12 3" xfId="50653"/>
    <cellStyle name="Обычный 7 5 2 12 3 2" xfId="50654"/>
    <cellStyle name="Обычный 7 5 2 12 4" xfId="50655"/>
    <cellStyle name="Обычный 7 5 2 12 4 2" xfId="50656"/>
    <cellStyle name="Обычный 7 5 2 12 5" xfId="50657"/>
    <cellStyle name="Обычный 7 5 2 12 5 2" xfId="50658"/>
    <cellStyle name="Обычный 7 5 2 12 6" xfId="50659"/>
    <cellStyle name="Обычный 7 5 2 13" xfId="50660"/>
    <cellStyle name="Обычный 7 5 2 13 2" xfId="50661"/>
    <cellStyle name="Обычный 7 5 2 13 2 2" xfId="50662"/>
    <cellStyle name="Обычный 7 5 2 13 3" xfId="50663"/>
    <cellStyle name="Обычный 7 5 2 13 3 2" xfId="50664"/>
    <cellStyle name="Обычный 7 5 2 13 4" xfId="50665"/>
    <cellStyle name="Обычный 7 5 2 13 4 2" xfId="50666"/>
    <cellStyle name="Обычный 7 5 2 13 5" xfId="50667"/>
    <cellStyle name="Обычный 7 5 2 13 5 2" xfId="50668"/>
    <cellStyle name="Обычный 7 5 2 13 6" xfId="50669"/>
    <cellStyle name="Обычный 7 5 2 14" xfId="50670"/>
    <cellStyle name="Обычный 7 5 2 14 2" xfId="50671"/>
    <cellStyle name="Обычный 7 5 2 15" xfId="50672"/>
    <cellStyle name="Обычный 7 5 2 15 2" xfId="50673"/>
    <cellStyle name="Обычный 7 5 2 16" xfId="50674"/>
    <cellStyle name="Обычный 7 5 2 16 2" xfId="50675"/>
    <cellStyle name="Обычный 7 5 2 17" xfId="50676"/>
    <cellStyle name="Обычный 7 5 2 17 2" xfId="50677"/>
    <cellStyle name="Обычный 7 5 2 18" xfId="50678"/>
    <cellStyle name="Обычный 7 5 2 18 2" xfId="50679"/>
    <cellStyle name="Обычный 7 5 2 19" xfId="50680"/>
    <cellStyle name="Обычный 7 5 2 19 2" xfId="50681"/>
    <cellStyle name="Обычный 7 5 2 2" xfId="50682"/>
    <cellStyle name="Обычный 7 5 2 2 10" xfId="50683"/>
    <cellStyle name="Обычный 7 5 2 2 10 2" xfId="50684"/>
    <cellStyle name="Обычный 7 5 2 2 10 2 2" xfId="50685"/>
    <cellStyle name="Обычный 7 5 2 2 10 3" xfId="50686"/>
    <cellStyle name="Обычный 7 5 2 2 10 3 2" xfId="50687"/>
    <cellStyle name="Обычный 7 5 2 2 10 4" xfId="50688"/>
    <cellStyle name="Обычный 7 5 2 2 10 4 2" xfId="50689"/>
    <cellStyle name="Обычный 7 5 2 2 10 5" xfId="50690"/>
    <cellStyle name="Обычный 7 5 2 2 10 5 2" xfId="50691"/>
    <cellStyle name="Обычный 7 5 2 2 10 6" xfId="50692"/>
    <cellStyle name="Обычный 7 5 2 2 11" xfId="50693"/>
    <cellStyle name="Обычный 7 5 2 2 11 2" xfId="50694"/>
    <cellStyle name="Обычный 7 5 2 2 11 2 2" xfId="50695"/>
    <cellStyle name="Обычный 7 5 2 2 11 3" xfId="50696"/>
    <cellStyle name="Обычный 7 5 2 2 11 3 2" xfId="50697"/>
    <cellStyle name="Обычный 7 5 2 2 11 4" xfId="50698"/>
    <cellStyle name="Обычный 7 5 2 2 11 4 2" xfId="50699"/>
    <cellStyle name="Обычный 7 5 2 2 11 5" xfId="50700"/>
    <cellStyle name="Обычный 7 5 2 2 11 5 2" xfId="50701"/>
    <cellStyle name="Обычный 7 5 2 2 11 6" xfId="50702"/>
    <cellStyle name="Обычный 7 5 2 2 12" xfId="50703"/>
    <cellStyle name="Обычный 7 5 2 2 12 2" xfId="50704"/>
    <cellStyle name="Обычный 7 5 2 2 12 2 2" xfId="50705"/>
    <cellStyle name="Обычный 7 5 2 2 12 3" xfId="50706"/>
    <cellStyle name="Обычный 7 5 2 2 12 3 2" xfId="50707"/>
    <cellStyle name="Обычный 7 5 2 2 12 4" xfId="50708"/>
    <cellStyle name="Обычный 7 5 2 2 12 4 2" xfId="50709"/>
    <cellStyle name="Обычный 7 5 2 2 12 5" xfId="50710"/>
    <cellStyle name="Обычный 7 5 2 2 12 5 2" xfId="50711"/>
    <cellStyle name="Обычный 7 5 2 2 12 6" xfId="50712"/>
    <cellStyle name="Обычный 7 5 2 2 13" xfId="50713"/>
    <cellStyle name="Обычный 7 5 2 2 13 2" xfId="50714"/>
    <cellStyle name="Обычный 7 5 2 2 14" xfId="50715"/>
    <cellStyle name="Обычный 7 5 2 2 14 2" xfId="50716"/>
    <cellStyle name="Обычный 7 5 2 2 15" xfId="50717"/>
    <cellStyle name="Обычный 7 5 2 2 15 2" xfId="50718"/>
    <cellStyle name="Обычный 7 5 2 2 16" xfId="50719"/>
    <cellStyle name="Обычный 7 5 2 2 16 2" xfId="50720"/>
    <cellStyle name="Обычный 7 5 2 2 17" xfId="50721"/>
    <cellStyle name="Обычный 7 5 2 2 17 2" xfId="50722"/>
    <cellStyle name="Обычный 7 5 2 2 18" xfId="50723"/>
    <cellStyle name="Обычный 7 5 2 2 18 2" xfId="50724"/>
    <cellStyle name="Обычный 7 5 2 2 19" xfId="50725"/>
    <cellStyle name="Обычный 7 5 2 2 19 2" xfId="50726"/>
    <cellStyle name="Обычный 7 5 2 2 2" xfId="50727"/>
    <cellStyle name="Обычный 7 5 2 2 2 2" xfId="50728"/>
    <cellStyle name="Обычный 7 5 2 2 2 2 2" xfId="50729"/>
    <cellStyle name="Обычный 7 5 2 2 2 2 2 2" xfId="50730"/>
    <cellStyle name="Обычный 7 5 2 2 2 2 2 2 2" xfId="50731"/>
    <cellStyle name="Обычный 7 5 2 2 2 2 2 3" xfId="50732"/>
    <cellStyle name="Обычный 7 5 2 2 2 2 2 3 2" xfId="50733"/>
    <cellStyle name="Обычный 7 5 2 2 2 2 2 4" xfId="50734"/>
    <cellStyle name="Обычный 7 5 2 2 2 2 2 4 2" xfId="50735"/>
    <cellStyle name="Обычный 7 5 2 2 2 2 2 5" xfId="50736"/>
    <cellStyle name="Обычный 7 5 2 2 2 2 3" xfId="50737"/>
    <cellStyle name="Обычный 7 5 2 2 2 2 3 2" xfId="50738"/>
    <cellStyle name="Обычный 7 5 2 2 2 2 4" xfId="50739"/>
    <cellStyle name="Обычный 7 5 2 2 2 2 4 2" xfId="50740"/>
    <cellStyle name="Обычный 7 5 2 2 2 2 5" xfId="50741"/>
    <cellStyle name="Обычный 7 5 2 2 2 2 5 2" xfId="50742"/>
    <cellStyle name="Обычный 7 5 2 2 2 2 6" xfId="50743"/>
    <cellStyle name="Обычный 7 5 2 2 2 3" xfId="50744"/>
    <cellStyle name="Обычный 7 5 2 2 2 3 2" xfId="50745"/>
    <cellStyle name="Обычный 7 5 2 2 2 3 2 2" xfId="50746"/>
    <cellStyle name="Обычный 7 5 2 2 2 3 3" xfId="50747"/>
    <cellStyle name="Обычный 7 5 2 2 2 3 3 2" xfId="50748"/>
    <cellStyle name="Обычный 7 5 2 2 2 3 4" xfId="50749"/>
    <cellStyle name="Обычный 7 5 2 2 2 3 4 2" xfId="50750"/>
    <cellStyle name="Обычный 7 5 2 2 2 3 5" xfId="50751"/>
    <cellStyle name="Обычный 7 5 2 2 2 4" xfId="50752"/>
    <cellStyle name="Обычный 7 5 2 2 2 4 2" xfId="50753"/>
    <cellStyle name="Обычный 7 5 2 2 2 5" xfId="50754"/>
    <cellStyle name="Обычный 7 5 2 2 2 5 2" xfId="50755"/>
    <cellStyle name="Обычный 7 5 2 2 2 6" xfId="50756"/>
    <cellStyle name="Обычный 7 5 2 2 2 6 2" xfId="50757"/>
    <cellStyle name="Обычный 7 5 2 2 2 7" xfId="50758"/>
    <cellStyle name="Обычный 7 5 2 2 2 8" xfId="50759"/>
    <cellStyle name="Обычный 7 5 2 2 20" xfId="50760"/>
    <cellStyle name="Обычный 7 5 2 2 20 2" xfId="50761"/>
    <cellStyle name="Обычный 7 5 2 2 21" xfId="50762"/>
    <cellStyle name="Обычный 7 5 2 2 21 2" xfId="50763"/>
    <cellStyle name="Обычный 7 5 2 2 22" xfId="50764"/>
    <cellStyle name="Обычный 7 5 2 2 22 2" xfId="50765"/>
    <cellStyle name="Обычный 7 5 2 2 23" xfId="50766"/>
    <cellStyle name="Обычный 7 5 2 2 23 2" xfId="50767"/>
    <cellStyle name="Обычный 7 5 2 2 24" xfId="50768"/>
    <cellStyle name="Обычный 7 5 2 2 24 2" xfId="50769"/>
    <cellStyle name="Обычный 7 5 2 2 25" xfId="50770"/>
    <cellStyle name="Обычный 7 5 2 2 25 2" xfId="50771"/>
    <cellStyle name="Обычный 7 5 2 2 26" xfId="50772"/>
    <cellStyle name="Обычный 7 5 2 2 26 2" xfId="50773"/>
    <cellStyle name="Обычный 7 5 2 2 27" xfId="50774"/>
    <cellStyle name="Обычный 7 5 2 2 27 2" xfId="50775"/>
    <cellStyle name="Обычный 7 5 2 2 28" xfId="50776"/>
    <cellStyle name="Обычный 7 5 2 2 28 2" xfId="50777"/>
    <cellStyle name="Обычный 7 5 2 2 29" xfId="50778"/>
    <cellStyle name="Обычный 7 5 2 2 29 2" xfId="50779"/>
    <cellStyle name="Обычный 7 5 2 2 3" xfId="50780"/>
    <cellStyle name="Обычный 7 5 2 2 3 2" xfId="50781"/>
    <cellStyle name="Обычный 7 5 2 2 3 2 2" xfId="50782"/>
    <cellStyle name="Обычный 7 5 2 2 3 2 2 2" xfId="50783"/>
    <cellStyle name="Обычный 7 5 2 2 3 2 3" xfId="50784"/>
    <cellStyle name="Обычный 7 5 2 2 3 2 3 2" xfId="50785"/>
    <cellStyle name="Обычный 7 5 2 2 3 2 4" xfId="50786"/>
    <cellStyle name="Обычный 7 5 2 2 3 2 4 2" xfId="50787"/>
    <cellStyle name="Обычный 7 5 2 2 3 2 5" xfId="50788"/>
    <cellStyle name="Обычный 7 5 2 2 3 3" xfId="50789"/>
    <cellStyle name="Обычный 7 5 2 2 3 3 2" xfId="50790"/>
    <cellStyle name="Обычный 7 5 2 2 3 4" xfId="50791"/>
    <cellStyle name="Обычный 7 5 2 2 3 4 2" xfId="50792"/>
    <cellStyle name="Обычный 7 5 2 2 3 5" xfId="50793"/>
    <cellStyle name="Обычный 7 5 2 2 3 5 2" xfId="50794"/>
    <cellStyle name="Обычный 7 5 2 2 3 6" xfId="50795"/>
    <cellStyle name="Обычный 7 5 2 2 30" xfId="50796"/>
    <cellStyle name="Обычный 7 5 2 2 30 2" xfId="50797"/>
    <cellStyle name="Обычный 7 5 2 2 31" xfId="50798"/>
    <cellStyle name="Обычный 7 5 2 2 31 2" xfId="50799"/>
    <cellStyle name="Обычный 7 5 2 2 32" xfId="50800"/>
    <cellStyle name="Обычный 7 5 2 2 32 2" xfId="50801"/>
    <cellStyle name="Обычный 7 5 2 2 33" xfId="50802"/>
    <cellStyle name="Обычный 7 5 2 2 33 2" xfId="50803"/>
    <cellStyle name="Обычный 7 5 2 2 34" xfId="50804"/>
    <cellStyle name="Обычный 7 5 2 2 34 2" xfId="50805"/>
    <cellStyle name="Обычный 7 5 2 2 35" xfId="50806"/>
    <cellStyle name="Обычный 7 5 2 2 4" xfId="50807"/>
    <cellStyle name="Обычный 7 5 2 2 4 2" xfId="50808"/>
    <cellStyle name="Обычный 7 5 2 2 4 2 2" xfId="50809"/>
    <cellStyle name="Обычный 7 5 2 2 4 3" xfId="50810"/>
    <cellStyle name="Обычный 7 5 2 2 4 3 2" xfId="50811"/>
    <cellStyle name="Обычный 7 5 2 2 4 4" xfId="50812"/>
    <cellStyle name="Обычный 7 5 2 2 4 4 2" xfId="50813"/>
    <cellStyle name="Обычный 7 5 2 2 4 5" xfId="50814"/>
    <cellStyle name="Обычный 7 5 2 2 4 5 2" xfId="50815"/>
    <cellStyle name="Обычный 7 5 2 2 4 6" xfId="50816"/>
    <cellStyle name="Обычный 7 5 2 2 5" xfId="50817"/>
    <cellStyle name="Обычный 7 5 2 2 5 2" xfId="50818"/>
    <cellStyle name="Обычный 7 5 2 2 5 2 2" xfId="50819"/>
    <cellStyle name="Обычный 7 5 2 2 5 3" xfId="50820"/>
    <cellStyle name="Обычный 7 5 2 2 5 3 2" xfId="50821"/>
    <cellStyle name="Обычный 7 5 2 2 5 4" xfId="50822"/>
    <cellStyle name="Обычный 7 5 2 2 5 4 2" xfId="50823"/>
    <cellStyle name="Обычный 7 5 2 2 5 5" xfId="50824"/>
    <cellStyle name="Обычный 7 5 2 2 5 5 2" xfId="50825"/>
    <cellStyle name="Обычный 7 5 2 2 5 6" xfId="50826"/>
    <cellStyle name="Обычный 7 5 2 2 6" xfId="50827"/>
    <cellStyle name="Обычный 7 5 2 2 6 2" xfId="50828"/>
    <cellStyle name="Обычный 7 5 2 2 6 2 2" xfId="50829"/>
    <cellStyle name="Обычный 7 5 2 2 6 3" xfId="50830"/>
    <cellStyle name="Обычный 7 5 2 2 6 3 2" xfId="50831"/>
    <cellStyle name="Обычный 7 5 2 2 6 4" xfId="50832"/>
    <cellStyle name="Обычный 7 5 2 2 6 4 2" xfId="50833"/>
    <cellStyle name="Обычный 7 5 2 2 6 5" xfId="50834"/>
    <cellStyle name="Обычный 7 5 2 2 6 5 2" xfId="50835"/>
    <cellStyle name="Обычный 7 5 2 2 6 6" xfId="50836"/>
    <cellStyle name="Обычный 7 5 2 2 7" xfId="50837"/>
    <cellStyle name="Обычный 7 5 2 2 7 2" xfId="50838"/>
    <cellStyle name="Обычный 7 5 2 2 7 2 2" xfId="50839"/>
    <cellStyle name="Обычный 7 5 2 2 7 3" xfId="50840"/>
    <cellStyle name="Обычный 7 5 2 2 7 3 2" xfId="50841"/>
    <cellStyle name="Обычный 7 5 2 2 7 4" xfId="50842"/>
    <cellStyle name="Обычный 7 5 2 2 7 4 2" xfId="50843"/>
    <cellStyle name="Обычный 7 5 2 2 7 5" xfId="50844"/>
    <cellStyle name="Обычный 7 5 2 2 7 5 2" xfId="50845"/>
    <cellStyle name="Обычный 7 5 2 2 7 6" xfId="50846"/>
    <cellStyle name="Обычный 7 5 2 2 8" xfId="50847"/>
    <cellStyle name="Обычный 7 5 2 2 8 2" xfId="50848"/>
    <cellStyle name="Обычный 7 5 2 2 8 2 2" xfId="50849"/>
    <cellStyle name="Обычный 7 5 2 2 8 3" xfId="50850"/>
    <cellStyle name="Обычный 7 5 2 2 8 3 2" xfId="50851"/>
    <cellStyle name="Обычный 7 5 2 2 8 4" xfId="50852"/>
    <cellStyle name="Обычный 7 5 2 2 8 4 2" xfId="50853"/>
    <cellStyle name="Обычный 7 5 2 2 8 5" xfId="50854"/>
    <cellStyle name="Обычный 7 5 2 2 8 5 2" xfId="50855"/>
    <cellStyle name="Обычный 7 5 2 2 8 6" xfId="50856"/>
    <cellStyle name="Обычный 7 5 2 2 9" xfId="50857"/>
    <cellStyle name="Обычный 7 5 2 2 9 2" xfId="50858"/>
    <cellStyle name="Обычный 7 5 2 2 9 2 2" xfId="50859"/>
    <cellStyle name="Обычный 7 5 2 2 9 3" xfId="50860"/>
    <cellStyle name="Обычный 7 5 2 2 9 3 2" xfId="50861"/>
    <cellStyle name="Обычный 7 5 2 2 9 4" xfId="50862"/>
    <cellStyle name="Обычный 7 5 2 2 9 4 2" xfId="50863"/>
    <cellStyle name="Обычный 7 5 2 2 9 5" xfId="50864"/>
    <cellStyle name="Обычный 7 5 2 2 9 5 2" xfId="50865"/>
    <cellStyle name="Обычный 7 5 2 2 9 6" xfId="50866"/>
    <cellStyle name="Обычный 7 5 2 20" xfId="50867"/>
    <cellStyle name="Обычный 7 5 2 20 2" xfId="50868"/>
    <cellStyle name="Обычный 7 5 2 21" xfId="50869"/>
    <cellStyle name="Обычный 7 5 2 21 2" xfId="50870"/>
    <cellStyle name="Обычный 7 5 2 22" xfId="50871"/>
    <cellStyle name="Обычный 7 5 2 22 2" xfId="50872"/>
    <cellStyle name="Обычный 7 5 2 23" xfId="50873"/>
    <cellStyle name="Обычный 7 5 2 23 2" xfId="50874"/>
    <cellStyle name="Обычный 7 5 2 24" xfId="50875"/>
    <cellStyle name="Обычный 7 5 2 24 2" xfId="50876"/>
    <cellStyle name="Обычный 7 5 2 25" xfId="50877"/>
    <cellStyle name="Обычный 7 5 2 25 2" xfId="50878"/>
    <cellStyle name="Обычный 7 5 2 26" xfId="50879"/>
    <cellStyle name="Обычный 7 5 2 26 2" xfId="50880"/>
    <cellStyle name="Обычный 7 5 2 27" xfId="50881"/>
    <cellStyle name="Обычный 7 5 2 27 2" xfId="50882"/>
    <cellStyle name="Обычный 7 5 2 28" xfId="50883"/>
    <cellStyle name="Обычный 7 5 2 28 2" xfId="50884"/>
    <cellStyle name="Обычный 7 5 2 29" xfId="50885"/>
    <cellStyle name="Обычный 7 5 2 29 2" xfId="50886"/>
    <cellStyle name="Обычный 7 5 2 3" xfId="50887"/>
    <cellStyle name="Обычный 7 5 2 3 2" xfId="50888"/>
    <cellStyle name="Обычный 7 5 2 3 2 2" xfId="50889"/>
    <cellStyle name="Обычный 7 5 2 3 2 2 2" xfId="50890"/>
    <cellStyle name="Обычный 7 5 2 3 2 2 2 2" xfId="50891"/>
    <cellStyle name="Обычный 7 5 2 3 2 2 3" xfId="50892"/>
    <cellStyle name="Обычный 7 5 2 3 2 2 3 2" xfId="50893"/>
    <cellStyle name="Обычный 7 5 2 3 2 2 4" xfId="50894"/>
    <cellStyle name="Обычный 7 5 2 3 2 2 4 2" xfId="50895"/>
    <cellStyle name="Обычный 7 5 2 3 2 2 5" xfId="50896"/>
    <cellStyle name="Обычный 7 5 2 3 2 3" xfId="50897"/>
    <cellStyle name="Обычный 7 5 2 3 2 3 2" xfId="50898"/>
    <cellStyle name="Обычный 7 5 2 3 2 4" xfId="50899"/>
    <cellStyle name="Обычный 7 5 2 3 2 4 2" xfId="50900"/>
    <cellStyle name="Обычный 7 5 2 3 2 5" xfId="50901"/>
    <cellStyle name="Обычный 7 5 2 3 2 5 2" xfId="50902"/>
    <cellStyle name="Обычный 7 5 2 3 2 6" xfId="50903"/>
    <cellStyle name="Обычный 7 5 2 3 3" xfId="50904"/>
    <cellStyle name="Обычный 7 5 2 3 3 2" xfId="50905"/>
    <cellStyle name="Обычный 7 5 2 3 3 2 2" xfId="50906"/>
    <cellStyle name="Обычный 7 5 2 3 3 3" xfId="50907"/>
    <cellStyle name="Обычный 7 5 2 3 3 3 2" xfId="50908"/>
    <cellStyle name="Обычный 7 5 2 3 3 4" xfId="50909"/>
    <cellStyle name="Обычный 7 5 2 3 3 4 2" xfId="50910"/>
    <cellStyle name="Обычный 7 5 2 3 3 5" xfId="50911"/>
    <cellStyle name="Обычный 7 5 2 3 4" xfId="50912"/>
    <cellStyle name="Обычный 7 5 2 3 4 2" xfId="50913"/>
    <cellStyle name="Обычный 7 5 2 3 5" xfId="50914"/>
    <cellStyle name="Обычный 7 5 2 3 5 2" xfId="50915"/>
    <cellStyle name="Обычный 7 5 2 3 6" xfId="50916"/>
    <cellStyle name="Обычный 7 5 2 3 6 2" xfId="50917"/>
    <cellStyle name="Обычный 7 5 2 3 7" xfId="50918"/>
    <cellStyle name="Обычный 7 5 2 3 8" xfId="50919"/>
    <cellStyle name="Обычный 7 5 2 30" xfId="50920"/>
    <cellStyle name="Обычный 7 5 2 30 2" xfId="50921"/>
    <cellStyle name="Обычный 7 5 2 31" xfId="50922"/>
    <cellStyle name="Обычный 7 5 2 31 2" xfId="50923"/>
    <cellStyle name="Обычный 7 5 2 32" xfId="50924"/>
    <cellStyle name="Обычный 7 5 2 32 2" xfId="50925"/>
    <cellStyle name="Обычный 7 5 2 33" xfId="50926"/>
    <cellStyle name="Обычный 7 5 2 33 2" xfId="50927"/>
    <cellStyle name="Обычный 7 5 2 34" xfId="50928"/>
    <cellStyle name="Обычный 7 5 2 34 2" xfId="50929"/>
    <cellStyle name="Обычный 7 5 2 35" xfId="50930"/>
    <cellStyle name="Обычный 7 5 2 35 2" xfId="50931"/>
    <cellStyle name="Обычный 7 5 2 36" xfId="50932"/>
    <cellStyle name="Обычный 7 5 2 4" xfId="50933"/>
    <cellStyle name="Обычный 7 5 2 4 2" xfId="50934"/>
    <cellStyle name="Обычный 7 5 2 4 2 2" xfId="50935"/>
    <cellStyle name="Обычный 7 5 2 4 2 2 2" xfId="50936"/>
    <cellStyle name="Обычный 7 5 2 4 2 3" xfId="50937"/>
    <cellStyle name="Обычный 7 5 2 4 2 3 2" xfId="50938"/>
    <cellStyle name="Обычный 7 5 2 4 2 4" xfId="50939"/>
    <cellStyle name="Обычный 7 5 2 4 2 4 2" xfId="50940"/>
    <cellStyle name="Обычный 7 5 2 4 2 5" xfId="50941"/>
    <cellStyle name="Обычный 7 5 2 4 3" xfId="50942"/>
    <cellStyle name="Обычный 7 5 2 4 3 2" xfId="50943"/>
    <cellStyle name="Обычный 7 5 2 4 4" xfId="50944"/>
    <cellStyle name="Обычный 7 5 2 4 4 2" xfId="50945"/>
    <cellStyle name="Обычный 7 5 2 4 5" xfId="50946"/>
    <cellStyle name="Обычный 7 5 2 4 5 2" xfId="50947"/>
    <cellStyle name="Обычный 7 5 2 4 6" xfId="50948"/>
    <cellStyle name="Обычный 7 5 2 5" xfId="50949"/>
    <cellStyle name="Обычный 7 5 2 5 2" xfId="50950"/>
    <cellStyle name="Обычный 7 5 2 5 2 2" xfId="50951"/>
    <cellStyle name="Обычный 7 5 2 5 3" xfId="50952"/>
    <cellStyle name="Обычный 7 5 2 5 3 2" xfId="50953"/>
    <cellStyle name="Обычный 7 5 2 5 4" xfId="50954"/>
    <cellStyle name="Обычный 7 5 2 5 4 2" xfId="50955"/>
    <cellStyle name="Обычный 7 5 2 5 5" xfId="50956"/>
    <cellStyle name="Обычный 7 5 2 5 5 2" xfId="50957"/>
    <cellStyle name="Обычный 7 5 2 5 6" xfId="50958"/>
    <cellStyle name="Обычный 7 5 2 6" xfId="50959"/>
    <cellStyle name="Обычный 7 5 2 6 2" xfId="50960"/>
    <cellStyle name="Обычный 7 5 2 6 2 2" xfId="50961"/>
    <cellStyle name="Обычный 7 5 2 6 3" xfId="50962"/>
    <cellStyle name="Обычный 7 5 2 6 3 2" xfId="50963"/>
    <cellStyle name="Обычный 7 5 2 6 4" xfId="50964"/>
    <cellStyle name="Обычный 7 5 2 6 4 2" xfId="50965"/>
    <cellStyle name="Обычный 7 5 2 6 5" xfId="50966"/>
    <cellStyle name="Обычный 7 5 2 6 5 2" xfId="50967"/>
    <cellStyle name="Обычный 7 5 2 6 6" xfId="50968"/>
    <cellStyle name="Обычный 7 5 2 7" xfId="50969"/>
    <cellStyle name="Обычный 7 5 2 7 2" xfId="50970"/>
    <cellStyle name="Обычный 7 5 2 7 2 2" xfId="50971"/>
    <cellStyle name="Обычный 7 5 2 7 3" xfId="50972"/>
    <cellStyle name="Обычный 7 5 2 7 3 2" xfId="50973"/>
    <cellStyle name="Обычный 7 5 2 7 4" xfId="50974"/>
    <cellStyle name="Обычный 7 5 2 7 4 2" xfId="50975"/>
    <cellStyle name="Обычный 7 5 2 7 5" xfId="50976"/>
    <cellStyle name="Обычный 7 5 2 7 5 2" xfId="50977"/>
    <cellStyle name="Обычный 7 5 2 7 6" xfId="50978"/>
    <cellStyle name="Обычный 7 5 2 8" xfId="50979"/>
    <cellStyle name="Обычный 7 5 2 8 2" xfId="50980"/>
    <cellStyle name="Обычный 7 5 2 8 2 2" xfId="50981"/>
    <cellStyle name="Обычный 7 5 2 8 3" xfId="50982"/>
    <cellStyle name="Обычный 7 5 2 8 3 2" xfId="50983"/>
    <cellStyle name="Обычный 7 5 2 8 4" xfId="50984"/>
    <cellStyle name="Обычный 7 5 2 8 4 2" xfId="50985"/>
    <cellStyle name="Обычный 7 5 2 8 5" xfId="50986"/>
    <cellStyle name="Обычный 7 5 2 8 5 2" xfId="50987"/>
    <cellStyle name="Обычный 7 5 2 8 6" xfId="50988"/>
    <cellStyle name="Обычный 7 5 2 9" xfId="50989"/>
    <cellStyle name="Обычный 7 5 2 9 2" xfId="50990"/>
    <cellStyle name="Обычный 7 5 2 9 2 2" xfId="50991"/>
    <cellStyle name="Обычный 7 5 2 9 3" xfId="50992"/>
    <cellStyle name="Обычный 7 5 2 9 3 2" xfId="50993"/>
    <cellStyle name="Обычный 7 5 2 9 4" xfId="50994"/>
    <cellStyle name="Обычный 7 5 2 9 4 2" xfId="50995"/>
    <cellStyle name="Обычный 7 5 2 9 5" xfId="50996"/>
    <cellStyle name="Обычный 7 5 2 9 5 2" xfId="50997"/>
    <cellStyle name="Обычный 7 5 2 9 6" xfId="50998"/>
    <cellStyle name="Обычный 7 5 20" xfId="50999"/>
    <cellStyle name="Обычный 7 5 20 2" xfId="51000"/>
    <cellStyle name="Обычный 7 5 21" xfId="51001"/>
    <cellStyle name="Обычный 7 5 21 2" xfId="51002"/>
    <cellStyle name="Обычный 7 5 22" xfId="51003"/>
    <cellStyle name="Обычный 7 5 22 2" xfId="51004"/>
    <cellStyle name="Обычный 7 5 23" xfId="51005"/>
    <cellStyle name="Обычный 7 5 23 2" xfId="51006"/>
    <cellStyle name="Обычный 7 5 24" xfId="51007"/>
    <cellStyle name="Обычный 7 5 24 2" xfId="51008"/>
    <cellStyle name="Обычный 7 5 25" xfId="51009"/>
    <cellStyle name="Обычный 7 5 25 2" xfId="51010"/>
    <cellStyle name="Обычный 7 5 26" xfId="51011"/>
    <cellStyle name="Обычный 7 5 26 2" xfId="51012"/>
    <cellStyle name="Обычный 7 5 27" xfId="51013"/>
    <cellStyle name="Обычный 7 5 27 2" xfId="51014"/>
    <cellStyle name="Обычный 7 5 28" xfId="51015"/>
    <cellStyle name="Обычный 7 5 28 2" xfId="51016"/>
    <cellStyle name="Обычный 7 5 29" xfId="51017"/>
    <cellStyle name="Обычный 7 5 29 2" xfId="51018"/>
    <cellStyle name="Обычный 7 5 3" xfId="51019"/>
    <cellStyle name="Обычный 7 5 3 10" xfId="51020"/>
    <cellStyle name="Обычный 7 5 3 10 2" xfId="51021"/>
    <cellStyle name="Обычный 7 5 3 10 2 2" xfId="51022"/>
    <cellStyle name="Обычный 7 5 3 10 3" xfId="51023"/>
    <cellStyle name="Обычный 7 5 3 10 3 2" xfId="51024"/>
    <cellStyle name="Обычный 7 5 3 10 4" xfId="51025"/>
    <cellStyle name="Обычный 7 5 3 10 4 2" xfId="51026"/>
    <cellStyle name="Обычный 7 5 3 10 5" xfId="51027"/>
    <cellStyle name="Обычный 7 5 3 10 5 2" xfId="51028"/>
    <cellStyle name="Обычный 7 5 3 10 6" xfId="51029"/>
    <cellStyle name="Обычный 7 5 3 11" xfId="51030"/>
    <cellStyle name="Обычный 7 5 3 11 2" xfId="51031"/>
    <cellStyle name="Обычный 7 5 3 11 2 2" xfId="51032"/>
    <cellStyle name="Обычный 7 5 3 11 3" xfId="51033"/>
    <cellStyle name="Обычный 7 5 3 11 3 2" xfId="51034"/>
    <cellStyle name="Обычный 7 5 3 11 4" xfId="51035"/>
    <cellStyle name="Обычный 7 5 3 11 4 2" xfId="51036"/>
    <cellStyle name="Обычный 7 5 3 11 5" xfId="51037"/>
    <cellStyle name="Обычный 7 5 3 11 5 2" xfId="51038"/>
    <cellStyle name="Обычный 7 5 3 11 6" xfId="51039"/>
    <cellStyle name="Обычный 7 5 3 12" xfId="51040"/>
    <cellStyle name="Обычный 7 5 3 12 2" xfId="51041"/>
    <cellStyle name="Обычный 7 5 3 12 2 2" xfId="51042"/>
    <cellStyle name="Обычный 7 5 3 12 3" xfId="51043"/>
    <cellStyle name="Обычный 7 5 3 12 3 2" xfId="51044"/>
    <cellStyle name="Обычный 7 5 3 12 4" xfId="51045"/>
    <cellStyle name="Обычный 7 5 3 12 4 2" xfId="51046"/>
    <cellStyle name="Обычный 7 5 3 12 5" xfId="51047"/>
    <cellStyle name="Обычный 7 5 3 12 5 2" xfId="51048"/>
    <cellStyle name="Обычный 7 5 3 12 6" xfId="51049"/>
    <cellStyle name="Обычный 7 5 3 13" xfId="51050"/>
    <cellStyle name="Обычный 7 5 3 13 2" xfId="51051"/>
    <cellStyle name="Обычный 7 5 3 14" xfId="51052"/>
    <cellStyle name="Обычный 7 5 3 14 2" xfId="51053"/>
    <cellStyle name="Обычный 7 5 3 15" xfId="51054"/>
    <cellStyle name="Обычный 7 5 3 15 2" xfId="51055"/>
    <cellStyle name="Обычный 7 5 3 16" xfId="51056"/>
    <cellStyle name="Обычный 7 5 3 16 2" xfId="51057"/>
    <cellStyle name="Обычный 7 5 3 17" xfId="51058"/>
    <cellStyle name="Обычный 7 5 3 17 2" xfId="51059"/>
    <cellStyle name="Обычный 7 5 3 18" xfId="51060"/>
    <cellStyle name="Обычный 7 5 3 18 2" xfId="51061"/>
    <cellStyle name="Обычный 7 5 3 19" xfId="51062"/>
    <cellStyle name="Обычный 7 5 3 19 2" xfId="51063"/>
    <cellStyle name="Обычный 7 5 3 2" xfId="51064"/>
    <cellStyle name="Обычный 7 5 3 2 2" xfId="51065"/>
    <cellStyle name="Обычный 7 5 3 2 2 2" xfId="51066"/>
    <cellStyle name="Обычный 7 5 3 2 2 2 2" xfId="51067"/>
    <cellStyle name="Обычный 7 5 3 2 2 2 2 2" xfId="51068"/>
    <cellStyle name="Обычный 7 5 3 2 2 2 3" xfId="51069"/>
    <cellStyle name="Обычный 7 5 3 2 2 2 3 2" xfId="51070"/>
    <cellStyle name="Обычный 7 5 3 2 2 2 4" xfId="51071"/>
    <cellStyle name="Обычный 7 5 3 2 2 2 4 2" xfId="51072"/>
    <cellStyle name="Обычный 7 5 3 2 2 2 5" xfId="51073"/>
    <cellStyle name="Обычный 7 5 3 2 2 3" xfId="51074"/>
    <cellStyle name="Обычный 7 5 3 2 2 3 2" xfId="51075"/>
    <cellStyle name="Обычный 7 5 3 2 2 4" xfId="51076"/>
    <cellStyle name="Обычный 7 5 3 2 2 4 2" xfId="51077"/>
    <cellStyle name="Обычный 7 5 3 2 2 5" xfId="51078"/>
    <cellStyle name="Обычный 7 5 3 2 2 5 2" xfId="51079"/>
    <cellStyle name="Обычный 7 5 3 2 2 6" xfId="51080"/>
    <cellStyle name="Обычный 7 5 3 2 3" xfId="51081"/>
    <cellStyle name="Обычный 7 5 3 2 3 2" xfId="51082"/>
    <cellStyle name="Обычный 7 5 3 2 3 2 2" xfId="51083"/>
    <cellStyle name="Обычный 7 5 3 2 3 3" xfId="51084"/>
    <cellStyle name="Обычный 7 5 3 2 3 3 2" xfId="51085"/>
    <cellStyle name="Обычный 7 5 3 2 3 4" xfId="51086"/>
    <cellStyle name="Обычный 7 5 3 2 3 4 2" xfId="51087"/>
    <cellStyle name="Обычный 7 5 3 2 3 5" xfId="51088"/>
    <cellStyle name="Обычный 7 5 3 2 4" xfId="51089"/>
    <cellStyle name="Обычный 7 5 3 2 4 2" xfId="51090"/>
    <cellStyle name="Обычный 7 5 3 2 5" xfId="51091"/>
    <cellStyle name="Обычный 7 5 3 2 5 2" xfId="51092"/>
    <cellStyle name="Обычный 7 5 3 2 6" xfId="51093"/>
    <cellStyle name="Обычный 7 5 3 2 6 2" xfId="51094"/>
    <cellStyle name="Обычный 7 5 3 2 7" xfId="51095"/>
    <cellStyle name="Обычный 7 5 3 2 8" xfId="51096"/>
    <cellStyle name="Обычный 7 5 3 20" xfId="51097"/>
    <cellStyle name="Обычный 7 5 3 20 2" xfId="51098"/>
    <cellStyle name="Обычный 7 5 3 21" xfId="51099"/>
    <cellStyle name="Обычный 7 5 3 21 2" xfId="51100"/>
    <cellStyle name="Обычный 7 5 3 22" xfId="51101"/>
    <cellStyle name="Обычный 7 5 3 22 2" xfId="51102"/>
    <cellStyle name="Обычный 7 5 3 23" xfId="51103"/>
    <cellStyle name="Обычный 7 5 3 23 2" xfId="51104"/>
    <cellStyle name="Обычный 7 5 3 24" xfId="51105"/>
    <cellStyle name="Обычный 7 5 3 24 2" xfId="51106"/>
    <cellStyle name="Обычный 7 5 3 25" xfId="51107"/>
    <cellStyle name="Обычный 7 5 3 25 2" xfId="51108"/>
    <cellStyle name="Обычный 7 5 3 26" xfId="51109"/>
    <cellStyle name="Обычный 7 5 3 26 2" xfId="51110"/>
    <cellStyle name="Обычный 7 5 3 27" xfId="51111"/>
    <cellStyle name="Обычный 7 5 3 27 2" xfId="51112"/>
    <cellStyle name="Обычный 7 5 3 28" xfId="51113"/>
    <cellStyle name="Обычный 7 5 3 28 2" xfId="51114"/>
    <cellStyle name="Обычный 7 5 3 29" xfId="51115"/>
    <cellStyle name="Обычный 7 5 3 29 2" xfId="51116"/>
    <cellStyle name="Обычный 7 5 3 3" xfId="51117"/>
    <cellStyle name="Обычный 7 5 3 3 2" xfId="51118"/>
    <cellStyle name="Обычный 7 5 3 3 2 2" xfId="51119"/>
    <cellStyle name="Обычный 7 5 3 3 2 2 2" xfId="51120"/>
    <cellStyle name="Обычный 7 5 3 3 2 3" xfId="51121"/>
    <cellStyle name="Обычный 7 5 3 3 2 3 2" xfId="51122"/>
    <cellStyle name="Обычный 7 5 3 3 2 4" xfId="51123"/>
    <cellStyle name="Обычный 7 5 3 3 2 4 2" xfId="51124"/>
    <cellStyle name="Обычный 7 5 3 3 2 5" xfId="51125"/>
    <cellStyle name="Обычный 7 5 3 3 3" xfId="51126"/>
    <cellStyle name="Обычный 7 5 3 3 3 2" xfId="51127"/>
    <cellStyle name="Обычный 7 5 3 3 4" xfId="51128"/>
    <cellStyle name="Обычный 7 5 3 3 4 2" xfId="51129"/>
    <cellStyle name="Обычный 7 5 3 3 5" xfId="51130"/>
    <cellStyle name="Обычный 7 5 3 3 5 2" xfId="51131"/>
    <cellStyle name="Обычный 7 5 3 3 6" xfId="51132"/>
    <cellStyle name="Обычный 7 5 3 30" xfId="51133"/>
    <cellStyle name="Обычный 7 5 3 30 2" xfId="51134"/>
    <cellStyle name="Обычный 7 5 3 31" xfId="51135"/>
    <cellStyle name="Обычный 7 5 3 31 2" xfId="51136"/>
    <cellStyle name="Обычный 7 5 3 32" xfId="51137"/>
    <cellStyle name="Обычный 7 5 3 32 2" xfId="51138"/>
    <cellStyle name="Обычный 7 5 3 33" xfId="51139"/>
    <cellStyle name="Обычный 7 5 3 33 2" xfId="51140"/>
    <cellStyle name="Обычный 7 5 3 34" xfId="51141"/>
    <cellStyle name="Обычный 7 5 3 34 2" xfId="51142"/>
    <cellStyle name="Обычный 7 5 3 35" xfId="51143"/>
    <cellStyle name="Обычный 7 5 3 4" xfId="51144"/>
    <cellStyle name="Обычный 7 5 3 4 2" xfId="51145"/>
    <cellStyle name="Обычный 7 5 3 4 2 2" xfId="51146"/>
    <cellStyle name="Обычный 7 5 3 4 3" xfId="51147"/>
    <cellStyle name="Обычный 7 5 3 4 3 2" xfId="51148"/>
    <cellStyle name="Обычный 7 5 3 4 4" xfId="51149"/>
    <cellStyle name="Обычный 7 5 3 4 4 2" xfId="51150"/>
    <cellStyle name="Обычный 7 5 3 4 5" xfId="51151"/>
    <cellStyle name="Обычный 7 5 3 4 5 2" xfId="51152"/>
    <cellStyle name="Обычный 7 5 3 4 6" xfId="51153"/>
    <cellStyle name="Обычный 7 5 3 5" xfId="51154"/>
    <cellStyle name="Обычный 7 5 3 5 2" xfId="51155"/>
    <cellStyle name="Обычный 7 5 3 5 2 2" xfId="51156"/>
    <cellStyle name="Обычный 7 5 3 5 3" xfId="51157"/>
    <cellStyle name="Обычный 7 5 3 5 3 2" xfId="51158"/>
    <cellStyle name="Обычный 7 5 3 5 4" xfId="51159"/>
    <cellStyle name="Обычный 7 5 3 5 4 2" xfId="51160"/>
    <cellStyle name="Обычный 7 5 3 5 5" xfId="51161"/>
    <cellStyle name="Обычный 7 5 3 5 5 2" xfId="51162"/>
    <cellStyle name="Обычный 7 5 3 5 6" xfId="51163"/>
    <cellStyle name="Обычный 7 5 3 6" xfId="51164"/>
    <cellStyle name="Обычный 7 5 3 6 2" xfId="51165"/>
    <cellStyle name="Обычный 7 5 3 6 2 2" xfId="51166"/>
    <cellStyle name="Обычный 7 5 3 6 3" xfId="51167"/>
    <cellStyle name="Обычный 7 5 3 6 3 2" xfId="51168"/>
    <cellStyle name="Обычный 7 5 3 6 4" xfId="51169"/>
    <cellStyle name="Обычный 7 5 3 6 4 2" xfId="51170"/>
    <cellStyle name="Обычный 7 5 3 6 5" xfId="51171"/>
    <cellStyle name="Обычный 7 5 3 6 5 2" xfId="51172"/>
    <cellStyle name="Обычный 7 5 3 6 6" xfId="51173"/>
    <cellStyle name="Обычный 7 5 3 7" xfId="51174"/>
    <cellStyle name="Обычный 7 5 3 7 2" xfId="51175"/>
    <cellStyle name="Обычный 7 5 3 7 2 2" xfId="51176"/>
    <cellStyle name="Обычный 7 5 3 7 3" xfId="51177"/>
    <cellStyle name="Обычный 7 5 3 7 3 2" xfId="51178"/>
    <cellStyle name="Обычный 7 5 3 7 4" xfId="51179"/>
    <cellStyle name="Обычный 7 5 3 7 4 2" xfId="51180"/>
    <cellStyle name="Обычный 7 5 3 7 5" xfId="51181"/>
    <cellStyle name="Обычный 7 5 3 7 5 2" xfId="51182"/>
    <cellStyle name="Обычный 7 5 3 7 6" xfId="51183"/>
    <cellStyle name="Обычный 7 5 3 8" xfId="51184"/>
    <cellStyle name="Обычный 7 5 3 8 2" xfId="51185"/>
    <cellStyle name="Обычный 7 5 3 8 2 2" xfId="51186"/>
    <cellStyle name="Обычный 7 5 3 8 3" xfId="51187"/>
    <cellStyle name="Обычный 7 5 3 8 3 2" xfId="51188"/>
    <cellStyle name="Обычный 7 5 3 8 4" xfId="51189"/>
    <cellStyle name="Обычный 7 5 3 8 4 2" xfId="51190"/>
    <cellStyle name="Обычный 7 5 3 8 5" xfId="51191"/>
    <cellStyle name="Обычный 7 5 3 8 5 2" xfId="51192"/>
    <cellStyle name="Обычный 7 5 3 8 6" xfId="51193"/>
    <cellStyle name="Обычный 7 5 3 9" xfId="51194"/>
    <cellStyle name="Обычный 7 5 3 9 2" xfId="51195"/>
    <cellStyle name="Обычный 7 5 3 9 2 2" xfId="51196"/>
    <cellStyle name="Обычный 7 5 3 9 3" xfId="51197"/>
    <cellStyle name="Обычный 7 5 3 9 3 2" xfId="51198"/>
    <cellStyle name="Обычный 7 5 3 9 4" xfId="51199"/>
    <cellStyle name="Обычный 7 5 3 9 4 2" xfId="51200"/>
    <cellStyle name="Обычный 7 5 3 9 5" xfId="51201"/>
    <cellStyle name="Обычный 7 5 3 9 5 2" xfId="51202"/>
    <cellStyle name="Обычный 7 5 3 9 6" xfId="51203"/>
    <cellStyle name="Обычный 7 5 30" xfId="51204"/>
    <cellStyle name="Обычный 7 5 30 2" xfId="51205"/>
    <cellStyle name="Обычный 7 5 31" xfId="51206"/>
    <cellStyle name="Обычный 7 5 31 2" xfId="51207"/>
    <cellStyle name="Обычный 7 5 32" xfId="51208"/>
    <cellStyle name="Обычный 7 5 32 2" xfId="51209"/>
    <cellStyle name="Обычный 7 5 33" xfId="51210"/>
    <cellStyle name="Обычный 7 5 33 2" xfId="51211"/>
    <cellStyle name="Обычный 7 5 34" xfId="51212"/>
    <cellStyle name="Обычный 7 5 34 2" xfId="51213"/>
    <cellStyle name="Обычный 7 5 35" xfId="51214"/>
    <cellStyle name="Обычный 7 5 35 2" xfId="51215"/>
    <cellStyle name="Обычный 7 5 36" xfId="51216"/>
    <cellStyle name="Обычный 7 5 36 2" xfId="51217"/>
    <cellStyle name="Обычный 7 5 37" xfId="51218"/>
    <cellStyle name="Обычный 7 5 4" xfId="51219"/>
    <cellStyle name="Обычный 7 5 4 2" xfId="51220"/>
    <cellStyle name="Обычный 7 5 4 2 2" xfId="51221"/>
    <cellStyle name="Обычный 7 5 4 2 2 2" xfId="51222"/>
    <cellStyle name="Обычный 7 5 4 2 2 2 2" xfId="51223"/>
    <cellStyle name="Обычный 7 5 4 2 2 3" xfId="51224"/>
    <cellStyle name="Обычный 7 5 4 2 2 3 2" xfId="51225"/>
    <cellStyle name="Обычный 7 5 4 2 2 4" xfId="51226"/>
    <cellStyle name="Обычный 7 5 4 2 2 4 2" xfId="51227"/>
    <cellStyle name="Обычный 7 5 4 2 2 5" xfId="51228"/>
    <cellStyle name="Обычный 7 5 4 2 3" xfId="51229"/>
    <cellStyle name="Обычный 7 5 4 2 3 2" xfId="51230"/>
    <cellStyle name="Обычный 7 5 4 2 4" xfId="51231"/>
    <cellStyle name="Обычный 7 5 4 2 4 2" xfId="51232"/>
    <cellStyle name="Обычный 7 5 4 2 5" xfId="51233"/>
    <cellStyle name="Обычный 7 5 4 2 5 2" xfId="51234"/>
    <cellStyle name="Обычный 7 5 4 2 6" xfId="51235"/>
    <cellStyle name="Обычный 7 5 4 3" xfId="51236"/>
    <cellStyle name="Обычный 7 5 4 3 2" xfId="51237"/>
    <cellStyle name="Обычный 7 5 4 3 2 2" xfId="51238"/>
    <cellStyle name="Обычный 7 5 4 3 3" xfId="51239"/>
    <cellStyle name="Обычный 7 5 4 3 3 2" xfId="51240"/>
    <cellStyle name="Обычный 7 5 4 3 4" xfId="51241"/>
    <cellStyle name="Обычный 7 5 4 3 4 2" xfId="51242"/>
    <cellStyle name="Обычный 7 5 4 3 5" xfId="51243"/>
    <cellStyle name="Обычный 7 5 4 4" xfId="51244"/>
    <cellStyle name="Обычный 7 5 4 4 2" xfId="51245"/>
    <cellStyle name="Обычный 7 5 4 5" xfId="51246"/>
    <cellStyle name="Обычный 7 5 4 5 2" xfId="51247"/>
    <cellStyle name="Обычный 7 5 4 6" xfId="51248"/>
    <cellStyle name="Обычный 7 5 4 6 2" xfId="51249"/>
    <cellStyle name="Обычный 7 5 4 7" xfId="51250"/>
    <cellStyle name="Обычный 7 5 4 8" xfId="51251"/>
    <cellStyle name="Обычный 7 5 5" xfId="51252"/>
    <cellStyle name="Обычный 7 5 5 2" xfId="51253"/>
    <cellStyle name="Обычный 7 5 5 2 2" xfId="51254"/>
    <cellStyle name="Обычный 7 5 5 2 2 2" xfId="51255"/>
    <cellStyle name="Обычный 7 5 5 2 3" xfId="51256"/>
    <cellStyle name="Обычный 7 5 5 2 3 2" xfId="51257"/>
    <cellStyle name="Обычный 7 5 5 2 4" xfId="51258"/>
    <cellStyle name="Обычный 7 5 5 2 4 2" xfId="51259"/>
    <cellStyle name="Обычный 7 5 5 2 5" xfId="51260"/>
    <cellStyle name="Обычный 7 5 5 3" xfId="51261"/>
    <cellStyle name="Обычный 7 5 5 3 2" xfId="51262"/>
    <cellStyle name="Обычный 7 5 5 4" xfId="51263"/>
    <cellStyle name="Обычный 7 5 5 4 2" xfId="51264"/>
    <cellStyle name="Обычный 7 5 5 5" xfId="51265"/>
    <cellStyle name="Обычный 7 5 5 5 2" xfId="51266"/>
    <cellStyle name="Обычный 7 5 5 6" xfId="51267"/>
    <cellStyle name="Обычный 7 5 6" xfId="51268"/>
    <cellStyle name="Обычный 7 5 6 2" xfId="51269"/>
    <cellStyle name="Обычный 7 5 6 2 2" xfId="51270"/>
    <cellStyle name="Обычный 7 5 6 3" xfId="51271"/>
    <cellStyle name="Обычный 7 5 6 3 2" xfId="51272"/>
    <cellStyle name="Обычный 7 5 6 4" xfId="51273"/>
    <cellStyle name="Обычный 7 5 6 4 2" xfId="51274"/>
    <cellStyle name="Обычный 7 5 6 5" xfId="51275"/>
    <cellStyle name="Обычный 7 5 6 5 2" xfId="51276"/>
    <cellStyle name="Обычный 7 5 6 6" xfId="51277"/>
    <cellStyle name="Обычный 7 5 7" xfId="51278"/>
    <cellStyle name="Обычный 7 5 7 2" xfId="51279"/>
    <cellStyle name="Обычный 7 5 7 2 2" xfId="51280"/>
    <cellStyle name="Обычный 7 5 7 3" xfId="51281"/>
    <cellStyle name="Обычный 7 5 7 3 2" xfId="51282"/>
    <cellStyle name="Обычный 7 5 7 4" xfId="51283"/>
    <cellStyle name="Обычный 7 5 7 4 2" xfId="51284"/>
    <cellStyle name="Обычный 7 5 7 5" xfId="51285"/>
    <cellStyle name="Обычный 7 5 7 5 2" xfId="51286"/>
    <cellStyle name="Обычный 7 5 7 6" xfId="51287"/>
    <cellStyle name="Обычный 7 5 8" xfId="51288"/>
    <cellStyle name="Обычный 7 5 8 2" xfId="51289"/>
    <cellStyle name="Обычный 7 5 8 2 2" xfId="51290"/>
    <cellStyle name="Обычный 7 5 8 3" xfId="51291"/>
    <cellStyle name="Обычный 7 5 8 3 2" xfId="51292"/>
    <cellStyle name="Обычный 7 5 8 4" xfId="51293"/>
    <cellStyle name="Обычный 7 5 8 4 2" xfId="51294"/>
    <cellStyle name="Обычный 7 5 8 5" xfId="51295"/>
    <cellStyle name="Обычный 7 5 8 5 2" xfId="51296"/>
    <cellStyle name="Обычный 7 5 8 6" xfId="51297"/>
    <cellStyle name="Обычный 7 5 9" xfId="51298"/>
    <cellStyle name="Обычный 7 5 9 2" xfId="51299"/>
    <cellStyle name="Обычный 7 5 9 2 2" xfId="51300"/>
    <cellStyle name="Обычный 7 5 9 3" xfId="51301"/>
    <cellStyle name="Обычный 7 5 9 3 2" xfId="51302"/>
    <cellStyle name="Обычный 7 5 9 4" xfId="51303"/>
    <cellStyle name="Обычный 7 5 9 4 2" xfId="51304"/>
    <cellStyle name="Обычный 7 5 9 5" xfId="51305"/>
    <cellStyle name="Обычный 7 5 9 5 2" xfId="51306"/>
    <cellStyle name="Обычный 7 5 9 6" xfId="51307"/>
    <cellStyle name="Обычный 7 5_П2" xfId="51308"/>
    <cellStyle name="Обычный 7 6" xfId="51309"/>
    <cellStyle name="Обычный 7 6 10" xfId="51310"/>
    <cellStyle name="Обычный 7 6 10 2" xfId="51311"/>
    <cellStyle name="Обычный 7 6 10 2 2" xfId="51312"/>
    <cellStyle name="Обычный 7 6 10 3" xfId="51313"/>
    <cellStyle name="Обычный 7 6 10 3 2" xfId="51314"/>
    <cellStyle name="Обычный 7 6 10 4" xfId="51315"/>
    <cellStyle name="Обычный 7 6 10 4 2" xfId="51316"/>
    <cellStyle name="Обычный 7 6 10 5" xfId="51317"/>
    <cellStyle name="Обычный 7 6 10 5 2" xfId="51318"/>
    <cellStyle name="Обычный 7 6 10 6" xfId="51319"/>
    <cellStyle name="Обычный 7 6 11" xfId="51320"/>
    <cellStyle name="Обычный 7 6 11 2" xfId="51321"/>
    <cellStyle name="Обычный 7 6 11 2 2" xfId="51322"/>
    <cellStyle name="Обычный 7 6 11 3" xfId="51323"/>
    <cellStyle name="Обычный 7 6 11 3 2" xfId="51324"/>
    <cellStyle name="Обычный 7 6 11 4" xfId="51325"/>
    <cellStyle name="Обычный 7 6 11 4 2" xfId="51326"/>
    <cellStyle name="Обычный 7 6 11 5" xfId="51327"/>
    <cellStyle name="Обычный 7 6 11 5 2" xfId="51328"/>
    <cellStyle name="Обычный 7 6 11 6" xfId="51329"/>
    <cellStyle name="Обычный 7 6 12" xfId="51330"/>
    <cellStyle name="Обычный 7 6 12 2" xfId="51331"/>
    <cellStyle name="Обычный 7 6 12 2 2" xfId="51332"/>
    <cellStyle name="Обычный 7 6 12 3" xfId="51333"/>
    <cellStyle name="Обычный 7 6 12 3 2" xfId="51334"/>
    <cellStyle name="Обычный 7 6 12 4" xfId="51335"/>
    <cellStyle name="Обычный 7 6 12 4 2" xfId="51336"/>
    <cellStyle name="Обычный 7 6 12 5" xfId="51337"/>
    <cellStyle name="Обычный 7 6 12 5 2" xfId="51338"/>
    <cellStyle name="Обычный 7 6 12 6" xfId="51339"/>
    <cellStyle name="Обычный 7 6 13" xfId="51340"/>
    <cellStyle name="Обычный 7 6 13 2" xfId="51341"/>
    <cellStyle name="Обычный 7 6 13 2 2" xfId="51342"/>
    <cellStyle name="Обычный 7 6 13 3" xfId="51343"/>
    <cellStyle name="Обычный 7 6 13 3 2" xfId="51344"/>
    <cellStyle name="Обычный 7 6 13 4" xfId="51345"/>
    <cellStyle name="Обычный 7 6 13 4 2" xfId="51346"/>
    <cellStyle name="Обычный 7 6 13 5" xfId="51347"/>
    <cellStyle name="Обычный 7 6 13 5 2" xfId="51348"/>
    <cellStyle name="Обычный 7 6 13 6" xfId="51349"/>
    <cellStyle name="Обычный 7 6 14" xfId="51350"/>
    <cellStyle name="Обычный 7 6 14 2" xfId="51351"/>
    <cellStyle name="Обычный 7 6 14 2 2" xfId="51352"/>
    <cellStyle name="Обычный 7 6 14 3" xfId="51353"/>
    <cellStyle name="Обычный 7 6 14 3 2" xfId="51354"/>
    <cellStyle name="Обычный 7 6 14 4" xfId="51355"/>
    <cellStyle name="Обычный 7 6 14 4 2" xfId="51356"/>
    <cellStyle name="Обычный 7 6 14 5" xfId="51357"/>
    <cellStyle name="Обычный 7 6 14 5 2" xfId="51358"/>
    <cellStyle name="Обычный 7 6 14 6" xfId="51359"/>
    <cellStyle name="Обычный 7 6 15" xfId="51360"/>
    <cellStyle name="Обычный 7 6 15 2" xfId="51361"/>
    <cellStyle name="Обычный 7 6 16" xfId="51362"/>
    <cellStyle name="Обычный 7 6 16 2" xfId="51363"/>
    <cellStyle name="Обычный 7 6 17" xfId="51364"/>
    <cellStyle name="Обычный 7 6 17 2" xfId="51365"/>
    <cellStyle name="Обычный 7 6 18" xfId="51366"/>
    <cellStyle name="Обычный 7 6 18 2" xfId="51367"/>
    <cellStyle name="Обычный 7 6 19" xfId="51368"/>
    <cellStyle name="Обычный 7 6 19 2" xfId="51369"/>
    <cellStyle name="Обычный 7 6 2" xfId="51370"/>
    <cellStyle name="Обычный 7 6 2 10" xfId="51371"/>
    <cellStyle name="Обычный 7 6 2 10 2" xfId="51372"/>
    <cellStyle name="Обычный 7 6 2 10 2 2" xfId="51373"/>
    <cellStyle name="Обычный 7 6 2 10 3" xfId="51374"/>
    <cellStyle name="Обычный 7 6 2 10 3 2" xfId="51375"/>
    <cellStyle name="Обычный 7 6 2 10 4" xfId="51376"/>
    <cellStyle name="Обычный 7 6 2 10 4 2" xfId="51377"/>
    <cellStyle name="Обычный 7 6 2 10 5" xfId="51378"/>
    <cellStyle name="Обычный 7 6 2 10 5 2" xfId="51379"/>
    <cellStyle name="Обычный 7 6 2 10 6" xfId="51380"/>
    <cellStyle name="Обычный 7 6 2 11" xfId="51381"/>
    <cellStyle name="Обычный 7 6 2 11 2" xfId="51382"/>
    <cellStyle name="Обычный 7 6 2 11 2 2" xfId="51383"/>
    <cellStyle name="Обычный 7 6 2 11 3" xfId="51384"/>
    <cellStyle name="Обычный 7 6 2 11 3 2" xfId="51385"/>
    <cellStyle name="Обычный 7 6 2 11 4" xfId="51386"/>
    <cellStyle name="Обычный 7 6 2 11 4 2" xfId="51387"/>
    <cellStyle name="Обычный 7 6 2 11 5" xfId="51388"/>
    <cellStyle name="Обычный 7 6 2 11 5 2" xfId="51389"/>
    <cellStyle name="Обычный 7 6 2 11 6" xfId="51390"/>
    <cellStyle name="Обычный 7 6 2 12" xfId="51391"/>
    <cellStyle name="Обычный 7 6 2 12 2" xfId="51392"/>
    <cellStyle name="Обычный 7 6 2 12 2 2" xfId="51393"/>
    <cellStyle name="Обычный 7 6 2 12 3" xfId="51394"/>
    <cellStyle name="Обычный 7 6 2 12 3 2" xfId="51395"/>
    <cellStyle name="Обычный 7 6 2 12 4" xfId="51396"/>
    <cellStyle name="Обычный 7 6 2 12 4 2" xfId="51397"/>
    <cellStyle name="Обычный 7 6 2 12 5" xfId="51398"/>
    <cellStyle name="Обычный 7 6 2 12 5 2" xfId="51399"/>
    <cellStyle name="Обычный 7 6 2 12 6" xfId="51400"/>
    <cellStyle name="Обычный 7 6 2 13" xfId="51401"/>
    <cellStyle name="Обычный 7 6 2 13 2" xfId="51402"/>
    <cellStyle name="Обычный 7 6 2 13 2 2" xfId="51403"/>
    <cellStyle name="Обычный 7 6 2 13 3" xfId="51404"/>
    <cellStyle name="Обычный 7 6 2 13 3 2" xfId="51405"/>
    <cellStyle name="Обычный 7 6 2 13 4" xfId="51406"/>
    <cellStyle name="Обычный 7 6 2 13 4 2" xfId="51407"/>
    <cellStyle name="Обычный 7 6 2 13 5" xfId="51408"/>
    <cellStyle name="Обычный 7 6 2 13 5 2" xfId="51409"/>
    <cellStyle name="Обычный 7 6 2 13 6" xfId="51410"/>
    <cellStyle name="Обычный 7 6 2 14" xfId="51411"/>
    <cellStyle name="Обычный 7 6 2 14 2" xfId="51412"/>
    <cellStyle name="Обычный 7 6 2 15" xfId="51413"/>
    <cellStyle name="Обычный 7 6 2 15 2" xfId="51414"/>
    <cellStyle name="Обычный 7 6 2 16" xfId="51415"/>
    <cellStyle name="Обычный 7 6 2 16 2" xfId="51416"/>
    <cellStyle name="Обычный 7 6 2 17" xfId="51417"/>
    <cellStyle name="Обычный 7 6 2 17 2" xfId="51418"/>
    <cellStyle name="Обычный 7 6 2 18" xfId="51419"/>
    <cellStyle name="Обычный 7 6 2 18 2" xfId="51420"/>
    <cellStyle name="Обычный 7 6 2 19" xfId="51421"/>
    <cellStyle name="Обычный 7 6 2 19 2" xfId="51422"/>
    <cellStyle name="Обычный 7 6 2 2" xfId="51423"/>
    <cellStyle name="Обычный 7 6 2 2 10" xfId="51424"/>
    <cellStyle name="Обычный 7 6 2 2 10 2" xfId="51425"/>
    <cellStyle name="Обычный 7 6 2 2 10 2 2" xfId="51426"/>
    <cellStyle name="Обычный 7 6 2 2 10 3" xfId="51427"/>
    <cellStyle name="Обычный 7 6 2 2 10 3 2" xfId="51428"/>
    <cellStyle name="Обычный 7 6 2 2 10 4" xfId="51429"/>
    <cellStyle name="Обычный 7 6 2 2 10 4 2" xfId="51430"/>
    <cellStyle name="Обычный 7 6 2 2 10 5" xfId="51431"/>
    <cellStyle name="Обычный 7 6 2 2 10 5 2" xfId="51432"/>
    <cellStyle name="Обычный 7 6 2 2 10 6" xfId="51433"/>
    <cellStyle name="Обычный 7 6 2 2 11" xfId="51434"/>
    <cellStyle name="Обычный 7 6 2 2 11 2" xfId="51435"/>
    <cellStyle name="Обычный 7 6 2 2 11 2 2" xfId="51436"/>
    <cellStyle name="Обычный 7 6 2 2 11 3" xfId="51437"/>
    <cellStyle name="Обычный 7 6 2 2 11 3 2" xfId="51438"/>
    <cellStyle name="Обычный 7 6 2 2 11 4" xfId="51439"/>
    <cellStyle name="Обычный 7 6 2 2 11 4 2" xfId="51440"/>
    <cellStyle name="Обычный 7 6 2 2 11 5" xfId="51441"/>
    <cellStyle name="Обычный 7 6 2 2 11 5 2" xfId="51442"/>
    <cellStyle name="Обычный 7 6 2 2 11 6" xfId="51443"/>
    <cellStyle name="Обычный 7 6 2 2 12" xfId="51444"/>
    <cellStyle name="Обычный 7 6 2 2 12 2" xfId="51445"/>
    <cellStyle name="Обычный 7 6 2 2 12 2 2" xfId="51446"/>
    <cellStyle name="Обычный 7 6 2 2 12 3" xfId="51447"/>
    <cellStyle name="Обычный 7 6 2 2 12 3 2" xfId="51448"/>
    <cellStyle name="Обычный 7 6 2 2 12 4" xfId="51449"/>
    <cellStyle name="Обычный 7 6 2 2 12 4 2" xfId="51450"/>
    <cellStyle name="Обычный 7 6 2 2 12 5" xfId="51451"/>
    <cellStyle name="Обычный 7 6 2 2 12 5 2" xfId="51452"/>
    <cellStyle name="Обычный 7 6 2 2 12 6" xfId="51453"/>
    <cellStyle name="Обычный 7 6 2 2 13" xfId="51454"/>
    <cellStyle name="Обычный 7 6 2 2 13 2" xfId="51455"/>
    <cellStyle name="Обычный 7 6 2 2 14" xfId="51456"/>
    <cellStyle name="Обычный 7 6 2 2 14 2" xfId="51457"/>
    <cellStyle name="Обычный 7 6 2 2 15" xfId="51458"/>
    <cellStyle name="Обычный 7 6 2 2 15 2" xfId="51459"/>
    <cellStyle name="Обычный 7 6 2 2 16" xfId="51460"/>
    <cellStyle name="Обычный 7 6 2 2 16 2" xfId="51461"/>
    <cellStyle name="Обычный 7 6 2 2 17" xfId="51462"/>
    <cellStyle name="Обычный 7 6 2 2 17 2" xfId="51463"/>
    <cellStyle name="Обычный 7 6 2 2 18" xfId="51464"/>
    <cellStyle name="Обычный 7 6 2 2 18 2" xfId="51465"/>
    <cellStyle name="Обычный 7 6 2 2 19" xfId="51466"/>
    <cellStyle name="Обычный 7 6 2 2 19 2" xfId="51467"/>
    <cellStyle name="Обычный 7 6 2 2 2" xfId="51468"/>
    <cellStyle name="Обычный 7 6 2 2 2 2" xfId="51469"/>
    <cellStyle name="Обычный 7 6 2 2 2 2 2" xfId="51470"/>
    <cellStyle name="Обычный 7 6 2 2 2 2 2 2" xfId="51471"/>
    <cellStyle name="Обычный 7 6 2 2 2 2 2 2 2" xfId="51472"/>
    <cellStyle name="Обычный 7 6 2 2 2 2 2 3" xfId="51473"/>
    <cellStyle name="Обычный 7 6 2 2 2 2 2 3 2" xfId="51474"/>
    <cellStyle name="Обычный 7 6 2 2 2 2 2 4" xfId="51475"/>
    <cellStyle name="Обычный 7 6 2 2 2 2 2 4 2" xfId="51476"/>
    <cellStyle name="Обычный 7 6 2 2 2 2 2 5" xfId="51477"/>
    <cellStyle name="Обычный 7 6 2 2 2 2 3" xfId="51478"/>
    <cellStyle name="Обычный 7 6 2 2 2 2 3 2" xfId="51479"/>
    <cellStyle name="Обычный 7 6 2 2 2 2 4" xfId="51480"/>
    <cellStyle name="Обычный 7 6 2 2 2 2 4 2" xfId="51481"/>
    <cellStyle name="Обычный 7 6 2 2 2 2 5" xfId="51482"/>
    <cellStyle name="Обычный 7 6 2 2 2 2 5 2" xfId="51483"/>
    <cellStyle name="Обычный 7 6 2 2 2 2 6" xfId="51484"/>
    <cellStyle name="Обычный 7 6 2 2 2 3" xfId="51485"/>
    <cellStyle name="Обычный 7 6 2 2 2 3 2" xfId="51486"/>
    <cellStyle name="Обычный 7 6 2 2 2 3 2 2" xfId="51487"/>
    <cellStyle name="Обычный 7 6 2 2 2 3 3" xfId="51488"/>
    <cellStyle name="Обычный 7 6 2 2 2 3 3 2" xfId="51489"/>
    <cellStyle name="Обычный 7 6 2 2 2 3 4" xfId="51490"/>
    <cellStyle name="Обычный 7 6 2 2 2 3 4 2" xfId="51491"/>
    <cellStyle name="Обычный 7 6 2 2 2 3 5" xfId="51492"/>
    <cellStyle name="Обычный 7 6 2 2 2 4" xfId="51493"/>
    <cellStyle name="Обычный 7 6 2 2 2 4 2" xfId="51494"/>
    <cellStyle name="Обычный 7 6 2 2 2 5" xfId="51495"/>
    <cellStyle name="Обычный 7 6 2 2 2 5 2" xfId="51496"/>
    <cellStyle name="Обычный 7 6 2 2 2 6" xfId="51497"/>
    <cellStyle name="Обычный 7 6 2 2 2 6 2" xfId="51498"/>
    <cellStyle name="Обычный 7 6 2 2 2 7" xfId="51499"/>
    <cellStyle name="Обычный 7 6 2 2 2 8" xfId="51500"/>
    <cellStyle name="Обычный 7 6 2 2 20" xfId="51501"/>
    <cellStyle name="Обычный 7 6 2 2 20 2" xfId="51502"/>
    <cellStyle name="Обычный 7 6 2 2 21" xfId="51503"/>
    <cellStyle name="Обычный 7 6 2 2 21 2" xfId="51504"/>
    <cellStyle name="Обычный 7 6 2 2 22" xfId="51505"/>
    <cellStyle name="Обычный 7 6 2 2 22 2" xfId="51506"/>
    <cellStyle name="Обычный 7 6 2 2 23" xfId="51507"/>
    <cellStyle name="Обычный 7 6 2 2 23 2" xfId="51508"/>
    <cellStyle name="Обычный 7 6 2 2 24" xfId="51509"/>
    <cellStyle name="Обычный 7 6 2 2 24 2" xfId="51510"/>
    <cellStyle name="Обычный 7 6 2 2 25" xfId="51511"/>
    <cellStyle name="Обычный 7 6 2 2 25 2" xfId="51512"/>
    <cellStyle name="Обычный 7 6 2 2 26" xfId="51513"/>
    <cellStyle name="Обычный 7 6 2 2 26 2" xfId="51514"/>
    <cellStyle name="Обычный 7 6 2 2 27" xfId="51515"/>
    <cellStyle name="Обычный 7 6 2 2 27 2" xfId="51516"/>
    <cellStyle name="Обычный 7 6 2 2 28" xfId="51517"/>
    <cellStyle name="Обычный 7 6 2 2 28 2" xfId="51518"/>
    <cellStyle name="Обычный 7 6 2 2 29" xfId="51519"/>
    <cellStyle name="Обычный 7 6 2 2 29 2" xfId="51520"/>
    <cellStyle name="Обычный 7 6 2 2 3" xfId="51521"/>
    <cellStyle name="Обычный 7 6 2 2 3 2" xfId="51522"/>
    <cellStyle name="Обычный 7 6 2 2 3 2 2" xfId="51523"/>
    <cellStyle name="Обычный 7 6 2 2 3 2 2 2" xfId="51524"/>
    <cellStyle name="Обычный 7 6 2 2 3 2 3" xfId="51525"/>
    <cellStyle name="Обычный 7 6 2 2 3 2 3 2" xfId="51526"/>
    <cellStyle name="Обычный 7 6 2 2 3 2 4" xfId="51527"/>
    <cellStyle name="Обычный 7 6 2 2 3 2 4 2" xfId="51528"/>
    <cellStyle name="Обычный 7 6 2 2 3 2 5" xfId="51529"/>
    <cellStyle name="Обычный 7 6 2 2 3 3" xfId="51530"/>
    <cellStyle name="Обычный 7 6 2 2 3 3 2" xfId="51531"/>
    <cellStyle name="Обычный 7 6 2 2 3 4" xfId="51532"/>
    <cellStyle name="Обычный 7 6 2 2 3 4 2" xfId="51533"/>
    <cellStyle name="Обычный 7 6 2 2 3 5" xfId="51534"/>
    <cellStyle name="Обычный 7 6 2 2 3 5 2" xfId="51535"/>
    <cellStyle name="Обычный 7 6 2 2 3 6" xfId="51536"/>
    <cellStyle name="Обычный 7 6 2 2 30" xfId="51537"/>
    <cellStyle name="Обычный 7 6 2 2 30 2" xfId="51538"/>
    <cellStyle name="Обычный 7 6 2 2 31" xfId="51539"/>
    <cellStyle name="Обычный 7 6 2 2 31 2" xfId="51540"/>
    <cellStyle name="Обычный 7 6 2 2 32" xfId="51541"/>
    <cellStyle name="Обычный 7 6 2 2 32 2" xfId="51542"/>
    <cellStyle name="Обычный 7 6 2 2 33" xfId="51543"/>
    <cellStyle name="Обычный 7 6 2 2 33 2" xfId="51544"/>
    <cellStyle name="Обычный 7 6 2 2 34" xfId="51545"/>
    <cellStyle name="Обычный 7 6 2 2 34 2" xfId="51546"/>
    <cellStyle name="Обычный 7 6 2 2 35" xfId="51547"/>
    <cellStyle name="Обычный 7 6 2 2 4" xfId="51548"/>
    <cellStyle name="Обычный 7 6 2 2 4 2" xfId="51549"/>
    <cellStyle name="Обычный 7 6 2 2 4 2 2" xfId="51550"/>
    <cellStyle name="Обычный 7 6 2 2 4 3" xfId="51551"/>
    <cellStyle name="Обычный 7 6 2 2 4 3 2" xfId="51552"/>
    <cellStyle name="Обычный 7 6 2 2 4 4" xfId="51553"/>
    <cellStyle name="Обычный 7 6 2 2 4 4 2" xfId="51554"/>
    <cellStyle name="Обычный 7 6 2 2 4 5" xfId="51555"/>
    <cellStyle name="Обычный 7 6 2 2 4 5 2" xfId="51556"/>
    <cellStyle name="Обычный 7 6 2 2 4 6" xfId="51557"/>
    <cellStyle name="Обычный 7 6 2 2 5" xfId="51558"/>
    <cellStyle name="Обычный 7 6 2 2 5 2" xfId="51559"/>
    <cellStyle name="Обычный 7 6 2 2 5 2 2" xfId="51560"/>
    <cellStyle name="Обычный 7 6 2 2 5 3" xfId="51561"/>
    <cellStyle name="Обычный 7 6 2 2 5 3 2" xfId="51562"/>
    <cellStyle name="Обычный 7 6 2 2 5 4" xfId="51563"/>
    <cellStyle name="Обычный 7 6 2 2 5 4 2" xfId="51564"/>
    <cellStyle name="Обычный 7 6 2 2 5 5" xfId="51565"/>
    <cellStyle name="Обычный 7 6 2 2 5 5 2" xfId="51566"/>
    <cellStyle name="Обычный 7 6 2 2 5 6" xfId="51567"/>
    <cellStyle name="Обычный 7 6 2 2 6" xfId="51568"/>
    <cellStyle name="Обычный 7 6 2 2 6 2" xfId="51569"/>
    <cellStyle name="Обычный 7 6 2 2 6 2 2" xfId="51570"/>
    <cellStyle name="Обычный 7 6 2 2 6 3" xfId="51571"/>
    <cellStyle name="Обычный 7 6 2 2 6 3 2" xfId="51572"/>
    <cellStyle name="Обычный 7 6 2 2 6 4" xfId="51573"/>
    <cellStyle name="Обычный 7 6 2 2 6 4 2" xfId="51574"/>
    <cellStyle name="Обычный 7 6 2 2 6 5" xfId="51575"/>
    <cellStyle name="Обычный 7 6 2 2 6 5 2" xfId="51576"/>
    <cellStyle name="Обычный 7 6 2 2 6 6" xfId="51577"/>
    <cellStyle name="Обычный 7 6 2 2 7" xfId="51578"/>
    <cellStyle name="Обычный 7 6 2 2 7 2" xfId="51579"/>
    <cellStyle name="Обычный 7 6 2 2 7 2 2" xfId="51580"/>
    <cellStyle name="Обычный 7 6 2 2 7 3" xfId="51581"/>
    <cellStyle name="Обычный 7 6 2 2 7 3 2" xfId="51582"/>
    <cellStyle name="Обычный 7 6 2 2 7 4" xfId="51583"/>
    <cellStyle name="Обычный 7 6 2 2 7 4 2" xfId="51584"/>
    <cellStyle name="Обычный 7 6 2 2 7 5" xfId="51585"/>
    <cellStyle name="Обычный 7 6 2 2 7 5 2" xfId="51586"/>
    <cellStyle name="Обычный 7 6 2 2 7 6" xfId="51587"/>
    <cellStyle name="Обычный 7 6 2 2 8" xfId="51588"/>
    <cellStyle name="Обычный 7 6 2 2 8 2" xfId="51589"/>
    <cellStyle name="Обычный 7 6 2 2 8 2 2" xfId="51590"/>
    <cellStyle name="Обычный 7 6 2 2 8 3" xfId="51591"/>
    <cellStyle name="Обычный 7 6 2 2 8 3 2" xfId="51592"/>
    <cellStyle name="Обычный 7 6 2 2 8 4" xfId="51593"/>
    <cellStyle name="Обычный 7 6 2 2 8 4 2" xfId="51594"/>
    <cellStyle name="Обычный 7 6 2 2 8 5" xfId="51595"/>
    <cellStyle name="Обычный 7 6 2 2 8 5 2" xfId="51596"/>
    <cellStyle name="Обычный 7 6 2 2 8 6" xfId="51597"/>
    <cellStyle name="Обычный 7 6 2 2 9" xfId="51598"/>
    <cellStyle name="Обычный 7 6 2 2 9 2" xfId="51599"/>
    <cellStyle name="Обычный 7 6 2 2 9 2 2" xfId="51600"/>
    <cellStyle name="Обычный 7 6 2 2 9 3" xfId="51601"/>
    <cellStyle name="Обычный 7 6 2 2 9 3 2" xfId="51602"/>
    <cellStyle name="Обычный 7 6 2 2 9 4" xfId="51603"/>
    <cellStyle name="Обычный 7 6 2 2 9 4 2" xfId="51604"/>
    <cellStyle name="Обычный 7 6 2 2 9 5" xfId="51605"/>
    <cellStyle name="Обычный 7 6 2 2 9 5 2" xfId="51606"/>
    <cellStyle name="Обычный 7 6 2 2 9 6" xfId="51607"/>
    <cellStyle name="Обычный 7 6 2 20" xfId="51608"/>
    <cellStyle name="Обычный 7 6 2 20 2" xfId="51609"/>
    <cellStyle name="Обычный 7 6 2 21" xfId="51610"/>
    <cellStyle name="Обычный 7 6 2 21 2" xfId="51611"/>
    <cellStyle name="Обычный 7 6 2 22" xfId="51612"/>
    <cellStyle name="Обычный 7 6 2 22 2" xfId="51613"/>
    <cellStyle name="Обычный 7 6 2 23" xfId="51614"/>
    <cellStyle name="Обычный 7 6 2 23 2" xfId="51615"/>
    <cellStyle name="Обычный 7 6 2 24" xfId="51616"/>
    <cellStyle name="Обычный 7 6 2 24 2" xfId="51617"/>
    <cellStyle name="Обычный 7 6 2 25" xfId="51618"/>
    <cellStyle name="Обычный 7 6 2 25 2" xfId="51619"/>
    <cellStyle name="Обычный 7 6 2 26" xfId="51620"/>
    <cellStyle name="Обычный 7 6 2 26 2" xfId="51621"/>
    <cellStyle name="Обычный 7 6 2 27" xfId="51622"/>
    <cellStyle name="Обычный 7 6 2 27 2" xfId="51623"/>
    <cellStyle name="Обычный 7 6 2 28" xfId="51624"/>
    <cellStyle name="Обычный 7 6 2 28 2" xfId="51625"/>
    <cellStyle name="Обычный 7 6 2 29" xfId="51626"/>
    <cellStyle name="Обычный 7 6 2 29 2" xfId="51627"/>
    <cellStyle name="Обычный 7 6 2 3" xfId="51628"/>
    <cellStyle name="Обычный 7 6 2 3 2" xfId="51629"/>
    <cellStyle name="Обычный 7 6 2 3 2 2" xfId="51630"/>
    <cellStyle name="Обычный 7 6 2 3 2 2 2" xfId="51631"/>
    <cellStyle name="Обычный 7 6 2 3 2 2 2 2" xfId="51632"/>
    <cellStyle name="Обычный 7 6 2 3 2 2 3" xfId="51633"/>
    <cellStyle name="Обычный 7 6 2 3 2 2 3 2" xfId="51634"/>
    <cellStyle name="Обычный 7 6 2 3 2 2 4" xfId="51635"/>
    <cellStyle name="Обычный 7 6 2 3 2 2 4 2" xfId="51636"/>
    <cellStyle name="Обычный 7 6 2 3 2 2 5" xfId="51637"/>
    <cellStyle name="Обычный 7 6 2 3 2 3" xfId="51638"/>
    <cellStyle name="Обычный 7 6 2 3 2 3 2" xfId="51639"/>
    <cellStyle name="Обычный 7 6 2 3 2 4" xfId="51640"/>
    <cellStyle name="Обычный 7 6 2 3 2 4 2" xfId="51641"/>
    <cellStyle name="Обычный 7 6 2 3 2 5" xfId="51642"/>
    <cellStyle name="Обычный 7 6 2 3 2 5 2" xfId="51643"/>
    <cellStyle name="Обычный 7 6 2 3 2 6" xfId="51644"/>
    <cellStyle name="Обычный 7 6 2 3 3" xfId="51645"/>
    <cellStyle name="Обычный 7 6 2 3 3 2" xfId="51646"/>
    <cellStyle name="Обычный 7 6 2 3 3 2 2" xfId="51647"/>
    <cellStyle name="Обычный 7 6 2 3 3 3" xfId="51648"/>
    <cellStyle name="Обычный 7 6 2 3 3 3 2" xfId="51649"/>
    <cellStyle name="Обычный 7 6 2 3 3 4" xfId="51650"/>
    <cellStyle name="Обычный 7 6 2 3 3 4 2" xfId="51651"/>
    <cellStyle name="Обычный 7 6 2 3 3 5" xfId="51652"/>
    <cellStyle name="Обычный 7 6 2 3 4" xfId="51653"/>
    <cellStyle name="Обычный 7 6 2 3 4 2" xfId="51654"/>
    <cellStyle name="Обычный 7 6 2 3 5" xfId="51655"/>
    <cellStyle name="Обычный 7 6 2 3 5 2" xfId="51656"/>
    <cellStyle name="Обычный 7 6 2 3 6" xfId="51657"/>
    <cellStyle name="Обычный 7 6 2 3 6 2" xfId="51658"/>
    <cellStyle name="Обычный 7 6 2 3 7" xfId="51659"/>
    <cellStyle name="Обычный 7 6 2 3 8" xfId="51660"/>
    <cellStyle name="Обычный 7 6 2 30" xfId="51661"/>
    <cellStyle name="Обычный 7 6 2 30 2" xfId="51662"/>
    <cellStyle name="Обычный 7 6 2 31" xfId="51663"/>
    <cellStyle name="Обычный 7 6 2 31 2" xfId="51664"/>
    <cellStyle name="Обычный 7 6 2 32" xfId="51665"/>
    <cellStyle name="Обычный 7 6 2 32 2" xfId="51666"/>
    <cellStyle name="Обычный 7 6 2 33" xfId="51667"/>
    <cellStyle name="Обычный 7 6 2 33 2" xfId="51668"/>
    <cellStyle name="Обычный 7 6 2 34" xfId="51669"/>
    <cellStyle name="Обычный 7 6 2 34 2" xfId="51670"/>
    <cellStyle name="Обычный 7 6 2 35" xfId="51671"/>
    <cellStyle name="Обычный 7 6 2 35 2" xfId="51672"/>
    <cellStyle name="Обычный 7 6 2 36" xfId="51673"/>
    <cellStyle name="Обычный 7 6 2 4" xfId="51674"/>
    <cellStyle name="Обычный 7 6 2 4 2" xfId="51675"/>
    <cellStyle name="Обычный 7 6 2 4 2 2" xfId="51676"/>
    <cellStyle name="Обычный 7 6 2 4 2 2 2" xfId="51677"/>
    <cellStyle name="Обычный 7 6 2 4 2 3" xfId="51678"/>
    <cellStyle name="Обычный 7 6 2 4 2 3 2" xfId="51679"/>
    <cellStyle name="Обычный 7 6 2 4 2 4" xfId="51680"/>
    <cellStyle name="Обычный 7 6 2 4 2 4 2" xfId="51681"/>
    <cellStyle name="Обычный 7 6 2 4 2 5" xfId="51682"/>
    <cellStyle name="Обычный 7 6 2 4 3" xfId="51683"/>
    <cellStyle name="Обычный 7 6 2 4 3 2" xfId="51684"/>
    <cellStyle name="Обычный 7 6 2 4 4" xfId="51685"/>
    <cellStyle name="Обычный 7 6 2 4 4 2" xfId="51686"/>
    <cellStyle name="Обычный 7 6 2 4 5" xfId="51687"/>
    <cellStyle name="Обычный 7 6 2 4 5 2" xfId="51688"/>
    <cellStyle name="Обычный 7 6 2 4 6" xfId="51689"/>
    <cellStyle name="Обычный 7 6 2 5" xfId="51690"/>
    <cellStyle name="Обычный 7 6 2 5 2" xfId="51691"/>
    <cellStyle name="Обычный 7 6 2 5 2 2" xfId="51692"/>
    <cellStyle name="Обычный 7 6 2 5 3" xfId="51693"/>
    <cellStyle name="Обычный 7 6 2 5 3 2" xfId="51694"/>
    <cellStyle name="Обычный 7 6 2 5 4" xfId="51695"/>
    <cellStyle name="Обычный 7 6 2 5 4 2" xfId="51696"/>
    <cellStyle name="Обычный 7 6 2 5 5" xfId="51697"/>
    <cellStyle name="Обычный 7 6 2 5 5 2" xfId="51698"/>
    <cellStyle name="Обычный 7 6 2 5 6" xfId="51699"/>
    <cellStyle name="Обычный 7 6 2 6" xfId="51700"/>
    <cellStyle name="Обычный 7 6 2 6 2" xfId="51701"/>
    <cellStyle name="Обычный 7 6 2 6 2 2" xfId="51702"/>
    <cellStyle name="Обычный 7 6 2 6 3" xfId="51703"/>
    <cellStyle name="Обычный 7 6 2 6 3 2" xfId="51704"/>
    <cellStyle name="Обычный 7 6 2 6 4" xfId="51705"/>
    <cellStyle name="Обычный 7 6 2 6 4 2" xfId="51706"/>
    <cellStyle name="Обычный 7 6 2 6 5" xfId="51707"/>
    <cellStyle name="Обычный 7 6 2 6 5 2" xfId="51708"/>
    <cellStyle name="Обычный 7 6 2 6 6" xfId="51709"/>
    <cellStyle name="Обычный 7 6 2 7" xfId="51710"/>
    <cellStyle name="Обычный 7 6 2 7 2" xfId="51711"/>
    <cellStyle name="Обычный 7 6 2 7 2 2" xfId="51712"/>
    <cellStyle name="Обычный 7 6 2 7 3" xfId="51713"/>
    <cellStyle name="Обычный 7 6 2 7 3 2" xfId="51714"/>
    <cellStyle name="Обычный 7 6 2 7 4" xfId="51715"/>
    <cellStyle name="Обычный 7 6 2 7 4 2" xfId="51716"/>
    <cellStyle name="Обычный 7 6 2 7 5" xfId="51717"/>
    <cellStyle name="Обычный 7 6 2 7 5 2" xfId="51718"/>
    <cellStyle name="Обычный 7 6 2 7 6" xfId="51719"/>
    <cellStyle name="Обычный 7 6 2 8" xfId="51720"/>
    <cellStyle name="Обычный 7 6 2 8 2" xfId="51721"/>
    <cellStyle name="Обычный 7 6 2 8 2 2" xfId="51722"/>
    <cellStyle name="Обычный 7 6 2 8 3" xfId="51723"/>
    <cellStyle name="Обычный 7 6 2 8 3 2" xfId="51724"/>
    <cellStyle name="Обычный 7 6 2 8 4" xfId="51725"/>
    <cellStyle name="Обычный 7 6 2 8 4 2" xfId="51726"/>
    <cellStyle name="Обычный 7 6 2 8 5" xfId="51727"/>
    <cellStyle name="Обычный 7 6 2 8 5 2" xfId="51728"/>
    <cellStyle name="Обычный 7 6 2 8 6" xfId="51729"/>
    <cellStyle name="Обычный 7 6 2 9" xfId="51730"/>
    <cellStyle name="Обычный 7 6 2 9 2" xfId="51731"/>
    <cellStyle name="Обычный 7 6 2 9 2 2" xfId="51732"/>
    <cellStyle name="Обычный 7 6 2 9 3" xfId="51733"/>
    <cellStyle name="Обычный 7 6 2 9 3 2" xfId="51734"/>
    <cellStyle name="Обычный 7 6 2 9 4" xfId="51735"/>
    <cellStyle name="Обычный 7 6 2 9 4 2" xfId="51736"/>
    <cellStyle name="Обычный 7 6 2 9 5" xfId="51737"/>
    <cellStyle name="Обычный 7 6 2 9 5 2" xfId="51738"/>
    <cellStyle name="Обычный 7 6 2 9 6" xfId="51739"/>
    <cellStyle name="Обычный 7 6 20" xfId="51740"/>
    <cellStyle name="Обычный 7 6 20 2" xfId="51741"/>
    <cellStyle name="Обычный 7 6 21" xfId="51742"/>
    <cellStyle name="Обычный 7 6 21 2" xfId="51743"/>
    <cellStyle name="Обычный 7 6 22" xfId="51744"/>
    <cellStyle name="Обычный 7 6 22 2" xfId="51745"/>
    <cellStyle name="Обычный 7 6 23" xfId="51746"/>
    <cellStyle name="Обычный 7 6 23 2" xfId="51747"/>
    <cellStyle name="Обычный 7 6 24" xfId="51748"/>
    <cellStyle name="Обычный 7 6 24 2" xfId="51749"/>
    <cellStyle name="Обычный 7 6 25" xfId="51750"/>
    <cellStyle name="Обычный 7 6 25 2" xfId="51751"/>
    <cellStyle name="Обычный 7 6 26" xfId="51752"/>
    <cellStyle name="Обычный 7 6 26 2" xfId="51753"/>
    <cellStyle name="Обычный 7 6 27" xfId="51754"/>
    <cellStyle name="Обычный 7 6 27 2" xfId="51755"/>
    <cellStyle name="Обычный 7 6 28" xfId="51756"/>
    <cellStyle name="Обычный 7 6 28 2" xfId="51757"/>
    <cellStyle name="Обычный 7 6 29" xfId="51758"/>
    <cellStyle name="Обычный 7 6 29 2" xfId="51759"/>
    <cellStyle name="Обычный 7 6 3" xfId="51760"/>
    <cellStyle name="Обычный 7 6 3 10" xfId="51761"/>
    <cellStyle name="Обычный 7 6 3 10 2" xfId="51762"/>
    <cellStyle name="Обычный 7 6 3 10 2 2" xfId="51763"/>
    <cellStyle name="Обычный 7 6 3 10 3" xfId="51764"/>
    <cellStyle name="Обычный 7 6 3 10 3 2" xfId="51765"/>
    <cellStyle name="Обычный 7 6 3 10 4" xfId="51766"/>
    <cellStyle name="Обычный 7 6 3 10 4 2" xfId="51767"/>
    <cellStyle name="Обычный 7 6 3 10 5" xfId="51768"/>
    <cellStyle name="Обычный 7 6 3 10 5 2" xfId="51769"/>
    <cellStyle name="Обычный 7 6 3 10 6" xfId="51770"/>
    <cellStyle name="Обычный 7 6 3 11" xfId="51771"/>
    <cellStyle name="Обычный 7 6 3 11 2" xfId="51772"/>
    <cellStyle name="Обычный 7 6 3 11 2 2" xfId="51773"/>
    <cellStyle name="Обычный 7 6 3 11 3" xfId="51774"/>
    <cellStyle name="Обычный 7 6 3 11 3 2" xfId="51775"/>
    <cellStyle name="Обычный 7 6 3 11 4" xfId="51776"/>
    <cellStyle name="Обычный 7 6 3 11 4 2" xfId="51777"/>
    <cellStyle name="Обычный 7 6 3 11 5" xfId="51778"/>
    <cellStyle name="Обычный 7 6 3 11 5 2" xfId="51779"/>
    <cellStyle name="Обычный 7 6 3 11 6" xfId="51780"/>
    <cellStyle name="Обычный 7 6 3 12" xfId="51781"/>
    <cellStyle name="Обычный 7 6 3 12 2" xfId="51782"/>
    <cellStyle name="Обычный 7 6 3 12 2 2" xfId="51783"/>
    <cellStyle name="Обычный 7 6 3 12 3" xfId="51784"/>
    <cellStyle name="Обычный 7 6 3 12 3 2" xfId="51785"/>
    <cellStyle name="Обычный 7 6 3 12 4" xfId="51786"/>
    <cellStyle name="Обычный 7 6 3 12 4 2" xfId="51787"/>
    <cellStyle name="Обычный 7 6 3 12 5" xfId="51788"/>
    <cellStyle name="Обычный 7 6 3 12 5 2" xfId="51789"/>
    <cellStyle name="Обычный 7 6 3 12 6" xfId="51790"/>
    <cellStyle name="Обычный 7 6 3 13" xfId="51791"/>
    <cellStyle name="Обычный 7 6 3 13 2" xfId="51792"/>
    <cellStyle name="Обычный 7 6 3 14" xfId="51793"/>
    <cellStyle name="Обычный 7 6 3 14 2" xfId="51794"/>
    <cellStyle name="Обычный 7 6 3 15" xfId="51795"/>
    <cellStyle name="Обычный 7 6 3 15 2" xfId="51796"/>
    <cellStyle name="Обычный 7 6 3 16" xfId="51797"/>
    <cellStyle name="Обычный 7 6 3 16 2" xfId="51798"/>
    <cellStyle name="Обычный 7 6 3 17" xfId="51799"/>
    <cellStyle name="Обычный 7 6 3 17 2" xfId="51800"/>
    <cellStyle name="Обычный 7 6 3 18" xfId="51801"/>
    <cellStyle name="Обычный 7 6 3 18 2" xfId="51802"/>
    <cellStyle name="Обычный 7 6 3 19" xfId="51803"/>
    <cellStyle name="Обычный 7 6 3 19 2" xfId="51804"/>
    <cellStyle name="Обычный 7 6 3 2" xfId="51805"/>
    <cellStyle name="Обычный 7 6 3 2 2" xfId="51806"/>
    <cellStyle name="Обычный 7 6 3 2 2 2" xfId="51807"/>
    <cellStyle name="Обычный 7 6 3 2 2 2 2" xfId="51808"/>
    <cellStyle name="Обычный 7 6 3 2 2 2 2 2" xfId="51809"/>
    <cellStyle name="Обычный 7 6 3 2 2 2 3" xfId="51810"/>
    <cellStyle name="Обычный 7 6 3 2 2 2 3 2" xfId="51811"/>
    <cellStyle name="Обычный 7 6 3 2 2 2 4" xfId="51812"/>
    <cellStyle name="Обычный 7 6 3 2 2 2 4 2" xfId="51813"/>
    <cellStyle name="Обычный 7 6 3 2 2 2 5" xfId="51814"/>
    <cellStyle name="Обычный 7 6 3 2 2 3" xfId="51815"/>
    <cellStyle name="Обычный 7 6 3 2 2 3 2" xfId="51816"/>
    <cellStyle name="Обычный 7 6 3 2 2 4" xfId="51817"/>
    <cellStyle name="Обычный 7 6 3 2 2 4 2" xfId="51818"/>
    <cellStyle name="Обычный 7 6 3 2 2 5" xfId="51819"/>
    <cellStyle name="Обычный 7 6 3 2 2 5 2" xfId="51820"/>
    <cellStyle name="Обычный 7 6 3 2 2 6" xfId="51821"/>
    <cellStyle name="Обычный 7 6 3 2 3" xfId="51822"/>
    <cellStyle name="Обычный 7 6 3 2 3 2" xfId="51823"/>
    <cellStyle name="Обычный 7 6 3 2 3 2 2" xfId="51824"/>
    <cellStyle name="Обычный 7 6 3 2 3 3" xfId="51825"/>
    <cellStyle name="Обычный 7 6 3 2 3 3 2" xfId="51826"/>
    <cellStyle name="Обычный 7 6 3 2 3 4" xfId="51827"/>
    <cellStyle name="Обычный 7 6 3 2 3 4 2" xfId="51828"/>
    <cellStyle name="Обычный 7 6 3 2 3 5" xfId="51829"/>
    <cellStyle name="Обычный 7 6 3 2 4" xfId="51830"/>
    <cellStyle name="Обычный 7 6 3 2 4 2" xfId="51831"/>
    <cellStyle name="Обычный 7 6 3 2 5" xfId="51832"/>
    <cellStyle name="Обычный 7 6 3 2 5 2" xfId="51833"/>
    <cellStyle name="Обычный 7 6 3 2 6" xfId="51834"/>
    <cellStyle name="Обычный 7 6 3 2 6 2" xfId="51835"/>
    <cellStyle name="Обычный 7 6 3 2 7" xfId="51836"/>
    <cellStyle name="Обычный 7 6 3 2 8" xfId="51837"/>
    <cellStyle name="Обычный 7 6 3 20" xfId="51838"/>
    <cellStyle name="Обычный 7 6 3 20 2" xfId="51839"/>
    <cellStyle name="Обычный 7 6 3 21" xfId="51840"/>
    <cellStyle name="Обычный 7 6 3 21 2" xfId="51841"/>
    <cellStyle name="Обычный 7 6 3 22" xfId="51842"/>
    <cellStyle name="Обычный 7 6 3 22 2" xfId="51843"/>
    <cellStyle name="Обычный 7 6 3 23" xfId="51844"/>
    <cellStyle name="Обычный 7 6 3 23 2" xfId="51845"/>
    <cellStyle name="Обычный 7 6 3 24" xfId="51846"/>
    <cellStyle name="Обычный 7 6 3 24 2" xfId="51847"/>
    <cellStyle name="Обычный 7 6 3 25" xfId="51848"/>
    <cellStyle name="Обычный 7 6 3 25 2" xfId="51849"/>
    <cellStyle name="Обычный 7 6 3 26" xfId="51850"/>
    <cellStyle name="Обычный 7 6 3 26 2" xfId="51851"/>
    <cellStyle name="Обычный 7 6 3 27" xfId="51852"/>
    <cellStyle name="Обычный 7 6 3 27 2" xfId="51853"/>
    <cellStyle name="Обычный 7 6 3 28" xfId="51854"/>
    <cellStyle name="Обычный 7 6 3 28 2" xfId="51855"/>
    <cellStyle name="Обычный 7 6 3 29" xfId="51856"/>
    <cellStyle name="Обычный 7 6 3 29 2" xfId="51857"/>
    <cellStyle name="Обычный 7 6 3 3" xfId="51858"/>
    <cellStyle name="Обычный 7 6 3 3 2" xfId="51859"/>
    <cellStyle name="Обычный 7 6 3 3 2 2" xfId="51860"/>
    <cellStyle name="Обычный 7 6 3 3 2 2 2" xfId="51861"/>
    <cellStyle name="Обычный 7 6 3 3 2 3" xfId="51862"/>
    <cellStyle name="Обычный 7 6 3 3 2 3 2" xfId="51863"/>
    <cellStyle name="Обычный 7 6 3 3 2 4" xfId="51864"/>
    <cellStyle name="Обычный 7 6 3 3 2 4 2" xfId="51865"/>
    <cellStyle name="Обычный 7 6 3 3 2 5" xfId="51866"/>
    <cellStyle name="Обычный 7 6 3 3 3" xfId="51867"/>
    <cellStyle name="Обычный 7 6 3 3 3 2" xfId="51868"/>
    <cellStyle name="Обычный 7 6 3 3 4" xfId="51869"/>
    <cellStyle name="Обычный 7 6 3 3 4 2" xfId="51870"/>
    <cellStyle name="Обычный 7 6 3 3 5" xfId="51871"/>
    <cellStyle name="Обычный 7 6 3 3 5 2" xfId="51872"/>
    <cellStyle name="Обычный 7 6 3 3 6" xfId="51873"/>
    <cellStyle name="Обычный 7 6 3 30" xfId="51874"/>
    <cellStyle name="Обычный 7 6 3 30 2" xfId="51875"/>
    <cellStyle name="Обычный 7 6 3 31" xfId="51876"/>
    <cellStyle name="Обычный 7 6 3 31 2" xfId="51877"/>
    <cellStyle name="Обычный 7 6 3 32" xfId="51878"/>
    <cellStyle name="Обычный 7 6 3 32 2" xfId="51879"/>
    <cellStyle name="Обычный 7 6 3 33" xfId="51880"/>
    <cellStyle name="Обычный 7 6 3 33 2" xfId="51881"/>
    <cellStyle name="Обычный 7 6 3 34" xfId="51882"/>
    <cellStyle name="Обычный 7 6 3 34 2" xfId="51883"/>
    <cellStyle name="Обычный 7 6 3 35" xfId="51884"/>
    <cellStyle name="Обычный 7 6 3 4" xfId="51885"/>
    <cellStyle name="Обычный 7 6 3 4 2" xfId="51886"/>
    <cellStyle name="Обычный 7 6 3 4 2 2" xfId="51887"/>
    <cellStyle name="Обычный 7 6 3 4 3" xfId="51888"/>
    <cellStyle name="Обычный 7 6 3 4 3 2" xfId="51889"/>
    <cellStyle name="Обычный 7 6 3 4 4" xfId="51890"/>
    <cellStyle name="Обычный 7 6 3 4 4 2" xfId="51891"/>
    <cellStyle name="Обычный 7 6 3 4 5" xfId="51892"/>
    <cellStyle name="Обычный 7 6 3 4 5 2" xfId="51893"/>
    <cellStyle name="Обычный 7 6 3 4 6" xfId="51894"/>
    <cellStyle name="Обычный 7 6 3 5" xfId="51895"/>
    <cellStyle name="Обычный 7 6 3 5 2" xfId="51896"/>
    <cellStyle name="Обычный 7 6 3 5 2 2" xfId="51897"/>
    <cellStyle name="Обычный 7 6 3 5 3" xfId="51898"/>
    <cellStyle name="Обычный 7 6 3 5 3 2" xfId="51899"/>
    <cellStyle name="Обычный 7 6 3 5 4" xfId="51900"/>
    <cellStyle name="Обычный 7 6 3 5 4 2" xfId="51901"/>
    <cellStyle name="Обычный 7 6 3 5 5" xfId="51902"/>
    <cellStyle name="Обычный 7 6 3 5 5 2" xfId="51903"/>
    <cellStyle name="Обычный 7 6 3 5 6" xfId="51904"/>
    <cellStyle name="Обычный 7 6 3 6" xfId="51905"/>
    <cellStyle name="Обычный 7 6 3 6 2" xfId="51906"/>
    <cellStyle name="Обычный 7 6 3 6 2 2" xfId="51907"/>
    <cellStyle name="Обычный 7 6 3 6 3" xfId="51908"/>
    <cellStyle name="Обычный 7 6 3 6 3 2" xfId="51909"/>
    <cellStyle name="Обычный 7 6 3 6 4" xfId="51910"/>
    <cellStyle name="Обычный 7 6 3 6 4 2" xfId="51911"/>
    <cellStyle name="Обычный 7 6 3 6 5" xfId="51912"/>
    <cellStyle name="Обычный 7 6 3 6 5 2" xfId="51913"/>
    <cellStyle name="Обычный 7 6 3 6 6" xfId="51914"/>
    <cellStyle name="Обычный 7 6 3 7" xfId="51915"/>
    <cellStyle name="Обычный 7 6 3 7 2" xfId="51916"/>
    <cellStyle name="Обычный 7 6 3 7 2 2" xfId="51917"/>
    <cellStyle name="Обычный 7 6 3 7 3" xfId="51918"/>
    <cellStyle name="Обычный 7 6 3 7 3 2" xfId="51919"/>
    <cellStyle name="Обычный 7 6 3 7 4" xfId="51920"/>
    <cellStyle name="Обычный 7 6 3 7 4 2" xfId="51921"/>
    <cellStyle name="Обычный 7 6 3 7 5" xfId="51922"/>
    <cellStyle name="Обычный 7 6 3 7 5 2" xfId="51923"/>
    <cellStyle name="Обычный 7 6 3 7 6" xfId="51924"/>
    <cellStyle name="Обычный 7 6 3 8" xfId="51925"/>
    <cellStyle name="Обычный 7 6 3 8 2" xfId="51926"/>
    <cellStyle name="Обычный 7 6 3 8 2 2" xfId="51927"/>
    <cellStyle name="Обычный 7 6 3 8 3" xfId="51928"/>
    <cellStyle name="Обычный 7 6 3 8 3 2" xfId="51929"/>
    <cellStyle name="Обычный 7 6 3 8 4" xfId="51930"/>
    <cellStyle name="Обычный 7 6 3 8 4 2" xfId="51931"/>
    <cellStyle name="Обычный 7 6 3 8 5" xfId="51932"/>
    <cellStyle name="Обычный 7 6 3 8 5 2" xfId="51933"/>
    <cellStyle name="Обычный 7 6 3 8 6" xfId="51934"/>
    <cellStyle name="Обычный 7 6 3 9" xfId="51935"/>
    <cellStyle name="Обычный 7 6 3 9 2" xfId="51936"/>
    <cellStyle name="Обычный 7 6 3 9 2 2" xfId="51937"/>
    <cellStyle name="Обычный 7 6 3 9 3" xfId="51938"/>
    <cellStyle name="Обычный 7 6 3 9 3 2" xfId="51939"/>
    <cellStyle name="Обычный 7 6 3 9 4" xfId="51940"/>
    <cellStyle name="Обычный 7 6 3 9 4 2" xfId="51941"/>
    <cellStyle name="Обычный 7 6 3 9 5" xfId="51942"/>
    <cellStyle name="Обычный 7 6 3 9 5 2" xfId="51943"/>
    <cellStyle name="Обычный 7 6 3 9 6" xfId="51944"/>
    <cellStyle name="Обычный 7 6 30" xfId="51945"/>
    <cellStyle name="Обычный 7 6 30 2" xfId="51946"/>
    <cellStyle name="Обычный 7 6 31" xfId="51947"/>
    <cellStyle name="Обычный 7 6 31 2" xfId="51948"/>
    <cellStyle name="Обычный 7 6 32" xfId="51949"/>
    <cellStyle name="Обычный 7 6 32 2" xfId="51950"/>
    <cellStyle name="Обычный 7 6 33" xfId="51951"/>
    <cellStyle name="Обычный 7 6 33 2" xfId="51952"/>
    <cellStyle name="Обычный 7 6 34" xfId="51953"/>
    <cellStyle name="Обычный 7 6 34 2" xfId="51954"/>
    <cellStyle name="Обычный 7 6 35" xfId="51955"/>
    <cellStyle name="Обычный 7 6 35 2" xfId="51956"/>
    <cellStyle name="Обычный 7 6 36" xfId="51957"/>
    <cellStyle name="Обычный 7 6 36 2" xfId="51958"/>
    <cellStyle name="Обычный 7 6 37" xfId="51959"/>
    <cellStyle name="Обычный 7 6 4" xfId="51960"/>
    <cellStyle name="Обычный 7 6 4 2" xfId="51961"/>
    <cellStyle name="Обычный 7 6 4 2 2" xfId="51962"/>
    <cellStyle name="Обычный 7 6 4 2 2 2" xfId="51963"/>
    <cellStyle name="Обычный 7 6 4 2 2 2 2" xfId="51964"/>
    <cellStyle name="Обычный 7 6 4 2 2 3" xfId="51965"/>
    <cellStyle name="Обычный 7 6 4 2 2 3 2" xfId="51966"/>
    <cellStyle name="Обычный 7 6 4 2 2 4" xfId="51967"/>
    <cellStyle name="Обычный 7 6 4 2 2 4 2" xfId="51968"/>
    <cellStyle name="Обычный 7 6 4 2 2 5" xfId="51969"/>
    <cellStyle name="Обычный 7 6 4 2 3" xfId="51970"/>
    <cellStyle name="Обычный 7 6 4 2 3 2" xfId="51971"/>
    <cellStyle name="Обычный 7 6 4 2 4" xfId="51972"/>
    <cellStyle name="Обычный 7 6 4 2 4 2" xfId="51973"/>
    <cellStyle name="Обычный 7 6 4 2 5" xfId="51974"/>
    <cellStyle name="Обычный 7 6 4 2 5 2" xfId="51975"/>
    <cellStyle name="Обычный 7 6 4 2 6" xfId="51976"/>
    <cellStyle name="Обычный 7 6 4 3" xfId="51977"/>
    <cellStyle name="Обычный 7 6 4 3 2" xfId="51978"/>
    <cellStyle name="Обычный 7 6 4 3 2 2" xfId="51979"/>
    <cellStyle name="Обычный 7 6 4 3 3" xfId="51980"/>
    <cellStyle name="Обычный 7 6 4 3 3 2" xfId="51981"/>
    <cellStyle name="Обычный 7 6 4 3 4" xfId="51982"/>
    <cellStyle name="Обычный 7 6 4 3 4 2" xfId="51983"/>
    <cellStyle name="Обычный 7 6 4 3 5" xfId="51984"/>
    <cellStyle name="Обычный 7 6 4 4" xfId="51985"/>
    <cellStyle name="Обычный 7 6 4 4 2" xfId="51986"/>
    <cellStyle name="Обычный 7 6 4 5" xfId="51987"/>
    <cellStyle name="Обычный 7 6 4 5 2" xfId="51988"/>
    <cellStyle name="Обычный 7 6 4 6" xfId="51989"/>
    <cellStyle name="Обычный 7 6 4 6 2" xfId="51990"/>
    <cellStyle name="Обычный 7 6 4 7" xfId="51991"/>
    <cellStyle name="Обычный 7 6 4 8" xfId="51992"/>
    <cellStyle name="Обычный 7 6 5" xfId="51993"/>
    <cellStyle name="Обычный 7 6 5 2" xfId="51994"/>
    <cellStyle name="Обычный 7 6 5 2 2" xfId="51995"/>
    <cellStyle name="Обычный 7 6 5 2 2 2" xfId="51996"/>
    <cellStyle name="Обычный 7 6 5 2 3" xfId="51997"/>
    <cellStyle name="Обычный 7 6 5 2 3 2" xfId="51998"/>
    <cellStyle name="Обычный 7 6 5 2 4" xfId="51999"/>
    <cellStyle name="Обычный 7 6 5 2 4 2" xfId="52000"/>
    <cellStyle name="Обычный 7 6 5 2 5" xfId="52001"/>
    <cellStyle name="Обычный 7 6 5 3" xfId="52002"/>
    <cellStyle name="Обычный 7 6 5 3 2" xfId="52003"/>
    <cellStyle name="Обычный 7 6 5 4" xfId="52004"/>
    <cellStyle name="Обычный 7 6 5 4 2" xfId="52005"/>
    <cellStyle name="Обычный 7 6 5 5" xfId="52006"/>
    <cellStyle name="Обычный 7 6 5 5 2" xfId="52007"/>
    <cellStyle name="Обычный 7 6 5 6" xfId="52008"/>
    <cellStyle name="Обычный 7 6 6" xfId="52009"/>
    <cellStyle name="Обычный 7 6 6 2" xfId="52010"/>
    <cellStyle name="Обычный 7 6 6 2 2" xfId="52011"/>
    <cellStyle name="Обычный 7 6 6 3" xfId="52012"/>
    <cellStyle name="Обычный 7 6 6 3 2" xfId="52013"/>
    <cellStyle name="Обычный 7 6 6 4" xfId="52014"/>
    <cellStyle name="Обычный 7 6 6 4 2" xfId="52015"/>
    <cellStyle name="Обычный 7 6 6 5" xfId="52016"/>
    <cellStyle name="Обычный 7 6 6 5 2" xfId="52017"/>
    <cellStyle name="Обычный 7 6 6 6" xfId="52018"/>
    <cellStyle name="Обычный 7 6 7" xfId="52019"/>
    <cellStyle name="Обычный 7 6 7 2" xfId="52020"/>
    <cellStyle name="Обычный 7 6 7 2 2" xfId="52021"/>
    <cellStyle name="Обычный 7 6 7 3" xfId="52022"/>
    <cellStyle name="Обычный 7 6 7 3 2" xfId="52023"/>
    <cellStyle name="Обычный 7 6 7 4" xfId="52024"/>
    <cellStyle name="Обычный 7 6 7 4 2" xfId="52025"/>
    <cellStyle name="Обычный 7 6 7 5" xfId="52026"/>
    <cellStyle name="Обычный 7 6 7 5 2" xfId="52027"/>
    <cellStyle name="Обычный 7 6 7 6" xfId="52028"/>
    <cellStyle name="Обычный 7 6 8" xfId="52029"/>
    <cellStyle name="Обычный 7 6 8 2" xfId="52030"/>
    <cellStyle name="Обычный 7 6 8 2 2" xfId="52031"/>
    <cellStyle name="Обычный 7 6 8 3" xfId="52032"/>
    <cellStyle name="Обычный 7 6 8 3 2" xfId="52033"/>
    <cellStyle name="Обычный 7 6 8 4" xfId="52034"/>
    <cellStyle name="Обычный 7 6 8 4 2" xfId="52035"/>
    <cellStyle name="Обычный 7 6 8 5" xfId="52036"/>
    <cellStyle name="Обычный 7 6 8 5 2" xfId="52037"/>
    <cellStyle name="Обычный 7 6 8 6" xfId="52038"/>
    <cellStyle name="Обычный 7 6 9" xfId="52039"/>
    <cellStyle name="Обычный 7 6 9 2" xfId="52040"/>
    <cellStyle name="Обычный 7 6 9 2 2" xfId="52041"/>
    <cellStyle name="Обычный 7 6 9 3" xfId="52042"/>
    <cellStyle name="Обычный 7 6 9 3 2" xfId="52043"/>
    <cellStyle name="Обычный 7 6 9 4" xfId="52044"/>
    <cellStyle name="Обычный 7 6 9 4 2" xfId="52045"/>
    <cellStyle name="Обычный 7 6 9 5" xfId="52046"/>
    <cellStyle name="Обычный 7 6 9 5 2" xfId="52047"/>
    <cellStyle name="Обычный 7 6 9 6" xfId="52048"/>
    <cellStyle name="Обычный 7 6_П2" xfId="52049"/>
    <cellStyle name="Обычный 7 7" xfId="52050"/>
    <cellStyle name="Обычный 7 7 10" xfId="52051"/>
    <cellStyle name="Обычный 7 7 10 2" xfId="52052"/>
    <cellStyle name="Обычный 7 7 10 2 2" xfId="52053"/>
    <cellStyle name="Обычный 7 7 10 3" xfId="52054"/>
    <cellStyle name="Обычный 7 7 10 3 2" xfId="52055"/>
    <cellStyle name="Обычный 7 7 10 4" xfId="52056"/>
    <cellStyle name="Обычный 7 7 10 4 2" xfId="52057"/>
    <cellStyle name="Обычный 7 7 10 5" xfId="52058"/>
    <cellStyle name="Обычный 7 7 10 5 2" xfId="52059"/>
    <cellStyle name="Обычный 7 7 10 6" xfId="52060"/>
    <cellStyle name="Обычный 7 7 11" xfId="52061"/>
    <cellStyle name="Обычный 7 7 11 2" xfId="52062"/>
    <cellStyle name="Обычный 7 7 11 2 2" xfId="52063"/>
    <cellStyle name="Обычный 7 7 11 3" xfId="52064"/>
    <cellStyle name="Обычный 7 7 11 3 2" xfId="52065"/>
    <cellStyle name="Обычный 7 7 11 4" xfId="52066"/>
    <cellStyle name="Обычный 7 7 11 4 2" xfId="52067"/>
    <cellStyle name="Обычный 7 7 11 5" xfId="52068"/>
    <cellStyle name="Обычный 7 7 11 5 2" xfId="52069"/>
    <cellStyle name="Обычный 7 7 11 6" xfId="52070"/>
    <cellStyle name="Обычный 7 7 12" xfId="52071"/>
    <cellStyle name="Обычный 7 7 12 2" xfId="52072"/>
    <cellStyle name="Обычный 7 7 12 2 2" xfId="52073"/>
    <cellStyle name="Обычный 7 7 12 3" xfId="52074"/>
    <cellStyle name="Обычный 7 7 12 3 2" xfId="52075"/>
    <cellStyle name="Обычный 7 7 12 4" xfId="52076"/>
    <cellStyle name="Обычный 7 7 12 4 2" xfId="52077"/>
    <cellStyle name="Обычный 7 7 12 5" xfId="52078"/>
    <cellStyle name="Обычный 7 7 12 5 2" xfId="52079"/>
    <cellStyle name="Обычный 7 7 12 6" xfId="52080"/>
    <cellStyle name="Обычный 7 7 13" xfId="52081"/>
    <cellStyle name="Обычный 7 7 13 2" xfId="52082"/>
    <cellStyle name="Обычный 7 7 13 2 2" xfId="52083"/>
    <cellStyle name="Обычный 7 7 13 3" xfId="52084"/>
    <cellStyle name="Обычный 7 7 13 3 2" xfId="52085"/>
    <cellStyle name="Обычный 7 7 13 4" xfId="52086"/>
    <cellStyle name="Обычный 7 7 13 4 2" xfId="52087"/>
    <cellStyle name="Обычный 7 7 13 5" xfId="52088"/>
    <cellStyle name="Обычный 7 7 13 5 2" xfId="52089"/>
    <cellStyle name="Обычный 7 7 13 6" xfId="52090"/>
    <cellStyle name="Обычный 7 7 14" xfId="52091"/>
    <cellStyle name="Обычный 7 7 14 2" xfId="52092"/>
    <cellStyle name="Обычный 7 7 15" xfId="52093"/>
    <cellStyle name="Обычный 7 7 15 2" xfId="52094"/>
    <cellStyle name="Обычный 7 7 16" xfId="52095"/>
    <cellStyle name="Обычный 7 7 16 2" xfId="52096"/>
    <cellStyle name="Обычный 7 7 17" xfId="52097"/>
    <cellStyle name="Обычный 7 7 17 2" xfId="52098"/>
    <cellStyle name="Обычный 7 7 18" xfId="52099"/>
    <cellStyle name="Обычный 7 7 18 2" xfId="52100"/>
    <cellStyle name="Обычный 7 7 19" xfId="52101"/>
    <cellStyle name="Обычный 7 7 19 2" xfId="52102"/>
    <cellStyle name="Обычный 7 7 2" xfId="52103"/>
    <cellStyle name="Обычный 7 7 2 10" xfId="52104"/>
    <cellStyle name="Обычный 7 7 2 10 2" xfId="52105"/>
    <cellStyle name="Обычный 7 7 2 10 2 2" xfId="52106"/>
    <cellStyle name="Обычный 7 7 2 10 3" xfId="52107"/>
    <cellStyle name="Обычный 7 7 2 10 3 2" xfId="52108"/>
    <cellStyle name="Обычный 7 7 2 10 4" xfId="52109"/>
    <cellStyle name="Обычный 7 7 2 10 4 2" xfId="52110"/>
    <cellStyle name="Обычный 7 7 2 10 5" xfId="52111"/>
    <cellStyle name="Обычный 7 7 2 10 5 2" xfId="52112"/>
    <cellStyle name="Обычный 7 7 2 10 6" xfId="52113"/>
    <cellStyle name="Обычный 7 7 2 11" xfId="52114"/>
    <cellStyle name="Обычный 7 7 2 11 2" xfId="52115"/>
    <cellStyle name="Обычный 7 7 2 11 2 2" xfId="52116"/>
    <cellStyle name="Обычный 7 7 2 11 3" xfId="52117"/>
    <cellStyle name="Обычный 7 7 2 11 3 2" xfId="52118"/>
    <cellStyle name="Обычный 7 7 2 11 4" xfId="52119"/>
    <cellStyle name="Обычный 7 7 2 11 4 2" xfId="52120"/>
    <cellStyle name="Обычный 7 7 2 11 5" xfId="52121"/>
    <cellStyle name="Обычный 7 7 2 11 5 2" xfId="52122"/>
    <cellStyle name="Обычный 7 7 2 11 6" xfId="52123"/>
    <cellStyle name="Обычный 7 7 2 12" xfId="52124"/>
    <cellStyle name="Обычный 7 7 2 12 2" xfId="52125"/>
    <cellStyle name="Обычный 7 7 2 12 2 2" xfId="52126"/>
    <cellStyle name="Обычный 7 7 2 12 3" xfId="52127"/>
    <cellStyle name="Обычный 7 7 2 12 3 2" xfId="52128"/>
    <cellStyle name="Обычный 7 7 2 12 4" xfId="52129"/>
    <cellStyle name="Обычный 7 7 2 12 4 2" xfId="52130"/>
    <cellStyle name="Обычный 7 7 2 12 5" xfId="52131"/>
    <cellStyle name="Обычный 7 7 2 12 5 2" xfId="52132"/>
    <cellStyle name="Обычный 7 7 2 12 6" xfId="52133"/>
    <cellStyle name="Обычный 7 7 2 13" xfId="52134"/>
    <cellStyle name="Обычный 7 7 2 13 2" xfId="52135"/>
    <cellStyle name="Обычный 7 7 2 14" xfId="52136"/>
    <cellStyle name="Обычный 7 7 2 14 2" xfId="52137"/>
    <cellStyle name="Обычный 7 7 2 15" xfId="52138"/>
    <cellStyle name="Обычный 7 7 2 15 2" xfId="52139"/>
    <cellStyle name="Обычный 7 7 2 16" xfId="52140"/>
    <cellStyle name="Обычный 7 7 2 16 2" xfId="52141"/>
    <cellStyle name="Обычный 7 7 2 17" xfId="52142"/>
    <cellStyle name="Обычный 7 7 2 17 2" xfId="52143"/>
    <cellStyle name="Обычный 7 7 2 18" xfId="52144"/>
    <cellStyle name="Обычный 7 7 2 18 2" xfId="52145"/>
    <cellStyle name="Обычный 7 7 2 19" xfId="52146"/>
    <cellStyle name="Обычный 7 7 2 19 2" xfId="52147"/>
    <cellStyle name="Обычный 7 7 2 2" xfId="52148"/>
    <cellStyle name="Обычный 7 7 2 2 2" xfId="52149"/>
    <cellStyle name="Обычный 7 7 2 2 2 2" xfId="52150"/>
    <cellStyle name="Обычный 7 7 2 2 2 2 2" xfId="52151"/>
    <cellStyle name="Обычный 7 7 2 2 2 2 2 2" xfId="52152"/>
    <cellStyle name="Обычный 7 7 2 2 2 2 3" xfId="52153"/>
    <cellStyle name="Обычный 7 7 2 2 2 2 3 2" xfId="52154"/>
    <cellStyle name="Обычный 7 7 2 2 2 2 4" xfId="52155"/>
    <cellStyle name="Обычный 7 7 2 2 2 2 4 2" xfId="52156"/>
    <cellStyle name="Обычный 7 7 2 2 2 2 5" xfId="52157"/>
    <cellStyle name="Обычный 7 7 2 2 2 3" xfId="52158"/>
    <cellStyle name="Обычный 7 7 2 2 2 3 2" xfId="52159"/>
    <cellStyle name="Обычный 7 7 2 2 2 4" xfId="52160"/>
    <cellStyle name="Обычный 7 7 2 2 2 4 2" xfId="52161"/>
    <cellStyle name="Обычный 7 7 2 2 2 5" xfId="52162"/>
    <cellStyle name="Обычный 7 7 2 2 2 5 2" xfId="52163"/>
    <cellStyle name="Обычный 7 7 2 2 2 6" xfId="52164"/>
    <cellStyle name="Обычный 7 7 2 2 3" xfId="52165"/>
    <cellStyle name="Обычный 7 7 2 2 3 2" xfId="52166"/>
    <cellStyle name="Обычный 7 7 2 2 3 2 2" xfId="52167"/>
    <cellStyle name="Обычный 7 7 2 2 3 3" xfId="52168"/>
    <cellStyle name="Обычный 7 7 2 2 3 3 2" xfId="52169"/>
    <cellStyle name="Обычный 7 7 2 2 3 4" xfId="52170"/>
    <cellStyle name="Обычный 7 7 2 2 3 4 2" xfId="52171"/>
    <cellStyle name="Обычный 7 7 2 2 3 5" xfId="52172"/>
    <cellStyle name="Обычный 7 7 2 2 4" xfId="52173"/>
    <cellStyle name="Обычный 7 7 2 2 4 2" xfId="52174"/>
    <cellStyle name="Обычный 7 7 2 2 5" xfId="52175"/>
    <cellStyle name="Обычный 7 7 2 2 5 2" xfId="52176"/>
    <cellStyle name="Обычный 7 7 2 2 6" xfId="52177"/>
    <cellStyle name="Обычный 7 7 2 2 6 2" xfId="52178"/>
    <cellStyle name="Обычный 7 7 2 2 7" xfId="52179"/>
    <cellStyle name="Обычный 7 7 2 2 8" xfId="52180"/>
    <cellStyle name="Обычный 7 7 2 20" xfId="52181"/>
    <cellStyle name="Обычный 7 7 2 20 2" xfId="52182"/>
    <cellStyle name="Обычный 7 7 2 21" xfId="52183"/>
    <cellStyle name="Обычный 7 7 2 21 2" xfId="52184"/>
    <cellStyle name="Обычный 7 7 2 22" xfId="52185"/>
    <cellStyle name="Обычный 7 7 2 22 2" xfId="52186"/>
    <cellStyle name="Обычный 7 7 2 23" xfId="52187"/>
    <cellStyle name="Обычный 7 7 2 23 2" xfId="52188"/>
    <cellStyle name="Обычный 7 7 2 24" xfId="52189"/>
    <cellStyle name="Обычный 7 7 2 24 2" xfId="52190"/>
    <cellStyle name="Обычный 7 7 2 25" xfId="52191"/>
    <cellStyle name="Обычный 7 7 2 25 2" xfId="52192"/>
    <cellStyle name="Обычный 7 7 2 26" xfId="52193"/>
    <cellStyle name="Обычный 7 7 2 26 2" xfId="52194"/>
    <cellStyle name="Обычный 7 7 2 27" xfId="52195"/>
    <cellStyle name="Обычный 7 7 2 27 2" xfId="52196"/>
    <cellStyle name="Обычный 7 7 2 28" xfId="52197"/>
    <cellStyle name="Обычный 7 7 2 28 2" xfId="52198"/>
    <cellStyle name="Обычный 7 7 2 29" xfId="52199"/>
    <cellStyle name="Обычный 7 7 2 29 2" xfId="52200"/>
    <cellStyle name="Обычный 7 7 2 3" xfId="52201"/>
    <cellStyle name="Обычный 7 7 2 3 2" xfId="52202"/>
    <cellStyle name="Обычный 7 7 2 3 2 2" xfId="52203"/>
    <cellStyle name="Обычный 7 7 2 3 2 2 2" xfId="52204"/>
    <cellStyle name="Обычный 7 7 2 3 2 3" xfId="52205"/>
    <cellStyle name="Обычный 7 7 2 3 2 3 2" xfId="52206"/>
    <cellStyle name="Обычный 7 7 2 3 2 4" xfId="52207"/>
    <cellStyle name="Обычный 7 7 2 3 2 4 2" xfId="52208"/>
    <cellStyle name="Обычный 7 7 2 3 2 5" xfId="52209"/>
    <cellStyle name="Обычный 7 7 2 3 3" xfId="52210"/>
    <cellStyle name="Обычный 7 7 2 3 3 2" xfId="52211"/>
    <cellStyle name="Обычный 7 7 2 3 4" xfId="52212"/>
    <cellStyle name="Обычный 7 7 2 3 4 2" xfId="52213"/>
    <cellStyle name="Обычный 7 7 2 3 5" xfId="52214"/>
    <cellStyle name="Обычный 7 7 2 3 5 2" xfId="52215"/>
    <cellStyle name="Обычный 7 7 2 3 6" xfId="52216"/>
    <cellStyle name="Обычный 7 7 2 30" xfId="52217"/>
    <cellStyle name="Обычный 7 7 2 30 2" xfId="52218"/>
    <cellStyle name="Обычный 7 7 2 31" xfId="52219"/>
    <cellStyle name="Обычный 7 7 2 31 2" xfId="52220"/>
    <cellStyle name="Обычный 7 7 2 32" xfId="52221"/>
    <cellStyle name="Обычный 7 7 2 32 2" xfId="52222"/>
    <cellStyle name="Обычный 7 7 2 33" xfId="52223"/>
    <cellStyle name="Обычный 7 7 2 33 2" xfId="52224"/>
    <cellStyle name="Обычный 7 7 2 34" xfId="52225"/>
    <cellStyle name="Обычный 7 7 2 34 2" xfId="52226"/>
    <cellStyle name="Обычный 7 7 2 35" xfId="52227"/>
    <cellStyle name="Обычный 7 7 2 4" xfId="52228"/>
    <cellStyle name="Обычный 7 7 2 4 2" xfId="52229"/>
    <cellStyle name="Обычный 7 7 2 4 2 2" xfId="52230"/>
    <cellStyle name="Обычный 7 7 2 4 3" xfId="52231"/>
    <cellStyle name="Обычный 7 7 2 4 3 2" xfId="52232"/>
    <cellStyle name="Обычный 7 7 2 4 4" xfId="52233"/>
    <cellStyle name="Обычный 7 7 2 4 4 2" xfId="52234"/>
    <cellStyle name="Обычный 7 7 2 4 5" xfId="52235"/>
    <cellStyle name="Обычный 7 7 2 4 5 2" xfId="52236"/>
    <cellStyle name="Обычный 7 7 2 4 6" xfId="52237"/>
    <cellStyle name="Обычный 7 7 2 5" xfId="52238"/>
    <cellStyle name="Обычный 7 7 2 5 2" xfId="52239"/>
    <cellStyle name="Обычный 7 7 2 5 2 2" xfId="52240"/>
    <cellStyle name="Обычный 7 7 2 5 3" xfId="52241"/>
    <cellStyle name="Обычный 7 7 2 5 3 2" xfId="52242"/>
    <cellStyle name="Обычный 7 7 2 5 4" xfId="52243"/>
    <cellStyle name="Обычный 7 7 2 5 4 2" xfId="52244"/>
    <cellStyle name="Обычный 7 7 2 5 5" xfId="52245"/>
    <cellStyle name="Обычный 7 7 2 5 5 2" xfId="52246"/>
    <cellStyle name="Обычный 7 7 2 5 6" xfId="52247"/>
    <cellStyle name="Обычный 7 7 2 6" xfId="52248"/>
    <cellStyle name="Обычный 7 7 2 6 2" xfId="52249"/>
    <cellStyle name="Обычный 7 7 2 6 2 2" xfId="52250"/>
    <cellStyle name="Обычный 7 7 2 6 3" xfId="52251"/>
    <cellStyle name="Обычный 7 7 2 6 3 2" xfId="52252"/>
    <cellStyle name="Обычный 7 7 2 6 4" xfId="52253"/>
    <cellStyle name="Обычный 7 7 2 6 4 2" xfId="52254"/>
    <cellStyle name="Обычный 7 7 2 6 5" xfId="52255"/>
    <cellStyle name="Обычный 7 7 2 6 5 2" xfId="52256"/>
    <cellStyle name="Обычный 7 7 2 6 6" xfId="52257"/>
    <cellStyle name="Обычный 7 7 2 7" xfId="52258"/>
    <cellStyle name="Обычный 7 7 2 7 2" xfId="52259"/>
    <cellStyle name="Обычный 7 7 2 7 2 2" xfId="52260"/>
    <cellStyle name="Обычный 7 7 2 7 3" xfId="52261"/>
    <cellStyle name="Обычный 7 7 2 7 3 2" xfId="52262"/>
    <cellStyle name="Обычный 7 7 2 7 4" xfId="52263"/>
    <cellStyle name="Обычный 7 7 2 7 4 2" xfId="52264"/>
    <cellStyle name="Обычный 7 7 2 7 5" xfId="52265"/>
    <cellStyle name="Обычный 7 7 2 7 5 2" xfId="52266"/>
    <cellStyle name="Обычный 7 7 2 7 6" xfId="52267"/>
    <cellStyle name="Обычный 7 7 2 8" xfId="52268"/>
    <cellStyle name="Обычный 7 7 2 8 2" xfId="52269"/>
    <cellStyle name="Обычный 7 7 2 8 2 2" xfId="52270"/>
    <cellStyle name="Обычный 7 7 2 8 3" xfId="52271"/>
    <cellStyle name="Обычный 7 7 2 8 3 2" xfId="52272"/>
    <cellStyle name="Обычный 7 7 2 8 4" xfId="52273"/>
    <cellStyle name="Обычный 7 7 2 8 4 2" xfId="52274"/>
    <cellStyle name="Обычный 7 7 2 8 5" xfId="52275"/>
    <cellStyle name="Обычный 7 7 2 8 5 2" xfId="52276"/>
    <cellStyle name="Обычный 7 7 2 8 6" xfId="52277"/>
    <cellStyle name="Обычный 7 7 2 9" xfId="52278"/>
    <cellStyle name="Обычный 7 7 2 9 2" xfId="52279"/>
    <cellStyle name="Обычный 7 7 2 9 2 2" xfId="52280"/>
    <cellStyle name="Обычный 7 7 2 9 3" xfId="52281"/>
    <cellStyle name="Обычный 7 7 2 9 3 2" xfId="52282"/>
    <cellStyle name="Обычный 7 7 2 9 4" xfId="52283"/>
    <cellStyle name="Обычный 7 7 2 9 4 2" xfId="52284"/>
    <cellStyle name="Обычный 7 7 2 9 5" xfId="52285"/>
    <cellStyle name="Обычный 7 7 2 9 5 2" xfId="52286"/>
    <cellStyle name="Обычный 7 7 2 9 6" xfId="52287"/>
    <cellStyle name="Обычный 7 7 20" xfId="52288"/>
    <cellStyle name="Обычный 7 7 20 2" xfId="52289"/>
    <cellStyle name="Обычный 7 7 21" xfId="52290"/>
    <cellStyle name="Обычный 7 7 21 2" xfId="52291"/>
    <cellStyle name="Обычный 7 7 22" xfId="52292"/>
    <cellStyle name="Обычный 7 7 22 2" xfId="52293"/>
    <cellStyle name="Обычный 7 7 23" xfId="52294"/>
    <cellStyle name="Обычный 7 7 23 2" xfId="52295"/>
    <cellStyle name="Обычный 7 7 24" xfId="52296"/>
    <cellStyle name="Обычный 7 7 24 2" xfId="52297"/>
    <cellStyle name="Обычный 7 7 25" xfId="52298"/>
    <cellStyle name="Обычный 7 7 25 2" xfId="52299"/>
    <cellStyle name="Обычный 7 7 26" xfId="52300"/>
    <cellStyle name="Обычный 7 7 26 2" xfId="52301"/>
    <cellStyle name="Обычный 7 7 27" xfId="52302"/>
    <cellStyle name="Обычный 7 7 27 2" xfId="52303"/>
    <cellStyle name="Обычный 7 7 28" xfId="52304"/>
    <cellStyle name="Обычный 7 7 28 2" xfId="52305"/>
    <cellStyle name="Обычный 7 7 29" xfId="52306"/>
    <cellStyle name="Обычный 7 7 29 2" xfId="52307"/>
    <cellStyle name="Обычный 7 7 3" xfId="52308"/>
    <cellStyle name="Обычный 7 7 3 2" xfId="52309"/>
    <cellStyle name="Обычный 7 7 3 2 2" xfId="52310"/>
    <cellStyle name="Обычный 7 7 3 2 2 2" xfId="52311"/>
    <cellStyle name="Обычный 7 7 3 2 2 2 2" xfId="52312"/>
    <cellStyle name="Обычный 7 7 3 2 2 3" xfId="52313"/>
    <cellStyle name="Обычный 7 7 3 2 2 3 2" xfId="52314"/>
    <cellStyle name="Обычный 7 7 3 2 2 4" xfId="52315"/>
    <cellStyle name="Обычный 7 7 3 2 2 4 2" xfId="52316"/>
    <cellStyle name="Обычный 7 7 3 2 2 5" xfId="52317"/>
    <cellStyle name="Обычный 7 7 3 2 3" xfId="52318"/>
    <cellStyle name="Обычный 7 7 3 2 3 2" xfId="52319"/>
    <cellStyle name="Обычный 7 7 3 2 4" xfId="52320"/>
    <cellStyle name="Обычный 7 7 3 2 4 2" xfId="52321"/>
    <cellStyle name="Обычный 7 7 3 2 5" xfId="52322"/>
    <cellStyle name="Обычный 7 7 3 2 5 2" xfId="52323"/>
    <cellStyle name="Обычный 7 7 3 2 6" xfId="52324"/>
    <cellStyle name="Обычный 7 7 3 3" xfId="52325"/>
    <cellStyle name="Обычный 7 7 3 3 2" xfId="52326"/>
    <cellStyle name="Обычный 7 7 3 3 2 2" xfId="52327"/>
    <cellStyle name="Обычный 7 7 3 3 3" xfId="52328"/>
    <cellStyle name="Обычный 7 7 3 3 3 2" xfId="52329"/>
    <cellStyle name="Обычный 7 7 3 3 4" xfId="52330"/>
    <cellStyle name="Обычный 7 7 3 3 4 2" xfId="52331"/>
    <cellStyle name="Обычный 7 7 3 3 5" xfId="52332"/>
    <cellStyle name="Обычный 7 7 3 4" xfId="52333"/>
    <cellStyle name="Обычный 7 7 3 4 2" xfId="52334"/>
    <cellStyle name="Обычный 7 7 3 5" xfId="52335"/>
    <cellStyle name="Обычный 7 7 3 5 2" xfId="52336"/>
    <cellStyle name="Обычный 7 7 3 6" xfId="52337"/>
    <cellStyle name="Обычный 7 7 3 6 2" xfId="52338"/>
    <cellStyle name="Обычный 7 7 3 7" xfId="52339"/>
    <cellStyle name="Обычный 7 7 3 8" xfId="52340"/>
    <cellStyle name="Обычный 7 7 30" xfId="52341"/>
    <cellStyle name="Обычный 7 7 30 2" xfId="52342"/>
    <cellStyle name="Обычный 7 7 31" xfId="52343"/>
    <cellStyle name="Обычный 7 7 31 2" xfId="52344"/>
    <cellStyle name="Обычный 7 7 32" xfId="52345"/>
    <cellStyle name="Обычный 7 7 32 2" xfId="52346"/>
    <cellStyle name="Обычный 7 7 33" xfId="52347"/>
    <cellStyle name="Обычный 7 7 33 2" xfId="52348"/>
    <cellStyle name="Обычный 7 7 34" xfId="52349"/>
    <cellStyle name="Обычный 7 7 34 2" xfId="52350"/>
    <cellStyle name="Обычный 7 7 35" xfId="52351"/>
    <cellStyle name="Обычный 7 7 35 2" xfId="52352"/>
    <cellStyle name="Обычный 7 7 36" xfId="52353"/>
    <cellStyle name="Обычный 7 7 4" xfId="52354"/>
    <cellStyle name="Обычный 7 7 4 2" xfId="52355"/>
    <cellStyle name="Обычный 7 7 4 2 2" xfId="52356"/>
    <cellStyle name="Обычный 7 7 4 2 2 2" xfId="52357"/>
    <cellStyle name="Обычный 7 7 4 2 3" xfId="52358"/>
    <cellStyle name="Обычный 7 7 4 2 3 2" xfId="52359"/>
    <cellStyle name="Обычный 7 7 4 2 4" xfId="52360"/>
    <cellStyle name="Обычный 7 7 4 2 4 2" xfId="52361"/>
    <cellStyle name="Обычный 7 7 4 2 5" xfId="52362"/>
    <cellStyle name="Обычный 7 7 4 3" xfId="52363"/>
    <cellStyle name="Обычный 7 7 4 3 2" xfId="52364"/>
    <cellStyle name="Обычный 7 7 4 4" xfId="52365"/>
    <cellStyle name="Обычный 7 7 4 4 2" xfId="52366"/>
    <cellStyle name="Обычный 7 7 4 5" xfId="52367"/>
    <cellStyle name="Обычный 7 7 4 5 2" xfId="52368"/>
    <cellStyle name="Обычный 7 7 4 6" xfId="52369"/>
    <cellStyle name="Обычный 7 7 5" xfId="52370"/>
    <cellStyle name="Обычный 7 7 5 2" xfId="52371"/>
    <cellStyle name="Обычный 7 7 5 2 2" xfId="52372"/>
    <cellStyle name="Обычный 7 7 5 3" xfId="52373"/>
    <cellStyle name="Обычный 7 7 5 3 2" xfId="52374"/>
    <cellStyle name="Обычный 7 7 5 4" xfId="52375"/>
    <cellStyle name="Обычный 7 7 5 4 2" xfId="52376"/>
    <cellStyle name="Обычный 7 7 5 5" xfId="52377"/>
    <cellStyle name="Обычный 7 7 5 5 2" xfId="52378"/>
    <cellStyle name="Обычный 7 7 5 6" xfId="52379"/>
    <cellStyle name="Обычный 7 7 6" xfId="52380"/>
    <cellStyle name="Обычный 7 7 6 2" xfId="52381"/>
    <cellStyle name="Обычный 7 7 6 2 2" xfId="52382"/>
    <cellStyle name="Обычный 7 7 6 3" xfId="52383"/>
    <cellStyle name="Обычный 7 7 6 3 2" xfId="52384"/>
    <cellStyle name="Обычный 7 7 6 4" xfId="52385"/>
    <cellStyle name="Обычный 7 7 6 4 2" xfId="52386"/>
    <cellStyle name="Обычный 7 7 6 5" xfId="52387"/>
    <cellStyle name="Обычный 7 7 6 5 2" xfId="52388"/>
    <cellStyle name="Обычный 7 7 6 6" xfId="52389"/>
    <cellStyle name="Обычный 7 7 7" xfId="52390"/>
    <cellStyle name="Обычный 7 7 7 2" xfId="52391"/>
    <cellStyle name="Обычный 7 7 7 2 2" xfId="52392"/>
    <cellStyle name="Обычный 7 7 7 3" xfId="52393"/>
    <cellStyle name="Обычный 7 7 7 3 2" xfId="52394"/>
    <cellStyle name="Обычный 7 7 7 4" xfId="52395"/>
    <cellStyle name="Обычный 7 7 7 4 2" xfId="52396"/>
    <cellStyle name="Обычный 7 7 7 5" xfId="52397"/>
    <cellStyle name="Обычный 7 7 7 5 2" xfId="52398"/>
    <cellStyle name="Обычный 7 7 7 6" xfId="52399"/>
    <cellStyle name="Обычный 7 7 8" xfId="52400"/>
    <cellStyle name="Обычный 7 7 8 2" xfId="52401"/>
    <cellStyle name="Обычный 7 7 8 2 2" xfId="52402"/>
    <cellStyle name="Обычный 7 7 8 3" xfId="52403"/>
    <cellStyle name="Обычный 7 7 8 3 2" xfId="52404"/>
    <cellStyle name="Обычный 7 7 8 4" xfId="52405"/>
    <cellStyle name="Обычный 7 7 8 4 2" xfId="52406"/>
    <cellStyle name="Обычный 7 7 8 5" xfId="52407"/>
    <cellStyle name="Обычный 7 7 8 5 2" xfId="52408"/>
    <cellStyle name="Обычный 7 7 8 6" xfId="52409"/>
    <cellStyle name="Обычный 7 7 9" xfId="52410"/>
    <cellStyle name="Обычный 7 7 9 2" xfId="52411"/>
    <cellStyle name="Обычный 7 7 9 2 2" xfId="52412"/>
    <cellStyle name="Обычный 7 7 9 3" xfId="52413"/>
    <cellStyle name="Обычный 7 7 9 3 2" xfId="52414"/>
    <cellStyle name="Обычный 7 7 9 4" xfId="52415"/>
    <cellStyle name="Обычный 7 7 9 4 2" xfId="52416"/>
    <cellStyle name="Обычный 7 7 9 5" xfId="52417"/>
    <cellStyle name="Обычный 7 7 9 5 2" xfId="52418"/>
    <cellStyle name="Обычный 7 7 9 6" xfId="52419"/>
    <cellStyle name="Обычный 7 8" xfId="52420"/>
    <cellStyle name="Обычный 7 8 10" xfId="52421"/>
    <cellStyle name="Обычный 7 8 10 2" xfId="52422"/>
    <cellStyle name="Обычный 7 8 10 2 2" xfId="52423"/>
    <cellStyle name="Обычный 7 8 10 3" xfId="52424"/>
    <cellStyle name="Обычный 7 8 10 3 2" xfId="52425"/>
    <cellStyle name="Обычный 7 8 10 4" xfId="52426"/>
    <cellStyle name="Обычный 7 8 10 4 2" xfId="52427"/>
    <cellStyle name="Обычный 7 8 10 5" xfId="52428"/>
    <cellStyle name="Обычный 7 8 10 5 2" xfId="52429"/>
    <cellStyle name="Обычный 7 8 10 6" xfId="52430"/>
    <cellStyle name="Обычный 7 8 11" xfId="52431"/>
    <cellStyle name="Обычный 7 8 11 2" xfId="52432"/>
    <cellStyle name="Обычный 7 8 11 2 2" xfId="52433"/>
    <cellStyle name="Обычный 7 8 11 3" xfId="52434"/>
    <cellStyle name="Обычный 7 8 11 3 2" xfId="52435"/>
    <cellStyle name="Обычный 7 8 11 4" xfId="52436"/>
    <cellStyle name="Обычный 7 8 11 4 2" xfId="52437"/>
    <cellStyle name="Обычный 7 8 11 5" xfId="52438"/>
    <cellStyle name="Обычный 7 8 11 5 2" xfId="52439"/>
    <cellStyle name="Обычный 7 8 11 6" xfId="52440"/>
    <cellStyle name="Обычный 7 8 12" xfId="52441"/>
    <cellStyle name="Обычный 7 8 12 2" xfId="52442"/>
    <cellStyle name="Обычный 7 8 12 2 2" xfId="52443"/>
    <cellStyle name="Обычный 7 8 12 3" xfId="52444"/>
    <cellStyle name="Обычный 7 8 12 3 2" xfId="52445"/>
    <cellStyle name="Обычный 7 8 12 4" xfId="52446"/>
    <cellStyle name="Обычный 7 8 12 4 2" xfId="52447"/>
    <cellStyle name="Обычный 7 8 12 5" xfId="52448"/>
    <cellStyle name="Обычный 7 8 12 5 2" xfId="52449"/>
    <cellStyle name="Обычный 7 8 12 6" xfId="52450"/>
    <cellStyle name="Обычный 7 8 13" xfId="52451"/>
    <cellStyle name="Обычный 7 8 13 2" xfId="52452"/>
    <cellStyle name="Обычный 7 8 13 2 2" xfId="52453"/>
    <cellStyle name="Обычный 7 8 13 3" xfId="52454"/>
    <cellStyle name="Обычный 7 8 13 3 2" xfId="52455"/>
    <cellStyle name="Обычный 7 8 13 4" xfId="52456"/>
    <cellStyle name="Обычный 7 8 13 4 2" xfId="52457"/>
    <cellStyle name="Обычный 7 8 13 5" xfId="52458"/>
    <cellStyle name="Обычный 7 8 13 5 2" xfId="52459"/>
    <cellStyle name="Обычный 7 8 13 6" xfId="52460"/>
    <cellStyle name="Обычный 7 8 14" xfId="52461"/>
    <cellStyle name="Обычный 7 8 14 2" xfId="52462"/>
    <cellStyle name="Обычный 7 8 15" xfId="52463"/>
    <cellStyle name="Обычный 7 8 15 2" xfId="52464"/>
    <cellStyle name="Обычный 7 8 16" xfId="52465"/>
    <cellStyle name="Обычный 7 8 16 2" xfId="52466"/>
    <cellStyle name="Обычный 7 8 17" xfId="52467"/>
    <cellStyle name="Обычный 7 8 17 2" xfId="52468"/>
    <cellStyle name="Обычный 7 8 18" xfId="52469"/>
    <cellStyle name="Обычный 7 8 18 2" xfId="52470"/>
    <cellStyle name="Обычный 7 8 19" xfId="52471"/>
    <cellStyle name="Обычный 7 8 19 2" xfId="52472"/>
    <cellStyle name="Обычный 7 8 2" xfId="52473"/>
    <cellStyle name="Обычный 7 8 2 10" xfId="52474"/>
    <cellStyle name="Обычный 7 8 2 10 2" xfId="52475"/>
    <cellStyle name="Обычный 7 8 2 10 2 2" xfId="52476"/>
    <cellStyle name="Обычный 7 8 2 10 3" xfId="52477"/>
    <cellStyle name="Обычный 7 8 2 10 3 2" xfId="52478"/>
    <cellStyle name="Обычный 7 8 2 10 4" xfId="52479"/>
    <cellStyle name="Обычный 7 8 2 10 4 2" xfId="52480"/>
    <cellStyle name="Обычный 7 8 2 10 5" xfId="52481"/>
    <cellStyle name="Обычный 7 8 2 10 5 2" xfId="52482"/>
    <cellStyle name="Обычный 7 8 2 10 6" xfId="52483"/>
    <cellStyle name="Обычный 7 8 2 11" xfId="52484"/>
    <cellStyle name="Обычный 7 8 2 11 2" xfId="52485"/>
    <cellStyle name="Обычный 7 8 2 11 2 2" xfId="52486"/>
    <cellStyle name="Обычный 7 8 2 11 3" xfId="52487"/>
    <cellStyle name="Обычный 7 8 2 11 3 2" xfId="52488"/>
    <cellStyle name="Обычный 7 8 2 11 4" xfId="52489"/>
    <cellStyle name="Обычный 7 8 2 11 4 2" xfId="52490"/>
    <cellStyle name="Обычный 7 8 2 11 5" xfId="52491"/>
    <cellStyle name="Обычный 7 8 2 11 5 2" xfId="52492"/>
    <cellStyle name="Обычный 7 8 2 11 6" xfId="52493"/>
    <cellStyle name="Обычный 7 8 2 12" xfId="52494"/>
    <cellStyle name="Обычный 7 8 2 12 2" xfId="52495"/>
    <cellStyle name="Обычный 7 8 2 12 2 2" xfId="52496"/>
    <cellStyle name="Обычный 7 8 2 12 3" xfId="52497"/>
    <cellStyle name="Обычный 7 8 2 12 3 2" xfId="52498"/>
    <cellStyle name="Обычный 7 8 2 12 4" xfId="52499"/>
    <cellStyle name="Обычный 7 8 2 12 4 2" xfId="52500"/>
    <cellStyle name="Обычный 7 8 2 12 5" xfId="52501"/>
    <cellStyle name="Обычный 7 8 2 12 5 2" xfId="52502"/>
    <cellStyle name="Обычный 7 8 2 12 6" xfId="52503"/>
    <cellStyle name="Обычный 7 8 2 13" xfId="52504"/>
    <cellStyle name="Обычный 7 8 2 13 2" xfId="52505"/>
    <cellStyle name="Обычный 7 8 2 14" xfId="52506"/>
    <cellStyle name="Обычный 7 8 2 14 2" xfId="52507"/>
    <cellStyle name="Обычный 7 8 2 15" xfId="52508"/>
    <cellStyle name="Обычный 7 8 2 15 2" xfId="52509"/>
    <cellStyle name="Обычный 7 8 2 16" xfId="52510"/>
    <cellStyle name="Обычный 7 8 2 16 2" xfId="52511"/>
    <cellStyle name="Обычный 7 8 2 17" xfId="52512"/>
    <cellStyle name="Обычный 7 8 2 17 2" xfId="52513"/>
    <cellStyle name="Обычный 7 8 2 18" xfId="52514"/>
    <cellStyle name="Обычный 7 8 2 18 2" xfId="52515"/>
    <cellStyle name="Обычный 7 8 2 19" xfId="52516"/>
    <cellStyle name="Обычный 7 8 2 19 2" xfId="52517"/>
    <cellStyle name="Обычный 7 8 2 2" xfId="52518"/>
    <cellStyle name="Обычный 7 8 2 2 2" xfId="52519"/>
    <cellStyle name="Обычный 7 8 2 2 2 2" xfId="52520"/>
    <cellStyle name="Обычный 7 8 2 2 2 2 2" xfId="52521"/>
    <cellStyle name="Обычный 7 8 2 2 2 2 2 2" xfId="52522"/>
    <cellStyle name="Обычный 7 8 2 2 2 2 3" xfId="52523"/>
    <cellStyle name="Обычный 7 8 2 2 2 2 3 2" xfId="52524"/>
    <cellStyle name="Обычный 7 8 2 2 2 2 4" xfId="52525"/>
    <cellStyle name="Обычный 7 8 2 2 2 2 4 2" xfId="52526"/>
    <cellStyle name="Обычный 7 8 2 2 2 2 5" xfId="52527"/>
    <cellStyle name="Обычный 7 8 2 2 2 3" xfId="52528"/>
    <cellStyle name="Обычный 7 8 2 2 2 3 2" xfId="52529"/>
    <cellStyle name="Обычный 7 8 2 2 2 4" xfId="52530"/>
    <cellStyle name="Обычный 7 8 2 2 2 4 2" xfId="52531"/>
    <cellStyle name="Обычный 7 8 2 2 2 5" xfId="52532"/>
    <cellStyle name="Обычный 7 8 2 2 2 5 2" xfId="52533"/>
    <cellStyle name="Обычный 7 8 2 2 2 6" xfId="52534"/>
    <cellStyle name="Обычный 7 8 2 2 3" xfId="52535"/>
    <cellStyle name="Обычный 7 8 2 2 3 2" xfId="52536"/>
    <cellStyle name="Обычный 7 8 2 2 3 2 2" xfId="52537"/>
    <cellStyle name="Обычный 7 8 2 2 3 3" xfId="52538"/>
    <cellStyle name="Обычный 7 8 2 2 3 3 2" xfId="52539"/>
    <cellStyle name="Обычный 7 8 2 2 3 4" xfId="52540"/>
    <cellStyle name="Обычный 7 8 2 2 3 4 2" xfId="52541"/>
    <cellStyle name="Обычный 7 8 2 2 3 5" xfId="52542"/>
    <cellStyle name="Обычный 7 8 2 2 4" xfId="52543"/>
    <cellStyle name="Обычный 7 8 2 2 4 2" xfId="52544"/>
    <cellStyle name="Обычный 7 8 2 2 5" xfId="52545"/>
    <cellStyle name="Обычный 7 8 2 2 5 2" xfId="52546"/>
    <cellStyle name="Обычный 7 8 2 2 6" xfId="52547"/>
    <cellStyle name="Обычный 7 8 2 2 6 2" xfId="52548"/>
    <cellStyle name="Обычный 7 8 2 2 7" xfId="52549"/>
    <cellStyle name="Обычный 7 8 2 2 8" xfId="52550"/>
    <cellStyle name="Обычный 7 8 2 20" xfId="52551"/>
    <cellStyle name="Обычный 7 8 2 20 2" xfId="52552"/>
    <cellStyle name="Обычный 7 8 2 21" xfId="52553"/>
    <cellStyle name="Обычный 7 8 2 21 2" xfId="52554"/>
    <cellStyle name="Обычный 7 8 2 22" xfId="52555"/>
    <cellStyle name="Обычный 7 8 2 22 2" xfId="52556"/>
    <cellStyle name="Обычный 7 8 2 23" xfId="52557"/>
    <cellStyle name="Обычный 7 8 2 23 2" xfId="52558"/>
    <cellStyle name="Обычный 7 8 2 24" xfId="52559"/>
    <cellStyle name="Обычный 7 8 2 24 2" xfId="52560"/>
    <cellStyle name="Обычный 7 8 2 25" xfId="52561"/>
    <cellStyle name="Обычный 7 8 2 25 2" xfId="52562"/>
    <cellStyle name="Обычный 7 8 2 26" xfId="52563"/>
    <cellStyle name="Обычный 7 8 2 26 2" xfId="52564"/>
    <cellStyle name="Обычный 7 8 2 27" xfId="52565"/>
    <cellStyle name="Обычный 7 8 2 27 2" xfId="52566"/>
    <cellStyle name="Обычный 7 8 2 28" xfId="52567"/>
    <cellStyle name="Обычный 7 8 2 28 2" xfId="52568"/>
    <cellStyle name="Обычный 7 8 2 29" xfId="52569"/>
    <cellStyle name="Обычный 7 8 2 29 2" xfId="52570"/>
    <cellStyle name="Обычный 7 8 2 3" xfId="52571"/>
    <cellStyle name="Обычный 7 8 2 3 2" xfId="52572"/>
    <cellStyle name="Обычный 7 8 2 3 2 2" xfId="52573"/>
    <cellStyle name="Обычный 7 8 2 3 2 2 2" xfId="52574"/>
    <cellStyle name="Обычный 7 8 2 3 2 3" xfId="52575"/>
    <cellStyle name="Обычный 7 8 2 3 2 3 2" xfId="52576"/>
    <cellStyle name="Обычный 7 8 2 3 2 4" xfId="52577"/>
    <cellStyle name="Обычный 7 8 2 3 2 4 2" xfId="52578"/>
    <cellStyle name="Обычный 7 8 2 3 2 5" xfId="52579"/>
    <cellStyle name="Обычный 7 8 2 3 3" xfId="52580"/>
    <cellStyle name="Обычный 7 8 2 3 3 2" xfId="52581"/>
    <cellStyle name="Обычный 7 8 2 3 4" xfId="52582"/>
    <cellStyle name="Обычный 7 8 2 3 4 2" xfId="52583"/>
    <cellStyle name="Обычный 7 8 2 3 5" xfId="52584"/>
    <cellStyle name="Обычный 7 8 2 3 5 2" xfId="52585"/>
    <cellStyle name="Обычный 7 8 2 3 6" xfId="52586"/>
    <cellStyle name="Обычный 7 8 2 30" xfId="52587"/>
    <cellStyle name="Обычный 7 8 2 30 2" xfId="52588"/>
    <cellStyle name="Обычный 7 8 2 31" xfId="52589"/>
    <cellStyle name="Обычный 7 8 2 31 2" xfId="52590"/>
    <cellStyle name="Обычный 7 8 2 32" xfId="52591"/>
    <cellStyle name="Обычный 7 8 2 32 2" xfId="52592"/>
    <cellStyle name="Обычный 7 8 2 33" xfId="52593"/>
    <cellStyle name="Обычный 7 8 2 33 2" xfId="52594"/>
    <cellStyle name="Обычный 7 8 2 34" xfId="52595"/>
    <cellStyle name="Обычный 7 8 2 34 2" xfId="52596"/>
    <cellStyle name="Обычный 7 8 2 35" xfId="52597"/>
    <cellStyle name="Обычный 7 8 2 4" xfId="52598"/>
    <cellStyle name="Обычный 7 8 2 4 2" xfId="52599"/>
    <cellStyle name="Обычный 7 8 2 4 2 2" xfId="52600"/>
    <cellStyle name="Обычный 7 8 2 4 3" xfId="52601"/>
    <cellStyle name="Обычный 7 8 2 4 3 2" xfId="52602"/>
    <cellStyle name="Обычный 7 8 2 4 4" xfId="52603"/>
    <cellStyle name="Обычный 7 8 2 4 4 2" xfId="52604"/>
    <cellStyle name="Обычный 7 8 2 4 5" xfId="52605"/>
    <cellStyle name="Обычный 7 8 2 4 5 2" xfId="52606"/>
    <cellStyle name="Обычный 7 8 2 4 6" xfId="52607"/>
    <cellStyle name="Обычный 7 8 2 5" xfId="52608"/>
    <cellStyle name="Обычный 7 8 2 5 2" xfId="52609"/>
    <cellStyle name="Обычный 7 8 2 5 2 2" xfId="52610"/>
    <cellStyle name="Обычный 7 8 2 5 3" xfId="52611"/>
    <cellStyle name="Обычный 7 8 2 5 3 2" xfId="52612"/>
    <cellStyle name="Обычный 7 8 2 5 4" xfId="52613"/>
    <cellStyle name="Обычный 7 8 2 5 4 2" xfId="52614"/>
    <cellStyle name="Обычный 7 8 2 5 5" xfId="52615"/>
    <cellStyle name="Обычный 7 8 2 5 5 2" xfId="52616"/>
    <cellStyle name="Обычный 7 8 2 5 6" xfId="52617"/>
    <cellStyle name="Обычный 7 8 2 6" xfId="52618"/>
    <cellStyle name="Обычный 7 8 2 6 2" xfId="52619"/>
    <cellStyle name="Обычный 7 8 2 6 2 2" xfId="52620"/>
    <cellStyle name="Обычный 7 8 2 6 3" xfId="52621"/>
    <cellStyle name="Обычный 7 8 2 6 3 2" xfId="52622"/>
    <cellStyle name="Обычный 7 8 2 6 4" xfId="52623"/>
    <cellStyle name="Обычный 7 8 2 6 4 2" xfId="52624"/>
    <cellStyle name="Обычный 7 8 2 6 5" xfId="52625"/>
    <cellStyle name="Обычный 7 8 2 6 5 2" xfId="52626"/>
    <cellStyle name="Обычный 7 8 2 6 6" xfId="52627"/>
    <cellStyle name="Обычный 7 8 2 7" xfId="52628"/>
    <cellStyle name="Обычный 7 8 2 7 2" xfId="52629"/>
    <cellStyle name="Обычный 7 8 2 7 2 2" xfId="52630"/>
    <cellStyle name="Обычный 7 8 2 7 3" xfId="52631"/>
    <cellStyle name="Обычный 7 8 2 7 3 2" xfId="52632"/>
    <cellStyle name="Обычный 7 8 2 7 4" xfId="52633"/>
    <cellStyle name="Обычный 7 8 2 7 4 2" xfId="52634"/>
    <cellStyle name="Обычный 7 8 2 7 5" xfId="52635"/>
    <cellStyle name="Обычный 7 8 2 7 5 2" xfId="52636"/>
    <cellStyle name="Обычный 7 8 2 7 6" xfId="52637"/>
    <cellStyle name="Обычный 7 8 2 8" xfId="52638"/>
    <cellStyle name="Обычный 7 8 2 8 2" xfId="52639"/>
    <cellStyle name="Обычный 7 8 2 8 2 2" xfId="52640"/>
    <cellStyle name="Обычный 7 8 2 8 3" xfId="52641"/>
    <cellStyle name="Обычный 7 8 2 8 3 2" xfId="52642"/>
    <cellStyle name="Обычный 7 8 2 8 4" xfId="52643"/>
    <cellStyle name="Обычный 7 8 2 8 4 2" xfId="52644"/>
    <cellStyle name="Обычный 7 8 2 8 5" xfId="52645"/>
    <cellStyle name="Обычный 7 8 2 8 5 2" xfId="52646"/>
    <cellStyle name="Обычный 7 8 2 8 6" xfId="52647"/>
    <cellStyle name="Обычный 7 8 2 9" xfId="52648"/>
    <cellStyle name="Обычный 7 8 2 9 2" xfId="52649"/>
    <cellStyle name="Обычный 7 8 2 9 2 2" xfId="52650"/>
    <cellStyle name="Обычный 7 8 2 9 3" xfId="52651"/>
    <cellStyle name="Обычный 7 8 2 9 3 2" xfId="52652"/>
    <cellStyle name="Обычный 7 8 2 9 4" xfId="52653"/>
    <cellStyle name="Обычный 7 8 2 9 4 2" xfId="52654"/>
    <cellStyle name="Обычный 7 8 2 9 5" xfId="52655"/>
    <cellStyle name="Обычный 7 8 2 9 5 2" xfId="52656"/>
    <cellStyle name="Обычный 7 8 2 9 6" xfId="52657"/>
    <cellStyle name="Обычный 7 8 20" xfId="52658"/>
    <cellStyle name="Обычный 7 8 20 2" xfId="52659"/>
    <cellStyle name="Обычный 7 8 21" xfId="52660"/>
    <cellStyle name="Обычный 7 8 21 2" xfId="52661"/>
    <cellStyle name="Обычный 7 8 22" xfId="52662"/>
    <cellStyle name="Обычный 7 8 22 2" xfId="52663"/>
    <cellStyle name="Обычный 7 8 23" xfId="52664"/>
    <cellStyle name="Обычный 7 8 23 2" xfId="52665"/>
    <cellStyle name="Обычный 7 8 24" xfId="52666"/>
    <cellStyle name="Обычный 7 8 24 2" xfId="52667"/>
    <cellStyle name="Обычный 7 8 25" xfId="52668"/>
    <cellStyle name="Обычный 7 8 25 2" xfId="52669"/>
    <cellStyle name="Обычный 7 8 26" xfId="52670"/>
    <cellStyle name="Обычный 7 8 26 2" xfId="52671"/>
    <cellStyle name="Обычный 7 8 27" xfId="52672"/>
    <cellStyle name="Обычный 7 8 27 2" xfId="52673"/>
    <cellStyle name="Обычный 7 8 28" xfId="52674"/>
    <cellStyle name="Обычный 7 8 28 2" xfId="52675"/>
    <cellStyle name="Обычный 7 8 29" xfId="52676"/>
    <cellStyle name="Обычный 7 8 29 2" xfId="52677"/>
    <cellStyle name="Обычный 7 8 3" xfId="52678"/>
    <cellStyle name="Обычный 7 8 3 2" xfId="52679"/>
    <cellStyle name="Обычный 7 8 3 2 2" xfId="52680"/>
    <cellStyle name="Обычный 7 8 3 2 2 2" xfId="52681"/>
    <cellStyle name="Обычный 7 8 3 2 2 2 2" xfId="52682"/>
    <cellStyle name="Обычный 7 8 3 2 2 3" xfId="52683"/>
    <cellStyle name="Обычный 7 8 3 2 2 3 2" xfId="52684"/>
    <cellStyle name="Обычный 7 8 3 2 2 4" xfId="52685"/>
    <cellStyle name="Обычный 7 8 3 2 2 4 2" xfId="52686"/>
    <cellStyle name="Обычный 7 8 3 2 2 5" xfId="52687"/>
    <cellStyle name="Обычный 7 8 3 2 3" xfId="52688"/>
    <cellStyle name="Обычный 7 8 3 2 3 2" xfId="52689"/>
    <cellStyle name="Обычный 7 8 3 2 4" xfId="52690"/>
    <cellStyle name="Обычный 7 8 3 2 4 2" xfId="52691"/>
    <cellStyle name="Обычный 7 8 3 2 5" xfId="52692"/>
    <cellStyle name="Обычный 7 8 3 2 5 2" xfId="52693"/>
    <cellStyle name="Обычный 7 8 3 2 6" xfId="52694"/>
    <cellStyle name="Обычный 7 8 3 3" xfId="52695"/>
    <cellStyle name="Обычный 7 8 3 3 2" xfId="52696"/>
    <cellStyle name="Обычный 7 8 3 3 2 2" xfId="52697"/>
    <cellStyle name="Обычный 7 8 3 3 3" xfId="52698"/>
    <cellStyle name="Обычный 7 8 3 3 3 2" xfId="52699"/>
    <cellStyle name="Обычный 7 8 3 3 4" xfId="52700"/>
    <cellStyle name="Обычный 7 8 3 3 4 2" xfId="52701"/>
    <cellStyle name="Обычный 7 8 3 3 5" xfId="52702"/>
    <cellStyle name="Обычный 7 8 3 4" xfId="52703"/>
    <cellStyle name="Обычный 7 8 3 4 2" xfId="52704"/>
    <cellStyle name="Обычный 7 8 3 5" xfId="52705"/>
    <cellStyle name="Обычный 7 8 3 5 2" xfId="52706"/>
    <cellStyle name="Обычный 7 8 3 6" xfId="52707"/>
    <cellStyle name="Обычный 7 8 3 6 2" xfId="52708"/>
    <cellStyle name="Обычный 7 8 3 7" xfId="52709"/>
    <cellStyle name="Обычный 7 8 3 8" xfId="52710"/>
    <cellStyle name="Обычный 7 8 30" xfId="52711"/>
    <cellStyle name="Обычный 7 8 30 2" xfId="52712"/>
    <cellStyle name="Обычный 7 8 31" xfId="52713"/>
    <cellStyle name="Обычный 7 8 31 2" xfId="52714"/>
    <cellStyle name="Обычный 7 8 32" xfId="52715"/>
    <cellStyle name="Обычный 7 8 32 2" xfId="52716"/>
    <cellStyle name="Обычный 7 8 33" xfId="52717"/>
    <cellStyle name="Обычный 7 8 33 2" xfId="52718"/>
    <cellStyle name="Обычный 7 8 34" xfId="52719"/>
    <cellStyle name="Обычный 7 8 34 2" xfId="52720"/>
    <cellStyle name="Обычный 7 8 35" xfId="52721"/>
    <cellStyle name="Обычный 7 8 35 2" xfId="52722"/>
    <cellStyle name="Обычный 7 8 36" xfId="52723"/>
    <cellStyle name="Обычный 7 8 4" xfId="52724"/>
    <cellStyle name="Обычный 7 8 4 2" xfId="52725"/>
    <cellStyle name="Обычный 7 8 4 2 2" xfId="52726"/>
    <cellStyle name="Обычный 7 8 4 2 2 2" xfId="52727"/>
    <cellStyle name="Обычный 7 8 4 2 3" xfId="52728"/>
    <cellStyle name="Обычный 7 8 4 2 3 2" xfId="52729"/>
    <cellStyle name="Обычный 7 8 4 2 4" xfId="52730"/>
    <cellStyle name="Обычный 7 8 4 2 4 2" xfId="52731"/>
    <cellStyle name="Обычный 7 8 4 2 5" xfId="52732"/>
    <cellStyle name="Обычный 7 8 4 3" xfId="52733"/>
    <cellStyle name="Обычный 7 8 4 3 2" xfId="52734"/>
    <cellStyle name="Обычный 7 8 4 4" xfId="52735"/>
    <cellStyle name="Обычный 7 8 4 4 2" xfId="52736"/>
    <cellStyle name="Обычный 7 8 4 5" xfId="52737"/>
    <cellStyle name="Обычный 7 8 4 5 2" xfId="52738"/>
    <cellStyle name="Обычный 7 8 4 6" xfId="52739"/>
    <cellStyle name="Обычный 7 8 5" xfId="52740"/>
    <cellStyle name="Обычный 7 8 5 2" xfId="52741"/>
    <cellStyle name="Обычный 7 8 5 2 2" xfId="52742"/>
    <cellStyle name="Обычный 7 8 5 3" xfId="52743"/>
    <cellStyle name="Обычный 7 8 5 3 2" xfId="52744"/>
    <cellStyle name="Обычный 7 8 5 4" xfId="52745"/>
    <cellStyle name="Обычный 7 8 5 4 2" xfId="52746"/>
    <cellStyle name="Обычный 7 8 5 5" xfId="52747"/>
    <cellStyle name="Обычный 7 8 5 5 2" xfId="52748"/>
    <cellStyle name="Обычный 7 8 5 6" xfId="52749"/>
    <cellStyle name="Обычный 7 8 6" xfId="52750"/>
    <cellStyle name="Обычный 7 8 6 2" xfId="52751"/>
    <cellStyle name="Обычный 7 8 6 2 2" xfId="52752"/>
    <cellStyle name="Обычный 7 8 6 3" xfId="52753"/>
    <cellStyle name="Обычный 7 8 6 3 2" xfId="52754"/>
    <cellStyle name="Обычный 7 8 6 4" xfId="52755"/>
    <cellStyle name="Обычный 7 8 6 4 2" xfId="52756"/>
    <cellStyle name="Обычный 7 8 6 5" xfId="52757"/>
    <cellStyle name="Обычный 7 8 6 5 2" xfId="52758"/>
    <cellStyle name="Обычный 7 8 6 6" xfId="52759"/>
    <cellStyle name="Обычный 7 8 7" xfId="52760"/>
    <cellStyle name="Обычный 7 8 7 2" xfId="52761"/>
    <cellStyle name="Обычный 7 8 7 2 2" xfId="52762"/>
    <cellStyle name="Обычный 7 8 7 3" xfId="52763"/>
    <cellStyle name="Обычный 7 8 7 3 2" xfId="52764"/>
    <cellStyle name="Обычный 7 8 7 4" xfId="52765"/>
    <cellStyle name="Обычный 7 8 7 4 2" xfId="52766"/>
    <cellStyle name="Обычный 7 8 7 5" xfId="52767"/>
    <cellStyle name="Обычный 7 8 7 5 2" xfId="52768"/>
    <cellStyle name="Обычный 7 8 7 6" xfId="52769"/>
    <cellStyle name="Обычный 7 8 8" xfId="52770"/>
    <cellStyle name="Обычный 7 8 8 2" xfId="52771"/>
    <cellStyle name="Обычный 7 8 8 2 2" xfId="52772"/>
    <cellStyle name="Обычный 7 8 8 3" xfId="52773"/>
    <cellStyle name="Обычный 7 8 8 3 2" xfId="52774"/>
    <cellStyle name="Обычный 7 8 8 4" xfId="52775"/>
    <cellStyle name="Обычный 7 8 8 4 2" xfId="52776"/>
    <cellStyle name="Обычный 7 8 8 5" xfId="52777"/>
    <cellStyle name="Обычный 7 8 8 5 2" xfId="52778"/>
    <cellStyle name="Обычный 7 8 8 6" xfId="52779"/>
    <cellStyle name="Обычный 7 8 9" xfId="52780"/>
    <cellStyle name="Обычный 7 8 9 2" xfId="52781"/>
    <cellStyle name="Обычный 7 8 9 2 2" xfId="52782"/>
    <cellStyle name="Обычный 7 8 9 3" xfId="52783"/>
    <cellStyle name="Обычный 7 8 9 3 2" xfId="52784"/>
    <cellStyle name="Обычный 7 8 9 4" xfId="52785"/>
    <cellStyle name="Обычный 7 8 9 4 2" xfId="52786"/>
    <cellStyle name="Обычный 7 8 9 5" xfId="52787"/>
    <cellStyle name="Обычный 7 8 9 5 2" xfId="52788"/>
    <cellStyle name="Обычный 7 8 9 6" xfId="52789"/>
    <cellStyle name="Обычный 7 9" xfId="52790"/>
    <cellStyle name="Обычный 7 9 10" xfId="52791"/>
    <cellStyle name="Обычный 7 9 10 2" xfId="52792"/>
    <cellStyle name="Обычный 7 9 10 2 2" xfId="52793"/>
    <cellStyle name="Обычный 7 9 10 3" xfId="52794"/>
    <cellStyle name="Обычный 7 9 10 3 2" xfId="52795"/>
    <cellStyle name="Обычный 7 9 10 4" xfId="52796"/>
    <cellStyle name="Обычный 7 9 10 4 2" xfId="52797"/>
    <cellStyle name="Обычный 7 9 10 5" xfId="52798"/>
    <cellStyle name="Обычный 7 9 10 5 2" xfId="52799"/>
    <cellStyle name="Обычный 7 9 10 6" xfId="52800"/>
    <cellStyle name="Обычный 7 9 11" xfId="52801"/>
    <cellStyle name="Обычный 7 9 11 2" xfId="52802"/>
    <cellStyle name="Обычный 7 9 11 2 2" xfId="52803"/>
    <cellStyle name="Обычный 7 9 11 3" xfId="52804"/>
    <cellStyle name="Обычный 7 9 11 3 2" xfId="52805"/>
    <cellStyle name="Обычный 7 9 11 4" xfId="52806"/>
    <cellStyle name="Обычный 7 9 11 4 2" xfId="52807"/>
    <cellStyle name="Обычный 7 9 11 5" xfId="52808"/>
    <cellStyle name="Обычный 7 9 11 5 2" xfId="52809"/>
    <cellStyle name="Обычный 7 9 11 6" xfId="52810"/>
    <cellStyle name="Обычный 7 9 12" xfId="52811"/>
    <cellStyle name="Обычный 7 9 12 2" xfId="52812"/>
    <cellStyle name="Обычный 7 9 12 2 2" xfId="52813"/>
    <cellStyle name="Обычный 7 9 12 3" xfId="52814"/>
    <cellStyle name="Обычный 7 9 12 3 2" xfId="52815"/>
    <cellStyle name="Обычный 7 9 12 4" xfId="52816"/>
    <cellStyle name="Обычный 7 9 12 4 2" xfId="52817"/>
    <cellStyle name="Обычный 7 9 12 5" xfId="52818"/>
    <cellStyle name="Обычный 7 9 12 5 2" xfId="52819"/>
    <cellStyle name="Обычный 7 9 12 6" xfId="52820"/>
    <cellStyle name="Обычный 7 9 13" xfId="52821"/>
    <cellStyle name="Обычный 7 9 13 2" xfId="52822"/>
    <cellStyle name="Обычный 7 9 13 2 2" xfId="52823"/>
    <cellStyle name="Обычный 7 9 13 3" xfId="52824"/>
    <cellStyle name="Обычный 7 9 13 3 2" xfId="52825"/>
    <cellStyle name="Обычный 7 9 13 4" xfId="52826"/>
    <cellStyle name="Обычный 7 9 13 4 2" xfId="52827"/>
    <cellStyle name="Обычный 7 9 13 5" xfId="52828"/>
    <cellStyle name="Обычный 7 9 13 5 2" xfId="52829"/>
    <cellStyle name="Обычный 7 9 13 6" xfId="52830"/>
    <cellStyle name="Обычный 7 9 14" xfId="52831"/>
    <cellStyle name="Обычный 7 9 14 2" xfId="52832"/>
    <cellStyle name="Обычный 7 9 15" xfId="52833"/>
    <cellStyle name="Обычный 7 9 15 2" xfId="52834"/>
    <cellStyle name="Обычный 7 9 16" xfId="52835"/>
    <cellStyle name="Обычный 7 9 16 2" xfId="52836"/>
    <cellStyle name="Обычный 7 9 17" xfId="52837"/>
    <cellStyle name="Обычный 7 9 17 2" xfId="52838"/>
    <cellStyle name="Обычный 7 9 18" xfId="52839"/>
    <cellStyle name="Обычный 7 9 18 2" xfId="52840"/>
    <cellStyle name="Обычный 7 9 19" xfId="52841"/>
    <cellStyle name="Обычный 7 9 19 2" xfId="52842"/>
    <cellStyle name="Обычный 7 9 2" xfId="52843"/>
    <cellStyle name="Обычный 7 9 2 10" xfId="52844"/>
    <cellStyle name="Обычный 7 9 2 10 2" xfId="52845"/>
    <cellStyle name="Обычный 7 9 2 10 2 2" xfId="52846"/>
    <cellStyle name="Обычный 7 9 2 10 3" xfId="52847"/>
    <cellStyle name="Обычный 7 9 2 10 3 2" xfId="52848"/>
    <cellStyle name="Обычный 7 9 2 10 4" xfId="52849"/>
    <cellStyle name="Обычный 7 9 2 10 4 2" xfId="52850"/>
    <cellStyle name="Обычный 7 9 2 10 5" xfId="52851"/>
    <cellStyle name="Обычный 7 9 2 10 5 2" xfId="52852"/>
    <cellStyle name="Обычный 7 9 2 10 6" xfId="52853"/>
    <cellStyle name="Обычный 7 9 2 11" xfId="52854"/>
    <cellStyle name="Обычный 7 9 2 11 2" xfId="52855"/>
    <cellStyle name="Обычный 7 9 2 11 2 2" xfId="52856"/>
    <cellStyle name="Обычный 7 9 2 11 3" xfId="52857"/>
    <cellStyle name="Обычный 7 9 2 11 3 2" xfId="52858"/>
    <cellStyle name="Обычный 7 9 2 11 4" xfId="52859"/>
    <cellStyle name="Обычный 7 9 2 11 4 2" xfId="52860"/>
    <cellStyle name="Обычный 7 9 2 11 5" xfId="52861"/>
    <cellStyle name="Обычный 7 9 2 11 5 2" xfId="52862"/>
    <cellStyle name="Обычный 7 9 2 11 6" xfId="52863"/>
    <cellStyle name="Обычный 7 9 2 12" xfId="52864"/>
    <cellStyle name="Обычный 7 9 2 12 2" xfId="52865"/>
    <cellStyle name="Обычный 7 9 2 12 2 2" xfId="52866"/>
    <cellStyle name="Обычный 7 9 2 12 3" xfId="52867"/>
    <cellStyle name="Обычный 7 9 2 12 3 2" xfId="52868"/>
    <cellStyle name="Обычный 7 9 2 12 4" xfId="52869"/>
    <cellStyle name="Обычный 7 9 2 12 4 2" xfId="52870"/>
    <cellStyle name="Обычный 7 9 2 12 5" xfId="52871"/>
    <cellStyle name="Обычный 7 9 2 12 5 2" xfId="52872"/>
    <cellStyle name="Обычный 7 9 2 12 6" xfId="52873"/>
    <cellStyle name="Обычный 7 9 2 13" xfId="52874"/>
    <cellStyle name="Обычный 7 9 2 13 2" xfId="52875"/>
    <cellStyle name="Обычный 7 9 2 14" xfId="52876"/>
    <cellStyle name="Обычный 7 9 2 14 2" xfId="52877"/>
    <cellStyle name="Обычный 7 9 2 15" xfId="52878"/>
    <cellStyle name="Обычный 7 9 2 15 2" xfId="52879"/>
    <cellStyle name="Обычный 7 9 2 16" xfId="52880"/>
    <cellStyle name="Обычный 7 9 2 16 2" xfId="52881"/>
    <cellStyle name="Обычный 7 9 2 17" xfId="52882"/>
    <cellStyle name="Обычный 7 9 2 17 2" xfId="52883"/>
    <cellStyle name="Обычный 7 9 2 18" xfId="52884"/>
    <cellStyle name="Обычный 7 9 2 18 2" xfId="52885"/>
    <cellStyle name="Обычный 7 9 2 19" xfId="52886"/>
    <cellStyle name="Обычный 7 9 2 19 2" xfId="52887"/>
    <cellStyle name="Обычный 7 9 2 2" xfId="52888"/>
    <cellStyle name="Обычный 7 9 2 2 2" xfId="52889"/>
    <cellStyle name="Обычный 7 9 2 2 2 2" xfId="52890"/>
    <cellStyle name="Обычный 7 9 2 2 2 2 2" xfId="52891"/>
    <cellStyle name="Обычный 7 9 2 2 2 2 2 2" xfId="52892"/>
    <cellStyle name="Обычный 7 9 2 2 2 2 3" xfId="52893"/>
    <cellStyle name="Обычный 7 9 2 2 2 2 3 2" xfId="52894"/>
    <cellStyle name="Обычный 7 9 2 2 2 2 4" xfId="52895"/>
    <cellStyle name="Обычный 7 9 2 2 2 2 4 2" xfId="52896"/>
    <cellStyle name="Обычный 7 9 2 2 2 2 5" xfId="52897"/>
    <cellStyle name="Обычный 7 9 2 2 2 3" xfId="52898"/>
    <cellStyle name="Обычный 7 9 2 2 2 3 2" xfId="52899"/>
    <cellStyle name="Обычный 7 9 2 2 2 4" xfId="52900"/>
    <cellStyle name="Обычный 7 9 2 2 2 4 2" xfId="52901"/>
    <cellStyle name="Обычный 7 9 2 2 2 5" xfId="52902"/>
    <cellStyle name="Обычный 7 9 2 2 2 5 2" xfId="52903"/>
    <cellStyle name="Обычный 7 9 2 2 2 6" xfId="52904"/>
    <cellStyle name="Обычный 7 9 2 2 3" xfId="52905"/>
    <cellStyle name="Обычный 7 9 2 2 3 2" xfId="52906"/>
    <cellStyle name="Обычный 7 9 2 2 3 2 2" xfId="52907"/>
    <cellStyle name="Обычный 7 9 2 2 3 3" xfId="52908"/>
    <cellStyle name="Обычный 7 9 2 2 3 3 2" xfId="52909"/>
    <cellStyle name="Обычный 7 9 2 2 3 4" xfId="52910"/>
    <cellStyle name="Обычный 7 9 2 2 3 4 2" xfId="52911"/>
    <cellStyle name="Обычный 7 9 2 2 3 5" xfId="52912"/>
    <cellStyle name="Обычный 7 9 2 2 4" xfId="52913"/>
    <cellStyle name="Обычный 7 9 2 2 4 2" xfId="52914"/>
    <cellStyle name="Обычный 7 9 2 2 5" xfId="52915"/>
    <cellStyle name="Обычный 7 9 2 2 5 2" xfId="52916"/>
    <cellStyle name="Обычный 7 9 2 2 6" xfId="52917"/>
    <cellStyle name="Обычный 7 9 2 2 6 2" xfId="52918"/>
    <cellStyle name="Обычный 7 9 2 2 7" xfId="52919"/>
    <cellStyle name="Обычный 7 9 2 2 8" xfId="52920"/>
    <cellStyle name="Обычный 7 9 2 20" xfId="52921"/>
    <cellStyle name="Обычный 7 9 2 20 2" xfId="52922"/>
    <cellStyle name="Обычный 7 9 2 21" xfId="52923"/>
    <cellStyle name="Обычный 7 9 2 21 2" xfId="52924"/>
    <cellStyle name="Обычный 7 9 2 22" xfId="52925"/>
    <cellStyle name="Обычный 7 9 2 22 2" xfId="52926"/>
    <cellStyle name="Обычный 7 9 2 23" xfId="52927"/>
    <cellStyle name="Обычный 7 9 2 23 2" xfId="52928"/>
    <cellStyle name="Обычный 7 9 2 24" xfId="52929"/>
    <cellStyle name="Обычный 7 9 2 24 2" xfId="52930"/>
    <cellStyle name="Обычный 7 9 2 25" xfId="52931"/>
    <cellStyle name="Обычный 7 9 2 25 2" xfId="52932"/>
    <cellStyle name="Обычный 7 9 2 26" xfId="52933"/>
    <cellStyle name="Обычный 7 9 2 26 2" xfId="52934"/>
    <cellStyle name="Обычный 7 9 2 27" xfId="52935"/>
    <cellStyle name="Обычный 7 9 2 27 2" xfId="52936"/>
    <cellStyle name="Обычный 7 9 2 28" xfId="52937"/>
    <cellStyle name="Обычный 7 9 2 28 2" xfId="52938"/>
    <cellStyle name="Обычный 7 9 2 29" xfId="52939"/>
    <cellStyle name="Обычный 7 9 2 29 2" xfId="52940"/>
    <cellStyle name="Обычный 7 9 2 3" xfId="52941"/>
    <cellStyle name="Обычный 7 9 2 3 2" xfId="52942"/>
    <cellStyle name="Обычный 7 9 2 3 2 2" xfId="52943"/>
    <cellStyle name="Обычный 7 9 2 3 2 2 2" xfId="52944"/>
    <cellStyle name="Обычный 7 9 2 3 2 3" xfId="52945"/>
    <cellStyle name="Обычный 7 9 2 3 2 3 2" xfId="52946"/>
    <cellStyle name="Обычный 7 9 2 3 2 4" xfId="52947"/>
    <cellStyle name="Обычный 7 9 2 3 2 4 2" xfId="52948"/>
    <cellStyle name="Обычный 7 9 2 3 2 5" xfId="52949"/>
    <cellStyle name="Обычный 7 9 2 3 3" xfId="52950"/>
    <cellStyle name="Обычный 7 9 2 3 3 2" xfId="52951"/>
    <cellStyle name="Обычный 7 9 2 3 4" xfId="52952"/>
    <cellStyle name="Обычный 7 9 2 3 4 2" xfId="52953"/>
    <cellStyle name="Обычный 7 9 2 3 5" xfId="52954"/>
    <cellStyle name="Обычный 7 9 2 3 5 2" xfId="52955"/>
    <cellStyle name="Обычный 7 9 2 3 6" xfId="52956"/>
    <cellStyle name="Обычный 7 9 2 30" xfId="52957"/>
    <cellStyle name="Обычный 7 9 2 30 2" xfId="52958"/>
    <cellStyle name="Обычный 7 9 2 31" xfId="52959"/>
    <cellStyle name="Обычный 7 9 2 31 2" xfId="52960"/>
    <cellStyle name="Обычный 7 9 2 32" xfId="52961"/>
    <cellStyle name="Обычный 7 9 2 32 2" xfId="52962"/>
    <cellStyle name="Обычный 7 9 2 33" xfId="52963"/>
    <cellStyle name="Обычный 7 9 2 33 2" xfId="52964"/>
    <cellStyle name="Обычный 7 9 2 34" xfId="52965"/>
    <cellStyle name="Обычный 7 9 2 34 2" xfId="52966"/>
    <cellStyle name="Обычный 7 9 2 35" xfId="52967"/>
    <cellStyle name="Обычный 7 9 2 4" xfId="52968"/>
    <cellStyle name="Обычный 7 9 2 4 2" xfId="52969"/>
    <cellStyle name="Обычный 7 9 2 4 2 2" xfId="52970"/>
    <cellStyle name="Обычный 7 9 2 4 3" xfId="52971"/>
    <cellStyle name="Обычный 7 9 2 4 3 2" xfId="52972"/>
    <cellStyle name="Обычный 7 9 2 4 4" xfId="52973"/>
    <cellStyle name="Обычный 7 9 2 4 4 2" xfId="52974"/>
    <cellStyle name="Обычный 7 9 2 4 5" xfId="52975"/>
    <cellStyle name="Обычный 7 9 2 4 5 2" xfId="52976"/>
    <cellStyle name="Обычный 7 9 2 4 6" xfId="52977"/>
    <cellStyle name="Обычный 7 9 2 5" xfId="52978"/>
    <cellStyle name="Обычный 7 9 2 5 2" xfId="52979"/>
    <cellStyle name="Обычный 7 9 2 5 2 2" xfId="52980"/>
    <cellStyle name="Обычный 7 9 2 5 3" xfId="52981"/>
    <cellStyle name="Обычный 7 9 2 5 3 2" xfId="52982"/>
    <cellStyle name="Обычный 7 9 2 5 4" xfId="52983"/>
    <cellStyle name="Обычный 7 9 2 5 4 2" xfId="52984"/>
    <cellStyle name="Обычный 7 9 2 5 5" xfId="52985"/>
    <cellStyle name="Обычный 7 9 2 5 5 2" xfId="52986"/>
    <cellStyle name="Обычный 7 9 2 5 6" xfId="52987"/>
    <cellStyle name="Обычный 7 9 2 6" xfId="52988"/>
    <cellStyle name="Обычный 7 9 2 6 2" xfId="52989"/>
    <cellStyle name="Обычный 7 9 2 6 2 2" xfId="52990"/>
    <cellStyle name="Обычный 7 9 2 6 3" xfId="52991"/>
    <cellStyle name="Обычный 7 9 2 6 3 2" xfId="52992"/>
    <cellStyle name="Обычный 7 9 2 6 4" xfId="52993"/>
    <cellStyle name="Обычный 7 9 2 6 4 2" xfId="52994"/>
    <cellStyle name="Обычный 7 9 2 6 5" xfId="52995"/>
    <cellStyle name="Обычный 7 9 2 6 5 2" xfId="52996"/>
    <cellStyle name="Обычный 7 9 2 6 6" xfId="52997"/>
    <cellStyle name="Обычный 7 9 2 7" xfId="52998"/>
    <cellStyle name="Обычный 7 9 2 7 2" xfId="52999"/>
    <cellStyle name="Обычный 7 9 2 7 2 2" xfId="53000"/>
    <cellStyle name="Обычный 7 9 2 7 3" xfId="53001"/>
    <cellStyle name="Обычный 7 9 2 7 3 2" xfId="53002"/>
    <cellStyle name="Обычный 7 9 2 7 4" xfId="53003"/>
    <cellStyle name="Обычный 7 9 2 7 4 2" xfId="53004"/>
    <cellStyle name="Обычный 7 9 2 7 5" xfId="53005"/>
    <cellStyle name="Обычный 7 9 2 7 5 2" xfId="53006"/>
    <cellStyle name="Обычный 7 9 2 7 6" xfId="53007"/>
    <cellStyle name="Обычный 7 9 2 8" xfId="53008"/>
    <cellStyle name="Обычный 7 9 2 8 2" xfId="53009"/>
    <cellStyle name="Обычный 7 9 2 8 2 2" xfId="53010"/>
    <cellStyle name="Обычный 7 9 2 8 3" xfId="53011"/>
    <cellStyle name="Обычный 7 9 2 8 3 2" xfId="53012"/>
    <cellStyle name="Обычный 7 9 2 8 4" xfId="53013"/>
    <cellStyle name="Обычный 7 9 2 8 4 2" xfId="53014"/>
    <cellStyle name="Обычный 7 9 2 8 5" xfId="53015"/>
    <cellStyle name="Обычный 7 9 2 8 5 2" xfId="53016"/>
    <cellStyle name="Обычный 7 9 2 8 6" xfId="53017"/>
    <cellStyle name="Обычный 7 9 2 9" xfId="53018"/>
    <cellStyle name="Обычный 7 9 2 9 2" xfId="53019"/>
    <cellStyle name="Обычный 7 9 2 9 2 2" xfId="53020"/>
    <cellStyle name="Обычный 7 9 2 9 3" xfId="53021"/>
    <cellStyle name="Обычный 7 9 2 9 3 2" xfId="53022"/>
    <cellStyle name="Обычный 7 9 2 9 4" xfId="53023"/>
    <cellStyle name="Обычный 7 9 2 9 4 2" xfId="53024"/>
    <cellStyle name="Обычный 7 9 2 9 5" xfId="53025"/>
    <cellStyle name="Обычный 7 9 2 9 5 2" xfId="53026"/>
    <cellStyle name="Обычный 7 9 2 9 6" xfId="53027"/>
    <cellStyle name="Обычный 7 9 20" xfId="53028"/>
    <cellStyle name="Обычный 7 9 20 2" xfId="53029"/>
    <cellStyle name="Обычный 7 9 21" xfId="53030"/>
    <cellStyle name="Обычный 7 9 21 2" xfId="53031"/>
    <cellStyle name="Обычный 7 9 22" xfId="53032"/>
    <cellStyle name="Обычный 7 9 22 2" xfId="53033"/>
    <cellStyle name="Обычный 7 9 23" xfId="53034"/>
    <cellStyle name="Обычный 7 9 23 2" xfId="53035"/>
    <cellStyle name="Обычный 7 9 24" xfId="53036"/>
    <cellStyle name="Обычный 7 9 24 2" xfId="53037"/>
    <cellStyle name="Обычный 7 9 25" xfId="53038"/>
    <cellStyle name="Обычный 7 9 25 2" xfId="53039"/>
    <cellStyle name="Обычный 7 9 26" xfId="53040"/>
    <cellStyle name="Обычный 7 9 26 2" xfId="53041"/>
    <cellStyle name="Обычный 7 9 27" xfId="53042"/>
    <cellStyle name="Обычный 7 9 27 2" xfId="53043"/>
    <cellStyle name="Обычный 7 9 28" xfId="53044"/>
    <cellStyle name="Обычный 7 9 28 2" xfId="53045"/>
    <cellStyle name="Обычный 7 9 29" xfId="53046"/>
    <cellStyle name="Обычный 7 9 29 2" xfId="53047"/>
    <cellStyle name="Обычный 7 9 3" xfId="53048"/>
    <cellStyle name="Обычный 7 9 3 2" xfId="53049"/>
    <cellStyle name="Обычный 7 9 3 2 2" xfId="53050"/>
    <cellStyle name="Обычный 7 9 3 2 2 2" xfId="53051"/>
    <cellStyle name="Обычный 7 9 3 2 2 2 2" xfId="53052"/>
    <cellStyle name="Обычный 7 9 3 2 2 3" xfId="53053"/>
    <cellStyle name="Обычный 7 9 3 2 2 3 2" xfId="53054"/>
    <cellStyle name="Обычный 7 9 3 2 2 4" xfId="53055"/>
    <cellStyle name="Обычный 7 9 3 2 2 4 2" xfId="53056"/>
    <cellStyle name="Обычный 7 9 3 2 2 5" xfId="53057"/>
    <cellStyle name="Обычный 7 9 3 2 3" xfId="53058"/>
    <cellStyle name="Обычный 7 9 3 2 3 2" xfId="53059"/>
    <cellStyle name="Обычный 7 9 3 2 4" xfId="53060"/>
    <cellStyle name="Обычный 7 9 3 2 4 2" xfId="53061"/>
    <cellStyle name="Обычный 7 9 3 2 5" xfId="53062"/>
    <cellStyle name="Обычный 7 9 3 2 5 2" xfId="53063"/>
    <cellStyle name="Обычный 7 9 3 2 6" xfId="53064"/>
    <cellStyle name="Обычный 7 9 3 3" xfId="53065"/>
    <cellStyle name="Обычный 7 9 3 3 2" xfId="53066"/>
    <cellStyle name="Обычный 7 9 3 3 2 2" xfId="53067"/>
    <cellStyle name="Обычный 7 9 3 3 3" xfId="53068"/>
    <cellStyle name="Обычный 7 9 3 3 3 2" xfId="53069"/>
    <cellStyle name="Обычный 7 9 3 3 4" xfId="53070"/>
    <cellStyle name="Обычный 7 9 3 3 4 2" xfId="53071"/>
    <cellStyle name="Обычный 7 9 3 3 5" xfId="53072"/>
    <cellStyle name="Обычный 7 9 3 4" xfId="53073"/>
    <cellStyle name="Обычный 7 9 3 4 2" xfId="53074"/>
    <cellStyle name="Обычный 7 9 3 5" xfId="53075"/>
    <cellStyle name="Обычный 7 9 3 5 2" xfId="53076"/>
    <cellStyle name="Обычный 7 9 3 6" xfId="53077"/>
    <cellStyle name="Обычный 7 9 3 6 2" xfId="53078"/>
    <cellStyle name="Обычный 7 9 3 7" xfId="53079"/>
    <cellStyle name="Обычный 7 9 3 8" xfId="53080"/>
    <cellStyle name="Обычный 7 9 30" xfId="53081"/>
    <cellStyle name="Обычный 7 9 30 2" xfId="53082"/>
    <cellStyle name="Обычный 7 9 31" xfId="53083"/>
    <cellStyle name="Обычный 7 9 31 2" xfId="53084"/>
    <cellStyle name="Обычный 7 9 32" xfId="53085"/>
    <cellStyle name="Обычный 7 9 32 2" xfId="53086"/>
    <cellStyle name="Обычный 7 9 33" xfId="53087"/>
    <cellStyle name="Обычный 7 9 33 2" xfId="53088"/>
    <cellStyle name="Обычный 7 9 34" xfId="53089"/>
    <cellStyle name="Обычный 7 9 34 2" xfId="53090"/>
    <cellStyle name="Обычный 7 9 35" xfId="53091"/>
    <cellStyle name="Обычный 7 9 35 2" xfId="53092"/>
    <cellStyle name="Обычный 7 9 36" xfId="53093"/>
    <cellStyle name="Обычный 7 9 4" xfId="53094"/>
    <cellStyle name="Обычный 7 9 4 2" xfId="53095"/>
    <cellStyle name="Обычный 7 9 4 2 2" xfId="53096"/>
    <cellStyle name="Обычный 7 9 4 2 2 2" xfId="53097"/>
    <cellStyle name="Обычный 7 9 4 2 3" xfId="53098"/>
    <cellStyle name="Обычный 7 9 4 2 3 2" xfId="53099"/>
    <cellStyle name="Обычный 7 9 4 2 4" xfId="53100"/>
    <cellStyle name="Обычный 7 9 4 2 4 2" xfId="53101"/>
    <cellStyle name="Обычный 7 9 4 2 5" xfId="53102"/>
    <cellStyle name="Обычный 7 9 4 3" xfId="53103"/>
    <cellStyle name="Обычный 7 9 4 3 2" xfId="53104"/>
    <cellStyle name="Обычный 7 9 4 4" xfId="53105"/>
    <cellStyle name="Обычный 7 9 4 4 2" xfId="53106"/>
    <cellStyle name="Обычный 7 9 4 5" xfId="53107"/>
    <cellStyle name="Обычный 7 9 4 5 2" xfId="53108"/>
    <cellStyle name="Обычный 7 9 4 6" xfId="53109"/>
    <cellStyle name="Обычный 7 9 5" xfId="53110"/>
    <cellStyle name="Обычный 7 9 5 2" xfId="53111"/>
    <cellStyle name="Обычный 7 9 5 2 2" xfId="53112"/>
    <cellStyle name="Обычный 7 9 5 3" xfId="53113"/>
    <cellStyle name="Обычный 7 9 5 3 2" xfId="53114"/>
    <cellStyle name="Обычный 7 9 5 4" xfId="53115"/>
    <cellStyle name="Обычный 7 9 5 4 2" xfId="53116"/>
    <cellStyle name="Обычный 7 9 5 5" xfId="53117"/>
    <cellStyle name="Обычный 7 9 5 5 2" xfId="53118"/>
    <cellStyle name="Обычный 7 9 5 6" xfId="53119"/>
    <cellStyle name="Обычный 7 9 6" xfId="53120"/>
    <cellStyle name="Обычный 7 9 6 2" xfId="53121"/>
    <cellStyle name="Обычный 7 9 6 2 2" xfId="53122"/>
    <cellStyle name="Обычный 7 9 6 3" xfId="53123"/>
    <cellStyle name="Обычный 7 9 6 3 2" xfId="53124"/>
    <cellStyle name="Обычный 7 9 6 4" xfId="53125"/>
    <cellStyle name="Обычный 7 9 6 4 2" xfId="53126"/>
    <cellStyle name="Обычный 7 9 6 5" xfId="53127"/>
    <cellStyle name="Обычный 7 9 6 5 2" xfId="53128"/>
    <cellStyle name="Обычный 7 9 6 6" xfId="53129"/>
    <cellStyle name="Обычный 7 9 7" xfId="53130"/>
    <cellStyle name="Обычный 7 9 7 2" xfId="53131"/>
    <cellStyle name="Обычный 7 9 7 2 2" xfId="53132"/>
    <cellStyle name="Обычный 7 9 7 3" xfId="53133"/>
    <cellStyle name="Обычный 7 9 7 3 2" xfId="53134"/>
    <cellStyle name="Обычный 7 9 7 4" xfId="53135"/>
    <cellStyle name="Обычный 7 9 7 4 2" xfId="53136"/>
    <cellStyle name="Обычный 7 9 7 5" xfId="53137"/>
    <cellStyle name="Обычный 7 9 7 5 2" xfId="53138"/>
    <cellStyle name="Обычный 7 9 7 6" xfId="53139"/>
    <cellStyle name="Обычный 7 9 8" xfId="53140"/>
    <cellStyle name="Обычный 7 9 8 2" xfId="53141"/>
    <cellStyle name="Обычный 7 9 8 2 2" xfId="53142"/>
    <cellStyle name="Обычный 7 9 8 3" xfId="53143"/>
    <cellStyle name="Обычный 7 9 8 3 2" xfId="53144"/>
    <cellStyle name="Обычный 7 9 8 4" xfId="53145"/>
    <cellStyle name="Обычный 7 9 8 4 2" xfId="53146"/>
    <cellStyle name="Обычный 7 9 8 5" xfId="53147"/>
    <cellStyle name="Обычный 7 9 8 5 2" xfId="53148"/>
    <cellStyle name="Обычный 7 9 8 6" xfId="53149"/>
    <cellStyle name="Обычный 7 9 9" xfId="53150"/>
    <cellStyle name="Обычный 7 9 9 2" xfId="53151"/>
    <cellStyle name="Обычный 7 9 9 2 2" xfId="53152"/>
    <cellStyle name="Обычный 7 9 9 3" xfId="53153"/>
    <cellStyle name="Обычный 7 9 9 3 2" xfId="53154"/>
    <cellStyle name="Обычный 7 9 9 4" xfId="53155"/>
    <cellStyle name="Обычный 7 9 9 4 2" xfId="53156"/>
    <cellStyle name="Обычный 7 9 9 5" xfId="53157"/>
    <cellStyle name="Обычный 7 9 9 5 2" xfId="53158"/>
    <cellStyle name="Обычный 7 9 9 6" xfId="53159"/>
    <cellStyle name="Обычный 7_П2" xfId="53160"/>
    <cellStyle name="Обычный 8" xfId="53161"/>
    <cellStyle name="Обычный 8 10" xfId="53162"/>
    <cellStyle name="Обычный 8 11" xfId="53163"/>
    <cellStyle name="Обычный 8 12" xfId="53164"/>
    <cellStyle name="Обычный 8 2" xfId="53165"/>
    <cellStyle name="Обычный 8 2 10" xfId="53166"/>
    <cellStyle name="Обычный 8 2 10 2" xfId="53167"/>
    <cellStyle name="Обычный 8 2 10 2 2" xfId="53168"/>
    <cellStyle name="Обычный 8 2 10 3" xfId="53169"/>
    <cellStyle name="Обычный 8 2 10 3 2" xfId="53170"/>
    <cellStyle name="Обычный 8 2 10 4" xfId="53171"/>
    <cellStyle name="Обычный 8 2 10 4 2" xfId="53172"/>
    <cellStyle name="Обычный 8 2 10 5" xfId="53173"/>
    <cellStyle name="Обычный 8 2 10 5 2" xfId="53174"/>
    <cellStyle name="Обычный 8 2 10 6" xfId="53175"/>
    <cellStyle name="Обычный 8 2 11" xfId="53176"/>
    <cellStyle name="Обычный 8 2 11 2" xfId="53177"/>
    <cellStyle name="Обычный 8 2 11 2 2" xfId="53178"/>
    <cellStyle name="Обычный 8 2 11 3" xfId="53179"/>
    <cellStyle name="Обычный 8 2 11 3 2" xfId="53180"/>
    <cellStyle name="Обычный 8 2 11 4" xfId="53181"/>
    <cellStyle name="Обычный 8 2 11 4 2" xfId="53182"/>
    <cellStyle name="Обычный 8 2 11 5" xfId="53183"/>
    <cellStyle name="Обычный 8 2 11 5 2" xfId="53184"/>
    <cellStyle name="Обычный 8 2 11 6" xfId="53185"/>
    <cellStyle name="Обычный 8 2 12" xfId="53186"/>
    <cellStyle name="Обычный 8 2 12 2" xfId="53187"/>
    <cellStyle name="Обычный 8 2 12 2 2" xfId="53188"/>
    <cellStyle name="Обычный 8 2 12 3" xfId="53189"/>
    <cellStyle name="Обычный 8 2 12 3 2" xfId="53190"/>
    <cellStyle name="Обычный 8 2 12 4" xfId="53191"/>
    <cellStyle name="Обычный 8 2 12 4 2" xfId="53192"/>
    <cellStyle name="Обычный 8 2 12 5" xfId="53193"/>
    <cellStyle name="Обычный 8 2 12 5 2" xfId="53194"/>
    <cellStyle name="Обычный 8 2 12 6" xfId="53195"/>
    <cellStyle name="Обычный 8 2 13" xfId="53196"/>
    <cellStyle name="Обычный 8 2 13 2" xfId="53197"/>
    <cellStyle name="Обычный 8 2 13 2 2" xfId="53198"/>
    <cellStyle name="Обычный 8 2 13 3" xfId="53199"/>
    <cellStyle name="Обычный 8 2 13 3 2" xfId="53200"/>
    <cellStyle name="Обычный 8 2 13 4" xfId="53201"/>
    <cellStyle name="Обычный 8 2 13 4 2" xfId="53202"/>
    <cellStyle name="Обычный 8 2 13 5" xfId="53203"/>
    <cellStyle name="Обычный 8 2 13 5 2" xfId="53204"/>
    <cellStyle name="Обычный 8 2 13 6" xfId="53205"/>
    <cellStyle name="Обычный 8 2 14" xfId="53206"/>
    <cellStyle name="Обычный 8 2 14 2" xfId="53207"/>
    <cellStyle name="Обычный 8 2 14 2 2" xfId="53208"/>
    <cellStyle name="Обычный 8 2 14 3" xfId="53209"/>
    <cellStyle name="Обычный 8 2 14 3 2" xfId="53210"/>
    <cellStyle name="Обычный 8 2 14 4" xfId="53211"/>
    <cellStyle name="Обычный 8 2 14 4 2" xfId="53212"/>
    <cellStyle name="Обычный 8 2 14 5" xfId="53213"/>
    <cellStyle name="Обычный 8 2 14 5 2" xfId="53214"/>
    <cellStyle name="Обычный 8 2 14 6" xfId="53215"/>
    <cellStyle name="Обычный 8 2 15" xfId="53216"/>
    <cellStyle name="Обычный 8 2 15 2" xfId="53217"/>
    <cellStyle name="Обычный 8 2 15 2 2" xfId="53218"/>
    <cellStyle name="Обычный 8 2 15 3" xfId="53219"/>
    <cellStyle name="Обычный 8 2 15 3 2" xfId="53220"/>
    <cellStyle name="Обычный 8 2 15 4" xfId="53221"/>
    <cellStyle name="Обычный 8 2 15 4 2" xfId="53222"/>
    <cellStyle name="Обычный 8 2 15 5" xfId="53223"/>
    <cellStyle name="Обычный 8 2 15 5 2" xfId="53224"/>
    <cellStyle name="Обычный 8 2 15 6" xfId="53225"/>
    <cellStyle name="Обычный 8 2 16" xfId="53226"/>
    <cellStyle name="Обычный 8 2 16 2" xfId="53227"/>
    <cellStyle name="Обычный 8 2 16 2 2" xfId="53228"/>
    <cellStyle name="Обычный 8 2 16 3" xfId="53229"/>
    <cellStyle name="Обычный 8 2 16 3 2" xfId="53230"/>
    <cellStyle name="Обычный 8 2 16 4" xfId="53231"/>
    <cellStyle name="Обычный 8 2 16 4 2" xfId="53232"/>
    <cellStyle name="Обычный 8 2 16 5" xfId="53233"/>
    <cellStyle name="Обычный 8 2 16 5 2" xfId="53234"/>
    <cellStyle name="Обычный 8 2 16 6" xfId="53235"/>
    <cellStyle name="Обычный 8 2 17" xfId="53236"/>
    <cellStyle name="Обычный 8 2 17 2" xfId="53237"/>
    <cellStyle name="Обычный 8 2 17 2 2" xfId="53238"/>
    <cellStyle name="Обычный 8 2 17 3" xfId="53239"/>
    <cellStyle name="Обычный 8 2 17 3 2" xfId="53240"/>
    <cellStyle name="Обычный 8 2 17 4" xfId="53241"/>
    <cellStyle name="Обычный 8 2 17 4 2" xfId="53242"/>
    <cellStyle name="Обычный 8 2 17 5" xfId="53243"/>
    <cellStyle name="Обычный 8 2 17 5 2" xfId="53244"/>
    <cellStyle name="Обычный 8 2 17 6" xfId="53245"/>
    <cellStyle name="Обычный 8 2 18" xfId="53246"/>
    <cellStyle name="Обычный 8 2 18 2" xfId="53247"/>
    <cellStyle name="Обычный 8 2 19" xfId="53248"/>
    <cellStyle name="Обычный 8 2 19 2" xfId="53249"/>
    <cellStyle name="Обычный 8 2 2" xfId="53250"/>
    <cellStyle name="Обычный 8 2 2 10" xfId="53251"/>
    <cellStyle name="Обычный 8 2 2 10 2" xfId="53252"/>
    <cellStyle name="Обычный 8 2 2 10 2 2" xfId="53253"/>
    <cellStyle name="Обычный 8 2 2 10 3" xfId="53254"/>
    <cellStyle name="Обычный 8 2 2 10 3 2" xfId="53255"/>
    <cellStyle name="Обычный 8 2 2 10 4" xfId="53256"/>
    <cellStyle name="Обычный 8 2 2 10 4 2" xfId="53257"/>
    <cellStyle name="Обычный 8 2 2 10 5" xfId="53258"/>
    <cellStyle name="Обычный 8 2 2 10 5 2" xfId="53259"/>
    <cellStyle name="Обычный 8 2 2 10 6" xfId="53260"/>
    <cellStyle name="Обычный 8 2 2 11" xfId="53261"/>
    <cellStyle name="Обычный 8 2 2 11 2" xfId="53262"/>
    <cellStyle name="Обычный 8 2 2 11 2 2" xfId="53263"/>
    <cellStyle name="Обычный 8 2 2 11 3" xfId="53264"/>
    <cellStyle name="Обычный 8 2 2 11 3 2" xfId="53265"/>
    <cellStyle name="Обычный 8 2 2 11 4" xfId="53266"/>
    <cellStyle name="Обычный 8 2 2 11 4 2" xfId="53267"/>
    <cellStyle name="Обычный 8 2 2 11 5" xfId="53268"/>
    <cellStyle name="Обычный 8 2 2 11 5 2" xfId="53269"/>
    <cellStyle name="Обычный 8 2 2 11 6" xfId="53270"/>
    <cellStyle name="Обычный 8 2 2 12" xfId="53271"/>
    <cellStyle name="Обычный 8 2 2 12 2" xfId="53272"/>
    <cellStyle name="Обычный 8 2 2 12 2 2" xfId="53273"/>
    <cellStyle name="Обычный 8 2 2 12 3" xfId="53274"/>
    <cellStyle name="Обычный 8 2 2 12 3 2" xfId="53275"/>
    <cellStyle name="Обычный 8 2 2 12 4" xfId="53276"/>
    <cellStyle name="Обычный 8 2 2 12 4 2" xfId="53277"/>
    <cellStyle name="Обычный 8 2 2 12 5" xfId="53278"/>
    <cellStyle name="Обычный 8 2 2 12 5 2" xfId="53279"/>
    <cellStyle name="Обычный 8 2 2 12 6" xfId="53280"/>
    <cellStyle name="Обычный 8 2 2 13" xfId="53281"/>
    <cellStyle name="Обычный 8 2 2 13 2" xfId="53282"/>
    <cellStyle name="Обычный 8 2 2 13 2 2" xfId="53283"/>
    <cellStyle name="Обычный 8 2 2 13 3" xfId="53284"/>
    <cellStyle name="Обычный 8 2 2 13 3 2" xfId="53285"/>
    <cellStyle name="Обычный 8 2 2 13 4" xfId="53286"/>
    <cellStyle name="Обычный 8 2 2 13 4 2" xfId="53287"/>
    <cellStyle name="Обычный 8 2 2 13 5" xfId="53288"/>
    <cellStyle name="Обычный 8 2 2 13 5 2" xfId="53289"/>
    <cellStyle name="Обычный 8 2 2 13 6" xfId="53290"/>
    <cellStyle name="Обычный 8 2 2 14" xfId="53291"/>
    <cellStyle name="Обычный 8 2 2 14 2" xfId="53292"/>
    <cellStyle name="Обычный 8 2 2 14 2 2" xfId="53293"/>
    <cellStyle name="Обычный 8 2 2 14 3" xfId="53294"/>
    <cellStyle name="Обычный 8 2 2 14 3 2" xfId="53295"/>
    <cellStyle name="Обычный 8 2 2 14 4" xfId="53296"/>
    <cellStyle name="Обычный 8 2 2 14 4 2" xfId="53297"/>
    <cellStyle name="Обычный 8 2 2 14 5" xfId="53298"/>
    <cellStyle name="Обычный 8 2 2 14 5 2" xfId="53299"/>
    <cellStyle name="Обычный 8 2 2 14 6" xfId="53300"/>
    <cellStyle name="Обычный 8 2 2 15" xfId="53301"/>
    <cellStyle name="Обычный 8 2 2 15 2" xfId="53302"/>
    <cellStyle name="Обычный 8 2 2 16" xfId="53303"/>
    <cellStyle name="Обычный 8 2 2 16 2" xfId="53304"/>
    <cellStyle name="Обычный 8 2 2 17" xfId="53305"/>
    <cellStyle name="Обычный 8 2 2 17 2" xfId="53306"/>
    <cellStyle name="Обычный 8 2 2 18" xfId="53307"/>
    <cellStyle name="Обычный 8 2 2 18 2" xfId="53308"/>
    <cellStyle name="Обычный 8 2 2 19" xfId="53309"/>
    <cellStyle name="Обычный 8 2 2 19 2" xfId="53310"/>
    <cellStyle name="Обычный 8 2 2 2" xfId="53311"/>
    <cellStyle name="Обычный 8 2 2 2 10" xfId="53312"/>
    <cellStyle name="Обычный 8 2 2 2 10 2" xfId="53313"/>
    <cellStyle name="Обычный 8 2 2 2 10 2 2" xfId="53314"/>
    <cellStyle name="Обычный 8 2 2 2 10 3" xfId="53315"/>
    <cellStyle name="Обычный 8 2 2 2 10 3 2" xfId="53316"/>
    <cellStyle name="Обычный 8 2 2 2 10 4" xfId="53317"/>
    <cellStyle name="Обычный 8 2 2 2 10 4 2" xfId="53318"/>
    <cellStyle name="Обычный 8 2 2 2 10 5" xfId="53319"/>
    <cellStyle name="Обычный 8 2 2 2 10 5 2" xfId="53320"/>
    <cellStyle name="Обычный 8 2 2 2 10 6" xfId="53321"/>
    <cellStyle name="Обычный 8 2 2 2 11" xfId="53322"/>
    <cellStyle name="Обычный 8 2 2 2 11 2" xfId="53323"/>
    <cellStyle name="Обычный 8 2 2 2 11 2 2" xfId="53324"/>
    <cellStyle name="Обычный 8 2 2 2 11 3" xfId="53325"/>
    <cellStyle name="Обычный 8 2 2 2 11 3 2" xfId="53326"/>
    <cellStyle name="Обычный 8 2 2 2 11 4" xfId="53327"/>
    <cellStyle name="Обычный 8 2 2 2 11 4 2" xfId="53328"/>
    <cellStyle name="Обычный 8 2 2 2 11 5" xfId="53329"/>
    <cellStyle name="Обычный 8 2 2 2 11 5 2" xfId="53330"/>
    <cellStyle name="Обычный 8 2 2 2 11 6" xfId="53331"/>
    <cellStyle name="Обычный 8 2 2 2 12" xfId="53332"/>
    <cellStyle name="Обычный 8 2 2 2 12 2" xfId="53333"/>
    <cellStyle name="Обычный 8 2 2 2 12 2 2" xfId="53334"/>
    <cellStyle name="Обычный 8 2 2 2 12 3" xfId="53335"/>
    <cellStyle name="Обычный 8 2 2 2 12 3 2" xfId="53336"/>
    <cellStyle name="Обычный 8 2 2 2 12 4" xfId="53337"/>
    <cellStyle name="Обычный 8 2 2 2 12 4 2" xfId="53338"/>
    <cellStyle name="Обычный 8 2 2 2 12 5" xfId="53339"/>
    <cellStyle name="Обычный 8 2 2 2 12 5 2" xfId="53340"/>
    <cellStyle name="Обычный 8 2 2 2 12 6" xfId="53341"/>
    <cellStyle name="Обычный 8 2 2 2 13" xfId="53342"/>
    <cellStyle name="Обычный 8 2 2 2 13 2" xfId="53343"/>
    <cellStyle name="Обычный 8 2 2 2 13 2 2" xfId="53344"/>
    <cellStyle name="Обычный 8 2 2 2 13 3" xfId="53345"/>
    <cellStyle name="Обычный 8 2 2 2 13 3 2" xfId="53346"/>
    <cellStyle name="Обычный 8 2 2 2 13 4" xfId="53347"/>
    <cellStyle name="Обычный 8 2 2 2 13 4 2" xfId="53348"/>
    <cellStyle name="Обычный 8 2 2 2 13 5" xfId="53349"/>
    <cellStyle name="Обычный 8 2 2 2 13 5 2" xfId="53350"/>
    <cellStyle name="Обычный 8 2 2 2 13 6" xfId="53351"/>
    <cellStyle name="Обычный 8 2 2 2 14" xfId="53352"/>
    <cellStyle name="Обычный 8 2 2 2 14 2" xfId="53353"/>
    <cellStyle name="Обычный 8 2 2 2 15" xfId="53354"/>
    <cellStyle name="Обычный 8 2 2 2 15 2" xfId="53355"/>
    <cellStyle name="Обычный 8 2 2 2 16" xfId="53356"/>
    <cellStyle name="Обычный 8 2 2 2 16 2" xfId="53357"/>
    <cellStyle name="Обычный 8 2 2 2 17" xfId="53358"/>
    <cellStyle name="Обычный 8 2 2 2 17 2" xfId="53359"/>
    <cellStyle name="Обычный 8 2 2 2 18" xfId="53360"/>
    <cellStyle name="Обычный 8 2 2 2 18 2" xfId="53361"/>
    <cellStyle name="Обычный 8 2 2 2 19" xfId="53362"/>
    <cellStyle name="Обычный 8 2 2 2 19 2" xfId="53363"/>
    <cellStyle name="Обычный 8 2 2 2 2" xfId="53364"/>
    <cellStyle name="Обычный 8 2 2 2 2 10" xfId="53365"/>
    <cellStyle name="Обычный 8 2 2 2 2 10 2" xfId="53366"/>
    <cellStyle name="Обычный 8 2 2 2 2 10 2 2" xfId="53367"/>
    <cellStyle name="Обычный 8 2 2 2 2 10 3" xfId="53368"/>
    <cellStyle name="Обычный 8 2 2 2 2 10 3 2" xfId="53369"/>
    <cellStyle name="Обычный 8 2 2 2 2 10 4" xfId="53370"/>
    <cellStyle name="Обычный 8 2 2 2 2 10 4 2" xfId="53371"/>
    <cellStyle name="Обычный 8 2 2 2 2 10 5" xfId="53372"/>
    <cellStyle name="Обычный 8 2 2 2 2 10 5 2" xfId="53373"/>
    <cellStyle name="Обычный 8 2 2 2 2 10 6" xfId="53374"/>
    <cellStyle name="Обычный 8 2 2 2 2 11" xfId="53375"/>
    <cellStyle name="Обычный 8 2 2 2 2 11 2" xfId="53376"/>
    <cellStyle name="Обычный 8 2 2 2 2 11 2 2" xfId="53377"/>
    <cellStyle name="Обычный 8 2 2 2 2 11 3" xfId="53378"/>
    <cellStyle name="Обычный 8 2 2 2 2 11 3 2" xfId="53379"/>
    <cellStyle name="Обычный 8 2 2 2 2 11 4" xfId="53380"/>
    <cellStyle name="Обычный 8 2 2 2 2 11 4 2" xfId="53381"/>
    <cellStyle name="Обычный 8 2 2 2 2 11 5" xfId="53382"/>
    <cellStyle name="Обычный 8 2 2 2 2 11 5 2" xfId="53383"/>
    <cellStyle name="Обычный 8 2 2 2 2 11 6" xfId="53384"/>
    <cellStyle name="Обычный 8 2 2 2 2 12" xfId="53385"/>
    <cellStyle name="Обычный 8 2 2 2 2 12 2" xfId="53386"/>
    <cellStyle name="Обычный 8 2 2 2 2 12 2 2" xfId="53387"/>
    <cellStyle name="Обычный 8 2 2 2 2 12 3" xfId="53388"/>
    <cellStyle name="Обычный 8 2 2 2 2 12 3 2" xfId="53389"/>
    <cellStyle name="Обычный 8 2 2 2 2 12 4" xfId="53390"/>
    <cellStyle name="Обычный 8 2 2 2 2 12 4 2" xfId="53391"/>
    <cellStyle name="Обычный 8 2 2 2 2 12 5" xfId="53392"/>
    <cellStyle name="Обычный 8 2 2 2 2 12 5 2" xfId="53393"/>
    <cellStyle name="Обычный 8 2 2 2 2 12 6" xfId="53394"/>
    <cellStyle name="Обычный 8 2 2 2 2 13" xfId="53395"/>
    <cellStyle name="Обычный 8 2 2 2 2 13 2" xfId="53396"/>
    <cellStyle name="Обычный 8 2 2 2 2 14" xfId="53397"/>
    <cellStyle name="Обычный 8 2 2 2 2 14 2" xfId="53398"/>
    <cellStyle name="Обычный 8 2 2 2 2 15" xfId="53399"/>
    <cellStyle name="Обычный 8 2 2 2 2 15 2" xfId="53400"/>
    <cellStyle name="Обычный 8 2 2 2 2 16" xfId="53401"/>
    <cellStyle name="Обычный 8 2 2 2 2 16 2" xfId="53402"/>
    <cellStyle name="Обычный 8 2 2 2 2 17" xfId="53403"/>
    <cellStyle name="Обычный 8 2 2 2 2 17 2" xfId="53404"/>
    <cellStyle name="Обычный 8 2 2 2 2 18" xfId="53405"/>
    <cellStyle name="Обычный 8 2 2 2 2 18 2" xfId="53406"/>
    <cellStyle name="Обычный 8 2 2 2 2 19" xfId="53407"/>
    <cellStyle name="Обычный 8 2 2 2 2 19 2" xfId="53408"/>
    <cellStyle name="Обычный 8 2 2 2 2 2" xfId="53409"/>
    <cellStyle name="Обычный 8 2 2 2 2 2 2" xfId="53410"/>
    <cellStyle name="Обычный 8 2 2 2 2 2 2 2" xfId="53411"/>
    <cellStyle name="Обычный 8 2 2 2 2 2 2 2 2" xfId="53412"/>
    <cellStyle name="Обычный 8 2 2 2 2 2 2 2 2 2" xfId="53413"/>
    <cellStyle name="Обычный 8 2 2 2 2 2 2 2 3" xfId="53414"/>
    <cellStyle name="Обычный 8 2 2 2 2 2 2 2 3 2" xfId="53415"/>
    <cellStyle name="Обычный 8 2 2 2 2 2 2 2 4" xfId="53416"/>
    <cellStyle name="Обычный 8 2 2 2 2 2 2 2 4 2" xfId="53417"/>
    <cellStyle name="Обычный 8 2 2 2 2 2 2 2 5" xfId="53418"/>
    <cellStyle name="Обычный 8 2 2 2 2 2 2 3" xfId="53419"/>
    <cellStyle name="Обычный 8 2 2 2 2 2 2 3 2" xfId="53420"/>
    <cellStyle name="Обычный 8 2 2 2 2 2 2 4" xfId="53421"/>
    <cellStyle name="Обычный 8 2 2 2 2 2 2 4 2" xfId="53422"/>
    <cellStyle name="Обычный 8 2 2 2 2 2 2 5" xfId="53423"/>
    <cellStyle name="Обычный 8 2 2 2 2 2 2 5 2" xfId="53424"/>
    <cellStyle name="Обычный 8 2 2 2 2 2 2 6" xfId="53425"/>
    <cellStyle name="Обычный 8 2 2 2 2 2 3" xfId="53426"/>
    <cellStyle name="Обычный 8 2 2 2 2 2 3 2" xfId="53427"/>
    <cellStyle name="Обычный 8 2 2 2 2 2 3 2 2" xfId="53428"/>
    <cellStyle name="Обычный 8 2 2 2 2 2 3 3" xfId="53429"/>
    <cellStyle name="Обычный 8 2 2 2 2 2 3 3 2" xfId="53430"/>
    <cellStyle name="Обычный 8 2 2 2 2 2 3 4" xfId="53431"/>
    <cellStyle name="Обычный 8 2 2 2 2 2 3 4 2" xfId="53432"/>
    <cellStyle name="Обычный 8 2 2 2 2 2 3 5" xfId="53433"/>
    <cellStyle name="Обычный 8 2 2 2 2 2 4" xfId="53434"/>
    <cellStyle name="Обычный 8 2 2 2 2 2 4 2" xfId="53435"/>
    <cellStyle name="Обычный 8 2 2 2 2 2 5" xfId="53436"/>
    <cellStyle name="Обычный 8 2 2 2 2 2 5 2" xfId="53437"/>
    <cellStyle name="Обычный 8 2 2 2 2 2 6" xfId="53438"/>
    <cellStyle name="Обычный 8 2 2 2 2 2 6 2" xfId="53439"/>
    <cellStyle name="Обычный 8 2 2 2 2 2 7" xfId="53440"/>
    <cellStyle name="Обычный 8 2 2 2 2 2 8" xfId="53441"/>
    <cellStyle name="Обычный 8 2 2 2 2 20" xfId="53442"/>
    <cellStyle name="Обычный 8 2 2 2 2 20 2" xfId="53443"/>
    <cellStyle name="Обычный 8 2 2 2 2 21" xfId="53444"/>
    <cellStyle name="Обычный 8 2 2 2 2 21 2" xfId="53445"/>
    <cellStyle name="Обычный 8 2 2 2 2 22" xfId="53446"/>
    <cellStyle name="Обычный 8 2 2 2 2 22 2" xfId="53447"/>
    <cellStyle name="Обычный 8 2 2 2 2 23" xfId="53448"/>
    <cellStyle name="Обычный 8 2 2 2 2 23 2" xfId="53449"/>
    <cellStyle name="Обычный 8 2 2 2 2 24" xfId="53450"/>
    <cellStyle name="Обычный 8 2 2 2 2 24 2" xfId="53451"/>
    <cellStyle name="Обычный 8 2 2 2 2 25" xfId="53452"/>
    <cellStyle name="Обычный 8 2 2 2 2 25 2" xfId="53453"/>
    <cellStyle name="Обычный 8 2 2 2 2 26" xfId="53454"/>
    <cellStyle name="Обычный 8 2 2 2 2 26 2" xfId="53455"/>
    <cellStyle name="Обычный 8 2 2 2 2 27" xfId="53456"/>
    <cellStyle name="Обычный 8 2 2 2 2 27 2" xfId="53457"/>
    <cellStyle name="Обычный 8 2 2 2 2 28" xfId="53458"/>
    <cellStyle name="Обычный 8 2 2 2 2 28 2" xfId="53459"/>
    <cellStyle name="Обычный 8 2 2 2 2 29" xfId="53460"/>
    <cellStyle name="Обычный 8 2 2 2 2 29 2" xfId="53461"/>
    <cellStyle name="Обычный 8 2 2 2 2 3" xfId="53462"/>
    <cellStyle name="Обычный 8 2 2 2 2 3 2" xfId="53463"/>
    <cellStyle name="Обычный 8 2 2 2 2 3 2 2" xfId="53464"/>
    <cellStyle name="Обычный 8 2 2 2 2 3 2 2 2" xfId="53465"/>
    <cellStyle name="Обычный 8 2 2 2 2 3 2 3" xfId="53466"/>
    <cellStyle name="Обычный 8 2 2 2 2 3 2 3 2" xfId="53467"/>
    <cellStyle name="Обычный 8 2 2 2 2 3 2 4" xfId="53468"/>
    <cellStyle name="Обычный 8 2 2 2 2 3 2 4 2" xfId="53469"/>
    <cellStyle name="Обычный 8 2 2 2 2 3 2 5" xfId="53470"/>
    <cellStyle name="Обычный 8 2 2 2 2 3 3" xfId="53471"/>
    <cellStyle name="Обычный 8 2 2 2 2 3 3 2" xfId="53472"/>
    <cellStyle name="Обычный 8 2 2 2 2 3 4" xfId="53473"/>
    <cellStyle name="Обычный 8 2 2 2 2 3 4 2" xfId="53474"/>
    <cellStyle name="Обычный 8 2 2 2 2 3 5" xfId="53475"/>
    <cellStyle name="Обычный 8 2 2 2 2 3 5 2" xfId="53476"/>
    <cellStyle name="Обычный 8 2 2 2 2 3 6" xfId="53477"/>
    <cellStyle name="Обычный 8 2 2 2 2 30" xfId="53478"/>
    <cellStyle name="Обычный 8 2 2 2 2 30 2" xfId="53479"/>
    <cellStyle name="Обычный 8 2 2 2 2 31" xfId="53480"/>
    <cellStyle name="Обычный 8 2 2 2 2 31 2" xfId="53481"/>
    <cellStyle name="Обычный 8 2 2 2 2 32" xfId="53482"/>
    <cellStyle name="Обычный 8 2 2 2 2 32 2" xfId="53483"/>
    <cellStyle name="Обычный 8 2 2 2 2 33" xfId="53484"/>
    <cellStyle name="Обычный 8 2 2 2 2 33 2" xfId="53485"/>
    <cellStyle name="Обычный 8 2 2 2 2 34" xfId="53486"/>
    <cellStyle name="Обычный 8 2 2 2 2 34 2" xfId="53487"/>
    <cellStyle name="Обычный 8 2 2 2 2 35" xfId="53488"/>
    <cellStyle name="Обычный 8 2 2 2 2 4" xfId="53489"/>
    <cellStyle name="Обычный 8 2 2 2 2 4 2" xfId="53490"/>
    <cellStyle name="Обычный 8 2 2 2 2 4 2 2" xfId="53491"/>
    <cellStyle name="Обычный 8 2 2 2 2 4 3" xfId="53492"/>
    <cellStyle name="Обычный 8 2 2 2 2 4 3 2" xfId="53493"/>
    <cellStyle name="Обычный 8 2 2 2 2 4 4" xfId="53494"/>
    <cellStyle name="Обычный 8 2 2 2 2 4 4 2" xfId="53495"/>
    <cellStyle name="Обычный 8 2 2 2 2 4 5" xfId="53496"/>
    <cellStyle name="Обычный 8 2 2 2 2 4 5 2" xfId="53497"/>
    <cellStyle name="Обычный 8 2 2 2 2 4 6" xfId="53498"/>
    <cellStyle name="Обычный 8 2 2 2 2 5" xfId="53499"/>
    <cellStyle name="Обычный 8 2 2 2 2 5 2" xfId="53500"/>
    <cellStyle name="Обычный 8 2 2 2 2 5 2 2" xfId="53501"/>
    <cellStyle name="Обычный 8 2 2 2 2 5 3" xfId="53502"/>
    <cellStyle name="Обычный 8 2 2 2 2 5 3 2" xfId="53503"/>
    <cellStyle name="Обычный 8 2 2 2 2 5 4" xfId="53504"/>
    <cellStyle name="Обычный 8 2 2 2 2 5 4 2" xfId="53505"/>
    <cellStyle name="Обычный 8 2 2 2 2 5 5" xfId="53506"/>
    <cellStyle name="Обычный 8 2 2 2 2 5 5 2" xfId="53507"/>
    <cellStyle name="Обычный 8 2 2 2 2 5 6" xfId="53508"/>
    <cellStyle name="Обычный 8 2 2 2 2 6" xfId="53509"/>
    <cellStyle name="Обычный 8 2 2 2 2 6 2" xfId="53510"/>
    <cellStyle name="Обычный 8 2 2 2 2 6 2 2" xfId="53511"/>
    <cellStyle name="Обычный 8 2 2 2 2 6 3" xfId="53512"/>
    <cellStyle name="Обычный 8 2 2 2 2 6 3 2" xfId="53513"/>
    <cellStyle name="Обычный 8 2 2 2 2 6 4" xfId="53514"/>
    <cellStyle name="Обычный 8 2 2 2 2 6 4 2" xfId="53515"/>
    <cellStyle name="Обычный 8 2 2 2 2 6 5" xfId="53516"/>
    <cellStyle name="Обычный 8 2 2 2 2 6 5 2" xfId="53517"/>
    <cellStyle name="Обычный 8 2 2 2 2 6 6" xfId="53518"/>
    <cellStyle name="Обычный 8 2 2 2 2 7" xfId="53519"/>
    <cellStyle name="Обычный 8 2 2 2 2 7 2" xfId="53520"/>
    <cellStyle name="Обычный 8 2 2 2 2 7 2 2" xfId="53521"/>
    <cellStyle name="Обычный 8 2 2 2 2 7 3" xfId="53522"/>
    <cellStyle name="Обычный 8 2 2 2 2 7 3 2" xfId="53523"/>
    <cellStyle name="Обычный 8 2 2 2 2 7 4" xfId="53524"/>
    <cellStyle name="Обычный 8 2 2 2 2 7 4 2" xfId="53525"/>
    <cellStyle name="Обычный 8 2 2 2 2 7 5" xfId="53526"/>
    <cellStyle name="Обычный 8 2 2 2 2 7 5 2" xfId="53527"/>
    <cellStyle name="Обычный 8 2 2 2 2 7 6" xfId="53528"/>
    <cellStyle name="Обычный 8 2 2 2 2 8" xfId="53529"/>
    <cellStyle name="Обычный 8 2 2 2 2 8 2" xfId="53530"/>
    <cellStyle name="Обычный 8 2 2 2 2 8 2 2" xfId="53531"/>
    <cellStyle name="Обычный 8 2 2 2 2 8 3" xfId="53532"/>
    <cellStyle name="Обычный 8 2 2 2 2 8 3 2" xfId="53533"/>
    <cellStyle name="Обычный 8 2 2 2 2 8 4" xfId="53534"/>
    <cellStyle name="Обычный 8 2 2 2 2 8 4 2" xfId="53535"/>
    <cellStyle name="Обычный 8 2 2 2 2 8 5" xfId="53536"/>
    <cellStyle name="Обычный 8 2 2 2 2 8 5 2" xfId="53537"/>
    <cellStyle name="Обычный 8 2 2 2 2 8 6" xfId="53538"/>
    <cellStyle name="Обычный 8 2 2 2 2 9" xfId="53539"/>
    <cellStyle name="Обычный 8 2 2 2 2 9 2" xfId="53540"/>
    <cellStyle name="Обычный 8 2 2 2 2 9 2 2" xfId="53541"/>
    <cellStyle name="Обычный 8 2 2 2 2 9 3" xfId="53542"/>
    <cellStyle name="Обычный 8 2 2 2 2 9 3 2" xfId="53543"/>
    <cellStyle name="Обычный 8 2 2 2 2 9 4" xfId="53544"/>
    <cellStyle name="Обычный 8 2 2 2 2 9 4 2" xfId="53545"/>
    <cellStyle name="Обычный 8 2 2 2 2 9 5" xfId="53546"/>
    <cellStyle name="Обычный 8 2 2 2 2 9 5 2" xfId="53547"/>
    <cellStyle name="Обычный 8 2 2 2 2 9 6" xfId="53548"/>
    <cellStyle name="Обычный 8 2 2 2 20" xfId="53549"/>
    <cellStyle name="Обычный 8 2 2 2 20 2" xfId="53550"/>
    <cellStyle name="Обычный 8 2 2 2 21" xfId="53551"/>
    <cellStyle name="Обычный 8 2 2 2 21 2" xfId="53552"/>
    <cellStyle name="Обычный 8 2 2 2 22" xfId="53553"/>
    <cellStyle name="Обычный 8 2 2 2 22 2" xfId="53554"/>
    <cellStyle name="Обычный 8 2 2 2 23" xfId="53555"/>
    <cellStyle name="Обычный 8 2 2 2 23 2" xfId="53556"/>
    <cellStyle name="Обычный 8 2 2 2 24" xfId="53557"/>
    <cellStyle name="Обычный 8 2 2 2 24 2" xfId="53558"/>
    <cellStyle name="Обычный 8 2 2 2 25" xfId="53559"/>
    <cellStyle name="Обычный 8 2 2 2 25 2" xfId="53560"/>
    <cellStyle name="Обычный 8 2 2 2 26" xfId="53561"/>
    <cellStyle name="Обычный 8 2 2 2 26 2" xfId="53562"/>
    <cellStyle name="Обычный 8 2 2 2 27" xfId="53563"/>
    <cellStyle name="Обычный 8 2 2 2 27 2" xfId="53564"/>
    <cellStyle name="Обычный 8 2 2 2 28" xfId="53565"/>
    <cellStyle name="Обычный 8 2 2 2 28 2" xfId="53566"/>
    <cellStyle name="Обычный 8 2 2 2 29" xfId="53567"/>
    <cellStyle name="Обычный 8 2 2 2 29 2" xfId="53568"/>
    <cellStyle name="Обычный 8 2 2 2 3" xfId="53569"/>
    <cellStyle name="Обычный 8 2 2 2 3 2" xfId="53570"/>
    <cellStyle name="Обычный 8 2 2 2 3 2 2" xfId="53571"/>
    <cellStyle name="Обычный 8 2 2 2 3 2 2 2" xfId="53572"/>
    <cellStyle name="Обычный 8 2 2 2 3 2 2 2 2" xfId="53573"/>
    <cellStyle name="Обычный 8 2 2 2 3 2 2 3" xfId="53574"/>
    <cellStyle name="Обычный 8 2 2 2 3 2 2 3 2" xfId="53575"/>
    <cellStyle name="Обычный 8 2 2 2 3 2 2 4" xfId="53576"/>
    <cellStyle name="Обычный 8 2 2 2 3 2 2 4 2" xfId="53577"/>
    <cellStyle name="Обычный 8 2 2 2 3 2 2 5" xfId="53578"/>
    <cellStyle name="Обычный 8 2 2 2 3 2 3" xfId="53579"/>
    <cellStyle name="Обычный 8 2 2 2 3 2 3 2" xfId="53580"/>
    <cellStyle name="Обычный 8 2 2 2 3 2 4" xfId="53581"/>
    <cellStyle name="Обычный 8 2 2 2 3 2 4 2" xfId="53582"/>
    <cellStyle name="Обычный 8 2 2 2 3 2 5" xfId="53583"/>
    <cellStyle name="Обычный 8 2 2 2 3 2 5 2" xfId="53584"/>
    <cellStyle name="Обычный 8 2 2 2 3 2 6" xfId="53585"/>
    <cellStyle name="Обычный 8 2 2 2 3 3" xfId="53586"/>
    <cellStyle name="Обычный 8 2 2 2 3 3 2" xfId="53587"/>
    <cellStyle name="Обычный 8 2 2 2 3 3 2 2" xfId="53588"/>
    <cellStyle name="Обычный 8 2 2 2 3 3 3" xfId="53589"/>
    <cellStyle name="Обычный 8 2 2 2 3 3 3 2" xfId="53590"/>
    <cellStyle name="Обычный 8 2 2 2 3 3 4" xfId="53591"/>
    <cellStyle name="Обычный 8 2 2 2 3 3 4 2" xfId="53592"/>
    <cellStyle name="Обычный 8 2 2 2 3 3 5" xfId="53593"/>
    <cellStyle name="Обычный 8 2 2 2 3 4" xfId="53594"/>
    <cellStyle name="Обычный 8 2 2 2 3 4 2" xfId="53595"/>
    <cellStyle name="Обычный 8 2 2 2 3 5" xfId="53596"/>
    <cellStyle name="Обычный 8 2 2 2 3 5 2" xfId="53597"/>
    <cellStyle name="Обычный 8 2 2 2 3 6" xfId="53598"/>
    <cellStyle name="Обычный 8 2 2 2 3 6 2" xfId="53599"/>
    <cellStyle name="Обычный 8 2 2 2 3 7" xfId="53600"/>
    <cellStyle name="Обычный 8 2 2 2 3 8" xfId="53601"/>
    <cellStyle name="Обычный 8 2 2 2 30" xfId="53602"/>
    <cellStyle name="Обычный 8 2 2 2 30 2" xfId="53603"/>
    <cellStyle name="Обычный 8 2 2 2 31" xfId="53604"/>
    <cellStyle name="Обычный 8 2 2 2 31 2" xfId="53605"/>
    <cellStyle name="Обычный 8 2 2 2 32" xfId="53606"/>
    <cellStyle name="Обычный 8 2 2 2 32 2" xfId="53607"/>
    <cellStyle name="Обычный 8 2 2 2 33" xfId="53608"/>
    <cellStyle name="Обычный 8 2 2 2 33 2" xfId="53609"/>
    <cellStyle name="Обычный 8 2 2 2 34" xfId="53610"/>
    <cellStyle name="Обычный 8 2 2 2 34 2" xfId="53611"/>
    <cellStyle name="Обычный 8 2 2 2 35" xfId="53612"/>
    <cellStyle name="Обычный 8 2 2 2 35 2" xfId="53613"/>
    <cellStyle name="Обычный 8 2 2 2 36" xfId="53614"/>
    <cellStyle name="Обычный 8 2 2 2 4" xfId="53615"/>
    <cellStyle name="Обычный 8 2 2 2 4 2" xfId="53616"/>
    <cellStyle name="Обычный 8 2 2 2 4 2 2" xfId="53617"/>
    <cellStyle name="Обычный 8 2 2 2 4 2 2 2" xfId="53618"/>
    <cellStyle name="Обычный 8 2 2 2 4 2 3" xfId="53619"/>
    <cellStyle name="Обычный 8 2 2 2 4 2 3 2" xfId="53620"/>
    <cellStyle name="Обычный 8 2 2 2 4 2 4" xfId="53621"/>
    <cellStyle name="Обычный 8 2 2 2 4 2 4 2" xfId="53622"/>
    <cellStyle name="Обычный 8 2 2 2 4 2 5" xfId="53623"/>
    <cellStyle name="Обычный 8 2 2 2 4 3" xfId="53624"/>
    <cellStyle name="Обычный 8 2 2 2 4 3 2" xfId="53625"/>
    <cellStyle name="Обычный 8 2 2 2 4 4" xfId="53626"/>
    <cellStyle name="Обычный 8 2 2 2 4 4 2" xfId="53627"/>
    <cellStyle name="Обычный 8 2 2 2 4 5" xfId="53628"/>
    <cellStyle name="Обычный 8 2 2 2 4 5 2" xfId="53629"/>
    <cellStyle name="Обычный 8 2 2 2 4 6" xfId="53630"/>
    <cellStyle name="Обычный 8 2 2 2 5" xfId="53631"/>
    <cellStyle name="Обычный 8 2 2 2 5 2" xfId="53632"/>
    <cellStyle name="Обычный 8 2 2 2 5 2 2" xfId="53633"/>
    <cellStyle name="Обычный 8 2 2 2 5 3" xfId="53634"/>
    <cellStyle name="Обычный 8 2 2 2 5 3 2" xfId="53635"/>
    <cellStyle name="Обычный 8 2 2 2 5 4" xfId="53636"/>
    <cellStyle name="Обычный 8 2 2 2 5 4 2" xfId="53637"/>
    <cellStyle name="Обычный 8 2 2 2 5 5" xfId="53638"/>
    <cellStyle name="Обычный 8 2 2 2 5 5 2" xfId="53639"/>
    <cellStyle name="Обычный 8 2 2 2 5 6" xfId="53640"/>
    <cellStyle name="Обычный 8 2 2 2 6" xfId="53641"/>
    <cellStyle name="Обычный 8 2 2 2 6 2" xfId="53642"/>
    <cellStyle name="Обычный 8 2 2 2 6 2 2" xfId="53643"/>
    <cellStyle name="Обычный 8 2 2 2 6 3" xfId="53644"/>
    <cellStyle name="Обычный 8 2 2 2 6 3 2" xfId="53645"/>
    <cellStyle name="Обычный 8 2 2 2 6 4" xfId="53646"/>
    <cellStyle name="Обычный 8 2 2 2 6 4 2" xfId="53647"/>
    <cellStyle name="Обычный 8 2 2 2 6 5" xfId="53648"/>
    <cellStyle name="Обычный 8 2 2 2 6 5 2" xfId="53649"/>
    <cellStyle name="Обычный 8 2 2 2 6 6" xfId="53650"/>
    <cellStyle name="Обычный 8 2 2 2 7" xfId="53651"/>
    <cellStyle name="Обычный 8 2 2 2 7 2" xfId="53652"/>
    <cellStyle name="Обычный 8 2 2 2 7 2 2" xfId="53653"/>
    <cellStyle name="Обычный 8 2 2 2 7 3" xfId="53654"/>
    <cellStyle name="Обычный 8 2 2 2 7 3 2" xfId="53655"/>
    <cellStyle name="Обычный 8 2 2 2 7 4" xfId="53656"/>
    <cellStyle name="Обычный 8 2 2 2 7 4 2" xfId="53657"/>
    <cellStyle name="Обычный 8 2 2 2 7 5" xfId="53658"/>
    <cellStyle name="Обычный 8 2 2 2 7 5 2" xfId="53659"/>
    <cellStyle name="Обычный 8 2 2 2 7 6" xfId="53660"/>
    <cellStyle name="Обычный 8 2 2 2 8" xfId="53661"/>
    <cellStyle name="Обычный 8 2 2 2 8 2" xfId="53662"/>
    <cellStyle name="Обычный 8 2 2 2 8 2 2" xfId="53663"/>
    <cellStyle name="Обычный 8 2 2 2 8 3" xfId="53664"/>
    <cellStyle name="Обычный 8 2 2 2 8 3 2" xfId="53665"/>
    <cellStyle name="Обычный 8 2 2 2 8 4" xfId="53666"/>
    <cellStyle name="Обычный 8 2 2 2 8 4 2" xfId="53667"/>
    <cellStyle name="Обычный 8 2 2 2 8 5" xfId="53668"/>
    <cellStyle name="Обычный 8 2 2 2 8 5 2" xfId="53669"/>
    <cellStyle name="Обычный 8 2 2 2 8 6" xfId="53670"/>
    <cellStyle name="Обычный 8 2 2 2 9" xfId="53671"/>
    <cellStyle name="Обычный 8 2 2 2 9 2" xfId="53672"/>
    <cellStyle name="Обычный 8 2 2 2 9 2 2" xfId="53673"/>
    <cellStyle name="Обычный 8 2 2 2 9 3" xfId="53674"/>
    <cellStyle name="Обычный 8 2 2 2 9 3 2" xfId="53675"/>
    <cellStyle name="Обычный 8 2 2 2 9 4" xfId="53676"/>
    <cellStyle name="Обычный 8 2 2 2 9 4 2" xfId="53677"/>
    <cellStyle name="Обычный 8 2 2 2 9 5" xfId="53678"/>
    <cellStyle name="Обычный 8 2 2 2 9 5 2" xfId="53679"/>
    <cellStyle name="Обычный 8 2 2 2 9 6" xfId="53680"/>
    <cellStyle name="Обычный 8 2 2 20" xfId="53681"/>
    <cellStyle name="Обычный 8 2 2 20 2" xfId="53682"/>
    <cellStyle name="Обычный 8 2 2 21" xfId="53683"/>
    <cellStyle name="Обычный 8 2 2 21 2" xfId="53684"/>
    <cellStyle name="Обычный 8 2 2 22" xfId="53685"/>
    <cellStyle name="Обычный 8 2 2 22 2" xfId="53686"/>
    <cellStyle name="Обычный 8 2 2 23" xfId="53687"/>
    <cellStyle name="Обычный 8 2 2 23 2" xfId="53688"/>
    <cellStyle name="Обычный 8 2 2 24" xfId="53689"/>
    <cellStyle name="Обычный 8 2 2 24 2" xfId="53690"/>
    <cellStyle name="Обычный 8 2 2 25" xfId="53691"/>
    <cellStyle name="Обычный 8 2 2 25 2" xfId="53692"/>
    <cellStyle name="Обычный 8 2 2 26" xfId="53693"/>
    <cellStyle name="Обычный 8 2 2 26 2" xfId="53694"/>
    <cellStyle name="Обычный 8 2 2 27" xfId="53695"/>
    <cellStyle name="Обычный 8 2 2 27 2" xfId="53696"/>
    <cellStyle name="Обычный 8 2 2 28" xfId="53697"/>
    <cellStyle name="Обычный 8 2 2 28 2" xfId="53698"/>
    <cellStyle name="Обычный 8 2 2 29" xfId="53699"/>
    <cellStyle name="Обычный 8 2 2 29 2" xfId="53700"/>
    <cellStyle name="Обычный 8 2 2 3" xfId="53701"/>
    <cellStyle name="Обычный 8 2 2 3 10" xfId="53702"/>
    <cellStyle name="Обычный 8 2 2 3 10 2" xfId="53703"/>
    <cellStyle name="Обычный 8 2 2 3 10 2 2" xfId="53704"/>
    <cellStyle name="Обычный 8 2 2 3 10 3" xfId="53705"/>
    <cellStyle name="Обычный 8 2 2 3 10 3 2" xfId="53706"/>
    <cellStyle name="Обычный 8 2 2 3 10 4" xfId="53707"/>
    <cellStyle name="Обычный 8 2 2 3 10 4 2" xfId="53708"/>
    <cellStyle name="Обычный 8 2 2 3 10 5" xfId="53709"/>
    <cellStyle name="Обычный 8 2 2 3 10 5 2" xfId="53710"/>
    <cellStyle name="Обычный 8 2 2 3 10 6" xfId="53711"/>
    <cellStyle name="Обычный 8 2 2 3 11" xfId="53712"/>
    <cellStyle name="Обычный 8 2 2 3 11 2" xfId="53713"/>
    <cellStyle name="Обычный 8 2 2 3 11 2 2" xfId="53714"/>
    <cellStyle name="Обычный 8 2 2 3 11 3" xfId="53715"/>
    <cellStyle name="Обычный 8 2 2 3 11 3 2" xfId="53716"/>
    <cellStyle name="Обычный 8 2 2 3 11 4" xfId="53717"/>
    <cellStyle name="Обычный 8 2 2 3 11 4 2" xfId="53718"/>
    <cellStyle name="Обычный 8 2 2 3 11 5" xfId="53719"/>
    <cellStyle name="Обычный 8 2 2 3 11 5 2" xfId="53720"/>
    <cellStyle name="Обычный 8 2 2 3 11 6" xfId="53721"/>
    <cellStyle name="Обычный 8 2 2 3 12" xfId="53722"/>
    <cellStyle name="Обычный 8 2 2 3 12 2" xfId="53723"/>
    <cellStyle name="Обычный 8 2 2 3 12 2 2" xfId="53724"/>
    <cellStyle name="Обычный 8 2 2 3 12 3" xfId="53725"/>
    <cellStyle name="Обычный 8 2 2 3 12 3 2" xfId="53726"/>
    <cellStyle name="Обычный 8 2 2 3 12 4" xfId="53727"/>
    <cellStyle name="Обычный 8 2 2 3 12 4 2" xfId="53728"/>
    <cellStyle name="Обычный 8 2 2 3 12 5" xfId="53729"/>
    <cellStyle name="Обычный 8 2 2 3 12 5 2" xfId="53730"/>
    <cellStyle name="Обычный 8 2 2 3 12 6" xfId="53731"/>
    <cellStyle name="Обычный 8 2 2 3 13" xfId="53732"/>
    <cellStyle name="Обычный 8 2 2 3 13 2" xfId="53733"/>
    <cellStyle name="Обычный 8 2 2 3 14" xfId="53734"/>
    <cellStyle name="Обычный 8 2 2 3 14 2" xfId="53735"/>
    <cellStyle name="Обычный 8 2 2 3 15" xfId="53736"/>
    <cellStyle name="Обычный 8 2 2 3 15 2" xfId="53737"/>
    <cellStyle name="Обычный 8 2 2 3 16" xfId="53738"/>
    <cellStyle name="Обычный 8 2 2 3 16 2" xfId="53739"/>
    <cellStyle name="Обычный 8 2 2 3 17" xfId="53740"/>
    <cellStyle name="Обычный 8 2 2 3 17 2" xfId="53741"/>
    <cellStyle name="Обычный 8 2 2 3 18" xfId="53742"/>
    <cellStyle name="Обычный 8 2 2 3 18 2" xfId="53743"/>
    <cellStyle name="Обычный 8 2 2 3 19" xfId="53744"/>
    <cellStyle name="Обычный 8 2 2 3 19 2" xfId="53745"/>
    <cellStyle name="Обычный 8 2 2 3 2" xfId="53746"/>
    <cellStyle name="Обычный 8 2 2 3 2 2" xfId="53747"/>
    <cellStyle name="Обычный 8 2 2 3 2 2 2" xfId="53748"/>
    <cellStyle name="Обычный 8 2 2 3 2 2 2 2" xfId="53749"/>
    <cellStyle name="Обычный 8 2 2 3 2 2 2 2 2" xfId="53750"/>
    <cellStyle name="Обычный 8 2 2 3 2 2 2 3" xfId="53751"/>
    <cellStyle name="Обычный 8 2 2 3 2 2 2 3 2" xfId="53752"/>
    <cellStyle name="Обычный 8 2 2 3 2 2 2 4" xfId="53753"/>
    <cellStyle name="Обычный 8 2 2 3 2 2 2 4 2" xfId="53754"/>
    <cellStyle name="Обычный 8 2 2 3 2 2 2 5" xfId="53755"/>
    <cellStyle name="Обычный 8 2 2 3 2 2 3" xfId="53756"/>
    <cellStyle name="Обычный 8 2 2 3 2 2 3 2" xfId="53757"/>
    <cellStyle name="Обычный 8 2 2 3 2 2 4" xfId="53758"/>
    <cellStyle name="Обычный 8 2 2 3 2 2 4 2" xfId="53759"/>
    <cellStyle name="Обычный 8 2 2 3 2 2 5" xfId="53760"/>
    <cellStyle name="Обычный 8 2 2 3 2 2 5 2" xfId="53761"/>
    <cellStyle name="Обычный 8 2 2 3 2 2 6" xfId="53762"/>
    <cellStyle name="Обычный 8 2 2 3 2 3" xfId="53763"/>
    <cellStyle name="Обычный 8 2 2 3 2 3 2" xfId="53764"/>
    <cellStyle name="Обычный 8 2 2 3 2 3 2 2" xfId="53765"/>
    <cellStyle name="Обычный 8 2 2 3 2 3 3" xfId="53766"/>
    <cellStyle name="Обычный 8 2 2 3 2 3 3 2" xfId="53767"/>
    <cellStyle name="Обычный 8 2 2 3 2 3 4" xfId="53768"/>
    <cellStyle name="Обычный 8 2 2 3 2 3 4 2" xfId="53769"/>
    <cellStyle name="Обычный 8 2 2 3 2 3 5" xfId="53770"/>
    <cellStyle name="Обычный 8 2 2 3 2 4" xfId="53771"/>
    <cellStyle name="Обычный 8 2 2 3 2 4 2" xfId="53772"/>
    <cellStyle name="Обычный 8 2 2 3 2 5" xfId="53773"/>
    <cellStyle name="Обычный 8 2 2 3 2 5 2" xfId="53774"/>
    <cellStyle name="Обычный 8 2 2 3 2 6" xfId="53775"/>
    <cellStyle name="Обычный 8 2 2 3 2 6 2" xfId="53776"/>
    <cellStyle name="Обычный 8 2 2 3 2 7" xfId="53777"/>
    <cellStyle name="Обычный 8 2 2 3 2 8" xfId="53778"/>
    <cellStyle name="Обычный 8 2 2 3 20" xfId="53779"/>
    <cellStyle name="Обычный 8 2 2 3 20 2" xfId="53780"/>
    <cellStyle name="Обычный 8 2 2 3 21" xfId="53781"/>
    <cellStyle name="Обычный 8 2 2 3 21 2" xfId="53782"/>
    <cellStyle name="Обычный 8 2 2 3 22" xfId="53783"/>
    <cellStyle name="Обычный 8 2 2 3 22 2" xfId="53784"/>
    <cellStyle name="Обычный 8 2 2 3 23" xfId="53785"/>
    <cellStyle name="Обычный 8 2 2 3 23 2" xfId="53786"/>
    <cellStyle name="Обычный 8 2 2 3 24" xfId="53787"/>
    <cellStyle name="Обычный 8 2 2 3 24 2" xfId="53788"/>
    <cellStyle name="Обычный 8 2 2 3 25" xfId="53789"/>
    <cellStyle name="Обычный 8 2 2 3 25 2" xfId="53790"/>
    <cellStyle name="Обычный 8 2 2 3 26" xfId="53791"/>
    <cellStyle name="Обычный 8 2 2 3 26 2" xfId="53792"/>
    <cellStyle name="Обычный 8 2 2 3 27" xfId="53793"/>
    <cellStyle name="Обычный 8 2 2 3 27 2" xfId="53794"/>
    <cellStyle name="Обычный 8 2 2 3 28" xfId="53795"/>
    <cellStyle name="Обычный 8 2 2 3 28 2" xfId="53796"/>
    <cellStyle name="Обычный 8 2 2 3 29" xfId="53797"/>
    <cellStyle name="Обычный 8 2 2 3 29 2" xfId="53798"/>
    <cellStyle name="Обычный 8 2 2 3 3" xfId="53799"/>
    <cellStyle name="Обычный 8 2 2 3 3 2" xfId="53800"/>
    <cellStyle name="Обычный 8 2 2 3 3 2 2" xfId="53801"/>
    <cellStyle name="Обычный 8 2 2 3 3 2 2 2" xfId="53802"/>
    <cellStyle name="Обычный 8 2 2 3 3 2 3" xfId="53803"/>
    <cellStyle name="Обычный 8 2 2 3 3 2 3 2" xfId="53804"/>
    <cellStyle name="Обычный 8 2 2 3 3 2 4" xfId="53805"/>
    <cellStyle name="Обычный 8 2 2 3 3 2 4 2" xfId="53806"/>
    <cellStyle name="Обычный 8 2 2 3 3 2 5" xfId="53807"/>
    <cellStyle name="Обычный 8 2 2 3 3 3" xfId="53808"/>
    <cellStyle name="Обычный 8 2 2 3 3 3 2" xfId="53809"/>
    <cellStyle name="Обычный 8 2 2 3 3 4" xfId="53810"/>
    <cellStyle name="Обычный 8 2 2 3 3 4 2" xfId="53811"/>
    <cellStyle name="Обычный 8 2 2 3 3 5" xfId="53812"/>
    <cellStyle name="Обычный 8 2 2 3 3 5 2" xfId="53813"/>
    <cellStyle name="Обычный 8 2 2 3 3 6" xfId="53814"/>
    <cellStyle name="Обычный 8 2 2 3 30" xfId="53815"/>
    <cellStyle name="Обычный 8 2 2 3 30 2" xfId="53816"/>
    <cellStyle name="Обычный 8 2 2 3 31" xfId="53817"/>
    <cellStyle name="Обычный 8 2 2 3 31 2" xfId="53818"/>
    <cellStyle name="Обычный 8 2 2 3 32" xfId="53819"/>
    <cellStyle name="Обычный 8 2 2 3 32 2" xfId="53820"/>
    <cellStyle name="Обычный 8 2 2 3 33" xfId="53821"/>
    <cellStyle name="Обычный 8 2 2 3 33 2" xfId="53822"/>
    <cellStyle name="Обычный 8 2 2 3 34" xfId="53823"/>
    <cellStyle name="Обычный 8 2 2 3 34 2" xfId="53824"/>
    <cellStyle name="Обычный 8 2 2 3 35" xfId="53825"/>
    <cellStyle name="Обычный 8 2 2 3 4" xfId="53826"/>
    <cellStyle name="Обычный 8 2 2 3 4 2" xfId="53827"/>
    <cellStyle name="Обычный 8 2 2 3 4 2 2" xfId="53828"/>
    <cellStyle name="Обычный 8 2 2 3 4 3" xfId="53829"/>
    <cellStyle name="Обычный 8 2 2 3 4 3 2" xfId="53830"/>
    <cellStyle name="Обычный 8 2 2 3 4 4" xfId="53831"/>
    <cellStyle name="Обычный 8 2 2 3 4 4 2" xfId="53832"/>
    <cellStyle name="Обычный 8 2 2 3 4 5" xfId="53833"/>
    <cellStyle name="Обычный 8 2 2 3 4 5 2" xfId="53834"/>
    <cellStyle name="Обычный 8 2 2 3 4 6" xfId="53835"/>
    <cellStyle name="Обычный 8 2 2 3 5" xfId="53836"/>
    <cellStyle name="Обычный 8 2 2 3 5 2" xfId="53837"/>
    <cellStyle name="Обычный 8 2 2 3 5 2 2" xfId="53838"/>
    <cellStyle name="Обычный 8 2 2 3 5 3" xfId="53839"/>
    <cellStyle name="Обычный 8 2 2 3 5 3 2" xfId="53840"/>
    <cellStyle name="Обычный 8 2 2 3 5 4" xfId="53841"/>
    <cellStyle name="Обычный 8 2 2 3 5 4 2" xfId="53842"/>
    <cellStyle name="Обычный 8 2 2 3 5 5" xfId="53843"/>
    <cellStyle name="Обычный 8 2 2 3 5 5 2" xfId="53844"/>
    <cellStyle name="Обычный 8 2 2 3 5 6" xfId="53845"/>
    <cellStyle name="Обычный 8 2 2 3 6" xfId="53846"/>
    <cellStyle name="Обычный 8 2 2 3 6 2" xfId="53847"/>
    <cellStyle name="Обычный 8 2 2 3 6 2 2" xfId="53848"/>
    <cellStyle name="Обычный 8 2 2 3 6 3" xfId="53849"/>
    <cellStyle name="Обычный 8 2 2 3 6 3 2" xfId="53850"/>
    <cellStyle name="Обычный 8 2 2 3 6 4" xfId="53851"/>
    <cellStyle name="Обычный 8 2 2 3 6 4 2" xfId="53852"/>
    <cellStyle name="Обычный 8 2 2 3 6 5" xfId="53853"/>
    <cellStyle name="Обычный 8 2 2 3 6 5 2" xfId="53854"/>
    <cellStyle name="Обычный 8 2 2 3 6 6" xfId="53855"/>
    <cellStyle name="Обычный 8 2 2 3 7" xfId="53856"/>
    <cellStyle name="Обычный 8 2 2 3 7 2" xfId="53857"/>
    <cellStyle name="Обычный 8 2 2 3 7 2 2" xfId="53858"/>
    <cellStyle name="Обычный 8 2 2 3 7 3" xfId="53859"/>
    <cellStyle name="Обычный 8 2 2 3 7 3 2" xfId="53860"/>
    <cellStyle name="Обычный 8 2 2 3 7 4" xfId="53861"/>
    <cellStyle name="Обычный 8 2 2 3 7 4 2" xfId="53862"/>
    <cellStyle name="Обычный 8 2 2 3 7 5" xfId="53863"/>
    <cellStyle name="Обычный 8 2 2 3 7 5 2" xfId="53864"/>
    <cellStyle name="Обычный 8 2 2 3 7 6" xfId="53865"/>
    <cellStyle name="Обычный 8 2 2 3 8" xfId="53866"/>
    <cellStyle name="Обычный 8 2 2 3 8 2" xfId="53867"/>
    <cellStyle name="Обычный 8 2 2 3 8 2 2" xfId="53868"/>
    <cellStyle name="Обычный 8 2 2 3 8 3" xfId="53869"/>
    <cellStyle name="Обычный 8 2 2 3 8 3 2" xfId="53870"/>
    <cellStyle name="Обычный 8 2 2 3 8 4" xfId="53871"/>
    <cellStyle name="Обычный 8 2 2 3 8 4 2" xfId="53872"/>
    <cellStyle name="Обычный 8 2 2 3 8 5" xfId="53873"/>
    <cellStyle name="Обычный 8 2 2 3 8 5 2" xfId="53874"/>
    <cellStyle name="Обычный 8 2 2 3 8 6" xfId="53875"/>
    <cellStyle name="Обычный 8 2 2 3 9" xfId="53876"/>
    <cellStyle name="Обычный 8 2 2 3 9 2" xfId="53877"/>
    <cellStyle name="Обычный 8 2 2 3 9 2 2" xfId="53878"/>
    <cellStyle name="Обычный 8 2 2 3 9 3" xfId="53879"/>
    <cellStyle name="Обычный 8 2 2 3 9 3 2" xfId="53880"/>
    <cellStyle name="Обычный 8 2 2 3 9 4" xfId="53881"/>
    <cellStyle name="Обычный 8 2 2 3 9 4 2" xfId="53882"/>
    <cellStyle name="Обычный 8 2 2 3 9 5" xfId="53883"/>
    <cellStyle name="Обычный 8 2 2 3 9 5 2" xfId="53884"/>
    <cellStyle name="Обычный 8 2 2 3 9 6" xfId="53885"/>
    <cellStyle name="Обычный 8 2 2 30" xfId="53886"/>
    <cellStyle name="Обычный 8 2 2 30 2" xfId="53887"/>
    <cellStyle name="Обычный 8 2 2 31" xfId="53888"/>
    <cellStyle name="Обычный 8 2 2 31 2" xfId="53889"/>
    <cellStyle name="Обычный 8 2 2 32" xfId="53890"/>
    <cellStyle name="Обычный 8 2 2 32 2" xfId="53891"/>
    <cellStyle name="Обычный 8 2 2 33" xfId="53892"/>
    <cellStyle name="Обычный 8 2 2 33 2" xfId="53893"/>
    <cellStyle name="Обычный 8 2 2 34" xfId="53894"/>
    <cellStyle name="Обычный 8 2 2 34 2" xfId="53895"/>
    <cellStyle name="Обычный 8 2 2 35" xfId="53896"/>
    <cellStyle name="Обычный 8 2 2 35 2" xfId="53897"/>
    <cellStyle name="Обычный 8 2 2 36" xfId="53898"/>
    <cellStyle name="Обычный 8 2 2 36 2" xfId="53899"/>
    <cellStyle name="Обычный 8 2 2 37" xfId="53900"/>
    <cellStyle name="Обычный 8 2 2 4" xfId="53901"/>
    <cellStyle name="Обычный 8 2 2 4 2" xfId="53902"/>
    <cellStyle name="Обычный 8 2 2 4 2 2" xfId="53903"/>
    <cellStyle name="Обычный 8 2 2 4 2 2 2" xfId="53904"/>
    <cellStyle name="Обычный 8 2 2 4 2 2 2 2" xfId="53905"/>
    <cellStyle name="Обычный 8 2 2 4 2 2 3" xfId="53906"/>
    <cellStyle name="Обычный 8 2 2 4 2 2 3 2" xfId="53907"/>
    <cellStyle name="Обычный 8 2 2 4 2 2 4" xfId="53908"/>
    <cellStyle name="Обычный 8 2 2 4 2 2 4 2" xfId="53909"/>
    <cellStyle name="Обычный 8 2 2 4 2 2 5" xfId="53910"/>
    <cellStyle name="Обычный 8 2 2 4 2 3" xfId="53911"/>
    <cellStyle name="Обычный 8 2 2 4 2 3 2" xfId="53912"/>
    <cellStyle name="Обычный 8 2 2 4 2 4" xfId="53913"/>
    <cellStyle name="Обычный 8 2 2 4 2 4 2" xfId="53914"/>
    <cellStyle name="Обычный 8 2 2 4 2 5" xfId="53915"/>
    <cellStyle name="Обычный 8 2 2 4 2 5 2" xfId="53916"/>
    <cellStyle name="Обычный 8 2 2 4 2 6" xfId="53917"/>
    <cellStyle name="Обычный 8 2 2 4 3" xfId="53918"/>
    <cellStyle name="Обычный 8 2 2 4 3 2" xfId="53919"/>
    <cellStyle name="Обычный 8 2 2 4 3 2 2" xfId="53920"/>
    <cellStyle name="Обычный 8 2 2 4 3 3" xfId="53921"/>
    <cellStyle name="Обычный 8 2 2 4 3 3 2" xfId="53922"/>
    <cellStyle name="Обычный 8 2 2 4 3 4" xfId="53923"/>
    <cellStyle name="Обычный 8 2 2 4 3 4 2" xfId="53924"/>
    <cellStyle name="Обычный 8 2 2 4 3 5" xfId="53925"/>
    <cellStyle name="Обычный 8 2 2 4 4" xfId="53926"/>
    <cellStyle name="Обычный 8 2 2 4 4 2" xfId="53927"/>
    <cellStyle name="Обычный 8 2 2 4 5" xfId="53928"/>
    <cellStyle name="Обычный 8 2 2 4 5 2" xfId="53929"/>
    <cellStyle name="Обычный 8 2 2 4 6" xfId="53930"/>
    <cellStyle name="Обычный 8 2 2 4 6 2" xfId="53931"/>
    <cellStyle name="Обычный 8 2 2 4 7" xfId="53932"/>
    <cellStyle name="Обычный 8 2 2 4 8" xfId="53933"/>
    <cellStyle name="Обычный 8 2 2 5" xfId="53934"/>
    <cellStyle name="Обычный 8 2 2 5 2" xfId="53935"/>
    <cellStyle name="Обычный 8 2 2 5 2 2" xfId="53936"/>
    <cellStyle name="Обычный 8 2 2 5 2 2 2" xfId="53937"/>
    <cellStyle name="Обычный 8 2 2 5 2 3" xfId="53938"/>
    <cellStyle name="Обычный 8 2 2 5 2 3 2" xfId="53939"/>
    <cellStyle name="Обычный 8 2 2 5 2 4" xfId="53940"/>
    <cellStyle name="Обычный 8 2 2 5 2 4 2" xfId="53941"/>
    <cellStyle name="Обычный 8 2 2 5 2 5" xfId="53942"/>
    <cellStyle name="Обычный 8 2 2 5 3" xfId="53943"/>
    <cellStyle name="Обычный 8 2 2 5 3 2" xfId="53944"/>
    <cellStyle name="Обычный 8 2 2 5 4" xfId="53945"/>
    <cellStyle name="Обычный 8 2 2 5 4 2" xfId="53946"/>
    <cellStyle name="Обычный 8 2 2 5 5" xfId="53947"/>
    <cellStyle name="Обычный 8 2 2 5 5 2" xfId="53948"/>
    <cellStyle name="Обычный 8 2 2 5 6" xfId="53949"/>
    <cellStyle name="Обычный 8 2 2 6" xfId="53950"/>
    <cellStyle name="Обычный 8 2 2 6 2" xfId="53951"/>
    <cellStyle name="Обычный 8 2 2 6 2 2" xfId="53952"/>
    <cellStyle name="Обычный 8 2 2 6 3" xfId="53953"/>
    <cellStyle name="Обычный 8 2 2 6 3 2" xfId="53954"/>
    <cellStyle name="Обычный 8 2 2 6 4" xfId="53955"/>
    <cellStyle name="Обычный 8 2 2 6 4 2" xfId="53956"/>
    <cellStyle name="Обычный 8 2 2 6 5" xfId="53957"/>
    <cellStyle name="Обычный 8 2 2 6 5 2" xfId="53958"/>
    <cellStyle name="Обычный 8 2 2 6 6" xfId="53959"/>
    <cellStyle name="Обычный 8 2 2 7" xfId="53960"/>
    <cellStyle name="Обычный 8 2 2 7 2" xfId="53961"/>
    <cellStyle name="Обычный 8 2 2 7 2 2" xfId="53962"/>
    <cellStyle name="Обычный 8 2 2 7 3" xfId="53963"/>
    <cellStyle name="Обычный 8 2 2 7 3 2" xfId="53964"/>
    <cellStyle name="Обычный 8 2 2 7 4" xfId="53965"/>
    <cellStyle name="Обычный 8 2 2 7 4 2" xfId="53966"/>
    <cellStyle name="Обычный 8 2 2 7 5" xfId="53967"/>
    <cellStyle name="Обычный 8 2 2 7 5 2" xfId="53968"/>
    <cellStyle name="Обычный 8 2 2 7 6" xfId="53969"/>
    <cellStyle name="Обычный 8 2 2 8" xfId="53970"/>
    <cellStyle name="Обычный 8 2 2 8 2" xfId="53971"/>
    <cellStyle name="Обычный 8 2 2 8 2 2" xfId="53972"/>
    <cellStyle name="Обычный 8 2 2 8 3" xfId="53973"/>
    <cellStyle name="Обычный 8 2 2 8 3 2" xfId="53974"/>
    <cellStyle name="Обычный 8 2 2 8 4" xfId="53975"/>
    <cellStyle name="Обычный 8 2 2 8 4 2" xfId="53976"/>
    <cellStyle name="Обычный 8 2 2 8 5" xfId="53977"/>
    <cellStyle name="Обычный 8 2 2 8 5 2" xfId="53978"/>
    <cellStyle name="Обычный 8 2 2 8 6" xfId="53979"/>
    <cellStyle name="Обычный 8 2 2 9" xfId="53980"/>
    <cellStyle name="Обычный 8 2 2 9 2" xfId="53981"/>
    <cellStyle name="Обычный 8 2 2 9 2 2" xfId="53982"/>
    <cellStyle name="Обычный 8 2 2 9 3" xfId="53983"/>
    <cellStyle name="Обычный 8 2 2 9 3 2" xfId="53984"/>
    <cellStyle name="Обычный 8 2 2 9 4" xfId="53985"/>
    <cellStyle name="Обычный 8 2 2 9 4 2" xfId="53986"/>
    <cellStyle name="Обычный 8 2 2 9 5" xfId="53987"/>
    <cellStyle name="Обычный 8 2 2 9 5 2" xfId="53988"/>
    <cellStyle name="Обычный 8 2 2 9 6" xfId="53989"/>
    <cellStyle name="Обычный 8 2 2_П2" xfId="53990"/>
    <cellStyle name="Обычный 8 2 20" xfId="53991"/>
    <cellStyle name="Обычный 8 2 20 2" xfId="53992"/>
    <cellStyle name="Обычный 8 2 21" xfId="53993"/>
    <cellStyle name="Обычный 8 2 21 2" xfId="53994"/>
    <cellStyle name="Обычный 8 2 22" xfId="53995"/>
    <cellStyle name="Обычный 8 2 22 2" xfId="53996"/>
    <cellStyle name="Обычный 8 2 23" xfId="53997"/>
    <cellStyle name="Обычный 8 2 23 2" xfId="53998"/>
    <cellStyle name="Обычный 8 2 24" xfId="53999"/>
    <cellStyle name="Обычный 8 2 24 2" xfId="54000"/>
    <cellStyle name="Обычный 8 2 25" xfId="54001"/>
    <cellStyle name="Обычный 8 2 25 2" xfId="54002"/>
    <cellStyle name="Обычный 8 2 26" xfId="54003"/>
    <cellStyle name="Обычный 8 2 26 2" xfId="54004"/>
    <cellStyle name="Обычный 8 2 27" xfId="54005"/>
    <cellStyle name="Обычный 8 2 27 2" xfId="54006"/>
    <cellStyle name="Обычный 8 2 28" xfId="54007"/>
    <cellStyle name="Обычный 8 2 28 2" xfId="54008"/>
    <cellStyle name="Обычный 8 2 29" xfId="54009"/>
    <cellStyle name="Обычный 8 2 29 2" xfId="54010"/>
    <cellStyle name="Обычный 8 2 3" xfId="54011"/>
    <cellStyle name="Обычный 8 2 3 10" xfId="54012"/>
    <cellStyle name="Обычный 8 2 3 10 2" xfId="54013"/>
    <cellStyle name="Обычный 8 2 3 10 2 2" xfId="54014"/>
    <cellStyle name="Обычный 8 2 3 10 3" xfId="54015"/>
    <cellStyle name="Обычный 8 2 3 10 3 2" xfId="54016"/>
    <cellStyle name="Обычный 8 2 3 10 4" xfId="54017"/>
    <cellStyle name="Обычный 8 2 3 10 4 2" xfId="54018"/>
    <cellStyle name="Обычный 8 2 3 10 5" xfId="54019"/>
    <cellStyle name="Обычный 8 2 3 10 5 2" xfId="54020"/>
    <cellStyle name="Обычный 8 2 3 10 6" xfId="54021"/>
    <cellStyle name="Обычный 8 2 3 11" xfId="54022"/>
    <cellStyle name="Обычный 8 2 3 11 2" xfId="54023"/>
    <cellStyle name="Обычный 8 2 3 11 2 2" xfId="54024"/>
    <cellStyle name="Обычный 8 2 3 11 3" xfId="54025"/>
    <cellStyle name="Обычный 8 2 3 11 3 2" xfId="54026"/>
    <cellStyle name="Обычный 8 2 3 11 4" xfId="54027"/>
    <cellStyle name="Обычный 8 2 3 11 4 2" xfId="54028"/>
    <cellStyle name="Обычный 8 2 3 11 5" xfId="54029"/>
    <cellStyle name="Обычный 8 2 3 11 5 2" xfId="54030"/>
    <cellStyle name="Обычный 8 2 3 11 6" xfId="54031"/>
    <cellStyle name="Обычный 8 2 3 12" xfId="54032"/>
    <cellStyle name="Обычный 8 2 3 12 2" xfId="54033"/>
    <cellStyle name="Обычный 8 2 3 12 2 2" xfId="54034"/>
    <cellStyle name="Обычный 8 2 3 12 3" xfId="54035"/>
    <cellStyle name="Обычный 8 2 3 12 3 2" xfId="54036"/>
    <cellStyle name="Обычный 8 2 3 12 4" xfId="54037"/>
    <cellStyle name="Обычный 8 2 3 12 4 2" xfId="54038"/>
    <cellStyle name="Обычный 8 2 3 12 5" xfId="54039"/>
    <cellStyle name="Обычный 8 2 3 12 5 2" xfId="54040"/>
    <cellStyle name="Обычный 8 2 3 12 6" xfId="54041"/>
    <cellStyle name="Обычный 8 2 3 13" xfId="54042"/>
    <cellStyle name="Обычный 8 2 3 13 2" xfId="54043"/>
    <cellStyle name="Обычный 8 2 3 13 2 2" xfId="54044"/>
    <cellStyle name="Обычный 8 2 3 13 3" xfId="54045"/>
    <cellStyle name="Обычный 8 2 3 13 3 2" xfId="54046"/>
    <cellStyle name="Обычный 8 2 3 13 4" xfId="54047"/>
    <cellStyle name="Обычный 8 2 3 13 4 2" xfId="54048"/>
    <cellStyle name="Обычный 8 2 3 13 5" xfId="54049"/>
    <cellStyle name="Обычный 8 2 3 13 5 2" xfId="54050"/>
    <cellStyle name="Обычный 8 2 3 13 6" xfId="54051"/>
    <cellStyle name="Обычный 8 2 3 14" xfId="54052"/>
    <cellStyle name="Обычный 8 2 3 14 2" xfId="54053"/>
    <cellStyle name="Обычный 8 2 3 14 2 2" xfId="54054"/>
    <cellStyle name="Обычный 8 2 3 14 3" xfId="54055"/>
    <cellStyle name="Обычный 8 2 3 14 3 2" xfId="54056"/>
    <cellStyle name="Обычный 8 2 3 14 4" xfId="54057"/>
    <cellStyle name="Обычный 8 2 3 14 4 2" xfId="54058"/>
    <cellStyle name="Обычный 8 2 3 14 5" xfId="54059"/>
    <cellStyle name="Обычный 8 2 3 14 5 2" xfId="54060"/>
    <cellStyle name="Обычный 8 2 3 14 6" xfId="54061"/>
    <cellStyle name="Обычный 8 2 3 15" xfId="54062"/>
    <cellStyle name="Обычный 8 2 3 15 2" xfId="54063"/>
    <cellStyle name="Обычный 8 2 3 16" xfId="54064"/>
    <cellStyle name="Обычный 8 2 3 16 2" xfId="54065"/>
    <cellStyle name="Обычный 8 2 3 17" xfId="54066"/>
    <cellStyle name="Обычный 8 2 3 17 2" xfId="54067"/>
    <cellStyle name="Обычный 8 2 3 18" xfId="54068"/>
    <cellStyle name="Обычный 8 2 3 18 2" xfId="54069"/>
    <cellStyle name="Обычный 8 2 3 19" xfId="54070"/>
    <cellStyle name="Обычный 8 2 3 19 2" xfId="54071"/>
    <cellStyle name="Обычный 8 2 3 2" xfId="54072"/>
    <cellStyle name="Обычный 8 2 3 2 10" xfId="54073"/>
    <cellStyle name="Обычный 8 2 3 2 10 2" xfId="54074"/>
    <cellStyle name="Обычный 8 2 3 2 10 2 2" xfId="54075"/>
    <cellStyle name="Обычный 8 2 3 2 10 3" xfId="54076"/>
    <cellStyle name="Обычный 8 2 3 2 10 3 2" xfId="54077"/>
    <cellStyle name="Обычный 8 2 3 2 10 4" xfId="54078"/>
    <cellStyle name="Обычный 8 2 3 2 10 4 2" xfId="54079"/>
    <cellStyle name="Обычный 8 2 3 2 10 5" xfId="54080"/>
    <cellStyle name="Обычный 8 2 3 2 10 5 2" xfId="54081"/>
    <cellStyle name="Обычный 8 2 3 2 10 6" xfId="54082"/>
    <cellStyle name="Обычный 8 2 3 2 11" xfId="54083"/>
    <cellStyle name="Обычный 8 2 3 2 11 2" xfId="54084"/>
    <cellStyle name="Обычный 8 2 3 2 11 2 2" xfId="54085"/>
    <cellStyle name="Обычный 8 2 3 2 11 3" xfId="54086"/>
    <cellStyle name="Обычный 8 2 3 2 11 3 2" xfId="54087"/>
    <cellStyle name="Обычный 8 2 3 2 11 4" xfId="54088"/>
    <cellStyle name="Обычный 8 2 3 2 11 4 2" xfId="54089"/>
    <cellStyle name="Обычный 8 2 3 2 11 5" xfId="54090"/>
    <cellStyle name="Обычный 8 2 3 2 11 5 2" xfId="54091"/>
    <cellStyle name="Обычный 8 2 3 2 11 6" xfId="54092"/>
    <cellStyle name="Обычный 8 2 3 2 12" xfId="54093"/>
    <cellStyle name="Обычный 8 2 3 2 12 2" xfId="54094"/>
    <cellStyle name="Обычный 8 2 3 2 12 2 2" xfId="54095"/>
    <cellStyle name="Обычный 8 2 3 2 12 3" xfId="54096"/>
    <cellStyle name="Обычный 8 2 3 2 12 3 2" xfId="54097"/>
    <cellStyle name="Обычный 8 2 3 2 12 4" xfId="54098"/>
    <cellStyle name="Обычный 8 2 3 2 12 4 2" xfId="54099"/>
    <cellStyle name="Обычный 8 2 3 2 12 5" xfId="54100"/>
    <cellStyle name="Обычный 8 2 3 2 12 5 2" xfId="54101"/>
    <cellStyle name="Обычный 8 2 3 2 12 6" xfId="54102"/>
    <cellStyle name="Обычный 8 2 3 2 13" xfId="54103"/>
    <cellStyle name="Обычный 8 2 3 2 13 2" xfId="54104"/>
    <cellStyle name="Обычный 8 2 3 2 13 2 2" xfId="54105"/>
    <cellStyle name="Обычный 8 2 3 2 13 3" xfId="54106"/>
    <cellStyle name="Обычный 8 2 3 2 13 3 2" xfId="54107"/>
    <cellStyle name="Обычный 8 2 3 2 13 4" xfId="54108"/>
    <cellStyle name="Обычный 8 2 3 2 13 4 2" xfId="54109"/>
    <cellStyle name="Обычный 8 2 3 2 13 5" xfId="54110"/>
    <cellStyle name="Обычный 8 2 3 2 13 5 2" xfId="54111"/>
    <cellStyle name="Обычный 8 2 3 2 13 6" xfId="54112"/>
    <cellStyle name="Обычный 8 2 3 2 14" xfId="54113"/>
    <cellStyle name="Обычный 8 2 3 2 14 2" xfId="54114"/>
    <cellStyle name="Обычный 8 2 3 2 15" xfId="54115"/>
    <cellStyle name="Обычный 8 2 3 2 15 2" xfId="54116"/>
    <cellStyle name="Обычный 8 2 3 2 16" xfId="54117"/>
    <cellStyle name="Обычный 8 2 3 2 16 2" xfId="54118"/>
    <cellStyle name="Обычный 8 2 3 2 17" xfId="54119"/>
    <cellStyle name="Обычный 8 2 3 2 17 2" xfId="54120"/>
    <cellStyle name="Обычный 8 2 3 2 18" xfId="54121"/>
    <cellStyle name="Обычный 8 2 3 2 18 2" xfId="54122"/>
    <cellStyle name="Обычный 8 2 3 2 19" xfId="54123"/>
    <cellStyle name="Обычный 8 2 3 2 19 2" xfId="54124"/>
    <cellStyle name="Обычный 8 2 3 2 2" xfId="54125"/>
    <cellStyle name="Обычный 8 2 3 2 2 10" xfId="54126"/>
    <cellStyle name="Обычный 8 2 3 2 2 10 2" xfId="54127"/>
    <cellStyle name="Обычный 8 2 3 2 2 10 2 2" xfId="54128"/>
    <cellStyle name="Обычный 8 2 3 2 2 10 3" xfId="54129"/>
    <cellStyle name="Обычный 8 2 3 2 2 10 3 2" xfId="54130"/>
    <cellStyle name="Обычный 8 2 3 2 2 10 4" xfId="54131"/>
    <cellStyle name="Обычный 8 2 3 2 2 10 4 2" xfId="54132"/>
    <cellStyle name="Обычный 8 2 3 2 2 10 5" xfId="54133"/>
    <cellStyle name="Обычный 8 2 3 2 2 10 5 2" xfId="54134"/>
    <cellStyle name="Обычный 8 2 3 2 2 10 6" xfId="54135"/>
    <cellStyle name="Обычный 8 2 3 2 2 11" xfId="54136"/>
    <cellStyle name="Обычный 8 2 3 2 2 11 2" xfId="54137"/>
    <cellStyle name="Обычный 8 2 3 2 2 11 2 2" xfId="54138"/>
    <cellStyle name="Обычный 8 2 3 2 2 11 3" xfId="54139"/>
    <cellStyle name="Обычный 8 2 3 2 2 11 3 2" xfId="54140"/>
    <cellStyle name="Обычный 8 2 3 2 2 11 4" xfId="54141"/>
    <cellStyle name="Обычный 8 2 3 2 2 11 4 2" xfId="54142"/>
    <cellStyle name="Обычный 8 2 3 2 2 11 5" xfId="54143"/>
    <cellStyle name="Обычный 8 2 3 2 2 11 5 2" xfId="54144"/>
    <cellStyle name="Обычный 8 2 3 2 2 11 6" xfId="54145"/>
    <cellStyle name="Обычный 8 2 3 2 2 12" xfId="54146"/>
    <cellStyle name="Обычный 8 2 3 2 2 12 2" xfId="54147"/>
    <cellStyle name="Обычный 8 2 3 2 2 12 2 2" xfId="54148"/>
    <cellStyle name="Обычный 8 2 3 2 2 12 3" xfId="54149"/>
    <cellStyle name="Обычный 8 2 3 2 2 12 3 2" xfId="54150"/>
    <cellStyle name="Обычный 8 2 3 2 2 12 4" xfId="54151"/>
    <cellStyle name="Обычный 8 2 3 2 2 12 4 2" xfId="54152"/>
    <cellStyle name="Обычный 8 2 3 2 2 12 5" xfId="54153"/>
    <cellStyle name="Обычный 8 2 3 2 2 12 5 2" xfId="54154"/>
    <cellStyle name="Обычный 8 2 3 2 2 12 6" xfId="54155"/>
    <cellStyle name="Обычный 8 2 3 2 2 13" xfId="54156"/>
    <cellStyle name="Обычный 8 2 3 2 2 13 2" xfId="54157"/>
    <cellStyle name="Обычный 8 2 3 2 2 14" xfId="54158"/>
    <cellStyle name="Обычный 8 2 3 2 2 14 2" xfId="54159"/>
    <cellStyle name="Обычный 8 2 3 2 2 15" xfId="54160"/>
    <cellStyle name="Обычный 8 2 3 2 2 15 2" xfId="54161"/>
    <cellStyle name="Обычный 8 2 3 2 2 16" xfId="54162"/>
    <cellStyle name="Обычный 8 2 3 2 2 16 2" xfId="54163"/>
    <cellStyle name="Обычный 8 2 3 2 2 17" xfId="54164"/>
    <cellStyle name="Обычный 8 2 3 2 2 17 2" xfId="54165"/>
    <cellStyle name="Обычный 8 2 3 2 2 18" xfId="54166"/>
    <cellStyle name="Обычный 8 2 3 2 2 18 2" xfId="54167"/>
    <cellStyle name="Обычный 8 2 3 2 2 19" xfId="54168"/>
    <cellStyle name="Обычный 8 2 3 2 2 19 2" xfId="54169"/>
    <cellStyle name="Обычный 8 2 3 2 2 2" xfId="54170"/>
    <cellStyle name="Обычный 8 2 3 2 2 2 2" xfId="54171"/>
    <cellStyle name="Обычный 8 2 3 2 2 2 2 2" xfId="54172"/>
    <cellStyle name="Обычный 8 2 3 2 2 2 2 2 2" xfId="54173"/>
    <cellStyle name="Обычный 8 2 3 2 2 2 2 2 2 2" xfId="54174"/>
    <cellStyle name="Обычный 8 2 3 2 2 2 2 2 3" xfId="54175"/>
    <cellStyle name="Обычный 8 2 3 2 2 2 2 2 3 2" xfId="54176"/>
    <cellStyle name="Обычный 8 2 3 2 2 2 2 2 4" xfId="54177"/>
    <cellStyle name="Обычный 8 2 3 2 2 2 2 2 4 2" xfId="54178"/>
    <cellStyle name="Обычный 8 2 3 2 2 2 2 2 5" xfId="54179"/>
    <cellStyle name="Обычный 8 2 3 2 2 2 2 3" xfId="54180"/>
    <cellStyle name="Обычный 8 2 3 2 2 2 2 3 2" xfId="54181"/>
    <cellStyle name="Обычный 8 2 3 2 2 2 2 4" xfId="54182"/>
    <cellStyle name="Обычный 8 2 3 2 2 2 2 4 2" xfId="54183"/>
    <cellStyle name="Обычный 8 2 3 2 2 2 2 5" xfId="54184"/>
    <cellStyle name="Обычный 8 2 3 2 2 2 2 5 2" xfId="54185"/>
    <cellStyle name="Обычный 8 2 3 2 2 2 2 6" xfId="54186"/>
    <cellStyle name="Обычный 8 2 3 2 2 2 3" xfId="54187"/>
    <cellStyle name="Обычный 8 2 3 2 2 2 3 2" xfId="54188"/>
    <cellStyle name="Обычный 8 2 3 2 2 2 3 2 2" xfId="54189"/>
    <cellStyle name="Обычный 8 2 3 2 2 2 3 3" xfId="54190"/>
    <cellStyle name="Обычный 8 2 3 2 2 2 3 3 2" xfId="54191"/>
    <cellStyle name="Обычный 8 2 3 2 2 2 3 4" xfId="54192"/>
    <cellStyle name="Обычный 8 2 3 2 2 2 3 4 2" xfId="54193"/>
    <cellStyle name="Обычный 8 2 3 2 2 2 3 5" xfId="54194"/>
    <cellStyle name="Обычный 8 2 3 2 2 2 4" xfId="54195"/>
    <cellStyle name="Обычный 8 2 3 2 2 2 4 2" xfId="54196"/>
    <cellStyle name="Обычный 8 2 3 2 2 2 5" xfId="54197"/>
    <cellStyle name="Обычный 8 2 3 2 2 2 5 2" xfId="54198"/>
    <cellStyle name="Обычный 8 2 3 2 2 2 6" xfId="54199"/>
    <cellStyle name="Обычный 8 2 3 2 2 2 6 2" xfId="54200"/>
    <cellStyle name="Обычный 8 2 3 2 2 2 7" xfId="54201"/>
    <cellStyle name="Обычный 8 2 3 2 2 2 8" xfId="54202"/>
    <cellStyle name="Обычный 8 2 3 2 2 20" xfId="54203"/>
    <cellStyle name="Обычный 8 2 3 2 2 20 2" xfId="54204"/>
    <cellStyle name="Обычный 8 2 3 2 2 21" xfId="54205"/>
    <cellStyle name="Обычный 8 2 3 2 2 21 2" xfId="54206"/>
    <cellStyle name="Обычный 8 2 3 2 2 22" xfId="54207"/>
    <cellStyle name="Обычный 8 2 3 2 2 22 2" xfId="54208"/>
    <cellStyle name="Обычный 8 2 3 2 2 23" xfId="54209"/>
    <cellStyle name="Обычный 8 2 3 2 2 23 2" xfId="54210"/>
    <cellStyle name="Обычный 8 2 3 2 2 24" xfId="54211"/>
    <cellStyle name="Обычный 8 2 3 2 2 24 2" xfId="54212"/>
    <cellStyle name="Обычный 8 2 3 2 2 25" xfId="54213"/>
    <cellStyle name="Обычный 8 2 3 2 2 25 2" xfId="54214"/>
    <cellStyle name="Обычный 8 2 3 2 2 26" xfId="54215"/>
    <cellStyle name="Обычный 8 2 3 2 2 26 2" xfId="54216"/>
    <cellStyle name="Обычный 8 2 3 2 2 27" xfId="54217"/>
    <cellStyle name="Обычный 8 2 3 2 2 27 2" xfId="54218"/>
    <cellStyle name="Обычный 8 2 3 2 2 28" xfId="54219"/>
    <cellStyle name="Обычный 8 2 3 2 2 28 2" xfId="54220"/>
    <cellStyle name="Обычный 8 2 3 2 2 29" xfId="54221"/>
    <cellStyle name="Обычный 8 2 3 2 2 29 2" xfId="54222"/>
    <cellStyle name="Обычный 8 2 3 2 2 3" xfId="54223"/>
    <cellStyle name="Обычный 8 2 3 2 2 3 2" xfId="54224"/>
    <cellStyle name="Обычный 8 2 3 2 2 3 2 2" xfId="54225"/>
    <cellStyle name="Обычный 8 2 3 2 2 3 2 2 2" xfId="54226"/>
    <cellStyle name="Обычный 8 2 3 2 2 3 2 3" xfId="54227"/>
    <cellStyle name="Обычный 8 2 3 2 2 3 2 3 2" xfId="54228"/>
    <cellStyle name="Обычный 8 2 3 2 2 3 2 4" xfId="54229"/>
    <cellStyle name="Обычный 8 2 3 2 2 3 2 4 2" xfId="54230"/>
    <cellStyle name="Обычный 8 2 3 2 2 3 2 5" xfId="54231"/>
    <cellStyle name="Обычный 8 2 3 2 2 3 3" xfId="54232"/>
    <cellStyle name="Обычный 8 2 3 2 2 3 3 2" xfId="54233"/>
    <cellStyle name="Обычный 8 2 3 2 2 3 4" xfId="54234"/>
    <cellStyle name="Обычный 8 2 3 2 2 3 4 2" xfId="54235"/>
    <cellStyle name="Обычный 8 2 3 2 2 3 5" xfId="54236"/>
    <cellStyle name="Обычный 8 2 3 2 2 3 5 2" xfId="54237"/>
    <cellStyle name="Обычный 8 2 3 2 2 3 6" xfId="54238"/>
    <cellStyle name="Обычный 8 2 3 2 2 30" xfId="54239"/>
    <cellStyle name="Обычный 8 2 3 2 2 30 2" xfId="54240"/>
    <cellStyle name="Обычный 8 2 3 2 2 31" xfId="54241"/>
    <cellStyle name="Обычный 8 2 3 2 2 31 2" xfId="54242"/>
    <cellStyle name="Обычный 8 2 3 2 2 32" xfId="54243"/>
    <cellStyle name="Обычный 8 2 3 2 2 32 2" xfId="54244"/>
    <cellStyle name="Обычный 8 2 3 2 2 33" xfId="54245"/>
    <cellStyle name="Обычный 8 2 3 2 2 33 2" xfId="54246"/>
    <cellStyle name="Обычный 8 2 3 2 2 34" xfId="54247"/>
    <cellStyle name="Обычный 8 2 3 2 2 34 2" xfId="54248"/>
    <cellStyle name="Обычный 8 2 3 2 2 35" xfId="54249"/>
    <cellStyle name="Обычный 8 2 3 2 2 4" xfId="54250"/>
    <cellStyle name="Обычный 8 2 3 2 2 4 2" xfId="54251"/>
    <cellStyle name="Обычный 8 2 3 2 2 4 2 2" xfId="54252"/>
    <cellStyle name="Обычный 8 2 3 2 2 4 3" xfId="54253"/>
    <cellStyle name="Обычный 8 2 3 2 2 4 3 2" xfId="54254"/>
    <cellStyle name="Обычный 8 2 3 2 2 4 4" xfId="54255"/>
    <cellStyle name="Обычный 8 2 3 2 2 4 4 2" xfId="54256"/>
    <cellStyle name="Обычный 8 2 3 2 2 4 5" xfId="54257"/>
    <cellStyle name="Обычный 8 2 3 2 2 4 5 2" xfId="54258"/>
    <cellStyle name="Обычный 8 2 3 2 2 4 6" xfId="54259"/>
    <cellStyle name="Обычный 8 2 3 2 2 5" xfId="54260"/>
    <cellStyle name="Обычный 8 2 3 2 2 5 2" xfId="54261"/>
    <cellStyle name="Обычный 8 2 3 2 2 5 2 2" xfId="54262"/>
    <cellStyle name="Обычный 8 2 3 2 2 5 3" xfId="54263"/>
    <cellStyle name="Обычный 8 2 3 2 2 5 3 2" xfId="54264"/>
    <cellStyle name="Обычный 8 2 3 2 2 5 4" xfId="54265"/>
    <cellStyle name="Обычный 8 2 3 2 2 5 4 2" xfId="54266"/>
    <cellStyle name="Обычный 8 2 3 2 2 5 5" xfId="54267"/>
    <cellStyle name="Обычный 8 2 3 2 2 5 5 2" xfId="54268"/>
    <cellStyle name="Обычный 8 2 3 2 2 5 6" xfId="54269"/>
    <cellStyle name="Обычный 8 2 3 2 2 6" xfId="54270"/>
    <cellStyle name="Обычный 8 2 3 2 2 6 2" xfId="54271"/>
    <cellStyle name="Обычный 8 2 3 2 2 6 2 2" xfId="54272"/>
    <cellStyle name="Обычный 8 2 3 2 2 6 3" xfId="54273"/>
    <cellStyle name="Обычный 8 2 3 2 2 6 3 2" xfId="54274"/>
    <cellStyle name="Обычный 8 2 3 2 2 6 4" xfId="54275"/>
    <cellStyle name="Обычный 8 2 3 2 2 6 4 2" xfId="54276"/>
    <cellStyle name="Обычный 8 2 3 2 2 6 5" xfId="54277"/>
    <cellStyle name="Обычный 8 2 3 2 2 6 5 2" xfId="54278"/>
    <cellStyle name="Обычный 8 2 3 2 2 6 6" xfId="54279"/>
    <cellStyle name="Обычный 8 2 3 2 2 7" xfId="54280"/>
    <cellStyle name="Обычный 8 2 3 2 2 7 2" xfId="54281"/>
    <cellStyle name="Обычный 8 2 3 2 2 7 2 2" xfId="54282"/>
    <cellStyle name="Обычный 8 2 3 2 2 7 3" xfId="54283"/>
    <cellStyle name="Обычный 8 2 3 2 2 7 3 2" xfId="54284"/>
    <cellStyle name="Обычный 8 2 3 2 2 7 4" xfId="54285"/>
    <cellStyle name="Обычный 8 2 3 2 2 7 4 2" xfId="54286"/>
    <cellStyle name="Обычный 8 2 3 2 2 7 5" xfId="54287"/>
    <cellStyle name="Обычный 8 2 3 2 2 7 5 2" xfId="54288"/>
    <cellStyle name="Обычный 8 2 3 2 2 7 6" xfId="54289"/>
    <cellStyle name="Обычный 8 2 3 2 2 8" xfId="54290"/>
    <cellStyle name="Обычный 8 2 3 2 2 8 2" xfId="54291"/>
    <cellStyle name="Обычный 8 2 3 2 2 8 2 2" xfId="54292"/>
    <cellStyle name="Обычный 8 2 3 2 2 8 3" xfId="54293"/>
    <cellStyle name="Обычный 8 2 3 2 2 8 3 2" xfId="54294"/>
    <cellStyle name="Обычный 8 2 3 2 2 8 4" xfId="54295"/>
    <cellStyle name="Обычный 8 2 3 2 2 8 4 2" xfId="54296"/>
    <cellStyle name="Обычный 8 2 3 2 2 8 5" xfId="54297"/>
    <cellStyle name="Обычный 8 2 3 2 2 8 5 2" xfId="54298"/>
    <cellStyle name="Обычный 8 2 3 2 2 8 6" xfId="54299"/>
    <cellStyle name="Обычный 8 2 3 2 2 9" xfId="54300"/>
    <cellStyle name="Обычный 8 2 3 2 2 9 2" xfId="54301"/>
    <cellStyle name="Обычный 8 2 3 2 2 9 2 2" xfId="54302"/>
    <cellStyle name="Обычный 8 2 3 2 2 9 3" xfId="54303"/>
    <cellStyle name="Обычный 8 2 3 2 2 9 3 2" xfId="54304"/>
    <cellStyle name="Обычный 8 2 3 2 2 9 4" xfId="54305"/>
    <cellStyle name="Обычный 8 2 3 2 2 9 4 2" xfId="54306"/>
    <cellStyle name="Обычный 8 2 3 2 2 9 5" xfId="54307"/>
    <cellStyle name="Обычный 8 2 3 2 2 9 5 2" xfId="54308"/>
    <cellStyle name="Обычный 8 2 3 2 2 9 6" xfId="54309"/>
    <cellStyle name="Обычный 8 2 3 2 20" xfId="54310"/>
    <cellStyle name="Обычный 8 2 3 2 20 2" xfId="54311"/>
    <cellStyle name="Обычный 8 2 3 2 21" xfId="54312"/>
    <cellStyle name="Обычный 8 2 3 2 21 2" xfId="54313"/>
    <cellStyle name="Обычный 8 2 3 2 22" xfId="54314"/>
    <cellStyle name="Обычный 8 2 3 2 22 2" xfId="54315"/>
    <cellStyle name="Обычный 8 2 3 2 23" xfId="54316"/>
    <cellStyle name="Обычный 8 2 3 2 23 2" xfId="54317"/>
    <cellStyle name="Обычный 8 2 3 2 24" xfId="54318"/>
    <cellStyle name="Обычный 8 2 3 2 24 2" xfId="54319"/>
    <cellStyle name="Обычный 8 2 3 2 25" xfId="54320"/>
    <cellStyle name="Обычный 8 2 3 2 25 2" xfId="54321"/>
    <cellStyle name="Обычный 8 2 3 2 26" xfId="54322"/>
    <cellStyle name="Обычный 8 2 3 2 26 2" xfId="54323"/>
    <cellStyle name="Обычный 8 2 3 2 27" xfId="54324"/>
    <cellStyle name="Обычный 8 2 3 2 27 2" xfId="54325"/>
    <cellStyle name="Обычный 8 2 3 2 28" xfId="54326"/>
    <cellStyle name="Обычный 8 2 3 2 28 2" xfId="54327"/>
    <cellStyle name="Обычный 8 2 3 2 29" xfId="54328"/>
    <cellStyle name="Обычный 8 2 3 2 29 2" xfId="54329"/>
    <cellStyle name="Обычный 8 2 3 2 3" xfId="54330"/>
    <cellStyle name="Обычный 8 2 3 2 3 2" xfId="54331"/>
    <cellStyle name="Обычный 8 2 3 2 3 2 2" xfId="54332"/>
    <cellStyle name="Обычный 8 2 3 2 3 2 2 2" xfId="54333"/>
    <cellStyle name="Обычный 8 2 3 2 3 2 2 2 2" xfId="54334"/>
    <cellStyle name="Обычный 8 2 3 2 3 2 2 3" xfId="54335"/>
    <cellStyle name="Обычный 8 2 3 2 3 2 2 3 2" xfId="54336"/>
    <cellStyle name="Обычный 8 2 3 2 3 2 2 4" xfId="54337"/>
    <cellStyle name="Обычный 8 2 3 2 3 2 2 4 2" xfId="54338"/>
    <cellStyle name="Обычный 8 2 3 2 3 2 2 5" xfId="54339"/>
    <cellStyle name="Обычный 8 2 3 2 3 2 3" xfId="54340"/>
    <cellStyle name="Обычный 8 2 3 2 3 2 3 2" xfId="54341"/>
    <cellStyle name="Обычный 8 2 3 2 3 2 4" xfId="54342"/>
    <cellStyle name="Обычный 8 2 3 2 3 2 4 2" xfId="54343"/>
    <cellStyle name="Обычный 8 2 3 2 3 2 5" xfId="54344"/>
    <cellStyle name="Обычный 8 2 3 2 3 2 5 2" xfId="54345"/>
    <cellStyle name="Обычный 8 2 3 2 3 2 6" xfId="54346"/>
    <cellStyle name="Обычный 8 2 3 2 3 3" xfId="54347"/>
    <cellStyle name="Обычный 8 2 3 2 3 3 2" xfId="54348"/>
    <cellStyle name="Обычный 8 2 3 2 3 3 2 2" xfId="54349"/>
    <cellStyle name="Обычный 8 2 3 2 3 3 3" xfId="54350"/>
    <cellStyle name="Обычный 8 2 3 2 3 3 3 2" xfId="54351"/>
    <cellStyle name="Обычный 8 2 3 2 3 3 4" xfId="54352"/>
    <cellStyle name="Обычный 8 2 3 2 3 3 4 2" xfId="54353"/>
    <cellStyle name="Обычный 8 2 3 2 3 3 5" xfId="54354"/>
    <cellStyle name="Обычный 8 2 3 2 3 4" xfId="54355"/>
    <cellStyle name="Обычный 8 2 3 2 3 4 2" xfId="54356"/>
    <cellStyle name="Обычный 8 2 3 2 3 5" xfId="54357"/>
    <cellStyle name="Обычный 8 2 3 2 3 5 2" xfId="54358"/>
    <cellStyle name="Обычный 8 2 3 2 3 6" xfId="54359"/>
    <cellStyle name="Обычный 8 2 3 2 3 6 2" xfId="54360"/>
    <cellStyle name="Обычный 8 2 3 2 3 7" xfId="54361"/>
    <cellStyle name="Обычный 8 2 3 2 3 8" xfId="54362"/>
    <cellStyle name="Обычный 8 2 3 2 30" xfId="54363"/>
    <cellStyle name="Обычный 8 2 3 2 30 2" xfId="54364"/>
    <cellStyle name="Обычный 8 2 3 2 31" xfId="54365"/>
    <cellStyle name="Обычный 8 2 3 2 31 2" xfId="54366"/>
    <cellStyle name="Обычный 8 2 3 2 32" xfId="54367"/>
    <cellStyle name="Обычный 8 2 3 2 32 2" xfId="54368"/>
    <cellStyle name="Обычный 8 2 3 2 33" xfId="54369"/>
    <cellStyle name="Обычный 8 2 3 2 33 2" xfId="54370"/>
    <cellStyle name="Обычный 8 2 3 2 34" xfId="54371"/>
    <cellStyle name="Обычный 8 2 3 2 34 2" xfId="54372"/>
    <cellStyle name="Обычный 8 2 3 2 35" xfId="54373"/>
    <cellStyle name="Обычный 8 2 3 2 35 2" xfId="54374"/>
    <cellStyle name="Обычный 8 2 3 2 36" xfId="54375"/>
    <cellStyle name="Обычный 8 2 3 2 4" xfId="54376"/>
    <cellStyle name="Обычный 8 2 3 2 4 2" xfId="54377"/>
    <cellStyle name="Обычный 8 2 3 2 4 2 2" xfId="54378"/>
    <cellStyle name="Обычный 8 2 3 2 4 2 2 2" xfId="54379"/>
    <cellStyle name="Обычный 8 2 3 2 4 2 3" xfId="54380"/>
    <cellStyle name="Обычный 8 2 3 2 4 2 3 2" xfId="54381"/>
    <cellStyle name="Обычный 8 2 3 2 4 2 4" xfId="54382"/>
    <cellStyle name="Обычный 8 2 3 2 4 2 4 2" xfId="54383"/>
    <cellStyle name="Обычный 8 2 3 2 4 2 5" xfId="54384"/>
    <cellStyle name="Обычный 8 2 3 2 4 3" xfId="54385"/>
    <cellStyle name="Обычный 8 2 3 2 4 3 2" xfId="54386"/>
    <cellStyle name="Обычный 8 2 3 2 4 4" xfId="54387"/>
    <cellStyle name="Обычный 8 2 3 2 4 4 2" xfId="54388"/>
    <cellStyle name="Обычный 8 2 3 2 4 5" xfId="54389"/>
    <cellStyle name="Обычный 8 2 3 2 4 5 2" xfId="54390"/>
    <cellStyle name="Обычный 8 2 3 2 4 6" xfId="54391"/>
    <cellStyle name="Обычный 8 2 3 2 5" xfId="54392"/>
    <cellStyle name="Обычный 8 2 3 2 5 2" xfId="54393"/>
    <cellStyle name="Обычный 8 2 3 2 5 2 2" xfId="54394"/>
    <cellStyle name="Обычный 8 2 3 2 5 3" xfId="54395"/>
    <cellStyle name="Обычный 8 2 3 2 5 3 2" xfId="54396"/>
    <cellStyle name="Обычный 8 2 3 2 5 4" xfId="54397"/>
    <cellStyle name="Обычный 8 2 3 2 5 4 2" xfId="54398"/>
    <cellStyle name="Обычный 8 2 3 2 5 5" xfId="54399"/>
    <cellStyle name="Обычный 8 2 3 2 5 5 2" xfId="54400"/>
    <cellStyle name="Обычный 8 2 3 2 5 6" xfId="54401"/>
    <cellStyle name="Обычный 8 2 3 2 6" xfId="54402"/>
    <cellStyle name="Обычный 8 2 3 2 6 2" xfId="54403"/>
    <cellStyle name="Обычный 8 2 3 2 6 2 2" xfId="54404"/>
    <cellStyle name="Обычный 8 2 3 2 6 3" xfId="54405"/>
    <cellStyle name="Обычный 8 2 3 2 6 3 2" xfId="54406"/>
    <cellStyle name="Обычный 8 2 3 2 6 4" xfId="54407"/>
    <cellStyle name="Обычный 8 2 3 2 6 4 2" xfId="54408"/>
    <cellStyle name="Обычный 8 2 3 2 6 5" xfId="54409"/>
    <cellStyle name="Обычный 8 2 3 2 6 5 2" xfId="54410"/>
    <cellStyle name="Обычный 8 2 3 2 6 6" xfId="54411"/>
    <cellStyle name="Обычный 8 2 3 2 7" xfId="54412"/>
    <cellStyle name="Обычный 8 2 3 2 7 2" xfId="54413"/>
    <cellStyle name="Обычный 8 2 3 2 7 2 2" xfId="54414"/>
    <cellStyle name="Обычный 8 2 3 2 7 3" xfId="54415"/>
    <cellStyle name="Обычный 8 2 3 2 7 3 2" xfId="54416"/>
    <cellStyle name="Обычный 8 2 3 2 7 4" xfId="54417"/>
    <cellStyle name="Обычный 8 2 3 2 7 4 2" xfId="54418"/>
    <cellStyle name="Обычный 8 2 3 2 7 5" xfId="54419"/>
    <cellStyle name="Обычный 8 2 3 2 7 5 2" xfId="54420"/>
    <cellStyle name="Обычный 8 2 3 2 7 6" xfId="54421"/>
    <cellStyle name="Обычный 8 2 3 2 8" xfId="54422"/>
    <cellStyle name="Обычный 8 2 3 2 8 2" xfId="54423"/>
    <cellStyle name="Обычный 8 2 3 2 8 2 2" xfId="54424"/>
    <cellStyle name="Обычный 8 2 3 2 8 3" xfId="54425"/>
    <cellStyle name="Обычный 8 2 3 2 8 3 2" xfId="54426"/>
    <cellStyle name="Обычный 8 2 3 2 8 4" xfId="54427"/>
    <cellStyle name="Обычный 8 2 3 2 8 4 2" xfId="54428"/>
    <cellStyle name="Обычный 8 2 3 2 8 5" xfId="54429"/>
    <cellStyle name="Обычный 8 2 3 2 8 5 2" xfId="54430"/>
    <cellStyle name="Обычный 8 2 3 2 8 6" xfId="54431"/>
    <cellStyle name="Обычный 8 2 3 2 9" xfId="54432"/>
    <cellStyle name="Обычный 8 2 3 2 9 2" xfId="54433"/>
    <cellStyle name="Обычный 8 2 3 2 9 2 2" xfId="54434"/>
    <cellStyle name="Обычный 8 2 3 2 9 3" xfId="54435"/>
    <cellStyle name="Обычный 8 2 3 2 9 3 2" xfId="54436"/>
    <cellStyle name="Обычный 8 2 3 2 9 4" xfId="54437"/>
    <cellStyle name="Обычный 8 2 3 2 9 4 2" xfId="54438"/>
    <cellStyle name="Обычный 8 2 3 2 9 5" xfId="54439"/>
    <cellStyle name="Обычный 8 2 3 2 9 5 2" xfId="54440"/>
    <cellStyle name="Обычный 8 2 3 2 9 6" xfId="54441"/>
    <cellStyle name="Обычный 8 2 3 20" xfId="54442"/>
    <cellStyle name="Обычный 8 2 3 20 2" xfId="54443"/>
    <cellStyle name="Обычный 8 2 3 21" xfId="54444"/>
    <cellStyle name="Обычный 8 2 3 21 2" xfId="54445"/>
    <cellStyle name="Обычный 8 2 3 22" xfId="54446"/>
    <cellStyle name="Обычный 8 2 3 22 2" xfId="54447"/>
    <cellStyle name="Обычный 8 2 3 23" xfId="54448"/>
    <cellStyle name="Обычный 8 2 3 23 2" xfId="54449"/>
    <cellStyle name="Обычный 8 2 3 24" xfId="54450"/>
    <cellStyle name="Обычный 8 2 3 24 2" xfId="54451"/>
    <cellStyle name="Обычный 8 2 3 25" xfId="54452"/>
    <cellStyle name="Обычный 8 2 3 25 2" xfId="54453"/>
    <cellStyle name="Обычный 8 2 3 26" xfId="54454"/>
    <cellStyle name="Обычный 8 2 3 26 2" xfId="54455"/>
    <cellStyle name="Обычный 8 2 3 27" xfId="54456"/>
    <cellStyle name="Обычный 8 2 3 27 2" xfId="54457"/>
    <cellStyle name="Обычный 8 2 3 28" xfId="54458"/>
    <cellStyle name="Обычный 8 2 3 28 2" xfId="54459"/>
    <cellStyle name="Обычный 8 2 3 29" xfId="54460"/>
    <cellStyle name="Обычный 8 2 3 29 2" xfId="54461"/>
    <cellStyle name="Обычный 8 2 3 3" xfId="54462"/>
    <cellStyle name="Обычный 8 2 3 3 10" xfId="54463"/>
    <cellStyle name="Обычный 8 2 3 3 10 2" xfId="54464"/>
    <cellStyle name="Обычный 8 2 3 3 10 2 2" xfId="54465"/>
    <cellStyle name="Обычный 8 2 3 3 10 3" xfId="54466"/>
    <cellStyle name="Обычный 8 2 3 3 10 3 2" xfId="54467"/>
    <cellStyle name="Обычный 8 2 3 3 10 4" xfId="54468"/>
    <cellStyle name="Обычный 8 2 3 3 10 4 2" xfId="54469"/>
    <cellStyle name="Обычный 8 2 3 3 10 5" xfId="54470"/>
    <cellStyle name="Обычный 8 2 3 3 10 5 2" xfId="54471"/>
    <cellStyle name="Обычный 8 2 3 3 10 6" xfId="54472"/>
    <cellStyle name="Обычный 8 2 3 3 11" xfId="54473"/>
    <cellStyle name="Обычный 8 2 3 3 11 2" xfId="54474"/>
    <cellStyle name="Обычный 8 2 3 3 11 2 2" xfId="54475"/>
    <cellStyle name="Обычный 8 2 3 3 11 3" xfId="54476"/>
    <cellStyle name="Обычный 8 2 3 3 11 3 2" xfId="54477"/>
    <cellStyle name="Обычный 8 2 3 3 11 4" xfId="54478"/>
    <cellStyle name="Обычный 8 2 3 3 11 4 2" xfId="54479"/>
    <cellStyle name="Обычный 8 2 3 3 11 5" xfId="54480"/>
    <cellStyle name="Обычный 8 2 3 3 11 5 2" xfId="54481"/>
    <cellStyle name="Обычный 8 2 3 3 11 6" xfId="54482"/>
    <cellStyle name="Обычный 8 2 3 3 12" xfId="54483"/>
    <cellStyle name="Обычный 8 2 3 3 12 2" xfId="54484"/>
    <cellStyle name="Обычный 8 2 3 3 12 2 2" xfId="54485"/>
    <cellStyle name="Обычный 8 2 3 3 12 3" xfId="54486"/>
    <cellStyle name="Обычный 8 2 3 3 12 3 2" xfId="54487"/>
    <cellStyle name="Обычный 8 2 3 3 12 4" xfId="54488"/>
    <cellStyle name="Обычный 8 2 3 3 12 4 2" xfId="54489"/>
    <cellStyle name="Обычный 8 2 3 3 12 5" xfId="54490"/>
    <cellStyle name="Обычный 8 2 3 3 12 5 2" xfId="54491"/>
    <cellStyle name="Обычный 8 2 3 3 12 6" xfId="54492"/>
    <cellStyle name="Обычный 8 2 3 3 13" xfId="54493"/>
    <cellStyle name="Обычный 8 2 3 3 13 2" xfId="54494"/>
    <cellStyle name="Обычный 8 2 3 3 14" xfId="54495"/>
    <cellStyle name="Обычный 8 2 3 3 14 2" xfId="54496"/>
    <cellStyle name="Обычный 8 2 3 3 15" xfId="54497"/>
    <cellStyle name="Обычный 8 2 3 3 15 2" xfId="54498"/>
    <cellStyle name="Обычный 8 2 3 3 16" xfId="54499"/>
    <cellStyle name="Обычный 8 2 3 3 16 2" xfId="54500"/>
    <cellStyle name="Обычный 8 2 3 3 17" xfId="54501"/>
    <cellStyle name="Обычный 8 2 3 3 17 2" xfId="54502"/>
    <cellStyle name="Обычный 8 2 3 3 18" xfId="54503"/>
    <cellStyle name="Обычный 8 2 3 3 18 2" xfId="54504"/>
    <cellStyle name="Обычный 8 2 3 3 19" xfId="54505"/>
    <cellStyle name="Обычный 8 2 3 3 19 2" xfId="54506"/>
    <cellStyle name="Обычный 8 2 3 3 2" xfId="54507"/>
    <cellStyle name="Обычный 8 2 3 3 2 2" xfId="54508"/>
    <cellStyle name="Обычный 8 2 3 3 2 2 2" xfId="54509"/>
    <cellStyle name="Обычный 8 2 3 3 2 2 2 2" xfId="54510"/>
    <cellStyle name="Обычный 8 2 3 3 2 2 2 2 2" xfId="54511"/>
    <cellStyle name="Обычный 8 2 3 3 2 2 2 3" xfId="54512"/>
    <cellStyle name="Обычный 8 2 3 3 2 2 2 3 2" xfId="54513"/>
    <cellStyle name="Обычный 8 2 3 3 2 2 2 4" xfId="54514"/>
    <cellStyle name="Обычный 8 2 3 3 2 2 2 4 2" xfId="54515"/>
    <cellStyle name="Обычный 8 2 3 3 2 2 2 5" xfId="54516"/>
    <cellStyle name="Обычный 8 2 3 3 2 2 3" xfId="54517"/>
    <cellStyle name="Обычный 8 2 3 3 2 2 3 2" xfId="54518"/>
    <cellStyle name="Обычный 8 2 3 3 2 2 4" xfId="54519"/>
    <cellStyle name="Обычный 8 2 3 3 2 2 4 2" xfId="54520"/>
    <cellStyle name="Обычный 8 2 3 3 2 2 5" xfId="54521"/>
    <cellStyle name="Обычный 8 2 3 3 2 2 5 2" xfId="54522"/>
    <cellStyle name="Обычный 8 2 3 3 2 2 6" xfId="54523"/>
    <cellStyle name="Обычный 8 2 3 3 2 3" xfId="54524"/>
    <cellStyle name="Обычный 8 2 3 3 2 3 2" xfId="54525"/>
    <cellStyle name="Обычный 8 2 3 3 2 3 2 2" xfId="54526"/>
    <cellStyle name="Обычный 8 2 3 3 2 3 3" xfId="54527"/>
    <cellStyle name="Обычный 8 2 3 3 2 3 3 2" xfId="54528"/>
    <cellStyle name="Обычный 8 2 3 3 2 3 4" xfId="54529"/>
    <cellStyle name="Обычный 8 2 3 3 2 3 4 2" xfId="54530"/>
    <cellStyle name="Обычный 8 2 3 3 2 3 5" xfId="54531"/>
    <cellStyle name="Обычный 8 2 3 3 2 4" xfId="54532"/>
    <cellStyle name="Обычный 8 2 3 3 2 4 2" xfId="54533"/>
    <cellStyle name="Обычный 8 2 3 3 2 5" xfId="54534"/>
    <cellStyle name="Обычный 8 2 3 3 2 5 2" xfId="54535"/>
    <cellStyle name="Обычный 8 2 3 3 2 6" xfId="54536"/>
    <cellStyle name="Обычный 8 2 3 3 2 6 2" xfId="54537"/>
    <cellStyle name="Обычный 8 2 3 3 2 7" xfId="54538"/>
    <cellStyle name="Обычный 8 2 3 3 2 8" xfId="54539"/>
    <cellStyle name="Обычный 8 2 3 3 20" xfId="54540"/>
    <cellStyle name="Обычный 8 2 3 3 20 2" xfId="54541"/>
    <cellStyle name="Обычный 8 2 3 3 21" xfId="54542"/>
    <cellStyle name="Обычный 8 2 3 3 21 2" xfId="54543"/>
    <cellStyle name="Обычный 8 2 3 3 22" xfId="54544"/>
    <cellStyle name="Обычный 8 2 3 3 22 2" xfId="54545"/>
    <cellStyle name="Обычный 8 2 3 3 23" xfId="54546"/>
    <cellStyle name="Обычный 8 2 3 3 23 2" xfId="54547"/>
    <cellStyle name="Обычный 8 2 3 3 24" xfId="54548"/>
    <cellStyle name="Обычный 8 2 3 3 24 2" xfId="54549"/>
    <cellStyle name="Обычный 8 2 3 3 25" xfId="54550"/>
    <cellStyle name="Обычный 8 2 3 3 25 2" xfId="54551"/>
    <cellStyle name="Обычный 8 2 3 3 26" xfId="54552"/>
    <cellStyle name="Обычный 8 2 3 3 26 2" xfId="54553"/>
    <cellStyle name="Обычный 8 2 3 3 27" xfId="54554"/>
    <cellStyle name="Обычный 8 2 3 3 27 2" xfId="54555"/>
    <cellStyle name="Обычный 8 2 3 3 28" xfId="54556"/>
    <cellStyle name="Обычный 8 2 3 3 28 2" xfId="54557"/>
    <cellStyle name="Обычный 8 2 3 3 29" xfId="54558"/>
    <cellStyle name="Обычный 8 2 3 3 29 2" xfId="54559"/>
    <cellStyle name="Обычный 8 2 3 3 3" xfId="54560"/>
    <cellStyle name="Обычный 8 2 3 3 3 2" xfId="54561"/>
    <cellStyle name="Обычный 8 2 3 3 3 2 2" xfId="54562"/>
    <cellStyle name="Обычный 8 2 3 3 3 2 2 2" xfId="54563"/>
    <cellStyle name="Обычный 8 2 3 3 3 2 3" xfId="54564"/>
    <cellStyle name="Обычный 8 2 3 3 3 2 3 2" xfId="54565"/>
    <cellStyle name="Обычный 8 2 3 3 3 2 4" xfId="54566"/>
    <cellStyle name="Обычный 8 2 3 3 3 2 4 2" xfId="54567"/>
    <cellStyle name="Обычный 8 2 3 3 3 2 5" xfId="54568"/>
    <cellStyle name="Обычный 8 2 3 3 3 3" xfId="54569"/>
    <cellStyle name="Обычный 8 2 3 3 3 3 2" xfId="54570"/>
    <cellStyle name="Обычный 8 2 3 3 3 4" xfId="54571"/>
    <cellStyle name="Обычный 8 2 3 3 3 4 2" xfId="54572"/>
    <cellStyle name="Обычный 8 2 3 3 3 5" xfId="54573"/>
    <cellStyle name="Обычный 8 2 3 3 3 5 2" xfId="54574"/>
    <cellStyle name="Обычный 8 2 3 3 3 6" xfId="54575"/>
    <cellStyle name="Обычный 8 2 3 3 30" xfId="54576"/>
    <cellStyle name="Обычный 8 2 3 3 30 2" xfId="54577"/>
    <cellStyle name="Обычный 8 2 3 3 31" xfId="54578"/>
    <cellStyle name="Обычный 8 2 3 3 31 2" xfId="54579"/>
    <cellStyle name="Обычный 8 2 3 3 32" xfId="54580"/>
    <cellStyle name="Обычный 8 2 3 3 32 2" xfId="54581"/>
    <cellStyle name="Обычный 8 2 3 3 33" xfId="54582"/>
    <cellStyle name="Обычный 8 2 3 3 33 2" xfId="54583"/>
    <cellStyle name="Обычный 8 2 3 3 34" xfId="54584"/>
    <cellStyle name="Обычный 8 2 3 3 34 2" xfId="54585"/>
    <cellStyle name="Обычный 8 2 3 3 35" xfId="54586"/>
    <cellStyle name="Обычный 8 2 3 3 4" xfId="54587"/>
    <cellStyle name="Обычный 8 2 3 3 4 2" xfId="54588"/>
    <cellStyle name="Обычный 8 2 3 3 4 2 2" xfId="54589"/>
    <cellStyle name="Обычный 8 2 3 3 4 3" xfId="54590"/>
    <cellStyle name="Обычный 8 2 3 3 4 3 2" xfId="54591"/>
    <cellStyle name="Обычный 8 2 3 3 4 4" xfId="54592"/>
    <cellStyle name="Обычный 8 2 3 3 4 4 2" xfId="54593"/>
    <cellStyle name="Обычный 8 2 3 3 4 5" xfId="54594"/>
    <cellStyle name="Обычный 8 2 3 3 4 5 2" xfId="54595"/>
    <cellStyle name="Обычный 8 2 3 3 4 6" xfId="54596"/>
    <cellStyle name="Обычный 8 2 3 3 5" xfId="54597"/>
    <cellStyle name="Обычный 8 2 3 3 5 2" xfId="54598"/>
    <cellStyle name="Обычный 8 2 3 3 5 2 2" xfId="54599"/>
    <cellStyle name="Обычный 8 2 3 3 5 3" xfId="54600"/>
    <cellStyle name="Обычный 8 2 3 3 5 3 2" xfId="54601"/>
    <cellStyle name="Обычный 8 2 3 3 5 4" xfId="54602"/>
    <cellStyle name="Обычный 8 2 3 3 5 4 2" xfId="54603"/>
    <cellStyle name="Обычный 8 2 3 3 5 5" xfId="54604"/>
    <cellStyle name="Обычный 8 2 3 3 5 5 2" xfId="54605"/>
    <cellStyle name="Обычный 8 2 3 3 5 6" xfId="54606"/>
    <cellStyle name="Обычный 8 2 3 3 6" xfId="54607"/>
    <cellStyle name="Обычный 8 2 3 3 6 2" xfId="54608"/>
    <cellStyle name="Обычный 8 2 3 3 6 2 2" xfId="54609"/>
    <cellStyle name="Обычный 8 2 3 3 6 3" xfId="54610"/>
    <cellStyle name="Обычный 8 2 3 3 6 3 2" xfId="54611"/>
    <cellStyle name="Обычный 8 2 3 3 6 4" xfId="54612"/>
    <cellStyle name="Обычный 8 2 3 3 6 4 2" xfId="54613"/>
    <cellStyle name="Обычный 8 2 3 3 6 5" xfId="54614"/>
    <cellStyle name="Обычный 8 2 3 3 6 5 2" xfId="54615"/>
    <cellStyle name="Обычный 8 2 3 3 6 6" xfId="54616"/>
    <cellStyle name="Обычный 8 2 3 3 7" xfId="54617"/>
    <cellStyle name="Обычный 8 2 3 3 7 2" xfId="54618"/>
    <cellStyle name="Обычный 8 2 3 3 7 2 2" xfId="54619"/>
    <cellStyle name="Обычный 8 2 3 3 7 3" xfId="54620"/>
    <cellStyle name="Обычный 8 2 3 3 7 3 2" xfId="54621"/>
    <cellStyle name="Обычный 8 2 3 3 7 4" xfId="54622"/>
    <cellStyle name="Обычный 8 2 3 3 7 4 2" xfId="54623"/>
    <cellStyle name="Обычный 8 2 3 3 7 5" xfId="54624"/>
    <cellStyle name="Обычный 8 2 3 3 7 5 2" xfId="54625"/>
    <cellStyle name="Обычный 8 2 3 3 7 6" xfId="54626"/>
    <cellStyle name="Обычный 8 2 3 3 8" xfId="54627"/>
    <cellStyle name="Обычный 8 2 3 3 8 2" xfId="54628"/>
    <cellStyle name="Обычный 8 2 3 3 8 2 2" xfId="54629"/>
    <cellStyle name="Обычный 8 2 3 3 8 3" xfId="54630"/>
    <cellStyle name="Обычный 8 2 3 3 8 3 2" xfId="54631"/>
    <cellStyle name="Обычный 8 2 3 3 8 4" xfId="54632"/>
    <cellStyle name="Обычный 8 2 3 3 8 4 2" xfId="54633"/>
    <cellStyle name="Обычный 8 2 3 3 8 5" xfId="54634"/>
    <cellStyle name="Обычный 8 2 3 3 8 5 2" xfId="54635"/>
    <cellStyle name="Обычный 8 2 3 3 8 6" xfId="54636"/>
    <cellStyle name="Обычный 8 2 3 3 9" xfId="54637"/>
    <cellStyle name="Обычный 8 2 3 3 9 2" xfId="54638"/>
    <cellStyle name="Обычный 8 2 3 3 9 2 2" xfId="54639"/>
    <cellStyle name="Обычный 8 2 3 3 9 3" xfId="54640"/>
    <cellStyle name="Обычный 8 2 3 3 9 3 2" xfId="54641"/>
    <cellStyle name="Обычный 8 2 3 3 9 4" xfId="54642"/>
    <cellStyle name="Обычный 8 2 3 3 9 4 2" xfId="54643"/>
    <cellStyle name="Обычный 8 2 3 3 9 5" xfId="54644"/>
    <cellStyle name="Обычный 8 2 3 3 9 5 2" xfId="54645"/>
    <cellStyle name="Обычный 8 2 3 3 9 6" xfId="54646"/>
    <cellStyle name="Обычный 8 2 3 30" xfId="54647"/>
    <cellStyle name="Обычный 8 2 3 30 2" xfId="54648"/>
    <cellStyle name="Обычный 8 2 3 31" xfId="54649"/>
    <cellStyle name="Обычный 8 2 3 31 2" xfId="54650"/>
    <cellStyle name="Обычный 8 2 3 32" xfId="54651"/>
    <cellStyle name="Обычный 8 2 3 32 2" xfId="54652"/>
    <cellStyle name="Обычный 8 2 3 33" xfId="54653"/>
    <cellStyle name="Обычный 8 2 3 33 2" xfId="54654"/>
    <cellStyle name="Обычный 8 2 3 34" xfId="54655"/>
    <cellStyle name="Обычный 8 2 3 34 2" xfId="54656"/>
    <cellStyle name="Обычный 8 2 3 35" xfId="54657"/>
    <cellStyle name="Обычный 8 2 3 35 2" xfId="54658"/>
    <cellStyle name="Обычный 8 2 3 36" xfId="54659"/>
    <cellStyle name="Обычный 8 2 3 36 2" xfId="54660"/>
    <cellStyle name="Обычный 8 2 3 37" xfId="54661"/>
    <cellStyle name="Обычный 8 2 3 4" xfId="54662"/>
    <cellStyle name="Обычный 8 2 3 4 2" xfId="54663"/>
    <cellStyle name="Обычный 8 2 3 4 2 2" xfId="54664"/>
    <cellStyle name="Обычный 8 2 3 4 2 2 2" xfId="54665"/>
    <cellStyle name="Обычный 8 2 3 4 2 2 2 2" xfId="54666"/>
    <cellStyle name="Обычный 8 2 3 4 2 2 3" xfId="54667"/>
    <cellStyle name="Обычный 8 2 3 4 2 2 3 2" xfId="54668"/>
    <cellStyle name="Обычный 8 2 3 4 2 2 4" xfId="54669"/>
    <cellStyle name="Обычный 8 2 3 4 2 2 4 2" xfId="54670"/>
    <cellStyle name="Обычный 8 2 3 4 2 2 5" xfId="54671"/>
    <cellStyle name="Обычный 8 2 3 4 2 3" xfId="54672"/>
    <cellStyle name="Обычный 8 2 3 4 2 3 2" xfId="54673"/>
    <cellStyle name="Обычный 8 2 3 4 2 4" xfId="54674"/>
    <cellStyle name="Обычный 8 2 3 4 2 4 2" xfId="54675"/>
    <cellStyle name="Обычный 8 2 3 4 2 5" xfId="54676"/>
    <cellStyle name="Обычный 8 2 3 4 2 5 2" xfId="54677"/>
    <cellStyle name="Обычный 8 2 3 4 2 6" xfId="54678"/>
    <cellStyle name="Обычный 8 2 3 4 3" xfId="54679"/>
    <cellStyle name="Обычный 8 2 3 4 3 2" xfId="54680"/>
    <cellStyle name="Обычный 8 2 3 4 3 2 2" xfId="54681"/>
    <cellStyle name="Обычный 8 2 3 4 3 3" xfId="54682"/>
    <cellStyle name="Обычный 8 2 3 4 3 3 2" xfId="54683"/>
    <cellStyle name="Обычный 8 2 3 4 3 4" xfId="54684"/>
    <cellStyle name="Обычный 8 2 3 4 3 4 2" xfId="54685"/>
    <cellStyle name="Обычный 8 2 3 4 3 5" xfId="54686"/>
    <cellStyle name="Обычный 8 2 3 4 4" xfId="54687"/>
    <cellStyle name="Обычный 8 2 3 4 4 2" xfId="54688"/>
    <cellStyle name="Обычный 8 2 3 4 5" xfId="54689"/>
    <cellStyle name="Обычный 8 2 3 4 5 2" xfId="54690"/>
    <cellStyle name="Обычный 8 2 3 4 6" xfId="54691"/>
    <cellStyle name="Обычный 8 2 3 4 6 2" xfId="54692"/>
    <cellStyle name="Обычный 8 2 3 4 7" xfId="54693"/>
    <cellStyle name="Обычный 8 2 3 4 8" xfId="54694"/>
    <cellStyle name="Обычный 8 2 3 5" xfId="54695"/>
    <cellStyle name="Обычный 8 2 3 5 2" xfId="54696"/>
    <cellStyle name="Обычный 8 2 3 5 2 2" xfId="54697"/>
    <cellStyle name="Обычный 8 2 3 5 2 2 2" xfId="54698"/>
    <cellStyle name="Обычный 8 2 3 5 2 3" xfId="54699"/>
    <cellStyle name="Обычный 8 2 3 5 2 3 2" xfId="54700"/>
    <cellStyle name="Обычный 8 2 3 5 2 4" xfId="54701"/>
    <cellStyle name="Обычный 8 2 3 5 2 4 2" xfId="54702"/>
    <cellStyle name="Обычный 8 2 3 5 2 5" xfId="54703"/>
    <cellStyle name="Обычный 8 2 3 5 3" xfId="54704"/>
    <cellStyle name="Обычный 8 2 3 5 3 2" xfId="54705"/>
    <cellStyle name="Обычный 8 2 3 5 4" xfId="54706"/>
    <cellStyle name="Обычный 8 2 3 5 4 2" xfId="54707"/>
    <cellStyle name="Обычный 8 2 3 5 5" xfId="54708"/>
    <cellStyle name="Обычный 8 2 3 5 5 2" xfId="54709"/>
    <cellStyle name="Обычный 8 2 3 5 6" xfId="54710"/>
    <cellStyle name="Обычный 8 2 3 6" xfId="54711"/>
    <cellStyle name="Обычный 8 2 3 6 2" xfId="54712"/>
    <cellStyle name="Обычный 8 2 3 6 2 2" xfId="54713"/>
    <cellStyle name="Обычный 8 2 3 6 3" xfId="54714"/>
    <cellStyle name="Обычный 8 2 3 6 3 2" xfId="54715"/>
    <cellStyle name="Обычный 8 2 3 6 4" xfId="54716"/>
    <cellStyle name="Обычный 8 2 3 6 4 2" xfId="54717"/>
    <cellStyle name="Обычный 8 2 3 6 5" xfId="54718"/>
    <cellStyle name="Обычный 8 2 3 6 5 2" xfId="54719"/>
    <cellStyle name="Обычный 8 2 3 6 6" xfId="54720"/>
    <cellStyle name="Обычный 8 2 3 7" xfId="54721"/>
    <cellStyle name="Обычный 8 2 3 7 2" xfId="54722"/>
    <cellStyle name="Обычный 8 2 3 7 2 2" xfId="54723"/>
    <cellStyle name="Обычный 8 2 3 7 3" xfId="54724"/>
    <cellStyle name="Обычный 8 2 3 7 3 2" xfId="54725"/>
    <cellStyle name="Обычный 8 2 3 7 4" xfId="54726"/>
    <cellStyle name="Обычный 8 2 3 7 4 2" xfId="54727"/>
    <cellStyle name="Обычный 8 2 3 7 5" xfId="54728"/>
    <cellStyle name="Обычный 8 2 3 7 5 2" xfId="54729"/>
    <cellStyle name="Обычный 8 2 3 7 6" xfId="54730"/>
    <cellStyle name="Обычный 8 2 3 8" xfId="54731"/>
    <cellStyle name="Обычный 8 2 3 8 2" xfId="54732"/>
    <cellStyle name="Обычный 8 2 3 8 2 2" xfId="54733"/>
    <cellStyle name="Обычный 8 2 3 8 3" xfId="54734"/>
    <cellStyle name="Обычный 8 2 3 8 3 2" xfId="54735"/>
    <cellStyle name="Обычный 8 2 3 8 4" xfId="54736"/>
    <cellStyle name="Обычный 8 2 3 8 4 2" xfId="54737"/>
    <cellStyle name="Обычный 8 2 3 8 5" xfId="54738"/>
    <cellStyle name="Обычный 8 2 3 8 5 2" xfId="54739"/>
    <cellStyle name="Обычный 8 2 3 8 6" xfId="54740"/>
    <cellStyle name="Обычный 8 2 3 9" xfId="54741"/>
    <cellStyle name="Обычный 8 2 3 9 2" xfId="54742"/>
    <cellStyle name="Обычный 8 2 3 9 2 2" xfId="54743"/>
    <cellStyle name="Обычный 8 2 3 9 3" xfId="54744"/>
    <cellStyle name="Обычный 8 2 3 9 3 2" xfId="54745"/>
    <cellStyle name="Обычный 8 2 3 9 4" xfId="54746"/>
    <cellStyle name="Обычный 8 2 3 9 4 2" xfId="54747"/>
    <cellStyle name="Обычный 8 2 3 9 5" xfId="54748"/>
    <cellStyle name="Обычный 8 2 3 9 5 2" xfId="54749"/>
    <cellStyle name="Обычный 8 2 3 9 6" xfId="54750"/>
    <cellStyle name="Обычный 8 2 3_П2" xfId="54751"/>
    <cellStyle name="Обычный 8 2 30" xfId="54752"/>
    <cellStyle name="Обычный 8 2 30 2" xfId="54753"/>
    <cellStyle name="Обычный 8 2 31" xfId="54754"/>
    <cellStyle name="Обычный 8 2 31 2" xfId="54755"/>
    <cellStyle name="Обычный 8 2 32" xfId="54756"/>
    <cellStyle name="Обычный 8 2 32 2" xfId="54757"/>
    <cellStyle name="Обычный 8 2 33" xfId="54758"/>
    <cellStyle name="Обычный 8 2 33 2" xfId="54759"/>
    <cellStyle name="Обычный 8 2 34" xfId="54760"/>
    <cellStyle name="Обычный 8 2 34 2" xfId="54761"/>
    <cellStyle name="Обычный 8 2 35" xfId="54762"/>
    <cellStyle name="Обычный 8 2 35 2" xfId="54763"/>
    <cellStyle name="Обычный 8 2 36" xfId="54764"/>
    <cellStyle name="Обычный 8 2 36 2" xfId="54765"/>
    <cellStyle name="Обычный 8 2 37" xfId="54766"/>
    <cellStyle name="Обычный 8 2 37 2" xfId="54767"/>
    <cellStyle name="Обычный 8 2 38" xfId="54768"/>
    <cellStyle name="Обычный 8 2 38 2" xfId="54769"/>
    <cellStyle name="Обычный 8 2 39" xfId="54770"/>
    <cellStyle name="Обычный 8 2 39 2" xfId="54771"/>
    <cellStyle name="Обычный 8 2 4" xfId="54772"/>
    <cellStyle name="Обычный 8 2 4 10" xfId="54773"/>
    <cellStyle name="Обычный 8 2 4 10 2" xfId="54774"/>
    <cellStyle name="Обычный 8 2 4 10 2 2" xfId="54775"/>
    <cellStyle name="Обычный 8 2 4 10 3" xfId="54776"/>
    <cellStyle name="Обычный 8 2 4 10 3 2" xfId="54777"/>
    <cellStyle name="Обычный 8 2 4 10 4" xfId="54778"/>
    <cellStyle name="Обычный 8 2 4 10 4 2" xfId="54779"/>
    <cellStyle name="Обычный 8 2 4 10 5" xfId="54780"/>
    <cellStyle name="Обычный 8 2 4 10 5 2" xfId="54781"/>
    <cellStyle name="Обычный 8 2 4 10 6" xfId="54782"/>
    <cellStyle name="Обычный 8 2 4 11" xfId="54783"/>
    <cellStyle name="Обычный 8 2 4 11 2" xfId="54784"/>
    <cellStyle name="Обычный 8 2 4 11 2 2" xfId="54785"/>
    <cellStyle name="Обычный 8 2 4 11 3" xfId="54786"/>
    <cellStyle name="Обычный 8 2 4 11 3 2" xfId="54787"/>
    <cellStyle name="Обычный 8 2 4 11 4" xfId="54788"/>
    <cellStyle name="Обычный 8 2 4 11 4 2" xfId="54789"/>
    <cellStyle name="Обычный 8 2 4 11 5" xfId="54790"/>
    <cellStyle name="Обычный 8 2 4 11 5 2" xfId="54791"/>
    <cellStyle name="Обычный 8 2 4 11 6" xfId="54792"/>
    <cellStyle name="Обычный 8 2 4 12" xfId="54793"/>
    <cellStyle name="Обычный 8 2 4 12 2" xfId="54794"/>
    <cellStyle name="Обычный 8 2 4 12 2 2" xfId="54795"/>
    <cellStyle name="Обычный 8 2 4 12 3" xfId="54796"/>
    <cellStyle name="Обычный 8 2 4 12 3 2" xfId="54797"/>
    <cellStyle name="Обычный 8 2 4 12 4" xfId="54798"/>
    <cellStyle name="Обычный 8 2 4 12 4 2" xfId="54799"/>
    <cellStyle name="Обычный 8 2 4 12 5" xfId="54800"/>
    <cellStyle name="Обычный 8 2 4 12 5 2" xfId="54801"/>
    <cellStyle name="Обычный 8 2 4 12 6" xfId="54802"/>
    <cellStyle name="Обычный 8 2 4 13" xfId="54803"/>
    <cellStyle name="Обычный 8 2 4 13 2" xfId="54804"/>
    <cellStyle name="Обычный 8 2 4 13 2 2" xfId="54805"/>
    <cellStyle name="Обычный 8 2 4 13 3" xfId="54806"/>
    <cellStyle name="Обычный 8 2 4 13 3 2" xfId="54807"/>
    <cellStyle name="Обычный 8 2 4 13 4" xfId="54808"/>
    <cellStyle name="Обычный 8 2 4 13 4 2" xfId="54809"/>
    <cellStyle name="Обычный 8 2 4 13 5" xfId="54810"/>
    <cellStyle name="Обычный 8 2 4 13 5 2" xfId="54811"/>
    <cellStyle name="Обычный 8 2 4 13 6" xfId="54812"/>
    <cellStyle name="Обычный 8 2 4 14" xfId="54813"/>
    <cellStyle name="Обычный 8 2 4 14 2" xfId="54814"/>
    <cellStyle name="Обычный 8 2 4 15" xfId="54815"/>
    <cellStyle name="Обычный 8 2 4 15 2" xfId="54816"/>
    <cellStyle name="Обычный 8 2 4 16" xfId="54817"/>
    <cellStyle name="Обычный 8 2 4 16 2" xfId="54818"/>
    <cellStyle name="Обычный 8 2 4 17" xfId="54819"/>
    <cellStyle name="Обычный 8 2 4 17 2" xfId="54820"/>
    <cellStyle name="Обычный 8 2 4 18" xfId="54821"/>
    <cellStyle name="Обычный 8 2 4 18 2" xfId="54822"/>
    <cellStyle name="Обычный 8 2 4 19" xfId="54823"/>
    <cellStyle name="Обычный 8 2 4 19 2" xfId="54824"/>
    <cellStyle name="Обычный 8 2 4 2" xfId="54825"/>
    <cellStyle name="Обычный 8 2 4 2 10" xfId="54826"/>
    <cellStyle name="Обычный 8 2 4 2 10 2" xfId="54827"/>
    <cellStyle name="Обычный 8 2 4 2 10 2 2" xfId="54828"/>
    <cellStyle name="Обычный 8 2 4 2 10 3" xfId="54829"/>
    <cellStyle name="Обычный 8 2 4 2 10 3 2" xfId="54830"/>
    <cellStyle name="Обычный 8 2 4 2 10 4" xfId="54831"/>
    <cellStyle name="Обычный 8 2 4 2 10 4 2" xfId="54832"/>
    <cellStyle name="Обычный 8 2 4 2 10 5" xfId="54833"/>
    <cellStyle name="Обычный 8 2 4 2 10 5 2" xfId="54834"/>
    <cellStyle name="Обычный 8 2 4 2 10 6" xfId="54835"/>
    <cellStyle name="Обычный 8 2 4 2 11" xfId="54836"/>
    <cellStyle name="Обычный 8 2 4 2 11 2" xfId="54837"/>
    <cellStyle name="Обычный 8 2 4 2 11 2 2" xfId="54838"/>
    <cellStyle name="Обычный 8 2 4 2 11 3" xfId="54839"/>
    <cellStyle name="Обычный 8 2 4 2 11 3 2" xfId="54840"/>
    <cellStyle name="Обычный 8 2 4 2 11 4" xfId="54841"/>
    <cellStyle name="Обычный 8 2 4 2 11 4 2" xfId="54842"/>
    <cellStyle name="Обычный 8 2 4 2 11 5" xfId="54843"/>
    <cellStyle name="Обычный 8 2 4 2 11 5 2" xfId="54844"/>
    <cellStyle name="Обычный 8 2 4 2 11 6" xfId="54845"/>
    <cellStyle name="Обычный 8 2 4 2 12" xfId="54846"/>
    <cellStyle name="Обычный 8 2 4 2 12 2" xfId="54847"/>
    <cellStyle name="Обычный 8 2 4 2 12 2 2" xfId="54848"/>
    <cellStyle name="Обычный 8 2 4 2 12 3" xfId="54849"/>
    <cellStyle name="Обычный 8 2 4 2 12 3 2" xfId="54850"/>
    <cellStyle name="Обычный 8 2 4 2 12 4" xfId="54851"/>
    <cellStyle name="Обычный 8 2 4 2 12 4 2" xfId="54852"/>
    <cellStyle name="Обычный 8 2 4 2 12 5" xfId="54853"/>
    <cellStyle name="Обычный 8 2 4 2 12 5 2" xfId="54854"/>
    <cellStyle name="Обычный 8 2 4 2 12 6" xfId="54855"/>
    <cellStyle name="Обычный 8 2 4 2 13" xfId="54856"/>
    <cellStyle name="Обычный 8 2 4 2 13 2" xfId="54857"/>
    <cellStyle name="Обычный 8 2 4 2 14" xfId="54858"/>
    <cellStyle name="Обычный 8 2 4 2 14 2" xfId="54859"/>
    <cellStyle name="Обычный 8 2 4 2 15" xfId="54860"/>
    <cellStyle name="Обычный 8 2 4 2 15 2" xfId="54861"/>
    <cellStyle name="Обычный 8 2 4 2 16" xfId="54862"/>
    <cellStyle name="Обычный 8 2 4 2 16 2" xfId="54863"/>
    <cellStyle name="Обычный 8 2 4 2 17" xfId="54864"/>
    <cellStyle name="Обычный 8 2 4 2 17 2" xfId="54865"/>
    <cellStyle name="Обычный 8 2 4 2 18" xfId="54866"/>
    <cellStyle name="Обычный 8 2 4 2 18 2" xfId="54867"/>
    <cellStyle name="Обычный 8 2 4 2 19" xfId="54868"/>
    <cellStyle name="Обычный 8 2 4 2 19 2" xfId="54869"/>
    <cellStyle name="Обычный 8 2 4 2 2" xfId="54870"/>
    <cellStyle name="Обычный 8 2 4 2 2 2" xfId="54871"/>
    <cellStyle name="Обычный 8 2 4 2 2 2 2" xfId="54872"/>
    <cellStyle name="Обычный 8 2 4 2 2 2 2 2" xfId="54873"/>
    <cellStyle name="Обычный 8 2 4 2 2 2 2 2 2" xfId="54874"/>
    <cellStyle name="Обычный 8 2 4 2 2 2 2 3" xfId="54875"/>
    <cellStyle name="Обычный 8 2 4 2 2 2 2 3 2" xfId="54876"/>
    <cellStyle name="Обычный 8 2 4 2 2 2 2 4" xfId="54877"/>
    <cellStyle name="Обычный 8 2 4 2 2 2 2 4 2" xfId="54878"/>
    <cellStyle name="Обычный 8 2 4 2 2 2 2 5" xfId="54879"/>
    <cellStyle name="Обычный 8 2 4 2 2 2 3" xfId="54880"/>
    <cellStyle name="Обычный 8 2 4 2 2 2 3 2" xfId="54881"/>
    <cellStyle name="Обычный 8 2 4 2 2 2 4" xfId="54882"/>
    <cellStyle name="Обычный 8 2 4 2 2 2 4 2" xfId="54883"/>
    <cellStyle name="Обычный 8 2 4 2 2 2 5" xfId="54884"/>
    <cellStyle name="Обычный 8 2 4 2 2 2 5 2" xfId="54885"/>
    <cellStyle name="Обычный 8 2 4 2 2 2 6" xfId="54886"/>
    <cellStyle name="Обычный 8 2 4 2 2 3" xfId="54887"/>
    <cellStyle name="Обычный 8 2 4 2 2 3 2" xfId="54888"/>
    <cellStyle name="Обычный 8 2 4 2 2 3 2 2" xfId="54889"/>
    <cellStyle name="Обычный 8 2 4 2 2 3 3" xfId="54890"/>
    <cellStyle name="Обычный 8 2 4 2 2 3 3 2" xfId="54891"/>
    <cellStyle name="Обычный 8 2 4 2 2 3 4" xfId="54892"/>
    <cellStyle name="Обычный 8 2 4 2 2 3 4 2" xfId="54893"/>
    <cellStyle name="Обычный 8 2 4 2 2 3 5" xfId="54894"/>
    <cellStyle name="Обычный 8 2 4 2 2 4" xfId="54895"/>
    <cellStyle name="Обычный 8 2 4 2 2 4 2" xfId="54896"/>
    <cellStyle name="Обычный 8 2 4 2 2 5" xfId="54897"/>
    <cellStyle name="Обычный 8 2 4 2 2 5 2" xfId="54898"/>
    <cellStyle name="Обычный 8 2 4 2 2 6" xfId="54899"/>
    <cellStyle name="Обычный 8 2 4 2 2 6 2" xfId="54900"/>
    <cellStyle name="Обычный 8 2 4 2 2 7" xfId="54901"/>
    <cellStyle name="Обычный 8 2 4 2 2 8" xfId="54902"/>
    <cellStyle name="Обычный 8 2 4 2 20" xfId="54903"/>
    <cellStyle name="Обычный 8 2 4 2 20 2" xfId="54904"/>
    <cellStyle name="Обычный 8 2 4 2 21" xfId="54905"/>
    <cellStyle name="Обычный 8 2 4 2 21 2" xfId="54906"/>
    <cellStyle name="Обычный 8 2 4 2 22" xfId="54907"/>
    <cellStyle name="Обычный 8 2 4 2 22 2" xfId="54908"/>
    <cellStyle name="Обычный 8 2 4 2 23" xfId="54909"/>
    <cellStyle name="Обычный 8 2 4 2 23 2" xfId="54910"/>
    <cellStyle name="Обычный 8 2 4 2 24" xfId="54911"/>
    <cellStyle name="Обычный 8 2 4 2 24 2" xfId="54912"/>
    <cellStyle name="Обычный 8 2 4 2 25" xfId="54913"/>
    <cellStyle name="Обычный 8 2 4 2 25 2" xfId="54914"/>
    <cellStyle name="Обычный 8 2 4 2 26" xfId="54915"/>
    <cellStyle name="Обычный 8 2 4 2 26 2" xfId="54916"/>
    <cellStyle name="Обычный 8 2 4 2 27" xfId="54917"/>
    <cellStyle name="Обычный 8 2 4 2 27 2" xfId="54918"/>
    <cellStyle name="Обычный 8 2 4 2 28" xfId="54919"/>
    <cellStyle name="Обычный 8 2 4 2 28 2" xfId="54920"/>
    <cellStyle name="Обычный 8 2 4 2 29" xfId="54921"/>
    <cellStyle name="Обычный 8 2 4 2 29 2" xfId="54922"/>
    <cellStyle name="Обычный 8 2 4 2 3" xfId="54923"/>
    <cellStyle name="Обычный 8 2 4 2 3 2" xfId="54924"/>
    <cellStyle name="Обычный 8 2 4 2 3 2 2" xfId="54925"/>
    <cellStyle name="Обычный 8 2 4 2 3 2 2 2" xfId="54926"/>
    <cellStyle name="Обычный 8 2 4 2 3 2 3" xfId="54927"/>
    <cellStyle name="Обычный 8 2 4 2 3 2 3 2" xfId="54928"/>
    <cellStyle name="Обычный 8 2 4 2 3 2 4" xfId="54929"/>
    <cellStyle name="Обычный 8 2 4 2 3 2 4 2" xfId="54930"/>
    <cellStyle name="Обычный 8 2 4 2 3 2 5" xfId="54931"/>
    <cellStyle name="Обычный 8 2 4 2 3 3" xfId="54932"/>
    <cellStyle name="Обычный 8 2 4 2 3 3 2" xfId="54933"/>
    <cellStyle name="Обычный 8 2 4 2 3 4" xfId="54934"/>
    <cellStyle name="Обычный 8 2 4 2 3 4 2" xfId="54935"/>
    <cellStyle name="Обычный 8 2 4 2 3 5" xfId="54936"/>
    <cellStyle name="Обычный 8 2 4 2 3 5 2" xfId="54937"/>
    <cellStyle name="Обычный 8 2 4 2 3 6" xfId="54938"/>
    <cellStyle name="Обычный 8 2 4 2 30" xfId="54939"/>
    <cellStyle name="Обычный 8 2 4 2 30 2" xfId="54940"/>
    <cellStyle name="Обычный 8 2 4 2 31" xfId="54941"/>
    <cellStyle name="Обычный 8 2 4 2 31 2" xfId="54942"/>
    <cellStyle name="Обычный 8 2 4 2 32" xfId="54943"/>
    <cellStyle name="Обычный 8 2 4 2 32 2" xfId="54944"/>
    <cellStyle name="Обычный 8 2 4 2 33" xfId="54945"/>
    <cellStyle name="Обычный 8 2 4 2 33 2" xfId="54946"/>
    <cellStyle name="Обычный 8 2 4 2 34" xfId="54947"/>
    <cellStyle name="Обычный 8 2 4 2 34 2" xfId="54948"/>
    <cellStyle name="Обычный 8 2 4 2 35" xfId="54949"/>
    <cellStyle name="Обычный 8 2 4 2 4" xfId="54950"/>
    <cellStyle name="Обычный 8 2 4 2 4 2" xfId="54951"/>
    <cellStyle name="Обычный 8 2 4 2 4 2 2" xfId="54952"/>
    <cellStyle name="Обычный 8 2 4 2 4 3" xfId="54953"/>
    <cellStyle name="Обычный 8 2 4 2 4 3 2" xfId="54954"/>
    <cellStyle name="Обычный 8 2 4 2 4 4" xfId="54955"/>
    <cellStyle name="Обычный 8 2 4 2 4 4 2" xfId="54956"/>
    <cellStyle name="Обычный 8 2 4 2 4 5" xfId="54957"/>
    <cellStyle name="Обычный 8 2 4 2 4 5 2" xfId="54958"/>
    <cellStyle name="Обычный 8 2 4 2 4 6" xfId="54959"/>
    <cellStyle name="Обычный 8 2 4 2 5" xfId="54960"/>
    <cellStyle name="Обычный 8 2 4 2 5 2" xfId="54961"/>
    <cellStyle name="Обычный 8 2 4 2 5 2 2" xfId="54962"/>
    <cellStyle name="Обычный 8 2 4 2 5 3" xfId="54963"/>
    <cellStyle name="Обычный 8 2 4 2 5 3 2" xfId="54964"/>
    <cellStyle name="Обычный 8 2 4 2 5 4" xfId="54965"/>
    <cellStyle name="Обычный 8 2 4 2 5 4 2" xfId="54966"/>
    <cellStyle name="Обычный 8 2 4 2 5 5" xfId="54967"/>
    <cellStyle name="Обычный 8 2 4 2 5 5 2" xfId="54968"/>
    <cellStyle name="Обычный 8 2 4 2 5 6" xfId="54969"/>
    <cellStyle name="Обычный 8 2 4 2 6" xfId="54970"/>
    <cellStyle name="Обычный 8 2 4 2 6 2" xfId="54971"/>
    <cellStyle name="Обычный 8 2 4 2 6 2 2" xfId="54972"/>
    <cellStyle name="Обычный 8 2 4 2 6 3" xfId="54973"/>
    <cellStyle name="Обычный 8 2 4 2 6 3 2" xfId="54974"/>
    <cellStyle name="Обычный 8 2 4 2 6 4" xfId="54975"/>
    <cellStyle name="Обычный 8 2 4 2 6 4 2" xfId="54976"/>
    <cellStyle name="Обычный 8 2 4 2 6 5" xfId="54977"/>
    <cellStyle name="Обычный 8 2 4 2 6 5 2" xfId="54978"/>
    <cellStyle name="Обычный 8 2 4 2 6 6" xfId="54979"/>
    <cellStyle name="Обычный 8 2 4 2 7" xfId="54980"/>
    <cellStyle name="Обычный 8 2 4 2 7 2" xfId="54981"/>
    <cellStyle name="Обычный 8 2 4 2 7 2 2" xfId="54982"/>
    <cellStyle name="Обычный 8 2 4 2 7 3" xfId="54983"/>
    <cellStyle name="Обычный 8 2 4 2 7 3 2" xfId="54984"/>
    <cellStyle name="Обычный 8 2 4 2 7 4" xfId="54985"/>
    <cellStyle name="Обычный 8 2 4 2 7 4 2" xfId="54986"/>
    <cellStyle name="Обычный 8 2 4 2 7 5" xfId="54987"/>
    <cellStyle name="Обычный 8 2 4 2 7 5 2" xfId="54988"/>
    <cellStyle name="Обычный 8 2 4 2 7 6" xfId="54989"/>
    <cellStyle name="Обычный 8 2 4 2 8" xfId="54990"/>
    <cellStyle name="Обычный 8 2 4 2 8 2" xfId="54991"/>
    <cellStyle name="Обычный 8 2 4 2 8 2 2" xfId="54992"/>
    <cellStyle name="Обычный 8 2 4 2 8 3" xfId="54993"/>
    <cellStyle name="Обычный 8 2 4 2 8 3 2" xfId="54994"/>
    <cellStyle name="Обычный 8 2 4 2 8 4" xfId="54995"/>
    <cellStyle name="Обычный 8 2 4 2 8 4 2" xfId="54996"/>
    <cellStyle name="Обычный 8 2 4 2 8 5" xfId="54997"/>
    <cellStyle name="Обычный 8 2 4 2 8 5 2" xfId="54998"/>
    <cellStyle name="Обычный 8 2 4 2 8 6" xfId="54999"/>
    <cellStyle name="Обычный 8 2 4 2 9" xfId="55000"/>
    <cellStyle name="Обычный 8 2 4 2 9 2" xfId="55001"/>
    <cellStyle name="Обычный 8 2 4 2 9 2 2" xfId="55002"/>
    <cellStyle name="Обычный 8 2 4 2 9 3" xfId="55003"/>
    <cellStyle name="Обычный 8 2 4 2 9 3 2" xfId="55004"/>
    <cellStyle name="Обычный 8 2 4 2 9 4" xfId="55005"/>
    <cellStyle name="Обычный 8 2 4 2 9 4 2" xfId="55006"/>
    <cellStyle name="Обычный 8 2 4 2 9 5" xfId="55007"/>
    <cellStyle name="Обычный 8 2 4 2 9 5 2" xfId="55008"/>
    <cellStyle name="Обычный 8 2 4 2 9 6" xfId="55009"/>
    <cellStyle name="Обычный 8 2 4 20" xfId="55010"/>
    <cellStyle name="Обычный 8 2 4 20 2" xfId="55011"/>
    <cellStyle name="Обычный 8 2 4 21" xfId="55012"/>
    <cellStyle name="Обычный 8 2 4 21 2" xfId="55013"/>
    <cellStyle name="Обычный 8 2 4 22" xfId="55014"/>
    <cellStyle name="Обычный 8 2 4 22 2" xfId="55015"/>
    <cellStyle name="Обычный 8 2 4 23" xfId="55016"/>
    <cellStyle name="Обычный 8 2 4 23 2" xfId="55017"/>
    <cellStyle name="Обычный 8 2 4 24" xfId="55018"/>
    <cellStyle name="Обычный 8 2 4 24 2" xfId="55019"/>
    <cellStyle name="Обычный 8 2 4 25" xfId="55020"/>
    <cellStyle name="Обычный 8 2 4 25 2" xfId="55021"/>
    <cellStyle name="Обычный 8 2 4 26" xfId="55022"/>
    <cellStyle name="Обычный 8 2 4 26 2" xfId="55023"/>
    <cellStyle name="Обычный 8 2 4 27" xfId="55024"/>
    <cellStyle name="Обычный 8 2 4 27 2" xfId="55025"/>
    <cellStyle name="Обычный 8 2 4 28" xfId="55026"/>
    <cellStyle name="Обычный 8 2 4 28 2" xfId="55027"/>
    <cellStyle name="Обычный 8 2 4 29" xfId="55028"/>
    <cellStyle name="Обычный 8 2 4 29 2" xfId="55029"/>
    <cellStyle name="Обычный 8 2 4 3" xfId="55030"/>
    <cellStyle name="Обычный 8 2 4 3 2" xfId="55031"/>
    <cellStyle name="Обычный 8 2 4 3 2 2" xfId="55032"/>
    <cellStyle name="Обычный 8 2 4 3 2 2 2" xfId="55033"/>
    <cellStyle name="Обычный 8 2 4 3 2 2 2 2" xfId="55034"/>
    <cellStyle name="Обычный 8 2 4 3 2 2 3" xfId="55035"/>
    <cellStyle name="Обычный 8 2 4 3 2 2 3 2" xfId="55036"/>
    <cellStyle name="Обычный 8 2 4 3 2 2 4" xfId="55037"/>
    <cellStyle name="Обычный 8 2 4 3 2 2 4 2" xfId="55038"/>
    <cellStyle name="Обычный 8 2 4 3 2 2 5" xfId="55039"/>
    <cellStyle name="Обычный 8 2 4 3 2 3" xfId="55040"/>
    <cellStyle name="Обычный 8 2 4 3 2 3 2" xfId="55041"/>
    <cellStyle name="Обычный 8 2 4 3 2 4" xfId="55042"/>
    <cellStyle name="Обычный 8 2 4 3 2 4 2" xfId="55043"/>
    <cellStyle name="Обычный 8 2 4 3 2 5" xfId="55044"/>
    <cellStyle name="Обычный 8 2 4 3 2 5 2" xfId="55045"/>
    <cellStyle name="Обычный 8 2 4 3 2 6" xfId="55046"/>
    <cellStyle name="Обычный 8 2 4 3 3" xfId="55047"/>
    <cellStyle name="Обычный 8 2 4 3 3 2" xfId="55048"/>
    <cellStyle name="Обычный 8 2 4 3 3 2 2" xfId="55049"/>
    <cellStyle name="Обычный 8 2 4 3 3 3" xfId="55050"/>
    <cellStyle name="Обычный 8 2 4 3 3 3 2" xfId="55051"/>
    <cellStyle name="Обычный 8 2 4 3 3 4" xfId="55052"/>
    <cellStyle name="Обычный 8 2 4 3 3 4 2" xfId="55053"/>
    <cellStyle name="Обычный 8 2 4 3 3 5" xfId="55054"/>
    <cellStyle name="Обычный 8 2 4 3 4" xfId="55055"/>
    <cellStyle name="Обычный 8 2 4 3 4 2" xfId="55056"/>
    <cellStyle name="Обычный 8 2 4 3 5" xfId="55057"/>
    <cellStyle name="Обычный 8 2 4 3 5 2" xfId="55058"/>
    <cellStyle name="Обычный 8 2 4 3 6" xfId="55059"/>
    <cellStyle name="Обычный 8 2 4 3 6 2" xfId="55060"/>
    <cellStyle name="Обычный 8 2 4 3 7" xfId="55061"/>
    <cellStyle name="Обычный 8 2 4 3 8" xfId="55062"/>
    <cellStyle name="Обычный 8 2 4 30" xfId="55063"/>
    <cellStyle name="Обычный 8 2 4 30 2" xfId="55064"/>
    <cellStyle name="Обычный 8 2 4 31" xfId="55065"/>
    <cellStyle name="Обычный 8 2 4 31 2" xfId="55066"/>
    <cellStyle name="Обычный 8 2 4 32" xfId="55067"/>
    <cellStyle name="Обычный 8 2 4 32 2" xfId="55068"/>
    <cellStyle name="Обычный 8 2 4 33" xfId="55069"/>
    <cellStyle name="Обычный 8 2 4 33 2" xfId="55070"/>
    <cellStyle name="Обычный 8 2 4 34" xfId="55071"/>
    <cellStyle name="Обычный 8 2 4 34 2" xfId="55072"/>
    <cellStyle name="Обычный 8 2 4 35" xfId="55073"/>
    <cellStyle name="Обычный 8 2 4 35 2" xfId="55074"/>
    <cellStyle name="Обычный 8 2 4 36" xfId="55075"/>
    <cellStyle name="Обычный 8 2 4 4" xfId="55076"/>
    <cellStyle name="Обычный 8 2 4 4 2" xfId="55077"/>
    <cellStyle name="Обычный 8 2 4 4 2 2" xfId="55078"/>
    <cellStyle name="Обычный 8 2 4 4 2 2 2" xfId="55079"/>
    <cellStyle name="Обычный 8 2 4 4 2 3" xfId="55080"/>
    <cellStyle name="Обычный 8 2 4 4 2 3 2" xfId="55081"/>
    <cellStyle name="Обычный 8 2 4 4 2 4" xfId="55082"/>
    <cellStyle name="Обычный 8 2 4 4 2 4 2" xfId="55083"/>
    <cellStyle name="Обычный 8 2 4 4 2 5" xfId="55084"/>
    <cellStyle name="Обычный 8 2 4 4 3" xfId="55085"/>
    <cellStyle name="Обычный 8 2 4 4 3 2" xfId="55086"/>
    <cellStyle name="Обычный 8 2 4 4 4" xfId="55087"/>
    <cellStyle name="Обычный 8 2 4 4 4 2" xfId="55088"/>
    <cellStyle name="Обычный 8 2 4 4 5" xfId="55089"/>
    <cellStyle name="Обычный 8 2 4 4 5 2" xfId="55090"/>
    <cellStyle name="Обычный 8 2 4 4 6" xfId="55091"/>
    <cellStyle name="Обычный 8 2 4 5" xfId="55092"/>
    <cellStyle name="Обычный 8 2 4 5 2" xfId="55093"/>
    <cellStyle name="Обычный 8 2 4 5 2 2" xfId="55094"/>
    <cellStyle name="Обычный 8 2 4 5 3" xfId="55095"/>
    <cellStyle name="Обычный 8 2 4 5 3 2" xfId="55096"/>
    <cellStyle name="Обычный 8 2 4 5 4" xfId="55097"/>
    <cellStyle name="Обычный 8 2 4 5 4 2" xfId="55098"/>
    <cellStyle name="Обычный 8 2 4 5 5" xfId="55099"/>
    <cellStyle name="Обычный 8 2 4 5 5 2" xfId="55100"/>
    <cellStyle name="Обычный 8 2 4 5 6" xfId="55101"/>
    <cellStyle name="Обычный 8 2 4 6" xfId="55102"/>
    <cellStyle name="Обычный 8 2 4 6 2" xfId="55103"/>
    <cellStyle name="Обычный 8 2 4 6 2 2" xfId="55104"/>
    <cellStyle name="Обычный 8 2 4 6 3" xfId="55105"/>
    <cellStyle name="Обычный 8 2 4 6 3 2" xfId="55106"/>
    <cellStyle name="Обычный 8 2 4 6 4" xfId="55107"/>
    <cellStyle name="Обычный 8 2 4 6 4 2" xfId="55108"/>
    <cellStyle name="Обычный 8 2 4 6 5" xfId="55109"/>
    <cellStyle name="Обычный 8 2 4 6 5 2" xfId="55110"/>
    <cellStyle name="Обычный 8 2 4 6 6" xfId="55111"/>
    <cellStyle name="Обычный 8 2 4 7" xfId="55112"/>
    <cellStyle name="Обычный 8 2 4 7 2" xfId="55113"/>
    <cellStyle name="Обычный 8 2 4 7 2 2" xfId="55114"/>
    <cellStyle name="Обычный 8 2 4 7 3" xfId="55115"/>
    <cellStyle name="Обычный 8 2 4 7 3 2" xfId="55116"/>
    <cellStyle name="Обычный 8 2 4 7 4" xfId="55117"/>
    <cellStyle name="Обычный 8 2 4 7 4 2" xfId="55118"/>
    <cellStyle name="Обычный 8 2 4 7 5" xfId="55119"/>
    <cellStyle name="Обычный 8 2 4 7 5 2" xfId="55120"/>
    <cellStyle name="Обычный 8 2 4 7 6" xfId="55121"/>
    <cellStyle name="Обычный 8 2 4 8" xfId="55122"/>
    <cellStyle name="Обычный 8 2 4 8 2" xfId="55123"/>
    <cellStyle name="Обычный 8 2 4 8 2 2" xfId="55124"/>
    <cellStyle name="Обычный 8 2 4 8 3" xfId="55125"/>
    <cellStyle name="Обычный 8 2 4 8 3 2" xfId="55126"/>
    <cellStyle name="Обычный 8 2 4 8 4" xfId="55127"/>
    <cellStyle name="Обычный 8 2 4 8 4 2" xfId="55128"/>
    <cellStyle name="Обычный 8 2 4 8 5" xfId="55129"/>
    <cellStyle name="Обычный 8 2 4 8 5 2" xfId="55130"/>
    <cellStyle name="Обычный 8 2 4 8 6" xfId="55131"/>
    <cellStyle name="Обычный 8 2 4 9" xfId="55132"/>
    <cellStyle name="Обычный 8 2 4 9 2" xfId="55133"/>
    <cellStyle name="Обычный 8 2 4 9 2 2" xfId="55134"/>
    <cellStyle name="Обычный 8 2 4 9 3" xfId="55135"/>
    <cellStyle name="Обычный 8 2 4 9 3 2" xfId="55136"/>
    <cellStyle name="Обычный 8 2 4 9 4" xfId="55137"/>
    <cellStyle name="Обычный 8 2 4 9 4 2" xfId="55138"/>
    <cellStyle name="Обычный 8 2 4 9 5" xfId="55139"/>
    <cellStyle name="Обычный 8 2 4 9 5 2" xfId="55140"/>
    <cellStyle name="Обычный 8 2 4 9 6" xfId="55141"/>
    <cellStyle name="Обычный 8 2 40" xfId="55142"/>
    <cellStyle name="Обычный 8 2 5" xfId="55143"/>
    <cellStyle name="Обычный 8 2 5 10" xfId="55144"/>
    <cellStyle name="Обычный 8 2 5 10 2" xfId="55145"/>
    <cellStyle name="Обычный 8 2 5 10 2 2" xfId="55146"/>
    <cellStyle name="Обычный 8 2 5 10 3" xfId="55147"/>
    <cellStyle name="Обычный 8 2 5 10 3 2" xfId="55148"/>
    <cellStyle name="Обычный 8 2 5 10 4" xfId="55149"/>
    <cellStyle name="Обычный 8 2 5 10 4 2" xfId="55150"/>
    <cellStyle name="Обычный 8 2 5 10 5" xfId="55151"/>
    <cellStyle name="Обычный 8 2 5 10 5 2" xfId="55152"/>
    <cellStyle name="Обычный 8 2 5 10 6" xfId="55153"/>
    <cellStyle name="Обычный 8 2 5 11" xfId="55154"/>
    <cellStyle name="Обычный 8 2 5 11 2" xfId="55155"/>
    <cellStyle name="Обычный 8 2 5 11 2 2" xfId="55156"/>
    <cellStyle name="Обычный 8 2 5 11 3" xfId="55157"/>
    <cellStyle name="Обычный 8 2 5 11 3 2" xfId="55158"/>
    <cellStyle name="Обычный 8 2 5 11 4" xfId="55159"/>
    <cellStyle name="Обычный 8 2 5 11 4 2" xfId="55160"/>
    <cellStyle name="Обычный 8 2 5 11 5" xfId="55161"/>
    <cellStyle name="Обычный 8 2 5 11 5 2" xfId="55162"/>
    <cellStyle name="Обычный 8 2 5 11 6" xfId="55163"/>
    <cellStyle name="Обычный 8 2 5 12" xfId="55164"/>
    <cellStyle name="Обычный 8 2 5 12 2" xfId="55165"/>
    <cellStyle name="Обычный 8 2 5 12 2 2" xfId="55166"/>
    <cellStyle name="Обычный 8 2 5 12 3" xfId="55167"/>
    <cellStyle name="Обычный 8 2 5 12 3 2" xfId="55168"/>
    <cellStyle name="Обычный 8 2 5 12 4" xfId="55169"/>
    <cellStyle name="Обычный 8 2 5 12 4 2" xfId="55170"/>
    <cellStyle name="Обычный 8 2 5 12 5" xfId="55171"/>
    <cellStyle name="Обычный 8 2 5 12 5 2" xfId="55172"/>
    <cellStyle name="Обычный 8 2 5 12 6" xfId="55173"/>
    <cellStyle name="Обычный 8 2 5 13" xfId="55174"/>
    <cellStyle name="Обычный 8 2 5 13 2" xfId="55175"/>
    <cellStyle name="Обычный 8 2 5 13 2 2" xfId="55176"/>
    <cellStyle name="Обычный 8 2 5 13 3" xfId="55177"/>
    <cellStyle name="Обычный 8 2 5 13 3 2" xfId="55178"/>
    <cellStyle name="Обычный 8 2 5 13 4" xfId="55179"/>
    <cellStyle name="Обычный 8 2 5 13 4 2" xfId="55180"/>
    <cellStyle name="Обычный 8 2 5 13 5" xfId="55181"/>
    <cellStyle name="Обычный 8 2 5 13 5 2" xfId="55182"/>
    <cellStyle name="Обычный 8 2 5 13 6" xfId="55183"/>
    <cellStyle name="Обычный 8 2 5 14" xfId="55184"/>
    <cellStyle name="Обычный 8 2 5 14 2" xfId="55185"/>
    <cellStyle name="Обычный 8 2 5 15" xfId="55186"/>
    <cellStyle name="Обычный 8 2 5 15 2" xfId="55187"/>
    <cellStyle name="Обычный 8 2 5 16" xfId="55188"/>
    <cellStyle name="Обычный 8 2 5 16 2" xfId="55189"/>
    <cellStyle name="Обычный 8 2 5 17" xfId="55190"/>
    <cellStyle name="Обычный 8 2 5 17 2" xfId="55191"/>
    <cellStyle name="Обычный 8 2 5 18" xfId="55192"/>
    <cellStyle name="Обычный 8 2 5 18 2" xfId="55193"/>
    <cellStyle name="Обычный 8 2 5 19" xfId="55194"/>
    <cellStyle name="Обычный 8 2 5 19 2" xfId="55195"/>
    <cellStyle name="Обычный 8 2 5 2" xfId="55196"/>
    <cellStyle name="Обычный 8 2 5 2 10" xfId="55197"/>
    <cellStyle name="Обычный 8 2 5 2 10 2" xfId="55198"/>
    <cellStyle name="Обычный 8 2 5 2 10 2 2" xfId="55199"/>
    <cellStyle name="Обычный 8 2 5 2 10 3" xfId="55200"/>
    <cellStyle name="Обычный 8 2 5 2 10 3 2" xfId="55201"/>
    <cellStyle name="Обычный 8 2 5 2 10 4" xfId="55202"/>
    <cellStyle name="Обычный 8 2 5 2 10 4 2" xfId="55203"/>
    <cellStyle name="Обычный 8 2 5 2 10 5" xfId="55204"/>
    <cellStyle name="Обычный 8 2 5 2 10 5 2" xfId="55205"/>
    <cellStyle name="Обычный 8 2 5 2 10 6" xfId="55206"/>
    <cellStyle name="Обычный 8 2 5 2 11" xfId="55207"/>
    <cellStyle name="Обычный 8 2 5 2 11 2" xfId="55208"/>
    <cellStyle name="Обычный 8 2 5 2 11 2 2" xfId="55209"/>
    <cellStyle name="Обычный 8 2 5 2 11 3" xfId="55210"/>
    <cellStyle name="Обычный 8 2 5 2 11 3 2" xfId="55211"/>
    <cellStyle name="Обычный 8 2 5 2 11 4" xfId="55212"/>
    <cellStyle name="Обычный 8 2 5 2 11 4 2" xfId="55213"/>
    <cellStyle name="Обычный 8 2 5 2 11 5" xfId="55214"/>
    <cellStyle name="Обычный 8 2 5 2 11 5 2" xfId="55215"/>
    <cellStyle name="Обычный 8 2 5 2 11 6" xfId="55216"/>
    <cellStyle name="Обычный 8 2 5 2 12" xfId="55217"/>
    <cellStyle name="Обычный 8 2 5 2 12 2" xfId="55218"/>
    <cellStyle name="Обычный 8 2 5 2 12 2 2" xfId="55219"/>
    <cellStyle name="Обычный 8 2 5 2 12 3" xfId="55220"/>
    <cellStyle name="Обычный 8 2 5 2 12 3 2" xfId="55221"/>
    <cellStyle name="Обычный 8 2 5 2 12 4" xfId="55222"/>
    <cellStyle name="Обычный 8 2 5 2 12 4 2" xfId="55223"/>
    <cellStyle name="Обычный 8 2 5 2 12 5" xfId="55224"/>
    <cellStyle name="Обычный 8 2 5 2 12 5 2" xfId="55225"/>
    <cellStyle name="Обычный 8 2 5 2 12 6" xfId="55226"/>
    <cellStyle name="Обычный 8 2 5 2 13" xfId="55227"/>
    <cellStyle name="Обычный 8 2 5 2 13 2" xfId="55228"/>
    <cellStyle name="Обычный 8 2 5 2 14" xfId="55229"/>
    <cellStyle name="Обычный 8 2 5 2 14 2" xfId="55230"/>
    <cellStyle name="Обычный 8 2 5 2 15" xfId="55231"/>
    <cellStyle name="Обычный 8 2 5 2 15 2" xfId="55232"/>
    <cellStyle name="Обычный 8 2 5 2 16" xfId="55233"/>
    <cellStyle name="Обычный 8 2 5 2 16 2" xfId="55234"/>
    <cellStyle name="Обычный 8 2 5 2 17" xfId="55235"/>
    <cellStyle name="Обычный 8 2 5 2 17 2" xfId="55236"/>
    <cellStyle name="Обычный 8 2 5 2 18" xfId="55237"/>
    <cellStyle name="Обычный 8 2 5 2 18 2" xfId="55238"/>
    <cellStyle name="Обычный 8 2 5 2 19" xfId="55239"/>
    <cellStyle name="Обычный 8 2 5 2 19 2" xfId="55240"/>
    <cellStyle name="Обычный 8 2 5 2 2" xfId="55241"/>
    <cellStyle name="Обычный 8 2 5 2 2 2" xfId="55242"/>
    <cellStyle name="Обычный 8 2 5 2 2 2 2" xfId="55243"/>
    <cellStyle name="Обычный 8 2 5 2 2 2 2 2" xfId="55244"/>
    <cellStyle name="Обычный 8 2 5 2 2 2 2 2 2" xfId="55245"/>
    <cellStyle name="Обычный 8 2 5 2 2 2 2 3" xfId="55246"/>
    <cellStyle name="Обычный 8 2 5 2 2 2 2 3 2" xfId="55247"/>
    <cellStyle name="Обычный 8 2 5 2 2 2 2 4" xfId="55248"/>
    <cellStyle name="Обычный 8 2 5 2 2 2 2 4 2" xfId="55249"/>
    <cellStyle name="Обычный 8 2 5 2 2 2 2 5" xfId="55250"/>
    <cellStyle name="Обычный 8 2 5 2 2 2 3" xfId="55251"/>
    <cellStyle name="Обычный 8 2 5 2 2 2 3 2" xfId="55252"/>
    <cellStyle name="Обычный 8 2 5 2 2 2 4" xfId="55253"/>
    <cellStyle name="Обычный 8 2 5 2 2 2 4 2" xfId="55254"/>
    <cellStyle name="Обычный 8 2 5 2 2 2 5" xfId="55255"/>
    <cellStyle name="Обычный 8 2 5 2 2 2 5 2" xfId="55256"/>
    <cellStyle name="Обычный 8 2 5 2 2 2 6" xfId="55257"/>
    <cellStyle name="Обычный 8 2 5 2 2 3" xfId="55258"/>
    <cellStyle name="Обычный 8 2 5 2 2 3 2" xfId="55259"/>
    <cellStyle name="Обычный 8 2 5 2 2 3 2 2" xfId="55260"/>
    <cellStyle name="Обычный 8 2 5 2 2 3 3" xfId="55261"/>
    <cellStyle name="Обычный 8 2 5 2 2 3 3 2" xfId="55262"/>
    <cellStyle name="Обычный 8 2 5 2 2 3 4" xfId="55263"/>
    <cellStyle name="Обычный 8 2 5 2 2 3 4 2" xfId="55264"/>
    <cellStyle name="Обычный 8 2 5 2 2 3 5" xfId="55265"/>
    <cellStyle name="Обычный 8 2 5 2 2 4" xfId="55266"/>
    <cellStyle name="Обычный 8 2 5 2 2 4 2" xfId="55267"/>
    <cellStyle name="Обычный 8 2 5 2 2 5" xfId="55268"/>
    <cellStyle name="Обычный 8 2 5 2 2 5 2" xfId="55269"/>
    <cellStyle name="Обычный 8 2 5 2 2 6" xfId="55270"/>
    <cellStyle name="Обычный 8 2 5 2 2 6 2" xfId="55271"/>
    <cellStyle name="Обычный 8 2 5 2 2 7" xfId="55272"/>
    <cellStyle name="Обычный 8 2 5 2 2 8" xfId="55273"/>
    <cellStyle name="Обычный 8 2 5 2 20" xfId="55274"/>
    <cellStyle name="Обычный 8 2 5 2 20 2" xfId="55275"/>
    <cellStyle name="Обычный 8 2 5 2 21" xfId="55276"/>
    <cellStyle name="Обычный 8 2 5 2 21 2" xfId="55277"/>
    <cellStyle name="Обычный 8 2 5 2 22" xfId="55278"/>
    <cellStyle name="Обычный 8 2 5 2 22 2" xfId="55279"/>
    <cellStyle name="Обычный 8 2 5 2 23" xfId="55280"/>
    <cellStyle name="Обычный 8 2 5 2 23 2" xfId="55281"/>
    <cellStyle name="Обычный 8 2 5 2 24" xfId="55282"/>
    <cellStyle name="Обычный 8 2 5 2 24 2" xfId="55283"/>
    <cellStyle name="Обычный 8 2 5 2 25" xfId="55284"/>
    <cellStyle name="Обычный 8 2 5 2 25 2" xfId="55285"/>
    <cellStyle name="Обычный 8 2 5 2 26" xfId="55286"/>
    <cellStyle name="Обычный 8 2 5 2 26 2" xfId="55287"/>
    <cellStyle name="Обычный 8 2 5 2 27" xfId="55288"/>
    <cellStyle name="Обычный 8 2 5 2 27 2" xfId="55289"/>
    <cellStyle name="Обычный 8 2 5 2 28" xfId="55290"/>
    <cellStyle name="Обычный 8 2 5 2 28 2" xfId="55291"/>
    <cellStyle name="Обычный 8 2 5 2 29" xfId="55292"/>
    <cellStyle name="Обычный 8 2 5 2 29 2" xfId="55293"/>
    <cellStyle name="Обычный 8 2 5 2 3" xfId="55294"/>
    <cellStyle name="Обычный 8 2 5 2 3 2" xfId="55295"/>
    <cellStyle name="Обычный 8 2 5 2 3 2 2" xfId="55296"/>
    <cellStyle name="Обычный 8 2 5 2 3 2 2 2" xfId="55297"/>
    <cellStyle name="Обычный 8 2 5 2 3 2 3" xfId="55298"/>
    <cellStyle name="Обычный 8 2 5 2 3 2 3 2" xfId="55299"/>
    <cellStyle name="Обычный 8 2 5 2 3 2 4" xfId="55300"/>
    <cellStyle name="Обычный 8 2 5 2 3 2 4 2" xfId="55301"/>
    <cellStyle name="Обычный 8 2 5 2 3 2 5" xfId="55302"/>
    <cellStyle name="Обычный 8 2 5 2 3 3" xfId="55303"/>
    <cellStyle name="Обычный 8 2 5 2 3 3 2" xfId="55304"/>
    <cellStyle name="Обычный 8 2 5 2 3 4" xfId="55305"/>
    <cellStyle name="Обычный 8 2 5 2 3 4 2" xfId="55306"/>
    <cellStyle name="Обычный 8 2 5 2 3 5" xfId="55307"/>
    <cellStyle name="Обычный 8 2 5 2 3 5 2" xfId="55308"/>
    <cellStyle name="Обычный 8 2 5 2 3 6" xfId="55309"/>
    <cellStyle name="Обычный 8 2 5 2 30" xfId="55310"/>
    <cellStyle name="Обычный 8 2 5 2 30 2" xfId="55311"/>
    <cellStyle name="Обычный 8 2 5 2 31" xfId="55312"/>
    <cellStyle name="Обычный 8 2 5 2 31 2" xfId="55313"/>
    <cellStyle name="Обычный 8 2 5 2 32" xfId="55314"/>
    <cellStyle name="Обычный 8 2 5 2 32 2" xfId="55315"/>
    <cellStyle name="Обычный 8 2 5 2 33" xfId="55316"/>
    <cellStyle name="Обычный 8 2 5 2 33 2" xfId="55317"/>
    <cellStyle name="Обычный 8 2 5 2 34" xfId="55318"/>
    <cellStyle name="Обычный 8 2 5 2 34 2" xfId="55319"/>
    <cellStyle name="Обычный 8 2 5 2 35" xfId="55320"/>
    <cellStyle name="Обычный 8 2 5 2 4" xfId="55321"/>
    <cellStyle name="Обычный 8 2 5 2 4 2" xfId="55322"/>
    <cellStyle name="Обычный 8 2 5 2 4 2 2" xfId="55323"/>
    <cellStyle name="Обычный 8 2 5 2 4 3" xfId="55324"/>
    <cellStyle name="Обычный 8 2 5 2 4 3 2" xfId="55325"/>
    <cellStyle name="Обычный 8 2 5 2 4 4" xfId="55326"/>
    <cellStyle name="Обычный 8 2 5 2 4 4 2" xfId="55327"/>
    <cellStyle name="Обычный 8 2 5 2 4 5" xfId="55328"/>
    <cellStyle name="Обычный 8 2 5 2 4 5 2" xfId="55329"/>
    <cellStyle name="Обычный 8 2 5 2 4 6" xfId="55330"/>
    <cellStyle name="Обычный 8 2 5 2 5" xfId="55331"/>
    <cellStyle name="Обычный 8 2 5 2 5 2" xfId="55332"/>
    <cellStyle name="Обычный 8 2 5 2 5 2 2" xfId="55333"/>
    <cellStyle name="Обычный 8 2 5 2 5 3" xfId="55334"/>
    <cellStyle name="Обычный 8 2 5 2 5 3 2" xfId="55335"/>
    <cellStyle name="Обычный 8 2 5 2 5 4" xfId="55336"/>
    <cellStyle name="Обычный 8 2 5 2 5 4 2" xfId="55337"/>
    <cellStyle name="Обычный 8 2 5 2 5 5" xfId="55338"/>
    <cellStyle name="Обычный 8 2 5 2 5 5 2" xfId="55339"/>
    <cellStyle name="Обычный 8 2 5 2 5 6" xfId="55340"/>
    <cellStyle name="Обычный 8 2 5 2 6" xfId="55341"/>
    <cellStyle name="Обычный 8 2 5 2 6 2" xfId="55342"/>
    <cellStyle name="Обычный 8 2 5 2 6 2 2" xfId="55343"/>
    <cellStyle name="Обычный 8 2 5 2 6 3" xfId="55344"/>
    <cellStyle name="Обычный 8 2 5 2 6 3 2" xfId="55345"/>
    <cellStyle name="Обычный 8 2 5 2 6 4" xfId="55346"/>
    <cellStyle name="Обычный 8 2 5 2 6 4 2" xfId="55347"/>
    <cellStyle name="Обычный 8 2 5 2 6 5" xfId="55348"/>
    <cellStyle name="Обычный 8 2 5 2 6 5 2" xfId="55349"/>
    <cellStyle name="Обычный 8 2 5 2 6 6" xfId="55350"/>
    <cellStyle name="Обычный 8 2 5 2 7" xfId="55351"/>
    <cellStyle name="Обычный 8 2 5 2 7 2" xfId="55352"/>
    <cellStyle name="Обычный 8 2 5 2 7 2 2" xfId="55353"/>
    <cellStyle name="Обычный 8 2 5 2 7 3" xfId="55354"/>
    <cellStyle name="Обычный 8 2 5 2 7 3 2" xfId="55355"/>
    <cellStyle name="Обычный 8 2 5 2 7 4" xfId="55356"/>
    <cellStyle name="Обычный 8 2 5 2 7 4 2" xfId="55357"/>
    <cellStyle name="Обычный 8 2 5 2 7 5" xfId="55358"/>
    <cellStyle name="Обычный 8 2 5 2 7 5 2" xfId="55359"/>
    <cellStyle name="Обычный 8 2 5 2 7 6" xfId="55360"/>
    <cellStyle name="Обычный 8 2 5 2 8" xfId="55361"/>
    <cellStyle name="Обычный 8 2 5 2 8 2" xfId="55362"/>
    <cellStyle name="Обычный 8 2 5 2 8 2 2" xfId="55363"/>
    <cellStyle name="Обычный 8 2 5 2 8 3" xfId="55364"/>
    <cellStyle name="Обычный 8 2 5 2 8 3 2" xfId="55365"/>
    <cellStyle name="Обычный 8 2 5 2 8 4" xfId="55366"/>
    <cellStyle name="Обычный 8 2 5 2 8 4 2" xfId="55367"/>
    <cellStyle name="Обычный 8 2 5 2 8 5" xfId="55368"/>
    <cellStyle name="Обычный 8 2 5 2 8 5 2" xfId="55369"/>
    <cellStyle name="Обычный 8 2 5 2 8 6" xfId="55370"/>
    <cellStyle name="Обычный 8 2 5 2 9" xfId="55371"/>
    <cellStyle name="Обычный 8 2 5 2 9 2" xfId="55372"/>
    <cellStyle name="Обычный 8 2 5 2 9 2 2" xfId="55373"/>
    <cellStyle name="Обычный 8 2 5 2 9 3" xfId="55374"/>
    <cellStyle name="Обычный 8 2 5 2 9 3 2" xfId="55375"/>
    <cellStyle name="Обычный 8 2 5 2 9 4" xfId="55376"/>
    <cellStyle name="Обычный 8 2 5 2 9 4 2" xfId="55377"/>
    <cellStyle name="Обычный 8 2 5 2 9 5" xfId="55378"/>
    <cellStyle name="Обычный 8 2 5 2 9 5 2" xfId="55379"/>
    <cellStyle name="Обычный 8 2 5 2 9 6" xfId="55380"/>
    <cellStyle name="Обычный 8 2 5 20" xfId="55381"/>
    <cellStyle name="Обычный 8 2 5 20 2" xfId="55382"/>
    <cellStyle name="Обычный 8 2 5 21" xfId="55383"/>
    <cellStyle name="Обычный 8 2 5 21 2" xfId="55384"/>
    <cellStyle name="Обычный 8 2 5 22" xfId="55385"/>
    <cellStyle name="Обычный 8 2 5 22 2" xfId="55386"/>
    <cellStyle name="Обычный 8 2 5 23" xfId="55387"/>
    <cellStyle name="Обычный 8 2 5 23 2" xfId="55388"/>
    <cellStyle name="Обычный 8 2 5 24" xfId="55389"/>
    <cellStyle name="Обычный 8 2 5 24 2" xfId="55390"/>
    <cellStyle name="Обычный 8 2 5 25" xfId="55391"/>
    <cellStyle name="Обычный 8 2 5 25 2" xfId="55392"/>
    <cellStyle name="Обычный 8 2 5 26" xfId="55393"/>
    <cellStyle name="Обычный 8 2 5 26 2" xfId="55394"/>
    <cellStyle name="Обычный 8 2 5 27" xfId="55395"/>
    <cellStyle name="Обычный 8 2 5 27 2" xfId="55396"/>
    <cellStyle name="Обычный 8 2 5 28" xfId="55397"/>
    <cellStyle name="Обычный 8 2 5 28 2" xfId="55398"/>
    <cellStyle name="Обычный 8 2 5 29" xfId="55399"/>
    <cellStyle name="Обычный 8 2 5 29 2" xfId="55400"/>
    <cellStyle name="Обычный 8 2 5 3" xfId="55401"/>
    <cellStyle name="Обычный 8 2 5 3 2" xfId="55402"/>
    <cellStyle name="Обычный 8 2 5 3 2 2" xfId="55403"/>
    <cellStyle name="Обычный 8 2 5 3 2 2 2" xfId="55404"/>
    <cellStyle name="Обычный 8 2 5 3 2 2 2 2" xfId="55405"/>
    <cellStyle name="Обычный 8 2 5 3 2 2 3" xfId="55406"/>
    <cellStyle name="Обычный 8 2 5 3 2 2 3 2" xfId="55407"/>
    <cellStyle name="Обычный 8 2 5 3 2 2 4" xfId="55408"/>
    <cellStyle name="Обычный 8 2 5 3 2 2 4 2" xfId="55409"/>
    <cellStyle name="Обычный 8 2 5 3 2 2 5" xfId="55410"/>
    <cellStyle name="Обычный 8 2 5 3 2 3" xfId="55411"/>
    <cellStyle name="Обычный 8 2 5 3 2 3 2" xfId="55412"/>
    <cellStyle name="Обычный 8 2 5 3 2 4" xfId="55413"/>
    <cellStyle name="Обычный 8 2 5 3 2 4 2" xfId="55414"/>
    <cellStyle name="Обычный 8 2 5 3 2 5" xfId="55415"/>
    <cellStyle name="Обычный 8 2 5 3 2 5 2" xfId="55416"/>
    <cellStyle name="Обычный 8 2 5 3 2 6" xfId="55417"/>
    <cellStyle name="Обычный 8 2 5 3 3" xfId="55418"/>
    <cellStyle name="Обычный 8 2 5 3 3 2" xfId="55419"/>
    <cellStyle name="Обычный 8 2 5 3 3 2 2" xfId="55420"/>
    <cellStyle name="Обычный 8 2 5 3 3 3" xfId="55421"/>
    <cellStyle name="Обычный 8 2 5 3 3 3 2" xfId="55422"/>
    <cellStyle name="Обычный 8 2 5 3 3 4" xfId="55423"/>
    <cellStyle name="Обычный 8 2 5 3 3 4 2" xfId="55424"/>
    <cellStyle name="Обычный 8 2 5 3 3 5" xfId="55425"/>
    <cellStyle name="Обычный 8 2 5 3 4" xfId="55426"/>
    <cellStyle name="Обычный 8 2 5 3 4 2" xfId="55427"/>
    <cellStyle name="Обычный 8 2 5 3 5" xfId="55428"/>
    <cellStyle name="Обычный 8 2 5 3 5 2" xfId="55429"/>
    <cellStyle name="Обычный 8 2 5 3 6" xfId="55430"/>
    <cellStyle name="Обычный 8 2 5 3 6 2" xfId="55431"/>
    <cellStyle name="Обычный 8 2 5 3 7" xfId="55432"/>
    <cellStyle name="Обычный 8 2 5 3 8" xfId="55433"/>
    <cellStyle name="Обычный 8 2 5 30" xfId="55434"/>
    <cellStyle name="Обычный 8 2 5 30 2" xfId="55435"/>
    <cellStyle name="Обычный 8 2 5 31" xfId="55436"/>
    <cellStyle name="Обычный 8 2 5 31 2" xfId="55437"/>
    <cellStyle name="Обычный 8 2 5 32" xfId="55438"/>
    <cellStyle name="Обычный 8 2 5 32 2" xfId="55439"/>
    <cellStyle name="Обычный 8 2 5 33" xfId="55440"/>
    <cellStyle name="Обычный 8 2 5 33 2" xfId="55441"/>
    <cellStyle name="Обычный 8 2 5 34" xfId="55442"/>
    <cellStyle name="Обычный 8 2 5 34 2" xfId="55443"/>
    <cellStyle name="Обычный 8 2 5 35" xfId="55444"/>
    <cellStyle name="Обычный 8 2 5 35 2" xfId="55445"/>
    <cellStyle name="Обычный 8 2 5 36" xfId="55446"/>
    <cellStyle name="Обычный 8 2 5 4" xfId="55447"/>
    <cellStyle name="Обычный 8 2 5 4 2" xfId="55448"/>
    <cellStyle name="Обычный 8 2 5 4 2 2" xfId="55449"/>
    <cellStyle name="Обычный 8 2 5 4 2 2 2" xfId="55450"/>
    <cellStyle name="Обычный 8 2 5 4 2 3" xfId="55451"/>
    <cellStyle name="Обычный 8 2 5 4 2 3 2" xfId="55452"/>
    <cellStyle name="Обычный 8 2 5 4 2 4" xfId="55453"/>
    <cellStyle name="Обычный 8 2 5 4 2 4 2" xfId="55454"/>
    <cellStyle name="Обычный 8 2 5 4 2 5" xfId="55455"/>
    <cellStyle name="Обычный 8 2 5 4 3" xfId="55456"/>
    <cellStyle name="Обычный 8 2 5 4 3 2" xfId="55457"/>
    <cellStyle name="Обычный 8 2 5 4 4" xfId="55458"/>
    <cellStyle name="Обычный 8 2 5 4 4 2" xfId="55459"/>
    <cellStyle name="Обычный 8 2 5 4 5" xfId="55460"/>
    <cellStyle name="Обычный 8 2 5 4 5 2" xfId="55461"/>
    <cellStyle name="Обычный 8 2 5 4 6" xfId="55462"/>
    <cellStyle name="Обычный 8 2 5 5" xfId="55463"/>
    <cellStyle name="Обычный 8 2 5 5 2" xfId="55464"/>
    <cellStyle name="Обычный 8 2 5 5 2 2" xfId="55465"/>
    <cellStyle name="Обычный 8 2 5 5 3" xfId="55466"/>
    <cellStyle name="Обычный 8 2 5 5 3 2" xfId="55467"/>
    <cellStyle name="Обычный 8 2 5 5 4" xfId="55468"/>
    <cellStyle name="Обычный 8 2 5 5 4 2" xfId="55469"/>
    <cellStyle name="Обычный 8 2 5 5 5" xfId="55470"/>
    <cellStyle name="Обычный 8 2 5 5 5 2" xfId="55471"/>
    <cellStyle name="Обычный 8 2 5 5 6" xfId="55472"/>
    <cellStyle name="Обычный 8 2 5 6" xfId="55473"/>
    <cellStyle name="Обычный 8 2 5 6 2" xfId="55474"/>
    <cellStyle name="Обычный 8 2 5 6 2 2" xfId="55475"/>
    <cellStyle name="Обычный 8 2 5 6 3" xfId="55476"/>
    <cellStyle name="Обычный 8 2 5 6 3 2" xfId="55477"/>
    <cellStyle name="Обычный 8 2 5 6 4" xfId="55478"/>
    <cellStyle name="Обычный 8 2 5 6 4 2" xfId="55479"/>
    <cellStyle name="Обычный 8 2 5 6 5" xfId="55480"/>
    <cellStyle name="Обычный 8 2 5 6 5 2" xfId="55481"/>
    <cellStyle name="Обычный 8 2 5 6 6" xfId="55482"/>
    <cellStyle name="Обычный 8 2 5 7" xfId="55483"/>
    <cellStyle name="Обычный 8 2 5 7 2" xfId="55484"/>
    <cellStyle name="Обычный 8 2 5 7 2 2" xfId="55485"/>
    <cellStyle name="Обычный 8 2 5 7 3" xfId="55486"/>
    <cellStyle name="Обычный 8 2 5 7 3 2" xfId="55487"/>
    <cellStyle name="Обычный 8 2 5 7 4" xfId="55488"/>
    <cellStyle name="Обычный 8 2 5 7 4 2" xfId="55489"/>
    <cellStyle name="Обычный 8 2 5 7 5" xfId="55490"/>
    <cellStyle name="Обычный 8 2 5 7 5 2" xfId="55491"/>
    <cellStyle name="Обычный 8 2 5 7 6" xfId="55492"/>
    <cellStyle name="Обычный 8 2 5 8" xfId="55493"/>
    <cellStyle name="Обычный 8 2 5 8 2" xfId="55494"/>
    <cellStyle name="Обычный 8 2 5 8 2 2" xfId="55495"/>
    <cellStyle name="Обычный 8 2 5 8 3" xfId="55496"/>
    <cellStyle name="Обычный 8 2 5 8 3 2" xfId="55497"/>
    <cellStyle name="Обычный 8 2 5 8 4" xfId="55498"/>
    <cellStyle name="Обычный 8 2 5 8 4 2" xfId="55499"/>
    <cellStyle name="Обычный 8 2 5 8 5" xfId="55500"/>
    <cellStyle name="Обычный 8 2 5 8 5 2" xfId="55501"/>
    <cellStyle name="Обычный 8 2 5 8 6" xfId="55502"/>
    <cellStyle name="Обычный 8 2 5 9" xfId="55503"/>
    <cellStyle name="Обычный 8 2 5 9 2" xfId="55504"/>
    <cellStyle name="Обычный 8 2 5 9 2 2" xfId="55505"/>
    <cellStyle name="Обычный 8 2 5 9 3" xfId="55506"/>
    <cellStyle name="Обычный 8 2 5 9 3 2" xfId="55507"/>
    <cellStyle name="Обычный 8 2 5 9 4" xfId="55508"/>
    <cellStyle name="Обычный 8 2 5 9 4 2" xfId="55509"/>
    <cellStyle name="Обычный 8 2 5 9 5" xfId="55510"/>
    <cellStyle name="Обычный 8 2 5 9 5 2" xfId="55511"/>
    <cellStyle name="Обычный 8 2 5 9 6" xfId="55512"/>
    <cellStyle name="Обычный 8 2 6" xfId="55513"/>
    <cellStyle name="Обычный 8 2 6 10" xfId="55514"/>
    <cellStyle name="Обычный 8 2 6 10 2" xfId="55515"/>
    <cellStyle name="Обычный 8 2 6 10 2 2" xfId="55516"/>
    <cellStyle name="Обычный 8 2 6 10 3" xfId="55517"/>
    <cellStyle name="Обычный 8 2 6 10 3 2" xfId="55518"/>
    <cellStyle name="Обычный 8 2 6 10 4" xfId="55519"/>
    <cellStyle name="Обычный 8 2 6 10 4 2" xfId="55520"/>
    <cellStyle name="Обычный 8 2 6 10 5" xfId="55521"/>
    <cellStyle name="Обычный 8 2 6 10 5 2" xfId="55522"/>
    <cellStyle name="Обычный 8 2 6 10 6" xfId="55523"/>
    <cellStyle name="Обычный 8 2 6 11" xfId="55524"/>
    <cellStyle name="Обычный 8 2 6 11 2" xfId="55525"/>
    <cellStyle name="Обычный 8 2 6 11 2 2" xfId="55526"/>
    <cellStyle name="Обычный 8 2 6 11 3" xfId="55527"/>
    <cellStyle name="Обычный 8 2 6 11 3 2" xfId="55528"/>
    <cellStyle name="Обычный 8 2 6 11 4" xfId="55529"/>
    <cellStyle name="Обычный 8 2 6 11 4 2" xfId="55530"/>
    <cellStyle name="Обычный 8 2 6 11 5" xfId="55531"/>
    <cellStyle name="Обычный 8 2 6 11 5 2" xfId="55532"/>
    <cellStyle name="Обычный 8 2 6 11 6" xfId="55533"/>
    <cellStyle name="Обычный 8 2 6 12" xfId="55534"/>
    <cellStyle name="Обычный 8 2 6 12 2" xfId="55535"/>
    <cellStyle name="Обычный 8 2 6 12 2 2" xfId="55536"/>
    <cellStyle name="Обычный 8 2 6 12 3" xfId="55537"/>
    <cellStyle name="Обычный 8 2 6 12 3 2" xfId="55538"/>
    <cellStyle name="Обычный 8 2 6 12 4" xfId="55539"/>
    <cellStyle name="Обычный 8 2 6 12 4 2" xfId="55540"/>
    <cellStyle name="Обычный 8 2 6 12 5" xfId="55541"/>
    <cellStyle name="Обычный 8 2 6 12 5 2" xfId="55542"/>
    <cellStyle name="Обычный 8 2 6 12 6" xfId="55543"/>
    <cellStyle name="Обычный 8 2 6 13" xfId="55544"/>
    <cellStyle name="Обычный 8 2 6 13 2" xfId="55545"/>
    <cellStyle name="Обычный 8 2 6 14" xfId="55546"/>
    <cellStyle name="Обычный 8 2 6 14 2" xfId="55547"/>
    <cellStyle name="Обычный 8 2 6 15" xfId="55548"/>
    <cellStyle name="Обычный 8 2 6 15 2" xfId="55549"/>
    <cellStyle name="Обычный 8 2 6 16" xfId="55550"/>
    <cellStyle name="Обычный 8 2 6 16 2" xfId="55551"/>
    <cellStyle name="Обычный 8 2 6 17" xfId="55552"/>
    <cellStyle name="Обычный 8 2 6 17 2" xfId="55553"/>
    <cellStyle name="Обычный 8 2 6 18" xfId="55554"/>
    <cellStyle name="Обычный 8 2 6 18 2" xfId="55555"/>
    <cellStyle name="Обычный 8 2 6 19" xfId="55556"/>
    <cellStyle name="Обычный 8 2 6 19 2" xfId="55557"/>
    <cellStyle name="Обычный 8 2 6 2" xfId="55558"/>
    <cellStyle name="Обычный 8 2 6 2 2" xfId="55559"/>
    <cellStyle name="Обычный 8 2 6 2 2 2" xfId="55560"/>
    <cellStyle name="Обычный 8 2 6 2 2 2 2" xfId="55561"/>
    <cellStyle name="Обычный 8 2 6 2 2 2 2 2" xfId="55562"/>
    <cellStyle name="Обычный 8 2 6 2 2 2 3" xfId="55563"/>
    <cellStyle name="Обычный 8 2 6 2 2 2 3 2" xfId="55564"/>
    <cellStyle name="Обычный 8 2 6 2 2 2 4" xfId="55565"/>
    <cellStyle name="Обычный 8 2 6 2 2 2 4 2" xfId="55566"/>
    <cellStyle name="Обычный 8 2 6 2 2 2 5" xfId="55567"/>
    <cellStyle name="Обычный 8 2 6 2 2 3" xfId="55568"/>
    <cellStyle name="Обычный 8 2 6 2 2 3 2" xfId="55569"/>
    <cellStyle name="Обычный 8 2 6 2 2 4" xfId="55570"/>
    <cellStyle name="Обычный 8 2 6 2 2 4 2" xfId="55571"/>
    <cellStyle name="Обычный 8 2 6 2 2 5" xfId="55572"/>
    <cellStyle name="Обычный 8 2 6 2 2 5 2" xfId="55573"/>
    <cellStyle name="Обычный 8 2 6 2 2 6" xfId="55574"/>
    <cellStyle name="Обычный 8 2 6 2 3" xfId="55575"/>
    <cellStyle name="Обычный 8 2 6 2 3 2" xfId="55576"/>
    <cellStyle name="Обычный 8 2 6 2 3 2 2" xfId="55577"/>
    <cellStyle name="Обычный 8 2 6 2 3 3" xfId="55578"/>
    <cellStyle name="Обычный 8 2 6 2 3 3 2" xfId="55579"/>
    <cellStyle name="Обычный 8 2 6 2 3 4" xfId="55580"/>
    <cellStyle name="Обычный 8 2 6 2 3 4 2" xfId="55581"/>
    <cellStyle name="Обычный 8 2 6 2 3 5" xfId="55582"/>
    <cellStyle name="Обычный 8 2 6 2 4" xfId="55583"/>
    <cellStyle name="Обычный 8 2 6 2 4 2" xfId="55584"/>
    <cellStyle name="Обычный 8 2 6 2 5" xfId="55585"/>
    <cellStyle name="Обычный 8 2 6 2 5 2" xfId="55586"/>
    <cellStyle name="Обычный 8 2 6 2 6" xfId="55587"/>
    <cellStyle name="Обычный 8 2 6 2 6 2" xfId="55588"/>
    <cellStyle name="Обычный 8 2 6 2 7" xfId="55589"/>
    <cellStyle name="Обычный 8 2 6 2 8" xfId="55590"/>
    <cellStyle name="Обычный 8 2 6 20" xfId="55591"/>
    <cellStyle name="Обычный 8 2 6 20 2" xfId="55592"/>
    <cellStyle name="Обычный 8 2 6 21" xfId="55593"/>
    <cellStyle name="Обычный 8 2 6 21 2" xfId="55594"/>
    <cellStyle name="Обычный 8 2 6 22" xfId="55595"/>
    <cellStyle name="Обычный 8 2 6 22 2" xfId="55596"/>
    <cellStyle name="Обычный 8 2 6 23" xfId="55597"/>
    <cellStyle name="Обычный 8 2 6 23 2" xfId="55598"/>
    <cellStyle name="Обычный 8 2 6 24" xfId="55599"/>
    <cellStyle name="Обычный 8 2 6 24 2" xfId="55600"/>
    <cellStyle name="Обычный 8 2 6 25" xfId="55601"/>
    <cellStyle name="Обычный 8 2 6 25 2" xfId="55602"/>
    <cellStyle name="Обычный 8 2 6 26" xfId="55603"/>
    <cellStyle name="Обычный 8 2 6 26 2" xfId="55604"/>
    <cellStyle name="Обычный 8 2 6 27" xfId="55605"/>
    <cellStyle name="Обычный 8 2 6 27 2" xfId="55606"/>
    <cellStyle name="Обычный 8 2 6 28" xfId="55607"/>
    <cellStyle name="Обычный 8 2 6 28 2" xfId="55608"/>
    <cellStyle name="Обычный 8 2 6 29" xfId="55609"/>
    <cellStyle name="Обычный 8 2 6 29 2" xfId="55610"/>
    <cellStyle name="Обычный 8 2 6 3" xfId="55611"/>
    <cellStyle name="Обычный 8 2 6 3 2" xfId="55612"/>
    <cellStyle name="Обычный 8 2 6 3 2 2" xfId="55613"/>
    <cellStyle name="Обычный 8 2 6 3 2 2 2" xfId="55614"/>
    <cellStyle name="Обычный 8 2 6 3 2 3" xfId="55615"/>
    <cellStyle name="Обычный 8 2 6 3 2 3 2" xfId="55616"/>
    <cellStyle name="Обычный 8 2 6 3 2 4" xfId="55617"/>
    <cellStyle name="Обычный 8 2 6 3 2 4 2" xfId="55618"/>
    <cellStyle name="Обычный 8 2 6 3 2 5" xfId="55619"/>
    <cellStyle name="Обычный 8 2 6 3 3" xfId="55620"/>
    <cellStyle name="Обычный 8 2 6 3 3 2" xfId="55621"/>
    <cellStyle name="Обычный 8 2 6 3 4" xfId="55622"/>
    <cellStyle name="Обычный 8 2 6 3 4 2" xfId="55623"/>
    <cellStyle name="Обычный 8 2 6 3 5" xfId="55624"/>
    <cellStyle name="Обычный 8 2 6 3 5 2" xfId="55625"/>
    <cellStyle name="Обычный 8 2 6 3 6" xfId="55626"/>
    <cellStyle name="Обычный 8 2 6 30" xfId="55627"/>
    <cellStyle name="Обычный 8 2 6 30 2" xfId="55628"/>
    <cellStyle name="Обычный 8 2 6 31" xfId="55629"/>
    <cellStyle name="Обычный 8 2 6 31 2" xfId="55630"/>
    <cellStyle name="Обычный 8 2 6 32" xfId="55631"/>
    <cellStyle name="Обычный 8 2 6 32 2" xfId="55632"/>
    <cellStyle name="Обычный 8 2 6 33" xfId="55633"/>
    <cellStyle name="Обычный 8 2 6 33 2" xfId="55634"/>
    <cellStyle name="Обычный 8 2 6 34" xfId="55635"/>
    <cellStyle name="Обычный 8 2 6 34 2" xfId="55636"/>
    <cellStyle name="Обычный 8 2 6 35" xfId="55637"/>
    <cellStyle name="Обычный 8 2 6 4" xfId="55638"/>
    <cellStyle name="Обычный 8 2 6 4 2" xfId="55639"/>
    <cellStyle name="Обычный 8 2 6 4 2 2" xfId="55640"/>
    <cellStyle name="Обычный 8 2 6 4 3" xfId="55641"/>
    <cellStyle name="Обычный 8 2 6 4 3 2" xfId="55642"/>
    <cellStyle name="Обычный 8 2 6 4 4" xfId="55643"/>
    <cellStyle name="Обычный 8 2 6 4 4 2" xfId="55644"/>
    <cellStyle name="Обычный 8 2 6 4 5" xfId="55645"/>
    <cellStyle name="Обычный 8 2 6 4 5 2" xfId="55646"/>
    <cellStyle name="Обычный 8 2 6 4 6" xfId="55647"/>
    <cellStyle name="Обычный 8 2 6 5" xfId="55648"/>
    <cellStyle name="Обычный 8 2 6 5 2" xfId="55649"/>
    <cellStyle name="Обычный 8 2 6 5 2 2" xfId="55650"/>
    <cellStyle name="Обычный 8 2 6 5 3" xfId="55651"/>
    <cellStyle name="Обычный 8 2 6 5 3 2" xfId="55652"/>
    <cellStyle name="Обычный 8 2 6 5 4" xfId="55653"/>
    <cellStyle name="Обычный 8 2 6 5 4 2" xfId="55654"/>
    <cellStyle name="Обычный 8 2 6 5 5" xfId="55655"/>
    <cellStyle name="Обычный 8 2 6 5 5 2" xfId="55656"/>
    <cellStyle name="Обычный 8 2 6 5 6" xfId="55657"/>
    <cellStyle name="Обычный 8 2 6 6" xfId="55658"/>
    <cellStyle name="Обычный 8 2 6 6 2" xfId="55659"/>
    <cellStyle name="Обычный 8 2 6 6 2 2" xfId="55660"/>
    <cellStyle name="Обычный 8 2 6 6 3" xfId="55661"/>
    <cellStyle name="Обычный 8 2 6 6 3 2" xfId="55662"/>
    <cellStyle name="Обычный 8 2 6 6 4" xfId="55663"/>
    <cellStyle name="Обычный 8 2 6 6 4 2" xfId="55664"/>
    <cellStyle name="Обычный 8 2 6 6 5" xfId="55665"/>
    <cellStyle name="Обычный 8 2 6 6 5 2" xfId="55666"/>
    <cellStyle name="Обычный 8 2 6 6 6" xfId="55667"/>
    <cellStyle name="Обычный 8 2 6 7" xfId="55668"/>
    <cellStyle name="Обычный 8 2 6 7 2" xfId="55669"/>
    <cellStyle name="Обычный 8 2 6 7 2 2" xfId="55670"/>
    <cellStyle name="Обычный 8 2 6 7 3" xfId="55671"/>
    <cellStyle name="Обычный 8 2 6 7 3 2" xfId="55672"/>
    <cellStyle name="Обычный 8 2 6 7 4" xfId="55673"/>
    <cellStyle name="Обычный 8 2 6 7 4 2" xfId="55674"/>
    <cellStyle name="Обычный 8 2 6 7 5" xfId="55675"/>
    <cellStyle name="Обычный 8 2 6 7 5 2" xfId="55676"/>
    <cellStyle name="Обычный 8 2 6 7 6" xfId="55677"/>
    <cellStyle name="Обычный 8 2 6 8" xfId="55678"/>
    <cellStyle name="Обычный 8 2 6 8 2" xfId="55679"/>
    <cellStyle name="Обычный 8 2 6 8 2 2" xfId="55680"/>
    <cellStyle name="Обычный 8 2 6 8 3" xfId="55681"/>
    <cellStyle name="Обычный 8 2 6 8 3 2" xfId="55682"/>
    <cellStyle name="Обычный 8 2 6 8 4" xfId="55683"/>
    <cellStyle name="Обычный 8 2 6 8 4 2" xfId="55684"/>
    <cellStyle name="Обычный 8 2 6 8 5" xfId="55685"/>
    <cellStyle name="Обычный 8 2 6 8 5 2" xfId="55686"/>
    <cellStyle name="Обычный 8 2 6 8 6" xfId="55687"/>
    <cellStyle name="Обычный 8 2 6 9" xfId="55688"/>
    <cellStyle name="Обычный 8 2 6 9 2" xfId="55689"/>
    <cellStyle name="Обычный 8 2 6 9 2 2" xfId="55690"/>
    <cellStyle name="Обычный 8 2 6 9 3" xfId="55691"/>
    <cellStyle name="Обычный 8 2 6 9 3 2" xfId="55692"/>
    <cellStyle name="Обычный 8 2 6 9 4" xfId="55693"/>
    <cellStyle name="Обычный 8 2 6 9 4 2" xfId="55694"/>
    <cellStyle name="Обычный 8 2 6 9 5" xfId="55695"/>
    <cellStyle name="Обычный 8 2 6 9 5 2" xfId="55696"/>
    <cellStyle name="Обычный 8 2 6 9 6" xfId="55697"/>
    <cellStyle name="Обычный 8 2 7" xfId="55698"/>
    <cellStyle name="Обычный 8 2 7 2" xfId="55699"/>
    <cellStyle name="Обычный 8 2 7 2 2" xfId="55700"/>
    <cellStyle name="Обычный 8 2 7 2 2 2" xfId="55701"/>
    <cellStyle name="Обычный 8 2 7 2 2 2 2" xfId="55702"/>
    <cellStyle name="Обычный 8 2 7 2 2 3" xfId="55703"/>
    <cellStyle name="Обычный 8 2 7 2 2 3 2" xfId="55704"/>
    <cellStyle name="Обычный 8 2 7 2 2 4" xfId="55705"/>
    <cellStyle name="Обычный 8 2 7 2 2 4 2" xfId="55706"/>
    <cellStyle name="Обычный 8 2 7 2 2 5" xfId="55707"/>
    <cellStyle name="Обычный 8 2 7 2 3" xfId="55708"/>
    <cellStyle name="Обычный 8 2 7 2 3 2" xfId="55709"/>
    <cellStyle name="Обычный 8 2 7 2 4" xfId="55710"/>
    <cellStyle name="Обычный 8 2 7 2 4 2" xfId="55711"/>
    <cellStyle name="Обычный 8 2 7 2 5" xfId="55712"/>
    <cellStyle name="Обычный 8 2 7 2 5 2" xfId="55713"/>
    <cellStyle name="Обычный 8 2 7 2 6" xfId="55714"/>
    <cellStyle name="Обычный 8 2 7 3" xfId="55715"/>
    <cellStyle name="Обычный 8 2 7 3 2" xfId="55716"/>
    <cellStyle name="Обычный 8 2 7 3 2 2" xfId="55717"/>
    <cellStyle name="Обычный 8 2 7 3 3" xfId="55718"/>
    <cellStyle name="Обычный 8 2 7 3 3 2" xfId="55719"/>
    <cellStyle name="Обычный 8 2 7 3 4" xfId="55720"/>
    <cellStyle name="Обычный 8 2 7 3 4 2" xfId="55721"/>
    <cellStyle name="Обычный 8 2 7 3 5" xfId="55722"/>
    <cellStyle name="Обычный 8 2 7 4" xfId="55723"/>
    <cellStyle name="Обычный 8 2 7 4 2" xfId="55724"/>
    <cellStyle name="Обычный 8 2 7 5" xfId="55725"/>
    <cellStyle name="Обычный 8 2 7 5 2" xfId="55726"/>
    <cellStyle name="Обычный 8 2 7 6" xfId="55727"/>
    <cellStyle name="Обычный 8 2 7 6 2" xfId="55728"/>
    <cellStyle name="Обычный 8 2 7 7" xfId="55729"/>
    <cellStyle name="Обычный 8 2 7 8" xfId="55730"/>
    <cellStyle name="Обычный 8 2 8" xfId="55731"/>
    <cellStyle name="Обычный 8 2 8 2" xfId="55732"/>
    <cellStyle name="Обычный 8 2 8 2 2" xfId="55733"/>
    <cellStyle name="Обычный 8 2 8 2 2 2" xfId="55734"/>
    <cellStyle name="Обычный 8 2 8 2 3" xfId="55735"/>
    <cellStyle name="Обычный 8 2 8 2 3 2" xfId="55736"/>
    <cellStyle name="Обычный 8 2 8 2 4" xfId="55737"/>
    <cellStyle name="Обычный 8 2 8 2 4 2" xfId="55738"/>
    <cellStyle name="Обычный 8 2 8 2 5" xfId="55739"/>
    <cellStyle name="Обычный 8 2 8 3" xfId="55740"/>
    <cellStyle name="Обычный 8 2 8 3 2" xfId="55741"/>
    <cellStyle name="Обычный 8 2 8 4" xfId="55742"/>
    <cellStyle name="Обычный 8 2 8 4 2" xfId="55743"/>
    <cellStyle name="Обычный 8 2 8 5" xfId="55744"/>
    <cellStyle name="Обычный 8 2 8 5 2" xfId="55745"/>
    <cellStyle name="Обычный 8 2 8 6" xfId="55746"/>
    <cellStyle name="Обычный 8 2 9" xfId="55747"/>
    <cellStyle name="Обычный 8 2 9 2" xfId="55748"/>
    <cellStyle name="Обычный 8 2 9 2 2" xfId="55749"/>
    <cellStyle name="Обычный 8 2 9 3" xfId="55750"/>
    <cellStyle name="Обычный 8 2 9 3 2" xfId="55751"/>
    <cellStyle name="Обычный 8 2 9 4" xfId="55752"/>
    <cellStyle name="Обычный 8 2 9 4 2" xfId="55753"/>
    <cellStyle name="Обычный 8 2 9 5" xfId="55754"/>
    <cellStyle name="Обычный 8 2 9 5 2" xfId="55755"/>
    <cellStyle name="Обычный 8 2 9 6" xfId="55756"/>
    <cellStyle name="Обычный 8 2_П2" xfId="55757"/>
    <cellStyle name="Обычный 8 3" xfId="55758"/>
    <cellStyle name="Обычный 8 3 10" xfId="55759"/>
    <cellStyle name="Обычный 8 3 10 2" xfId="55760"/>
    <cellStyle name="Обычный 8 3 10 2 2" xfId="55761"/>
    <cellStyle name="Обычный 8 3 10 3" xfId="55762"/>
    <cellStyle name="Обычный 8 3 10 3 2" xfId="55763"/>
    <cellStyle name="Обычный 8 3 10 4" xfId="55764"/>
    <cellStyle name="Обычный 8 3 10 4 2" xfId="55765"/>
    <cellStyle name="Обычный 8 3 10 5" xfId="55766"/>
    <cellStyle name="Обычный 8 3 10 5 2" xfId="55767"/>
    <cellStyle name="Обычный 8 3 10 6" xfId="55768"/>
    <cellStyle name="Обычный 8 3 11" xfId="55769"/>
    <cellStyle name="Обычный 8 3 11 2" xfId="55770"/>
    <cellStyle name="Обычный 8 3 11 2 2" xfId="55771"/>
    <cellStyle name="Обычный 8 3 11 3" xfId="55772"/>
    <cellStyle name="Обычный 8 3 11 3 2" xfId="55773"/>
    <cellStyle name="Обычный 8 3 11 4" xfId="55774"/>
    <cellStyle name="Обычный 8 3 11 4 2" xfId="55775"/>
    <cellStyle name="Обычный 8 3 11 5" xfId="55776"/>
    <cellStyle name="Обычный 8 3 11 5 2" xfId="55777"/>
    <cellStyle name="Обычный 8 3 11 6" xfId="55778"/>
    <cellStyle name="Обычный 8 3 12" xfId="55779"/>
    <cellStyle name="Обычный 8 3 12 2" xfId="55780"/>
    <cellStyle name="Обычный 8 3 12 2 2" xfId="55781"/>
    <cellStyle name="Обычный 8 3 12 3" xfId="55782"/>
    <cellStyle name="Обычный 8 3 12 3 2" xfId="55783"/>
    <cellStyle name="Обычный 8 3 12 4" xfId="55784"/>
    <cellStyle name="Обычный 8 3 12 4 2" xfId="55785"/>
    <cellStyle name="Обычный 8 3 12 5" xfId="55786"/>
    <cellStyle name="Обычный 8 3 12 5 2" xfId="55787"/>
    <cellStyle name="Обычный 8 3 12 6" xfId="55788"/>
    <cellStyle name="Обычный 8 3 13" xfId="55789"/>
    <cellStyle name="Обычный 8 3 13 2" xfId="55790"/>
    <cellStyle name="Обычный 8 3 13 2 2" xfId="55791"/>
    <cellStyle name="Обычный 8 3 13 3" xfId="55792"/>
    <cellStyle name="Обычный 8 3 13 3 2" xfId="55793"/>
    <cellStyle name="Обычный 8 3 13 4" xfId="55794"/>
    <cellStyle name="Обычный 8 3 13 4 2" xfId="55795"/>
    <cellStyle name="Обычный 8 3 13 5" xfId="55796"/>
    <cellStyle name="Обычный 8 3 13 5 2" xfId="55797"/>
    <cellStyle name="Обычный 8 3 13 6" xfId="55798"/>
    <cellStyle name="Обычный 8 3 14" xfId="55799"/>
    <cellStyle name="Обычный 8 3 14 2" xfId="55800"/>
    <cellStyle name="Обычный 8 3 14 2 2" xfId="55801"/>
    <cellStyle name="Обычный 8 3 14 3" xfId="55802"/>
    <cellStyle name="Обычный 8 3 14 3 2" xfId="55803"/>
    <cellStyle name="Обычный 8 3 14 4" xfId="55804"/>
    <cellStyle name="Обычный 8 3 14 4 2" xfId="55805"/>
    <cellStyle name="Обычный 8 3 14 5" xfId="55806"/>
    <cellStyle name="Обычный 8 3 14 5 2" xfId="55807"/>
    <cellStyle name="Обычный 8 3 14 6" xfId="55808"/>
    <cellStyle name="Обычный 8 3 15" xfId="55809"/>
    <cellStyle name="Обычный 8 3 15 2" xfId="55810"/>
    <cellStyle name="Обычный 8 3 16" xfId="55811"/>
    <cellStyle name="Обычный 8 3 16 2" xfId="55812"/>
    <cellStyle name="Обычный 8 3 17" xfId="55813"/>
    <cellStyle name="Обычный 8 3 17 2" xfId="55814"/>
    <cellStyle name="Обычный 8 3 18" xfId="55815"/>
    <cellStyle name="Обычный 8 3 18 2" xfId="55816"/>
    <cellStyle name="Обычный 8 3 19" xfId="55817"/>
    <cellStyle name="Обычный 8 3 19 2" xfId="55818"/>
    <cellStyle name="Обычный 8 3 2" xfId="55819"/>
    <cellStyle name="Обычный 8 3 2 10" xfId="55820"/>
    <cellStyle name="Обычный 8 3 2 10 2" xfId="55821"/>
    <cellStyle name="Обычный 8 3 2 10 2 2" xfId="55822"/>
    <cellStyle name="Обычный 8 3 2 10 3" xfId="55823"/>
    <cellStyle name="Обычный 8 3 2 10 3 2" xfId="55824"/>
    <cellStyle name="Обычный 8 3 2 10 4" xfId="55825"/>
    <cellStyle name="Обычный 8 3 2 10 4 2" xfId="55826"/>
    <cellStyle name="Обычный 8 3 2 10 5" xfId="55827"/>
    <cellStyle name="Обычный 8 3 2 10 5 2" xfId="55828"/>
    <cellStyle name="Обычный 8 3 2 10 6" xfId="55829"/>
    <cellStyle name="Обычный 8 3 2 11" xfId="55830"/>
    <cellStyle name="Обычный 8 3 2 11 2" xfId="55831"/>
    <cellStyle name="Обычный 8 3 2 11 2 2" xfId="55832"/>
    <cellStyle name="Обычный 8 3 2 11 3" xfId="55833"/>
    <cellStyle name="Обычный 8 3 2 11 3 2" xfId="55834"/>
    <cellStyle name="Обычный 8 3 2 11 4" xfId="55835"/>
    <cellStyle name="Обычный 8 3 2 11 4 2" xfId="55836"/>
    <cellStyle name="Обычный 8 3 2 11 5" xfId="55837"/>
    <cellStyle name="Обычный 8 3 2 11 5 2" xfId="55838"/>
    <cellStyle name="Обычный 8 3 2 11 6" xfId="55839"/>
    <cellStyle name="Обычный 8 3 2 12" xfId="55840"/>
    <cellStyle name="Обычный 8 3 2 12 2" xfId="55841"/>
    <cellStyle name="Обычный 8 3 2 12 2 2" xfId="55842"/>
    <cellStyle name="Обычный 8 3 2 12 3" xfId="55843"/>
    <cellStyle name="Обычный 8 3 2 12 3 2" xfId="55844"/>
    <cellStyle name="Обычный 8 3 2 12 4" xfId="55845"/>
    <cellStyle name="Обычный 8 3 2 12 4 2" xfId="55846"/>
    <cellStyle name="Обычный 8 3 2 12 5" xfId="55847"/>
    <cellStyle name="Обычный 8 3 2 12 5 2" xfId="55848"/>
    <cellStyle name="Обычный 8 3 2 12 6" xfId="55849"/>
    <cellStyle name="Обычный 8 3 2 13" xfId="55850"/>
    <cellStyle name="Обычный 8 3 2 13 2" xfId="55851"/>
    <cellStyle name="Обычный 8 3 2 13 2 2" xfId="55852"/>
    <cellStyle name="Обычный 8 3 2 13 3" xfId="55853"/>
    <cellStyle name="Обычный 8 3 2 13 3 2" xfId="55854"/>
    <cellStyle name="Обычный 8 3 2 13 4" xfId="55855"/>
    <cellStyle name="Обычный 8 3 2 13 4 2" xfId="55856"/>
    <cellStyle name="Обычный 8 3 2 13 5" xfId="55857"/>
    <cellStyle name="Обычный 8 3 2 13 5 2" xfId="55858"/>
    <cellStyle name="Обычный 8 3 2 13 6" xfId="55859"/>
    <cellStyle name="Обычный 8 3 2 14" xfId="55860"/>
    <cellStyle name="Обычный 8 3 2 14 2" xfId="55861"/>
    <cellStyle name="Обычный 8 3 2 15" xfId="55862"/>
    <cellStyle name="Обычный 8 3 2 15 2" xfId="55863"/>
    <cellStyle name="Обычный 8 3 2 16" xfId="55864"/>
    <cellStyle name="Обычный 8 3 2 16 2" xfId="55865"/>
    <cellStyle name="Обычный 8 3 2 17" xfId="55866"/>
    <cellStyle name="Обычный 8 3 2 17 2" xfId="55867"/>
    <cellStyle name="Обычный 8 3 2 18" xfId="55868"/>
    <cellStyle name="Обычный 8 3 2 18 2" xfId="55869"/>
    <cellStyle name="Обычный 8 3 2 19" xfId="55870"/>
    <cellStyle name="Обычный 8 3 2 19 2" xfId="55871"/>
    <cellStyle name="Обычный 8 3 2 2" xfId="55872"/>
    <cellStyle name="Обычный 8 3 2 2 10" xfId="55873"/>
    <cellStyle name="Обычный 8 3 2 2 10 2" xfId="55874"/>
    <cellStyle name="Обычный 8 3 2 2 10 2 2" xfId="55875"/>
    <cellStyle name="Обычный 8 3 2 2 10 3" xfId="55876"/>
    <cellStyle name="Обычный 8 3 2 2 10 3 2" xfId="55877"/>
    <cellStyle name="Обычный 8 3 2 2 10 4" xfId="55878"/>
    <cellStyle name="Обычный 8 3 2 2 10 4 2" xfId="55879"/>
    <cellStyle name="Обычный 8 3 2 2 10 5" xfId="55880"/>
    <cellStyle name="Обычный 8 3 2 2 10 5 2" xfId="55881"/>
    <cellStyle name="Обычный 8 3 2 2 10 6" xfId="55882"/>
    <cellStyle name="Обычный 8 3 2 2 11" xfId="55883"/>
    <cellStyle name="Обычный 8 3 2 2 11 2" xfId="55884"/>
    <cellStyle name="Обычный 8 3 2 2 11 2 2" xfId="55885"/>
    <cellStyle name="Обычный 8 3 2 2 11 3" xfId="55886"/>
    <cellStyle name="Обычный 8 3 2 2 11 3 2" xfId="55887"/>
    <cellStyle name="Обычный 8 3 2 2 11 4" xfId="55888"/>
    <cellStyle name="Обычный 8 3 2 2 11 4 2" xfId="55889"/>
    <cellStyle name="Обычный 8 3 2 2 11 5" xfId="55890"/>
    <cellStyle name="Обычный 8 3 2 2 11 5 2" xfId="55891"/>
    <cellStyle name="Обычный 8 3 2 2 11 6" xfId="55892"/>
    <cellStyle name="Обычный 8 3 2 2 12" xfId="55893"/>
    <cellStyle name="Обычный 8 3 2 2 12 2" xfId="55894"/>
    <cellStyle name="Обычный 8 3 2 2 12 2 2" xfId="55895"/>
    <cellStyle name="Обычный 8 3 2 2 12 3" xfId="55896"/>
    <cellStyle name="Обычный 8 3 2 2 12 3 2" xfId="55897"/>
    <cellStyle name="Обычный 8 3 2 2 12 4" xfId="55898"/>
    <cellStyle name="Обычный 8 3 2 2 12 4 2" xfId="55899"/>
    <cellStyle name="Обычный 8 3 2 2 12 5" xfId="55900"/>
    <cellStyle name="Обычный 8 3 2 2 12 5 2" xfId="55901"/>
    <cellStyle name="Обычный 8 3 2 2 12 6" xfId="55902"/>
    <cellStyle name="Обычный 8 3 2 2 13" xfId="55903"/>
    <cellStyle name="Обычный 8 3 2 2 13 2" xfId="55904"/>
    <cellStyle name="Обычный 8 3 2 2 14" xfId="55905"/>
    <cellStyle name="Обычный 8 3 2 2 14 2" xfId="55906"/>
    <cellStyle name="Обычный 8 3 2 2 15" xfId="55907"/>
    <cellStyle name="Обычный 8 3 2 2 15 2" xfId="55908"/>
    <cellStyle name="Обычный 8 3 2 2 16" xfId="55909"/>
    <cellStyle name="Обычный 8 3 2 2 16 2" xfId="55910"/>
    <cellStyle name="Обычный 8 3 2 2 17" xfId="55911"/>
    <cellStyle name="Обычный 8 3 2 2 17 2" xfId="55912"/>
    <cellStyle name="Обычный 8 3 2 2 18" xfId="55913"/>
    <cellStyle name="Обычный 8 3 2 2 18 2" xfId="55914"/>
    <cellStyle name="Обычный 8 3 2 2 19" xfId="55915"/>
    <cellStyle name="Обычный 8 3 2 2 19 2" xfId="55916"/>
    <cellStyle name="Обычный 8 3 2 2 2" xfId="55917"/>
    <cellStyle name="Обычный 8 3 2 2 2 2" xfId="55918"/>
    <cellStyle name="Обычный 8 3 2 2 2 2 2" xfId="55919"/>
    <cellStyle name="Обычный 8 3 2 2 2 2 2 2" xfId="55920"/>
    <cellStyle name="Обычный 8 3 2 2 2 2 2 2 2" xfId="55921"/>
    <cellStyle name="Обычный 8 3 2 2 2 2 2 3" xfId="55922"/>
    <cellStyle name="Обычный 8 3 2 2 2 2 2 3 2" xfId="55923"/>
    <cellStyle name="Обычный 8 3 2 2 2 2 2 4" xfId="55924"/>
    <cellStyle name="Обычный 8 3 2 2 2 2 2 4 2" xfId="55925"/>
    <cellStyle name="Обычный 8 3 2 2 2 2 2 5" xfId="55926"/>
    <cellStyle name="Обычный 8 3 2 2 2 2 3" xfId="55927"/>
    <cellStyle name="Обычный 8 3 2 2 2 2 3 2" xfId="55928"/>
    <cellStyle name="Обычный 8 3 2 2 2 2 4" xfId="55929"/>
    <cellStyle name="Обычный 8 3 2 2 2 2 4 2" xfId="55930"/>
    <cellStyle name="Обычный 8 3 2 2 2 2 5" xfId="55931"/>
    <cellStyle name="Обычный 8 3 2 2 2 2 5 2" xfId="55932"/>
    <cellStyle name="Обычный 8 3 2 2 2 2 6" xfId="55933"/>
    <cellStyle name="Обычный 8 3 2 2 2 3" xfId="55934"/>
    <cellStyle name="Обычный 8 3 2 2 2 3 2" xfId="55935"/>
    <cellStyle name="Обычный 8 3 2 2 2 3 2 2" xfId="55936"/>
    <cellStyle name="Обычный 8 3 2 2 2 3 3" xfId="55937"/>
    <cellStyle name="Обычный 8 3 2 2 2 3 3 2" xfId="55938"/>
    <cellStyle name="Обычный 8 3 2 2 2 3 4" xfId="55939"/>
    <cellStyle name="Обычный 8 3 2 2 2 3 4 2" xfId="55940"/>
    <cellStyle name="Обычный 8 3 2 2 2 3 5" xfId="55941"/>
    <cellStyle name="Обычный 8 3 2 2 2 4" xfId="55942"/>
    <cellStyle name="Обычный 8 3 2 2 2 4 2" xfId="55943"/>
    <cellStyle name="Обычный 8 3 2 2 2 5" xfId="55944"/>
    <cellStyle name="Обычный 8 3 2 2 2 5 2" xfId="55945"/>
    <cellStyle name="Обычный 8 3 2 2 2 6" xfId="55946"/>
    <cellStyle name="Обычный 8 3 2 2 2 6 2" xfId="55947"/>
    <cellStyle name="Обычный 8 3 2 2 2 7" xfId="55948"/>
    <cellStyle name="Обычный 8 3 2 2 2 8" xfId="55949"/>
    <cellStyle name="Обычный 8 3 2 2 20" xfId="55950"/>
    <cellStyle name="Обычный 8 3 2 2 20 2" xfId="55951"/>
    <cellStyle name="Обычный 8 3 2 2 21" xfId="55952"/>
    <cellStyle name="Обычный 8 3 2 2 21 2" xfId="55953"/>
    <cellStyle name="Обычный 8 3 2 2 22" xfId="55954"/>
    <cellStyle name="Обычный 8 3 2 2 22 2" xfId="55955"/>
    <cellStyle name="Обычный 8 3 2 2 23" xfId="55956"/>
    <cellStyle name="Обычный 8 3 2 2 23 2" xfId="55957"/>
    <cellStyle name="Обычный 8 3 2 2 24" xfId="55958"/>
    <cellStyle name="Обычный 8 3 2 2 24 2" xfId="55959"/>
    <cellStyle name="Обычный 8 3 2 2 25" xfId="55960"/>
    <cellStyle name="Обычный 8 3 2 2 25 2" xfId="55961"/>
    <cellStyle name="Обычный 8 3 2 2 26" xfId="55962"/>
    <cellStyle name="Обычный 8 3 2 2 26 2" xfId="55963"/>
    <cellStyle name="Обычный 8 3 2 2 27" xfId="55964"/>
    <cellStyle name="Обычный 8 3 2 2 27 2" xfId="55965"/>
    <cellStyle name="Обычный 8 3 2 2 28" xfId="55966"/>
    <cellStyle name="Обычный 8 3 2 2 28 2" xfId="55967"/>
    <cellStyle name="Обычный 8 3 2 2 29" xfId="55968"/>
    <cellStyle name="Обычный 8 3 2 2 29 2" xfId="55969"/>
    <cellStyle name="Обычный 8 3 2 2 3" xfId="55970"/>
    <cellStyle name="Обычный 8 3 2 2 3 2" xfId="55971"/>
    <cellStyle name="Обычный 8 3 2 2 3 2 2" xfId="55972"/>
    <cellStyle name="Обычный 8 3 2 2 3 2 2 2" xfId="55973"/>
    <cellStyle name="Обычный 8 3 2 2 3 2 3" xfId="55974"/>
    <cellStyle name="Обычный 8 3 2 2 3 2 3 2" xfId="55975"/>
    <cellStyle name="Обычный 8 3 2 2 3 2 4" xfId="55976"/>
    <cellStyle name="Обычный 8 3 2 2 3 2 4 2" xfId="55977"/>
    <cellStyle name="Обычный 8 3 2 2 3 2 5" xfId="55978"/>
    <cellStyle name="Обычный 8 3 2 2 3 3" xfId="55979"/>
    <cellStyle name="Обычный 8 3 2 2 3 3 2" xfId="55980"/>
    <cellStyle name="Обычный 8 3 2 2 3 4" xfId="55981"/>
    <cellStyle name="Обычный 8 3 2 2 3 4 2" xfId="55982"/>
    <cellStyle name="Обычный 8 3 2 2 3 5" xfId="55983"/>
    <cellStyle name="Обычный 8 3 2 2 3 5 2" xfId="55984"/>
    <cellStyle name="Обычный 8 3 2 2 3 6" xfId="55985"/>
    <cellStyle name="Обычный 8 3 2 2 30" xfId="55986"/>
    <cellStyle name="Обычный 8 3 2 2 30 2" xfId="55987"/>
    <cellStyle name="Обычный 8 3 2 2 31" xfId="55988"/>
    <cellStyle name="Обычный 8 3 2 2 31 2" xfId="55989"/>
    <cellStyle name="Обычный 8 3 2 2 32" xfId="55990"/>
    <cellStyle name="Обычный 8 3 2 2 32 2" xfId="55991"/>
    <cellStyle name="Обычный 8 3 2 2 33" xfId="55992"/>
    <cellStyle name="Обычный 8 3 2 2 33 2" xfId="55993"/>
    <cellStyle name="Обычный 8 3 2 2 34" xfId="55994"/>
    <cellStyle name="Обычный 8 3 2 2 34 2" xfId="55995"/>
    <cellStyle name="Обычный 8 3 2 2 35" xfId="55996"/>
    <cellStyle name="Обычный 8 3 2 2 4" xfId="55997"/>
    <cellStyle name="Обычный 8 3 2 2 4 2" xfId="55998"/>
    <cellStyle name="Обычный 8 3 2 2 4 2 2" xfId="55999"/>
    <cellStyle name="Обычный 8 3 2 2 4 3" xfId="56000"/>
    <cellStyle name="Обычный 8 3 2 2 4 3 2" xfId="56001"/>
    <cellStyle name="Обычный 8 3 2 2 4 4" xfId="56002"/>
    <cellStyle name="Обычный 8 3 2 2 4 4 2" xfId="56003"/>
    <cellStyle name="Обычный 8 3 2 2 4 5" xfId="56004"/>
    <cellStyle name="Обычный 8 3 2 2 4 5 2" xfId="56005"/>
    <cellStyle name="Обычный 8 3 2 2 4 6" xfId="56006"/>
    <cellStyle name="Обычный 8 3 2 2 5" xfId="56007"/>
    <cellStyle name="Обычный 8 3 2 2 5 2" xfId="56008"/>
    <cellStyle name="Обычный 8 3 2 2 5 2 2" xfId="56009"/>
    <cellStyle name="Обычный 8 3 2 2 5 3" xfId="56010"/>
    <cellStyle name="Обычный 8 3 2 2 5 3 2" xfId="56011"/>
    <cellStyle name="Обычный 8 3 2 2 5 4" xfId="56012"/>
    <cellStyle name="Обычный 8 3 2 2 5 4 2" xfId="56013"/>
    <cellStyle name="Обычный 8 3 2 2 5 5" xfId="56014"/>
    <cellStyle name="Обычный 8 3 2 2 5 5 2" xfId="56015"/>
    <cellStyle name="Обычный 8 3 2 2 5 6" xfId="56016"/>
    <cellStyle name="Обычный 8 3 2 2 6" xfId="56017"/>
    <cellStyle name="Обычный 8 3 2 2 6 2" xfId="56018"/>
    <cellStyle name="Обычный 8 3 2 2 6 2 2" xfId="56019"/>
    <cellStyle name="Обычный 8 3 2 2 6 3" xfId="56020"/>
    <cellStyle name="Обычный 8 3 2 2 6 3 2" xfId="56021"/>
    <cellStyle name="Обычный 8 3 2 2 6 4" xfId="56022"/>
    <cellStyle name="Обычный 8 3 2 2 6 4 2" xfId="56023"/>
    <cellStyle name="Обычный 8 3 2 2 6 5" xfId="56024"/>
    <cellStyle name="Обычный 8 3 2 2 6 5 2" xfId="56025"/>
    <cellStyle name="Обычный 8 3 2 2 6 6" xfId="56026"/>
    <cellStyle name="Обычный 8 3 2 2 7" xfId="56027"/>
    <cellStyle name="Обычный 8 3 2 2 7 2" xfId="56028"/>
    <cellStyle name="Обычный 8 3 2 2 7 2 2" xfId="56029"/>
    <cellStyle name="Обычный 8 3 2 2 7 3" xfId="56030"/>
    <cellStyle name="Обычный 8 3 2 2 7 3 2" xfId="56031"/>
    <cellStyle name="Обычный 8 3 2 2 7 4" xfId="56032"/>
    <cellStyle name="Обычный 8 3 2 2 7 4 2" xfId="56033"/>
    <cellStyle name="Обычный 8 3 2 2 7 5" xfId="56034"/>
    <cellStyle name="Обычный 8 3 2 2 7 5 2" xfId="56035"/>
    <cellStyle name="Обычный 8 3 2 2 7 6" xfId="56036"/>
    <cellStyle name="Обычный 8 3 2 2 8" xfId="56037"/>
    <cellStyle name="Обычный 8 3 2 2 8 2" xfId="56038"/>
    <cellStyle name="Обычный 8 3 2 2 8 2 2" xfId="56039"/>
    <cellStyle name="Обычный 8 3 2 2 8 3" xfId="56040"/>
    <cellStyle name="Обычный 8 3 2 2 8 3 2" xfId="56041"/>
    <cellStyle name="Обычный 8 3 2 2 8 4" xfId="56042"/>
    <cellStyle name="Обычный 8 3 2 2 8 4 2" xfId="56043"/>
    <cellStyle name="Обычный 8 3 2 2 8 5" xfId="56044"/>
    <cellStyle name="Обычный 8 3 2 2 8 5 2" xfId="56045"/>
    <cellStyle name="Обычный 8 3 2 2 8 6" xfId="56046"/>
    <cellStyle name="Обычный 8 3 2 2 9" xfId="56047"/>
    <cellStyle name="Обычный 8 3 2 2 9 2" xfId="56048"/>
    <cellStyle name="Обычный 8 3 2 2 9 2 2" xfId="56049"/>
    <cellStyle name="Обычный 8 3 2 2 9 3" xfId="56050"/>
    <cellStyle name="Обычный 8 3 2 2 9 3 2" xfId="56051"/>
    <cellStyle name="Обычный 8 3 2 2 9 4" xfId="56052"/>
    <cellStyle name="Обычный 8 3 2 2 9 4 2" xfId="56053"/>
    <cellStyle name="Обычный 8 3 2 2 9 5" xfId="56054"/>
    <cellStyle name="Обычный 8 3 2 2 9 5 2" xfId="56055"/>
    <cellStyle name="Обычный 8 3 2 2 9 6" xfId="56056"/>
    <cellStyle name="Обычный 8 3 2 20" xfId="56057"/>
    <cellStyle name="Обычный 8 3 2 20 2" xfId="56058"/>
    <cellStyle name="Обычный 8 3 2 21" xfId="56059"/>
    <cellStyle name="Обычный 8 3 2 21 2" xfId="56060"/>
    <cellStyle name="Обычный 8 3 2 22" xfId="56061"/>
    <cellStyle name="Обычный 8 3 2 22 2" xfId="56062"/>
    <cellStyle name="Обычный 8 3 2 23" xfId="56063"/>
    <cellStyle name="Обычный 8 3 2 23 2" xfId="56064"/>
    <cellStyle name="Обычный 8 3 2 24" xfId="56065"/>
    <cellStyle name="Обычный 8 3 2 24 2" xfId="56066"/>
    <cellStyle name="Обычный 8 3 2 25" xfId="56067"/>
    <cellStyle name="Обычный 8 3 2 25 2" xfId="56068"/>
    <cellStyle name="Обычный 8 3 2 26" xfId="56069"/>
    <cellStyle name="Обычный 8 3 2 26 2" xfId="56070"/>
    <cellStyle name="Обычный 8 3 2 27" xfId="56071"/>
    <cellStyle name="Обычный 8 3 2 27 2" xfId="56072"/>
    <cellStyle name="Обычный 8 3 2 28" xfId="56073"/>
    <cellStyle name="Обычный 8 3 2 28 2" xfId="56074"/>
    <cellStyle name="Обычный 8 3 2 29" xfId="56075"/>
    <cellStyle name="Обычный 8 3 2 29 2" xfId="56076"/>
    <cellStyle name="Обычный 8 3 2 3" xfId="56077"/>
    <cellStyle name="Обычный 8 3 2 3 2" xfId="56078"/>
    <cellStyle name="Обычный 8 3 2 3 2 2" xfId="56079"/>
    <cellStyle name="Обычный 8 3 2 3 2 2 2" xfId="56080"/>
    <cellStyle name="Обычный 8 3 2 3 2 2 2 2" xfId="56081"/>
    <cellStyle name="Обычный 8 3 2 3 2 2 3" xfId="56082"/>
    <cellStyle name="Обычный 8 3 2 3 2 2 3 2" xfId="56083"/>
    <cellStyle name="Обычный 8 3 2 3 2 2 4" xfId="56084"/>
    <cellStyle name="Обычный 8 3 2 3 2 2 4 2" xfId="56085"/>
    <cellStyle name="Обычный 8 3 2 3 2 2 5" xfId="56086"/>
    <cellStyle name="Обычный 8 3 2 3 2 3" xfId="56087"/>
    <cellStyle name="Обычный 8 3 2 3 2 3 2" xfId="56088"/>
    <cellStyle name="Обычный 8 3 2 3 2 4" xfId="56089"/>
    <cellStyle name="Обычный 8 3 2 3 2 4 2" xfId="56090"/>
    <cellStyle name="Обычный 8 3 2 3 2 5" xfId="56091"/>
    <cellStyle name="Обычный 8 3 2 3 2 5 2" xfId="56092"/>
    <cellStyle name="Обычный 8 3 2 3 2 6" xfId="56093"/>
    <cellStyle name="Обычный 8 3 2 3 3" xfId="56094"/>
    <cellStyle name="Обычный 8 3 2 3 3 2" xfId="56095"/>
    <cellStyle name="Обычный 8 3 2 3 3 2 2" xfId="56096"/>
    <cellStyle name="Обычный 8 3 2 3 3 3" xfId="56097"/>
    <cellStyle name="Обычный 8 3 2 3 3 3 2" xfId="56098"/>
    <cellStyle name="Обычный 8 3 2 3 3 4" xfId="56099"/>
    <cellStyle name="Обычный 8 3 2 3 3 4 2" xfId="56100"/>
    <cellStyle name="Обычный 8 3 2 3 3 5" xfId="56101"/>
    <cellStyle name="Обычный 8 3 2 3 4" xfId="56102"/>
    <cellStyle name="Обычный 8 3 2 3 4 2" xfId="56103"/>
    <cellStyle name="Обычный 8 3 2 3 5" xfId="56104"/>
    <cellStyle name="Обычный 8 3 2 3 5 2" xfId="56105"/>
    <cellStyle name="Обычный 8 3 2 3 6" xfId="56106"/>
    <cellStyle name="Обычный 8 3 2 3 6 2" xfId="56107"/>
    <cellStyle name="Обычный 8 3 2 3 7" xfId="56108"/>
    <cellStyle name="Обычный 8 3 2 3 8" xfId="56109"/>
    <cellStyle name="Обычный 8 3 2 30" xfId="56110"/>
    <cellStyle name="Обычный 8 3 2 30 2" xfId="56111"/>
    <cellStyle name="Обычный 8 3 2 31" xfId="56112"/>
    <cellStyle name="Обычный 8 3 2 31 2" xfId="56113"/>
    <cellStyle name="Обычный 8 3 2 32" xfId="56114"/>
    <cellStyle name="Обычный 8 3 2 32 2" xfId="56115"/>
    <cellStyle name="Обычный 8 3 2 33" xfId="56116"/>
    <cellStyle name="Обычный 8 3 2 33 2" xfId="56117"/>
    <cellStyle name="Обычный 8 3 2 34" xfId="56118"/>
    <cellStyle name="Обычный 8 3 2 34 2" xfId="56119"/>
    <cellStyle name="Обычный 8 3 2 35" xfId="56120"/>
    <cellStyle name="Обычный 8 3 2 35 2" xfId="56121"/>
    <cellStyle name="Обычный 8 3 2 36" xfId="56122"/>
    <cellStyle name="Обычный 8 3 2 4" xfId="56123"/>
    <cellStyle name="Обычный 8 3 2 4 2" xfId="56124"/>
    <cellStyle name="Обычный 8 3 2 4 2 2" xfId="56125"/>
    <cellStyle name="Обычный 8 3 2 4 2 2 2" xfId="56126"/>
    <cellStyle name="Обычный 8 3 2 4 2 3" xfId="56127"/>
    <cellStyle name="Обычный 8 3 2 4 2 3 2" xfId="56128"/>
    <cellStyle name="Обычный 8 3 2 4 2 4" xfId="56129"/>
    <cellStyle name="Обычный 8 3 2 4 2 4 2" xfId="56130"/>
    <cellStyle name="Обычный 8 3 2 4 2 5" xfId="56131"/>
    <cellStyle name="Обычный 8 3 2 4 3" xfId="56132"/>
    <cellStyle name="Обычный 8 3 2 4 3 2" xfId="56133"/>
    <cellStyle name="Обычный 8 3 2 4 4" xfId="56134"/>
    <cellStyle name="Обычный 8 3 2 4 4 2" xfId="56135"/>
    <cellStyle name="Обычный 8 3 2 4 5" xfId="56136"/>
    <cellStyle name="Обычный 8 3 2 4 5 2" xfId="56137"/>
    <cellStyle name="Обычный 8 3 2 4 6" xfId="56138"/>
    <cellStyle name="Обычный 8 3 2 5" xfId="56139"/>
    <cellStyle name="Обычный 8 3 2 5 2" xfId="56140"/>
    <cellStyle name="Обычный 8 3 2 5 2 2" xfId="56141"/>
    <cellStyle name="Обычный 8 3 2 5 3" xfId="56142"/>
    <cellStyle name="Обычный 8 3 2 5 3 2" xfId="56143"/>
    <cellStyle name="Обычный 8 3 2 5 4" xfId="56144"/>
    <cellStyle name="Обычный 8 3 2 5 4 2" xfId="56145"/>
    <cellStyle name="Обычный 8 3 2 5 5" xfId="56146"/>
    <cellStyle name="Обычный 8 3 2 5 5 2" xfId="56147"/>
    <cellStyle name="Обычный 8 3 2 5 6" xfId="56148"/>
    <cellStyle name="Обычный 8 3 2 6" xfId="56149"/>
    <cellStyle name="Обычный 8 3 2 6 2" xfId="56150"/>
    <cellStyle name="Обычный 8 3 2 6 2 2" xfId="56151"/>
    <cellStyle name="Обычный 8 3 2 6 3" xfId="56152"/>
    <cellStyle name="Обычный 8 3 2 6 3 2" xfId="56153"/>
    <cellStyle name="Обычный 8 3 2 6 4" xfId="56154"/>
    <cellStyle name="Обычный 8 3 2 6 4 2" xfId="56155"/>
    <cellStyle name="Обычный 8 3 2 6 5" xfId="56156"/>
    <cellStyle name="Обычный 8 3 2 6 5 2" xfId="56157"/>
    <cellStyle name="Обычный 8 3 2 6 6" xfId="56158"/>
    <cellStyle name="Обычный 8 3 2 7" xfId="56159"/>
    <cellStyle name="Обычный 8 3 2 7 2" xfId="56160"/>
    <cellStyle name="Обычный 8 3 2 7 2 2" xfId="56161"/>
    <cellStyle name="Обычный 8 3 2 7 3" xfId="56162"/>
    <cellStyle name="Обычный 8 3 2 7 3 2" xfId="56163"/>
    <cellStyle name="Обычный 8 3 2 7 4" xfId="56164"/>
    <cellStyle name="Обычный 8 3 2 7 4 2" xfId="56165"/>
    <cellStyle name="Обычный 8 3 2 7 5" xfId="56166"/>
    <cellStyle name="Обычный 8 3 2 7 5 2" xfId="56167"/>
    <cellStyle name="Обычный 8 3 2 7 6" xfId="56168"/>
    <cellStyle name="Обычный 8 3 2 8" xfId="56169"/>
    <cellStyle name="Обычный 8 3 2 8 2" xfId="56170"/>
    <cellStyle name="Обычный 8 3 2 8 2 2" xfId="56171"/>
    <cellStyle name="Обычный 8 3 2 8 3" xfId="56172"/>
    <cellStyle name="Обычный 8 3 2 8 3 2" xfId="56173"/>
    <cellStyle name="Обычный 8 3 2 8 4" xfId="56174"/>
    <cellStyle name="Обычный 8 3 2 8 4 2" xfId="56175"/>
    <cellStyle name="Обычный 8 3 2 8 5" xfId="56176"/>
    <cellStyle name="Обычный 8 3 2 8 5 2" xfId="56177"/>
    <cellStyle name="Обычный 8 3 2 8 6" xfId="56178"/>
    <cellStyle name="Обычный 8 3 2 9" xfId="56179"/>
    <cellStyle name="Обычный 8 3 2 9 2" xfId="56180"/>
    <cellStyle name="Обычный 8 3 2 9 2 2" xfId="56181"/>
    <cellStyle name="Обычный 8 3 2 9 3" xfId="56182"/>
    <cellStyle name="Обычный 8 3 2 9 3 2" xfId="56183"/>
    <cellStyle name="Обычный 8 3 2 9 4" xfId="56184"/>
    <cellStyle name="Обычный 8 3 2 9 4 2" xfId="56185"/>
    <cellStyle name="Обычный 8 3 2 9 5" xfId="56186"/>
    <cellStyle name="Обычный 8 3 2 9 5 2" xfId="56187"/>
    <cellStyle name="Обычный 8 3 2 9 6" xfId="56188"/>
    <cellStyle name="Обычный 8 3 20" xfId="56189"/>
    <cellStyle name="Обычный 8 3 20 2" xfId="56190"/>
    <cellStyle name="Обычный 8 3 21" xfId="56191"/>
    <cellStyle name="Обычный 8 3 21 2" xfId="56192"/>
    <cellStyle name="Обычный 8 3 22" xfId="56193"/>
    <cellStyle name="Обычный 8 3 22 2" xfId="56194"/>
    <cellStyle name="Обычный 8 3 23" xfId="56195"/>
    <cellStyle name="Обычный 8 3 23 2" xfId="56196"/>
    <cellStyle name="Обычный 8 3 24" xfId="56197"/>
    <cellStyle name="Обычный 8 3 24 2" xfId="56198"/>
    <cellStyle name="Обычный 8 3 25" xfId="56199"/>
    <cellStyle name="Обычный 8 3 25 2" xfId="56200"/>
    <cellStyle name="Обычный 8 3 26" xfId="56201"/>
    <cellStyle name="Обычный 8 3 26 2" xfId="56202"/>
    <cellStyle name="Обычный 8 3 27" xfId="56203"/>
    <cellStyle name="Обычный 8 3 27 2" xfId="56204"/>
    <cellStyle name="Обычный 8 3 28" xfId="56205"/>
    <cellStyle name="Обычный 8 3 28 2" xfId="56206"/>
    <cellStyle name="Обычный 8 3 29" xfId="56207"/>
    <cellStyle name="Обычный 8 3 29 2" xfId="56208"/>
    <cellStyle name="Обычный 8 3 3" xfId="56209"/>
    <cellStyle name="Обычный 8 3 3 10" xfId="56210"/>
    <cellStyle name="Обычный 8 3 3 10 2" xfId="56211"/>
    <cellStyle name="Обычный 8 3 3 10 2 2" xfId="56212"/>
    <cellStyle name="Обычный 8 3 3 10 3" xfId="56213"/>
    <cellStyle name="Обычный 8 3 3 10 3 2" xfId="56214"/>
    <cellStyle name="Обычный 8 3 3 10 4" xfId="56215"/>
    <cellStyle name="Обычный 8 3 3 10 4 2" xfId="56216"/>
    <cellStyle name="Обычный 8 3 3 10 5" xfId="56217"/>
    <cellStyle name="Обычный 8 3 3 10 5 2" xfId="56218"/>
    <cellStyle name="Обычный 8 3 3 10 6" xfId="56219"/>
    <cellStyle name="Обычный 8 3 3 11" xfId="56220"/>
    <cellStyle name="Обычный 8 3 3 11 2" xfId="56221"/>
    <cellStyle name="Обычный 8 3 3 11 2 2" xfId="56222"/>
    <cellStyle name="Обычный 8 3 3 11 3" xfId="56223"/>
    <cellStyle name="Обычный 8 3 3 11 3 2" xfId="56224"/>
    <cellStyle name="Обычный 8 3 3 11 4" xfId="56225"/>
    <cellStyle name="Обычный 8 3 3 11 4 2" xfId="56226"/>
    <cellStyle name="Обычный 8 3 3 11 5" xfId="56227"/>
    <cellStyle name="Обычный 8 3 3 11 5 2" xfId="56228"/>
    <cellStyle name="Обычный 8 3 3 11 6" xfId="56229"/>
    <cellStyle name="Обычный 8 3 3 12" xfId="56230"/>
    <cellStyle name="Обычный 8 3 3 12 2" xfId="56231"/>
    <cellStyle name="Обычный 8 3 3 12 2 2" xfId="56232"/>
    <cellStyle name="Обычный 8 3 3 12 3" xfId="56233"/>
    <cellStyle name="Обычный 8 3 3 12 3 2" xfId="56234"/>
    <cellStyle name="Обычный 8 3 3 12 4" xfId="56235"/>
    <cellStyle name="Обычный 8 3 3 12 4 2" xfId="56236"/>
    <cellStyle name="Обычный 8 3 3 12 5" xfId="56237"/>
    <cellStyle name="Обычный 8 3 3 12 5 2" xfId="56238"/>
    <cellStyle name="Обычный 8 3 3 12 6" xfId="56239"/>
    <cellStyle name="Обычный 8 3 3 13" xfId="56240"/>
    <cellStyle name="Обычный 8 3 3 13 2" xfId="56241"/>
    <cellStyle name="Обычный 8 3 3 14" xfId="56242"/>
    <cellStyle name="Обычный 8 3 3 14 2" xfId="56243"/>
    <cellStyle name="Обычный 8 3 3 15" xfId="56244"/>
    <cellStyle name="Обычный 8 3 3 15 2" xfId="56245"/>
    <cellStyle name="Обычный 8 3 3 16" xfId="56246"/>
    <cellStyle name="Обычный 8 3 3 16 2" xfId="56247"/>
    <cellStyle name="Обычный 8 3 3 17" xfId="56248"/>
    <cellStyle name="Обычный 8 3 3 17 2" xfId="56249"/>
    <cellStyle name="Обычный 8 3 3 18" xfId="56250"/>
    <cellStyle name="Обычный 8 3 3 18 2" xfId="56251"/>
    <cellStyle name="Обычный 8 3 3 19" xfId="56252"/>
    <cellStyle name="Обычный 8 3 3 19 2" xfId="56253"/>
    <cellStyle name="Обычный 8 3 3 2" xfId="56254"/>
    <cellStyle name="Обычный 8 3 3 2 2" xfId="56255"/>
    <cellStyle name="Обычный 8 3 3 2 2 2" xfId="56256"/>
    <cellStyle name="Обычный 8 3 3 2 2 2 2" xfId="56257"/>
    <cellStyle name="Обычный 8 3 3 2 2 2 2 2" xfId="56258"/>
    <cellStyle name="Обычный 8 3 3 2 2 2 3" xfId="56259"/>
    <cellStyle name="Обычный 8 3 3 2 2 2 3 2" xfId="56260"/>
    <cellStyle name="Обычный 8 3 3 2 2 2 4" xfId="56261"/>
    <cellStyle name="Обычный 8 3 3 2 2 2 4 2" xfId="56262"/>
    <cellStyle name="Обычный 8 3 3 2 2 2 5" xfId="56263"/>
    <cellStyle name="Обычный 8 3 3 2 2 3" xfId="56264"/>
    <cellStyle name="Обычный 8 3 3 2 2 3 2" xfId="56265"/>
    <cellStyle name="Обычный 8 3 3 2 2 4" xfId="56266"/>
    <cellStyle name="Обычный 8 3 3 2 2 4 2" xfId="56267"/>
    <cellStyle name="Обычный 8 3 3 2 2 5" xfId="56268"/>
    <cellStyle name="Обычный 8 3 3 2 2 5 2" xfId="56269"/>
    <cellStyle name="Обычный 8 3 3 2 2 6" xfId="56270"/>
    <cellStyle name="Обычный 8 3 3 2 3" xfId="56271"/>
    <cellStyle name="Обычный 8 3 3 2 3 2" xfId="56272"/>
    <cellStyle name="Обычный 8 3 3 2 3 2 2" xfId="56273"/>
    <cellStyle name="Обычный 8 3 3 2 3 3" xfId="56274"/>
    <cellStyle name="Обычный 8 3 3 2 3 3 2" xfId="56275"/>
    <cellStyle name="Обычный 8 3 3 2 3 4" xfId="56276"/>
    <cellStyle name="Обычный 8 3 3 2 3 4 2" xfId="56277"/>
    <cellStyle name="Обычный 8 3 3 2 3 5" xfId="56278"/>
    <cellStyle name="Обычный 8 3 3 2 4" xfId="56279"/>
    <cellStyle name="Обычный 8 3 3 2 4 2" xfId="56280"/>
    <cellStyle name="Обычный 8 3 3 2 5" xfId="56281"/>
    <cellStyle name="Обычный 8 3 3 2 5 2" xfId="56282"/>
    <cellStyle name="Обычный 8 3 3 2 6" xfId="56283"/>
    <cellStyle name="Обычный 8 3 3 2 6 2" xfId="56284"/>
    <cellStyle name="Обычный 8 3 3 2 7" xfId="56285"/>
    <cellStyle name="Обычный 8 3 3 2 8" xfId="56286"/>
    <cellStyle name="Обычный 8 3 3 20" xfId="56287"/>
    <cellStyle name="Обычный 8 3 3 20 2" xfId="56288"/>
    <cellStyle name="Обычный 8 3 3 21" xfId="56289"/>
    <cellStyle name="Обычный 8 3 3 21 2" xfId="56290"/>
    <cellStyle name="Обычный 8 3 3 22" xfId="56291"/>
    <cellStyle name="Обычный 8 3 3 22 2" xfId="56292"/>
    <cellStyle name="Обычный 8 3 3 23" xfId="56293"/>
    <cellStyle name="Обычный 8 3 3 23 2" xfId="56294"/>
    <cellStyle name="Обычный 8 3 3 24" xfId="56295"/>
    <cellStyle name="Обычный 8 3 3 24 2" xfId="56296"/>
    <cellStyle name="Обычный 8 3 3 25" xfId="56297"/>
    <cellStyle name="Обычный 8 3 3 25 2" xfId="56298"/>
    <cellStyle name="Обычный 8 3 3 26" xfId="56299"/>
    <cellStyle name="Обычный 8 3 3 26 2" xfId="56300"/>
    <cellStyle name="Обычный 8 3 3 27" xfId="56301"/>
    <cellStyle name="Обычный 8 3 3 27 2" xfId="56302"/>
    <cellStyle name="Обычный 8 3 3 28" xfId="56303"/>
    <cellStyle name="Обычный 8 3 3 28 2" xfId="56304"/>
    <cellStyle name="Обычный 8 3 3 29" xfId="56305"/>
    <cellStyle name="Обычный 8 3 3 29 2" xfId="56306"/>
    <cellStyle name="Обычный 8 3 3 3" xfId="56307"/>
    <cellStyle name="Обычный 8 3 3 3 2" xfId="56308"/>
    <cellStyle name="Обычный 8 3 3 3 2 2" xfId="56309"/>
    <cellStyle name="Обычный 8 3 3 3 2 2 2" xfId="56310"/>
    <cellStyle name="Обычный 8 3 3 3 2 3" xfId="56311"/>
    <cellStyle name="Обычный 8 3 3 3 2 3 2" xfId="56312"/>
    <cellStyle name="Обычный 8 3 3 3 2 4" xfId="56313"/>
    <cellStyle name="Обычный 8 3 3 3 2 4 2" xfId="56314"/>
    <cellStyle name="Обычный 8 3 3 3 2 5" xfId="56315"/>
    <cellStyle name="Обычный 8 3 3 3 3" xfId="56316"/>
    <cellStyle name="Обычный 8 3 3 3 3 2" xfId="56317"/>
    <cellStyle name="Обычный 8 3 3 3 4" xfId="56318"/>
    <cellStyle name="Обычный 8 3 3 3 4 2" xfId="56319"/>
    <cellStyle name="Обычный 8 3 3 3 5" xfId="56320"/>
    <cellStyle name="Обычный 8 3 3 3 5 2" xfId="56321"/>
    <cellStyle name="Обычный 8 3 3 3 6" xfId="56322"/>
    <cellStyle name="Обычный 8 3 3 30" xfId="56323"/>
    <cellStyle name="Обычный 8 3 3 30 2" xfId="56324"/>
    <cellStyle name="Обычный 8 3 3 31" xfId="56325"/>
    <cellStyle name="Обычный 8 3 3 31 2" xfId="56326"/>
    <cellStyle name="Обычный 8 3 3 32" xfId="56327"/>
    <cellStyle name="Обычный 8 3 3 32 2" xfId="56328"/>
    <cellStyle name="Обычный 8 3 3 33" xfId="56329"/>
    <cellStyle name="Обычный 8 3 3 33 2" xfId="56330"/>
    <cellStyle name="Обычный 8 3 3 34" xfId="56331"/>
    <cellStyle name="Обычный 8 3 3 34 2" xfId="56332"/>
    <cellStyle name="Обычный 8 3 3 35" xfId="56333"/>
    <cellStyle name="Обычный 8 3 3 4" xfId="56334"/>
    <cellStyle name="Обычный 8 3 3 4 2" xfId="56335"/>
    <cellStyle name="Обычный 8 3 3 4 2 2" xfId="56336"/>
    <cellStyle name="Обычный 8 3 3 4 3" xfId="56337"/>
    <cellStyle name="Обычный 8 3 3 4 3 2" xfId="56338"/>
    <cellStyle name="Обычный 8 3 3 4 4" xfId="56339"/>
    <cellStyle name="Обычный 8 3 3 4 4 2" xfId="56340"/>
    <cellStyle name="Обычный 8 3 3 4 5" xfId="56341"/>
    <cellStyle name="Обычный 8 3 3 4 5 2" xfId="56342"/>
    <cellStyle name="Обычный 8 3 3 4 6" xfId="56343"/>
    <cellStyle name="Обычный 8 3 3 5" xfId="56344"/>
    <cellStyle name="Обычный 8 3 3 5 2" xfId="56345"/>
    <cellStyle name="Обычный 8 3 3 5 2 2" xfId="56346"/>
    <cellStyle name="Обычный 8 3 3 5 3" xfId="56347"/>
    <cellStyle name="Обычный 8 3 3 5 3 2" xfId="56348"/>
    <cellStyle name="Обычный 8 3 3 5 4" xfId="56349"/>
    <cellStyle name="Обычный 8 3 3 5 4 2" xfId="56350"/>
    <cellStyle name="Обычный 8 3 3 5 5" xfId="56351"/>
    <cellStyle name="Обычный 8 3 3 5 5 2" xfId="56352"/>
    <cellStyle name="Обычный 8 3 3 5 6" xfId="56353"/>
    <cellStyle name="Обычный 8 3 3 6" xfId="56354"/>
    <cellStyle name="Обычный 8 3 3 6 2" xfId="56355"/>
    <cellStyle name="Обычный 8 3 3 6 2 2" xfId="56356"/>
    <cellStyle name="Обычный 8 3 3 6 3" xfId="56357"/>
    <cellStyle name="Обычный 8 3 3 6 3 2" xfId="56358"/>
    <cellStyle name="Обычный 8 3 3 6 4" xfId="56359"/>
    <cellStyle name="Обычный 8 3 3 6 4 2" xfId="56360"/>
    <cellStyle name="Обычный 8 3 3 6 5" xfId="56361"/>
    <cellStyle name="Обычный 8 3 3 6 5 2" xfId="56362"/>
    <cellStyle name="Обычный 8 3 3 6 6" xfId="56363"/>
    <cellStyle name="Обычный 8 3 3 7" xfId="56364"/>
    <cellStyle name="Обычный 8 3 3 7 2" xfId="56365"/>
    <cellStyle name="Обычный 8 3 3 7 2 2" xfId="56366"/>
    <cellStyle name="Обычный 8 3 3 7 3" xfId="56367"/>
    <cellStyle name="Обычный 8 3 3 7 3 2" xfId="56368"/>
    <cellStyle name="Обычный 8 3 3 7 4" xfId="56369"/>
    <cellStyle name="Обычный 8 3 3 7 4 2" xfId="56370"/>
    <cellStyle name="Обычный 8 3 3 7 5" xfId="56371"/>
    <cellStyle name="Обычный 8 3 3 7 5 2" xfId="56372"/>
    <cellStyle name="Обычный 8 3 3 7 6" xfId="56373"/>
    <cellStyle name="Обычный 8 3 3 8" xfId="56374"/>
    <cellStyle name="Обычный 8 3 3 8 2" xfId="56375"/>
    <cellStyle name="Обычный 8 3 3 8 2 2" xfId="56376"/>
    <cellStyle name="Обычный 8 3 3 8 3" xfId="56377"/>
    <cellStyle name="Обычный 8 3 3 8 3 2" xfId="56378"/>
    <cellStyle name="Обычный 8 3 3 8 4" xfId="56379"/>
    <cellStyle name="Обычный 8 3 3 8 4 2" xfId="56380"/>
    <cellStyle name="Обычный 8 3 3 8 5" xfId="56381"/>
    <cellStyle name="Обычный 8 3 3 8 5 2" xfId="56382"/>
    <cellStyle name="Обычный 8 3 3 8 6" xfId="56383"/>
    <cellStyle name="Обычный 8 3 3 9" xfId="56384"/>
    <cellStyle name="Обычный 8 3 3 9 2" xfId="56385"/>
    <cellStyle name="Обычный 8 3 3 9 2 2" xfId="56386"/>
    <cellStyle name="Обычный 8 3 3 9 3" xfId="56387"/>
    <cellStyle name="Обычный 8 3 3 9 3 2" xfId="56388"/>
    <cellStyle name="Обычный 8 3 3 9 4" xfId="56389"/>
    <cellStyle name="Обычный 8 3 3 9 4 2" xfId="56390"/>
    <cellStyle name="Обычный 8 3 3 9 5" xfId="56391"/>
    <cellStyle name="Обычный 8 3 3 9 5 2" xfId="56392"/>
    <cellStyle name="Обычный 8 3 3 9 6" xfId="56393"/>
    <cellStyle name="Обычный 8 3 30" xfId="56394"/>
    <cellStyle name="Обычный 8 3 30 2" xfId="56395"/>
    <cellStyle name="Обычный 8 3 31" xfId="56396"/>
    <cellStyle name="Обычный 8 3 31 2" xfId="56397"/>
    <cellStyle name="Обычный 8 3 32" xfId="56398"/>
    <cellStyle name="Обычный 8 3 32 2" xfId="56399"/>
    <cellStyle name="Обычный 8 3 33" xfId="56400"/>
    <cellStyle name="Обычный 8 3 33 2" xfId="56401"/>
    <cellStyle name="Обычный 8 3 34" xfId="56402"/>
    <cellStyle name="Обычный 8 3 34 2" xfId="56403"/>
    <cellStyle name="Обычный 8 3 35" xfId="56404"/>
    <cellStyle name="Обычный 8 3 35 2" xfId="56405"/>
    <cellStyle name="Обычный 8 3 36" xfId="56406"/>
    <cellStyle name="Обычный 8 3 36 2" xfId="56407"/>
    <cellStyle name="Обычный 8 3 37" xfId="56408"/>
    <cellStyle name="Обычный 8 3 4" xfId="56409"/>
    <cellStyle name="Обычный 8 3 4 2" xfId="56410"/>
    <cellStyle name="Обычный 8 3 4 2 2" xfId="56411"/>
    <cellStyle name="Обычный 8 3 4 2 2 2" xfId="56412"/>
    <cellStyle name="Обычный 8 3 4 2 2 2 2" xfId="56413"/>
    <cellStyle name="Обычный 8 3 4 2 2 3" xfId="56414"/>
    <cellStyle name="Обычный 8 3 4 2 2 3 2" xfId="56415"/>
    <cellStyle name="Обычный 8 3 4 2 2 4" xfId="56416"/>
    <cellStyle name="Обычный 8 3 4 2 2 4 2" xfId="56417"/>
    <cellStyle name="Обычный 8 3 4 2 2 5" xfId="56418"/>
    <cellStyle name="Обычный 8 3 4 2 3" xfId="56419"/>
    <cellStyle name="Обычный 8 3 4 2 3 2" xfId="56420"/>
    <cellStyle name="Обычный 8 3 4 2 4" xfId="56421"/>
    <cellStyle name="Обычный 8 3 4 2 4 2" xfId="56422"/>
    <cellStyle name="Обычный 8 3 4 2 5" xfId="56423"/>
    <cellStyle name="Обычный 8 3 4 2 5 2" xfId="56424"/>
    <cellStyle name="Обычный 8 3 4 2 6" xfId="56425"/>
    <cellStyle name="Обычный 8 3 4 3" xfId="56426"/>
    <cellStyle name="Обычный 8 3 4 3 2" xfId="56427"/>
    <cellStyle name="Обычный 8 3 4 3 2 2" xfId="56428"/>
    <cellStyle name="Обычный 8 3 4 3 3" xfId="56429"/>
    <cellStyle name="Обычный 8 3 4 3 3 2" xfId="56430"/>
    <cellStyle name="Обычный 8 3 4 3 4" xfId="56431"/>
    <cellStyle name="Обычный 8 3 4 3 4 2" xfId="56432"/>
    <cellStyle name="Обычный 8 3 4 3 5" xfId="56433"/>
    <cellStyle name="Обычный 8 3 4 4" xfId="56434"/>
    <cellStyle name="Обычный 8 3 4 4 2" xfId="56435"/>
    <cellStyle name="Обычный 8 3 4 5" xfId="56436"/>
    <cellStyle name="Обычный 8 3 4 5 2" xfId="56437"/>
    <cellStyle name="Обычный 8 3 4 6" xfId="56438"/>
    <cellStyle name="Обычный 8 3 4 6 2" xfId="56439"/>
    <cellStyle name="Обычный 8 3 4 7" xfId="56440"/>
    <cellStyle name="Обычный 8 3 4 8" xfId="56441"/>
    <cellStyle name="Обычный 8 3 5" xfId="56442"/>
    <cellStyle name="Обычный 8 3 5 2" xfId="56443"/>
    <cellStyle name="Обычный 8 3 5 2 2" xfId="56444"/>
    <cellStyle name="Обычный 8 3 5 2 2 2" xfId="56445"/>
    <cellStyle name="Обычный 8 3 5 2 3" xfId="56446"/>
    <cellStyle name="Обычный 8 3 5 2 3 2" xfId="56447"/>
    <cellStyle name="Обычный 8 3 5 2 4" xfId="56448"/>
    <cellStyle name="Обычный 8 3 5 2 4 2" xfId="56449"/>
    <cellStyle name="Обычный 8 3 5 2 5" xfId="56450"/>
    <cellStyle name="Обычный 8 3 5 3" xfId="56451"/>
    <cellStyle name="Обычный 8 3 5 3 2" xfId="56452"/>
    <cellStyle name="Обычный 8 3 5 4" xfId="56453"/>
    <cellStyle name="Обычный 8 3 5 4 2" xfId="56454"/>
    <cellStyle name="Обычный 8 3 5 5" xfId="56455"/>
    <cellStyle name="Обычный 8 3 5 5 2" xfId="56456"/>
    <cellStyle name="Обычный 8 3 5 6" xfId="56457"/>
    <cellStyle name="Обычный 8 3 6" xfId="56458"/>
    <cellStyle name="Обычный 8 3 6 2" xfId="56459"/>
    <cellStyle name="Обычный 8 3 6 2 2" xfId="56460"/>
    <cellStyle name="Обычный 8 3 6 3" xfId="56461"/>
    <cellStyle name="Обычный 8 3 6 3 2" xfId="56462"/>
    <cellStyle name="Обычный 8 3 6 4" xfId="56463"/>
    <cellStyle name="Обычный 8 3 6 4 2" xfId="56464"/>
    <cellStyle name="Обычный 8 3 6 5" xfId="56465"/>
    <cellStyle name="Обычный 8 3 6 5 2" xfId="56466"/>
    <cellStyle name="Обычный 8 3 6 6" xfId="56467"/>
    <cellStyle name="Обычный 8 3 7" xfId="56468"/>
    <cellStyle name="Обычный 8 3 7 2" xfId="56469"/>
    <cellStyle name="Обычный 8 3 7 2 2" xfId="56470"/>
    <cellStyle name="Обычный 8 3 7 3" xfId="56471"/>
    <cellStyle name="Обычный 8 3 7 3 2" xfId="56472"/>
    <cellStyle name="Обычный 8 3 7 4" xfId="56473"/>
    <cellStyle name="Обычный 8 3 7 4 2" xfId="56474"/>
    <cellStyle name="Обычный 8 3 7 5" xfId="56475"/>
    <cellStyle name="Обычный 8 3 7 5 2" xfId="56476"/>
    <cellStyle name="Обычный 8 3 7 6" xfId="56477"/>
    <cellStyle name="Обычный 8 3 8" xfId="56478"/>
    <cellStyle name="Обычный 8 3 8 2" xfId="56479"/>
    <cellStyle name="Обычный 8 3 8 2 2" xfId="56480"/>
    <cellStyle name="Обычный 8 3 8 3" xfId="56481"/>
    <cellStyle name="Обычный 8 3 8 3 2" xfId="56482"/>
    <cellStyle name="Обычный 8 3 8 4" xfId="56483"/>
    <cellStyle name="Обычный 8 3 8 4 2" xfId="56484"/>
    <cellStyle name="Обычный 8 3 8 5" xfId="56485"/>
    <cellStyle name="Обычный 8 3 8 5 2" xfId="56486"/>
    <cellStyle name="Обычный 8 3 8 6" xfId="56487"/>
    <cellStyle name="Обычный 8 3 9" xfId="56488"/>
    <cellStyle name="Обычный 8 3 9 2" xfId="56489"/>
    <cellStyle name="Обычный 8 3 9 2 2" xfId="56490"/>
    <cellStyle name="Обычный 8 3 9 3" xfId="56491"/>
    <cellStyle name="Обычный 8 3 9 3 2" xfId="56492"/>
    <cellStyle name="Обычный 8 3 9 4" xfId="56493"/>
    <cellStyle name="Обычный 8 3 9 4 2" xfId="56494"/>
    <cellStyle name="Обычный 8 3 9 5" xfId="56495"/>
    <cellStyle name="Обычный 8 3 9 5 2" xfId="56496"/>
    <cellStyle name="Обычный 8 3 9 6" xfId="56497"/>
    <cellStyle name="Обычный 8 3_П2" xfId="56498"/>
    <cellStyle name="Обычный 8 4" xfId="56499"/>
    <cellStyle name="Обычный 8 4 10" xfId="56500"/>
    <cellStyle name="Обычный 8 4 10 2" xfId="56501"/>
    <cellStyle name="Обычный 8 4 10 2 2" xfId="56502"/>
    <cellStyle name="Обычный 8 4 10 3" xfId="56503"/>
    <cellStyle name="Обычный 8 4 10 3 2" xfId="56504"/>
    <cellStyle name="Обычный 8 4 10 4" xfId="56505"/>
    <cellStyle name="Обычный 8 4 10 4 2" xfId="56506"/>
    <cellStyle name="Обычный 8 4 10 5" xfId="56507"/>
    <cellStyle name="Обычный 8 4 10 5 2" xfId="56508"/>
    <cellStyle name="Обычный 8 4 10 6" xfId="56509"/>
    <cellStyle name="Обычный 8 4 11" xfId="56510"/>
    <cellStyle name="Обычный 8 4 11 2" xfId="56511"/>
    <cellStyle name="Обычный 8 4 11 2 2" xfId="56512"/>
    <cellStyle name="Обычный 8 4 11 3" xfId="56513"/>
    <cellStyle name="Обычный 8 4 11 3 2" xfId="56514"/>
    <cellStyle name="Обычный 8 4 11 4" xfId="56515"/>
    <cellStyle name="Обычный 8 4 11 4 2" xfId="56516"/>
    <cellStyle name="Обычный 8 4 11 5" xfId="56517"/>
    <cellStyle name="Обычный 8 4 11 5 2" xfId="56518"/>
    <cellStyle name="Обычный 8 4 11 6" xfId="56519"/>
    <cellStyle name="Обычный 8 4 12" xfId="56520"/>
    <cellStyle name="Обычный 8 4 12 2" xfId="56521"/>
    <cellStyle name="Обычный 8 4 12 2 2" xfId="56522"/>
    <cellStyle name="Обычный 8 4 12 3" xfId="56523"/>
    <cellStyle name="Обычный 8 4 12 3 2" xfId="56524"/>
    <cellStyle name="Обычный 8 4 12 4" xfId="56525"/>
    <cellStyle name="Обычный 8 4 12 4 2" xfId="56526"/>
    <cellStyle name="Обычный 8 4 12 5" xfId="56527"/>
    <cellStyle name="Обычный 8 4 12 5 2" xfId="56528"/>
    <cellStyle name="Обычный 8 4 12 6" xfId="56529"/>
    <cellStyle name="Обычный 8 4 13" xfId="56530"/>
    <cellStyle name="Обычный 8 4 13 2" xfId="56531"/>
    <cellStyle name="Обычный 8 4 13 2 2" xfId="56532"/>
    <cellStyle name="Обычный 8 4 13 3" xfId="56533"/>
    <cellStyle name="Обычный 8 4 13 3 2" xfId="56534"/>
    <cellStyle name="Обычный 8 4 13 4" xfId="56535"/>
    <cellStyle name="Обычный 8 4 13 4 2" xfId="56536"/>
    <cellStyle name="Обычный 8 4 13 5" xfId="56537"/>
    <cellStyle name="Обычный 8 4 13 5 2" xfId="56538"/>
    <cellStyle name="Обычный 8 4 13 6" xfId="56539"/>
    <cellStyle name="Обычный 8 4 14" xfId="56540"/>
    <cellStyle name="Обычный 8 4 14 2" xfId="56541"/>
    <cellStyle name="Обычный 8 4 14 2 2" xfId="56542"/>
    <cellStyle name="Обычный 8 4 14 3" xfId="56543"/>
    <cellStyle name="Обычный 8 4 14 3 2" xfId="56544"/>
    <cellStyle name="Обычный 8 4 14 4" xfId="56545"/>
    <cellStyle name="Обычный 8 4 14 4 2" xfId="56546"/>
    <cellStyle name="Обычный 8 4 14 5" xfId="56547"/>
    <cellStyle name="Обычный 8 4 14 5 2" xfId="56548"/>
    <cellStyle name="Обычный 8 4 14 6" xfId="56549"/>
    <cellStyle name="Обычный 8 4 15" xfId="56550"/>
    <cellStyle name="Обычный 8 4 15 2" xfId="56551"/>
    <cellStyle name="Обычный 8 4 16" xfId="56552"/>
    <cellStyle name="Обычный 8 4 16 2" xfId="56553"/>
    <cellStyle name="Обычный 8 4 17" xfId="56554"/>
    <cellStyle name="Обычный 8 4 17 2" xfId="56555"/>
    <cellStyle name="Обычный 8 4 18" xfId="56556"/>
    <cellStyle name="Обычный 8 4 18 2" xfId="56557"/>
    <cellStyle name="Обычный 8 4 19" xfId="56558"/>
    <cellStyle name="Обычный 8 4 19 2" xfId="56559"/>
    <cellStyle name="Обычный 8 4 2" xfId="56560"/>
    <cellStyle name="Обычный 8 4 2 10" xfId="56561"/>
    <cellStyle name="Обычный 8 4 2 10 2" xfId="56562"/>
    <cellStyle name="Обычный 8 4 2 10 2 2" xfId="56563"/>
    <cellStyle name="Обычный 8 4 2 10 3" xfId="56564"/>
    <cellStyle name="Обычный 8 4 2 10 3 2" xfId="56565"/>
    <cellStyle name="Обычный 8 4 2 10 4" xfId="56566"/>
    <cellStyle name="Обычный 8 4 2 10 4 2" xfId="56567"/>
    <cellStyle name="Обычный 8 4 2 10 5" xfId="56568"/>
    <cellStyle name="Обычный 8 4 2 10 5 2" xfId="56569"/>
    <cellStyle name="Обычный 8 4 2 10 6" xfId="56570"/>
    <cellStyle name="Обычный 8 4 2 11" xfId="56571"/>
    <cellStyle name="Обычный 8 4 2 11 2" xfId="56572"/>
    <cellStyle name="Обычный 8 4 2 11 2 2" xfId="56573"/>
    <cellStyle name="Обычный 8 4 2 11 3" xfId="56574"/>
    <cellStyle name="Обычный 8 4 2 11 3 2" xfId="56575"/>
    <cellStyle name="Обычный 8 4 2 11 4" xfId="56576"/>
    <cellStyle name="Обычный 8 4 2 11 4 2" xfId="56577"/>
    <cellStyle name="Обычный 8 4 2 11 5" xfId="56578"/>
    <cellStyle name="Обычный 8 4 2 11 5 2" xfId="56579"/>
    <cellStyle name="Обычный 8 4 2 11 6" xfId="56580"/>
    <cellStyle name="Обычный 8 4 2 12" xfId="56581"/>
    <cellStyle name="Обычный 8 4 2 12 2" xfId="56582"/>
    <cellStyle name="Обычный 8 4 2 12 2 2" xfId="56583"/>
    <cellStyle name="Обычный 8 4 2 12 3" xfId="56584"/>
    <cellStyle name="Обычный 8 4 2 12 3 2" xfId="56585"/>
    <cellStyle name="Обычный 8 4 2 12 4" xfId="56586"/>
    <cellStyle name="Обычный 8 4 2 12 4 2" xfId="56587"/>
    <cellStyle name="Обычный 8 4 2 12 5" xfId="56588"/>
    <cellStyle name="Обычный 8 4 2 12 5 2" xfId="56589"/>
    <cellStyle name="Обычный 8 4 2 12 6" xfId="56590"/>
    <cellStyle name="Обычный 8 4 2 13" xfId="56591"/>
    <cellStyle name="Обычный 8 4 2 13 2" xfId="56592"/>
    <cellStyle name="Обычный 8 4 2 13 2 2" xfId="56593"/>
    <cellStyle name="Обычный 8 4 2 13 3" xfId="56594"/>
    <cellStyle name="Обычный 8 4 2 13 3 2" xfId="56595"/>
    <cellStyle name="Обычный 8 4 2 13 4" xfId="56596"/>
    <cellStyle name="Обычный 8 4 2 13 4 2" xfId="56597"/>
    <cellStyle name="Обычный 8 4 2 13 5" xfId="56598"/>
    <cellStyle name="Обычный 8 4 2 13 5 2" xfId="56599"/>
    <cellStyle name="Обычный 8 4 2 13 6" xfId="56600"/>
    <cellStyle name="Обычный 8 4 2 14" xfId="56601"/>
    <cellStyle name="Обычный 8 4 2 14 2" xfId="56602"/>
    <cellStyle name="Обычный 8 4 2 15" xfId="56603"/>
    <cellStyle name="Обычный 8 4 2 15 2" xfId="56604"/>
    <cellStyle name="Обычный 8 4 2 16" xfId="56605"/>
    <cellStyle name="Обычный 8 4 2 16 2" xfId="56606"/>
    <cellStyle name="Обычный 8 4 2 17" xfId="56607"/>
    <cellStyle name="Обычный 8 4 2 17 2" xfId="56608"/>
    <cellStyle name="Обычный 8 4 2 18" xfId="56609"/>
    <cellStyle name="Обычный 8 4 2 18 2" xfId="56610"/>
    <cellStyle name="Обычный 8 4 2 19" xfId="56611"/>
    <cellStyle name="Обычный 8 4 2 19 2" xfId="56612"/>
    <cellStyle name="Обычный 8 4 2 2" xfId="56613"/>
    <cellStyle name="Обычный 8 4 2 2 10" xfId="56614"/>
    <cellStyle name="Обычный 8 4 2 2 10 2" xfId="56615"/>
    <cellStyle name="Обычный 8 4 2 2 10 2 2" xfId="56616"/>
    <cellStyle name="Обычный 8 4 2 2 10 3" xfId="56617"/>
    <cellStyle name="Обычный 8 4 2 2 10 3 2" xfId="56618"/>
    <cellStyle name="Обычный 8 4 2 2 10 4" xfId="56619"/>
    <cellStyle name="Обычный 8 4 2 2 10 4 2" xfId="56620"/>
    <cellStyle name="Обычный 8 4 2 2 10 5" xfId="56621"/>
    <cellStyle name="Обычный 8 4 2 2 10 5 2" xfId="56622"/>
    <cellStyle name="Обычный 8 4 2 2 10 6" xfId="56623"/>
    <cellStyle name="Обычный 8 4 2 2 11" xfId="56624"/>
    <cellStyle name="Обычный 8 4 2 2 11 2" xfId="56625"/>
    <cellStyle name="Обычный 8 4 2 2 11 2 2" xfId="56626"/>
    <cellStyle name="Обычный 8 4 2 2 11 3" xfId="56627"/>
    <cellStyle name="Обычный 8 4 2 2 11 3 2" xfId="56628"/>
    <cellStyle name="Обычный 8 4 2 2 11 4" xfId="56629"/>
    <cellStyle name="Обычный 8 4 2 2 11 4 2" xfId="56630"/>
    <cellStyle name="Обычный 8 4 2 2 11 5" xfId="56631"/>
    <cellStyle name="Обычный 8 4 2 2 11 5 2" xfId="56632"/>
    <cellStyle name="Обычный 8 4 2 2 11 6" xfId="56633"/>
    <cellStyle name="Обычный 8 4 2 2 12" xfId="56634"/>
    <cellStyle name="Обычный 8 4 2 2 12 2" xfId="56635"/>
    <cellStyle name="Обычный 8 4 2 2 12 2 2" xfId="56636"/>
    <cellStyle name="Обычный 8 4 2 2 12 3" xfId="56637"/>
    <cellStyle name="Обычный 8 4 2 2 12 3 2" xfId="56638"/>
    <cellStyle name="Обычный 8 4 2 2 12 4" xfId="56639"/>
    <cellStyle name="Обычный 8 4 2 2 12 4 2" xfId="56640"/>
    <cellStyle name="Обычный 8 4 2 2 12 5" xfId="56641"/>
    <cellStyle name="Обычный 8 4 2 2 12 5 2" xfId="56642"/>
    <cellStyle name="Обычный 8 4 2 2 12 6" xfId="56643"/>
    <cellStyle name="Обычный 8 4 2 2 13" xfId="56644"/>
    <cellStyle name="Обычный 8 4 2 2 13 2" xfId="56645"/>
    <cellStyle name="Обычный 8 4 2 2 14" xfId="56646"/>
    <cellStyle name="Обычный 8 4 2 2 14 2" xfId="56647"/>
    <cellStyle name="Обычный 8 4 2 2 15" xfId="56648"/>
    <cellStyle name="Обычный 8 4 2 2 15 2" xfId="56649"/>
    <cellStyle name="Обычный 8 4 2 2 16" xfId="56650"/>
    <cellStyle name="Обычный 8 4 2 2 16 2" xfId="56651"/>
    <cellStyle name="Обычный 8 4 2 2 17" xfId="56652"/>
    <cellStyle name="Обычный 8 4 2 2 17 2" xfId="56653"/>
    <cellStyle name="Обычный 8 4 2 2 18" xfId="56654"/>
    <cellStyle name="Обычный 8 4 2 2 18 2" xfId="56655"/>
    <cellStyle name="Обычный 8 4 2 2 19" xfId="56656"/>
    <cellStyle name="Обычный 8 4 2 2 19 2" xfId="56657"/>
    <cellStyle name="Обычный 8 4 2 2 2" xfId="56658"/>
    <cellStyle name="Обычный 8 4 2 2 2 2" xfId="56659"/>
    <cellStyle name="Обычный 8 4 2 2 2 2 2" xfId="56660"/>
    <cellStyle name="Обычный 8 4 2 2 2 2 2 2" xfId="56661"/>
    <cellStyle name="Обычный 8 4 2 2 2 2 2 2 2" xfId="56662"/>
    <cellStyle name="Обычный 8 4 2 2 2 2 2 3" xfId="56663"/>
    <cellStyle name="Обычный 8 4 2 2 2 2 2 3 2" xfId="56664"/>
    <cellStyle name="Обычный 8 4 2 2 2 2 2 4" xfId="56665"/>
    <cellStyle name="Обычный 8 4 2 2 2 2 2 4 2" xfId="56666"/>
    <cellStyle name="Обычный 8 4 2 2 2 2 2 5" xfId="56667"/>
    <cellStyle name="Обычный 8 4 2 2 2 2 3" xfId="56668"/>
    <cellStyle name="Обычный 8 4 2 2 2 2 3 2" xfId="56669"/>
    <cellStyle name="Обычный 8 4 2 2 2 2 4" xfId="56670"/>
    <cellStyle name="Обычный 8 4 2 2 2 2 4 2" xfId="56671"/>
    <cellStyle name="Обычный 8 4 2 2 2 2 5" xfId="56672"/>
    <cellStyle name="Обычный 8 4 2 2 2 2 5 2" xfId="56673"/>
    <cellStyle name="Обычный 8 4 2 2 2 2 6" xfId="56674"/>
    <cellStyle name="Обычный 8 4 2 2 2 3" xfId="56675"/>
    <cellStyle name="Обычный 8 4 2 2 2 3 2" xfId="56676"/>
    <cellStyle name="Обычный 8 4 2 2 2 3 2 2" xfId="56677"/>
    <cellStyle name="Обычный 8 4 2 2 2 3 3" xfId="56678"/>
    <cellStyle name="Обычный 8 4 2 2 2 3 3 2" xfId="56679"/>
    <cellStyle name="Обычный 8 4 2 2 2 3 4" xfId="56680"/>
    <cellStyle name="Обычный 8 4 2 2 2 3 4 2" xfId="56681"/>
    <cellStyle name="Обычный 8 4 2 2 2 3 5" xfId="56682"/>
    <cellStyle name="Обычный 8 4 2 2 2 4" xfId="56683"/>
    <cellStyle name="Обычный 8 4 2 2 2 4 2" xfId="56684"/>
    <cellStyle name="Обычный 8 4 2 2 2 5" xfId="56685"/>
    <cellStyle name="Обычный 8 4 2 2 2 5 2" xfId="56686"/>
    <cellStyle name="Обычный 8 4 2 2 2 6" xfId="56687"/>
    <cellStyle name="Обычный 8 4 2 2 2 6 2" xfId="56688"/>
    <cellStyle name="Обычный 8 4 2 2 2 7" xfId="56689"/>
    <cellStyle name="Обычный 8 4 2 2 2 8" xfId="56690"/>
    <cellStyle name="Обычный 8 4 2 2 20" xfId="56691"/>
    <cellStyle name="Обычный 8 4 2 2 20 2" xfId="56692"/>
    <cellStyle name="Обычный 8 4 2 2 21" xfId="56693"/>
    <cellStyle name="Обычный 8 4 2 2 21 2" xfId="56694"/>
    <cellStyle name="Обычный 8 4 2 2 22" xfId="56695"/>
    <cellStyle name="Обычный 8 4 2 2 22 2" xfId="56696"/>
    <cellStyle name="Обычный 8 4 2 2 23" xfId="56697"/>
    <cellStyle name="Обычный 8 4 2 2 23 2" xfId="56698"/>
    <cellStyle name="Обычный 8 4 2 2 24" xfId="56699"/>
    <cellStyle name="Обычный 8 4 2 2 24 2" xfId="56700"/>
    <cellStyle name="Обычный 8 4 2 2 25" xfId="56701"/>
    <cellStyle name="Обычный 8 4 2 2 25 2" xfId="56702"/>
    <cellStyle name="Обычный 8 4 2 2 26" xfId="56703"/>
    <cellStyle name="Обычный 8 4 2 2 26 2" xfId="56704"/>
    <cellStyle name="Обычный 8 4 2 2 27" xfId="56705"/>
    <cellStyle name="Обычный 8 4 2 2 27 2" xfId="56706"/>
    <cellStyle name="Обычный 8 4 2 2 28" xfId="56707"/>
    <cellStyle name="Обычный 8 4 2 2 28 2" xfId="56708"/>
    <cellStyle name="Обычный 8 4 2 2 29" xfId="56709"/>
    <cellStyle name="Обычный 8 4 2 2 29 2" xfId="56710"/>
    <cellStyle name="Обычный 8 4 2 2 3" xfId="56711"/>
    <cellStyle name="Обычный 8 4 2 2 3 2" xfId="56712"/>
    <cellStyle name="Обычный 8 4 2 2 3 2 2" xfId="56713"/>
    <cellStyle name="Обычный 8 4 2 2 3 2 2 2" xfId="56714"/>
    <cellStyle name="Обычный 8 4 2 2 3 2 3" xfId="56715"/>
    <cellStyle name="Обычный 8 4 2 2 3 2 3 2" xfId="56716"/>
    <cellStyle name="Обычный 8 4 2 2 3 2 4" xfId="56717"/>
    <cellStyle name="Обычный 8 4 2 2 3 2 4 2" xfId="56718"/>
    <cellStyle name="Обычный 8 4 2 2 3 2 5" xfId="56719"/>
    <cellStyle name="Обычный 8 4 2 2 3 3" xfId="56720"/>
    <cellStyle name="Обычный 8 4 2 2 3 3 2" xfId="56721"/>
    <cellStyle name="Обычный 8 4 2 2 3 4" xfId="56722"/>
    <cellStyle name="Обычный 8 4 2 2 3 4 2" xfId="56723"/>
    <cellStyle name="Обычный 8 4 2 2 3 5" xfId="56724"/>
    <cellStyle name="Обычный 8 4 2 2 3 5 2" xfId="56725"/>
    <cellStyle name="Обычный 8 4 2 2 3 6" xfId="56726"/>
    <cellStyle name="Обычный 8 4 2 2 30" xfId="56727"/>
    <cellStyle name="Обычный 8 4 2 2 30 2" xfId="56728"/>
    <cellStyle name="Обычный 8 4 2 2 31" xfId="56729"/>
    <cellStyle name="Обычный 8 4 2 2 31 2" xfId="56730"/>
    <cellStyle name="Обычный 8 4 2 2 32" xfId="56731"/>
    <cellStyle name="Обычный 8 4 2 2 32 2" xfId="56732"/>
    <cellStyle name="Обычный 8 4 2 2 33" xfId="56733"/>
    <cellStyle name="Обычный 8 4 2 2 33 2" xfId="56734"/>
    <cellStyle name="Обычный 8 4 2 2 34" xfId="56735"/>
    <cellStyle name="Обычный 8 4 2 2 34 2" xfId="56736"/>
    <cellStyle name="Обычный 8 4 2 2 35" xfId="56737"/>
    <cellStyle name="Обычный 8 4 2 2 4" xfId="56738"/>
    <cellStyle name="Обычный 8 4 2 2 4 2" xfId="56739"/>
    <cellStyle name="Обычный 8 4 2 2 4 2 2" xfId="56740"/>
    <cellStyle name="Обычный 8 4 2 2 4 3" xfId="56741"/>
    <cellStyle name="Обычный 8 4 2 2 4 3 2" xfId="56742"/>
    <cellStyle name="Обычный 8 4 2 2 4 4" xfId="56743"/>
    <cellStyle name="Обычный 8 4 2 2 4 4 2" xfId="56744"/>
    <cellStyle name="Обычный 8 4 2 2 4 5" xfId="56745"/>
    <cellStyle name="Обычный 8 4 2 2 4 5 2" xfId="56746"/>
    <cellStyle name="Обычный 8 4 2 2 4 6" xfId="56747"/>
    <cellStyle name="Обычный 8 4 2 2 5" xfId="56748"/>
    <cellStyle name="Обычный 8 4 2 2 5 2" xfId="56749"/>
    <cellStyle name="Обычный 8 4 2 2 5 2 2" xfId="56750"/>
    <cellStyle name="Обычный 8 4 2 2 5 3" xfId="56751"/>
    <cellStyle name="Обычный 8 4 2 2 5 3 2" xfId="56752"/>
    <cellStyle name="Обычный 8 4 2 2 5 4" xfId="56753"/>
    <cellStyle name="Обычный 8 4 2 2 5 4 2" xfId="56754"/>
    <cellStyle name="Обычный 8 4 2 2 5 5" xfId="56755"/>
    <cellStyle name="Обычный 8 4 2 2 5 5 2" xfId="56756"/>
    <cellStyle name="Обычный 8 4 2 2 5 6" xfId="56757"/>
    <cellStyle name="Обычный 8 4 2 2 6" xfId="56758"/>
    <cellStyle name="Обычный 8 4 2 2 6 2" xfId="56759"/>
    <cellStyle name="Обычный 8 4 2 2 6 2 2" xfId="56760"/>
    <cellStyle name="Обычный 8 4 2 2 6 3" xfId="56761"/>
    <cellStyle name="Обычный 8 4 2 2 6 3 2" xfId="56762"/>
    <cellStyle name="Обычный 8 4 2 2 6 4" xfId="56763"/>
    <cellStyle name="Обычный 8 4 2 2 6 4 2" xfId="56764"/>
    <cellStyle name="Обычный 8 4 2 2 6 5" xfId="56765"/>
    <cellStyle name="Обычный 8 4 2 2 6 5 2" xfId="56766"/>
    <cellStyle name="Обычный 8 4 2 2 6 6" xfId="56767"/>
    <cellStyle name="Обычный 8 4 2 2 7" xfId="56768"/>
    <cellStyle name="Обычный 8 4 2 2 7 2" xfId="56769"/>
    <cellStyle name="Обычный 8 4 2 2 7 2 2" xfId="56770"/>
    <cellStyle name="Обычный 8 4 2 2 7 3" xfId="56771"/>
    <cellStyle name="Обычный 8 4 2 2 7 3 2" xfId="56772"/>
    <cellStyle name="Обычный 8 4 2 2 7 4" xfId="56773"/>
    <cellStyle name="Обычный 8 4 2 2 7 4 2" xfId="56774"/>
    <cellStyle name="Обычный 8 4 2 2 7 5" xfId="56775"/>
    <cellStyle name="Обычный 8 4 2 2 7 5 2" xfId="56776"/>
    <cellStyle name="Обычный 8 4 2 2 7 6" xfId="56777"/>
    <cellStyle name="Обычный 8 4 2 2 8" xfId="56778"/>
    <cellStyle name="Обычный 8 4 2 2 8 2" xfId="56779"/>
    <cellStyle name="Обычный 8 4 2 2 8 2 2" xfId="56780"/>
    <cellStyle name="Обычный 8 4 2 2 8 3" xfId="56781"/>
    <cellStyle name="Обычный 8 4 2 2 8 3 2" xfId="56782"/>
    <cellStyle name="Обычный 8 4 2 2 8 4" xfId="56783"/>
    <cellStyle name="Обычный 8 4 2 2 8 4 2" xfId="56784"/>
    <cellStyle name="Обычный 8 4 2 2 8 5" xfId="56785"/>
    <cellStyle name="Обычный 8 4 2 2 8 5 2" xfId="56786"/>
    <cellStyle name="Обычный 8 4 2 2 8 6" xfId="56787"/>
    <cellStyle name="Обычный 8 4 2 2 9" xfId="56788"/>
    <cellStyle name="Обычный 8 4 2 2 9 2" xfId="56789"/>
    <cellStyle name="Обычный 8 4 2 2 9 2 2" xfId="56790"/>
    <cellStyle name="Обычный 8 4 2 2 9 3" xfId="56791"/>
    <cellStyle name="Обычный 8 4 2 2 9 3 2" xfId="56792"/>
    <cellStyle name="Обычный 8 4 2 2 9 4" xfId="56793"/>
    <cellStyle name="Обычный 8 4 2 2 9 4 2" xfId="56794"/>
    <cellStyle name="Обычный 8 4 2 2 9 5" xfId="56795"/>
    <cellStyle name="Обычный 8 4 2 2 9 5 2" xfId="56796"/>
    <cellStyle name="Обычный 8 4 2 2 9 6" xfId="56797"/>
    <cellStyle name="Обычный 8 4 2 20" xfId="56798"/>
    <cellStyle name="Обычный 8 4 2 20 2" xfId="56799"/>
    <cellStyle name="Обычный 8 4 2 21" xfId="56800"/>
    <cellStyle name="Обычный 8 4 2 21 2" xfId="56801"/>
    <cellStyle name="Обычный 8 4 2 22" xfId="56802"/>
    <cellStyle name="Обычный 8 4 2 22 2" xfId="56803"/>
    <cellStyle name="Обычный 8 4 2 23" xfId="56804"/>
    <cellStyle name="Обычный 8 4 2 23 2" xfId="56805"/>
    <cellStyle name="Обычный 8 4 2 24" xfId="56806"/>
    <cellStyle name="Обычный 8 4 2 24 2" xfId="56807"/>
    <cellStyle name="Обычный 8 4 2 25" xfId="56808"/>
    <cellStyle name="Обычный 8 4 2 25 2" xfId="56809"/>
    <cellStyle name="Обычный 8 4 2 26" xfId="56810"/>
    <cellStyle name="Обычный 8 4 2 26 2" xfId="56811"/>
    <cellStyle name="Обычный 8 4 2 27" xfId="56812"/>
    <cellStyle name="Обычный 8 4 2 27 2" xfId="56813"/>
    <cellStyle name="Обычный 8 4 2 28" xfId="56814"/>
    <cellStyle name="Обычный 8 4 2 28 2" xfId="56815"/>
    <cellStyle name="Обычный 8 4 2 29" xfId="56816"/>
    <cellStyle name="Обычный 8 4 2 29 2" xfId="56817"/>
    <cellStyle name="Обычный 8 4 2 3" xfId="56818"/>
    <cellStyle name="Обычный 8 4 2 3 2" xfId="56819"/>
    <cellStyle name="Обычный 8 4 2 3 2 2" xfId="56820"/>
    <cellStyle name="Обычный 8 4 2 3 2 2 2" xfId="56821"/>
    <cellStyle name="Обычный 8 4 2 3 2 2 2 2" xfId="56822"/>
    <cellStyle name="Обычный 8 4 2 3 2 2 3" xfId="56823"/>
    <cellStyle name="Обычный 8 4 2 3 2 2 3 2" xfId="56824"/>
    <cellStyle name="Обычный 8 4 2 3 2 2 4" xfId="56825"/>
    <cellStyle name="Обычный 8 4 2 3 2 2 4 2" xfId="56826"/>
    <cellStyle name="Обычный 8 4 2 3 2 2 5" xfId="56827"/>
    <cellStyle name="Обычный 8 4 2 3 2 3" xfId="56828"/>
    <cellStyle name="Обычный 8 4 2 3 2 3 2" xfId="56829"/>
    <cellStyle name="Обычный 8 4 2 3 2 4" xfId="56830"/>
    <cellStyle name="Обычный 8 4 2 3 2 4 2" xfId="56831"/>
    <cellStyle name="Обычный 8 4 2 3 2 5" xfId="56832"/>
    <cellStyle name="Обычный 8 4 2 3 2 5 2" xfId="56833"/>
    <cellStyle name="Обычный 8 4 2 3 2 6" xfId="56834"/>
    <cellStyle name="Обычный 8 4 2 3 3" xfId="56835"/>
    <cellStyle name="Обычный 8 4 2 3 3 2" xfId="56836"/>
    <cellStyle name="Обычный 8 4 2 3 3 2 2" xfId="56837"/>
    <cellStyle name="Обычный 8 4 2 3 3 3" xfId="56838"/>
    <cellStyle name="Обычный 8 4 2 3 3 3 2" xfId="56839"/>
    <cellStyle name="Обычный 8 4 2 3 3 4" xfId="56840"/>
    <cellStyle name="Обычный 8 4 2 3 3 4 2" xfId="56841"/>
    <cellStyle name="Обычный 8 4 2 3 3 5" xfId="56842"/>
    <cellStyle name="Обычный 8 4 2 3 4" xfId="56843"/>
    <cellStyle name="Обычный 8 4 2 3 4 2" xfId="56844"/>
    <cellStyle name="Обычный 8 4 2 3 5" xfId="56845"/>
    <cellStyle name="Обычный 8 4 2 3 5 2" xfId="56846"/>
    <cellStyle name="Обычный 8 4 2 3 6" xfId="56847"/>
    <cellStyle name="Обычный 8 4 2 3 6 2" xfId="56848"/>
    <cellStyle name="Обычный 8 4 2 3 7" xfId="56849"/>
    <cellStyle name="Обычный 8 4 2 3 8" xfId="56850"/>
    <cellStyle name="Обычный 8 4 2 30" xfId="56851"/>
    <cellStyle name="Обычный 8 4 2 30 2" xfId="56852"/>
    <cellStyle name="Обычный 8 4 2 31" xfId="56853"/>
    <cellStyle name="Обычный 8 4 2 31 2" xfId="56854"/>
    <cellStyle name="Обычный 8 4 2 32" xfId="56855"/>
    <cellStyle name="Обычный 8 4 2 32 2" xfId="56856"/>
    <cellStyle name="Обычный 8 4 2 33" xfId="56857"/>
    <cellStyle name="Обычный 8 4 2 33 2" xfId="56858"/>
    <cellStyle name="Обычный 8 4 2 34" xfId="56859"/>
    <cellStyle name="Обычный 8 4 2 34 2" xfId="56860"/>
    <cellStyle name="Обычный 8 4 2 35" xfId="56861"/>
    <cellStyle name="Обычный 8 4 2 35 2" xfId="56862"/>
    <cellStyle name="Обычный 8 4 2 36" xfId="56863"/>
    <cellStyle name="Обычный 8 4 2 4" xfId="56864"/>
    <cellStyle name="Обычный 8 4 2 4 2" xfId="56865"/>
    <cellStyle name="Обычный 8 4 2 4 2 2" xfId="56866"/>
    <cellStyle name="Обычный 8 4 2 4 2 2 2" xfId="56867"/>
    <cellStyle name="Обычный 8 4 2 4 2 3" xfId="56868"/>
    <cellStyle name="Обычный 8 4 2 4 2 3 2" xfId="56869"/>
    <cellStyle name="Обычный 8 4 2 4 2 4" xfId="56870"/>
    <cellStyle name="Обычный 8 4 2 4 2 4 2" xfId="56871"/>
    <cellStyle name="Обычный 8 4 2 4 2 5" xfId="56872"/>
    <cellStyle name="Обычный 8 4 2 4 3" xfId="56873"/>
    <cellStyle name="Обычный 8 4 2 4 3 2" xfId="56874"/>
    <cellStyle name="Обычный 8 4 2 4 4" xfId="56875"/>
    <cellStyle name="Обычный 8 4 2 4 4 2" xfId="56876"/>
    <cellStyle name="Обычный 8 4 2 4 5" xfId="56877"/>
    <cellStyle name="Обычный 8 4 2 4 5 2" xfId="56878"/>
    <cellStyle name="Обычный 8 4 2 4 6" xfId="56879"/>
    <cellStyle name="Обычный 8 4 2 5" xfId="56880"/>
    <cellStyle name="Обычный 8 4 2 5 2" xfId="56881"/>
    <cellStyle name="Обычный 8 4 2 5 2 2" xfId="56882"/>
    <cellStyle name="Обычный 8 4 2 5 3" xfId="56883"/>
    <cellStyle name="Обычный 8 4 2 5 3 2" xfId="56884"/>
    <cellStyle name="Обычный 8 4 2 5 4" xfId="56885"/>
    <cellStyle name="Обычный 8 4 2 5 4 2" xfId="56886"/>
    <cellStyle name="Обычный 8 4 2 5 5" xfId="56887"/>
    <cellStyle name="Обычный 8 4 2 5 5 2" xfId="56888"/>
    <cellStyle name="Обычный 8 4 2 5 6" xfId="56889"/>
    <cellStyle name="Обычный 8 4 2 6" xfId="56890"/>
    <cellStyle name="Обычный 8 4 2 6 2" xfId="56891"/>
    <cellStyle name="Обычный 8 4 2 6 2 2" xfId="56892"/>
    <cellStyle name="Обычный 8 4 2 6 3" xfId="56893"/>
    <cellStyle name="Обычный 8 4 2 6 3 2" xfId="56894"/>
    <cellStyle name="Обычный 8 4 2 6 4" xfId="56895"/>
    <cellStyle name="Обычный 8 4 2 6 4 2" xfId="56896"/>
    <cellStyle name="Обычный 8 4 2 6 5" xfId="56897"/>
    <cellStyle name="Обычный 8 4 2 6 5 2" xfId="56898"/>
    <cellStyle name="Обычный 8 4 2 6 6" xfId="56899"/>
    <cellStyle name="Обычный 8 4 2 7" xfId="56900"/>
    <cellStyle name="Обычный 8 4 2 7 2" xfId="56901"/>
    <cellStyle name="Обычный 8 4 2 7 2 2" xfId="56902"/>
    <cellStyle name="Обычный 8 4 2 7 3" xfId="56903"/>
    <cellStyle name="Обычный 8 4 2 7 3 2" xfId="56904"/>
    <cellStyle name="Обычный 8 4 2 7 4" xfId="56905"/>
    <cellStyle name="Обычный 8 4 2 7 4 2" xfId="56906"/>
    <cellStyle name="Обычный 8 4 2 7 5" xfId="56907"/>
    <cellStyle name="Обычный 8 4 2 7 5 2" xfId="56908"/>
    <cellStyle name="Обычный 8 4 2 7 6" xfId="56909"/>
    <cellStyle name="Обычный 8 4 2 8" xfId="56910"/>
    <cellStyle name="Обычный 8 4 2 8 2" xfId="56911"/>
    <cellStyle name="Обычный 8 4 2 8 2 2" xfId="56912"/>
    <cellStyle name="Обычный 8 4 2 8 3" xfId="56913"/>
    <cellStyle name="Обычный 8 4 2 8 3 2" xfId="56914"/>
    <cellStyle name="Обычный 8 4 2 8 4" xfId="56915"/>
    <cellStyle name="Обычный 8 4 2 8 4 2" xfId="56916"/>
    <cellStyle name="Обычный 8 4 2 8 5" xfId="56917"/>
    <cellStyle name="Обычный 8 4 2 8 5 2" xfId="56918"/>
    <cellStyle name="Обычный 8 4 2 8 6" xfId="56919"/>
    <cellStyle name="Обычный 8 4 2 9" xfId="56920"/>
    <cellStyle name="Обычный 8 4 2 9 2" xfId="56921"/>
    <cellStyle name="Обычный 8 4 2 9 2 2" xfId="56922"/>
    <cellStyle name="Обычный 8 4 2 9 3" xfId="56923"/>
    <cellStyle name="Обычный 8 4 2 9 3 2" xfId="56924"/>
    <cellStyle name="Обычный 8 4 2 9 4" xfId="56925"/>
    <cellStyle name="Обычный 8 4 2 9 4 2" xfId="56926"/>
    <cellStyle name="Обычный 8 4 2 9 5" xfId="56927"/>
    <cellStyle name="Обычный 8 4 2 9 5 2" xfId="56928"/>
    <cellStyle name="Обычный 8 4 2 9 6" xfId="56929"/>
    <cellStyle name="Обычный 8 4 20" xfId="56930"/>
    <cellStyle name="Обычный 8 4 20 2" xfId="56931"/>
    <cellStyle name="Обычный 8 4 21" xfId="56932"/>
    <cellStyle name="Обычный 8 4 21 2" xfId="56933"/>
    <cellStyle name="Обычный 8 4 22" xfId="56934"/>
    <cellStyle name="Обычный 8 4 22 2" xfId="56935"/>
    <cellStyle name="Обычный 8 4 23" xfId="56936"/>
    <cellStyle name="Обычный 8 4 23 2" xfId="56937"/>
    <cellStyle name="Обычный 8 4 24" xfId="56938"/>
    <cellStyle name="Обычный 8 4 24 2" xfId="56939"/>
    <cellStyle name="Обычный 8 4 25" xfId="56940"/>
    <cellStyle name="Обычный 8 4 25 2" xfId="56941"/>
    <cellStyle name="Обычный 8 4 26" xfId="56942"/>
    <cellStyle name="Обычный 8 4 26 2" xfId="56943"/>
    <cellStyle name="Обычный 8 4 27" xfId="56944"/>
    <cellStyle name="Обычный 8 4 27 2" xfId="56945"/>
    <cellStyle name="Обычный 8 4 28" xfId="56946"/>
    <cellStyle name="Обычный 8 4 28 2" xfId="56947"/>
    <cellStyle name="Обычный 8 4 29" xfId="56948"/>
    <cellStyle name="Обычный 8 4 29 2" xfId="56949"/>
    <cellStyle name="Обычный 8 4 3" xfId="56950"/>
    <cellStyle name="Обычный 8 4 3 10" xfId="56951"/>
    <cellStyle name="Обычный 8 4 3 10 2" xfId="56952"/>
    <cellStyle name="Обычный 8 4 3 10 2 2" xfId="56953"/>
    <cellStyle name="Обычный 8 4 3 10 3" xfId="56954"/>
    <cellStyle name="Обычный 8 4 3 10 3 2" xfId="56955"/>
    <cellStyle name="Обычный 8 4 3 10 4" xfId="56956"/>
    <cellStyle name="Обычный 8 4 3 10 4 2" xfId="56957"/>
    <cellStyle name="Обычный 8 4 3 10 5" xfId="56958"/>
    <cellStyle name="Обычный 8 4 3 10 5 2" xfId="56959"/>
    <cellStyle name="Обычный 8 4 3 10 6" xfId="56960"/>
    <cellStyle name="Обычный 8 4 3 11" xfId="56961"/>
    <cellStyle name="Обычный 8 4 3 11 2" xfId="56962"/>
    <cellStyle name="Обычный 8 4 3 11 2 2" xfId="56963"/>
    <cellStyle name="Обычный 8 4 3 11 3" xfId="56964"/>
    <cellStyle name="Обычный 8 4 3 11 3 2" xfId="56965"/>
    <cellStyle name="Обычный 8 4 3 11 4" xfId="56966"/>
    <cellStyle name="Обычный 8 4 3 11 4 2" xfId="56967"/>
    <cellStyle name="Обычный 8 4 3 11 5" xfId="56968"/>
    <cellStyle name="Обычный 8 4 3 11 5 2" xfId="56969"/>
    <cellStyle name="Обычный 8 4 3 11 6" xfId="56970"/>
    <cellStyle name="Обычный 8 4 3 12" xfId="56971"/>
    <cellStyle name="Обычный 8 4 3 12 2" xfId="56972"/>
    <cellStyle name="Обычный 8 4 3 12 2 2" xfId="56973"/>
    <cellStyle name="Обычный 8 4 3 12 3" xfId="56974"/>
    <cellStyle name="Обычный 8 4 3 12 3 2" xfId="56975"/>
    <cellStyle name="Обычный 8 4 3 12 4" xfId="56976"/>
    <cellStyle name="Обычный 8 4 3 12 4 2" xfId="56977"/>
    <cellStyle name="Обычный 8 4 3 12 5" xfId="56978"/>
    <cellStyle name="Обычный 8 4 3 12 5 2" xfId="56979"/>
    <cellStyle name="Обычный 8 4 3 12 6" xfId="56980"/>
    <cellStyle name="Обычный 8 4 3 13" xfId="56981"/>
    <cellStyle name="Обычный 8 4 3 13 2" xfId="56982"/>
    <cellStyle name="Обычный 8 4 3 14" xfId="56983"/>
    <cellStyle name="Обычный 8 4 3 14 2" xfId="56984"/>
    <cellStyle name="Обычный 8 4 3 15" xfId="56985"/>
    <cellStyle name="Обычный 8 4 3 15 2" xfId="56986"/>
    <cellStyle name="Обычный 8 4 3 16" xfId="56987"/>
    <cellStyle name="Обычный 8 4 3 16 2" xfId="56988"/>
    <cellStyle name="Обычный 8 4 3 17" xfId="56989"/>
    <cellStyle name="Обычный 8 4 3 17 2" xfId="56990"/>
    <cellStyle name="Обычный 8 4 3 18" xfId="56991"/>
    <cellStyle name="Обычный 8 4 3 18 2" xfId="56992"/>
    <cellStyle name="Обычный 8 4 3 19" xfId="56993"/>
    <cellStyle name="Обычный 8 4 3 19 2" xfId="56994"/>
    <cellStyle name="Обычный 8 4 3 2" xfId="56995"/>
    <cellStyle name="Обычный 8 4 3 2 2" xfId="56996"/>
    <cellStyle name="Обычный 8 4 3 2 2 2" xfId="56997"/>
    <cellStyle name="Обычный 8 4 3 2 2 2 2" xfId="56998"/>
    <cellStyle name="Обычный 8 4 3 2 2 2 2 2" xfId="56999"/>
    <cellStyle name="Обычный 8 4 3 2 2 2 3" xfId="57000"/>
    <cellStyle name="Обычный 8 4 3 2 2 2 3 2" xfId="57001"/>
    <cellStyle name="Обычный 8 4 3 2 2 2 4" xfId="57002"/>
    <cellStyle name="Обычный 8 4 3 2 2 2 4 2" xfId="57003"/>
    <cellStyle name="Обычный 8 4 3 2 2 2 5" xfId="57004"/>
    <cellStyle name="Обычный 8 4 3 2 2 3" xfId="57005"/>
    <cellStyle name="Обычный 8 4 3 2 2 3 2" xfId="57006"/>
    <cellStyle name="Обычный 8 4 3 2 2 4" xfId="57007"/>
    <cellStyle name="Обычный 8 4 3 2 2 4 2" xfId="57008"/>
    <cellStyle name="Обычный 8 4 3 2 2 5" xfId="57009"/>
    <cellStyle name="Обычный 8 4 3 2 2 5 2" xfId="57010"/>
    <cellStyle name="Обычный 8 4 3 2 2 6" xfId="57011"/>
    <cellStyle name="Обычный 8 4 3 2 3" xfId="57012"/>
    <cellStyle name="Обычный 8 4 3 2 3 2" xfId="57013"/>
    <cellStyle name="Обычный 8 4 3 2 3 2 2" xfId="57014"/>
    <cellStyle name="Обычный 8 4 3 2 3 3" xfId="57015"/>
    <cellStyle name="Обычный 8 4 3 2 3 3 2" xfId="57016"/>
    <cellStyle name="Обычный 8 4 3 2 3 4" xfId="57017"/>
    <cellStyle name="Обычный 8 4 3 2 3 4 2" xfId="57018"/>
    <cellStyle name="Обычный 8 4 3 2 3 5" xfId="57019"/>
    <cellStyle name="Обычный 8 4 3 2 4" xfId="57020"/>
    <cellStyle name="Обычный 8 4 3 2 4 2" xfId="57021"/>
    <cellStyle name="Обычный 8 4 3 2 5" xfId="57022"/>
    <cellStyle name="Обычный 8 4 3 2 5 2" xfId="57023"/>
    <cellStyle name="Обычный 8 4 3 2 6" xfId="57024"/>
    <cellStyle name="Обычный 8 4 3 2 6 2" xfId="57025"/>
    <cellStyle name="Обычный 8 4 3 2 7" xfId="57026"/>
    <cellStyle name="Обычный 8 4 3 2 8" xfId="57027"/>
    <cellStyle name="Обычный 8 4 3 20" xfId="57028"/>
    <cellStyle name="Обычный 8 4 3 20 2" xfId="57029"/>
    <cellStyle name="Обычный 8 4 3 21" xfId="57030"/>
    <cellStyle name="Обычный 8 4 3 21 2" xfId="57031"/>
    <cellStyle name="Обычный 8 4 3 22" xfId="57032"/>
    <cellStyle name="Обычный 8 4 3 23" xfId="57033"/>
    <cellStyle name="Обычный 8 4 3 23 2" xfId="57034"/>
    <cellStyle name="Обычный 8 4 3 24" xfId="57035"/>
    <cellStyle name="Обычный 8 4 3 24 2" xfId="57036"/>
    <cellStyle name="Обычный 8 4 3 25" xfId="57037"/>
    <cellStyle name="Обычный 8 4 3 25 2" xfId="57038"/>
    <cellStyle name="Обычный 8 4 3 26" xfId="57039"/>
    <cellStyle name="Обычный 8 4 3 26 2" xfId="57040"/>
    <cellStyle name="Обычный 8 4 3 27" xfId="57041"/>
    <cellStyle name="Обычный 8 4 3 27 2" xfId="57042"/>
    <cellStyle name="Обычный 8 4 3 28" xfId="57043"/>
    <cellStyle name="Обычный 8 4 3 28 2" xfId="57044"/>
    <cellStyle name="Обычный 8 4 3 29" xfId="57045"/>
    <cellStyle name="Обычный 8 4 3 29 2" xfId="57046"/>
    <cellStyle name="Обычный 8 4 3 3" xfId="57047"/>
    <cellStyle name="Обычный 8 4 3 3 2" xfId="57048"/>
    <cellStyle name="Обычный 8 4 3 3 2 2" xfId="57049"/>
    <cellStyle name="Обычный 8 4 3 3 2 2 2" xfId="57050"/>
    <cellStyle name="Обычный 8 4 3 3 2 3" xfId="57051"/>
    <cellStyle name="Обычный 8 4 3 3 2 3 2" xfId="57052"/>
    <cellStyle name="Обычный 8 4 3 3 2 4" xfId="57053"/>
    <cellStyle name="Обычный 8 4 3 3 2 4 2" xfId="57054"/>
    <cellStyle name="Обычный 8 4 3 3 2 5" xfId="57055"/>
    <cellStyle name="Обычный 8 4 3 3 3" xfId="57056"/>
    <cellStyle name="Обычный 8 4 3 3 3 2" xfId="57057"/>
    <cellStyle name="Обычный 8 4 3 3 4" xfId="57058"/>
    <cellStyle name="Обычный 8 4 3 3 4 2" xfId="57059"/>
    <cellStyle name="Обычный 8 4 3 3 5" xfId="57060"/>
    <cellStyle name="Обычный 8 4 3 3 5 2" xfId="57061"/>
    <cellStyle name="Обычный 8 4 3 3 6" xfId="57062"/>
    <cellStyle name="Обычный 8 4 3 30" xfId="57063"/>
    <cellStyle name="Обычный 8 4 3 30 2" xfId="57064"/>
    <cellStyle name="Обычный 8 4 3 31" xfId="57065"/>
    <cellStyle name="Обычный 8 4 3 31 2" xfId="57066"/>
    <cellStyle name="Обычный 8 4 3 32" xfId="57067"/>
    <cellStyle name="Обычный 8 4 3 32 2" xfId="57068"/>
    <cellStyle name="Обычный 8 4 3 33" xfId="57069"/>
    <cellStyle name="Обычный 8 4 3 33 2" xfId="57070"/>
    <cellStyle name="Обычный 8 4 3 34" xfId="57071"/>
    <cellStyle name="Обычный 8 4 3 34 2" xfId="57072"/>
    <cellStyle name="Обычный 8 4 3 35" xfId="57073"/>
    <cellStyle name="Обычный 8 4 3 4" xfId="57074"/>
    <cellStyle name="Обычный 8 4 3 4 2" xfId="57075"/>
    <cellStyle name="Обычный 8 4 3 4 2 2" xfId="57076"/>
    <cellStyle name="Обычный 8 4 3 4 3" xfId="57077"/>
    <cellStyle name="Обычный 8 4 3 4 3 2" xfId="57078"/>
    <cellStyle name="Обычный 8 4 3 4 4" xfId="57079"/>
    <cellStyle name="Обычный 8 4 3 4 4 2" xfId="57080"/>
    <cellStyle name="Обычный 8 4 3 4 5" xfId="57081"/>
    <cellStyle name="Обычный 8 4 3 4 5 2" xfId="57082"/>
    <cellStyle name="Обычный 8 4 3 4 6" xfId="57083"/>
    <cellStyle name="Обычный 8 4 3 5" xfId="57084"/>
    <cellStyle name="Обычный 8 4 3 5 2" xfId="57085"/>
    <cellStyle name="Обычный 8 4 3 5 2 2" xfId="57086"/>
    <cellStyle name="Обычный 8 4 3 5 3" xfId="57087"/>
    <cellStyle name="Обычный 8 4 3 5 3 2" xfId="57088"/>
    <cellStyle name="Обычный 8 4 3 5 4" xfId="57089"/>
    <cellStyle name="Обычный 8 4 3 5 4 2" xfId="57090"/>
    <cellStyle name="Обычный 8 4 3 5 5" xfId="57091"/>
    <cellStyle name="Обычный 8 4 3 5 5 2" xfId="57092"/>
    <cellStyle name="Обычный 8 4 3 5 6" xfId="57093"/>
    <cellStyle name="Обычный 8 4 3 6" xfId="57094"/>
    <cellStyle name="Обычный 8 4 3 6 2" xfId="57095"/>
    <cellStyle name="Обычный 8 4 3 6 2 2" xfId="57096"/>
    <cellStyle name="Обычный 8 4 3 6 3" xfId="57097"/>
    <cellStyle name="Обычный 8 4 3 6 3 2" xfId="57098"/>
    <cellStyle name="Обычный 8 4 3 6 4" xfId="57099"/>
    <cellStyle name="Обычный 8 4 3 6 4 2" xfId="57100"/>
    <cellStyle name="Обычный 8 4 3 6 5" xfId="57101"/>
    <cellStyle name="Обычный 8 4 3 6 5 2" xfId="57102"/>
    <cellStyle name="Обычный 8 4 3 6 6" xfId="57103"/>
    <cellStyle name="Обычный 8 4 3 7" xfId="57104"/>
    <cellStyle name="Обычный 8 4 3 7 2" xfId="57105"/>
    <cellStyle name="Обычный 8 4 3 7 2 2" xfId="57106"/>
    <cellStyle name="Обычный 8 4 3 7 3" xfId="57107"/>
    <cellStyle name="Обычный 8 4 3 7 3 2" xfId="57108"/>
    <cellStyle name="Обычный 8 4 3 7 4" xfId="57109"/>
    <cellStyle name="Обычный 8 4 3 7 4 2" xfId="57110"/>
    <cellStyle name="Обычный 8 4 3 7 5" xfId="57111"/>
    <cellStyle name="Обычный 8 4 3 7 5 2" xfId="57112"/>
    <cellStyle name="Обычный 8 4 3 7 6" xfId="57113"/>
    <cellStyle name="Обычный 8 4 3 8" xfId="57114"/>
    <cellStyle name="Обычный 8 4 3 8 2" xfId="57115"/>
    <cellStyle name="Обычный 8 4 3 8 2 2" xfId="57116"/>
    <cellStyle name="Обычный 8 4 3 8 3" xfId="57117"/>
    <cellStyle name="Обычный 8 4 3 8 3 2" xfId="57118"/>
    <cellStyle name="Обычный 8 4 3 8 4" xfId="57119"/>
    <cellStyle name="Обычный 8 4 3 8 4 2" xfId="57120"/>
    <cellStyle name="Обычный 8 4 3 8 5" xfId="57121"/>
    <cellStyle name="Обычный 8 4 3 8 5 2" xfId="57122"/>
    <cellStyle name="Обычный 8 4 3 8 6" xfId="57123"/>
    <cellStyle name="Обычный 8 4 3 9" xfId="57124"/>
    <cellStyle name="Обычный 8 4 3 9 2" xfId="57125"/>
    <cellStyle name="Обычный 8 4 3 9 2 2" xfId="57126"/>
    <cellStyle name="Обычный 8 4 3 9 3" xfId="57127"/>
    <cellStyle name="Обычный 8 4 3 9 3 2" xfId="57128"/>
    <cellStyle name="Обычный 8 4 3 9 4" xfId="57129"/>
    <cellStyle name="Обычный 8 4 3 9 4 2" xfId="57130"/>
    <cellStyle name="Обычный 8 4 3 9 5" xfId="57131"/>
    <cellStyle name="Обычный 8 4 3 9 5 2" xfId="57132"/>
    <cellStyle name="Обычный 8 4 3 9 6" xfId="57133"/>
    <cellStyle name="Обычный 8 4 30" xfId="57134"/>
    <cellStyle name="Обычный 8 4 30 2" xfId="57135"/>
    <cellStyle name="Обычный 8 4 31" xfId="57136"/>
    <cellStyle name="Обычный 8 4 31 2" xfId="57137"/>
    <cellStyle name="Обычный 8 4 32" xfId="57138"/>
    <cellStyle name="Обычный 8 4 32 2" xfId="57139"/>
    <cellStyle name="Обычный 8 4 33" xfId="57140"/>
    <cellStyle name="Обычный 8 4 33 2" xfId="57141"/>
    <cellStyle name="Обычный 8 4 34" xfId="57142"/>
    <cellStyle name="Обычный 8 4 34 2" xfId="57143"/>
    <cellStyle name="Обычный 8 4 35" xfId="57144"/>
    <cellStyle name="Обычный 8 4 35 2" xfId="57145"/>
    <cellStyle name="Обычный 8 4 36" xfId="57146"/>
    <cellStyle name="Обычный 8 4 36 2" xfId="57147"/>
    <cellStyle name="Обычный 8 4 37" xfId="57148"/>
    <cellStyle name="Обычный 8 4 4" xfId="57149"/>
    <cellStyle name="Обычный 8 4 4 2" xfId="57150"/>
    <cellStyle name="Обычный 8 4 4 2 2" xfId="57151"/>
    <cellStyle name="Обычный 8 4 4 2 2 2" xfId="57152"/>
    <cellStyle name="Обычный 8 4 4 2 2 2 2" xfId="57153"/>
    <cellStyle name="Обычный 8 4 4 2 2 3" xfId="57154"/>
    <cellStyle name="Обычный 8 4 4 2 2 3 2" xfId="57155"/>
    <cellStyle name="Обычный 8 4 4 2 2 4" xfId="57156"/>
    <cellStyle name="Обычный 8 4 4 2 2 4 2" xfId="57157"/>
    <cellStyle name="Обычный 8 4 4 2 2 5" xfId="57158"/>
    <cellStyle name="Обычный 8 4 4 2 3" xfId="57159"/>
    <cellStyle name="Обычный 8 4 4 2 3 2" xfId="57160"/>
    <cellStyle name="Обычный 8 4 4 2 4" xfId="57161"/>
    <cellStyle name="Обычный 8 4 4 2 4 2" xfId="57162"/>
    <cellStyle name="Обычный 8 4 4 2 5" xfId="57163"/>
    <cellStyle name="Обычный 8 4 4 2 5 2" xfId="57164"/>
    <cellStyle name="Обычный 8 4 4 2 6" xfId="57165"/>
    <cellStyle name="Обычный 8 4 4 3" xfId="57166"/>
    <cellStyle name="Обычный 8 4 4 3 2" xfId="57167"/>
    <cellStyle name="Обычный 8 4 4 3 2 2" xfId="57168"/>
    <cellStyle name="Обычный 8 4 4 3 3" xfId="57169"/>
    <cellStyle name="Обычный 8 4 4 3 3 2" xfId="57170"/>
    <cellStyle name="Обычный 8 4 4 3 4" xfId="57171"/>
    <cellStyle name="Обычный 8 4 4 3 4 2" xfId="57172"/>
    <cellStyle name="Обычный 8 4 4 3 5" xfId="57173"/>
    <cellStyle name="Обычный 8 4 4 4" xfId="57174"/>
    <cellStyle name="Обычный 8 4 4 4 2" xfId="57175"/>
    <cellStyle name="Обычный 8 4 4 5" xfId="57176"/>
    <cellStyle name="Обычный 8 4 4 5 2" xfId="57177"/>
    <cellStyle name="Обычный 8 4 4 6" xfId="57178"/>
    <cellStyle name="Обычный 8 4 4 6 2" xfId="57179"/>
    <cellStyle name="Обычный 8 4 4 7" xfId="57180"/>
    <cellStyle name="Обычный 8 4 4 8" xfId="57181"/>
    <cellStyle name="Обычный 8 4 5" xfId="57182"/>
    <cellStyle name="Обычный 8 4 5 2" xfId="57183"/>
    <cellStyle name="Обычный 8 4 5 2 2" xfId="57184"/>
    <cellStyle name="Обычный 8 4 5 2 2 2" xfId="57185"/>
    <cellStyle name="Обычный 8 4 5 2 3" xfId="57186"/>
    <cellStyle name="Обычный 8 4 5 2 3 2" xfId="57187"/>
    <cellStyle name="Обычный 8 4 5 2 4" xfId="57188"/>
    <cellStyle name="Обычный 8 4 5 2 4 2" xfId="57189"/>
    <cellStyle name="Обычный 8 4 5 2 5" xfId="57190"/>
    <cellStyle name="Обычный 8 4 5 3" xfId="57191"/>
    <cellStyle name="Обычный 8 4 5 3 2" xfId="57192"/>
    <cellStyle name="Обычный 8 4 5 4" xfId="57193"/>
    <cellStyle name="Обычный 8 4 5 4 2" xfId="57194"/>
    <cellStyle name="Обычный 8 4 5 5" xfId="57195"/>
    <cellStyle name="Обычный 8 4 5 5 2" xfId="57196"/>
    <cellStyle name="Обычный 8 4 5 6" xfId="57197"/>
    <cellStyle name="Обычный 8 4 6" xfId="57198"/>
    <cellStyle name="Обычный 8 4 6 2" xfId="57199"/>
    <cellStyle name="Обычный 8 4 6 2 2" xfId="57200"/>
    <cellStyle name="Обычный 8 4 6 3" xfId="57201"/>
    <cellStyle name="Обычный 8 4 6 3 2" xfId="57202"/>
    <cellStyle name="Обычный 8 4 6 4" xfId="57203"/>
    <cellStyle name="Обычный 8 4 6 4 2" xfId="57204"/>
    <cellStyle name="Обычный 8 4 6 5" xfId="57205"/>
    <cellStyle name="Обычный 8 4 6 5 2" xfId="57206"/>
    <cellStyle name="Обычный 8 4 6 6" xfId="57207"/>
    <cellStyle name="Обычный 8 4 7" xfId="57208"/>
    <cellStyle name="Обычный 8 4 7 2" xfId="57209"/>
    <cellStyle name="Обычный 8 4 7 2 2" xfId="57210"/>
    <cellStyle name="Обычный 8 4 7 3" xfId="57211"/>
    <cellStyle name="Обычный 8 4 7 3 2" xfId="57212"/>
    <cellStyle name="Обычный 8 4 7 4" xfId="57213"/>
    <cellStyle name="Обычный 8 4 7 4 2" xfId="57214"/>
    <cellStyle name="Обычный 8 4 7 5" xfId="57215"/>
    <cellStyle name="Обычный 8 4 7 5 2" xfId="57216"/>
    <cellStyle name="Обычный 8 4 7 6" xfId="57217"/>
    <cellStyle name="Обычный 8 4 8" xfId="57218"/>
    <cellStyle name="Обычный 8 4 8 2" xfId="57219"/>
    <cellStyle name="Обычный 8 4 8 2 2" xfId="57220"/>
    <cellStyle name="Обычный 8 4 8 3" xfId="57221"/>
    <cellStyle name="Обычный 8 4 8 3 2" xfId="57222"/>
    <cellStyle name="Обычный 8 4 8 4" xfId="57223"/>
    <cellStyle name="Обычный 8 4 8 4 2" xfId="57224"/>
    <cellStyle name="Обычный 8 4 8 5" xfId="57225"/>
    <cellStyle name="Обычный 8 4 8 5 2" xfId="57226"/>
    <cellStyle name="Обычный 8 4 8 6" xfId="57227"/>
    <cellStyle name="Обычный 8 4 9" xfId="57228"/>
    <cellStyle name="Обычный 8 4 9 2" xfId="57229"/>
    <cellStyle name="Обычный 8 4 9 2 2" xfId="57230"/>
    <cellStyle name="Обычный 8 4 9 3" xfId="57231"/>
    <cellStyle name="Обычный 8 4 9 3 2" xfId="57232"/>
    <cellStyle name="Обычный 8 4 9 4" xfId="57233"/>
    <cellStyle name="Обычный 8 4 9 4 2" xfId="57234"/>
    <cellStyle name="Обычный 8 4 9 5" xfId="57235"/>
    <cellStyle name="Обычный 8 4 9 5 2" xfId="57236"/>
    <cellStyle name="Обычный 8 4 9 6" xfId="57237"/>
    <cellStyle name="Обычный 8 4_П2" xfId="57238"/>
    <cellStyle name="Обычный 8 5" xfId="57239"/>
    <cellStyle name="Обычный 8 5 10" xfId="57240"/>
    <cellStyle name="Обычный 8 5 10 2" xfId="57241"/>
    <cellStyle name="Обычный 8 5 10 2 2" xfId="57242"/>
    <cellStyle name="Обычный 8 5 10 3" xfId="57243"/>
    <cellStyle name="Обычный 8 5 10 3 2" xfId="57244"/>
    <cellStyle name="Обычный 8 5 10 4" xfId="57245"/>
    <cellStyle name="Обычный 8 5 10 4 2" xfId="57246"/>
    <cellStyle name="Обычный 8 5 10 5" xfId="57247"/>
    <cellStyle name="Обычный 8 5 10 5 2" xfId="57248"/>
    <cellStyle name="Обычный 8 5 10 6" xfId="57249"/>
    <cellStyle name="Обычный 8 5 11" xfId="57250"/>
    <cellStyle name="Обычный 8 5 11 2" xfId="57251"/>
    <cellStyle name="Обычный 8 5 11 2 2" xfId="57252"/>
    <cellStyle name="Обычный 8 5 11 3" xfId="57253"/>
    <cellStyle name="Обычный 8 5 11 3 2" xfId="57254"/>
    <cellStyle name="Обычный 8 5 11 4" xfId="57255"/>
    <cellStyle name="Обычный 8 5 11 4 2" xfId="57256"/>
    <cellStyle name="Обычный 8 5 11 5" xfId="57257"/>
    <cellStyle name="Обычный 8 5 11 5 2" xfId="57258"/>
    <cellStyle name="Обычный 8 5 11 6" xfId="57259"/>
    <cellStyle name="Обычный 8 5 12" xfId="57260"/>
    <cellStyle name="Обычный 8 5 12 2" xfId="57261"/>
    <cellStyle name="Обычный 8 5 12 2 2" xfId="57262"/>
    <cellStyle name="Обычный 8 5 12 3" xfId="57263"/>
    <cellStyle name="Обычный 8 5 12 3 2" xfId="57264"/>
    <cellStyle name="Обычный 8 5 12 4" xfId="57265"/>
    <cellStyle name="Обычный 8 5 12 4 2" xfId="57266"/>
    <cellStyle name="Обычный 8 5 12 5" xfId="57267"/>
    <cellStyle name="Обычный 8 5 12 5 2" xfId="57268"/>
    <cellStyle name="Обычный 8 5 12 6" xfId="57269"/>
    <cellStyle name="Обычный 8 5 13" xfId="57270"/>
    <cellStyle name="Обычный 8 5 13 2" xfId="57271"/>
    <cellStyle name="Обычный 8 5 13 2 2" xfId="57272"/>
    <cellStyle name="Обычный 8 5 13 3" xfId="57273"/>
    <cellStyle name="Обычный 8 5 13 3 2" xfId="57274"/>
    <cellStyle name="Обычный 8 5 13 4" xfId="57275"/>
    <cellStyle name="Обычный 8 5 13 4 2" xfId="57276"/>
    <cellStyle name="Обычный 8 5 13 5" xfId="57277"/>
    <cellStyle name="Обычный 8 5 13 5 2" xfId="57278"/>
    <cellStyle name="Обычный 8 5 13 6" xfId="57279"/>
    <cellStyle name="Обычный 8 5 14" xfId="57280"/>
    <cellStyle name="Обычный 8 5 14 2" xfId="57281"/>
    <cellStyle name="Обычный 8 5 14 2 2" xfId="57282"/>
    <cellStyle name="Обычный 8 5 14 3" xfId="57283"/>
    <cellStyle name="Обычный 8 5 14 3 2" xfId="57284"/>
    <cellStyle name="Обычный 8 5 14 4" xfId="57285"/>
    <cellStyle name="Обычный 8 5 14 4 2" xfId="57286"/>
    <cellStyle name="Обычный 8 5 14 5" xfId="57287"/>
    <cellStyle name="Обычный 8 5 14 5 2" xfId="57288"/>
    <cellStyle name="Обычный 8 5 14 6" xfId="57289"/>
    <cellStyle name="Обычный 8 5 15" xfId="57290"/>
    <cellStyle name="Обычный 8 5 15 2" xfId="57291"/>
    <cellStyle name="Обычный 8 5 16" xfId="57292"/>
    <cellStyle name="Обычный 8 5 16 2" xfId="57293"/>
    <cellStyle name="Обычный 8 5 17" xfId="57294"/>
    <cellStyle name="Обычный 8 5 17 2" xfId="57295"/>
    <cellStyle name="Обычный 8 5 18" xfId="57296"/>
    <cellStyle name="Обычный 8 5 18 2" xfId="57297"/>
    <cellStyle name="Обычный 8 5 19" xfId="57298"/>
    <cellStyle name="Обычный 8 5 19 2" xfId="57299"/>
    <cellStyle name="Обычный 8 5 2" xfId="57300"/>
    <cellStyle name="Обычный 8 5 2 10" xfId="57301"/>
    <cellStyle name="Обычный 8 5 2 10 2" xfId="57302"/>
    <cellStyle name="Обычный 8 5 2 10 2 2" xfId="57303"/>
    <cellStyle name="Обычный 8 5 2 10 3" xfId="57304"/>
    <cellStyle name="Обычный 8 5 2 10 3 2" xfId="57305"/>
    <cellStyle name="Обычный 8 5 2 10 4" xfId="57306"/>
    <cellStyle name="Обычный 8 5 2 10 4 2" xfId="57307"/>
    <cellStyle name="Обычный 8 5 2 10 5" xfId="57308"/>
    <cellStyle name="Обычный 8 5 2 10 5 2" xfId="57309"/>
    <cellStyle name="Обычный 8 5 2 10 6" xfId="57310"/>
    <cellStyle name="Обычный 8 5 2 11" xfId="57311"/>
    <cellStyle name="Обычный 8 5 2 11 2" xfId="57312"/>
    <cellStyle name="Обычный 8 5 2 11 2 2" xfId="57313"/>
    <cellStyle name="Обычный 8 5 2 11 3" xfId="57314"/>
    <cellStyle name="Обычный 8 5 2 11 3 2" xfId="57315"/>
    <cellStyle name="Обычный 8 5 2 11 4" xfId="57316"/>
    <cellStyle name="Обычный 8 5 2 11 4 2" xfId="57317"/>
    <cellStyle name="Обычный 8 5 2 11 5" xfId="57318"/>
    <cellStyle name="Обычный 8 5 2 11 5 2" xfId="57319"/>
    <cellStyle name="Обычный 8 5 2 11 6" xfId="57320"/>
    <cellStyle name="Обычный 8 5 2 12" xfId="57321"/>
    <cellStyle name="Обычный 8 5 2 12 2" xfId="57322"/>
    <cellStyle name="Обычный 8 5 2 12 2 2" xfId="57323"/>
    <cellStyle name="Обычный 8 5 2 12 3" xfId="57324"/>
    <cellStyle name="Обычный 8 5 2 12 3 2" xfId="57325"/>
    <cellStyle name="Обычный 8 5 2 12 4" xfId="57326"/>
    <cellStyle name="Обычный 8 5 2 12 4 2" xfId="57327"/>
    <cellStyle name="Обычный 8 5 2 12 5" xfId="57328"/>
    <cellStyle name="Обычный 8 5 2 12 5 2" xfId="57329"/>
    <cellStyle name="Обычный 8 5 2 12 6" xfId="57330"/>
    <cellStyle name="Обычный 8 5 2 13" xfId="57331"/>
    <cellStyle name="Обычный 8 5 2 13 2" xfId="57332"/>
    <cellStyle name="Обычный 8 5 2 13 2 2" xfId="57333"/>
    <cellStyle name="Обычный 8 5 2 13 3" xfId="57334"/>
    <cellStyle name="Обычный 8 5 2 13 3 2" xfId="57335"/>
    <cellStyle name="Обычный 8 5 2 13 4" xfId="57336"/>
    <cellStyle name="Обычный 8 5 2 13 4 2" xfId="57337"/>
    <cellStyle name="Обычный 8 5 2 13 5" xfId="57338"/>
    <cellStyle name="Обычный 8 5 2 13 5 2" xfId="57339"/>
    <cellStyle name="Обычный 8 5 2 13 6" xfId="57340"/>
    <cellStyle name="Обычный 8 5 2 14" xfId="57341"/>
    <cellStyle name="Обычный 8 5 2 14 2" xfId="57342"/>
    <cellStyle name="Обычный 8 5 2 15" xfId="57343"/>
    <cellStyle name="Обычный 8 5 2 15 2" xfId="57344"/>
    <cellStyle name="Обычный 8 5 2 16" xfId="57345"/>
    <cellStyle name="Обычный 8 5 2 16 2" xfId="57346"/>
    <cellStyle name="Обычный 8 5 2 17" xfId="57347"/>
    <cellStyle name="Обычный 8 5 2 17 2" xfId="57348"/>
    <cellStyle name="Обычный 8 5 2 18" xfId="57349"/>
    <cellStyle name="Обычный 8 5 2 18 2" xfId="57350"/>
    <cellStyle name="Обычный 8 5 2 19" xfId="57351"/>
    <cellStyle name="Обычный 8 5 2 19 2" xfId="57352"/>
    <cellStyle name="Обычный 8 5 2 2" xfId="57353"/>
    <cellStyle name="Обычный 8 5 2 2 10" xfId="57354"/>
    <cellStyle name="Обычный 8 5 2 2 10 2" xfId="57355"/>
    <cellStyle name="Обычный 8 5 2 2 10 2 2" xfId="57356"/>
    <cellStyle name="Обычный 8 5 2 2 10 3" xfId="57357"/>
    <cellStyle name="Обычный 8 5 2 2 10 3 2" xfId="57358"/>
    <cellStyle name="Обычный 8 5 2 2 10 4" xfId="57359"/>
    <cellStyle name="Обычный 8 5 2 2 10 4 2" xfId="57360"/>
    <cellStyle name="Обычный 8 5 2 2 10 5" xfId="57361"/>
    <cellStyle name="Обычный 8 5 2 2 10 5 2" xfId="57362"/>
    <cellStyle name="Обычный 8 5 2 2 10 6" xfId="57363"/>
    <cellStyle name="Обычный 8 5 2 2 11" xfId="57364"/>
    <cellStyle name="Обычный 8 5 2 2 11 2" xfId="57365"/>
    <cellStyle name="Обычный 8 5 2 2 11 2 2" xfId="57366"/>
    <cellStyle name="Обычный 8 5 2 2 11 3" xfId="57367"/>
    <cellStyle name="Обычный 8 5 2 2 11 3 2" xfId="57368"/>
    <cellStyle name="Обычный 8 5 2 2 11 4" xfId="57369"/>
    <cellStyle name="Обычный 8 5 2 2 11 4 2" xfId="57370"/>
    <cellStyle name="Обычный 8 5 2 2 11 5" xfId="57371"/>
    <cellStyle name="Обычный 8 5 2 2 11 5 2" xfId="57372"/>
    <cellStyle name="Обычный 8 5 2 2 11 6" xfId="57373"/>
    <cellStyle name="Обычный 8 5 2 2 12" xfId="57374"/>
    <cellStyle name="Обычный 8 5 2 2 12 2" xfId="57375"/>
    <cellStyle name="Обычный 8 5 2 2 12 2 2" xfId="57376"/>
    <cellStyle name="Обычный 8 5 2 2 12 3" xfId="57377"/>
    <cellStyle name="Обычный 8 5 2 2 12 3 2" xfId="57378"/>
    <cellStyle name="Обычный 8 5 2 2 12 4" xfId="57379"/>
    <cellStyle name="Обычный 8 5 2 2 12 4 2" xfId="57380"/>
    <cellStyle name="Обычный 8 5 2 2 12 5" xfId="57381"/>
    <cellStyle name="Обычный 8 5 2 2 12 5 2" xfId="57382"/>
    <cellStyle name="Обычный 8 5 2 2 12 6" xfId="57383"/>
    <cellStyle name="Обычный 8 5 2 2 13" xfId="57384"/>
    <cellStyle name="Обычный 8 5 2 2 13 2" xfId="57385"/>
    <cellStyle name="Обычный 8 5 2 2 14" xfId="57386"/>
    <cellStyle name="Обычный 8 5 2 2 14 2" xfId="57387"/>
    <cellStyle name="Обычный 8 5 2 2 15" xfId="57388"/>
    <cellStyle name="Обычный 8 5 2 2 15 2" xfId="57389"/>
    <cellStyle name="Обычный 8 5 2 2 16" xfId="57390"/>
    <cellStyle name="Обычный 8 5 2 2 16 2" xfId="57391"/>
    <cellStyle name="Обычный 8 5 2 2 17" xfId="57392"/>
    <cellStyle name="Обычный 8 5 2 2 17 2" xfId="57393"/>
    <cellStyle name="Обычный 8 5 2 2 18" xfId="57394"/>
    <cellStyle name="Обычный 8 5 2 2 18 2" xfId="57395"/>
    <cellStyle name="Обычный 8 5 2 2 19" xfId="57396"/>
    <cellStyle name="Обычный 8 5 2 2 19 2" xfId="57397"/>
    <cellStyle name="Обычный 8 5 2 2 2" xfId="57398"/>
    <cellStyle name="Обычный 8 5 2 2 2 2" xfId="57399"/>
    <cellStyle name="Обычный 8 5 2 2 2 2 2" xfId="57400"/>
    <cellStyle name="Обычный 8 5 2 2 2 2 2 2" xfId="57401"/>
    <cellStyle name="Обычный 8 5 2 2 2 2 2 2 2" xfId="57402"/>
    <cellStyle name="Обычный 8 5 2 2 2 2 2 3" xfId="57403"/>
    <cellStyle name="Обычный 8 5 2 2 2 2 2 3 2" xfId="57404"/>
    <cellStyle name="Обычный 8 5 2 2 2 2 2 4" xfId="57405"/>
    <cellStyle name="Обычный 8 5 2 2 2 2 2 4 2" xfId="57406"/>
    <cellStyle name="Обычный 8 5 2 2 2 2 2 5" xfId="57407"/>
    <cellStyle name="Обычный 8 5 2 2 2 2 3" xfId="57408"/>
    <cellStyle name="Обычный 8 5 2 2 2 2 3 2" xfId="57409"/>
    <cellStyle name="Обычный 8 5 2 2 2 2 4" xfId="57410"/>
    <cellStyle name="Обычный 8 5 2 2 2 2 4 2" xfId="57411"/>
    <cellStyle name="Обычный 8 5 2 2 2 2 5" xfId="57412"/>
    <cellStyle name="Обычный 8 5 2 2 2 2 5 2" xfId="57413"/>
    <cellStyle name="Обычный 8 5 2 2 2 2 6" xfId="57414"/>
    <cellStyle name="Обычный 8 5 2 2 2 3" xfId="57415"/>
    <cellStyle name="Обычный 8 5 2 2 2 3 2" xfId="57416"/>
    <cellStyle name="Обычный 8 5 2 2 2 3 2 2" xfId="57417"/>
    <cellStyle name="Обычный 8 5 2 2 2 3 3" xfId="57418"/>
    <cellStyle name="Обычный 8 5 2 2 2 3 3 2" xfId="57419"/>
    <cellStyle name="Обычный 8 5 2 2 2 3 4" xfId="57420"/>
    <cellStyle name="Обычный 8 5 2 2 2 3 4 2" xfId="57421"/>
    <cellStyle name="Обычный 8 5 2 2 2 3 5" xfId="57422"/>
    <cellStyle name="Обычный 8 5 2 2 2 4" xfId="57423"/>
    <cellStyle name="Обычный 8 5 2 2 2 4 2" xfId="57424"/>
    <cellStyle name="Обычный 8 5 2 2 2 5" xfId="57425"/>
    <cellStyle name="Обычный 8 5 2 2 2 5 2" xfId="57426"/>
    <cellStyle name="Обычный 8 5 2 2 2 6" xfId="57427"/>
    <cellStyle name="Обычный 8 5 2 2 2 6 2" xfId="57428"/>
    <cellStyle name="Обычный 8 5 2 2 2 7" xfId="57429"/>
    <cellStyle name="Обычный 8 5 2 2 2 8" xfId="57430"/>
    <cellStyle name="Обычный 8 5 2 2 20" xfId="57431"/>
    <cellStyle name="Обычный 8 5 2 2 20 2" xfId="57432"/>
    <cellStyle name="Обычный 8 5 2 2 21" xfId="57433"/>
    <cellStyle name="Обычный 8 5 2 2 21 2" xfId="57434"/>
    <cellStyle name="Обычный 8 5 2 2 22" xfId="57435"/>
    <cellStyle name="Обычный 8 5 2 2 22 2" xfId="57436"/>
    <cellStyle name="Обычный 8 5 2 2 23" xfId="57437"/>
    <cellStyle name="Обычный 8 5 2 2 23 2" xfId="57438"/>
    <cellStyle name="Обычный 8 5 2 2 24" xfId="57439"/>
    <cellStyle name="Обычный 8 5 2 2 24 2" xfId="57440"/>
    <cellStyle name="Обычный 8 5 2 2 25" xfId="57441"/>
    <cellStyle name="Обычный 8 5 2 2 25 2" xfId="57442"/>
    <cellStyle name="Обычный 8 5 2 2 26" xfId="57443"/>
    <cellStyle name="Обычный 8 5 2 2 26 2" xfId="57444"/>
    <cellStyle name="Обычный 8 5 2 2 27" xfId="57445"/>
    <cellStyle name="Обычный 8 5 2 2 27 2" xfId="57446"/>
    <cellStyle name="Обычный 8 5 2 2 28" xfId="57447"/>
    <cellStyle name="Обычный 8 5 2 2 28 2" xfId="57448"/>
    <cellStyle name="Обычный 8 5 2 2 29" xfId="57449"/>
    <cellStyle name="Обычный 8 5 2 2 29 2" xfId="57450"/>
    <cellStyle name="Обычный 8 5 2 2 3" xfId="57451"/>
    <cellStyle name="Обычный 8 5 2 2 3 2" xfId="57452"/>
    <cellStyle name="Обычный 8 5 2 2 3 2 2" xfId="57453"/>
    <cellStyle name="Обычный 8 5 2 2 3 2 2 2" xfId="57454"/>
    <cellStyle name="Обычный 8 5 2 2 3 2 3" xfId="57455"/>
    <cellStyle name="Обычный 8 5 2 2 3 2 3 2" xfId="57456"/>
    <cellStyle name="Обычный 8 5 2 2 3 2 4" xfId="57457"/>
    <cellStyle name="Обычный 8 5 2 2 3 2 4 2" xfId="57458"/>
    <cellStyle name="Обычный 8 5 2 2 3 2 5" xfId="57459"/>
    <cellStyle name="Обычный 8 5 2 2 3 3" xfId="57460"/>
    <cellStyle name="Обычный 8 5 2 2 3 3 2" xfId="57461"/>
    <cellStyle name="Обычный 8 5 2 2 3 4" xfId="57462"/>
    <cellStyle name="Обычный 8 5 2 2 3 4 2" xfId="57463"/>
    <cellStyle name="Обычный 8 5 2 2 3 5" xfId="57464"/>
    <cellStyle name="Обычный 8 5 2 2 3 5 2" xfId="57465"/>
    <cellStyle name="Обычный 8 5 2 2 3 6" xfId="57466"/>
    <cellStyle name="Обычный 8 5 2 2 30" xfId="57467"/>
    <cellStyle name="Обычный 8 5 2 2 30 2" xfId="57468"/>
    <cellStyle name="Обычный 8 5 2 2 31" xfId="57469"/>
    <cellStyle name="Обычный 8 5 2 2 31 2" xfId="57470"/>
    <cellStyle name="Обычный 8 5 2 2 32" xfId="57471"/>
    <cellStyle name="Обычный 8 5 2 2 32 2" xfId="57472"/>
    <cellStyle name="Обычный 8 5 2 2 33" xfId="57473"/>
    <cellStyle name="Обычный 8 5 2 2 33 2" xfId="57474"/>
    <cellStyle name="Обычный 8 5 2 2 34" xfId="57475"/>
    <cellStyle name="Обычный 8 5 2 2 34 2" xfId="57476"/>
    <cellStyle name="Обычный 8 5 2 2 35" xfId="57477"/>
    <cellStyle name="Обычный 8 5 2 2 4" xfId="57478"/>
    <cellStyle name="Обычный 8 5 2 2 4 2" xfId="57479"/>
    <cellStyle name="Обычный 8 5 2 2 4 2 2" xfId="57480"/>
    <cellStyle name="Обычный 8 5 2 2 4 3" xfId="57481"/>
    <cellStyle name="Обычный 8 5 2 2 4 3 2" xfId="57482"/>
    <cellStyle name="Обычный 8 5 2 2 4 4" xfId="57483"/>
    <cellStyle name="Обычный 8 5 2 2 4 4 2" xfId="57484"/>
    <cellStyle name="Обычный 8 5 2 2 4 5" xfId="57485"/>
    <cellStyle name="Обычный 8 5 2 2 4 5 2" xfId="57486"/>
    <cellStyle name="Обычный 8 5 2 2 4 6" xfId="57487"/>
    <cellStyle name="Обычный 8 5 2 2 5" xfId="57488"/>
    <cellStyle name="Обычный 8 5 2 2 5 2" xfId="57489"/>
    <cellStyle name="Обычный 8 5 2 2 5 2 2" xfId="57490"/>
    <cellStyle name="Обычный 8 5 2 2 5 3" xfId="57491"/>
    <cellStyle name="Обычный 8 5 2 2 5 3 2" xfId="57492"/>
    <cellStyle name="Обычный 8 5 2 2 5 4" xfId="57493"/>
    <cellStyle name="Обычный 8 5 2 2 5 4 2" xfId="57494"/>
    <cellStyle name="Обычный 8 5 2 2 5 5" xfId="57495"/>
    <cellStyle name="Обычный 8 5 2 2 5 5 2" xfId="57496"/>
    <cellStyle name="Обычный 8 5 2 2 5 6" xfId="57497"/>
    <cellStyle name="Обычный 8 5 2 2 6" xfId="57498"/>
    <cellStyle name="Обычный 8 5 2 2 6 2" xfId="57499"/>
    <cellStyle name="Обычный 8 5 2 2 6 2 2" xfId="57500"/>
    <cellStyle name="Обычный 8 5 2 2 6 3" xfId="57501"/>
    <cellStyle name="Обычный 8 5 2 2 6 3 2" xfId="57502"/>
    <cellStyle name="Обычный 8 5 2 2 6 4" xfId="57503"/>
    <cellStyle name="Обычный 8 5 2 2 6 4 2" xfId="57504"/>
    <cellStyle name="Обычный 8 5 2 2 6 5" xfId="57505"/>
    <cellStyle name="Обычный 8 5 2 2 6 5 2" xfId="57506"/>
    <cellStyle name="Обычный 8 5 2 2 6 6" xfId="57507"/>
    <cellStyle name="Обычный 8 5 2 2 7" xfId="57508"/>
    <cellStyle name="Обычный 8 5 2 2 7 2" xfId="57509"/>
    <cellStyle name="Обычный 8 5 2 2 7 2 2" xfId="57510"/>
    <cellStyle name="Обычный 8 5 2 2 7 3" xfId="57511"/>
    <cellStyle name="Обычный 8 5 2 2 7 3 2" xfId="57512"/>
    <cellStyle name="Обычный 8 5 2 2 7 4" xfId="57513"/>
    <cellStyle name="Обычный 8 5 2 2 7 4 2" xfId="57514"/>
    <cellStyle name="Обычный 8 5 2 2 7 5" xfId="57515"/>
    <cellStyle name="Обычный 8 5 2 2 7 5 2" xfId="57516"/>
    <cellStyle name="Обычный 8 5 2 2 7 6" xfId="57517"/>
    <cellStyle name="Обычный 8 5 2 2 8" xfId="57518"/>
    <cellStyle name="Обычный 8 5 2 2 8 2" xfId="57519"/>
    <cellStyle name="Обычный 8 5 2 2 8 2 2" xfId="57520"/>
    <cellStyle name="Обычный 8 5 2 2 8 3" xfId="57521"/>
    <cellStyle name="Обычный 8 5 2 2 8 3 2" xfId="57522"/>
    <cellStyle name="Обычный 8 5 2 2 8 4" xfId="57523"/>
    <cellStyle name="Обычный 8 5 2 2 8 4 2" xfId="57524"/>
    <cellStyle name="Обычный 8 5 2 2 8 5" xfId="57525"/>
    <cellStyle name="Обычный 8 5 2 2 8 5 2" xfId="57526"/>
    <cellStyle name="Обычный 8 5 2 2 8 6" xfId="57527"/>
    <cellStyle name="Обычный 8 5 2 2 9" xfId="57528"/>
    <cellStyle name="Обычный 8 5 2 2 9 2" xfId="57529"/>
    <cellStyle name="Обычный 8 5 2 2 9 2 2" xfId="57530"/>
    <cellStyle name="Обычный 8 5 2 2 9 3" xfId="57531"/>
    <cellStyle name="Обычный 8 5 2 2 9 3 2" xfId="57532"/>
    <cellStyle name="Обычный 8 5 2 2 9 4" xfId="57533"/>
    <cellStyle name="Обычный 8 5 2 2 9 4 2" xfId="57534"/>
    <cellStyle name="Обычный 8 5 2 2 9 5" xfId="57535"/>
    <cellStyle name="Обычный 8 5 2 2 9 5 2" xfId="57536"/>
    <cellStyle name="Обычный 8 5 2 2 9 6" xfId="57537"/>
    <cellStyle name="Обычный 8 5 2 20" xfId="57538"/>
    <cellStyle name="Обычный 8 5 2 20 2" xfId="57539"/>
    <cellStyle name="Обычный 8 5 2 21" xfId="57540"/>
    <cellStyle name="Обычный 8 5 2 21 2" xfId="57541"/>
    <cellStyle name="Обычный 8 5 2 22" xfId="57542"/>
    <cellStyle name="Обычный 8 5 2 22 2" xfId="57543"/>
    <cellStyle name="Обычный 8 5 2 23" xfId="57544"/>
    <cellStyle name="Обычный 8 5 2 23 2" xfId="57545"/>
    <cellStyle name="Обычный 8 5 2 24" xfId="57546"/>
    <cellStyle name="Обычный 8 5 2 24 2" xfId="57547"/>
    <cellStyle name="Обычный 8 5 2 25" xfId="57548"/>
    <cellStyle name="Обычный 8 5 2 25 2" xfId="57549"/>
    <cellStyle name="Обычный 8 5 2 26" xfId="57550"/>
    <cellStyle name="Обычный 8 5 2 26 2" xfId="57551"/>
    <cellStyle name="Обычный 8 5 2 27" xfId="57552"/>
    <cellStyle name="Обычный 8 5 2 27 2" xfId="57553"/>
    <cellStyle name="Обычный 8 5 2 28" xfId="57554"/>
    <cellStyle name="Обычный 8 5 2 28 2" xfId="57555"/>
    <cellStyle name="Обычный 8 5 2 29" xfId="57556"/>
    <cellStyle name="Обычный 8 5 2 29 2" xfId="57557"/>
    <cellStyle name="Обычный 8 5 2 3" xfId="57558"/>
    <cellStyle name="Обычный 8 5 2 3 2" xfId="57559"/>
    <cellStyle name="Обычный 8 5 2 3 2 2" xfId="57560"/>
    <cellStyle name="Обычный 8 5 2 3 2 2 2" xfId="57561"/>
    <cellStyle name="Обычный 8 5 2 3 2 2 2 2" xfId="57562"/>
    <cellStyle name="Обычный 8 5 2 3 2 2 3" xfId="57563"/>
    <cellStyle name="Обычный 8 5 2 3 2 2 3 2" xfId="57564"/>
    <cellStyle name="Обычный 8 5 2 3 2 2 4" xfId="57565"/>
    <cellStyle name="Обычный 8 5 2 3 2 2 4 2" xfId="57566"/>
    <cellStyle name="Обычный 8 5 2 3 2 2 5" xfId="57567"/>
    <cellStyle name="Обычный 8 5 2 3 2 3" xfId="57568"/>
    <cellStyle name="Обычный 8 5 2 3 2 3 2" xfId="57569"/>
    <cellStyle name="Обычный 8 5 2 3 2 4" xfId="57570"/>
    <cellStyle name="Обычный 8 5 2 3 2 4 2" xfId="57571"/>
    <cellStyle name="Обычный 8 5 2 3 2 5" xfId="57572"/>
    <cellStyle name="Обычный 8 5 2 3 2 5 2" xfId="57573"/>
    <cellStyle name="Обычный 8 5 2 3 2 6" xfId="57574"/>
    <cellStyle name="Обычный 8 5 2 3 3" xfId="57575"/>
    <cellStyle name="Обычный 8 5 2 3 3 2" xfId="57576"/>
    <cellStyle name="Обычный 8 5 2 3 3 2 2" xfId="57577"/>
    <cellStyle name="Обычный 8 5 2 3 3 3" xfId="57578"/>
    <cellStyle name="Обычный 8 5 2 3 3 3 2" xfId="57579"/>
    <cellStyle name="Обычный 8 5 2 3 3 4" xfId="57580"/>
    <cellStyle name="Обычный 8 5 2 3 3 4 2" xfId="57581"/>
    <cellStyle name="Обычный 8 5 2 3 3 5" xfId="57582"/>
    <cellStyle name="Обычный 8 5 2 3 4" xfId="57583"/>
    <cellStyle name="Обычный 8 5 2 3 4 2" xfId="57584"/>
    <cellStyle name="Обычный 8 5 2 3 5" xfId="57585"/>
    <cellStyle name="Обычный 8 5 2 3 5 2" xfId="57586"/>
    <cellStyle name="Обычный 8 5 2 3 6" xfId="57587"/>
    <cellStyle name="Обычный 8 5 2 3 6 2" xfId="57588"/>
    <cellStyle name="Обычный 8 5 2 3 7" xfId="57589"/>
    <cellStyle name="Обычный 8 5 2 3 8" xfId="57590"/>
    <cellStyle name="Обычный 8 5 2 30" xfId="57591"/>
    <cellStyle name="Обычный 8 5 2 30 2" xfId="57592"/>
    <cellStyle name="Обычный 8 5 2 31" xfId="57593"/>
    <cellStyle name="Обычный 8 5 2 31 2" xfId="57594"/>
    <cellStyle name="Обычный 8 5 2 32" xfId="57595"/>
    <cellStyle name="Обычный 8 5 2 32 2" xfId="57596"/>
    <cellStyle name="Обычный 8 5 2 33" xfId="57597"/>
    <cellStyle name="Обычный 8 5 2 33 2" xfId="57598"/>
    <cellStyle name="Обычный 8 5 2 34" xfId="57599"/>
    <cellStyle name="Обычный 8 5 2 34 2" xfId="57600"/>
    <cellStyle name="Обычный 8 5 2 35" xfId="57601"/>
    <cellStyle name="Обычный 8 5 2 35 2" xfId="57602"/>
    <cellStyle name="Обычный 8 5 2 36" xfId="57603"/>
    <cellStyle name="Обычный 8 5 2 4" xfId="57604"/>
    <cellStyle name="Обычный 8 5 2 4 2" xfId="57605"/>
    <cellStyle name="Обычный 8 5 2 4 2 2" xfId="57606"/>
    <cellStyle name="Обычный 8 5 2 4 2 2 2" xfId="57607"/>
    <cellStyle name="Обычный 8 5 2 4 2 3" xfId="57608"/>
    <cellStyle name="Обычный 8 5 2 4 2 3 2" xfId="57609"/>
    <cellStyle name="Обычный 8 5 2 4 2 4" xfId="57610"/>
    <cellStyle name="Обычный 8 5 2 4 2 4 2" xfId="57611"/>
    <cellStyle name="Обычный 8 5 2 4 2 5" xfId="57612"/>
    <cellStyle name="Обычный 8 5 2 4 3" xfId="57613"/>
    <cellStyle name="Обычный 8 5 2 4 3 2" xfId="57614"/>
    <cellStyle name="Обычный 8 5 2 4 4" xfId="57615"/>
    <cellStyle name="Обычный 8 5 2 4 4 2" xfId="57616"/>
    <cellStyle name="Обычный 8 5 2 4 5" xfId="57617"/>
    <cellStyle name="Обычный 8 5 2 4 5 2" xfId="57618"/>
    <cellStyle name="Обычный 8 5 2 4 6" xfId="57619"/>
    <cellStyle name="Обычный 8 5 2 5" xfId="57620"/>
    <cellStyle name="Обычный 8 5 2 5 2" xfId="57621"/>
    <cellStyle name="Обычный 8 5 2 5 2 2" xfId="57622"/>
    <cellStyle name="Обычный 8 5 2 5 3" xfId="57623"/>
    <cellStyle name="Обычный 8 5 2 5 3 2" xfId="57624"/>
    <cellStyle name="Обычный 8 5 2 5 4" xfId="57625"/>
    <cellStyle name="Обычный 8 5 2 5 4 2" xfId="57626"/>
    <cellStyle name="Обычный 8 5 2 5 5" xfId="57627"/>
    <cellStyle name="Обычный 8 5 2 5 5 2" xfId="57628"/>
    <cellStyle name="Обычный 8 5 2 5 6" xfId="57629"/>
    <cellStyle name="Обычный 8 5 2 6" xfId="57630"/>
    <cellStyle name="Обычный 8 5 2 6 2" xfId="57631"/>
    <cellStyle name="Обычный 8 5 2 6 2 2" xfId="57632"/>
    <cellStyle name="Обычный 8 5 2 6 3" xfId="57633"/>
    <cellStyle name="Обычный 8 5 2 6 3 2" xfId="57634"/>
    <cellStyle name="Обычный 8 5 2 6 4" xfId="57635"/>
    <cellStyle name="Обычный 8 5 2 6 4 2" xfId="57636"/>
    <cellStyle name="Обычный 8 5 2 6 5" xfId="57637"/>
    <cellStyle name="Обычный 8 5 2 6 5 2" xfId="57638"/>
    <cellStyle name="Обычный 8 5 2 6 6" xfId="57639"/>
    <cellStyle name="Обычный 8 5 2 7" xfId="57640"/>
    <cellStyle name="Обычный 8 5 2 7 2" xfId="57641"/>
    <cellStyle name="Обычный 8 5 2 7 2 2" xfId="57642"/>
    <cellStyle name="Обычный 8 5 2 7 3" xfId="57643"/>
    <cellStyle name="Обычный 8 5 2 7 3 2" xfId="57644"/>
    <cellStyle name="Обычный 8 5 2 7 4" xfId="57645"/>
    <cellStyle name="Обычный 8 5 2 7 4 2" xfId="57646"/>
    <cellStyle name="Обычный 8 5 2 7 5" xfId="57647"/>
    <cellStyle name="Обычный 8 5 2 7 5 2" xfId="57648"/>
    <cellStyle name="Обычный 8 5 2 7 6" xfId="57649"/>
    <cellStyle name="Обычный 8 5 2 8" xfId="57650"/>
    <cellStyle name="Обычный 8 5 2 8 2" xfId="57651"/>
    <cellStyle name="Обычный 8 5 2 8 2 2" xfId="57652"/>
    <cellStyle name="Обычный 8 5 2 8 3" xfId="57653"/>
    <cellStyle name="Обычный 8 5 2 8 3 2" xfId="57654"/>
    <cellStyle name="Обычный 8 5 2 8 4" xfId="57655"/>
    <cellStyle name="Обычный 8 5 2 8 4 2" xfId="57656"/>
    <cellStyle name="Обычный 8 5 2 8 5" xfId="57657"/>
    <cellStyle name="Обычный 8 5 2 8 5 2" xfId="57658"/>
    <cellStyle name="Обычный 8 5 2 8 6" xfId="57659"/>
    <cellStyle name="Обычный 8 5 2 9" xfId="57660"/>
    <cellStyle name="Обычный 8 5 2 9 2" xfId="57661"/>
    <cellStyle name="Обычный 8 5 2 9 2 2" xfId="57662"/>
    <cellStyle name="Обычный 8 5 2 9 3" xfId="57663"/>
    <cellStyle name="Обычный 8 5 2 9 3 2" xfId="57664"/>
    <cellStyle name="Обычный 8 5 2 9 4" xfId="57665"/>
    <cellStyle name="Обычный 8 5 2 9 4 2" xfId="57666"/>
    <cellStyle name="Обычный 8 5 2 9 5" xfId="57667"/>
    <cellStyle name="Обычный 8 5 2 9 5 2" xfId="57668"/>
    <cellStyle name="Обычный 8 5 2 9 6" xfId="57669"/>
    <cellStyle name="Обычный 8 5 20" xfId="57670"/>
    <cellStyle name="Обычный 8 5 20 2" xfId="57671"/>
    <cellStyle name="Обычный 8 5 21" xfId="57672"/>
    <cellStyle name="Обычный 8 5 21 2" xfId="57673"/>
    <cellStyle name="Обычный 8 5 22" xfId="57674"/>
    <cellStyle name="Обычный 8 5 22 2" xfId="57675"/>
    <cellStyle name="Обычный 8 5 23" xfId="57676"/>
    <cellStyle name="Обычный 8 5 23 2" xfId="57677"/>
    <cellStyle name="Обычный 8 5 24" xfId="57678"/>
    <cellStyle name="Обычный 8 5 24 2" xfId="57679"/>
    <cellStyle name="Обычный 8 5 25" xfId="57680"/>
    <cellStyle name="Обычный 8 5 25 2" xfId="57681"/>
    <cellStyle name="Обычный 8 5 26" xfId="57682"/>
    <cellStyle name="Обычный 8 5 26 2" xfId="57683"/>
    <cellStyle name="Обычный 8 5 27" xfId="57684"/>
    <cellStyle name="Обычный 8 5 27 2" xfId="57685"/>
    <cellStyle name="Обычный 8 5 28" xfId="57686"/>
    <cellStyle name="Обычный 8 5 28 2" xfId="57687"/>
    <cellStyle name="Обычный 8 5 29" xfId="57688"/>
    <cellStyle name="Обычный 8 5 29 2" xfId="57689"/>
    <cellStyle name="Обычный 8 5 3" xfId="57690"/>
    <cellStyle name="Обычный 8 5 3 10" xfId="57691"/>
    <cellStyle name="Обычный 8 5 3 10 2" xfId="57692"/>
    <cellStyle name="Обычный 8 5 3 10 2 2" xfId="57693"/>
    <cellStyle name="Обычный 8 5 3 10 3" xfId="57694"/>
    <cellStyle name="Обычный 8 5 3 10 3 2" xfId="57695"/>
    <cellStyle name="Обычный 8 5 3 10 4" xfId="57696"/>
    <cellStyle name="Обычный 8 5 3 10 4 2" xfId="57697"/>
    <cellStyle name="Обычный 8 5 3 10 5" xfId="57698"/>
    <cellStyle name="Обычный 8 5 3 10 5 2" xfId="57699"/>
    <cellStyle name="Обычный 8 5 3 10 6" xfId="57700"/>
    <cellStyle name="Обычный 8 5 3 11" xfId="57701"/>
    <cellStyle name="Обычный 8 5 3 11 2" xfId="57702"/>
    <cellStyle name="Обычный 8 5 3 11 2 2" xfId="57703"/>
    <cellStyle name="Обычный 8 5 3 11 3" xfId="57704"/>
    <cellStyle name="Обычный 8 5 3 11 3 2" xfId="57705"/>
    <cellStyle name="Обычный 8 5 3 11 4" xfId="57706"/>
    <cellStyle name="Обычный 8 5 3 11 4 2" xfId="57707"/>
    <cellStyle name="Обычный 8 5 3 11 5" xfId="57708"/>
    <cellStyle name="Обычный 8 5 3 11 5 2" xfId="57709"/>
    <cellStyle name="Обычный 8 5 3 11 6" xfId="57710"/>
    <cellStyle name="Обычный 8 5 3 12" xfId="57711"/>
    <cellStyle name="Обычный 8 5 3 12 2" xfId="57712"/>
    <cellStyle name="Обычный 8 5 3 12 2 2" xfId="57713"/>
    <cellStyle name="Обычный 8 5 3 12 3" xfId="57714"/>
    <cellStyle name="Обычный 8 5 3 12 3 2" xfId="57715"/>
    <cellStyle name="Обычный 8 5 3 12 4" xfId="57716"/>
    <cellStyle name="Обычный 8 5 3 12 4 2" xfId="57717"/>
    <cellStyle name="Обычный 8 5 3 12 5" xfId="57718"/>
    <cellStyle name="Обычный 8 5 3 12 5 2" xfId="57719"/>
    <cellStyle name="Обычный 8 5 3 12 6" xfId="57720"/>
    <cellStyle name="Обычный 8 5 3 13" xfId="57721"/>
    <cellStyle name="Обычный 8 5 3 13 2" xfId="57722"/>
    <cellStyle name="Обычный 8 5 3 14" xfId="57723"/>
    <cellStyle name="Обычный 8 5 3 14 2" xfId="57724"/>
    <cellStyle name="Обычный 8 5 3 15" xfId="57725"/>
    <cellStyle name="Обычный 8 5 3 15 2" xfId="57726"/>
    <cellStyle name="Обычный 8 5 3 16" xfId="57727"/>
    <cellStyle name="Обычный 8 5 3 16 2" xfId="57728"/>
    <cellStyle name="Обычный 8 5 3 17" xfId="57729"/>
    <cellStyle name="Обычный 8 5 3 17 2" xfId="57730"/>
    <cellStyle name="Обычный 8 5 3 18" xfId="57731"/>
    <cellStyle name="Обычный 8 5 3 18 2" xfId="57732"/>
    <cellStyle name="Обычный 8 5 3 19" xfId="57733"/>
    <cellStyle name="Обычный 8 5 3 19 2" xfId="57734"/>
    <cellStyle name="Обычный 8 5 3 2" xfId="57735"/>
    <cellStyle name="Обычный 8 5 3 2 2" xfId="57736"/>
    <cellStyle name="Обычный 8 5 3 2 2 2" xfId="57737"/>
    <cellStyle name="Обычный 8 5 3 2 2 2 2" xfId="57738"/>
    <cellStyle name="Обычный 8 5 3 2 2 2 2 2" xfId="57739"/>
    <cellStyle name="Обычный 8 5 3 2 2 2 3" xfId="57740"/>
    <cellStyle name="Обычный 8 5 3 2 2 2 3 2" xfId="57741"/>
    <cellStyle name="Обычный 8 5 3 2 2 2 4" xfId="57742"/>
    <cellStyle name="Обычный 8 5 3 2 2 2 4 2" xfId="57743"/>
    <cellStyle name="Обычный 8 5 3 2 2 2 5" xfId="57744"/>
    <cellStyle name="Обычный 8 5 3 2 2 3" xfId="57745"/>
    <cellStyle name="Обычный 8 5 3 2 2 3 2" xfId="57746"/>
    <cellStyle name="Обычный 8 5 3 2 2 4" xfId="57747"/>
    <cellStyle name="Обычный 8 5 3 2 2 4 2" xfId="57748"/>
    <cellStyle name="Обычный 8 5 3 2 2 5" xfId="57749"/>
    <cellStyle name="Обычный 8 5 3 2 2 5 2" xfId="57750"/>
    <cellStyle name="Обычный 8 5 3 2 2 6" xfId="57751"/>
    <cellStyle name="Обычный 8 5 3 2 3" xfId="57752"/>
    <cellStyle name="Обычный 8 5 3 2 3 2" xfId="57753"/>
    <cellStyle name="Обычный 8 5 3 2 3 2 2" xfId="57754"/>
    <cellStyle name="Обычный 8 5 3 2 3 3" xfId="57755"/>
    <cellStyle name="Обычный 8 5 3 2 3 3 2" xfId="57756"/>
    <cellStyle name="Обычный 8 5 3 2 3 4" xfId="57757"/>
    <cellStyle name="Обычный 8 5 3 2 3 4 2" xfId="57758"/>
    <cellStyle name="Обычный 8 5 3 2 3 5" xfId="57759"/>
    <cellStyle name="Обычный 8 5 3 2 4" xfId="57760"/>
    <cellStyle name="Обычный 8 5 3 2 4 2" xfId="57761"/>
    <cellStyle name="Обычный 8 5 3 2 5" xfId="57762"/>
    <cellStyle name="Обычный 8 5 3 2 5 2" xfId="57763"/>
    <cellStyle name="Обычный 8 5 3 2 6" xfId="57764"/>
    <cellStyle name="Обычный 8 5 3 2 6 2" xfId="57765"/>
    <cellStyle name="Обычный 8 5 3 2 7" xfId="57766"/>
    <cellStyle name="Обычный 8 5 3 2 8" xfId="57767"/>
    <cellStyle name="Обычный 8 5 3 20" xfId="57768"/>
    <cellStyle name="Обычный 8 5 3 20 2" xfId="57769"/>
    <cellStyle name="Обычный 8 5 3 21" xfId="57770"/>
    <cellStyle name="Обычный 8 5 3 21 2" xfId="57771"/>
    <cellStyle name="Обычный 8 5 3 22" xfId="57772"/>
    <cellStyle name="Обычный 8 5 3 22 2" xfId="57773"/>
    <cellStyle name="Обычный 8 5 3 23" xfId="57774"/>
    <cellStyle name="Обычный 8 5 3 23 2" xfId="57775"/>
    <cellStyle name="Обычный 8 5 3 24" xfId="57776"/>
    <cellStyle name="Обычный 8 5 3 24 2" xfId="57777"/>
    <cellStyle name="Обычный 8 5 3 25" xfId="57778"/>
    <cellStyle name="Обычный 8 5 3 25 2" xfId="57779"/>
    <cellStyle name="Обычный 8 5 3 26" xfId="57780"/>
    <cellStyle name="Обычный 8 5 3 26 2" xfId="57781"/>
    <cellStyle name="Обычный 8 5 3 27" xfId="57782"/>
    <cellStyle name="Обычный 8 5 3 27 2" xfId="57783"/>
    <cellStyle name="Обычный 8 5 3 28" xfId="57784"/>
    <cellStyle name="Обычный 8 5 3 28 2" xfId="57785"/>
    <cellStyle name="Обычный 8 5 3 29" xfId="57786"/>
    <cellStyle name="Обычный 8 5 3 29 2" xfId="57787"/>
    <cellStyle name="Обычный 8 5 3 3" xfId="57788"/>
    <cellStyle name="Обычный 8 5 3 3 2" xfId="57789"/>
    <cellStyle name="Обычный 8 5 3 3 2 2" xfId="57790"/>
    <cellStyle name="Обычный 8 5 3 3 2 2 2" xfId="57791"/>
    <cellStyle name="Обычный 8 5 3 3 2 3" xfId="57792"/>
    <cellStyle name="Обычный 8 5 3 3 2 3 2" xfId="57793"/>
    <cellStyle name="Обычный 8 5 3 3 2 4" xfId="57794"/>
    <cellStyle name="Обычный 8 5 3 3 2 4 2" xfId="57795"/>
    <cellStyle name="Обычный 8 5 3 3 2 5" xfId="57796"/>
    <cellStyle name="Обычный 8 5 3 3 3" xfId="57797"/>
    <cellStyle name="Обычный 8 5 3 3 3 2" xfId="57798"/>
    <cellStyle name="Обычный 8 5 3 3 4" xfId="57799"/>
    <cellStyle name="Обычный 8 5 3 3 4 2" xfId="57800"/>
    <cellStyle name="Обычный 8 5 3 3 5" xfId="57801"/>
    <cellStyle name="Обычный 8 5 3 3 5 2" xfId="57802"/>
    <cellStyle name="Обычный 8 5 3 3 6" xfId="57803"/>
    <cellStyle name="Обычный 8 5 3 30" xfId="57804"/>
    <cellStyle name="Обычный 8 5 3 30 2" xfId="57805"/>
    <cellStyle name="Обычный 8 5 3 31" xfId="57806"/>
    <cellStyle name="Обычный 8 5 3 31 2" xfId="57807"/>
    <cellStyle name="Обычный 8 5 3 32" xfId="57808"/>
    <cellStyle name="Обычный 8 5 3 32 2" xfId="57809"/>
    <cellStyle name="Обычный 8 5 3 33" xfId="57810"/>
    <cellStyle name="Обычный 8 5 3 33 2" xfId="57811"/>
    <cellStyle name="Обычный 8 5 3 34" xfId="57812"/>
    <cellStyle name="Обычный 8 5 3 34 2" xfId="57813"/>
    <cellStyle name="Обычный 8 5 3 35" xfId="57814"/>
    <cellStyle name="Обычный 8 5 3 4" xfId="57815"/>
    <cellStyle name="Обычный 8 5 3 4 2" xfId="57816"/>
    <cellStyle name="Обычный 8 5 3 4 2 2" xfId="57817"/>
    <cellStyle name="Обычный 8 5 3 4 3" xfId="57818"/>
    <cellStyle name="Обычный 8 5 3 4 3 2" xfId="57819"/>
    <cellStyle name="Обычный 8 5 3 4 4" xfId="57820"/>
    <cellStyle name="Обычный 8 5 3 4 4 2" xfId="57821"/>
    <cellStyle name="Обычный 8 5 3 4 5" xfId="57822"/>
    <cellStyle name="Обычный 8 5 3 4 5 2" xfId="57823"/>
    <cellStyle name="Обычный 8 5 3 4 6" xfId="57824"/>
    <cellStyle name="Обычный 8 5 3 5" xfId="57825"/>
    <cellStyle name="Обычный 8 5 3 5 2" xfId="57826"/>
    <cellStyle name="Обычный 8 5 3 5 2 2" xfId="57827"/>
    <cellStyle name="Обычный 8 5 3 5 3" xfId="57828"/>
    <cellStyle name="Обычный 8 5 3 5 3 2" xfId="57829"/>
    <cellStyle name="Обычный 8 5 3 5 4" xfId="57830"/>
    <cellStyle name="Обычный 8 5 3 5 4 2" xfId="57831"/>
    <cellStyle name="Обычный 8 5 3 5 5" xfId="57832"/>
    <cellStyle name="Обычный 8 5 3 5 5 2" xfId="57833"/>
    <cellStyle name="Обычный 8 5 3 5 6" xfId="57834"/>
    <cellStyle name="Обычный 8 5 3 6" xfId="57835"/>
    <cellStyle name="Обычный 8 5 3 6 2" xfId="57836"/>
    <cellStyle name="Обычный 8 5 3 6 2 2" xfId="57837"/>
    <cellStyle name="Обычный 8 5 3 6 3" xfId="57838"/>
    <cellStyle name="Обычный 8 5 3 6 3 2" xfId="57839"/>
    <cellStyle name="Обычный 8 5 3 6 4" xfId="57840"/>
    <cellStyle name="Обычный 8 5 3 6 4 2" xfId="57841"/>
    <cellStyle name="Обычный 8 5 3 6 5" xfId="57842"/>
    <cellStyle name="Обычный 8 5 3 6 5 2" xfId="57843"/>
    <cellStyle name="Обычный 8 5 3 6 6" xfId="57844"/>
    <cellStyle name="Обычный 8 5 3 7" xfId="57845"/>
    <cellStyle name="Обычный 8 5 3 7 2" xfId="57846"/>
    <cellStyle name="Обычный 8 5 3 7 2 2" xfId="57847"/>
    <cellStyle name="Обычный 8 5 3 7 3" xfId="57848"/>
    <cellStyle name="Обычный 8 5 3 7 3 2" xfId="57849"/>
    <cellStyle name="Обычный 8 5 3 7 4" xfId="57850"/>
    <cellStyle name="Обычный 8 5 3 7 4 2" xfId="57851"/>
    <cellStyle name="Обычный 8 5 3 7 5" xfId="57852"/>
    <cellStyle name="Обычный 8 5 3 7 5 2" xfId="57853"/>
    <cellStyle name="Обычный 8 5 3 7 6" xfId="57854"/>
    <cellStyle name="Обычный 8 5 3 8" xfId="57855"/>
    <cellStyle name="Обычный 8 5 3 8 2" xfId="57856"/>
    <cellStyle name="Обычный 8 5 3 8 2 2" xfId="57857"/>
    <cellStyle name="Обычный 8 5 3 8 3" xfId="57858"/>
    <cellStyle name="Обычный 8 5 3 8 3 2" xfId="57859"/>
    <cellStyle name="Обычный 8 5 3 8 4" xfId="57860"/>
    <cellStyle name="Обычный 8 5 3 8 4 2" xfId="57861"/>
    <cellStyle name="Обычный 8 5 3 8 5" xfId="57862"/>
    <cellStyle name="Обычный 8 5 3 8 5 2" xfId="57863"/>
    <cellStyle name="Обычный 8 5 3 8 6" xfId="57864"/>
    <cellStyle name="Обычный 8 5 3 9" xfId="57865"/>
    <cellStyle name="Обычный 8 5 3 9 2" xfId="57866"/>
    <cellStyle name="Обычный 8 5 3 9 2 2" xfId="57867"/>
    <cellStyle name="Обычный 8 5 3 9 3" xfId="57868"/>
    <cellStyle name="Обычный 8 5 3 9 3 2" xfId="57869"/>
    <cellStyle name="Обычный 8 5 3 9 4" xfId="57870"/>
    <cellStyle name="Обычный 8 5 3 9 4 2" xfId="57871"/>
    <cellStyle name="Обычный 8 5 3 9 5" xfId="57872"/>
    <cellStyle name="Обычный 8 5 3 9 5 2" xfId="57873"/>
    <cellStyle name="Обычный 8 5 3 9 6" xfId="57874"/>
    <cellStyle name="Обычный 8 5 30" xfId="57875"/>
    <cellStyle name="Обычный 8 5 30 2" xfId="57876"/>
    <cellStyle name="Обычный 8 5 31" xfId="57877"/>
    <cellStyle name="Обычный 8 5 31 2" xfId="57878"/>
    <cellStyle name="Обычный 8 5 32" xfId="57879"/>
    <cellStyle name="Обычный 8 5 32 2" xfId="57880"/>
    <cellStyle name="Обычный 8 5 33" xfId="57881"/>
    <cellStyle name="Обычный 8 5 33 2" xfId="57882"/>
    <cellStyle name="Обычный 8 5 34" xfId="57883"/>
    <cellStyle name="Обычный 8 5 34 2" xfId="57884"/>
    <cellStyle name="Обычный 8 5 35" xfId="57885"/>
    <cellStyle name="Обычный 8 5 35 2" xfId="57886"/>
    <cellStyle name="Обычный 8 5 36" xfId="57887"/>
    <cellStyle name="Обычный 8 5 36 2" xfId="57888"/>
    <cellStyle name="Обычный 8 5 37" xfId="57889"/>
    <cellStyle name="Обычный 8 5 4" xfId="57890"/>
    <cellStyle name="Обычный 8 5 4 2" xfId="57891"/>
    <cellStyle name="Обычный 8 5 4 2 2" xfId="57892"/>
    <cellStyle name="Обычный 8 5 4 2 2 2" xfId="57893"/>
    <cellStyle name="Обычный 8 5 4 2 2 2 2" xfId="57894"/>
    <cellStyle name="Обычный 8 5 4 2 2 3" xfId="57895"/>
    <cellStyle name="Обычный 8 5 4 2 2 3 2" xfId="57896"/>
    <cellStyle name="Обычный 8 5 4 2 2 4" xfId="57897"/>
    <cellStyle name="Обычный 8 5 4 2 2 4 2" xfId="57898"/>
    <cellStyle name="Обычный 8 5 4 2 2 5" xfId="57899"/>
    <cellStyle name="Обычный 8 5 4 2 3" xfId="57900"/>
    <cellStyle name="Обычный 8 5 4 2 3 2" xfId="57901"/>
    <cellStyle name="Обычный 8 5 4 2 4" xfId="57902"/>
    <cellStyle name="Обычный 8 5 4 2 4 2" xfId="57903"/>
    <cellStyle name="Обычный 8 5 4 2 5" xfId="57904"/>
    <cellStyle name="Обычный 8 5 4 2 5 2" xfId="57905"/>
    <cellStyle name="Обычный 8 5 4 2 6" xfId="57906"/>
    <cellStyle name="Обычный 8 5 4 3" xfId="57907"/>
    <cellStyle name="Обычный 8 5 4 3 2" xfId="57908"/>
    <cellStyle name="Обычный 8 5 4 3 2 2" xfId="57909"/>
    <cellStyle name="Обычный 8 5 4 3 3" xfId="57910"/>
    <cellStyle name="Обычный 8 5 4 3 3 2" xfId="57911"/>
    <cellStyle name="Обычный 8 5 4 3 4" xfId="57912"/>
    <cellStyle name="Обычный 8 5 4 3 4 2" xfId="57913"/>
    <cellStyle name="Обычный 8 5 4 3 5" xfId="57914"/>
    <cellStyle name="Обычный 8 5 4 4" xfId="57915"/>
    <cellStyle name="Обычный 8 5 4 4 2" xfId="57916"/>
    <cellStyle name="Обычный 8 5 4 5" xfId="57917"/>
    <cellStyle name="Обычный 8 5 4 5 2" xfId="57918"/>
    <cellStyle name="Обычный 8 5 4 6" xfId="57919"/>
    <cellStyle name="Обычный 8 5 4 6 2" xfId="57920"/>
    <cellStyle name="Обычный 8 5 4 7" xfId="57921"/>
    <cellStyle name="Обычный 8 5 4 8" xfId="57922"/>
    <cellStyle name="Обычный 8 5 5" xfId="57923"/>
    <cellStyle name="Обычный 8 5 5 2" xfId="57924"/>
    <cellStyle name="Обычный 8 5 5 2 2" xfId="57925"/>
    <cellStyle name="Обычный 8 5 5 2 2 2" xfId="57926"/>
    <cellStyle name="Обычный 8 5 5 2 3" xfId="57927"/>
    <cellStyle name="Обычный 8 5 5 2 3 2" xfId="57928"/>
    <cellStyle name="Обычный 8 5 5 2 4" xfId="57929"/>
    <cellStyle name="Обычный 8 5 5 2 4 2" xfId="57930"/>
    <cellStyle name="Обычный 8 5 5 2 5" xfId="57931"/>
    <cellStyle name="Обычный 8 5 5 3" xfId="57932"/>
    <cellStyle name="Обычный 8 5 5 3 2" xfId="57933"/>
    <cellStyle name="Обычный 8 5 5 4" xfId="57934"/>
    <cellStyle name="Обычный 8 5 5 4 2" xfId="57935"/>
    <cellStyle name="Обычный 8 5 5 5" xfId="57936"/>
    <cellStyle name="Обычный 8 5 5 5 2" xfId="57937"/>
    <cellStyle name="Обычный 8 5 5 6" xfId="57938"/>
    <cellStyle name="Обычный 8 5 6" xfId="57939"/>
    <cellStyle name="Обычный 8 5 6 2" xfId="57940"/>
    <cellStyle name="Обычный 8 5 6 2 2" xfId="57941"/>
    <cellStyle name="Обычный 8 5 6 3" xfId="57942"/>
    <cellStyle name="Обычный 8 5 6 3 2" xfId="57943"/>
    <cellStyle name="Обычный 8 5 6 4" xfId="57944"/>
    <cellStyle name="Обычный 8 5 6 4 2" xfId="57945"/>
    <cellStyle name="Обычный 8 5 6 5" xfId="57946"/>
    <cellStyle name="Обычный 8 5 6 5 2" xfId="57947"/>
    <cellStyle name="Обычный 8 5 6 6" xfId="57948"/>
    <cellStyle name="Обычный 8 5 7" xfId="57949"/>
    <cellStyle name="Обычный 8 5 7 2" xfId="57950"/>
    <cellStyle name="Обычный 8 5 7 2 2" xfId="57951"/>
    <cellStyle name="Обычный 8 5 7 3" xfId="57952"/>
    <cellStyle name="Обычный 8 5 7 3 2" xfId="57953"/>
    <cellStyle name="Обычный 8 5 7 4" xfId="57954"/>
    <cellStyle name="Обычный 8 5 7 4 2" xfId="57955"/>
    <cellStyle name="Обычный 8 5 7 5" xfId="57956"/>
    <cellStyle name="Обычный 8 5 7 5 2" xfId="57957"/>
    <cellStyle name="Обычный 8 5 7 6" xfId="57958"/>
    <cellStyle name="Обычный 8 5 8" xfId="57959"/>
    <cellStyle name="Обычный 8 5 8 2" xfId="57960"/>
    <cellStyle name="Обычный 8 5 8 2 2" xfId="57961"/>
    <cellStyle name="Обычный 8 5 8 3" xfId="57962"/>
    <cellStyle name="Обычный 8 5 8 3 2" xfId="57963"/>
    <cellStyle name="Обычный 8 5 8 4" xfId="57964"/>
    <cellStyle name="Обычный 8 5 8 4 2" xfId="57965"/>
    <cellStyle name="Обычный 8 5 8 5" xfId="57966"/>
    <cellStyle name="Обычный 8 5 8 5 2" xfId="57967"/>
    <cellStyle name="Обычный 8 5 8 6" xfId="57968"/>
    <cellStyle name="Обычный 8 5 9" xfId="57969"/>
    <cellStyle name="Обычный 8 5 9 2" xfId="57970"/>
    <cellStyle name="Обычный 8 5 9 2 2" xfId="57971"/>
    <cellStyle name="Обычный 8 5 9 3" xfId="57972"/>
    <cellStyle name="Обычный 8 5 9 3 2" xfId="57973"/>
    <cellStyle name="Обычный 8 5 9 4" xfId="57974"/>
    <cellStyle name="Обычный 8 5 9 4 2" xfId="57975"/>
    <cellStyle name="Обычный 8 5 9 5" xfId="57976"/>
    <cellStyle name="Обычный 8 5 9 5 2" xfId="57977"/>
    <cellStyle name="Обычный 8 5 9 6" xfId="57978"/>
    <cellStyle name="Обычный 8 5_П2" xfId="57979"/>
    <cellStyle name="Обычный 8 6" xfId="57980"/>
    <cellStyle name="Обычный 8 6 10" xfId="57981"/>
    <cellStyle name="Обычный 8 6 10 2" xfId="57982"/>
    <cellStyle name="Обычный 8 6 10 2 2" xfId="57983"/>
    <cellStyle name="Обычный 8 6 10 3" xfId="57984"/>
    <cellStyle name="Обычный 8 6 10 3 2" xfId="57985"/>
    <cellStyle name="Обычный 8 6 10 4" xfId="57986"/>
    <cellStyle name="Обычный 8 6 10 4 2" xfId="57987"/>
    <cellStyle name="Обычный 8 6 10 5" xfId="57988"/>
    <cellStyle name="Обычный 8 6 10 5 2" xfId="57989"/>
    <cellStyle name="Обычный 8 6 10 6" xfId="57990"/>
    <cellStyle name="Обычный 8 6 11" xfId="57991"/>
    <cellStyle name="Обычный 8 6 11 2" xfId="57992"/>
    <cellStyle name="Обычный 8 6 11 2 2" xfId="57993"/>
    <cellStyle name="Обычный 8 6 11 3" xfId="57994"/>
    <cellStyle name="Обычный 8 6 11 3 2" xfId="57995"/>
    <cellStyle name="Обычный 8 6 11 4" xfId="57996"/>
    <cellStyle name="Обычный 8 6 11 4 2" xfId="57997"/>
    <cellStyle name="Обычный 8 6 11 5" xfId="57998"/>
    <cellStyle name="Обычный 8 6 11 5 2" xfId="57999"/>
    <cellStyle name="Обычный 8 6 11 6" xfId="58000"/>
    <cellStyle name="Обычный 8 6 12" xfId="58001"/>
    <cellStyle name="Обычный 8 6 12 2" xfId="58002"/>
    <cellStyle name="Обычный 8 6 12 2 2" xfId="58003"/>
    <cellStyle name="Обычный 8 6 12 3" xfId="58004"/>
    <cellStyle name="Обычный 8 6 12 3 2" xfId="58005"/>
    <cellStyle name="Обычный 8 6 12 4" xfId="58006"/>
    <cellStyle name="Обычный 8 6 12 4 2" xfId="58007"/>
    <cellStyle name="Обычный 8 6 12 5" xfId="58008"/>
    <cellStyle name="Обычный 8 6 12 5 2" xfId="58009"/>
    <cellStyle name="Обычный 8 6 12 6" xfId="58010"/>
    <cellStyle name="Обычный 8 6 13" xfId="58011"/>
    <cellStyle name="Обычный 8 6 13 2" xfId="58012"/>
    <cellStyle name="Обычный 8 6 13 2 2" xfId="58013"/>
    <cellStyle name="Обычный 8 6 13 3" xfId="58014"/>
    <cellStyle name="Обычный 8 6 13 3 2" xfId="58015"/>
    <cellStyle name="Обычный 8 6 13 4" xfId="58016"/>
    <cellStyle name="Обычный 8 6 13 4 2" xfId="58017"/>
    <cellStyle name="Обычный 8 6 13 5" xfId="58018"/>
    <cellStyle name="Обычный 8 6 13 5 2" xfId="58019"/>
    <cellStyle name="Обычный 8 6 13 6" xfId="58020"/>
    <cellStyle name="Обычный 8 6 14" xfId="58021"/>
    <cellStyle name="Обычный 8 6 14 2" xfId="58022"/>
    <cellStyle name="Обычный 8 6 15" xfId="58023"/>
    <cellStyle name="Обычный 8 6 15 2" xfId="58024"/>
    <cellStyle name="Обычный 8 6 16" xfId="58025"/>
    <cellStyle name="Обычный 8 6 16 2" xfId="58026"/>
    <cellStyle name="Обычный 8 6 17" xfId="58027"/>
    <cellStyle name="Обычный 8 6 17 2" xfId="58028"/>
    <cellStyle name="Обычный 8 6 18" xfId="58029"/>
    <cellStyle name="Обычный 8 6 18 2" xfId="58030"/>
    <cellStyle name="Обычный 8 6 19" xfId="58031"/>
    <cellStyle name="Обычный 8 6 19 2" xfId="58032"/>
    <cellStyle name="Обычный 8 6 2" xfId="58033"/>
    <cellStyle name="Обычный 8 6 2 10" xfId="58034"/>
    <cellStyle name="Обычный 8 6 2 10 2" xfId="58035"/>
    <cellStyle name="Обычный 8 6 2 10 2 2" xfId="58036"/>
    <cellStyle name="Обычный 8 6 2 10 3" xfId="58037"/>
    <cellStyle name="Обычный 8 6 2 10 3 2" xfId="58038"/>
    <cellStyle name="Обычный 8 6 2 10 4" xfId="58039"/>
    <cellStyle name="Обычный 8 6 2 10 4 2" xfId="58040"/>
    <cellStyle name="Обычный 8 6 2 10 5" xfId="58041"/>
    <cellStyle name="Обычный 8 6 2 10 5 2" xfId="58042"/>
    <cellStyle name="Обычный 8 6 2 10 6" xfId="58043"/>
    <cellStyle name="Обычный 8 6 2 11" xfId="58044"/>
    <cellStyle name="Обычный 8 6 2 11 2" xfId="58045"/>
    <cellStyle name="Обычный 8 6 2 11 2 2" xfId="58046"/>
    <cellStyle name="Обычный 8 6 2 11 3" xfId="58047"/>
    <cellStyle name="Обычный 8 6 2 11 3 2" xfId="58048"/>
    <cellStyle name="Обычный 8 6 2 11 4" xfId="58049"/>
    <cellStyle name="Обычный 8 6 2 11 4 2" xfId="58050"/>
    <cellStyle name="Обычный 8 6 2 11 5" xfId="58051"/>
    <cellStyle name="Обычный 8 6 2 11 5 2" xfId="58052"/>
    <cellStyle name="Обычный 8 6 2 11 6" xfId="58053"/>
    <cellStyle name="Обычный 8 6 2 12" xfId="58054"/>
    <cellStyle name="Обычный 8 6 2 12 2" xfId="58055"/>
    <cellStyle name="Обычный 8 6 2 12 2 2" xfId="58056"/>
    <cellStyle name="Обычный 8 6 2 12 3" xfId="58057"/>
    <cellStyle name="Обычный 8 6 2 12 3 2" xfId="58058"/>
    <cellStyle name="Обычный 8 6 2 12 4" xfId="58059"/>
    <cellStyle name="Обычный 8 6 2 12 4 2" xfId="58060"/>
    <cellStyle name="Обычный 8 6 2 12 5" xfId="58061"/>
    <cellStyle name="Обычный 8 6 2 12 5 2" xfId="58062"/>
    <cellStyle name="Обычный 8 6 2 12 6" xfId="58063"/>
    <cellStyle name="Обычный 8 6 2 13" xfId="58064"/>
    <cellStyle name="Обычный 8 6 2 13 2" xfId="58065"/>
    <cellStyle name="Обычный 8 6 2 14" xfId="58066"/>
    <cellStyle name="Обычный 8 6 2 14 2" xfId="58067"/>
    <cellStyle name="Обычный 8 6 2 15" xfId="58068"/>
    <cellStyle name="Обычный 8 6 2 15 2" xfId="58069"/>
    <cellStyle name="Обычный 8 6 2 16" xfId="58070"/>
    <cellStyle name="Обычный 8 6 2 16 2" xfId="58071"/>
    <cellStyle name="Обычный 8 6 2 17" xfId="58072"/>
    <cellStyle name="Обычный 8 6 2 17 2" xfId="58073"/>
    <cellStyle name="Обычный 8 6 2 18" xfId="58074"/>
    <cellStyle name="Обычный 8 6 2 18 2" xfId="58075"/>
    <cellStyle name="Обычный 8 6 2 19" xfId="58076"/>
    <cellStyle name="Обычный 8 6 2 19 2" xfId="58077"/>
    <cellStyle name="Обычный 8 6 2 2" xfId="58078"/>
    <cellStyle name="Обычный 8 6 2 2 2" xfId="58079"/>
    <cellStyle name="Обычный 8 6 2 2 2 2" xfId="58080"/>
    <cellStyle name="Обычный 8 6 2 2 2 2 2" xfId="58081"/>
    <cellStyle name="Обычный 8 6 2 2 2 2 2 2" xfId="58082"/>
    <cellStyle name="Обычный 8 6 2 2 2 2 3" xfId="58083"/>
    <cellStyle name="Обычный 8 6 2 2 2 2 3 2" xfId="58084"/>
    <cellStyle name="Обычный 8 6 2 2 2 2 4" xfId="58085"/>
    <cellStyle name="Обычный 8 6 2 2 2 2 4 2" xfId="58086"/>
    <cellStyle name="Обычный 8 6 2 2 2 2 5" xfId="58087"/>
    <cellStyle name="Обычный 8 6 2 2 2 3" xfId="58088"/>
    <cellStyle name="Обычный 8 6 2 2 2 3 2" xfId="58089"/>
    <cellStyle name="Обычный 8 6 2 2 2 4" xfId="58090"/>
    <cellStyle name="Обычный 8 6 2 2 2 4 2" xfId="58091"/>
    <cellStyle name="Обычный 8 6 2 2 2 5" xfId="58092"/>
    <cellStyle name="Обычный 8 6 2 2 2 5 2" xfId="58093"/>
    <cellStyle name="Обычный 8 6 2 2 2 6" xfId="58094"/>
    <cellStyle name="Обычный 8 6 2 2 3" xfId="58095"/>
    <cellStyle name="Обычный 8 6 2 2 3 2" xfId="58096"/>
    <cellStyle name="Обычный 8 6 2 2 3 2 2" xfId="58097"/>
    <cellStyle name="Обычный 8 6 2 2 3 3" xfId="58098"/>
    <cellStyle name="Обычный 8 6 2 2 3 3 2" xfId="58099"/>
    <cellStyle name="Обычный 8 6 2 2 3 4" xfId="58100"/>
    <cellStyle name="Обычный 8 6 2 2 3 4 2" xfId="58101"/>
    <cellStyle name="Обычный 8 6 2 2 3 5" xfId="58102"/>
    <cellStyle name="Обычный 8 6 2 2 4" xfId="58103"/>
    <cellStyle name="Обычный 8 6 2 2 4 2" xfId="58104"/>
    <cellStyle name="Обычный 8 6 2 2 5" xfId="58105"/>
    <cellStyle name="Обычный 8 6 2 2 5 2" xfId="58106"/>
    <cellStyle name="Обычный 8 6 2 2 6" xfId="58107"/>
    <cellStyle name="Обычный 8 6 2 2 6 2" xfId="58108"/>
    <cellStyle name="Обычный 8 6 2 2 7" xfId="58109"/>
    <cellStyle name="Обычный 8 6 2 2 8" xfId="58110"/>
    <cellStyle name="Обычный 8 6 2 20" xfId="58111"/>
    <cellStyle name="Обычный 8 6 2 20 2" xfId="58112"/>
    <cellStyle name="Обычный 8 6 2 21" xfId="58113"/>
    <cellStyle name="Обычный 8 6 2 21 2" xfId="58114"/>
    <cellStyle name="Обычный 8 6 2 22" xfId="58115"/>
    <cellStyle name="Обычный 8 6 2 22 2" xfId="58116"/>
    <cellStyle name="Обычный 8 6 2 23" xfId="58117"/>
    <cellStyle name="Обычный 8 6 2 23 2" xfId="58118"/>
    <cellStyle name="Обычный 8 6 2 24" xfId="58119"/>
    <cellStyle name="Обычный 8 6 2 24 2" xfId="58120"/>
    <cellStyle name="Обычный 8 6 2 25" xfId="58121"/>
    <cellStyle name="Обычный 8 6 2 25 2" xfId="58122"/>
    <cellStyle name="Обычный 8 6 2 26" xfId="58123"/>
    <cellStyle name="Обычный 8 6 2 26 2" xfId="58124"/>
    <cellStyle name="Обычный 8 6 2 27" xfId="58125"/>
    <cellStyle name="Обычный 8 6 2 27 2" xfId="58126"/>
    <cellStyle name="Обычный 8 6 2 28" xfId="58127"/>
    <cellStyle name="Обычный 8 6 2 28 2" xfId="58128"/>
    <cellStyle name="Обычный 8 6 2 29" xfId="58129"/>
    <cellStyle name="Обычный 8 6 2 29 2" xfId="58130"/>
    <cellStyle name="Обычный 8 6 2 3" xfId="58131"/>
    <cellStyle name="Обычный 8 6 2 3 2" xfId="58132"/>
    <cellStyle name="Обычный 8 6 2 3 2 2" xfId="58133"/>
    <cellStyle name="Обычный 8 6 2 3 2 2 2" xfId="58134"/>
    <cellStyle name="Обычный 8 6 2 3 2 3" xfId="58135"/>
    <cellStyle name="Обычный 8 6 2 3 2 3 2" xfId="58136"/>
    <cellStyle name="Обычный 8 6 2 3 2 4" xfId="58137"/>
    <cellStyle name="Обычный 8 6 2 3 2 4 2" xfId="58138"/>
    <cellStyle name="Обычный 8 6 2 3 2 5" xfId="58139"/>
    <cellStyle name="Обычный 8 6 2 3 3" xfId="58140"/>
    <cellStyle name="Обычный 8 6 2 3 3 2" xfId="58141"/>
    <cellStyle name="Обычный 8 6 2 3 4" xfId="58142"/>
    <cellStyle name="Обычный 8 6 2 3 4 2" xfId="58143"/>
    <cellStyle name="Обычный 8 6 2 3 5" xfId="58144"/>
    <cellStyle name="Обычный 8 6 2 3 5 2" xfId="58145"/>
    <cellStyle name="Обычный 8 6 2 3 6" xfId="58146"/>
    <cellStyle name="Обычный 8 6 2 30" xfId="58147"/>
    <cellStyle name="Обычный 8 6 2 30 2" xfId="58148"/>
    <cellStyle name="Обычный 8 6 2 31" xfId="58149"/>
    <cellStyle name="Обычный 8 6 2 31 2" xfId="58150"/>
    <cellStyle name="Обычный 8 6 2 32" xfId="58151"/>
    <cellStyle name="Обычный 8 6 2 32 2" xfId="58152"/>
    <cellStyle name="Обычный 8 6 2 33" xfId="58153"/>
    <cellStyle name="Обычный 8 6 2 33 2" xfId="58154"/>
    <cellStyle name="Обычный 8 6 2 34" xfId="58155"/>
    <cellStyle name="Обычный 8 6 2 34 2" xfId="58156"/>
    <cellStyle name="Обычный 8 6 2 35" xfId="58157"/>
    <cellStyle name="Обычный 8 6 2 4" xfId="58158"/>
    <cellStyle name="Обычный 8 6 2 4 2" xfId="58159"/>
    <cellStyle name="Обычный 8 6 2 4 2 2" xfId="58160"/>
    <cellStyle name="Обычный 8 6 2 4 3" xfId="58161"/>
    <cellStyle name="Обычный 8 6 2 4 3 2" xfId="58162"/>
    <cellStyle name="Обычный 8 6 2 4 4" xfId="58163"/>
    <cellStyle name="Обычный 8 6 2 4 4 2" xfId="58164"/>
    <cellStyle name="Обычный 8 6 2 4 5" xfId="58165"/>
    <cellStyle name="Обычный 8 6 2 4 5 2" xfId="58166"/>
    <cellStyle name="Обычный 8 6 2 4 6" xfId="58167"/>
    <cellStyle name="Обычный 8 6 2 5" xfId="58168"/>
    <cellStyle name="Обычный 8 6 2 5 2" xfId="58169"/>
    <cellStyle name="Обычный 8 6 2 5 2 2" xfId="58170"/>
    <cellStyle name="Обычный 8 6 2 5 3" xfId="58171"/>
    <cellStyle name="Обычный 8 6 2 5 3 2" xfId="58172"/>
    <cellStyle name="Обычный 8 6 2 5 4" xfId="58173"/>
    <cellStyle name="Обычный 8 6 2 5 4 2" xfId="58174"/>
    <cellStyle name="Обычный 8 6 2 5 5" xfId="58175"/>
    <cellStyle name="Обычный 8 6 2 5 5 2" xfId="58176"/>
    <cellStyle name="Обычный 8 6 2 5 6" xfId="58177"/>
    <cellStyle name="Обычный 8 6 2 6" xfId="58178"/>
    <cellStyle name="Обычный 8 6 2 6 2" xfId="58179"/>
    <cellStyle name="Обычный 8 6 2 6 2 2" xfId="58180"/>
    <cellStyle name="Обычный 8 6 2 6 3" xfId="58181"/>
    <cellStyle name="Обычный 8 6 2 6 3 2" xfId="58182"/>
    <cellStyle name="Обычный 8 6 2 6 4" xfId="58183"/>
    <cellStyle name="Обычный 8 6 2 6 4 2" xfId="58184"/>
    <cellStyle name="Обычный 8 6 2 6 5" xfId="58185"/>
    <cellStyle name="Обычный 8 6 2 6 5 2" xfId="58186"/>
    <cellStyle name="Обычный 8 6 2 6 6" xfId="58187"/>
    <cellStyle name="Обычный 8 6 2 7" xfId="58188"/>
    <cellStyle name="Обычный 8 6 2 7 2" xfId="58189"/>
    <cellStyle name="Обычный 8 6 2 7 2 2" xfId="58190"/>
    <cellStyle name="Обычный 8 6 2 7 3" xfId="58191"/>
    <cellStyle name="Обычный 8 6 2 7 3 2" xfId="58192"/>
    <cellStyle name="Обычный 8 6 2 7 4" xfId="58193"/>
    <cellStyle name="Обычный 8 6 2 7 4 2" xfId="58194"/>
    <cellStyle name="Обычный 8 6 2 7 5" xfId="58195"/>
    <cellStyle name="Обычный 8 6 2 7 5 2" xfId="58196"/>
    <cellStyle name="Обычный 8 6 2 7 6" xfId="58197"/>
    <cellStyle name="Обычный 8 6 2 8" xfId="58198"/>
    <cellStyle name="Обычный 8 6 2 8 2" xfId="58199"/>
    <cellStyle name="Обычный 8 6 2 8 2 2" xfId="58200"/>
    <cellStyle name="Обычный 8 6 2 8 3" xfId="58201"/>
    <cellStyle name="Обычный 8 6 2 8 3 2" xfId="58202"/>
    <cellStyle name="Обычный 8 6 2 8 4" xfId="58203"/>
    <cellStyle name="Обычный 8 6 2 8 4 2" xfId="58204"/>
    <cellStyle name="Обычный 8 6 2 8 5" xfId="58205"/>
    <cellStyle name="Обычный 8 6 2 8 5 2" xfId="58206"/>
    <cellStyle name="Обычный 8 6 2 8 6" xfId="58207"/>
    <cellStyle name="Обычный 8 6 2 9" xfId="58208"/>
    <cellStyle name="Обычный 8 6 2 9 2" xfId="58209"/>
    <cellStyle name="Обычный 8 6 2 9 2 2" xfId="58210"/>
    <cellStyle name="Обычный 8 6 2 9 3" xfId="58211"/>
    <cellStyle name="Обычный 8 6 2 9 3 2" xfId="58212"/>
    <cellStyle name="Обычный 8 6 2 9 4" xfId="58213"/>
    <cellStyle name="Обычный 8 6 2 9 4 2" xfId="58214"/>
    <cellStyle name="Обычный 8 6 2 9 5" xfId="58215"/>
    <cellStyle name="Обычный 8 6 2 9 5 2" xfId="58216"/>
    <cellStyle name="Обычный 8 6 2 9 6" xfId="58217"/>
    <cellStyle name="Обычный 8 6 20" xfId="58218"/>
    <cellStyle name="Обычный 8 6 20 2" xfId="58219"/>
    <cellStyle name="Обычный 8 6 21" xfId="58220"/>
    <cellStyle name="Обычный 8 6 21 2" xfId="58221"/>
    <cellStyle name="Обычный 8 6 22" xfId="58222"/>
    <cellStyle name="Обычный 8 6 22 2" xfId="58223"/>
    <cellStyle name="Обычный 8 6 23" xfId="58224"/>
    <cellStyle name="Обычный 8 6 23 2" xfId="58225"/>
    <cellStyle name="Обычный 8 6 24" xfId="58226"/>
    <cellStyle name="Обычный 8 6 24 2" xfId="58227"/>
    <cellStyle name="Обычный 8 6 25" xfId="58228"/>
    <cellStyle name="Обычный 8 6 25 2" xfId="58229"/>
    <cellStyle name="Обычный 8 6 26" xfId="58230"/>
    <cellStyle name="Обычный 8 6 26 2" xfId="58231"/>
    <cellStyle name="Обычный 8 6 27" xfId="58232"/>
    <cellStyle name="Обычный 8 6 27 2" xfId="58233"/>
    <cellStyle name="Обычный 8 6 28" xfId="58234"/>
    <cellStyle name="Обычный 8 6 28 2" xfId="58235"/>
    <cellStyle name="Обычный 8 6 29" xfId="58236"/>
    <cellStyle name="Обычный 8 6 29 2" xfId="58237"/>
    <cellStyle name="Обычный 8 6 3" xfId="58238"/>
    <cellStyle name="Обычный 8 6 3 2" xfId="58239"/>
    <cellStyle name="Обычный 8 6 3 2 2" xfId="58240"/>
    <cellStyle name="Обычный 8 6 3 2 2 2" xfId="58241"/>
    <cellStyle name="Обычный 8 6 3 2 2 2 2" xfId="58242"/>
    <cellStyle name="Обычный 8 6 3 2 2 3" xfId="58243"/>
    <cellStyle name="Обычный 8 6 3 2 2 3 2" xfId="58244"/>
    <cellStyle name="Обычный 8 6 3 2 2 4" xfId="58245"/>
    <cellStyle name="Обычный 8 6 3 2 2 4 2" xfId="58246"/>
    <cellStyle name="Обычный 8 6 3 2 2 5" xfId="58247"/>
    <cellStyle name="Обычный 8 6 3 2 3" xfId="58248"/>
    <cellStyle name="Обычный 8 6 3 2 3 2" xfId="58249"/>
    <cellStyle name="Обычный 8 6 3 2 4" xfId="58250"/>
    <cellStyle name="Обычный 8 6 3 2 4 2" xfId="58251"/>
    <cellStyle name="Обычный 8 6 3 2 5" xfId="58252"/>
    <cellStyle name="Обычный 8 6 3 2 5 2" xfId="58253"/>
    <cellStyle name="Обычный 8 6 3 2 6" xfId="58254"/>
    <cellStyle name="Обычный 8 6 3 3" xfId="58255"/>
    <cellStyle name="Обычный 8 6 3 3 2" xfId="58256"/>
    <cellStyle name="Обычный 8 6 3 3 2 2" xfId="58257"/>
    <cellStyle name="Обычный 8 6 3 3 3" xfId="58258"/>
    <cellStyle name="Обычный 8 6 3 3 3 2" xfId="58259"/>
    <cellStyle name="Обычный 8 6 3 3 4" xfId="58260"/>
    <cellStyle name="Обычный 8 6 3 3 4 2" xfId="58261"/>
    <cellStyle name="Обычный 8 6 3 3 5" xfId="58262"/>
    <cellStyle name="Обычный 8 6 3 4" xfId="58263"/>
    <cellStyle name="Обычный 8 6 3 4 2" xfId="58264"/>
    <cellStyle name="Обычный 8 6 3 5" xfId="58265"/>
    <cellStyle name="Обычный 8 6 3 5 2" xfId="58266"/>
    <cellStyle name="Обычный 8 6 3 6" xfId="58267"/>
    <cellStyle name="Обычный 8 6 3 6 2" xfId="58268"/>
    <cellStyle name="Обычный 8 6 3 7" xfId="58269"/>
    <cellStyle name="Обычный 8 6 3 8" xfId="58270"/>
    <cellStyle name="Обычный 8 6 30" xfId="58271"/>
    <cellStyle name="Обычный 8 6 30 2" xfId="58272"/>
    <cellStyle name="Обычный 8 6 31" xfId="58273"/>
    <cellStyle name="Обычный 8 6 31 2" xfId="58274"/>
    <cellStyle name="Обычный 8 6 32" xfId="58275"/>
    <cellStyle name="Обычный 8 6 32 2" xfId="58276"/>
    <cellStyle name="Обычный 8 6 33" xfId="58277"/>
    <cellStyle name="Обычный 8 6 33 2" xfId="58278"/>
    <cellStyle name="Обычный 8 6 34" xfId="58279"/>
    <cellStyle name="Обычный 8 6 34 2" xfId="58280"/>
    <cellStyle name="Обычный 8 6 35" xfId="58281"/>
    <cellStyle name="Обычный 8 6 35 2" xfId="58282"/>
    <cellStyle name="Обычный 8 6 36" xfId="58283"/>
    <cellStyle name="Обычный 8 6 4" xfId="58284"/>
    <cellStyle name="Обычный 8 6 4 2" xfId="58285"/>
    <cellStyle name="Обычный 8 6 4 2 2" xfId="58286"/>
    <cellStyle name="Обычный 8 6 4 2 2 2" xfId="58287"/>
    <cellStyle name="Обычный 8 6 4 2 3" xfId="58288"/>
    <cellStyle name="Обычный 8 6 4 2 3 2" xfId="58289"/>
    <cellStyle name="Обычный 8 6 4 2 4" xfId="58290"/>
    <cellStyle name="Обычный 8 6 4 2 4 2" xfId="58291"/>
    <cellStyle name="Обычный 8 6 4 2 5" xfId="58292"/>
    <cellStyle name="Обычный 8 6 4 3" xfId="58293"/>
    <cellStyle name="Обычный 8 6 4 3 2" xfId="58294"/>
    <cellStyle name="Обычный 8 6 4 4" xfId="58295"/>
    <cellStyle name="Обычный 8 6 4 4 2" xfId="58296"/>
    <cellStyle name="Обычный 8 6 4 5" xfId="58297"/>
    <cellStyle name="Обычный 8 6 4 5 2" xfId="58298"/>
    <cellStyle name="Обычный 8 6 4 6" xfId="58299"/>
    <cellStyle name="Обычный 8 6 5" xfId="58300"/>
    <cellStyle name="Обычный 8 6 5 2" xfId="58301"/>
    <cellStyle name="Обычный 8 6 5 2 2" xfId="58302"/>
    <cellStyle name="Обычный 8 6 5 3" xfId="58303"/>
    <cellStyle name="Обычный 8 6 5 3 2" xfId="58304"/>
    <cellStyle name="Обычный 8 6 5 4" xfId="58305"/>
    <cellStyle name="Обычный 8 6 5 4 2" xfId="58306"/>
    <cellStyle name="Обычный 8 6 5 5" xfId="58307"/>
    <cellStyle name="Обычный 8 6 5 5 2" xfId="58308"/>
    <cellStyle name="Обычный 8 6 5 6" xfId="58309"/>
    <cellStyle name="Обычный 8 6 6" xfId="58310"/>
    <cellStyle name="Обычный 8 6 6 2" xfId="58311"/>
    <cellStyle name="Обычный 8 6 6 2 2" xfId="58312"/>
    <cellStyle name="Обычный 8 6 6 3" xfId="58313"/>
    <cellStyle name="Обычный 8 6 6 3 2" xfId="58314"/>
    <cellStyle name="Обычный 8 6 6 4" xfId="58315"/>
    <cellStyle name="Обычный 8 6 6 4 2" xfId="58316"/>
    <cellStyle name="Обычный 8 6 6 5" xfId="58317"/>
    <cellStyle name="Обычный 8 6 6 5 2" xfId="58318"/>
    <cellStyle name="Обычный 8 6 6 6" xfId="58319"/>
    <cellStyle name="Обычный 8 6 7" xfId="58320"/>
    <cellStyle name="Обычный 8 6 7 2" xfId="58321"/>
    <cellStyle name="Обычный 8 6 7 2 2" xfId="58322"/>
    <cellStyle name="Обычный 8 6 7 3" xfId="58323"/>
    <cellStyle name="Обычный 8 6 7 3 2" xfId="58324"/>
    <cellStyle name="Обычный 8 6 7 4" xfId="58325"/>
    <cellStyle name="Обычный 8 6 7 4 2" xfId="58326"/>
    <cellStyle name="Обычный 8 6 7 5" xfId="58327"/>
    <cellStyle name="Обычный 8 6 7 5 2" xfId="58328"/>
    <cellStyle name="Обычный 8 6 7 6" xfId="58329"/>
    <cellStyle name="Обычный 8 6 8" xfId="58330"/>
    <cellStyle name="Обычный 8 6 8 2" xfId="58331"/>
    <cellStyle name="Обычный 8 6 8 2 2" xfId="58332"/>
    <cellStyle name="Обычный 8 6 8 3" xfId="58333"/>
    <cellStyle name="Обычный 8 6 8 3 2" xfId="58334"/>
    <cellStyle name="Обычный 8 6 8 4" xfId="58335"/>
    <cellStyle name="Обычный 8 6 8 4 2" xfId="58336"/>
    <cellStyle name="Обычный 8 6 8 5" xfId="58337"/>
    <cellStyle name="Обычный 8 6 8 5 2" xfId="58338"/>
    <cellStyle name="Обычный 8 6 8 6" xfId="58339"/>
    <cellStyle name="Обычный 8 6 9" xfId="58340"/>
    <cellStyle name="Обычный 8 6 9 2" xfId="58341"/>
    <cellStyle name="Обычный 8 6 9 2 2" xfId="58342"/>
    <cellStyle name="Обычный 8 6 9 3" xfId="58343"/>
    <cellStyle name="Обычный 8 6 9 3 2" xfId="58344"/>
    <cellStyle name="Обычный 8 6 9 4" xfId="58345"/>
    <cellStyle name="Обычный 8 6 9 4 2" xfId="58346"/>
    <cellStyle name="Обычный 8 6 9 5" xfId="58347"/>
    <cellStyle name="Обычный 8 6 9 5 2" xfId="58348"/>
    <cellStyle name="Обычный 8 6 9 6" xfId="58349"/>
    <cellStyle name="Обычный 8 7" xfId="58350"/>
    <cellStyle name="Обычный 8 7 10" xfId="58351"/>
    <cellStyle name="Обычный 8 7 10 2" xfId="58352"/>
    <cellStyle name="Обычный 8 7 10 2 2" xfId="58353"/>
    <cellStyle name="Обычный 8 7 10 3" xfId="58354"/>
    <cellStyle name="Обычный 8 7 10 3 2" xfId="58355"/>
    <cellStyle name="Обычный 8 7 10 4" xfId="58356"/>
    <cellStyle name="Обычный 8 7 10 4 2" xfId="58357"/>
    <cellStyle name="Обычный 8 7 10 5" xfId="58358"/>
    <cellStyle name="Обычный 8 7 10 5 2" xfId="58359"/>
    <cellStyle name="Обычный 8 7 10 6" xfId="58360"/>
    <cellStyle name="Обычный 8 7 11" xfId="58361"/>
    <cellStyle name="Обычный 8 7 11 2" xfId="58362"/>
    <cellStyle name="Обычный 8 7 11 2 2" xfId="58363"/>
    <cellStyle name="Обычный 8 7 11 3" xfId="58364"/>
    <cellStyle name="Обычный 8 7 11 3 2" xfId="58365"/>
    <cellStyle name="Обычный 8 7 11 4" xfId="58366"/>
    <cellStyle name="Обычный 8 7 11 4 2" xfId="58367"/>
    <cellStyle name="Обычный 8 7 11 5" xfId="58368"/>
    <cellStyle name="Обычный 8 7 11 5 2" xfId="58369"/>
    <cellStyle name="Обычный 8 7 11 6" xfId="58370"/>
    <cellStyle name="Обычный 8 7 12" xfId="58371"/>
    <cellStyle name="Обычный 8 7 12 2" xfId="58372"/>
    <cellStyle name="Обычный 8 7 12 2 2" xfId="58373"/>
    <cellStyle name="Обычный 8 7 12 3" xfId="58374"/>
    <cellStyle name="Обычный 8 7 12 3 2" xfId="58375"/>
    <cellStyle name="Обычный 8 7 12 4" xfId="58376"/>
    <cellStyle name="Обычный 8 7 12 4 2" xfId="58377"/>
    <cellStyle name="Обычный 8 7 12 5" xfId="58378"/>
    <cellStyle name="Обычный 8 7 12 5 2" xfId="58379"/>
    <cellStyle name="Обычный 8 7 12 6" xfId="58380"/>
    <cellStyle name="Обычный 8 7 13" xfId="58381"/>
    <cellStyle name="Обычный 8 7 13 2" xfId="58382"/>
    <cellStyle name="Обычный 8 7 13 2 2" xfId="58383"/>
    <cellStyle name="Обычный 8 7 13 3" xfId="58384"/>
    <cellStyle name="Обычный 8 7 13 3 2" xfId="58385"/>
    <cellStyle name="Обычный 8 7 13 4" xfId="58386"/>
    <cellStyle name="Обычный 8 7 13 4 2" xfId="58387"/>
    <cellStyle name="Обычный 8 7 13 5" xfId="58388"/>
    <cellStyle name="Обычный 8 7 13 5 2" xfId="58389"/>
    <cellStyle name="Обычный 8 7 13 6" xfId="58390"/>
    <cellStyle name="Обычный 8 7 14" xfId="58391"/>
    <cellStyle name="Обычный 8 7 14 2" xfId="58392"/>
    <cellStyle name="Обычный 8 7 15" xfId="58393"/>
    <cellStyle name="Обычный 8 7 15 2" xfId="58394"/>
    <cellStyle name="Обычный 8 7 16" xfId="58395"/>
    <cellStyle name="Обычный 8 7 16 2" xfId="58396"/>
    <cellStyle name="Обычный 8 7 17" xfId="58397"/>
    <cellStyle name="Обычный 8 7 17 2" xfId="58398"/>
    <cellStyle name="Обычный 8 7 18" xfId="58399"/>
    <cellStyle name="Обычный 8 7 18 2" xfId="58400"/>
    <cellStyle name="Обычный 8 7 19" xfId="58401"/>
    <cellStyle name="Обычный 8 7 19 2" xfId="58402"/>
    <cellStyle name="Обычный 8 7 2" xfId="58403"/>
    <cellStyle name="Обычный 8 7 2 10" xfId="58404"/>
    <cellStyle name="Обычный 8 7 2 10 2" xfId="58405"/>
    <cellStyle name="Обычный 8 7 2 10 2 2" xfId="58406"/>
    <cellStyle name="Обычный 8 7 2 10 3" xfId="58407"/>
    <cellStyle name="Обычный 8 7 2 10 3 2" xfId="58408"/>
    <cellStyle name="Обычный 8 7 2 10 4" xfId="58409"/>
    <cellStyle name="Обычный 8 7 2 10 4 2" xfId="58410"/>
    <cellStyle name="Обычный 8 7 2 10 5" xfId="58411"/>
    <cellStyle name="Обычный 8 7 2 10 5 2" xfId="58412"/>
    <cellStyle name="Обычный 8 7 2 10 6" xfId="58413"/>
    <cellStyle name="Обычный 8 7 2 11" xfId="58414"/>
    <cellStyle name="Обычный 8 7 2 11 2" xfId="58415"/>
    <cellStyle name="Обычный 8 7 2 11 2 2" xfId="58416"/>
    <cellStyle name="Обычный 8 7 2 11 3" xfId="58417"/>
    <cellStyle name="Обычный 8 7 2 11 3 2" xfId="58418"/>
    <cellStyle name="Обычный 8 7 2 11 4" xfId="58419"/>
    <cellStyle name="Обычный 8 7 2 11 4 2" xfId="58420"/>
    <cellStyle name="Обычный 8 7 2 11 5" xfId="58421"/>
    <cellStyle name="Обычный 8 7 2 11 5 2" xfId="58422"/>
    <cellStyle name="Обычный 8 7 2 11 6" xfId="58423"/>
    <cellStyle name="Обычный 8 7 2 12" xfId="58424"/>
    <cellStyle name="Обычный 8 7 2 12 2" xfId="58425"/>
    <cellStyle name="Обычный 8 7 2 12 2 2" xfId="58426"/>
    <cellStyle name="Обычный 8 7 2 12 3" xfId="58427"/>
    <cellStyle name="Обычный 8 7 2 12 3 2" xfId="58428"/>
    <cellStyle name="Обычный 8 7 2 12 4" xfId="58429"/>
    <cellStyle name="Обычный 8 7 2 12 4 2" xfId="58430"/>
    <cellStyle name="Обычный 8 7 2 12 5" xfId="58431"/>
    <cellStyle name="Обычный 8 7 2 12 5 2" xfId="58432"/>
    <cellStyle name="Обычный 8 7 2 12 6" xfId="58433"/>
    <cellStyle name="Обычный 8 7 2 13" xfId="58434"/>
    <cellStyle name="Обычный 8 7 2 13 2" xfId="58435"/>
    <cellStyle name="Обычный 8 7 2 14" xfId="58436"/>
    <cellStyle name="Обычный 8 7 2 14 2" xfId="58437"/>
    <cellStyle name="Обычный 8 7 2 15" xfId="58438"/>
    <cellStyle name="Обычный 8 7 2 15 2" xfId="58439"/>
    <cellStyle name="Обычный 8 7 2 16" xfId="58440"/>
    <cellStyle name="Обычный 8 7 2 16 2" xfId="58441"/>
    <cellStyle name="Обычный 8 7 2 17" xfId="58442"/>
    <cellStyle name="Обычный 8 7 2 17 2" xfId="58443"/>
    <cellStyle name="Обычный 8 7 2 18" xfId="58444"/>
    <cellStyle name="Обычный 8 7 2 18 2" xfId="58445"/>
    <cellStyle name="Обычный 8 7 2 19" xfId="58446"/>
    <cellStyle name="Обычный 8 7 2 19 2" xfId="58447"/>
    <cellStyle name="Обычный 8 7 2 2" xfId="58448"/>
    <cellStyle name="Обычный 8 7 2 2 2" xfId="58449"/>
    <cellStyle name="Обычный 8 7 2 2 2 2" xfId="58450"/>
    <cellStyle name="Обычный 8 7 2 2 2 2 2" xfId="58451"/>
    <cellStyle name="Обычный 8 7 2 2 2 2 2 2" xfId="58452"/>
    <cellStyle name="Обычный 8 7 2 2 2 2 3" xfId="58453"/>
    <cellStyle name="Обычный 8 7 2 2 2 2 3 2" xfId="58454"/>
    <cellStyle name="Обычный 8 7 2 2 2 2 4" xfId="58455"/>
    <cellStyle name="Обычный 8 7 2 2 2 2 4 2" xfId="58456"/>
    <cellStyle name="Обычный 8 7 2 2 2 2 5" xfId="58457"/>
    <cellStyle name="Обычный 8 7 2 2 2 3" xfId="58458"/>
    <cellStyle name="Обычный 8 7 2 2 2 3 2" xfId="58459"/>
    <cellStyle name="Обычный 8 7 2 2 2 4" xfId="58460"/>
    <cellStyle name="Обычный 8 7 2 2 2 4 2" xfId="58461"/>
    <cellStyle name="Обычный 8 7 2 2 2 5" xfId="58462"/>
    <cellStyle name="Обычный 8 7 2 2 2 5 2" xfId="58463"/>
    <cellStyle name="Обычный 8 7 2 2 2 6" xfId="58464"/>
    <cellStyle name="Обычный 8 7 2 2 3" xfId="58465"/>
    <cellStyle name="Обычный 8 7 2 2 3 2" xfId="58466"/>
    <cellStyle name="Обычный 8 7 2 2 3 2 2" xfId="58467"/>
    <cellStyle name="Обычный 8 7 2 2 3 3" xfId="58468"/>
    <cellStyle name="Обычный 8 7 2 2 3 3 2" xfId="58469"/>
    <cellStyle name="Обычный 8 7 2 2 3 4" xfId="58470"/>
    <cellStyle name="Обычный 8 7 2 2 3 4 2" xfId="58471"/>
    <cellStyle name="Обычный 8 7 2 2 3 5" xfId="58472"/>
    <cellStyle name="Обычный 8 7 2 2 4" xfId="58473"/>
    <cellStyle name="Обычный 8 7 2 2 4 2" xfId="58474"/>
    <cellStyle name="Обычный 8 7 2 2 5" xfId="58475"/>
    <cellStyle name="Обычный 8 7 2 2 5 2" xfId="58476"/>
    <cellStyle name="Обычный 8 7 2 2 6" xfId="58477"/>
    <cellStyle name="Обычный 8 7 2 2 6 2" xfId="58478"/>
    <cellStyle name="Обычный 8 7 2 2 7" xfId="58479"/>
    <cellStyle name="Обычный 8 7 2 2 8" xfId="58480"/>
    <cellStyle name="Обычный 8 7 2 20" xfId="58481"/>
    <cellStyle name="Обычный 8 7 2 20 2" xfId="58482"/>
    <cellStyle name="Обычный 8 7 2 21" xfId="58483"/>
    <cellStyle name="Обычный 8 7 2 21 2" xfId="58484"/>
    <cellStyle name="Обычный 8 7 2 22" xfId="58485"/>
    <cellStyle name="Обычный 8 7 2 22 2" xfId="58486"/>
    <cellStyle name="Обычный 8 7 2 23" xfId="58487"/>
    <cellStyle name="Обычный 8 7 2 23 2" xfId="58488"/>
    <cellStyle name="Обычный 8 7 2 24" xfId="58489"/>
    <cellStyle name="Обычный 8 7 2 24 2" xfId="58490"/>
    <cellStyle name="Обычный 8 7 2 25" xfId="58491"/>
    <cellStyle name="Обычный 8 7 2 25 2" xfId="58492"/>
    <cellStyle name="Обычный 8 7 2 26" xfId="58493"/>
    <cellStyle name="Обычный 8 7 2 26 2" xfId="58494"/>
    <cellStyle name="Обычный 8 7 2 27" xfId="58495"/>
    <cellStyle name="Обычный 8 7 2 27 2" xfId="58496"/>
    <cellStyle name="Обычный 8 7 2 28" xfId="58497"/>
    <cellStyle name="Обычный 8 7 2 28 2" xfId="58498"/>
    <cellStyle name="Обычный 8 7 2 29" xfId="58499"/>
    <cellStyle name="Обычный 8 7 2 29 2" xfId="58500"/>
    <cellStyle name="Обычный 8 7 2 3" xfId="58501"/>
    <cellStyle name="Обычный 8 7 2 3 2" xfId="58502"/>
    <cellStyle name="Обычный 8 7 2 3 2 2" xfId="58503"/>
    <cellStyle name="Обычный 8 7 2 3 2 2 2" xfId="58504"/>
    <cellStyle name="Обычный 8 7 2 3 2 3" xfId="58505"/>
    <cellStyle name="Обычный 8 7 2 3 2 3 2" xfId="58506"/>
    <cellStyle name="Обычный 8 7 2 3 2 4" xfId="58507"/>
    <cellStyle name="Обычный 8 7 2 3 2 4 2" xfId="58508"/>
    <cellStyle name="Обычный 8 7 2 3 2 5" xfId="58509"/>
    <cellStyle name="Обычный 8 7 2 3 3" xfId="58510"/>
    <cellStyle name="Обычный 8 7 2 3 3 2" xfId="58511"/>
    <cellStyle name="Обычный 8 7 2 3 4" xfId="58512"/>
    <cellStyle name="Обычный 8 7 2 3 4 2" xfId="58513"/>
    <cellStyle name="Обычный 8 7 2 3 5" xfId="58514"/>
    <cellStyle name="Обычный 8 7 2 3 5 2" xfId="58515"/>
    <cellStyle name="Обычный 8 7 2 3 6" xfId="58516"/>
    <cellStyle name="Обычный 8 7 2 30" xfId="58517"/>
    <cellStyle name="Обычный 8 7 2 30 2" xfId="58518"/>
    <cellStyle name="Обычный 8 7 2 31" xfId="58519"/>
    <cellStyle name="Обычный 8 7 2 31 2" xfId="58520"/>
    <cellStyle name="Обычный 8 7 2 32" xfId="58521"/>
    <cellStyle name="Обычный 8 7 2 32 2" xfId="58522"/>
    <cellStyle name="Обычный 8 7 2 33" xfId="58523"/>
    <cellStyle name="Обычный 8 7 2 33 2" xfId="58524"/>
    <cellStyle name="Обычный 8 7 2 34" xfId="58525"/>
    <cellStyle name="Обычный 8 7 2 34 2" xfId="58526"/>
    <cellStyle name="Обычный 8 7 2 35" xfId="58527"/>
    <cellStyle name="Обычный 8 7 2 4" xfId="58528"/>
    <cellStyle name="Обычный 8 7 2 4 2" xfId="58529"/>
    <cellStyle name="Обычный 8 7 2 4 2 2" xfId="58530"/>
    <cellStyle name="Обычный 8 7 2 4 3" xfId="58531"/>
    <cellStyle name="Обычный 8 7 2 4 3 2" xfId="58532"/>
    <cellStyle name="Обычный 8 7 2 4 4" xfId="58533"/>
    <cellStyle name="Обычный 8 7 2 4 4 2" xfId="58534"/>
    <cellStyle name="Обычный 8 7 2 4 5" xfId="58535"/>
    <cellStyle name="Обычный 8 7 2 4 5 2" xfId="58536"/>
    <cellStyle name="Обычный 8 7 2 4 6" xfId="58537"/>
    <cellStyle name="Обычный 8 7 2 5" xfId="58538"/>
    <cellStyle name="Обычный 8 7 2 5 2" xfId="58539"/>
    <cellStyle name="Обычный 8 7 2 5 2 2" xfId="58540"/>
    <cellStyle name="Обычный 8 7 2 5 3" xfId="58541"/>
    <cellStyle name="Обычный 8 7 2 5 3 2" xfId="58542"/>
    <cellStyle name="Обычный 8 7 2 5 4" xfId="58543"/>
    <cellStyle name="Обычный 8 7 2 5 4 2" xfId="58544"/>
    <cellStyle name="Обычный 8 7 2 5 5" xfId="58545"/>
    <cellStyle name="Обычный 8 7 2 5 5 2" xfId="58546"/>
    <cellStyle name="Обычный 8 7 2 5 6" xfId="58547"/>
    <cellStyle name="Обычный 8 7 2 6" xfId="58548"/>
    <cellStyle name="Обычный 8 7 2 6 2" xfId="58549"/>
    <cellStyle name="Обычный 8 7 2 6 2 2" xfId="58550"/>
    <cellStyle name="Обычный 8 7 2 6 3" xfId="58551"/>
    <cellStyle name="Обычный 8 7 2 6 3 2" xfId="58552"/>
    <cellStyle name="Обычный 8 7 2 6 4" xfId="58553"/>
    <cellStyle name="Обычный 8 7 2 6 4 2" xfId="58554"/>
    <cellStyle name="Обычный 8 7 2 6 5" xfId="58555"/>
    <cellStyle name="Обычный 8 7 2 6 5 2" xfId="58556"/>
    <cellStyle name="Обычный 8 7 2 6 6" xfId="58557"/>
    <cellStyle name="Обычный 8 7 2 7" xfId="58558"/>
    <cellStyle name="Обычный 8 7 2 7 2" xfId="58559"/>
    <cellStyle name="Обычный 8 7 2 7 2 2" xfId="58560"/>
    <cellStyle name="Обычный 8 7 2 7 3" xfId="58561"/>
    <cellStyle name="Обычный 8 7 2 7 3 2" xfId="58562"/>
    <cellStyle name="Обычный 8 7 2 7 4" xfId="58563"/>
    <cellStyle name="Обычный 8 7 2 7 4 2" xfId="58564"/>
    <cellStyle name="Обычный 8 7 2 7 5" xfId="58565"/>
    <cellStyle name="Обычный 8 7 2 7 5 2" xfId="58566"/>
    <cellStyle name="Обычный 8 7 2 7 6" xfId="58567"/>
    <cellStyle name="Обычный 8 7 2 8" xfId="58568"/>
    <cellStyle name="Обычный 8 7 2 8 2" xfId="58569"/>
    <cellStyle name="Обычный 8 7 2 8 2 2" xfId="58570"/>
    <cellStyle name="Обычный 8 7 2 8 3" xfId="58571"/>
    <cellStyle name="Обычный 8 7 2 8 3 2" xfId="58572"/>
    <cellStyle name="Обычный 8 7 2 8 4" xfId="58573"/>
    <cellStyle name="Обычный 8 7 2 8 4 2" xfId="58574"/>
    <cellStyle name="Обычный 8 7 2 8 5" xfId="58575"/>
    <cellStyle name="Обычный 8 7 2 8 5 2" xfId="58576"/>
    <cellStyle name="Обычный 8 7 2 8 6" xfId="58577"/>
    <cellStyle name="Обычный 8 7 2 9" xfId="58578"/>
    <cellStyle name="Обычный 8 7 2 9 2" xfId="58579"/>
    <cellStyle name="Обычный 8 7 2 9 2 2" xfId="58580"/>
    <cellStyle name="Обычный 8 7 2 9 3" xfId="58581"/>
    <cellStyle name="Обычный 8 7 2 9 3 2" xfId="58582"/>
    <cellStyle name="Обычный 8 7 2 9 4" xfId="58583"/>
    <cellStyle name="Обычный 8 7 2 9 4 2" xfId="58584"/>
    <cellStyle name="Обычный 8 7 2 9 5" xfId="58585"/>
    <cellStyle name="Обычный 8 7 2 9 5 2" xfId="58586"/>
    <cellStyle name="Обычный 8 7 2 9 6" xfId="58587"/>
    <cellStyle name="Обычный 8 7 20" xfId="58588"/>
    <cellStyle name="Обычный 8 7 20 2" xfId="58589"/>
    <cellStyle name="Обычный 8 7 21" xfId="58590"/>
    <cellStyle name="Обычный 8 7 21 2" xfId="58591"/>
    <cellStyle name="Обычный 8 7 22" xfId="58592"/>
    <cellStyle name="Обычный 8 7 22 2" xfId="58593"/>
    <cellStyle name="Обычный 8 7 23" xfId="58594"/>
    <cellStyle name="Обычный 8 7 23 2" xfId="58595"/>
    <cellStyle name="Обычный 8 7 24" xfId="58596"/>
    <cellStyle name="Обычный 8 7 24 2" xfId="58597"/>
    <cellStyle name="Обычный 8 7 25" xfId="58598"/>
    <cellStyle name="Обычный 8 7 25 2" xfId="58599"/>
    <cellStyle name="Обычный 8 7 26" xfId="58600"/>
    <cellStyle name="Обычный 8 7 26 2" xfId="58601"/>
    <cellStyle name="Обычный 8 7 27" xfId="58602"/>
    <cellStyle name="Обычный 8 7 27 2" xfId="58603"/>
    <cellStyle name="Обычный 8 7 28" xfId="58604"/>
    <cellStyle name="Обычный 8 7 28 2" xfId="58605"/>
    <cellStyle name="Обычный 8 7 29" xfId="58606"/>
    <cellStyle name="Обычный 8 7 29 2" xfId="58607"/>
    <cellStyle name="Обычный 8 7 3" xfId="58608"/>
    <cellStyle name="Обычный 8 7 3 2" xfId="58609"/>
    <cellStyle name="Обычный 8 7 3 2 2" xfId="58610"/>
    <cellStyle name="Обычный 8 7 3 2 2 2" xfId="58611"/>
    <cellStyle name="Обычный 8 7 3 2 2 2 2" xfId="58612"/>
    <cellStyle name="Обычный 8 7 3 2 2 3" xfId="58613"/>
    <cellStyle name="Обычный 8 7 3 2 2 3 2" xfId="58614"/>
    <cellStyle name="Обычный 8 7 3 2 2 4" xfId="58615"/>
    <cellStyle name="Обычный 8 7 3 2 2 4 2" xfId="58616"/>
    <cellStyle name="Обычный 8 7 3 2 2 5" xfId="58617"/>
    <cellStyle name="Обычный 8 7 3 2 3" xfId="58618"/>
    <cellStyle name="Обычный 8 7 3 2 3 2" xfId="58619"/>
    <cellStyle name="Обычный 8 7 3 2 4" xfId="58620"/>
    <cellStyle name="Обычный 8 7 3 2 4 2" xfId="58621"/>
    <cellStyle name="Обычный 8 7 3 2 5" xfId="58622"/>
    <cellStyle name="Обычный 8 7 3 2 5 2" xfId="58623"/>
    <cellStyle name="Обычный 8 7 3 2 6" xfId="58624"/>
    <cellStyle name="Обычный 8 7 3 3" xfId="58625"/>
    <cellStyle name="Обычный 8 7 3 3 2" xfId="58626"/>
    <cellStyle name="Обычный 8 7 3 3 2 2" xfId="58627"/>
    <cellStyle name="Обычный 8 7 3 3 3" xfId="58628"/>
    <cellStyle name="Обычный 8 7 3 3 3 2" xfId="58629"/>
    <cellStyle name="Обычный 8 7 3 3 4" xfId="58630"/>
    <cellStyle name="Обычный 8 7 3 3 4 2" xfId="58631"/>
    <cellStyle name="Обычный 8 7 3 3 5" xfId="58632"/>
    <cellStyle name="Обычный 8 7 3 4" xfId="58633"/>
    <cellStyle name="Обычный 8 7 3 4 2" xfId="58634"/>
    <cellStyle name="Обычный 8 7 3 5" xfId="58635"/>
    <cellStyle name="Обычный 8 7 3 5 2" xfId="58636"/>
    <cellStyle name="Обычный 8 7 3 6" xfId="58637"/>
    <cellStyle name="Обычный 8 7 3 6 2" xfId="58638"/>
    <cellStyle name="Обычный 8 7 3 7" xfId="58639"/>
    <cellStyle name="Обычный 8 7 3 8" xfId="58640"/>
    <cellStyle name="Обычный 8 7 30" xfId="58641"/>
    <cellStyle name="Обычный 8 7 30 2" xfId="58642"/>
    <cellStyle name="Обычный 8 7 31" xfId="58643"/>
    <cellStyle name="Обычный 8 7 31 2" xfId="58644"/>
    <cellStyle name="Обычный 8 7 32" xfId="58645"/>
    <cellStyle name="Обычный 8 7 32 2" xfId="58646"/>
    <cellStyle name="Обычный 8 7 33" xfId="58647"/>
    <cellStyle name="Обычный 8 7 33 2" xfId="58648"/>
    <cellStyle name="Обычный 8 7 34" xfId="58649"/>
    <cellStyle name="Обычный 8 7 34 2" xfId="58650"/>
    <cellStyle name="Обычный 8 7 35" xfId="58651"/>
    <cellStyle name="Обычный 8 7 35 2" xfId="58652"/>
    <cellStyle name="Обычный 8 7 36" xfId="58653"/>
    <cellStyle name="Обычный 8 7 4" xfId="58654"/>
    <cellStyle name="Обычный 8 7 4 2" xfId="58655"/>
    <cellStyle name="Обычный 8 7 4 2 2" xfId="58656"/>
    <cellStyle name="Обычный 8 7 4 2 2 2" xfId="58657"/>
    <cellStyle name="Обычный 8 7 4 2 3" xfId="58658"/>
    <cellStyle name="Обычный 8 7 4 2 3 2" xfId="58659"/>
    <cellStyle name="Обычный 8 7 4 2 4" xfId="58660"/>
    <cellStyle name="Обычный 8 7 4 2 4 2" xfId="58661"/>
    <cellStyle name="Обычный 8 7 4 2 5" xfId="58662"/>
    <cellStyle name="Обычный 8 7 4 3" xfId="58663"/>
    <cellStyle name="Обычный 8 7 4 3 2" xfId="58664"/>
    <cellStyle name="Обычный 8 7 4 4" xfId="58665"/>
    <cellStyle name="Обычный 8 7 4 4 2" xfId="58666"/>
    <cellStyle name="Обычный 8 7 4 5" xfId="58667"/>
    <cellStyle name="Обычный 8 7 4 5 2" xfId="58668"/>
    <cellStyle name="Обычный 8 7 4 6" xfId="58669"/>
    <cellStyle name="Обычный 8 7 5" xfId="58670"/>
    <cellStyle name="Обычный 8 7 5 2" xfId="58671"/>
    <cellStyle name="Обычный 8 7 5 2 2" xfId="58672"/>
    <cellStyle name="Обычный 8 7 5 3" xfId="58673"/>
    <cellStyle name="Обычный 8 7 5 3 2" xfId="58674"/>
    <cellStyle name="Обычный 8 7 5 4" xfId="58675"/>
    <cellStyle name="Обычный 8 7 5 4 2" xfId="58676"/>
    <cellStyle name="Обычный 8 7 5 5" xfId="58677"/>
    <cellStyle name="Обычный 8 7 5 5 2" xfId="58678"/>
    <cellStyle name="Обычный 8 7 5 6" xfId="58679"/>
    <cellStyle name="Обычный 8 7 6" xfId="58680"/>
    <cellStyle name="Обычный 8 7 6 2" xfId="58681"/>
    <cellStyle name="Обычный 8 7 6 2 2" xfId="58682"/>
    <cellStyle name="Обычный 8 7 6 3" xfId="58683"/>
    <cellStyle name="Обычный 8 7 6 3 2" xfId="58684"/>
    <cellStyle name="Обычный 8 7 6 4" xfId="58685"/>
    <cellStyle name="Обычный 8 7 6 4 2" xfId="58686"/>
    <cellStyle name="Обычный 8 7 6 5" xfId="58687"/>
    <cellStyle name="Обычный 8 7 6 5 2" xfId="58688"/>
    <cellStyle name="Обычный 8 7 6 6" xfId="58689"/>
    <cellStyle name="Обычный 8 7 7" xfId="58690"/>
    <cellStyle name="Обычный 8 7 7 2" xfId="58691"/>
    <cellStyle name="Обычный 8 7 7 2 2" xfId="58692"/>
    <cellStyle name="Обычный 8 7 7 3" xfId="58693"/>
    <cellStyle name="Обычный 8 7 7 3 2" xfId="58694"/>
    <cellStyle name="Обычный 8 7 7 4" xfId="58695"/>
    <cellStyle name="Обычный 8 7 7 4 2" xfId="58696"/>
    <cellStyle name="Обычный 8 7 7 5" xfId="58697"/>
    <cellStyle name="Обычный 8 7 7 5 2" xfId="58698"/>
    <cellStyle name="Обычный 8 7 7 6" xfId="58699"/>
    <cellStyle name="Обычный 8 7 8" xfId="58700"/>
    <cellStyle name="Обычный 8 7 8 2" xfId="58701"/>
    <cellStyle name="Обычный 8 7 8 2 2" xfId="58702"/>
    <cellStyle name="Обычный 8 7 8 3" xfId="58703"/>
    <cellStyle name="Обычный 8 7 8 3 2" xfId="58704"/>
    <cellStyle name="Обычный 8 7 8 4" xfId="58705"/>
    <cellStyle name="Обычный 8 7 8 4 2" xfId="58706"/>
    <cellStyle name="Обычный 8 7 8 5" xfId="58707"/>
    <cellStyle name="Обычный 8 7 8 5 2" xfId="58708"/>
    <cellStyle name="Обычный 8 7 8 6" xfId="58709"/>
    <cellStyle name="Обычный 8 7 9" xfId="58710"/>
    <cellStyle name="Обычный 8 7 9 2" xfId="58711"/>
    <cellStyle name="Обычный 8 7 9 2 2" xfId="58712"/>
    <cellStyle name="Обычный 8 7 9 3" xfId="58713"/>
    <cellStyle name="Обычный 8 7 9 3 2" xfId="58714"/>
    <cellStyle name="Обычный 8 7 9 4" xfId="58715"/>
    <cellStyle name="Обычный 8 7 9 4 2" xfId="58716"/>
    <cellStyle name="Обычный 8 7 9 5" xfId="58717"/>
    <cellStyle name="Обычный 8 7 9 5 2" xfId="58718"/>
    <cellStyle name="Обычный 8 7 9 6" xfId="58719"/>
    <cellStyle name="Обычный 8 8" xfId="58720"/>
    <cellStyle name="Обычный 8 8 10" xfId="58721"/>
    <cellStyle name="Обычный 8 8 10 2" xfId="58722"/>
    <cellStyle name="Обычный 8 8 10 2 2" xfId="58723"/>
    <cellStyle name="Обычный 8 8 10 3" xfId="58724"/>
    <cellStyle name="Обычный 8 8 10 3 2" xfId="58725"/>
    <cellStyle name="Обычный 8 8 10 4" xfId="58726"/>
    <cellStyle name="Обычный 8 8 10 4 2" xfId="58727"/>
    <cellStyle name="Обычный 8 8 10 5" xfId="58728"/>
    <cellStyle name="Обычный 8 8 10 5 2" xfId="58729"/>
    <cellStyle name="Обычный 8 8 10 6" xfId="58730"/>
    <cellStyle name="Обычный 8 8 11" xfId="58731"/>
    <cellStyle name="Обычный 8 8 11 2" xfId="58732"/>
    <cellStyle name="Обычный 8 8 11 2 2" xfId="58733"/>
    <cellStyle name="Обычный 8 8 11 3" xfId="58734"/>
    <cellStyle name="Обычный 8 8 11 3 2" xfId="58735"/>
    <cellStyle name="Обычный 8 8 11 4" xfId="58736"/>
    <cellStyle name="Обычный 8 8 11 4 2" xfId="58737"/>
    <cellStyle name="Обычный 8 8 11 5" xfId="58738"/>
    <cellStyle name="Обычный 8 8 11 5 2" xfId="58739"/>
    <cellStyle name="Обычный 8 8 11 6" xfId="58740"/>
    <cellStyle name="Обычный 8 8 12" xfId="58741"/>
    <cellStyle name="Обычный 8 8 12 2" xfId="58742"/>
    <cellStyle name="Обычный 8 8 12 2 2" xfId="58743"/>
    <cellStyle name="Обычный 8 8 12 3" xfId="58744"/>
    <cellStyle name="Обычный 8 8 12 3 2" xfId="58745"/>
    <cellStyle name="Обычный 8 8 12 4" xfId="58746"/>
    <cellStyle name="Обычный 8 8 12 4 2" xfId="58747"/>
    <cellStyle name="Обычный 8 8 12 5" xfId="58748"/>
    <cellStyle name="Обычный 8 8 12 5 2" xfId="58749"/>
    <cellStyle name="Обычный 8 8 12 6" xfId="58750"/>
    <cellStyle name="Обычный 8 8 13" xfId="58751"/>
    <cellStyle name="Обычный 8 8 13 2" xfId="58752"/>
    <cellStyle name="Обычный 8 8 13 2 2" xfId="58753"/>
    <cellStyle name="Обычный 8 8 13 3" xfId="58754"/>
    <cellStyle name="Обычный 8 8 13 3 2" xfId="58755"/>
    <cellStyle name="Обычный 8 8 13 4" xfId="58756"/>
    <cellStyle name="Обычный 8 8 13 4 2" xfId="58757"/>
    <cellStyle name="Обычный 8 8 13 5" xfId="58758"/>
    <cellStyle name="Обычный 8 8 13 5 2" xfId="58759"/>
    <cellStyle name="Обычный 8 8 13 6" xfId="58760"/>
    <cellStyle name="Обычный 8 8 14" xfId="58761"/>
    <cellStyle name="Обычный 8 8 14 2" xfId="58762"/>
    <cellStyle name="Обычный 8 8 15" xfId="58763"/>
    <cellStyle name="Обычный 8 8 15 2" xfId="58764"/>
    <cellStyle name="Обычный 8 8 16" xfId="58765"/>
    <cellStyle name="Обычный 8 8 16 2" xfId="58766"/>
    <cellStyle name="Обычный 8 8 17" xfId="58767"/>
    <cellStyle name="Обычный 8 8 17 2" xfId="58768"/>
    <cellStyle name="Обычный 8 8 18" xfId="58769"/>
    <cellStyle name="Обычный 8 8 18 2" xfId="58770"/>
    <cellStyle name="Обычный 8 8 19" xfId="58771"/>
    <cellStyle name="Обычный 8 8 19 2" xfId="58772"/>
    <cellStyle name="Обычный 8 8 2" xfId="58773"/>
    <cellStyle name="Обычный 8 8 2 10" xfId="58774"/>
    <cellStyle name="Обычный 8 8 2 10 2" xfId="58775"/>
    <cellStyle name="Обычный 8 8 2 10 2 2" xfId="58776"/>
    <cellStyle name="Обычный 8 8 2 10 3" xfId="58777"/>
    <cellStyle name="Обычный 8 8 2 10 3 2" xfId="58778"/>
    <cellStyle name="Обычный 8 8 2 10 4" xfId="58779"/>
    <cellStyle name="Обычный 8 8 2 10 4 2" xfId="58780"/>
    <cellStyle name="Обычный 8 8 2 10 5" xfId="58781"/>
    <cellStyle name="Обычный 8 8 2 10 5 2" xfId="58782"/>
    <cellStyle name="Обычный 8 8 2 10 6" xfId="58783"/>
    <cellStyle name="Обычный 8 8 2 11" xfId="58784"/>
    <cellStyle name="Обычный 8 8 2 11 2" xfId="58785"/>
    <cellStyle name="Обычный 8 8 2 11 2 2" xfId="58786"/>
    <cellStyle name="Обычный 8 8 2 11 3" xfId="58787"/>
    <cellStyle name="Обычный 8 8 2 11 3 2" xfId="58788"/>
    <cellStyle name="Обычный 8 8 2 11 4" xfId="58789"/>
    <cellStyle name="Обычный 8 8 2 11 4 2" xfId="58790"/>
    <cellStyle name="Обычный 8 8 2 11 5" xfId="58791"/>
    <cellStyle name="Обычный 8 8 2 11 5 2" xfId="58792"/>
    <cellStyle name="Обычный 8 8 2 11 6" xfId="58793"/>
    <cellStyle name="Обычный 8 8 2 12" xfId="58794"/>
    <cellStyle name="Обычный 8 8 2 12 2" xfId="58795"/>
    <cellStyle name="Обычный 8 8 2 12 2 2" xfId="58796"/>
    <cellStyle name="Обычный 8 8 2 12 3" xfId="58797"/>
    <cellStyle name="Обычный 8 8 2 12 3 2" xfId="58798"/>
    <cellStyle name="Обычный 8 8 2 12 4" xfId="58799"/>
    <cellStyle name="Обычный 8 8 2 12 4 2" xfId="58800"/>
    <cellStyle name="Обычный 8 8 2 12 5" xfId="58801"/>
    <cellStyle name="Обычный 8 8 2 12 5 2" xfId="58802"/>
    <cellStyle name="Обычный 8 8 2 12 6" xfId="58803"/>
    <cellStyle name="Обычный 8 8 2 13" xfId="58804"/>
    <cellStyle name="Обычный 8 8 2 13 2" xfId="58805"/>
    <cellStyle name="Обычный 8 8 2 14" xfId="58806"/>
    <cellStyle name="Обычный 8 8 2 14 2" xfId="58807"/>
    <cellStyle name="Обычный 8 8 2 15" xfId="58808"/>
    <cellStyle name="Обычный 8 8 2 15 2" xfId="58809"/>
    <cellStyle name="Обычный 8 8 2 16" xfId="58810"/>
    <cellStyle name="Обычный 8 8 2 16 2" xfId="58811"/>
    <cellStyle name="Обычный 8 8 2 17" xfId="58812"/>
    <cellStyle name="Обычный 8 8 2 17 2" xfId="58813"/>
    <cellStyle name="Обычный 8 8 2 18" xfId="58814"/>
    <cellStyle name="Обычный 8 8 2 18 2" xfId="58815"/>
    <cellStyle name="Обычный 8 8 2 19" xfId="58816"/>
    <cellStyle name="Обычный 8 8 2 19 2" xfId="58817"/>
    <cellStyle name="Обычный 8 8 2 2" xfId="58818"/>
    <cellStyle name="Обычный 8 8 2 2 2" xfId="58819"/>
    <cellStyle name="Обычный 8 8 2 2 2 2" xfId="58820"/>
    <cellStyle name="Обычный 8 8 2 2 2 2 2" xfId="58821"/>
    <cellStyle name="Обычный 8 8 2 2 2 2 2 2" xfId="58822"/>
    <cellStyle name="Обычный 8 8 2 2 2 2 3" xfId="58823"/>
    <cellStyle name="Обычный 8 8 2 2 2 2 3 2" xfId="58824"/>
    <cellStyle name="Обычный 8 8 2 2 2 2 4" xfId="58825"/>
    <cellStyle name="Обычный 8 8 2 2 2 2 4 2" xfId="58826"/>
    <cellStyle name="Обычный 8 8 2 2 2 2 5" xfId="58827"/>
    <cellStyle name="Обычный 8 8 2 2 2 3" xfId="58828"/>
    <cellStyle name="Обычный 8 8 2 2 2 3 2" xfId="58829"/>
    <cellStyle name="Обычный 8 8 2 2 2 4" xfId="58830"/>
    <cellStyle name="Обычный 8 8 2 2 2 4 2" xfId="58831"/>
    <cellStyle name="Обычный 8 8 2 2 2 5" xfId="58832"/>
    <cellStyle name="Обычный 8 8 2 2 2 5 2" xfId="58833"/>
    <cellStyle name="Обычный 8 8 2 2 2 6" xfId="58834"/>
    <cellStyle name="Обычный 8 8 2 2 3" xfId="58835"/>
    <cellStyle name="Обычный 8 8 2 2 3 2" xfId="58836"/>
    <cellStyle name="Обычный 8 8 2 2 3 2 2" xfId="58837"/>
    <cellStyle name="Обычный 8 8 2 2 3 3" xfId="58838"/>
    <cellStyle name="Обычный 8 8 2 2 3 3 2" xfId="58839"/>
    <cellStyle name="Обычный 8 8 2 2 3 4" xfId="58840"/>
    <cellStyle name="Обычный 8 8 2 2 3 4 2" xfId="58841"/>
    <cellStyle name="Обычный 8 8 2 2 3 5" xfId="58842"/>
    <cellStyle name="Обычный 8 8 2 2 4" xfId="58843"/>
    <cellStyle name="Обычный 8 8 2 2 4 2" xfId="58844"/>
    <cellStyle name="Обычный 8 8 2 2 5" xfId="58845"/>
    <cellStyle name="Обычный 8 8 2 2 5 2" xfId="58846"/>
    <cellStyle name="Обычный 8 8 2 2 6" xfId="58847"/>
    <cellStyle name="Обычный 8 8 2 2 6 2" xfId="58848"/>
    <cellStyle name="Обычный 8 8 2 2 7" xfId="58849"/>
    <cellStyle name="Обычный 8 8 2 2 8" xfId="58850"/>
    <cellStyle name="Обычный 8 8 2 20" xfId="58851"/>
    <cellStyle name="Обычный 8 8 2 20 2" xfId="58852"/>
    <cellStyle name="Обычный 8 8 2 21" xfId="58853"/>
    <cellStyle name="Обычный 8 8 2 21 2" xfId="58854"/>
    <cellStyle name="Обычный 8 8 2 22" xfId="58855"/>
    <cellStyle name="Обычный 8 8 2 22 2" xfId="58856"/>
    <cellStyle name="Обычный 8 8 2 23" xfId="58857"/>
    <cellStyle name="Обычный 8 8 2 23 2" xfId="58858"/>
    <cellStyle name="Обычный 8 8 2 24" xfId="58859"/>
    <cellStyle name="Обычный 8 8 2 24 2" xfId="58860"/>
    <cellStyle name="Обычный 8 8 2 25" xfId="58861"/>
    <cellStyle name="Обычный 8 8 2 25 2" xfId="58862"/>
    <cellStyle name="Обычный 8 8 2 26" xfId="58863"/>
    <cellStyle name="Обычный 8 8 2 26 2" xfId="58864"/>
    <cellStyle name="Обычный 8 8 2 27" xfId="58865"/>
    <cellStyle name="Обычный 8 8 2 27 2" xfId="58866"/>
    <cellStyle name="Обычный 8 8 2 28" xfId="58867"/>
    <cellStyle name="Обычный 8 8 2 28 2" xfId="58868"/>
    <cellStyle name="Обычный 8 8 2 29" xfId="58869"/>
    <cellStyle name="Обычный 8 8 2 29 2" xfId="58870"/>
    <cellStyle name="Обычный 8 8 2 3" xfId="58871"/>
    <cellStyle name="Обычный 8 8 2 3 2" xfId="58872"/>
    <cellStyle name="Обычный 8 8 2 3 2 2" xfId="58873"/>
    <cellStyle name="Обычный 8 8 2 3 2 2 2" xfId="58874"/>
    <cellStyle name="Обычный 8 8 2 3 2 3" xfId="58875"/>
    <cellStyle name="Обычный 8 8 2 3 2 3 2" xfId="58876"/>
    <cellStyle name="Обычный 8 8 2 3 2 4" xfId="58877"/>
    <cellStyle name="Обычный 8 8 2 3 2 4 2" xfId="58878"/>
    <cellStyle name="Обычный 8 8 2 3 2 5" xfId="58879"/>
    <cellStyle name="Обычный 8 8 2 3 3" xfId="58880"/>
    <cellStyle name="Обычный 8 8 2 3 3 2" xfId="58881"/>
    <cellStyle name="Обычный 8 8 2 3 4" xfId="58882"/>
    <cellStyle name="Обычный 8 8 2 3 4 2" xfId="58883"/>
    <cellStyle name="Обычный 8 8 2 3 5" xfId="58884"/>
    <cellStyle name="Обычный 8 8 2 3 5 2" xfId="58885"/>
    <cellStyle name="Обычный 8 8 2 3 6" xfId="58886"/>
    <cellStyle name="Обычный 8 8 2 30" xfId="58887"/>
    <cellStyle name="Обычный 8 8 2 30 2" xfId="58888"/>
    <cellStyle name="Обычный 8 8 2 31" xfId="58889"/>
    <cellStyle name="Обычный 8 8 2 31 2" xfId="58890"/>
    <cellStyle name="Обычный 8 8 2 32" xfId="58891"/>
    <cellStyle name="Обычный 8 8 2 32 2" xfId="58892"/>
    <cellStyle name="Обычный 8 8 2 33" xfId="58893"/>
    <cellStyle name="Обычный 8 8 2 33 2" xfId="58894"/>
    <cellStyle name="Обычный 8 8 2 34" xfId="58895"/>
    <cellStyle name="Обычный 8 8 2 34 2" xfId="58896"/>
    <cellStyle name="Обычный 8 8 2 35" xfId="58897"/>
    <cellStyle name="Обычный 8 8 2 4" xfId="58898"/>
    <cellStyle name="Обычный 8 8 2 4 2" xfId="58899"/>
    <cellStyle name="Обычный 8 8 2 4 2 2" xfId="58900"/>
    <cellStyle name="Обычный 8 8 2 4 3" xfId="58901"/>
    <cellStyle name="Обычный 8 8 2 4 3 2" xfId="58902"/>
    <cellStyle name="Обычный 8 8 2 4 4" xfId="58903"/>
    <cellStyle name="Обычный 8 8 2 4 4 2" xfId="58904"/>
    <cellStyle name="Обычный 8 8 2 4 5" xfId="58905"/>
    <cellStyle name="Обычный 8 8 2 4 5 2" xfId="58906"/>
    <cellStyle name="Обычный 8 8 2 4 6" xfId="58907"/>
    <cellStyle name="Обычный 8 8 2 5" xfId="58908"/>
    <cellStyle name="Обычный 8 8 2 5 2" xfId="58909"/>
    <cellStyle name="Обычный 8 8 2 5 2 2" xfId="58910"/>
    <cellStyle name="Обычный 8 8 2 5 3" xfId="58911"/>
    <cellStyle name="Обычный 8 8 2 5 3 2" xfId="58912"/>
    <cellStyle name="Обычный 8 8 2 5 4" xfId="58913"/>
    <cellStyle name="Обычный 8 8 2 5 4 2" xfId="58914"/>
    <cellStyle name="Обычный 8 8 2 5 5" xfId="58915"/>
    <cellStyle name="Обычный 8 8 2 5 5 2" xfId="58916"/>
    <cellStyle name="Обычный 8 8 2 5 6" xfId="58917"/>
    <cellStyle name="Обычный 8 8 2 6" xfId="58918"/>
    <cellStyle name="Обычный 8 8 2 6 2" xfId="58919"/>
    <cellStyle name="Обычный 8 8 2 6 2 2" xfId="58920"/>
    <cellStyle name="Обычный 8 8 2 6 3" xfId="58921"/>
    <cellStyle name="Обычный 8 8 2 6 3 2" xfId="58922"/>
    <cellStyle name="Обычный 8 8 2 6 4" xfId="58923"/>
    <cellStyle name="Обычный 8 8 2 6 4 2" xfId="58924"/>
    <cellStyle name="Обычный 8 8 2 6 5" xfId="58925"/>
    <cellStyle name="Обычный 8 8 2 6 5 2" xfId="58926"/>
    <cellStyle name="Обычный 8 8 2 6 6" xfId="58927"/>
    <cellStyle name="Обычный 8 8 2 7" xfId="58928"/>
    <cellStyle name="Обычный 8 8 2 7 2" xfId="58929"/>
    <cellStyle name="Обычный 8 8 2 7 2 2" xfId="58930"/>
    <cellStyle name="Обычный 8 8 2 7 3" xfId="58931"/>
    <cellStyle name="Обычный 8 8 2 7 3 2" xfId="58932"/>
    <cellStyle name="Обычный 8 8 2 7 4" xfId="58933"/>
    <cellStyle name="Обычный 8 8 2 7 4 2" xfId="58934"/>
    <cellStyle name="Обычный 8 8 2 7 5" xfId="58935"/>
    <cellStyle name="Обычный 8 8 2 7 5 2" xfId="58936"/>
    <cellStyle name="Обычный 8 8 2 7 6" xfId="58937"/>
    <cellStyle name="Обычный 8 8 2 8" xfId="58938"/>
    <cellStyle name="Обычный 8 8 2 8 2" xfId="58939"/>
    <cellStyle name="Обычный 8 8 2 8 2 2" xfId="58940"/>
    <cellStyle name="Обычный 8 8 2 8 3" xfId="58941"/>
    <cellStyle name="Обычный 8 8 2 8 3 2" xfId="58942"/>
    <cellStyle name="Обычный 8 8 2 8 4" xfId="58943"/>
    <cellStyle name="Обычный 8 8 2 8 4 2" xfId="58944"/>
    <cellStyle name="Обычный 8 8 2 8 5" xfId="58945"/>
    <cellStyle name="Обычный 8 8 2 8 5 2" xfId="58946"/>
    <cellStyle name="Обычный 8 8 2 8 6" xfId="58947"/>
    <cellStyle name="Обычный 8 8 2 9" xfId="58948"/>
    <cellStyle name="Обычный 8 8 2 9 2" xfId="58949"/>
    <cellStyle name="Обычный 8 8 2 9 2 2" xfId="58950"/>
    <cellStyle name="Обычный 8 8 2 9 3" xfId="58951"/>
    <cellStyle name="Обычный 8 8 2 9 3 2" xfId="58952"/>
    <cellStyle name="Обычный 8 8 2 9 4" xfId="58953"/>
    <cellStyle name="Обычный 8 8 2 9 4 2" xfId="58954"/>
    <cellStyle name="Обычный 8 8 2 9 5" xfId="58955"/>
    <cellStyle name="Обычный 8 8 2 9 5 2" xfId="58956"/>
    <cellStyle name="Обычный 8 8 2 9 6" xfId="58957"/>
    <cellStyle name="Обычный 8 8 20" xfId="58958"/>
    <cellStyle name="Обычный 8 8 20 2" xfId="58959"/>
    <cellStyle name="Обычный 8 8 21" xfId="58960"/>
    <cellStyle name="Обычный 8 8 21 2" xfId="58961"/>
    <cellStyle name="Обычный 8 8 22" xfId="58962"/>
    <cellStyle name="Обычный 8 8 22 2" xfId="58963"/>
    <cellStyle name="Обычный 8 8 23" xfId="58964"/>
    <cellStyle name="Обычный 8 8 23 2" xfId="58965"/>
    <cellStyle name="Обычный 8 8 24" xfId="58966"/>
    <cellStyle name="Обычный 8 8 24 2" xfId="58967"/>
    <cellStyle name="Обычный 8 8 25" xfId="58968"/>
    <cellStyle name="Обычный 8 8 25 2" xfId="58969"/>
    <cellStyle name="Обычный 8 8 26" xfId="58970"/>
    <cellStyle name="Обычный 8 8 26 2" xfId="58971"/>
    <cellStyle name="Обычный 8 8 27" xfId="58972"/>
    <cellStyle name="Обычный 8 8 27 2" xfId="58973"/>
    <cellStyle name="Обычный 8 8 28" xfId="58974"/>
    <cellStyle name="Обычный 8 8 28 2" xfId="58975"/>
    <cellStyle name="Обычный 8 8 29" xfId="58976"/>
    <cellStyle name="Обычный 8 8 29 2" xfId="58977"/>
    <cellStyle name="Обычный 8 8 3" xfId="58978"/>
    <cellStyle name="Обычный 8 8 3 2" xfId="58979"/>
    <cellStyle name="Обычный 8 8 3 2 2" xfId="58980"/>
    <cellStyle name="Обычный 8 8 3 2 2 2" xfId="58981"/>
    <cellStyle name="Обычный 8 8 3 2 2 2 2" xfId="58982"/>
    <cellStyle name="Обычный 8 8 3 2 2 3" xfId="58983"/>
    <cellStyle name="Обычный 8 8 3 2 2 3 2" xfId="58984"/>
    <cellStyle name="Обычный 8 8 3 2 2 4" xfId="58985"/>
    <cellStyle name="Обычный 8 8 3 2 2 4 2" xfId="58986"/>
    <cellStyle name="Обычный 8 8 3 2 2 5" xfId="58987"/>
    <cellStyle name="Обычный 8 8 3 2 3" xfId="58988"/>
    <cellStyle name="Обычный 8 8 3 2 3 2" xfId="58989"/>
    <cellStyle name="Обычный 8 8 3 2 4" xfId="58990"/>
    <cellStyle name="Обычный 8 8 3 2 4 2" xfId="58991"/>
    <cellStyle name="Обычный 8 8 3 2 5" xfId="58992"/>
    <cellStyle name="Обычный 8 8 3 2 5 2" xfId="58993"/>
    <cellStyle name="Обычный 8 8 3 2 6" xfId="58994"/>
    <cellStyle name="Обычный 8 8 3 3" xfId="58995"/>
    <cellStyle name="Обычный 8 8 3 3 2" xfId="58996"/>
    <cellStyle name="Обычный 8 8 3 3 2 2" xfId="58997"/>
    <cellStyle name="Обычный 8 8 3 3 3" xfId="58998"/>
    <cellStyle name="Обычный 8 8 3 3 3 2" xfId="58999"/>
    <cellStyle name="Обычный 8 8 3 3 4" xfId="59000"/>
    <cellStyle name="Обычный 8 8 3 3 4 2" xfId="59001"/>
    <cellStyle name="Обычный 8 8 3 3 5" xfId="59002"/>
    <cellStyle name="Обычный 8 8 3 4" xfId="59003"/>
    <cellStyle name="Обычный 8 8 3 4 2" xfId="59004"/>
    <cellStyle name="Обычный 8 8 3 5" xfId="59005"/>
    <cellStyle name="Обычный 8 8 3 5 2" xfId="59006"/>
    <cellStyle name="Обычный 8 8 3 6" xfId="59007"/>
    <cellStyle name="Обычный 8 8 3 6 2" xfId="59008"/>
    <cellStyle name="Обычный 8 8 3 7" xfId="59009"/>
    <cellStyle name="Обычный 8 8 3 8" xfId="59010"/>
    <cellStyle name="Обычный 8 8 30" xfId="59011"/>
    <cellStyle name="Обычный 8 8 30 2" xfId="59012"/>
    <cellStyle name="Обычный 8 8 31" xfId="59013"/>
    <cellStyle name="Обычный 8 8 31 2" xfId="59014"/>
    <cellStyle name="Обычный 8 8 32" xfId="59015"/>
    <cellStyle name="Обычный 8 8 32 2" xfId="59016"/>
    <cellStyle name="Обычный 8 8 33" xfId="59017"/>
    <cellStyle name="Обычный 8 8 33 2" xfId="59018"/>
    <cellStyle name="Обычный 8 8 34" xfId="59019"/>
    <cellStyle name="Обычный 8 8 34 2" xfId="59020"/>
    <cellStyle name="Обычный 8 8 35" xfId="59021"/>
    <cellStyle name="Обычный 8 8 35 2" xfId="59022"/>
    <cellStyle name="Обычный 8 8 36" xfId="59023"/>
    <cellStyle name="Обычный 8 8 4" xfId="59024"/>
    <cellStyle name="Обычный 8 8 4 2" xfId="59025"/>
    <cellStyle name="Обычный 8 8 4 2 2" xfId="59026"/>
    <cellStyle name="Обычный 8 8 4 2 2 2" xfId="59027"/>
    <cellStyle name="Обычный 8 8 4 2 3" xfId="59028"/>
    <cellStyle name="Обычный 8 8 4 2 3 2" xfId="59029"/>
    <cellStyle name="Обычный 8 8 4 2 4" xfId="59030"/>
    <cellStyle name="Обычный 8 8 4 2 4 2" xfId="59031"/>
    <cellStyle name="Обычный 8 8 4 2 5" xfId="59032"/>
    <cellStyle name="Обычный 8 8 4 3" xfId="59033"/>
    <cellStyle name="Обычный 8 8 4 3 2" xfId="59034"/>
    <cellStyle name="Обычный 8 8 4 4" xfId="59035"/>
    <cellStyle name="Обычный 8 8 4 4 2" xfId="59036"/>
    <cellStyle name="Обычный 8 8 4 5" xfId="59037"/>
    <cellStyle name="Обычный 8 8 4 5 2" xfId="59038"/>
    <cellStyle name="Обычный 8 8 4 6" xfId="59039"/>
    <cellStyle name="Обычный 8 8 5" xfId="59040"/>
    <cellStyle name="Обычный 8 8 5 2" xfId="59041"/>
    <cellStyle name="Обычный 8 8 5 2 2" xfId="59042"/>
    <cellStyle name="Обычный 8 8 5 3" xfId="59043"/>
    <cellStyle name="Обычный 8 8 5 3 2" xfId="59044"/>
    <cellStyle name="Обычный 8 8 5 4" xfId="59045"/>
    <cellStyle name="Обычный 8 8 5 4 2" xfId="59046"/>
    <cellStyle name="Обычный 8 8 5 5" xfId="59047"/>
    <cellStyle name="Обычный 8 8 5 5 2" xfId="59048"/>
    <cellStyle name="Обычный 8 8 5 6" xfId="59049"/>
    <cellStyle name="Обычный 8 8 6" xfId="59050"/>
    <cellStyle name="Обычный 8 8 6 2" xfId="59051"/>
    <cellStyle name="Обычный 8 8 6 2 2" xfId="59052"/>
    <cellStyle name="Обычный 8 8 6 3" xfId="59053"/>
    <cellStyle name="Обычный 8 8 6 3 2" xfId="59054"/>
    <cellStyle name="Обычный 8 8 6 4" xfId="59055"/>
    <cellStyle name="Обычный 8 8 6 4 2" xfId="59056"/>
    <cellStyle name="Обычный 8 8 6 5" xfId="59057"/>
    <cellStyle name="Обычный 8 8 6 5 2" xfId="59058"/>
    <cellStyle name="Обычный 8 8 6 6" xfId="59059"/>
    <cellStyle name="Обычный 8 8 7" xfId="59060"/>
    <cellStyle name="Обычный 8 8 7 2" xfId="59061"/>
    <cellStyle name="Обычный 8 8 7 2 2" xfId="59062"/>
    <cellStyle name="Обычный 8 8 7 3" xfId="59063"/>
    <cellStyle name="Обычный 8 8 7 3 2" xfId="59064"/>
    <cellStyle name="Обычный 8 8 7 4" xfId="59065"/>
    <cellStyle name="Обычный 8 8 7 4 2" xfId="59066"/>
    <cellStyle name="Обычный 8 8 7 5" xfId="59067"/>
    <cellStyle name="Обычный 8 8 7 5 2" xfId="59068"/>
    <cellStyle name="Обычный 8 8 7 6" xfId="59069"/>
    <cellStyle name="Обычный 8 8 8" xfId="59070"/>
    <cellStyle name="Обычный 8 8 8 2" xfId="59071"/>
    <cellStyle name="Обычный 8 8 8 2 2" xfId="59072"/>
    <cellStyle name="Обычный 8 8 8 3" xfId="59073"/>
    <cellStyle name="Обычный 8 8 8 3 2" xfId="59074"/>
    <cellStyle name="Обычный 8 8 8 4" xfId="59075"/>
    <cellStyle name="Обычный 8 8 8 4 2" xfId="59076"/>
    <cellStyle name="Обычный 8 8 8 5" xfId="59077"/>
    <cellStyle name="Обычный 8 8 8 5 2" xfId="59078"/>
    <cellStyle name="Обычный 8 8 8 6" xfId="59079"/>
    <cellStyle name="Обычный 8 8 9" xfId="59080"/>
    <cellStyle name="Обычный 8 8 9 2" xfId="59081"/>
    <cellStyle name="Обычный 8 8 9 2 2" xfId="59082"/>
    <cellStyle name="Обычный 8 8 9 3" xfId="59083"/>
    <cellStyle name="Обычный 8 8 9 3 2" xfId="59084"/>
    <cellStyle name="Обычный 8 8 9 4" xfId="59085"/>
    <cellStyle name="Обычный 8 8 9 4 2" xfId="59086"/>
    <cellStyle name="Обычный 8 8 9 5" xfId="59087"/>
    <cellStyle name="Обычный 8 8 9 5 2" xfId="59088"/>
    <cellStyle name="Обычный 8 8 9 6" xfId="59089"/>
    <cellStyle name="Обычный 8 9" xfId="59090"/>
    <cellStyle name="Обычный 8 9 10" xfId="59091"/>
    <cellStyle name="Обычный 8 9 10 2" xfId="59092"/>
    <cellStyle name="Обычный 8 9 10 2 2" xfId="59093"/>
    <cellStyle name="Обычный 8 9 10 3" xfId="59094"/>
    <cellStyle name="Обычный 8 9 10 3 2" xfId="59095"/>
    <cellStyle name="Обычный 8 9 10 4" xfId="59096"/>
    <cellStyle name="Обычный 8 9 10 4 2" xfId="59097"/>
    <cellStyle name="Обычный 8 9 10 5" xfId="59098"/>
    <cellStyle name="Обычный 8 9 10 5 2" xfId="59099"/>
    <cellStyle name="Обычный 8 9 10 6" xfId="59100"/>
    <cellStyle name="Обычный 8 9 11" xfId="59101"/>
    <cellStyle name="Обычный 8 9 11 2" xfId="59102"/>
    <cellStyle name="Обычный 8 9 11 2 2" xfId="59103"/>
    <cellStyle name="Обычный 8 9 11 3" xfId="59104"/>
    <cellStyle name="Обычный 8 9 11 3 2" xfId="59105"/>
    <cellStyle name="Обычный 8 9 11 4" xfId="59106"/>
    <cellStyle name="Обычный 8 9 11 4 2" xfId="59107"/>
    <cellStyle name="Обычный 8 9 11 5" xfId="59108"/>
    <cellStyle name="Обычный 8 9 11 5 2" xfId="59109"/>
    <cellStyle name="Обычный 8 9 11 6" xfId="59110"/>
    <cellStyle name="Обычный 8 9 12" xfId="59111"/>
    <cellStyle name="Обычный 8 9 12 2" xfId="59112"/>
    <cellStyle name="Обычный 8 9 12 2 2" xfId="59113"/>
    <cellStyle name="Обычный 8 9 12 3" xfId="59114"/>
    <cellStyle name="Обычный 8 9 12 3 2" xfId="59115"/>
    <cellStyle name="Обычный 8 9 12 4" xfId="59116"/>
    <cellStyle name="Обычный 8 9 12 4 2" xfId="59117"/>
    <cellStyle name="Обычный 8 9 12 5" xfId="59118"/>
    <cellStyle name="Обычный 8 9 12 5 2" xfId="59119"/>
    <cellStyle name="Обычный 8 9 12 6" xfId="59120"/>
    <cellStyle name="Обычный 8 9 13" xfId="59121"/>
    <cellStyle name="Обычный 8 9 13 2" xfId="59122"/>
    <cellStyle name="Обычный 8 9 13 2 2" xfId="59123"/>
    <cellStyle name="Обычный 8 9 13 3" xfId="59124"/>
    <cellStyle name="Обычный 8 9 13 3 2" xfId="59125"/>
    <cellStyle name="Обычный 8 9 13 4" xfId="59126"/>
    <cellStyle name="Обычный 8 9 13 4 2" xfId="59127"/>
    <cellStyle name="Обычный 8 9 13 5" xfId="59128"/>
    <cellStyle name="Обычный 8 9 13 5 2" xfId="59129"/>
    <cellStyle name="Обычный 8 9 13 6" xfId="59130"/>
    <cellStyle name="Обычный 8 9 14" xfId="59131"/>
    <cellStyle name="Обычный 8 9 14 2" xfId="59132"/>
    <cellStyle name="Обычный 8 9 15" xfId="59133"/>
    <cellStyle name="Обычный 8 9 15 2" xfId="59134"/>
    <cellStyle name="Обычный 8 9 16" xfId="59135"/>
    <cellStyle name="Обычный 8 9 16 2" xfId="59136"/>
    <cellStyle name="Обычный 8 9 17" xfId="59137"/>
    <cellStyle name="Обычный 8 9 17 2" xfId="59138"/>
    <cellStyle name="Обычный 8 9 18" xfId="59139"/>
    <cellStyle name="Обычный 8 9 18 2" xfId="59140"/>
    <cellStyle name="Обычный 8 9 19" xfId="59141"/>
    <cellStyle name="Обычный 8 9 19 2" xfId="59142"/>
    <cellStyle name="Обычный 8 9 2" xfId="59143"/>
    <cellStyle name="Обычный 8 9 2 10" xfId="59144"/>
    <cellStyle name="Обычный 8 9 2 10 2" xfId="59145"/>
    <cellStyle name="Обычный 8 9 2 10 2 2" xfId="59146"/>
    <cellStyle name="Обычный 8 9 2 10 3" xfId="59147"/>
    <cellStyle name="Обычный 8 9 2 10 3 2" xfId="59148"/>
    <cellStyle name="Обычный 8 9 2 10 4" xfId="59149"/>
    <cellStyle name="Обычный 8 9 2 10 4 2" xfId="59150"/>
    <cellStyle name="Обычный 8 9 2 10 5" xfId="59151"/>
    <cellStyle name="Обычный 8 9 2 10 5 2" xfId="59152"/>
    <cellStyle name="Обычный 8 9 2 10 6" xfId="59153"/>
    <cellStyle name="Обычный 8 9 2 11" xfId="59154"/>
    <cellStyle name="Обычный 8 9 2 11 2" xfId="59155"/>
    <cellStyle name="Обычный 8 9 2 11 2 2" xfId="59156"/>
    <cellStyle name="Обычный 8 9 2 11 3" xfId="59157"/>
    <cellStyle name="Обычный 8 9 2 11 3 2" xfId="59158"/>
    <cellStyle name="Обычный 8 9 2 11 4" xfId="59159"/>
    <cellStyle name="Обычный 8 9 2 11 4 2" xfId="59160"/>
    <cellStyle name="Обычный 8 9 2 11 5" xfId="59161"/>
    <cellStyle name="Обычный 8 9 2 11 5 2" xfId="59162"/>
    <cellStyle name="Обычный 8 9 2 11 6" xfId="59163"/>
    <cellStyle name="Обычный 8 9 2 12" xfId="59164"/>
    <cellStyle name="Обычный 8 9 2 12 2" xfId="59165"/>
    <cellStyle name="Обычный 8 9 2 12 2 2" xfId="59166"/>
    <cellStyle name="Обычный 8 9 2 12 3" xfId="59167"/>
    <cellStyle name="Обычный 8 9 2 12 3 2" xfId="59168"/>
    <cellStyle name="Обычный 8 9 2 12 4" xfId="59169"/>
    <cellStyle name="Обычный 8 9 2 12 4 2" xfId="59170"/>
    <cellStyle name="Обычный 8 9 2 12 5" xfId="59171"/>
    <cellStyle name="Обычный 8 9 2 12 5 2" xfId="59172"/>
    <cellStyle name="Обычный 8 9 2 12 6" xfId="59173"/>
    <cellStyle name="Обычный 8 9 2 13" xfId="59174"/>
    <cellStyle name="Обычный 8 9 2 13 2" xfId="59175"/>
    <cellStyle name="Обычный 8 9 2 14" xfId="59176"/>
    <cellStyle name="Обычный 8 9 2 14 2" xfId="59177"/>
    <cellStyle name="Обычный 8 9 2 15" xfId="59178"/>
    <cellStyle name="Обычный 8 9 2 15 2" xfId="59179"/>
    <cellStyle name="Обычный 8 9 2 16" xfId="59180"/>
    <cellStyle name="Обычный 8 9 2 16 2" xfId="59181"/>
    <cellStyle name="Обычный 8 9 2 17" xfId="59182"/>
    <cellStyle name="Обычный 8 9 2 17 2" xfId="59183"/>
    <cellStyle name="Обычный 8 9 2 18" xfId="59184"/>
    <cellStyle name="Обычный 8 9 2 18 2" xfId="59185"/>
    <cellStyle name="Обычный 8 9 2 19" xfId="59186"/>
    <cellStyle name="Обычный 8 9 2 19 2" xfId="59187"/>
    <cellStyle name="Обычный 8 9 2 2" xfId="59188"/>
    <cellStyle name="Обычный 8 9 2 2 2" xfId="59189"/>
    <cellStyle name="Обычный 8 9 2 2 2 2" xfId="59190"/>
    <cellStyle name="Обычный 8 9 2 2 2 2 2" xfId="59191"/>
    <cellStyle name="Обычный 8 9 2 2 2 2 2 2" xfId="59192"/>
    <cellStyle name="Обычный 8 9 2 2 2 2 3" xfId="59193"/>
    <cellStyle name="Обычный 8 9 2 2 2 2 3 2" xfId="59194"/>
    <cellStyle name="Обычный 8 9 2 2 2 2 4" xfId="59195"/>
    <cellStyle name="Обычный 8 9 2 2 2 2 4 2" xfId="59196"/>
    <cellStyle name="Обычный 8 9 2 2 2 2 5" xfId="59197"/>
    <cellStyle name="Обычный 8 9 2 2 2 3" xfId="59198"/>
    <cellStyle name="Обычный 8 9 2 2 2 3 2" xfId="59199"/>
    <cellStyle name="Обычный 8 9 2 2 2 4" xfId="59200"/>
    <cellStyle name="Обычный 8 9 2 2 2 4 2" xfId="59201"/>
    <cellStyle name="Обычный 8 9 2 2 2 5" xfId="59202"/>
    <cellStyle name="Обычный 8 9 2 2 2 5 2" xfId="59203"/>
    <cellStyle name="Обычный 8 9 2 2 2 6" xfId="59204"/>
    <cellStyle name="Обычный 8 9 2 2 3" xfId="59205"/>
    <cellStyle name="Обычный 8 9 2 2 3 2" xfId="59206"/>
    <cellStyle name="Обычный 8 9 2 2 3 2 2" xfId="59207"/>
    <cellStyle name="Обычный 8 9 2 2 3 3" xfId="59208"/>
    <cellStyle name="Обычный 8 9 2 2 3 3 2" xfId="59209"/>
    <cellStyle name="Обычный 8 9 2 2 3 4" xfId="59210"/>
    <cellStyle name="Обычный 8 9 2 2 3 4 2" xfId="59211"/>
    <cellStyle name="Обычный 8 9 2 2 3 5" xfId="59212"/>
    <cellStyle name="Обычный 8 9 2 2 4" xfId="59213"/>
    <cellStyle name="Обычный 8 9 2 2 4 2" xfId="59214"/>
    <cellStyle name="Обычный 8 9 2 2 5" xfId="59215"/>
    <cellStyle name="Обычный 8 9 2 2 5 2" xfId="59216"/>
    <cellStyle name="Обычный 8 9 2 2 6" xfId="59217"/>
    <cellStyle name="Обычный 8 9 2 2 6 2" xfId="59218"/>
    <cellStyle name="Обычный 8 9 2 2 7" xfId="59219"/>
    <cellStyle name="Обычный 8 9 2 2 8" xfId="59220"/>
    <cellStyle name="Обычный 8 9 2 20" xfId="59221"/>
    <cellStyle name="Обычный 8 9 2 20 2" xfId="59222"/>
    <cellStyle name="Обычный 8 9 2 21" xfId="59223"/>
    <cellStyle name="Обычный 8 9 2 21 2" xfId="59224"/>
    <cellStyle name="Обычный 8 9 2 22" xfId="59225"/>
    <cellStyle name="Обычный 8 9 2 22 2" xfId="59226"/>
    <cellStyle name="Обычный 8 9 2 23" xfId="59227"/>
    <cellStyle name="Обычный 8 9 2 23 2" xfId="59228"/>
    <cellStyle name="Обычный 8 9 2 24" xfId="59229"/>
    <cellStyle name="Обычный 8 9 2 24 2" xfId="59230"/>
    <cellStyle name="Обычный 8 9 2 25" xfId="59231"/>
    <cellStyle name="Обычный 8 9 2 25 2" xfId="59232"/>
    <cellStyle name="Обычный 8 9 2 26" xfId="59233"/>
    <cellStyle name="Обычный 8 9 2 26 2" xfId="59234"/>
    <cellStyle name="Обычный 8 9 2 27" xfId="59235"/>
    <cellStyle name="Обычный 8 9 2 27 2" xfId="59236"/>
    <cellStyle name="Обычный 8 9 2 28" xfId="59237"/>
    <cellStyle name="Обычный 8 9 2 28 2" xfId="59238"/>
    <cellStyle name="Обычный 8 9 2 29" xfId="59239"/>
    <cellStyle name="Обычный 8 9 2 29 2" xfId="59240"/>
    <cellStyle name="Обычный 8 9 2 3" xfId="59241"/>
    <cellStyle name="Обычный 8 9 2 3 2" xfId="59242"/>
    <cellStyle name="Обычный 8 9 2 3 2 2" xfId="59243"/>
    <cellStyle name="Обычный 8 9 2 3 2 2 2" xfId="59244"/>
    <cellStyle name="Обычный 8 9 2 3 2 3" xfId="59245"/>
    <cellStyle name="Обычный 8 9 2 3 2 3 2" xfId="59246"/>
    <cellStyle name="Обычный 8 9 2 3 2 4" xfId="59247"/>
    <cellStyle name="Обычный 8 9 2 3 2 4 2" xfId="59248"/>
    <cellStyle name="Обычный 8 9 2 3 2 5" xfId="59249"/>
    <cellStyle name="Обычный 8 9 2 3 3" xfId="59250"/>
    <cellStyle name="Обычный 8 9 2 3 3 2" xfId="59251"/>
    <cellStyle name="Обычный 8 9 2 3 4" xfId="59252"/>
    <cellStyle name="Обычный 8 9 2 3 4 2" xfId="59253"/>
    <cellStyle name="Обычный 8 9 2 3 5" xfId="59254"/>
    <cellStyle name="Обычный 8 9 2 3 5 2" xfId="59255"/>
    <cellStyle name="Обычный 8 9 2 3 6" xfId="59256"/>
    <cellStyle name="Обычный 8 9 2 30" xfId="59257"/>
    <cellStyle name="Обычный 8 9 2 30 2" xfId="59258"/>
    <cellStyle name="Обычный 8 9 2 31" xfId="59259"/>
    <cellStyle name="Обычный 8 9 2 31 2" xfId="59260"/>
    <cellStyle name="Обычный 8 9 2 32" xfId="59261"/>
    <cellStyle name="Обычный 8 9 2 32 2" xfId="59262"/>
    <cellStyle name="Обычный 8 9 2 33" xfId="59263"/>
    <cellStyle name="Обычный 8 9 2 33 2" xfId="59264"/>
    <cellStyle name="Обычный 8 9 2 34" xfId="59265"/>
    <cellStyle name="Обычный 8 9 2 34 2" xfId="59266"/>
    <cellStyle name="Обычный 8 9 2 35" xfId="59267"/>
    <cellStyle name="Обычный 8 9 2 4" xfId="59268"/>
    <cellStyle name="Обычный 8 9 2 4 2" xfId="59269"/>
    <cellStyle name="Обычный 8 9 2 4 2 2" xfId="59270"/>
    <cellStyle name="Обычный 8 9 2 4 3" xfId="59271"/>
    <cellStyle name="Обычный 8 9 2 4 3 2" xfId="59272"/>
    <cellStyle name="Обычный 8 9 2 4 4" xfId="59273"/>
    <cellStyle name="Обычный 8 9 2 4 4 2" xfId="59274"/>
    <cellStyle name="Обычный 8 9 2 4 5" xfId="59275"/>
    <cellStyle name="Обычный 8 9 2 4 5 2" xfId="59276"/>
    <cellStyle name="Обычный 8 9 2 4 6" xfId="59277"/>
    <cellStyle name="Обычный 8 9 2 5" xfId="59278"/>
    <cellStyle name="Обычный 8 9 2 5 2" xfId="59279"/>
    <cellStyle name="Обычный 8 9 2 5 2 2" xfId="59280"/>
    <cellStyle name="Обычный 8 9 2 5 3" xfId="59281"/>
    <cellStyle name="Обычный 8 9 2 5 3 2" xfId="59282"/>
    <cellStyle name="Обычный 8 9 2 5 4" xfId="59283"/>
    <cellStyle name="Обычный 8 9 2 5 4 2" xfId="59284"/>
    <cellStyle name="Обычный 8 9 2 5 5" xfId="59285"/>
    <cellStyle name="Обычный 8 9 2 5 5 2" xfId="59286"/>
    <cellStyle name="Обычный 8 9 2 5 6" xfId="59287"/>
    <cellStyle name="Обычный 8 9 2 6" xfId="59288"/>
    <cellStyle name="Обычный 8 9 2 6 2" xfId="59289"/>
    <cellStyle name="Обычный 8 9 2 6 2 2" xfId="59290"/>
    <cellStyle name="Обычный 8 9 2 6 3" xfId="59291"/>
    <cellStyle name="Обычный 8 9 2 6 3 2" xfId="59292"/>
    <cellStyle name="Обычный 8 9 2 6 4" xfId="59293"/>
    <cellStyle name="Обычный 8 9 2 6 4 2" xfId="59294"/>
    <cellStyle name="Обычный 8 9 2 6 5" xfId="59295"/>
    <cellStyle name="Обычный 8 9 2 6 5 2" xfId="59296"/>
    <cellStyle name="Обычный 8 9 2 6 6" xfId="59297"/>
    <cellStyle name="Обычный 8 9 2 7" xfId="59298"/>
    <cellStyle name="Обычный 8 9 2 7 2" xfId="59299"/>
    <cellStyle name="Обычный 8 9 2 7 2 2" xfId="59300"/>
    <cellStyle name="Обычный 8 9 2 7 3" xfId="59301"/>
    <cellStyle name="Обычный 8 9 2 7 3 2" xfId="59302"/>
    <cellStyle name="Обычный 8 9 2 7 4" xfId="59303"/>
    <cellStyle name="Обычный 8 9 2 7 4 2" xfId="59304"/>
    <cellStyle name="Обычный 8 9 2 7 5" xfId="59305"/>
    <cellStyle name="Обычный 8 9 2 7 5 2" xfId="59306"/>
    <cellStyle name="Обычный 8 9 2 7 6" xfId="59307"/>
    <cellStyle name="Обычный 8 9 2 8" xfId="59308"/>
    <cellStyle name="Обычный 8 9 2 8 2" xfId="59309"/>
    <cellStyle name="Обычный 8 9 2 8 2 2" xfId="59310"/>
    <cellStyle name="Обычный 8 9 2 8 3" xfId="59311"/>
    <cellStyle name="Обычный 8 9 2 8 3 2" xfId="59312"/>
    <cellStyle name="Обычный 8 9 2 8 4" xfId="59313"/>
    <cellStyle name="Обычный 8 9 2 8 4 2" xfId="59314"/>
    <cellStyle name="Обычный 8 9 2 8 5" xfId="59315"/>
    <cellStyle name="Обычный 8 9 2 8 5 2" xfId="59316"/>
    <cellStyle name="Обычный 8 9 2 8 6" xfId="59317"/>
    <cellStyle name="Обычный 8 9 2 9" xfId="59318"/>
    <cellStyle name="Обычный 8 9 2 9 2" xfId="59319"/>
    <cellStyle name="Обычный 8 9 2 9 2 2" xfId="59320"/>
    <cellStyle name="Обычный 8 9 2 9 3" xfId="59321"/>
    <cellStyle name="Обычный 8 9 2 9 3 2" xfId="59322"/>
    <cellStyle name="Обычный 8 9 2 9 4" xfId="59323"/>
    <cellStyle name="Обычный 8 9 2 9 4 2" xfId="59324"/>
    <cellStyle name="Обычный 8 9 2 9 5" xfId="59325"/>
    <cellStyle name="Обычный 8 9 2 9 5 2" xfId="59326"/>
    <cellStyle name="Обычный 8 9 2 9 6" xfId="59327"/>
    <cellStyle name="Обычный 8 9 20" xfId="59328"/>
    <cellStyle name="Обычный 8 9 20 2" xfId="59329"/>
    <cellStyle name="Обычный 8 9 21" xfId="59330"/>
    <cellStyle name="Обычный 8 9 21 2" xfId="59331"/>
    <cellStyle name="Обычный 8 9 22" xfId="59332"/>
    <cellStyle name="Обычный 8 9 22 2" xfId="59333"/>
    <cellStyle name="Обычный 8 9 23" xfId="59334"/>
    <cellStyle name="Обычный 8 9 23 2" xfId="59335"/>
    <cellStyle name="Обычный 8 9 24" xfId="59336"/>
    <cellStyle name="Обычный 8 9 24 2" xfId="59337"/>
    <cellStyle name="Обычный 8 9 25" xfId="59338"/>
    <cellStyle name="Обычный 8 9 25 2" xfId="59339"/>
    <cellStyle name="Обычный 8 9 26" xfId="59340"/>
    <cellStyle name="Обычный 8 9 26 2" xfId="59341"/>
    <cellStyle name="Обычный 8 9 27" xfId="59342"/>
    <cellStyle name="Обычный 8 9 27 2" xfId="59343"/>
    <cellStyle name="Обычный 8 9 28" xfId="59344"/>
    <cellStyle name="Обычный 8 9 28 2" xfId="59345"/>
    <cellStyle name="Обычный 8 9 29" xfId="59346"/>
    <cellStyle name="Обычный 8 9 29 2" xfId="59347"/>
    <cellStyle name="Обычный 8 9 3" xfId="59348"/>
    <cellStyle name="Обычный 8 9 3 2" xfId="59349"/>
    <cellStyle name="Обычный 8 9 3 2 2" xfId="59350"/>
    <cellStyle name="Обычный 8 9 3 2 2 2" xfId="59351"/>
    <cellStyle name="Обычный 8 9 3 2 2 2 2" xfId="59352"/>
    <cellStyle name="Обычный 8 9 3 2 2 3" xfId="59353"/>
    <cellStyle name="Обычный 8 9 3 2 2 3 2" xfId="59354"/>
    <cellStyle name="Обычный 8 9 3 2 2 4" xfId="59355"/>
    <cellStyle name="Обычный 8 9 3 2 2 4 2" xfId="59356"/>
    <cellStyle name="Обычный 8 9 3 2 2 5" xfId="59357"/>
    <cellStyle name="Обычный 8 9 3 2 3" xfId="59358"/>
    <cellStyle name="Обычный 8 9 3 2 3 2" xfId="59359"/>
    <cellStyle name="Обычный 8 9 3 2 4" xfId="59360"/>
    <cellStyle name="Обычный 8 9 3 2 4 2" xfId="59361"/>
    <cellStyle name="Обычный 8 9 3 2 5" xfId="59362"/>
    <cellStyle name="Обычный 8 9 3 2 5 2" xfId="59363"/>
    <cellStyle name="Обычный 8 9 3 2 6" xfId="59364"/>
    <cellStyle name="Обычный 8 9 3 3" xfId="59365"/>
    <cellStyle name="Обычный 8 9 3 3 2" xfId="59366"/>
    <cellStyle name="Обычный 8 9 3 3 2 2" xfId="59367"/>
    <cellStyle name="Обычный 8 9 3 3 3" xfId="59368"/>
    <cellStyle name="Обычный 8 9 3 3 3 2" xfId="59369"/>
    <cellStyle name="Обычный 8 9 3 3 4" xfId="59370"/>
    <cellStyle name="Обычный 8 9 3 3 4 2" xfId="59371"/>
    <cellStyle name="Обычный 8 9 3 3 5" xfId="59372"/>
    <cellStyle name="Обычный 8 9 3 4" xfId="59373"/>
    <cellStyle name="Обычный 8 9 3 4 2" xfId="59374"/>
    <cellStyle name="Обычный 8 9 3 5" xfId="59375"/>
    <cellStyle name="Обычный 8 9 3 5 2" xfId="59376"/>
    <cellStyle name="Обычный 8 9 3 6" xfId="59377"/>
    <cellStyle name="Обычный 8 9 3 6 2" xfId="59378"/>
    <cellStyle name="Обычный 8 9 3 7" xfId="59379"/>
    <cellStyle name="Обычный 8 9 3 8" xfId="59380"/>
    <cellStyle name="Обычный 8 9 30" xfId="59381"/>
    <cellStyle name="Обычный 8 9 30 2" xfId="59382"/>
    <cellStyle name="Обычный 8 9 31" xfId="59383"/>
    <cellStyle name="Обычный 8 9 31 2" xfId="59384"/>
    <cellStyle name="Обычный 8 9 32" xfId="59385"/>
    <cellStyle name="Обычный 8 9 32 2" xfId="59386"/>
    <cellStyle name="Обычный 8 9 33" xfId="59387"/>
    <cellStyle name="Обычный 8 9 33 2" xfId="59388"/>
    <cellStyle name="Обычный 8 9 34" xfId="59389"/>
    <cellStyle name="Обычный 8 9 34 2" xfId="59390"/>
    <cellStyle name="Обычный 8 9 35" xfId="59391"/>
    <cellStyle name="Обычный 8 9 35 2" xfId="59392"/>
    <cellStyle name="Обычный 8 9 36" xfId="59393"/>
    <cellStyle name="Обычный 8 9 4" xfId="59394"/>
    <cellStyle name="Обычный 8 9 4 2" xfId="59395"/>
    <cellStyle name="Обычный 8 9 4 2 2" xfId="59396"/>
    <cellStyle name="Обычный 8 9 4 2 2 2" xfId="59397"/>
    <cellStyle name="Обычный 8 9 4 2 3" xfId="59398"/>
    <cellStyle name="Обычный 8 9 4 2 3 2" xfId="59399"/>
    <cellStyle name="Обычный 8 9 4 2 4" xfId="59400"/>
    <cellStyle name="Обычный 8 9 4 2 4 2" xfId="59401"/>
    <cellStyle name="Обычный 8 9 4 2 5" xfId="59402"/>
    <cellStyle name="Обычный 8 9 4 3" xfId="59403"/>
    <cellStyle name="Обычный 8 9 4 3 2" xfId="59404"/>
    <cellStyle name="Обычный 8 9 4 4" xfId="59405"/>
    <cellStyle name="Обычный 8 9 4 4 2" xfId="59406"/>
    <cellStyle name="Обычный 8 9 4 5" xfId="59407"/>
    <cellStyle name="Обычный 8 9 4 5 2" xfId="59408"/>
    <cellStyle name="Обычный 8 9 4 6" xfId="59409"/>
    <cellStyle name="Обычный 8 9 5" xfId="59410"/>
    <cellStyle name="Обычный 8 9 5 2" xfId="59411"/>
    <cellStyle name="Обычный 8 9 5 2 2" xfId="59412"/>
    <cellStyle name="Обычный 8 9 5 3" xfId="59413"/>
    <cellStyle name="Обычный 8 9 5 3 2" xfId="59414"/>
    <cellStyle name="Обычный 8 9 5 4" xfId="59415"/>
    <cellStyle name="Обычный 8 9 5 4 2" xfId="59416"/>
    <cellStyle name="Обычный 8 9 5 5" xfId="59417"/>
    <cellStyle name="Обычный 8 9 5 5 2" xfId="59418"/>
    <cellStyle name="Обычный 8 9 5 6" xfId="59419"/>
    <cellStyle name="Обычный 8 9 6" xfId="59420"/>
    <cellStyle name="Обычный 8 9 6 2" xfId="59421"/>
    <cellStyle name="Обычный 8 9 6 2 2" xfId="59422"/>
    <cellStyle name="Обычный 8 9 6 3" xfId="59423"/>
    <cellStyle name="Обычный 8 9 6 3 2" xfId="59424"/>
    <cellStyle name="Обычный 8 9 6 4" xfId="59425"/>
    <cellStyle name="Обычный 8 9 6 4 2" xfId="59426"/>
    <cellStyle name="Обычный 8 9 6 5" xfId="59427"/>
    <cellStyle name="Обычный 8 9 6 5 2" xfId="59428"/>
    <cellStyle name="Обычный 8 9 6 6" xfId="59429"/>
    <cellStyle name="Обычный 8 9 7" xfId="59430"/>
    <cellStyle name="Обычный 8 9 7 2" xfId="59431"/>
    <cellStyle name="Обычный 8 9 7 2 2" xfId="59432"/>
    <cellStyle name="Обычный 8 9 7 3" xfId="59433"/>
    <cellStyle name="Обычный 8 9 7 3 2" xfId="59434"/>
    <cellStyle name="Обычный 8 9 7 4" xfId="59435"/>
    <cellStyle name="Обычный 8 9 7 4 2" xfId="59436"/>
    <cellStyle name="Обычный 8 9 7 5" xfId="59437"/>
    <cellStyle name="Обычный 8 9 7 5 2" xfId="59438"/>
    <cellStyle name="Обычный 8 9 7 6" xfId="59439"/>
    <cellStyle name="Обычный 8 9 8" xfId="59440"/>
    <cellStyle name="Обычный 8 9 8 2" xfId="59441"/>
    <cellStyle name="Обычный 8 9 8 2 2" xfId="59442"/>
    <cellStyle name="Обычный 8 9 8 3" xfId="59443"/>
    <cellStyle name="Обычный 8 9 8 3 2" xfId="59444"/>
    <cellStyle name="Обычный 8 9 8 4" xfId="59445"/>
    <cellStyle name="Обычный 8 9 8 4 2" xfId="59446"/>
    <cellStyle name="Обычный 8 9 8 5" xfId="59447"/>
    <cellStyle name="Обычный 8 9 8 5 2" xfId="59448"/>
    <cellStyle name="Обычный 8 9 8 6" xfId="59449"/>
    <cellStyle name="Обычный 8 9 9" xfId="59450"/>
    <cellStyle name="Обычный 8 9 9 2" xfId="59451"/>
    <cellStyle name="Обычный 8 9 9 2 2" xfId="59452"/>
    <cellStyle name="Обычный 8 9 9 3" xfId="59453"/>
    <cellStyle name="Обычный 8 9 9 3 2" xfId="59454"/>
    <cellStyle name="Обычный 8 9 9 4" xfId="59455"/>
    <cellStyle name="Обычный 8 9 9 4 2" xfId="59456"/>
    <cellStyle name="Обычный 8 9 9 5" xfId="59457"/>
    <cellStyle name="Обычный 8 9 9 5 2" xfId="59458"/>
    <cellStyle name="Обычный 8 9 9 6" xfId="59459"/>
    <cellStyle name="Обычный 8_ЗАОРЭС_ПК март_№2 2" xfId="59460"/>
    <cellStyle name="Обычный 9" xfId="59461"/>
    <cellStyle name="Обычный 9 2" xfId="59462"/>
    <cellStyle name="Обычный 9 3" xfId="59463"/>
    <cellStyle name="Обычный_приложение 3.1 - Альбом форм" xfId="60521"/>
    <cellStyle name="Плохой 2" xfId="59464"/>
    <cellStyle name="Плохой 3" xfId="59465"/>
    <cellStyle name="Поле ввода" xfId="59466"/>
    <cellStyle name="Поле ввода 2" xfId="59467"/>
    <cellStyle name="Пояснение 2" xfId="59468"/>
    <cellStyle name="Пояснение 3" xfId="59469"/>
    <cellStyle name="Примечание 2" xfId="59470"/>
    <cellStyle name="Примечание 3" xfId="60517"/>
    <cellStyle name="Процентный 10" xfId="59471"/>
    <cellStyle name="Процентный 10 10" xfId="59472"/>
    <cellStyle name="Процентный 10 10 2" xfId="59473"/>
    <cellStyle name="Процентный 10 10 2 2" xfId="59474"/>
    <cellStyle name="Процентный 10 10 3" xfId="59475"/>
    <cellStyle name="Процентный 10 10 3 2" xfId="59476"/>
    <cellStyle name="Процентный 10 10 4" xfId="59477"/>
    <cellStyle name="Процентный 10 10 4 2" xfId="59478"/>
    <cellStyle name="Процентный 10 10 5" xfId="59479"/>
    <cellStyle name="Процентный 10 10 5 2" xfId="59480"/>
    <cellStyle name="Процентный 10 10 6" xfId="59481"/>
    <cellStyle name="Процентный 10 11" xfId="59482"/>
    <cellStyle name="Процентный 10 11 2" xfId="59483"/>
    <cellStyle name="Процентный 10 11 2 2" xfId="59484"/>
    <cellStyle name="Процентный 10 11 3" xfId="59485"/>
    <cellStyle name="Процентный 10 11 3 2" xfId="59486"/>
    <cellStyle name="Процентный 10 11 4" xfId="59487"/>
    <cellStyle name="Процентный 10 11 4 2" xfId="59488"/>
    <cellStyle name="Процентный 10 11 5" xfId="59489"/>
    <cellStyle name="Процентный 10 11 5 2" xfId="59490"/>
    <cellStyle name="Процентный 10 11 6" xfId="59491"/>
    <cellStyle name="Процентный 10 12" xfId="59492"/>
    <cellStyle name="Процентный 10 12 2" xfId="59493"/>
    <cellStyle name="Процентный 10 12 2 2" xfId="59494"/>
    <cellStyle name="Процентный 10 12 3" xfId="59495"/>
    <cellStyle name="Процентный 10 12 3 2" xfId="59496"/>
    <cellStyle name="Процентный 10 12 4" xfId="59497"/>
    <cellStyle name="Процентный 10 12 4 2" xfId="59498"/>
    <cellStyle name="Процентный 10 12 5" xfId="59499"/>
    <cellStyle name="Процентный 10 12 5 2" xfId="59500"/>
    <cellStyle name="Процентный 10 12 6" xfId="59501"/>
    <cellStyle name="Процентный 10 13" xfId="59502"/>
    <cellStyle name="Процентный 10 13 2" xfId="59503"/>
    <cellStyle name="Процентный 10 14" xfId="59504"/>
    <cellStyle name="Процентный 10 14 2" xfId="59505"/>
    <cellStyle name="Процентный 10 15" xfId="59506"/>
    <cellStyle name="Процентный 10 15 2" xfId="59507"/>
    <cellStyle name="Процентный 10 16" xfId="59508"/>
    <cellStyle name="Процентный 10 16 2" xfId="59509"/>
    <cellStyle name="Процентный 10 17" xfId="59510"/>
    <cellStyle name="Процентный 10 17 2" xfId="59511"/>
    <cellStyle name="Процентный 10 18" xfId="59512"/>
    <cellStyle name="Процентный 10 18 2" xfId="59513"/>
    <cellStyle name="Процентный 10 19" xfId="59514"/>
    <cellStyle name="Процентный 10 19 2" xfId="59515"/>
    <cellStyle name="Процентный 10 2" xfId="59516"/>
    <cellStyle name="Процентный 10 2 2" xfId="59517"/>
    <cellStyle name="Процентный 10 2 2 2" xfId="59518"/>
    <cellStyle name="Процентный 10 2 2 3" xfId="59519"/>
    <cellStyle name="Процентный 10 2 3" xfId="59520"/>
    <cellStyle name="Процентный 10 2 3 2" xfId="59521"/>
    <cellStyle name="Процентный 10 2 4" xfId="59522"/>
    <cellStyle name="Процентный 10 2 4 2" xfId="59523"/>
    <cellStyle name="Процентный 10 2 5" xfId="59524"/>
    <cellStyle name="Процентный 10 2 5 2" xfId="59525"/>
    <cellStyle name="Процентный 10 2 6" xfId="59526"/>
    <cellStyle name="Процентный 10 2 7" xfId="59527"/>
    <cellStyle name="Процентный 10 20" xfId="59528"/>
    <cellStyle name="Процентный 10 20 2" xfId="59529"/>
    <cellStyle name="Процентный 10 21" xfId="59530"/>
    <cellStyle name="Процентный 10 21 2" xfId="59531"/>
    <cellStyle name="Процентный 10 22" xfId="59532"/>
    <cellStyle name="Процентный 10 22 2" xfId="59533"/>
    <cellStyle name="Процентный 10 23" xfId="59534"/>
    <cellStyle name="Процентный 10 23 2" xfId="59535"/>
    <cellStyle name="Процентный 10 24" xfId="59536"/>
    <cellStyle name="Процентный 10 24 2" xfId="59537"/>
    <cellStyle name="Процентный 10 25" xfId="59538"/>
    <cellStyle name="Процентный 10 25 2" xfId="59539"/>
    <cellStyle name="Процентный 10 26" xfId="59540"/>
    <cellStyle name="Процентный 10 26 2" xfId="59541"/>
    <cellStyle name="Процентный 10 27" xfId="59542"/>
    <cellStyle name="Процентный 10 27 2" xfId="59543"/>
    <cellStyle name="Процентный 10 28" xfId="59544"/>
    <cellStyle name="Процентный 10 28 2" xfId="59545"/>
    <cellStyle name="Процентный 10 29" xfId="59546"/>
    <cellStyle name="Процентный 10 29 2" xfId="59547"/>
    <cellStyle name="Процентный 10 3" xfId="59548"/>
    <cellStyle name="Процентный 10 3 2" xfId="59549"/>
    <cellStyle name="Процентный 10 3 2 2" xfId="59550"/>
    <cellStyle name="Процентный 10 3 3" xfId="59551"/>
    <cellStyle name="Процентный 10 3 3 2" xfId="59552"/>
    <cellStyle name="Процентный 10 3 4" xfId="59553"/>
    <cellStyle name="Процентный 10 3 4 2" xfId="59554"/>
    <cellStyle name="Процентный 10 3 5" xfId="59555"/>
    <cellStyle name="Процентный 10 3 5 2" xfId="59556"/>
    <cellStyle name="Процентный 10 3 6" xfId="59557"/>
    <cellStyle name="Процентный 10 3 7" xfId="59558"/>
    <cellStyle name="Процентный 10 30" xfId="59559"/>
    <cellStyle name="Процентный 10 30 2" xfId="59560"/>
    <cellStyle name="Процентный 10 31" xfId="59561"/>
    <cellStyle name="Процентный 10 31 2" xfId="59562"/>
    <cellStyle name="Процентный 10 32" xfId="59563"/>
    <cellStyle name="Процентный 10 32 2" xfId="59564"/>
    <cellStyle name="Процентный 10 33" xfId="59565"/>
    <cellStyle name="Процентный 10 33 2" xfId="59566"/>
    <cellStyle name="Процентный 10 34" xfId="59567"/>
    <cellStyle name="Процентный 10 34 2" xfId="59568"/>
    <cellStyle name="Процентный 10 35" xfId="59569"/>
    <cellStyle name="Процентный 10 4" xfId="59570"/>
    <cellStyle name="Процентный 10 4 2" xfId="59571"/>
    <cellStyle name="Процентный 10 4 2 2" xfId="59572"/>
    <cellStyle name="Процентный 10 4 3" xfId="59573"/>
    <cellStyle name="Процентный 10 4 3 2" xfId="59574"/>
    <cellStyle name="Процентный 10 4 4" xfId="59575"/>
    <cellStyle name="Процентный 10 4 4 2" xfId="59576"/>
    <cellStyle name="Процентный 10 4 5" xfId="59577"/>
    <cellStyle name="Процентный 10 4 5 2" xfId="59578"/>
    <cellStyle name="Процентный 10 4 6" xfId="59579"/>
    <cellStyle name="Процентный 10 5" xfId="59580"/>
    <cellStyle name="Процентный 10 5 2" xfId="59581"/>
    <cellStyle name="Процентный 10 5 2 2" xfId="59582"/>
    <cellStyle name="Процентный 10 5 3" xfId="59583"/>
    <cellStyle name="Процентный 10 5 3 2" xfId="59584"/>
    <cellStyle name="Процентный 10 5 4" xfId="59585"/>
    <cellStyle name="Процентный 10 5 4 2" xfId="59586"/>
    <cellStyle name="Процентный 10 5 5" xfId="59587"/>
    <cellStyle name="Процентный 10 5 5 2" xfId="59588"/>
    <cellStyle name="Процентный 10 5 6" xfId="59589"/>
    <cellStyle name="Процентный 10 6" xfId="59590"/>
    <cellStyle name="Процентный 10 6 2" xfId="59591"/>
    <cellStyle name="Процентный 10 6 2 2" xfId="59592"/>
    <cellStyle name="Процентный 10 6 3" xfId="59593"/>
    <cellStyle name="Процентный 10 6 3 2" xfId="59594"/>
    <cellStyle name="Процентный 10 6 4" xfId="59595"/>
    <cellStyle name="Процентный 10 6 4 2" xfId="59596"/>
    <cellStyle name="Процентный 10 6 5" xfId="59597"/>
    <cellStyle name="Процентный 10 6 5 2" xfId="59598"/>
    <cellStyle name="Процентный 10 6 6" xfId="59599"/>
    <cellStyle name="Процентный 10 7" xfId="59600"/>
    <cellStyle name="Процентный 10 7 2" xfId="59601"/>
    <cellStyle name="Процентный 10 7 2 2" xfId="59602"/>
    <cellStyle name="Процентный 10 7 3" xfId="59603"/>
    <cellStyle name="Процентный 10 7 3 2" xfId="59604"/>
    <cellStyle name="Процентный 10 7 4" xfId="59605"/>
    <cellStyle name="Процентный 10 7 4 2" xfId="59606"/>
    <cellStyle name="Процентный 10 7 5" xfId="59607"/>
    <cellStyle name="Процентный 10 7 5 2" xfId="59608"/>
    <cellStyle name="Процентный 10 7 6" xfId="59609"/>
    <cellStyle name="Процентный 10 8" xfId="59610"/>
    <cellStyle name="Процентный 10 8 2" xfId="59611"/>
    <cellStyle name="Процентный 10 8 2 2" xfId="59612"/>
    <cellStyle name="Процентный 10 8 3" xfId="59613"/>
    <cellStyle name="Процентный 10 8 3 2" xfId="59614"/>
    <cellStyle name="Процентный 10 8 4" xfId="59615"/>
    <cellStyle name="Процентный 10 8 4 2" xfId="59616"/>
    <cellStyle name="Процентный 10 8 5" xfId="59617"/>
    <cellStyle name="Процентный 10 8 5 2" xfId="59618"/>
    <cellStyle name="Процентный 10 8 6" xfId="59619"/>
    <cellStyle name="Процентный 10 9" xfId="59620"/>
    <cellStyle name="Процентный 10 9 2" xfId="59621"/>
    <cellStyle name="Процентный 10 9 2 2" xfId="59622"/>
    <cellStyle name="Процентный 10 9 3" xfId="59623"/>
    <cellStyle name="Процентный 10 9 3 2" xfId="59624"/>
    <cellStyle name="Процентный 10 9 4" xfId="59625"/>
    <cellStyle name="Процентный 10 9 4 2" xfId="59626"/>
    <cellStyle name="Процентный 10 9 5" xfId="59627"/>
    <cellStyle name="Процентный 10 9 5 2" xfId="59628"/>
    <cellStyle name="Процентный 10 9 6" xfId="59629"/>
    <cellStyle name="Процентный 11" xfId="15"/>
    <cellStyle name="Процентный 11 2" xfId="59630"/>
    <cellStyle name="Процентный 12" xfId="59631"/>
    <cellStyle name="Процентный 13" xfId="59632"/>
    <cellStyle name="Процентный 14" xfId="59633"/>
    <cellStyle name="Процентный 15" xfId="59634"/>
    <cellStyle name="Процентный 15 2" xfId="59635"/>
    <cellStyle name="Процентный 16" xfId="59636"/>
    <cellStyle name="Процентный 16 2" xfId="59637"/>
    <cellStyle name="Процентный 16 3" xfId="59638"/>
    <cellStyle name="Процентный 2" xfId="6"/>
    <cellStyle name="Процентный 2 2" xfId="59639"/>
    <cellStyle name="Процентный 2 2 2" xfId="59640"/>
    <cellStyle name="Процентный 2 2 2 2" xfId="59641"/>
    <cellStyle name="Процентный 2 2 2 2 2" xfId="59642"/>
    <cellStyle name="Процентный 2 2 2 2 3" xfId="59643"/>
    <cellStyle name="Процентный 2 2 2 2 4" xfId="59644"/>
    <cellStyle name="Процентный 2 2 2 2 5" xfId="59645"/>
    <cellStyle name="Процентный 2 2 2 3" xfId="59646"/>
    <cellStyle name="Процентный 2 2 2 4" xfId="59647"/>
    <cellStyle name="Процентный 2 2 2 5" xfId="59648"/>
    <cellStyle name="Процентный 2 2 2 6" xfId="59649"/>
    <cellStyle name="Процентный 2 2 3" xfId="59650"/>
    <cellStyle name="Процентный 2 2 3 2" xfId="59651"/>
    <cellStyle name="Процентный 2 2 3 3" xfId="59652"/>
    <cellStyle name="Процентный 2 2 3 4" xfId="59653"/>
    <cellStyle name="Процентный 2 2 3 5" xfId="59654"/>
    <cellStyle name="Процентный 2 2 4" xfId="59655"/>
    <cellStyle name="Процентный 2 2 5" xfId="59656"/>
    <cellStyle name="Процентный 2 2 6" xfId="59657"/>
    <cellStyle name="Процентный 2 3" xfId="59658"/>
    <cellStyle name="Процентный 2 3 2" xfId="59659"/>
    <cellStyle name="Процентный 2 3 3" xfId="59660"/>
    <cellStyle name="Процентный 2 4" xfId="59661"/>
    <cellStyle name="Процентный 2 4 2" xfId="59662"/>
    <cellStyle name="Процентный 2 5" xfId="59663"/>
    <cellStyle name="Процентный 2 6" xfId="59664"/>
    <cellStyle name="Процентный 2 7" xfId="59665"/>
    <cellStyle name="Процентный 2 8" xfId="59666"/>
    <cellStyle name="Процентный 2 9" xfId="59667"/>
    <cellStyle name="Процентный 2 9 2" xfId="59668"/>
    <cellStyle name="Процентный 3" xfId="59669"/>
    <cellStyle name="Процентный 3 2" xfId="59670"/>
    <cellStyle name="Процентный 3 2 2" xfId="59671"/>
    <cellStyle name="Процентный 3 3" xfId="59672"/>
    <cellStyle name="Процентный 4" xfId="59673"/>
    <cellStyle name="Процентный 4 2" xfId="59674"/>
    <cellStyle name="Процентный 5" xfId="59675"/>
    <cellStyle name="Процентный 5 2" xfId="59676"/>
    <cellStyle name="Процентный 5 2 2" xfId="59677"/>
    <cellStyle name="Процентный 5 2 3" xfId="59678"/>
    <cellStyle name="Процентный 5 3" xfId="59679"/>
    <cellStyle name="Процентный 5 4" xfId="59680"/>
    <cellStyle name="Процентный 6" xfId="59681"/>
    <cellStyle name="Процентный 6 2" xfId="59682"/>
    <cellStyle name="Процентный 7" xfId="59683"/>
    <cellStyle name="Процентный 8" xfId="59684"/>
    <cellStyle name="Процентный 8 10" xfId="59685"/>
    <cellStyle name="Процентный 8 10 2" xfId="59686"/>
    <cellStyle name="Процентный 8 10 2 2" xfId="59687"/>
    <cellStyle name="Процентный 8 10 3" xfId="59688"/>
    <cellStyle name="Процентный 8 10 3 2" xfId="59689"/>
    <cellStyle name="Процентный 8 10 4" xfId="59690"/>
    <cellStyle name="Процентный 8 10 4 2" xfId="59691"/>
    <cellStyle name="Процентный 8 10 5" xfId="59692"/>
    <cellStyle name="Процентный 8 10 5 2" xfId="59693"/>
    <cellStyle name="Процентный 8 10 6" xfId="59694"/>
    <cellStyle name="Процентный 8 11" xfId="59695"/>
    <cellStyle name="Процентный 8 11 2" xfId="59696"/>
    <cellStyle name="Процентный 8 11 2 2" xfId="59697"/>
    <cellStyle name="Процентный 8 11 3" xfId="59698"/>
    <cellStyle name="Процентный 8 11 3 2" xfId="59699"/>
    <cellStyle name="Процентный 8 11 4" xfId="59700"/>
    <cellStyle name="Процентный 8 11 4 2" xfId="59701"/>
    <cellStyle name="Процентный 8 11 5" xfId="59702"/>
    <cellStyle name="Процентный 8 11 5 2" xfId="59703"/>
    <cellStyle name="Процентный 8 11 6" xfId="59704"/>
    <cellStyle name="Процентный 8 12" xfId="59705"/>
    <cellStyle name="Процентный 8 12 2" xfId="59706"/>
    <cellStyle name="Процентный 8 12 2 2" xfId="59707"/>
    <cellStyle name="Процентный 8 12 3" xfId="59708"/>
    <cellStyle name="Процентный 8 12 3 2" xfId="59709"/>
    <cellStyle name="Процентный 8 12 4" xfId="59710"/>
    <cellStyle name="Процентный 8 12 4 2" xfId="59711"/>
    <cellStyle name="Процентный 8 12 5" xfId="59712"/>
    <cellStyle name="Процентный 8 12 5 2" xfId="59713"/>
    <cellStyle name="Процентный 8 12 6" xfId="59714"/>
    <cellStyle name="Процентный 8 13" xfId="59715"/>
    <cellStyle name="Процентный 8 13 2" xfId="59716"/>
    <cellStyle name="Процентный 8 14" xfId="59717"/>
    <cellStyle name="Процентный 8 14 2" xfId="59718"/>
    <cellStyle name="Процентный 8 15" xfId="59719"/>
    <cellStyle name="Процентный 8 15 2" xfId="59720"/>
    <cellStyle name="Процентный 8 16" xfId="59721"/>
    <cellStyle name="Процентный 8 16 2" xfId="59722"/>
    <cellStyle name="Процентный 8 17" xfId="59723"/>
    <cellStyle name="Процентный 8 17 2" xfId="59724"/>
    <cellStyle name="Процентный 8 18" xfId="59725"/>
    <cellStyle name="Процентный 8 18 2" xfId="59726"/>
    <cellStyle name="Процентный 8 19" xfId="59727"/>
    <cellStyle name="Процентный 8 19 2" xfId="59728"/>
    <cellStyle name="Процентный 8 2" xfId="59729"/>
    <cellStyle name="Процентный 8 2 10" xfId="59730"/>
    <cellStyle name="Процентный 8 2 10 2" xfId="59731"/>
    <cellStyle name="Процентный 8 2 11" xfId="59732"/>
    <cellStyle name="Процентный 8 2 11 2" xfId="59733"/>
    <cellStyle name="Процентный 8 2 12" xfId="59734"/>
    <cellStyle name="Процентный 8 2 12 2" xfId="59735"/>
    <cellStyle name="Процентный 8 2 13" xfId="59736"/>
    <cellStyle name="Процентный 8 2 13 2" xfId="59737"/>
    <cellStyle name="Процентный 8 2 14" xfId="59738"/>
    <cellStyle name="Процентный 8 2 14 2" xfId="59739"/>
    <cellStyle name="Процентный 8 2 15" xfId="59740"/>
    <cellStyle name="Процентный 8 2 15 2" xfId="59741"/>
    <cellStyle name="Процентный 8 2 16" xfId="59742"/>
    <cellStyle name="Процентный 8 2 16 2" xfId="59743"/>
    <cellStyle name="Процентный 8 2 17" xfId="59744"/>
    <cellStyle name="Процентный 8 2 17 2" xfId="59745"/>
    <cellStyle name="Процентный 8 2 18" xfId="59746"/>
    <cellStyle name="Процентный 8 2 18 2" xfId="59747"/>
    <cellStyle name="Процентный 8 2 19" xfId="59748"/>
    <cellStyle name="Процентный 8 2 19 2" xfId="59749"/>
    <cellStyle name="Процентный 8 2 2" xfId="59750"/>
    <cellStyle name="Процентный 8 2 2 2" xfId="59751"/>
    <cellStyle name="Процентный 8 2 2 2 2" xfId="59752"/>
    <cellStyle name="Процентный 8 2 2 3" xfId="59753"/>
    <cellStyle name="Процентный 8 2 2 3 2" xfId="59754"/>
    <cellStyle name="Процентный 8 2 2 4" xfId="59755"/>
    <cellStyle name="Процентный 8 2 2 4 2" xfId="59756"/>
    <cellStyle name="Процентный 8 2 2 5" xfId="59757"/>
    <cellStyle name="Процентный 8 2 2 6" xfId="59758"/>
    <cellStyle name="Процентный 8 2 20" xfId="59759"/>
    <cellStyle name="Процентный 8 2 20 2" xfId="59760"/>
    <cellStyle name="Процентный 8 2 21" xfId="59761"/>
    <cellStyle name="Процентный 8 2 21 2" xfId="59762"/>
    <cellStyle name="Процентный 8 2 22" xfId="59763"/>
    <cellStyle name="Процентный 8 2 22 2" xfId="59764"/>
    <cellStyle name="Процентный 8 2 23" xfId="59765"/>
    <cellStyle name="Процентный 8 2 23 2" xfId="59766"/>
    <cellStyle name="Процентный 8 2 24" xfId="59767"/>
    <cellStyle name="Процентный 8 2 24 2" xfId="59768"/>
    <cellStyle name="Процентный 8 2 25" xfId="59769"/>
    <cellStyle name="Процентный 8 2 25 2" xfId="59770"/>
    <cellStyle name="Процентный 8 2 26" xfId="59771"/>
    <cellStyle name="Процентный 8 2 26 2" xfId="59772"/>
    <cellStyle name="Процентный 8 2 27" xfId="59773"/>
    <cellStyle name="Процентный 8 2 27 2" xfId="59774"/>
    <cellStyle name="Процентный 8 2 28" xfId="59775"/>
    <cellStyle name="Процентный 8 2 28 2" xfId="59776"/>
    <cellStyle name="Процентный 8 2 29" xfId="59777"/>
    <cellStyle name="Процентный 8 2 29 2" xfId="59778"/>
    <cellStyle name="Процентный 8 2 3" xfId="59779"/>
    <cellStyle name="Процентный 8 2 3 2" xfId="59780"/>
    <cellStyle name="Процентный 8 2 30" xfId="59781"/>
    <cellStyle name="Процентный 8 2 30 2" xfId="59782"/>
    <cellStyle name="Процентный 8 2 31" xfId="59783"/>
    <cellStyle name="Процентный 8 2 31 2" xfId="59784"/>
    <cellStyle name="Процентный 8 2 32" xfId="59785"/>
    <cellStyle name="Процентный 8 2 32 2" xfId="59786"/>
    <cellStyle name="Процентный 8 2 33" xfId="59787"/>
    <cellStyle name="Процентный 8 2 33 2" xfId="59788"/>
    <cellStyle name="Процентный 8 2 34" xfId="59789"/>
    <cellStyle name="Процентный 8 2 34 2" xfId="59790"/>
    <cellStyle name="Процентный 8 2 35" xfId="59791"/>
    <cellStyle name="Процентный 8 2 4" xfId="59792"/>
    <cellStyle name="Процентный 8 2 4 2" xfId="59793"/>
    <cellStyle name="Процентный 8 2 5" xfId="59794"/>
    <cellStyle name="Процентный 8 2 5 2" xfId="59795"/>
    <cellStyle name="Процентный 8 2 6" xfId="59796"/>
    <cellStyle name="Процентный 8 2 6 2" xfId="59797"/>
    <cellStyle name="Процентный 8 2 7" xfId="59798"/>
    <cellStyle name="Процентный 8 2 7 2" xfId="59799"/>
    <cellStyle name="Процентный 8 2 8" xfId="59800"/>
    <cellStyle name="Процентный 8 2 8 2" xfId="59801"/>
    <cellStyle name="Процентный 8 2 9" xfId="59802"/>
    <cellStyle name="Процентный 8 2 9 2" xfId="59803"/>
    <cellStyle name="Процентный 8 20" xfId="59804"/>
    <cellStyle name="Процентный 8 20 2" xfId="59805"/>
    <cellStyle name="Процентный 8 21" xfId="59806"/>
    <cellStyle name="Процентный 8 21 2" xfId="59807"/>
    <cellStyle name="Процентный 8 22" xfId="59808"/>
    <cellStyle name="Процентный 8 22 2" xfId="59809"/>
    <cellStyle name="Процентный 8 23" xfId="59810"/>
    <cellStyle name="Процентный 8 23 2" xfId="59811"/>
    <cellStyle name="Процентный 8 24" xfId="59812"/>
    <cellStyle name="Процентный 8 24 2" xfId="59813"/>
    <cellStyle name="Процентный 8 25" xfId="59814"/>
    <cellStyle name="Процентный 8 25 2" xfId="59815"/>
    <cellStyle name="Процентный 8 26" xfId="59816"/>
    <cellStyle name="Процентный 8 26 2" xfId="59817"/>
    <cellStyle name="Процентный 8 27" xfId="59818"/>
    <cellStyle name="Процентный 8 27 2" xfId="59819"/>
    <cellStyle name="Процентный 8 28" xfId="59820"/>
    <cellStyle name="Процентный 8 28 2" xfId="59821"/>
    <cellStyle name="Процентный 8 29" xfId="59822"/>
    <cellStyle name="Процентный 8 29 2" xfId="59823"/>
    <cellStyle name="Процентный 8 3" xfId="59824"/>
    <cellStyle name="Процентный 8 3 2" xfId="59825"/>
    <cellStyle name="Процентный 8 3 2 2" xfId="59826"/>
    <cellStyle name="Процентный 8 3 3" xfId="59827"/>
    <cellStyle name="Процентный 8 3 3 2" xfId="59828"/>
    <cellStyle name="Процентный 8 3 4" xfId="59829"/>
    <cellStyle name="Процентный 8 3 4 2" xfId="59830"/>
    <cellStyle name="Процентный 8 3 5" xfId="59831"/>
    <cellStyle name="Процентный 8 3 5 2" xfId="59832"/>
    <cellStyle name="Процентный 8 3 6" xfId="59833"/>
    <cellStyle name="Процентный 8 3 7" xfId="59834"/>
    <cellStyle name="Процентный 8 30" xfId="59835"/>
    <cellStyle name="Процентный 8 30 2" xfId="59836"/>
    <cellStyle name="Процентный 8 31" xfId="59837"/>
    <cellStyle name="Процентный 8 31 2" xfId="59838"/>
    <cellStyle name="Процентный 8 32" xfId="59839"/>
    <cellStyle name="Процентный 8 32 2" xfId="59840"/>
    <cellStyle name="Процентный 8 33" xfId="59841"/>
    <cellStyle name="Процентный 8 33 2" xfId="59842"/>
    <cellStyle name="Процентный 8 34" xfId="59843"/>
    <cellStyle name="Процентный 8 34 2" xfId="59844"/>
    <cellStyle name="Процентный 8 35" xfId="59845"/>
    <cellStyle name="Процентный 8 35 2" xfId="59846"/>
    <cellStyle name="Процентный 8 36" xfId="59847"/>
    <cellStyle name="Процентный 8 4" xfId="59848"/>
    <cellStyle name="Процентный 8 4 2" xfId="59849"/>
    <cellStyle name="Процентный 8 4 2 2" xfId="59850"/>
    <cellStyle name="Процентный 8 4 3" xfId="59851"/>
    <cellStyle name="Процентный 8 4 3 2" xfId="59852"/>
    <cellStyle name="Процентный 8 4 4" xfId="59853"/>
    <cellStyle name="Процентный 8 4 4 2" xfId="59854"/>
    <cellStyle name="Процентный 8 4 5" xfId="59855"/>
    <cellStyle name="Процентный 8 4 5 2" xfId="59856"/>
    <cellStyle name="Процентный 8 4 6" xfId="59857"/>
    <cellStyle name="Процентный 8 5" xfId="59858"/>
    <cellStyle name="Процентный 8 5 2" xfId="59859"/>
    <cellStyle name="Процентный 8 5 2 2" xfId="59860"/>
    <cellStyle name="Процентный 8 5 3" xfId="59861"/>
    <cellStyle name="Процентный 8 5 3 2" xfId="59862"/>
    <cellStyle name="Процентный 8 5 4" xfId="59863"/>
    <cellStyle name="Процентный 8 5 4 2" xfId="59864"/>
    <cellStyle name="Процентный 8 5 5" xfId="59865"/>
    <cellStyle name="Процентный 8 5 5 2" xfId="59866"/>
    <cellStyle name="Процентный 8 5 6" xfId="59867"/>
    <cellStyle name="Процентный 8 6" xfId="59868"/>
    <cellStyle name="Процентный 8 6 2" xfId="59869"/>
    <cellStyle name="Процентный 8 6 2 2" xfId="59870"/>
    <cellStyle name="Процентный 8 6 3" xfId="59871"/>
    <cellStyle name="Процентный 8 6 3 2" xfId="59872"/>
    <cellStyle name="Процентный 8 6 4" xfId="59873"/>
    <cellStyle name="Процентный 8 6 4 2" xfId="59874"/>
    <cellStyle name="Процентный 8 6 5" xfId="59875"/>
    <cellStyle name="Процентный 8 6 5 2" xfId="59876"/>
    <cellStyle name="Процентный 8 6 6" xfId="59877"/>
    <cellStyle name="Процентный 8 7" xfId="59878"/>
    <cellStyle name="Процентный 8 7 2" xfId="59879"/>
    <cellStyle name="Процентный 8 7 2 2" xfId="59880"/>
    <cellStyle name="Процентный 8 7 3" xfId="59881"/>
    <cellStyle name="Процентный 8 7 3 2" xfId="59882"/>
    <cellStyle name="Процентный 8 7 4" xfId="59883"/>
    <cellStyle name="Процентный 8 7 4 2" xfId="59884"/>
    <cellStyle name="Процентный 8 7 5" xfId="59885"/>
    <cellStyle name="Процентный 8 7 5 2" xfId="59886"/>
    <cellStyle name="Процентный 8 7 6" xfId="59887"/>
    <cellStyle name="Процентный 8 8" xfId="59888"/>
    <cellStyle name="Процентный 8 8 2" xfId="59889"/>
    <cellStyle name="Процентный 8 8 2 2" xfId="59890"/>
    <cellStyle name="Процентный 8 8 3" xfId="59891"/>
    <cellStyle name="Процентный 8 8 3 2" xfId="59892"/>
    <cellStyle name="Процентный 8 8 4" xfId="59893"/>
    <cellStyle name="Процентный 8 8 4 2" xfId="59894"/>
    <cellStyle name="Процентный 8 8 5" xfId="59895"/>
    <cellStyle name="Процентный 8 8 5 2" xfId="59896"/>
    <cellStyle name="Процентный 8 8 6" xfId="59897"/>
    <cellStyle name="Процентный 8 9" xfId="59898"/>
    <cellStyle name="Процентный 8 9 2" xfId="59899"/>
    <cellStyle name="Процентный 8 9 2 2" xfId="59900"/>
    <cellStyle name="Процентный 8 9 3" xfId="59901"/>
    <cellStyle name="Процентный 8 9 3 2" xfId="59902"/>
    <cellStyle name="Процентный 8 9 4" xfId="59903"/>
    <cellStyle name="Процентный 8 9 4 2" xfId="59904"/>
    <cellStyle name="Процентный 8 9 5" xfId="59905"/>
    <cellStyle name="Процентный 8 9 5 2" xfId="59906"/>
    <cellStyle name="Процентный 8 9 6" xfId="59907"/>
    <cellStyle name="Процентный 9" xfId="59908"/>
    <cellStyle name="Процентный 9 10" xfId="59909"/>
    <cellStyle name="Процентный 9 10 2" xfId="59910"/>
    <cellStyle name="Процентный 9 10 2 2" xfId="59911"/>
    <cellStyle name="Процентный 9 10 3" xfId="59912"/>
    <cellStyle name="Процентный 9 10 3 2" xfId="59913"/>
    <cellStyle name="Процентный 9 10 4" xfId="59914"/>
    <cellStyle name="Процентный 9 10 4 2" xfId="59915"/>
    <cellStyle name="Процентный 9 10 5" xfId="59916"/>
    <cellStyle name="Процентный 9 10 5 2" xfId="59917"/>
    <cellStyle name="Процентный 9 10 6" xfId="59918"/>
    <cellStyle name="Процентный 9 11" xfId="59919"/>
    <cellStyle name="Процентный 9 11 2" xfId="59920"/>
    <cellStyle name="Процентный 9 11 2 2" xfId="59921"/>
    <cellStyle name="Процентный 9 11 3" xfId="59922"/>
    <cellStyle name="Процентный 9 11 3 2" xfId="59923"/>
    <cellStyle name="Процентный 9 11 4" xfId="59924"/>
    <cellStyle name="Процентный 9 11 4 2" xfId="59925"/>
    <cellStyle name="Процентный 9 11 5" xfId="59926"/>
    <cellStyle name="Процентный 9 11 5 2" xfId="59927"/>
    <cellStyle name="Процентный 9 11 6" xfId="59928"/>
    <cellStyle name="Процентный 9 12" xfId="59929"/>
    <cellStyle name="Процентный 9 12 2" xfId="59930"/>
    <cellStyle name="Процентный 9 12 2 2" xfId="59931"/>
    <cellStyle name="Процентный 9 12 3" xfId="59932"/>
    <cellStyle name="Процентный 9 12 3 2" xfId="59933"/>
    <cellStyle name="Процентный 9 12 4" xfId="59934"/>
    <cellStyle name="Процентный 9 12 4 2" xfId="59935"/>
    <cellStyle name="Процентный 9 12 5" xfId="59936"/>
    <cellStyle name="Процентный 9 12 5 2" xfId="59937"/>
    <cellStyle name="Процентный 9 12 6" xfId="59938"/>
    <cellStyle name="Процентный 9 13" xfId="59939"/>
    <cellStyle name="Процентный 9 13 2" xfId="59940"/>
    <cellStyle name="Процентный 9 14" xfId="59941"/>
    <cellStyle name="Процентный 9 14 2" xfId="59942"/>
    <cellStyle name="Процентный 9 15" xfId="59943"/>
    <cellStyle name="Процентный 9 15 2" xfId="59944"/>
    <cellStyle name="Процентный 9 16" xfId="59945"/>
    <cellStyle name="Процентный 9 16 2" xfId="59946"/>
    <cellStyle name="Процентный 9 17" xfId="59947"/>
    <cellStyle name="Процентный 9 17 2" xfId="59948"/>
    <cellStyle name="Процентный 9 18" xfId="59949"/>
    <cellStyle name="Процентный 9 18 2" xfId="59950"/>
    <cellStyle name="Процентный 9 19" xfId="59951"/>
    <cellStyle name="Процентный 9 19 2" xfId="59952"/>
    <cellStyle name="Процентный 9 2" xfId="59953"/>
    <cellStyle name="Процентный 9 2 2" xfId="59954"/>
    <cellStyle name="Процентный 9 2 2 2" xfId="59955"/>
    <cellStyle name="Процентный 9 2 2 2 2" xfId="59956"/>
    <cellStyle name="Процентный 9 2 2 3" xfId="59957"/>
    <cellStyle name="Процентный 9 2 2 3 2" xfId="59958"/>
    <cellStyle name="Процентный 9 2 2 4" xfId="59959"/>
    <cellStyle name="Процентный 9 2 2 4 2" xfId="59960"/>
    <cellStyle name="Процентный 9 2 2 5" xfId="59961"/>
    <cellStyle name="Процентный 9 2 2 6" xfId="59962"/>
    <cellStyle name="Процентный 9 2 3" xfId="59963"/>
    <cellStyle name="Процентный 9 2 3 2" xfId="59964"/>
    <cellStyle name="Процентный 9 2 4" xfId="59965"/>
    <cellStyle name="Процентный 9 2 4 2" xfId="59966"/>
    <cellStyle name="Процентный 9 2 5" xfId="59967"/>
    <cellStyle name="Процентный 9 2 5 2" xfId="59968"/>
    <cellStyle name="Процентный 9 2 6" xfId="59969"/>
    <cellStyle name="Процентный 9 2 7" xfId="59970"/>
    <cellStyle name="Процентный 9 2 8" xfId="59971"/>
    <cellStyle name="Процентный 9 20" xfId="59972"/>
    <cellStyle name="Процентный 9 20 2" xfId="59973"/>
    <cellStyle name="Процентный 9 21" xfId="59974"/>
    <cellStyle name="Процентный 9 21 2" xfId="59975"/>
    <cellStyle name="Процентный 9 22" xfId="59976"/>
    <cellStyle name="Процентный 9 22 2" xfId="59977"/>
    <cellStyle name="Процентный 9 23" xfId="59978"/>
    <cellStyle name="Процентный 9 23 2" xfId="59979"/>
    <cellStyle name="Процентный 9 24" xfId="59980"/>
    <cellStyle name="Процентный 9 24 2" xfId="59981"/>
    <cellStyle name="Процентный 9 25" xfId="59982"/>
    <cellStyle name="Процентный 9 25 2" xfId="59983"/>
    <cellStyle name="Процентный 9 26" xfId="59984"/>
    <cellStyle name="Процентный 9 26 2" xfId="59985"/>
    <cellStyle name="Процентный 9 27" xfId="59986"/>
    <cellStyle name="Процентный 9 27 2" xfId="59987"/>
    <cellStyle name="Процентный 9 28" xfId="59988"/>
    <cellStyle name="Процентный 9 28 2" xfId="59989"/>
    <cellStyle name="Процентный 9 29" xfId="59990"/>
    <cellStyle name="Процентный 9 29 2" xfId="59991"/>
    <cellStyle name="Процентный 9 3" xfId="59992"/>
    <cellStyle name="Процентный 9 3 2" xfId="59993"/>
    <cellStyle name="Процентный 9 3 2 2" xfId="59994"/>
    <cellStyle name="Процентный 9 3 3" xfId="59995"/>
    <cellStyle name="Процентный 9 3 3 2" xfId="59996"/>
    <cellStyle name="Процентный 9 3 4" xfId="59997"/>
    <cellStyle name="Процентный 9 3 4 2" xfId="59998"/>
    <cellStyle name="Процентный 9 3 5" xfId="59999"/>
    <cellStyle name="Процентный 9 3 5 2" xfId="60000"/>
    <cellStyle name="Процентный 9 3 6" xfId="60001"/>
    <cellStyle name="Процентный 9 3 7" xfId="60002"/>
    <cellStyle name="Процентный 9 30" xfId="60003"/>
    <cellStyle name="Процентный 9 30 2" xfId="60004"/>
    <cellStyle name="Процентный 9 31" xfId="60005"/>
    <cellStyle name="Процентный 9 31 2" xfId="60006"/>
    <cellStyle name="Процентный 9 32" xfId="60007"/>
    <cellStyle name="Процентный 9 32 2" xfId="60008"/>
    <cellStyle name="Процентный 9 33" xfId="60009"/>
    <cellStyle name="Процентный 9 33 2" xfId="60010"/>
    <cellStyle name="Процентный 9 34" xfId="60011"/>
    <cellStyle name="Процентный 9 34 2" xfId="60012"/>
    <cellStyle name="Процентный 9 35" xfId="60013"/>
    <cellStyle name="Процентный 9 4" xfId="60014"/>
    <cellStyle name="Процентный 9 4 2" xfId="60015"/>
    <cellStyle name="Процентный 9 4 2 2" xfId="60016"/>
    <cellStyle name="Процентный 9 4 3" xfId="60017"/>
    <cellStyle name="Процентный 9 4 3 2" xfId="60018"/>
    <cellStyle name="Процентный 9 4 4" xfId="60019"/>
    <cellStyle name="Процентный 9 4 4 2" xfId="60020"/>
    <cellStyle name="Процентный 9 4 5" xfId="60021"/>
    <cellStyle name="Процентный 9 4 5 2" xfId="60022"/>
    <cellStyle name="Процентный 9 4 6" xfId="60023"/>
    <cellStyle name="Процентный 9 5" xfId="60024"/>
    <cellStyle name="Процентный 9 5 2" xfId="60025"/>
    <cellStyle name="Процентный 9 5 2 2" xfId="60026"/>
    <cellStyle name="Процентный 9 5 3" xfId="60027"/>
    <cellStyle name="Процентный 9 5 3 2" xfId="60028"/>
    <cellStyle name="Процентный 9 5 4" xfId="60029"/>
    <cellStyle name="Процентный 9 5 4 2" xfId="60030"/>
    <cellStyle name="Процентный 9 5 5" xfId="60031"/>
    <cellStyle name="Процентный 9 5 5 2" xfId="60032"/>
    <cellStyle name="Процентный 9 5 6" xfId="60033"/>
    <cellStyle name="Процентный 9 6" xfId="60034"/>
    <cellStyle name="Процентный 9 6 2" xfId="60035"/>
    <cellStyle name="Процентный 9 6 2 2" xfId="60036"/>
    <cellStyle name="Процентный 9 6 3" xfId="60037"/>
    <cellStyle name="Процентный 9 6 3 2" xfId="60038"/>
    <cellStyle name="Процентный 9 6 4" xfId="60039"/>
    <cellStyle name="Процентный 9 6 4 2" xfId="60040"/>
    <cellStyle name="Процентный 9 6 5" xfId="60041"/>
    <cellStyle name="Процентный 9 6 5 2" xfId="60042"/>
    <cellStyle name="Процентный 9 6 6" xfId="60043"/>
    <cellStyle name="Процентный 9 7" xfId="60044"/>
    <cellStyle name="Процентный 9 7 2" xfId="60045"/>
    <cellStyle name="Процентный 9 7 2 2" xfId="60046"/>
    <cellStyle name="Процентный 9 7 3" xfId="60047"/>
    <cellStyle name="Процентный 9 7 3 2" xfId="60048"/>
    <cellStyle name="Процентный 9 7 4" xfId="60049"/>
    <cellStyle name="Процентный 9 7 4 2" xfId="60050"/>
    <cellStyle name="Процентный 9 7 5" xfId="60051"/>
    <cellStyle name="Процентный 9 7 5 2" xfId="60052"/>
    <cellStyle name="Процентный 9 7 6" xfId="60053"/>
    <cellStyle name="Процентный 9 8" xfId="60054"/>
    <cellStyle name="Процентный 9 8 2" xfId="60055"/>
    <cellStyle name="Процентный 9 8 2 2" xfId="60056"/>
    <cellStyle name="Процентный 9 8 3" xfId="60057"/>
    <cellStyle name="Процентный 9 8 3 2" xfId="60058"/>
    <cellStyle name="Процентный 9 8 4" xfId="60059"/>
    <cellStyle name="Процентный 9 8 4 2" xfId="60060"/>
    <cellStyle name="Процентный 9 8 5" xfId="60061"/>
    <cellStyle name="Процентный 9 8 5 2" xfId="60062"/>
    <cellStyle name="Процентный 9 8 6" xfId="60063"/>
    <cellStyle name="Процентный 9 9" xfId="60064"/>
    <cellStyle name="Процентный 9 9 2" xfId="60065"/>
    <cellStyle name="Процентный 9 9 2 2" xfId="60066"/>
    <cellStyle name="Процентный 9 9 3" xfId="60067"/>
    <cellStyle name="Процентный 9 9 3 2" xfId="60068"/>
    <cellStyle name="Процентный 9 9 4" xfId="60069"/>
    <cellStyle name="Процентный 9 9 4 2" xfId="60070"/>
    <cellStyle name="Процентный 9 9 5" xfId="60071"/>
    <cellStyle name="Процентный 9 9 5 2" xfId="60072"/>
    <cellStyle name="Процентный 9 9 6" xfId="60073"/>
    <cellStyle name="Рамки" xfId="60074"/>
    <cellStyle name="Связанная ячейка 2" xfId="60075"/>
    <cellStyle name="Связанная ячейка 3" xfId="60076"/>
    <cellStyle name="Стиль 1" xfId="60077"/>
    <cellStyle name="Стиль 1 2" xfId="60078"/>
    <cellStyle name="Стиль 1 2 2" xfId="60079"/>
    <cellStyle name="Стиль 1 2 2 2" xfId="60080"/>
    <cellStyle name="Стиль 1 3" xfId="13"/>
    <cellStyle name="Стиль 1 3 2" xfId="60081"/>
    <cellStyle name="Стиль 1 4" xfId="60082"/>
    <cellStyle name="Стиль 1 5" xfId="60083"/>
    <cellStyle name="Стиль 1 5 2" xfId="60084"/>
    <cellStyle name="Стиль 1 6" xfId="60085"/>
    <cellStyle name="Стиль 1_Альбом_Персонал_3" xfId="60086"/>
    <cellStyle name="Стиль 2" xfId="60087"/>
    <cellStyle name="ТЕКСТ" xfId="60088"/>
    <cellStyle name="Текст предупреждения 2" xfId="60089"/>
    <cellStyle name="Текст предупреждения 3" xfId="60090"/>
    <cellStyle name="Текстовый" xfId="60091"/>
    <cellStyle name="Тысячи [0]_27.02 скоррект. " xfId="60092"/>
    <cellStyle name="Тысячи [а]" xfId="60093"/>
    <cellStyle name="Тысячи [а] 2" xfId="60094"/>
    <cellStyle name="Тысячи_27.02 скоррект. " xfId="60095"/>
    <cellStyle name="Финансовый [0] 2" xfId="60096"/>
    <cellStyle name="Финансовый [0] 2 2" xfId="60097"/>
    <cellStyle name="Финансовый 10" xfId="60098"/>
    <cellStyle name="Финансовый 11" xfId="60099"/>
    <cellStyle name="Финансовый 12" xfId="60100"/>
    <cellStyle name="Финансовый 13" xfId="60101"/>
    <cellStyle name="Финансовый 14" xfId="60102"/>
    <cellStyle name="Финансовый 15" xfId="60103"/>
    <cellStyle name="Финансовый 16" xfId="60104"/>
    <cellStyle name="Финансовый 17" xfId="60105"/>
    <cellStyle name="Финансовый 18" xfId="60106"/>
    <cellStyle name="Финансовый 19" xfId="60107"/>
    <cellStyle name="Финансовый 2" xfId="7"/>
    <cellStyle name="Финансовый 2 10" xfId="60108"/>
    <cellStyle name="Финансовый 2 10 2" xfId="60109"/>
    <cellStyle name="Финансовый 2 11" xfId="60110"/>
    <cellStyle name="Финансовый 2 11 2" xfId="60111"/>
    <cellStyle name="Финансовый 2 12" xfId="60112"/>
    <cellStyle name="Финансовый 2 12 2" xfId="60113"/>
    <cellStyle name="Финансовый 2 13" xfId="60114"/>
    <cellStyle name="Финансовый 2 13 2" xfId="60115"/>
    <cellStyle name="Финансовый 2 14" xfId="60116"/>
    <cellStyle name="Финансовый 2 14 2" xfId="60117"/>
    <cellStyle name="Финансовый 2 15" xfId="60118"/>
    <cellStyle name="Финансовый 2 16" xfId="60119"/>
    <cellStyle name="Финансовый 2 17" xfId="60120"/>
    <cellStyle name="Финансовый 2 18" xfId="60121"/>
    <cellStyle name="Финансовый 2 2" xfId="8"/>
    <cellStyle name="Финансовый 2 2 10" xfId="60122"/>
    <cellStyle name="Финансовый 2 2 10 2" xfId="60123"/>
    <cellStyle name="Финансовый 2 2 11" xfId="60124"/>
    <cellStyle name="Финансовый 2 2 11 2" xfId="60125"/>
    <cellStyle name="Финансовый 2 2 12" xfId="60126"/>
    <cellStyle name="Финансовый 2 2 12 2" xfId="60127"/>
    <cellStyle name="Финансовый 2 2 13" xfId="60128"/>
    <cellStyle name="Финансовый 2 2 13 2" xfId="60129"/>
    <cellStyle name="Финансовый 2 2 13 3" xfId="60130"/>
    <cellStyle name="Финансовый 2 2 14" xfId="60131"/>
    <cellStyle name="Финансовый 2 2 15" xfId="60132"/>
    <cellStyle name="Финансовый 2 2 16" xfId="60133"/>
    <cellStyle name="Финансовый 2 2 17" xfId="60134"/>
    <cellStyle name="Финансовый 2 2 2" xfId="60135"/>
    <cellStyle name="Финансовый 2 2 2 10" xfId="60136"/>
    <cellStyle name="Финансовый 2 2 2 10 2" xfId="60137"/>
    <cellStyle name="Финансовый 2 2 2 11" xfId="60138"/>
    <cellStyle name="Финансовый 2 2 2 11 2" xfId="60139"/>
    <cellStyle name="Финансовый 2 2 2 12" xfId="60140"/>
    <cellStyle name="Финансовый 2 2 2 12 2" xfId="60141"/>
    <cellStyle name="Финансовый 2 2 2 13" xfId="60142"/>
    <cellStyle name="Финансовый 2 2 2 13 2" xfId="60143"/>
    <cellStyle name="Финансовый 2 2 2 14" xfId="60144"/>
    <cellStyle name="Финансовый 2 2 2 2" xfId="60145"/>
    <cellStyle name="Финансовый 2 2 2 2 10" xfId="60146"/>
    <cellStyle name="Финансовый 2 2 2 2 10 2" xfId="60147"/>
    <cellStyle name="Финансовый 2 2 2 2 11" xfId="60148"/>
    <cellStyle name="Финансовый 2 2 2 2 11 2" xfId="60149"/>
    <cellStyle name="Финансовый 2 2 2 2 12" xfId="60150"/>
    <cellStyle name="Финансовый 2 2 2 2 2" xfId="60151"/>
    <cellStyle name="Финансовый 2 2 2 2 2 10" xfId="60152"/>
    <cellStyle name="Финансовый 2 2 2 2 2 10 2" xfId="60153"/>
    <cellStyle name="Финансовый 2 2 2 2 2 11" xfId="60154"/>
    <cellStyle name="Финансовый 2 2 2 2 2 11 2" xfId="60155"/>
    <cellStyle name="Финансовый 2 2 2 2 2 12" xfId="60156"/>
    <cellStyle name="Финансовый 2 2 2 2 2 12 2" xfId="60157"/>
    <cellStyle name="Финансовый 2 2 2 2 2 13" xfId="60158"/>
    <cellStyle name="Финансовый 2 2 2 2 2 2" xfId="60159"/>
    <cellStyle name="Финансовый 2 2 2 2 2 2 2" xfId="60160"/>
    <cellStyle name="Финансовый 2 2 2 2 2 2 2 2" xfId="60161"/>
    <cellStyle name="Финансовый 2 2 2 2 2 2 2 2 2" xfId="60162"/>
    <cellStyle name="Финансовый 2 2 2 2 2 2 2 2 2 2" xfId="60163"/>
    <cellStyle name="Финансовый 2 2 2 2 2 2 2 2 3" xfId="60164"/>
    <cellStyle name="Финансовый 2 2 2 2 2 2 2 2 3 2" xfId="60165"/>
    <cellStyle name="Финансовый 2 2 2 2 2 2 2 2 4" xfId="60166"/>
    <cellStyle name="Финансовый 2 2 2 2 2 2 2 2 4 2" xfId="60167"/>
    <cellStyle name="Финансовый 2 2 2 2 2 2 2 2 5" xfId="60168"/>
    <cellStyle name="Финансовый 2 2 2 2 2 2 2 2 5 2" xfId="60169"/>
    <cellStyle name="Финансовый 2 2 2 2 2 2 2 2 6" xfId="60170"/>
    <cellStyle name="Финансовый 2 2 2 2 2 2 2 2 6 2" xfId="60171"/>
    <cellStyle name="Финансовый 2 2 2 2 2 2 2 2 7" xfId="60172"/>
    <cellStyle name="Финансовый 2 2 2 2 2 2 2 2 7 2" xfId="60173"/>
    <cellStyle name="Финансовый 2 2 2 2 2 2 2 2 8" xfId="60174"/>
    <cellStyle name="Финансовый 2 2 2 2 2 2 2 3" xfId="60175"/>
    <cellStyle name="Финансовый 2 2 2 2 2 2 2 3 2" xfId="60176"/>
    <cellStyle name="Финансовый 2 2 2 2 2 2 2 4" xfId="60177"/>
    <cellStyle name="Финансовый 2 2 2 2 2 2 2 4 2" xfId="60178"/>
    <cellStyle name="Финансовый 2 2 2 2 2 2 2 5" xfId="60179"/>
    <cellStyle name="Финансовый 2 2 2 2 2 2 2 5 2" xfId="60180"/>
    <cellStyle name="Финансовый 2 2 2 2 2 2 2 6" xfId="60181"/>
    <cellStyle name="Финансовый 2 2 2 2 2 2 2 6 2" xfId="60182"/>
    <cellStyle name="Финансовый 2 2 2 2 2 2 2 7" xfId="60183"/>
    <cellStyle name="Финансовый 2 2 2 2 2 2 2 7 2" xfId="60184"/>
    <cellStyle name="Финансовый 2 2 2 2 2 2 2 8" xfId="60185"/>
    <cellStyle name="Финансовый 2 2 2 2 2 2 2 8 2" xfId="60186"/>
    <cellStyle name="Финансовый 2 2 2 2 2 2 2 9" xfId="60187"/>
    <cellStyle name="Финансовый 2 2 2 2 2 2 3" xfId="60188"/>
    <cellStyle name="Финансовый 2 2 2 2 2 2 3 2" xfId="60189"/>
    <cellStyle name="Финансовый 2 2 2 2 2 2 4" xfId="60190"/>
    <cellStyle name="Финансовый 2 2 2 2 2 2 4 2" xfId="60191"/>
    <cellStyle name="Финансовый 2 2 2 2 2 2 5" xfId="60192"/>
    <cellStyle name="Финансовый 2 2 2 2 2 2 5 2" xfId="60193"/>
    <cellStyle name="Финансовый 2 2 2 2 2 2 6" xfId="60194"/>
    <cellStyle name="Финансовый 2 2 2 2 2 2 6 2" xfId="60195"/>
    <cellStyle name="Финансовый 2 2 2 2 2 2 7" xfId="60196"/>
    <cellStyle name="Финансовый 2 2 2 2 2 2 7 2" xfId="60197"/>
    <cellStyle name="Финансовый 2 2 2 2 2 2 8" xfId="60198"/>
    <cellStyle name="Финансовый 2 2 2 2 2 3" xfId="60199"/>
    <cellStyle name="Финансовый 2 2 2 2 2 3 2" xfId="60200"/>
    <cellStyle name="Финансовый 2 2 2 2 2 4" xfId="60201"/>
    <cellStyle name="Финансовый 2 2 2 2 2 4 2" xfId="60202"/>
    <cellStyle name="Финансовый 2 2 2 2 2 5" xfId="60203"/>
    <cellStyle name="Финансовый 2 2 2 2 2 5 2" xfId="60204"/>
    <cellStyle name="Финансовый 2 2 2 2 2 6" xfId="60205"/>
    <cellStyle name="Финансовый 2 2 2 2 2 6 2" xfId="60206"/>
    <cellStyle name="Финансовый 2 2 2 2 2 7" xfId="60207"/>
    <cellStyle name="Финансовый 2 2 2 2 2 7 2" xfId="60208"/>
    <cellStyle name="Финансовый 2 2 2 2 2 8" xfId="60209"/>
    <cellStyle name="Финансовый 2 2 2 2 2 8 2" xfId="60210"/>
    <cellStyle name="Финансовый 2 2 2 2 2 9" xfId="60211"/>
    <cellStyle name="Финансовый 2 2 2 2 2 9 2" xfId="60212"/>
    <cellStyle name="Финансовый 2 2 2 2 3" xfId="60213"/>
    <cellStyle name="Финансовый 2 2 2 2 3 2" xfId="60214"/>
    <cellStyle name="Финансовый 2 2 2 2 3 2 2" xfId="60215"/>
    <cellStyle name="Финансовый 2 2 2 2 3 2 2 2" xfId="60216"/>
    <cellStyle name="Финансовый 2 2 2 2 3 2 2 2 2" xfId="60217"/>
    <cellStyle name="Финансовый 2 2 2 2 3 2 2 3" xfId="60218"/>
    <cellStyle name="Финансовый 2 2 2 2 3 2 3" xfId="60219"/>
    <cellStyle name="Финансовый 2 2 2 2 3 3" xfId="60220"/>
    <cellStyle name="Финансовый 2 2 2 2 3 3 2" xfId="60221"/>
    <cellStyle name="Финансовый 2 2 2 2 3 4" xfId="60222"/>
    <cellStyle name="Финансовый 2 2 2 2 4" xfId="60223"/>
    <cellStyle name="Финансовый 2 2 2 2 4 2" xfId="60224"/>
    <cellStyle name="Финансовый 2 2 2 2 4 2 2" xfId="60225"/>
    <cellStyle name="Финансовый 2 2 2 2 4 3" xfId="60226"/>
    <cellStyle name="Финансовый 2 2 2 2 5" xfId="60227"/>
    <cellStyle name="Финансовый 2 2 2 2 5 2" xfId="60228"/>
    <cellStyle name="Финансовый 2 2 2 2 5 2 2" xfId="60229"/>
    <cellStyle name="Финансовый 2 2 2 2 5 3" xfId="60230"/>
    <cellStyle name="Финансовый 2 2 2 2 6" xfId="60231"/>
    <cellStyle name="Финансовый 2 2 2 2 6 2" xfId="60232"/>
    <cellStyle name="Финансовый 2 2 2 2 6 2 2" xfId="60233"/>
    <cellStyle name="Финансовый 2 2 2 2 6 3" xfId="60234"/>
    <cellStyle name="Финансовый 2 2 2 2 7" xfId="60235"/>
    <cellStyle name="Финансовый 2 2 2 2 7 2" xfId="60236"/>
    <cellStyle name="Финансовый 2 2 2 2 8" xfId="60237"/>
    <cellStyle name="Финансовый 2 2 2 2 8 2" xfId="60238"/>
    <cellStyle name="Финансовый 2 2 2 2 9" xfId="60239"/>
    <cellStyle name="Финансовый 2 2 2 2 9 2" xfId="60240"/>
    <cellStyle name="Финансовый 2 2 2 3" xfId="60241"/>
    <cellStyle name="Финансовый 2 2 2 3 2" xfId="60242"/>
    <cellStyle name="Финансовый 2 2 2 3 2 2" xfId="60243"/>
    <cellStyle name="Финансовый 2 2 2 3 2 2 2" xfId="60244"/>
    <cellStyle name="Финансовый 2 2 2 3 2 3" xfId="60245"/>
    <cellStyle name="Финансовый 2 2 2 3 2 3 2" xfId="60246"/>
    <cellStyle name="Финансовый 2 2 2 3 2 4" xfId="60247"/>
    <cellStyle name="Финансовый 2 2 2 3 3" xfId="60248"/>
    <cellStyle name="Финансовый 2 2 2 4" xfId="60249"/>
    <cellStyle name="Финансовый 2 2 2 4 2" xfId="60250"/>
    <cellStyle name="Финансовый 2 2 2 5" xfId="60251"/>
    <cellStyle name="Финансовый 2 2 2 5 2" xfId="60252"/>
    <cellStyle name="Финансовый 2 2 2 6" xfId="60253"/>
    <cellStyle name="Финансовый 2 2 2 6 2" xfId="60254"/>
    <cellStyle name="Финансовый 2 2 2 7" xfId="60255"/>
    <cellStyle name="Финансовый 2 2 2 7 2" xfId="60256"/>
    <cellStyle name="Финансовый 2 2 2 8" xfId="60257"/>
    <cellStyle name="Финансовый 2 2 2 8 2" xfId="60258"/>
    <cellStyle name="Финансовый 2 2 2 9" xfId="60259"/>
    <cellStyle name="Финансовый 2 2 2 9 2" xfId="60260"/>
    <cellStyle name="Финансовый 2 2 3" xfId="60261"/>
    <cellStyle name="Финансовый 2 2 3 2" xfId="60262"/>
    <cellStyle name="Финансовый 2 2 3 2 2" xfId="60263"/>
    <cellStyle name="Финансовый 2 2 3 2 2 2" xfId="60264"/>
    <cellStyle name="Финансовый 2 2 3 2 2 2 2" xfId="60265"/>
    <cellStyle name="Финансовый 2 2 3 2 2 3" xfId="60266"/>
    <cellStyle name="Финансовый 2 2 3 2 2 3 2" xfId="60267"/>
    <cellStyle name="Финансовый 2 2 3 2 2 4" xfId="60268"/>
    <cellStyle name="Финансовый 2 2 3 2 3" xfId="60269"/>
    <cellStyle name="Финансовый 2 2 3 3" xfId="60270"/>
    <cellStyle name="Финансовый 2 2 3 3 2" xfId="60271"/>
    <cellStyle name="Финансовый 2 2 3 4" xfId="60272"/>
    <cellStyle name="Финансовый 2 2 3 4 2" xfId="60273"/>
    <cellStyle name="Финансовый 2 2 3 5" xfId="60274"/>
    <cellStyle name="Финансовый 2 2 3 5 2" xfId="60275"/>
    <cellStyle name="Финансовый 2 2 3 6" xfId="60276"/>
    <cellStyle name="Финансовый 2 2 3 6 2" xfId="60277"/>
    <cellStyle name="Финансовый 2 2 3 7" xfId="60278"/>
    <cellStyle name="Финансовый 2 2 3 7 2" xfId="60279"/>
    <cellStyle name="Финансовый 2 2 3 8" xfId="60280"/>
    <cellStyle name="Финансовый 2 2 4" xfId="60281"/>
    <cellStyle name="Финансовый 2 2 4 2" xfId="60282"/>
    <cellStyle name="Финансовый 2 2 4 2 2" xfId="60283"/>
    <cellStyle name="Финансовый 2 2 4 2 2 2" xfId="60284"/>
    <cellStyle name="Финансовый 2 2 4 2 2 2 2" xfId="60285"/>
    <cellStyle name="Финансовый 2 2 4 2 2 3" xfId="60286"/>
    <cellStyle name="Финансовый 2 2 4 2 3" xfId="60287"/>
    <cellStyle name="Финансовый 2 2 4 3" xfId="60288"/>
    <cellStyle name="Финансовый 2 2 4 3 2" xfId="60289"/>
    <cellStyle name="Финансовый 2 2 4 4" xfId="60290"/>
    <cellStyle name="Финансовый 2 2 5" xfId="60291"/>
    <cellStyle name="Финансовый 2 2 5 2" xfId="60292"/>
    <cellStyle name="Финансовый 2 2 5 2 2" xfId="60293"/>
    <cellStyle name="Финансовый 2 2 5 3" xfId="60294"/>
    <cellStyle name="Финансовый 2 2 6" xfId="60295"/>
    <cellStyle name="Финансовый 2 2 6 2" xfId="60296"/>
    <cellStyle name="Финансовый 2 2 6 2 2" xfId="60297"/>
    <cellStyle name="Финансовый 2 2 6 3" xfId="60298"/>
    <cellStyle name="Финансовый 2 2 7" xfId="60299"/>
    <cellStyle name="Финансовый 2 2 7 2" xfId="60300"/>
    <cellStyle name="Финансовый 2 2 7 2 2" xfId="60301"/>
    <cellStyle name="Финансовый 2 2 7 3" xfId="60302"/>
    <cellStyle name="Финансовый 2 2 8" xfId="60303"/>
    <cellStyle name="Финансовый 2 2 8 2" xfId="60304"/>
    <cellStyle name="Финансовый 2 2 9" xfId="60305"/>
    <cellStyle name="Финансовый 2 2 9 2" xfId="60306"/>
    <cellStyle name="Финансовый 2 3" xfId="60307"/>
    <cellStyle name="Финансовый 2 3 2" xfId="60308"/>
    <cellStyle name="Финансовый 2 3 2 2" xfId="60309"/>
    <cellStyle name="Финансовый 2 3 2 2 2" xfId="60310"/>
    <cellStyle name="Финансовый 2 3 2 2 2 2" xfId="60311"/>
    <cellStyle name="Финансовый 2 3 2 2 2 2 2" xfId="60312"/>
    <cellStyle name="Финансовый 2 3 2 2 2 3" xfId="60313"/>
    <cellStyle name="Финансовый 2 3 2 2 2 3 2" xfId="60314"/>
    <cellStyle name="Финансовый 2 3 2 2 2 4" xfId="60315"/>
    <cellStyle name="Финансовый 2 3 2 2 3" xfId="60316"/>
    <cellStyle name="Финансовый 2 3 2 3" xfId="60317"/>
    <cellStyle name="Финансовый 2 3 2 3 2" xfId="60318"/>
    <cellStyle name="Финансовый 2 3 2 4" xfId="60319"/>
    <cellStyle name="Финансовый 2 3 2 4 2" xfId="60320"/>
    <cellStyle name="Финансовый 2 3 2 5" xfId="60321"/>
    <cellStyle name="Финансовый 2 3 2 5 2" xfId="60322"/>
    <cellStyle name="Финансовый 2 3 2 6" xfId="60323"/>
    <cellStyle name="Финансовый 2 3 2 6 2" xfId="60324"/>
    <cellStyle name="Финансовый 2 3 2 7" xfId="60325"/>
    <cellStyle name="Финансовый 2 3 2 7 2" xfId="60326"/>
    <cellStyle name="Финансовый 2 3 2 8" xfId="60327"/>
    <cellStyle name="Финансовый 2 3 3" xfId="60328"/>
    <cellStyle name="Финансовый 2 3 3 2" xfId="60329"/>
    <cellStyle name="Финансовый 2 3 3 2 2" xfId="60330"/>
    <cellStyle name="Финансовый 2 3 3 2 2 2" xfId="60331"/>
    <cellStyle name="Финансовый 2 3 3 2 2 2 2" xfId="60332"/>
    <cellStyle name="Финансовый 2 3 3 2 2 3" xfId="60333"/>
    <cellStyle name="Финансовый 2 3 3 2 3" xfId="60334"/>
    <cellStyle name="Финансовый 2 3 3 3" xfId="60335"/>
    <cellStyle name="Финансовый 2 3 3 3 2" xfId="60336"/>
    <cellStyle name="Финансовый 2 3 3 4" xfId="60337"/>
    <cellStyle name="Финансовый 2 3 4" xfId="60338"/>
    <cellStyle name="Финансовый 2 3 4 2" xfId="60339"/>
    <cellStyle name="Финансовый 2 3 4 2 2" xfId="60340"/>
    <cellStyle name="Финансовый 2 3 4 3" xfId="60341"/>
    <cellStyle name="Финансовый 2 3 5" xfId="60342"/>
    <cellStyle name="Финансовый 2 3 5 2" xfId="60343"/>
    <cellStyle name="Финансовый 2 3 5 2 2" xfId="60344"/>
    <cellStyle name="Финансовый 2 3 5 3" xfId="60345"/>
    <cellStyle name="Финансовый 2 3 6" xfId="60346"/>
    <cellStyle name="Финансовый 2 3 6 2" xfId="60347"/>
    <cellStyle name="Финансовый 2 3 6 2 2" xfId="60348"/>
    <cellStyle name="Финансовый 2 3 6 3" xfId="60349"/>
    <cellStyle name="Финансовый 2 3 7" xfId="60350"/>
    <cellStyle name="Финансовый 2 4" xfId="60351"/>
    <cellStyle name="Финансовый 2 4 2" xfId="60352"/>
    <cellStyle name="Финансовый 2 4 2 2" xfId="60353"/>
    <cellStyle name="Финансовый 2 4 2 2 2" xfId="60354"/>
    <cellStyle name="Финансовый 2 4 2 3" xfId="60355"/>
    <cellStyle name="Финансовый 2 4 2 3 2" xfId="60356"/>
    <cellStyle name="Финансовый 2 4 2 4" xfId="60357"/>
    <cellStyle name="Финансовый 2 4 3" xfId="60358"/>
    <cellStyle name="Финансовый 2 5" xfId="60359"/>
    <cellStyle name="Финансовый 2 5 2" xfId="60360"/>
    <cellStyle name="Финансовый 2 6" xfId="60361"/>
    <cellStyle name="Финансовый 2 6 2" xfId="60362"/>
    <cellStyle name="Финансовый 2 7" xfId="60363"/>
    <cellStyle name="Финансовый 2 7 2" xfId="60364"/>
    <cellStyle name="Финансовый 2 8" xfId="60365"/>
    <cellStyle name="Финансовый 2 8 2" xfId="60366"/>
    <cellStyle name="Финансовый 2 9" xfId="60367"/>
    <cellStyle name="Финансовый 2 9 2" xfId="60368"/>
    <cellStyle name="Финансовый 20" xfId="60567"/>
    <cellStyle name="Финансовый 21" xfId="60570"/>
    <cellStyle name="Финансовый 3" xfId="10"/>
    <cellStyle name="Финансовый 3 2" xfId="60369"/>
    <cellStyle name="Финансовый 3 2 2" xfId="60370"/>
    <cellStyle name="Финансовый 3 3" xfId="60371"/>
    <cellStyle name="Финансовый 3 3 2" xfId="60372"/>
    <cellStyle name="Финансовый 3 4" xfId="60373"/>
    <cellStyle name="Финансовый 4" xfId="60374"/>
    <cellStyle name="Финансовый 4 2" xfId="60375"/>
    <cellStyle name="Финансовый 4 3" xfId="60376"/>
    <cellStyle name="Финансовый 5" xfId="60377"/>
    <cellStyle name="Финансовый 5 2" xfId="60378"/>
    <cellStyle name="Финансовый 5 2 2" xfId="60379"/>
    <cellStyle name="Финансовый 5 2 3" xfId="60380"/>
    <cellStyle name="Финансовый 5 3" xfId="60381"/>
    <cellStyle name="Финансовый 5 4" xfId="60382"/>
    <cellStyle name="Финансовый 6" xfId="60383"/>
    <cellStyle name="Финансовый 6 2" xfId="60384"/>
    <cellStyle name="Финансовый 7" xfId="60385"/>
    <cellStyle name="Финансовый 7 2" xfId="60386"/>
    <cellStyle name="Финансовый 7 2 2" xfId="60387"/>
    <cellStyle name="Финансовый 7 3" xfId="60388"/>
    <cellStyle name="Финансовый 7 4" xfId="60389"/>
    <cellStyle name="Финансовый 8" xfId="60390"/>
    <cellStyle name="Финансовый 9" xfId="60391"/>
    <cellStyle name="Формула" xfId="60392"/>
    <cellStyle name="Формула 2" xfId="60393"/>
    <cellStyle name="ФормулаВБ" xfId="60394"/>
    <cellStyle name="ФормулаНаКонтроль" xfId="60395"/>
    <cellStyle name="ФормулаНаКонтроль 2" xfId="60396"/>
    <cellStyle name="Формулы" xfId="60397"/>
    <cellStyle name="Формулы 2" xfId="60398"/>
    <cellStyle name="Формулы 3" xfId="60399"/>
    <cellStyle name="Формулы 4" xfId="60400"/>
    <cellStyle name="Формулы 5" xfId="60401"/>
    <cellStyle name="Формулы 6" xfId="60402"/>
    <cellStyle name="Хороший 2" xfId="60403"/>
    <cellStyle name="Хороший 3" xfId="60404"/>
    <cellStyle name="число" xfId="60405"/>
    <cellStyle name="Џђћ–…ќ’ќ›‰" xfId="60406"/>
    <cellStyle name="Џђћ–…ќ’ќ›‰ 2" xfId="60407"/>
    <cellStyle name="Џђћ–…ќ’ќ›‰ 2 2" xfId="60408"/>
    <cellStyle name="Џђћ–…ќ’ќ›‰ 3" xfId="60409"/>
    <cellStyle name="Џђћ–…ќ’ќ›‰ 3 2" xfId="60410"/>
    <cellStyle name="Џђћ–…ќ’ќ›‰ 4" xfId="60411"/>
    <cellStyle name="Џђћ–…ќ’ќ›‰ 4 2" xfId="60412"/>
    <cellStyle name="Ячейки для заполнения" xfId="60413"/>
    <cellStyle name="Ячейки для заполнения 2" xfId="60414"/>
    <cellStyle name="ܘ" xfId="60415"/>
    <cellStyle name="ܘ_x0008_" xfId="60416"/>
    <cellStyle name="ܘ_x0008_ 2" xfId="60417"/>
    <cellStyle name="ܘ_x0008_ 3" xfId="60418"/>
    <cellStyle name="ܘ?䈌Ȏ㘛䤀ጛܛ?䨐Ȏ㘛䤀ጛܛ?䉜Ȏ㘛伀ᤛ" xfId="60419"/>
    <cellStyle name="ܘ_x0008_?䈌Ȏ㘛䤀ጛܛ_x0008_?䨐Ȏ㘛䤀ጛܛ_x0008_?䉜Ȏ㘛伀ᤛ" xfId="60420"/>
    <cellStyle name="ܘ?䈌Ȏ㘛䤀ጛܛ?䨐Ȏ㘛䤀ጛܛ?䉜Ȏ㘛伀ᤛ 1" xfId="60421"/>
    <cellStyle name="ܘ_x0008_?䈌Ȏ㘛䤀ጛܛ_x0008_?䨐Ȏ㘛䤀ጛܛ_x0008_?䉜Ȏ㘛伀ᤛ 1" xfId="60422"/>
    <cellStyle name="ܘ_x0008_?䈌Ȏ㘛䤀ጛܛ_x0008_?䨐Ȏ㘛䤀ጛܛ_x0008_?䉜Ȏ㘛伀ᤛ 1 2" xfId="60423"/>
    <cellStyle name="ܘ_x0008_?䈌Ȏ㘛䤀ጛܛ_x0008_?䨐Ȏ㘛䤀ጛܛ_x0008_?䉜Ȏ㘛伀ᤛ 1 3" xfId="60424"/>
    <cellStyle name="ܘ_x0008_?䈌Ȏ㘛䤀ጛܛ_x0008_?䨐Ȏ㘛䤀ጛܛ_x0008_?䉜Ȏ㘛伀ᤛ 2" xfId="60425"/>
    <cellStyle name="ܘ_x0008_?䈌Ȏ㘛䤀ጛܛ_x0008_?䨐Ȏ㘛䤀ጛܛ_x0008_?䉜Ȏ㘛伀ᤛ 3" xfId="60426"/>
    <cellStyle name="ܘ_x0008_?䈌Ȏ㘛䤀ጛܛ_x0008_?䨐Ȏ㘛䤀ጛܛ_x0008_?䉜Ȏ㘛伀ᤛ 4" xfId="60427"/>
    <cellStyle name="ܘ?䈌Ȏ㘛䤀ጛܛ?䨐Ȏ㘛䤀ጛܛ?䉜Ȏ㘛伀ᤛ_БП 14 декабря ДМС замечания (2)" xfId="60428"/>
    <cellStyle name="ܘ_x0008_?䈌Ȏ㘛䤀ጛܛ_x0008_?䨐Ȏ㘛䤀ጛܛ_x0008_?䉜Ȏ㘛伀ᤛ_БП 14 декабря ДМС замечания (2)" xfId="60429"/>
    <cellStyle name="ܘ_x0008__Альбом 2008_Москва_ факт 6 мес.3" xfId="60430"/>
    <cellStyle name="ܘ_БП 14 декабря ДМС замечания (2)" xfId="60431"/>
    <cellStyle name="ܘ_x0008__БП 14 декабря ДМС замечания (2)" xfId="60432"/>
    <cellStyle name="ܛ" xfId="60433"/>
    <cellStyle name="ܛ_x0008_" xfId="60434"/>
    <cellStyle name="ܛ_x0008_ 2" xfId="60435"/>
    <cellStyle name="ܛ_x0008_ 3" xfId="60436"/>
    <cellStyle name="ܛ?䉜Ȏ㘛伀ᤛܛ?偬Ȏ?ഀ഍č?䊴Ȏ?ကတĐҠ" xfId="60437"/>
    <cellStyle name="ܛ_x0008_?䉜Ȏ㘛伀ᤛܛ_x0008_?偬Ȏ?ഀ഍č_x0001_?䊴Ȏ?ကတĐ_x0001_Ҡ" xfId="60438"/>
    <cellStyle name="ܛ?䉜Ȏ㘛伀ᤛܛ?偬Ȏ?ഀ഍č?䊴Ȏ?ကတĐҠ 1" xfId="60439"/>
    <cellStyle name="ܛ_x0008_?䉜Ȏ㘛伀ᤛܛ_x0008_?偬Ȏ?ഀ഍č_x0001_?䊴Ȏ?ကတĐ_x0001_Ҡ 1" xfId="60440"/>
    <cellStyle name="ܛ_x0008_?䉜Ȏ㘛伀ᤛܛ_x0008_?偬Ȏ?ഀ഍č_x0001_?䊴Ȏ?ကတĐ_x0001_Ҡ 1 2" xfId="60441"/>
    <cellStyle name="ܛ_x0008_?䉜Ȏ㘛伀ᤛܛ_x0008_?偬Ȏ?ഀ഍č_x0001_?䊴Ȏ?ကတĐ_x0001_Ҡ 1 3" xfId="60442"/>
    <cellStyle name="ܛ_x0008_?䉜Ȏ㘛伀ᤛܛ_x0008_?偬Ȏ?ഀ഍č_x0001_?䊴Ȏ?ကတĐ_x0001_Ҡ 2" xfId="60443"/>
    <cellStyle name="ܛ_x0008_?䉜Ȏ㘛伀ᤛܛ_x0008_?偬Ȏ?ഀ഍č_x0001_?䊴Ȏ?ကတĐ_x0001_Ҡ 3" xfId="60444"/>
    <cellStyle name="ܛ_x0008_?䉜Ȏ㘛伀ᤛܛ_x0008_?偬Ȏ?ഀ഍č_x0001_?䊴Ȏ?ကတĐ_x0001_Ҡ 4" xfId="60445"/>
    <cellStyle name="ܛ_x0008_?䉜Ȏ㘛伀ᤛܛ_x0008_?偬Ȏ?ഀ഍č_x0001_?䊴Ȏ?ကတĐ_x0001_Ҡ_БДР балансовая 2 кв, 1 пол 2010г ДМС final ver." xfId="60446"/>
    <cellStyle name="ܛ?䉜Ȏ㘛伀ᤛܛ?偬Ȏ?ഀ഍č?䊴Ȏ?ကတĐҠ_БДР С44о БДДС ок03" xfId="60447"/>
    <cellStyle name="ܛ_x0008_?䉜Ȏ㘛伀ᤛܛ_x0008_?偬Ȏ?ഀ഍č_x0001_?䊴Ȏ?ကတĐ_x0001_Ҡ_БДР С44о БДДС ок03" xfId="60448"/>
    <cellStyle name="ܛ_x0008__01_СЭ_БП скорр2009" xfId="60449"/>
    <cellStyle name="ܛ_Бюджет условно-постоянных расходов" xfId="60450"/>
    <cellStyle name="ܛ_x0008__Бюджет условно-постоянных расходов" xfId="60451"/>
    <cellStyle name="￲刺￲刺￲刺￲刺￱刺￱￱￱￱￰￰￰_xd8ee_ￎ兽ｂ" xfId="60452"/>
    <cellStyle name="硥Ŵ_x000e_桓睯效灬牥敔瑸ᐁ䤀䅳瑴捡敨呤䙯牯卭慬Ţ_x000c_敓敬瑣摥汓扡ก䘀牯卭慬䱢祡畯Ŵ_x000e_硅慰摮敖瑲捩污ఁ䤀即牣汯慬汢ť_x000a_桓睯潆瑯牥ଁ䘀潯整䥲整獭ก䠀獡畂瑴湯片畯Ű_x000d_楍楮畭䡭楥桧Ŵ!畂瑴湯汓扡潃畬湭慍䕸灸湡楳湯楗瑤Ũ_x001f_潆浲汓扡潃畬湭慍䕸灸湡楳湯楗瑤Ũ_x001f_畂瑴湯汓扡潃畬湭硅慰獮潩坮楥桧Ŵ_x001d_潆浲汓扡潃畬湭硅慰獮潩坮楥桧Ŵ_x0018_畂瑴湯汓扡潃畬湭楍坮摩桴ᘁ䘀牯卭慬䍢汯浵䵮湩楗瑤Ũ_x0018_敒潭敶潔䍰浯潰敮瑮即慰散ᤁ伀瑵灓捡䑥捯浵湥呴畨扭慮汩ก吀畨扭慮汩浉条ť_x0009_效杩瑨楍Ů_x0009_效杩瑨慍Ÿ_x0015_效杩瑨捓污健牥散瑮慍Ÿ_x000c_畏却慰散潆浲ሁ伀瑵灓捡卥慬䡢慥敤" xfId="60453"/>
    <cellStyle name="聽絾聽絾聽絾聽絾聽絽罼絽罼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絽罼絽罼絾聽絾聽絾聽絾聽絾聽絾聽絾聽絾聽絾聽絾聽絾聽絾聽絾聽絾聽絾聽絾聽絾聽絾聽絾聽絾聽絾聽絾聽" xfId="60454"/>
    <cellStyle name="㐀കܒ" xfId="60455"/>
    <cellStyle name="㐀കܒ_x0008_" xfId="60456"/>
    <cellStyle name="㐀കܒ_x0008_ 2" xfId="60457"/>
    <cellStyle name="㐀കܒ_x0008_ 3" xfId="60458"/>
    <cellStyle name="㐀കܒ?䆴Ȏ㘛伀ᤛܛ?䧀Ȏ〘䤀ᤘ" xfId="60459"/>
    <cellStyle name="㐀കܒ_x0008_?䆴Ȏ㘛伀ᤛܛ_x0008_?䧀Ȏ〘䤀ᤘ" xfId="60460"/>
    <cellStyle name="㐀കܒ?䆴Ȏ㘛伀ᤛܛ?䧀Ȏ〘䤀ᤘ 1" xfId="60461"/>
    <cellStyle name="㐀കܒ_x0008_?䆴Ȏ㘛伀ᤛܛ_x0008_?䧀Ȏ〘䤀ᤘ 1" xfId="60462"/>
    <cellStyle name="㐀കܒ_x0008_?䆴Ȏ㘛伀ᤛܛ_x0008_?䧀Ȏ〘䤀ᤘ 1 2" xfId="60463"/>
    <cellStyle name="㐀കܒ_x0008_?䆴Ȏ㘛伀ᤛܛ_x0008_?䧀Ȏ〘䤀ᤘ 1 3" xfId="60464"/>
    <cellStyle name="㐀കܒ_x0008_?䆴Ȏ㘛伀ᤛܛ_x0008_?䧀Ȏ〘䤀ᤘ 2" xfId="60465"/>
    <cellStyle name="㐀കܒ_x0008_?䆴Ȏ㘛伀ᤛܛ_x0008_?䧀Ȏ〘䤀ᤘ 3" xfId="60466"/>
    <cellStyle name="㐀കܒ_x0008_?䆴Ȏ㘛伀ᤛܛ_x0008_?䧀Ȏ〘䤀ᤘ 4" xfId="60467"/>
    <cellStyle name="㐀കܒ_x0008_?䆴Ȏ㘛伀ᤛܛ_x0008_?䧀Ȏ〘䤀ᤘ_БДР балансовая 2 кв, 1 пол 2010г ДМС final ver." xfId="60468"/>
    <cellStyle name="㐀കܒ?䆴Ȏ㘛伀ᤛܛ?䧀Ȏ〘䤀ᤘ_БДР С44о БДДС ок03" xfId="60469"/>
    <cellStyle name="㐀കܒ_x0008_?䆴Ȏ㘛伀ᤛܛ_x0008_?䧀Ȏ〘䤀ᤘ_БДР С44о БДДС ок03" xfId="60470"/>
    <cellStyle name="㐀കܒ_x0008__БДР балансовая 2 кв, 1 пол 2010г ДМС final ver." xfId="60471"/>
    <cellStyle name="㐀കܒ_Бюджет условно-постоянных расходов" xfId="60472"/>
    <cellStyle name="㐀കܒ_x0008__Бюджет условно-постоянных расходов" xfId="60473"/>
    <cellStyle name="㼿" xfId="60474"/>
    <cellStyle name="㼿?" xfId="60475"/>
    <cellStyle name="㼿_05.05.2010_ИФ 1 1_кор-ка 1 кв  2010г от 30 апреля" xfId="60476"/>
    <cellStyle name="㼿_ИФ 1 1_кор-ка 1 кв  2010г от 30 апреля (2)" xfId="60477"/>
    <cellStyle name="㼿_ИФ 1 11.2 1.6 за март и 1кв1_1" xfId="60478"/>
    <cellStyle name="㼿_ИФ 1 6  корр  1 квартала (2)" xfId="60479"/>
    <cellStyle name="㼿_ИФ 1.1" xfId="60480"/>
    <cellStyle name="㼿_ИФ 1.1 оперативный за февраль (01.03.10)_1" xfId="60481"/>
    <cellStyle name="㼿_ИФ1 3 отчет за июнь- 1 полугодие 2010 г" xfId="60482"/>
    <cellStyle name="㼿_Копия Форматы ИФ_2 квартал_2 этап_21 06 2010г _отправка (21.06.10)" xfId="60483"/>
    <cellStyle name="㼿_Отчет ИФ 1 11 2 1 6 за март и 1кв уточненный (23 04)_2" xfId="60484"/>
    <cellStyle name="㼿_Отчет ИФ 1.1,1.2,1.6 за июнь оконч вариант (22.07)" xfId="60485"/>
    <cellStyle name="㼿㼿" xfId="60486"/>
    <cellStyle name="㼿㼿?" xfId="60487"/>
    <cellStyle name="㼿㼿_ИФ 1 11.2 1.6 за март и 1кв1_3" xfId="60488"/>
    <cellStyle name="㼿㼿㼿" xfId="60489"/>
    <cellStyle name="㼿㼿㼿?" xfId="60490"/>
    <cellStyle name="㼿㼿㼿_ИФ 1 11.2 1.6 за март и 1кв1_6" xfId="60491"/>
    <cellStyle name="㼿㼿㼿㼿" xfId="60492"/>
    <cellStyle name="㼿㼿㼿㼿?" xfId="60493"/>
    <cellStyle name="㼿㼿㼿㼿_Отчет ИФ 1 11 2 1 6 за март и 1кв уточненный (23 04)_4" xfId="60494"/>
    <cellStyle name="㼿㼿㼿㼿㼿" xfId="60495"/>
    <cellStyle name="㼿㼿㼿㼿㼿 2" xfId="60496"/>
    <cellStyle name="㼿㼿㼿㼿㼿?" xfId="60497"/>
    <cellStyle name="㼿㼿㼿㼿㼿_! Форма ИФ 1 6" xfId="60498"/>
    <cellStyle name="㼿㼿㼿㼿㼿㼿?" xfId="60499"/>
    <cellStyle name="㼿㼿㼿㼿㼿㼿㼿㼿" xfId="60500"/>
    <cellStyle name="㼿㼿㼿㼿㼿㼿㼿㼿㼿" xfId="60501"/>
    <cellStyle name="㼿㼿㼿㼿㼿㼿㼿㼿㼿?" xfId="60502"/>
    <cellStyle name="㼿㼿㼿㼿㼿㼿㼿㼿㼿? 2" xfId="60503"/>
    <cellStyle name="㼿㼿㼿㼿㼿㼿㼿㼿㼿_ИФ 1 11.2 1.6 за март и 1кв1_4" xfId="60504"/>
    <cellStyle name="㼿㼿㼿㼿㼿㼿㼿㼿㼿㼿" xfId="60505"/>
    <cellStyle name="䤂䈃ى䥈嘀ɉ䥕" xfId="60506"/>
    <cellStyle name="䱪ѭ⹪≭䱪ѭ橪≭䁪ᱪၭѪᱪၭ♬ᱭ੪﹬⡪ᱭ੪﹬䁪ᱪၭ䁪ᱪၭ幪᙭ᱪၭ幪᙭㩪⹭≪᙭㩪⹭≪᙭㩪⹭⹪≭㑪⡭੪﹬ᱪၭ⹪≭㡬⡭㑪⡭㑪⡭⹪≭㑪⡭⹪≭㑪⡭⁬⁬쉬扯k큭Ѫ੪﹬⹪≭≪᙭≪᙭㩪⹭㩪⹭졬桯⹪≭⹪≭㑪⡭ၪѭ⹪≭⹪≭㩪⹭陫普㩪⹭㑪⡭㩪⹭⹪≭칬湯푬瑯_xda6c_穯牫䉮㑪⡭⹪≭聯둫葮⹪≭⹪≭虯豯ᱪၭ㑪⡭ၪѭ⹪≭⹪≭㩪⹭㩪⹭鉯ᱪၭᱪၭ㩪⹭⹪≭⹪≭⹪≭ᱪၭ䡫ᡮ乫Ṯᱪၭ㑪⡭ᱪၭꡫ确⹪≭ᱪၭȀ̀댅딅" xfId="60507"/>
    <cellStyle name="_xffff__xdbee_ￎ틬﾿엤ﾰ뫙ﾤ㩐Ｆ皉婦" xfId="60508"/>
  </cellStyles>
  <dxfs count="0"/>
  <tableStyles count="0" defaultTableStyle="TableStyleMedium2" defaultPivotStyle="PivotStyleLight16"/>
  <colors>
    <mruColors>
      <color rgb="FF0000FF"/>
      <color rgb="FFF8F8F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4.xml"/><Relationship Id="rId47" Type="http://schemas.openxmlformats.org/officeDocument/2006/relationships/externalLink" Target="externalLinks/externalLink9.xml"/><Relationship Id="rId63" Type="http://schemas.openxmlformats.org/officeDocument/2006/relationships/externalLink" Target="externalLinks/externalLink25.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externalLink" Target="externalLinks/externalLink7.xml"/><Relationship Id="rId53" Type="http://schemas.openxmlformats.org/officeDocument/2006/relationships/externalLink" Target="externalLinks/externalLink15.xml"/><Relationship Id="rId58" Type="http://schemas.openxmlformats.org/officeDocument/2006/relationships/externalLink" Target="externalLinks/externalLink20.xml"/><Relationship Id="rId66" Type="http://schemas.openxmlformats.org/officeDocument/2006/relationships/externalLink" Target="externalLinks/externalLink28.xml"/><Relationship Id="rId5" Type="http://schemas.openxmlformats.org/officeDocument/2006/relationships/worksheet" Target="worksheets/sheet5.xml"/><Relationship Id="rId61" Type="http://schemas.openxmlformats.org/officeDocument/2006/relationships/externalLink" Target="externalLinks/externalLink2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 Id="rId48" Type="http://schemas.openxmlformats.org/officeDocument/2006/relationships/externalLink" Target="externalLinks/externalLink10.xml"/><Relationship Id="rId56" Type="http://schemas.openxmlformats.org/officeDocument/2006/relationships/externalLink" Target="externalLinks/externalLink18.xml"/><Relationship Id="rId64" Type="http://schemas.openxmlformats.org/officeDocument/2006/relationships/externalLink" Target="externalLinks/externalLink26.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1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8.xml"/><Relationship Id="rId59" Type="http://schemas.openxmlformats.org/officeDocument/2006/relationships/externalLink" Target="externalLinks/externalLink21.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3.xml"/><Relationship Id="rId54" Type="http://schemas.openxmlformats.org/officeDocument/2006/relationships/externalLink" Target="externalLinks/externalLink16.xml"/><Relationship Id="rId62" Type="http://schemas.openxmlformats.org/officeDocument/2006/relationships/externalLink" Target="externalLinks/externalLink24.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1.xml"/><Relationship Id="rId57" Type="http://schemas.openxmlformats.org/officeDocument/2006/relationships/externalLink" Target="externalLinks/externalLink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6.xml"/><Relationship Id="rId52" Type="http://schemas.openxmlformats.org/officeDocument/2006/relationships/externalLink" Target="externalLinks/externalLink14.xml"/><Relationship Id="rId60" Type="http://schemas.openxmlformats.org/officeDocument/2006/relationships/externalLink" Target="externalLinks/externalLink22.xml"/><Relationship Id="rId65" Type="http://schemas.openxmlformats.org/officeDocument/2006/relationships/externalLink" Target="externalLinks/externalLink27.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xml"/><Relationship Id="rId34" Type="http://schemas.openxmlformats.org/officeDocument/2006/relationships/worksheet" Target="worksheets/sheet34.xml"/><Relationship Id="rId50" Type="http://schemas.openxmlformats.org/officeDocument/2006/relationships/externalLink" Target="externalLinks/externalLink12.xml"/><Relationship Id="rId55" Type="http://schemas.openxmlformats.org/officeDocument/2006/relationships/externalLink" Target="externalLinks/externalLink1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ru-RU" sz="1400">
                <a:solidFill>
                  <a:schemeClr val="tx2"/>
                </a:solidFill>
              </a:rPr>
              <a:t>График раскрытия</a:t>
            </a:r>
            <a:r>
              <a:rPr lang="ru-RU" sz="1400" baseline="0">
                <a:solidFill>
                  <a:schemeClr val="tx2"/>
                </a:solidFill>
              </a:rPr>
              <a:t> информации сетевой организацией</a:t>
            </a:r>
            <a:br>
              <a:rPr lang="ru-RU" sz="1400" baseline="0">
                <a:solidFill>
                  <a:schemeClr val="tx2"/>
                </a:solidFill>
              </a:rPr>
            </a:br>
            <a:r>
              <a:rPr lang="ru-RU" sz="1400" baseline="0">
                <a:solidFill>
                  <a:schemeClr val="tx2"/>
                </a:solidFill>
              </a:rPr>
              <a:t>(ответ. ОТ)</a:t>
            </a:r>
            <a:endParaRPr lang="ru-RU" sz="1400">
              <a:solidFill>
                <a:schemeClr val="tx2"/>
              </a:solidFill>
            </a:endParaRPr>
          </a:p>
        </c:rich>
      </c:tx>
      <c:overlay val="1"/>
    </c:title>
    <c:autoTitleDeleted val="0"/>
    <c:plotArea>
      <c:layout>
        <c:manualLayout>
          <c:layoutTarget val="inner"/>
          <c:xMode val="edge"/>
          <c:yMode val="edge"/>
          <c:x val="3.1425364758698095E-2"/>
          <c:y val="0.11811006345389088"/>
          <c:w val="0.90452782573474144"/>
          <c:h val="0.73924509999772936"/>
        </c:manualLayout>
      </c:layout>
      <c:lineChart>
        <c:grouping val="standard"/>
        <c:varyColors val="0"/>
        <c:ser>
          <c:idx val="0"/>
          <c:order val="0"/>
          <c:tx>
            <c:strRef>
              <c:f>'График ОТ'!$E$3</c:f>
              <c:strCache>
                <c:ptCount val="1"/>
                <c:pt idx="0">
                  <c:v>Линия</c:v>
                </c:pt>
              </c:strCache>
            </c:strRef>
          </c:tx>
          <c:dLbls>
            <c:spPr>
              <a:noFill/>
              <a:ln>
                <a:noFill/>
              </a:ln>
              <a:effectLst/>
            </c:spPr>
            <c:txPr>
              <a:bodyPr/>
              <a:lstStyle/>
              <a:p>
                <a:pPr>
                  <a:defRPr sz="1050" b="1">
                    <a:latin typeface="Arial" panose="020B0604020202020204" pitchFamily="34" charset="0"/>
                    <a:cs typeface="Arial" panose="020B0604020202020204" pitchFamily="34" charset="0"/>
                  </a:defRPr>
                </a:pPr>
                <a:endParaRPr lang="ru-RU"/>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cat>
            <c:numRef>
              <c:f>'График ОТ'!$D$4:$D$11</c:f>
              <c:numCache>
                <c:formatCode>d/mmm</c:formatCode>
                <c:ptCount val="8"/>
                <c:pt idx="0">
                  <c:v>43480</c:v>
                </c:pt>
                <c:pt idx="1">
                  <c:v>43525</c:v>
                </c:pt>
                <c:pt idx="2">
                  <c:v>43556</c:v>
                </c:pt>
                <c:pt idx="3">
                  <c:v>43575</c:v>
                </c:pt>
                <c:pt idx="4">
                  <c:v>43600</c:v>
                </c:pt>
                <c:pt idx="5">
                  <c:v>43692</c:v>
                </c:pt>
                <c:pt idx="6">
                  <c:v>43758</c:v>
                </c:pt>
                <c:pt idx="7">
                  <c:v>43784</c:v>
                </c:pt>
              </c:numCache>
            </c:numRef>
          </c:cat>
          <c:val>
            <c:numRef>
              <c:f>'График ОТ'!$E$4:$E$11</c:f>
              <c:numCache>
                <c:formatCode>General</c:formatCode>
                <c:ptCount val="8"/>
                <c:pt idx="0">
                  <c:v>0.01</c:v>
                </c:pt>
                <c:pt idx="1">
                  <c:v>0.01</c:v>
                </c:pt>
                <c:pt idx="2">
                  <c:v>0.01</c:v>
                </c:pt>
                <c:pt idx="3">
                  <c:v>0.01</c:v>
                </c:pt>
                <c:pt idx="4">
                  <c:v>0.01</c:v>
                </c:pt>
                <c:pt idx="5">
                  <c:v>0.01</c:v>
                </c:pt>
                <c:pt idx="6">
                  <c:v>0.01</c:v>
                </c:pt>
                <c:pt idx="7">
                  <c:v>0.01</c:v>
                </c:pt>
              </c:numCache>
            </c:numRef>
          </c:val>
          <c:smooth val="0"/>
          <c:extLst>
            <c:ext xmlns:c16="http://schemas.microsoft.com/office/drawing/2014/chart" uri="{C3380CC4-5D6E-409C-BE32-E72D297353CC}">
              <c16:uniqueId val="{00000000-1FA8-4803-BEC3-2DF34C467D4B}"/>
            </c:ext>
          </c:extLst>
        </c:ser>
        <c:ser>
          <c:idx val="1"/>
          <c:order val="1"/>
          <c:tx>
            <c:strRef>
              <c:f>'График ОТ'!$F$3</c:f>
              <c:strCache>
                <c:ptCount val="1"/>
                <c:pt idx="0">
                  <c:v>Выноски</c:v>
                </c:pt>
              </c:strCache>
            </c:strRef>
          </c:tx>
          <c:spPr>
            <a:ln>
              <a:noFill/>
            </a:ln>
          </c:spPr>
          <c:marker>
            <c:symbol val="none"/>
          </c:marker>
          <c:dLbls>
            <c:dLbl>
              <c:idx val="0"/>
              <c:layout>
                <c:manualLayout>
                  <c:x val="-1.5080110116468124E-2"/>
                  <c:y val="-2.3598812750543825E-2"/>
                </c:manualLayout>
              </c:layout>
              <c:tx>
                <c:strRef>
                  <c:f>'График ОТ'!$B$4</c:f>
                  <c:strCache>
                    <c:ptCount val="1"/>
                    <c:pt idx="0">
                      <c:v>Выпадающие доходы, 
связанные с ТП</c:v>
                    </c:pt>
                  </c:strCache>
                </c:strRef>
              </c:tx>
              <c:spPr/>
              <c:txPr>
                <a:bodyPr/>
                <a:lstStyle/>
                <a:p>
                  <a:pPr>
                    <a:defRPr sz="800">
                      <a:solidFill>
                        <a:srgbClr val="FF0000"/>
                      </a:solidFill>
                      <a:latin typeface="Arial" panose="020B0604020202020204" pitchFamily="34" charset="0"/>
                      <a:cs typeface="Arial" panose="020B0604020202020204" pitchFamily="34" charset="0"/>
                    </a:defRPr>
                  </a:pPr>
                  <a:endParaRPr lang="ru-RU"/>
                </a:p>
              </c:txPr>
              <c:showLegendKey val="0"/>
              <c:showVal val="1"/>
              <c:showCatName val="0"/>
              <c:showSerName val="0"/>
              <c:showPercent val="0"/>
              <c:showBubbleSize val="0"/>
              <c:extLst>
                <c:ext xmlns:c15="http://schemas.microsoft.com/office/drawing/2012/chart" uri="{CE6537A1-D6FC-4f65-9D91-7224C49458BB}">
                  <c15:dlblFieldTable>
                    <c15:dlblFTEntry>
                      <c15:txfldGUID>{9750A92F-7431-49D6-86DD-DCB22DFB508F}</c15:txfldGUID>
                      <c15:f>'График ОТ'!$B$4</c15:f>
                      <c15:dlblFieldTableCache>
                        <c:ptCount val="1"/>
                        <c:pt idx="0">
                          <c:v>Выпадающие доходы, 
связанные с ТП</c:v>
                        </c:pt>
                      </c15:dlblFieldTableCache>
                    </c15:dlblFTEntry>
                  </c15:dlblFieldTable>
                  <c15:showDataLabelsRange val="0"/>
                </c:ext>
                <c:ext xmlns:c16="http://schemas.microsoft.com/office/drawing/2014/chart" uri="{C3380CC4-5D6E-409C-BE32-E72D297353CC}">
                  <c16:uniqueId val="{00000001-1FA8-4803-BEC3-2DF34C467D4B}"/>
                </c:ext>
              </c:extLst>
            </c:dLbl>
            <c:dLbl>
              <c:idx val="1"/>
              <c:layout>
                <c:manualLayout>
                  <c:x val="-0.10571454044205503"/>
                  <c:y val="-8.22609495657525E-2"/>
                </c:manualLayout>
              </c:layout>
              <c:tx>
                <c:rich>
                  <a:bodyPr/>
                  <a:lstStyle/>
                  <a:p>
                    <a:r>
                      <a:rPr lang="ru-RU"/>
                      <a:t>Тарифы на услуги ПЭЭ и 
размеры платы за ТП
Финансовый план 
(в рамках ИП)**</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FA8-4803-BEC3-2DF34C467D4B}"/>
                </c:ext>
              </c:extLst>
            </c:dLbl>
            <c:dLbl>
              <c:idx val="2"/>
              <c:layout>
                <c:manualLayout>
                  <c:x val="-0.13545233948019336"/>
                  <c:y val="3.3245746502331031E-2"/>
                </c:manualLayout>
              </c:layout>
              <c:tx>
                <c:rich>
                  <a:bodyPr/>
                  <a:lstStyle/>
                  <a:p>
                    <a:r>
                      <a:rPr lang="ru-RU"/>
                      <a:t>Структура и объем 
затрат на реализацию услуг
Раздельный учет 
(приказ №585)
Отчет об исполнении 
финансового плана 
(годовой)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FA8-4803-BEC3-2DF34C467D4B}"/>
                </c:ext>
              </c:extLst>
            </c:dLbl>
            <c:dLbl>
              <c:idx val="3"/>
              <c:layout>
                <c:manualLayout>
                  <c:x val="-5.1523709564599424E-2"/>
                  <c:y val="-8.4244601214581619E-2"/>
                </c:manualLayout>
              </c:layout>
              <c:tx>
                <c:strRef>
                  <c:f>'График ОТ'!$B$7</c:f>
                  <c:strCache>
                    <c:ptCount val="1"/>
                    <c:pt idx="0">
                      <c:v>Предложение 
о размере тарифов, 
долгосрочных 
параметров 
регулирования</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{094DAAC5-3DDA-4C73-8F4F-A4B5685E2633}</c15:txfldGUID>
                      <c15:f>'График ОТ'!$B$7</c15:f>
                      <c15:dlblFieldTableCache>
                        <c:ptCount val="1"/>
                        <c:pt idx="0">
                          <c:v>Предложение 
о размере тарифов, 
долгосрочных 
параметров 
регулирования</c:v>
                        </c:pt>
                      </c15:dlblFieldTableCache>
                    </c15:dlblFTEntry>
                  </c15:dlblFieldTable>
                  <c15:showDataLabelsRange val="0"/>
                </c:ext>
                <c:ext xmlns:c16="http://schemas.microsoft.com/office/drawing/2014/chart" uri="{C3380CC4-5D6E-409C-BE32-E72D297353CC}">
                  <c16:uniqueId val="{00000004-1FA8-4803-BEC3-2DF34C467D4B}"/>
                </c:ext>
              </c:extLst>
            </c:dLbl>
            <c:dLbl>
              <c:idx val="4"/>
              <c:layout>
                <c:manualLayout>
                  <c:x val="-1.0053406744312082E-2"/>
                  <c:y val="-2.268149392058607E-2"/>
                </c:manualLayout>
              </c:layout>
              <c:tx>
                <c:rich>
                  <a:bodyPr/>
                  <a:lstStyle/>
                  <a:p>
                    <a:r>
                      <a:rPr lang="ru-RU"/>
                      <a:t>Отчет об исполнении 
финансового плана 
(квартальный)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FA8-4803-BEC3-2DF34C467D4B}"/>
                </c:ext>
              </c:extLst>
            </c:dLbl>
            <c:dLbl>
              <c:idx val="5"/>
              <c:layout>
                <c:manualLayout>
                  <c:x val="-6.2833792151949595E-3"/>
                  <c:y val="1.6200884848958003E-2"/>
                </c:manualLayout>
              </c:layout>
              <c:tx>
                <c:rich>
                  <a:bodyPr/>
                  <a:lstStyle/>
                  <a:p>
                    <a:r>
                      <a:rPr lang="ru-RU"/>
                      <a:t>Отчет об исполнении 
финансового плана 
(квартальный)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FA8-4803-BEC3-2DF34C467D4B}"/>
                </c:ext>
              </c:extLst>
            </c:dLbl>
            <c:dLbl>
              <c:idx val="6"/>
              <c:layout>
                <c:manualLayout>
                  <c:x val="-8.6710633169691714E-2"/>
                  <c:y val="-5.8323185456248809E-2"/>
                </c:manualLayout>
              </c:layout>
              <c:tx>
                <c:strRef>
                  <c:f>'График ОТ'!$B$10</c:f>
                  <c:strCache>
                    <c:ptCount val="1"/>
                    <c:pt idx="0">
                      <c:v>Расходы на строительство 
введенных в эксплуатацию 
объектов для целей ТП</c:v>
                    </c:pt>
                  </c:strCache>
                </c:strRef>
              </c:tx>
              <c:spPr/>
              <c:txPr>
                <a:bodyPr/>
                <a:lstStyle/>
                <a:p>
                  <a:pPr>
                    <a:defRPr sz="800">
                      <a:solidFill>
                        <a:srgbClr val="FF0000"/>
                      </a:solidFill>
                      <a:latin typeface="Arial" panose="020B0604020202020204" pitchFamily="34" charset="0"/>
                      <a:cs typeface="Arial" panose="020B0604020202020204" pitchFamily="34" charset="0"/>
                    </a:defRPr>
                  </a:pPr>
                  <a:endParaRPr lang="ru-RU"/>
                </a:p>
              </c:txPr>
              <c:showLegendKey val="0"/>
              <c:showVal val="1"/>
              <c:showCatName val="0"/>
              <c:showSerName val="0"/>
              <c:showPercent val="0"/>
              <c:showBubbleSize val="0"/>
              <c:extLst>
                <c:ext xmlns:c15="http://schemas.microsoft.com/office/drawing/2012/chart" uri="{CE6537A1-D6FC-4f65-9D91-7224C49458BB}">
                  <c15:dlblFieldTable>
                    <c15:dlblFTEntry>
                      <c15:txfldGUID>{4B4386F4-7C4E-4B81-9C87-C940021E255F}</c15:txfldGUID>
                      <c15:f>'График ОТ'!$B$10</c15:f>
                      <c15:dlblFieldTableCache>
                        <c:ptCount val="1"/>
                        <c:pt idx="0">
                          <c:v>Расходы на строительство 
введенных в эксплуатацию 
объектов для целей ТП</c:v>
                        </c:pt>
                      </c15:dlblFieldTableCache>
                    </c15:dlblFTEntry>
                  </c15:dlblFieldTable>
                  <c15:showDataLabelsRange val="0"/>
                </c:ext>
                <c:ext xmlns:c16="http://schemas.microsoft.com/office/drawing/2014/chart" uri="{C3380CC4-5D6E-409C-BE32-E72D297353CC}">
                  <c16:uniqueId val="{00000007-1FA8-4803-BEC3-2DF34C467D4B}"/>
                </c:ext>
              </c:extLst>
            </c:dLbl>
            <c:dLbl>
              <c:idx val="7"/>
              <c:layout>
                <c:manualLayout>
                  <c:x val="-1.3823434273429113E-2"/>
                  <c:y val="-8.1004424244790013E-2"/>
                </c:manualLayout>
              </c:layout>
              <c:tx>
                <c:rich>
                  <a:bodyPr/>
                  <a:lstStyle/>
                  <a:p>
                    <a:r>
                      <a:rPr lang="ru-RU"/>
                      <a:t>Отчет об исполнении 
финансового плана 
(квартальный)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FA8-4803-BEC3-2DF34C467D4B}"/>
                </c:ext>
              </c:extLst>
            </c:dLbl>
            <c:spPr>
              <a:noFill/>
              <a:ln>
                <a:noFill/>
              </a:ln>
              <a:effectLst/>
            </c:spPr>
            <c:txPr>
              <a:bodyPr/>
              <a:lstStyle/>
              <a:p>
                <a:pPr>
                  <a:defRPr sz="800">
                    <a:latin typeface="Arial" panose="020B0604020202020204" pitchFamily="34" charset="0"/>
                    <a:cs typeface="Arial" panose="020B0604020202020204" pitchFamily="34"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'График ОТ'!$D$4:$D$11</c:f>
              <c:numCache>
                <c:formatCode>d/mmm</c:formatCode>
                <c:ptCount val="8"/>
                <c:pt idx="0">
                  <c:v>43480</c:v>
                </c:pt>
                <c:pt idx="1">
                  <c:v>43525</c:v>
                </c:pt>
                <c:pt idx="2">
                  <c:v>43556</c:v>
                </c:pt>
                <c:pt idx="3">
                  <c:v>43575</c:v>
                </c:pt>
                <c:pt idx="4">
                  <c:v>43600</c:v>
                </c:pt>
                <c:pt idx="5">
                  <c:v>43692</c:v>
                </c:pt>
                <c:pt idx="6">
                  <c:v>43758</c:v>
                </c:pt>
                <c:pt idx="7">
                  <c:v>43784</c:v>
                </c:pt>
              </c:numCache>
            </c:numRef>
          </c:cat>
          <c:val>
            <c:numRef>
              <c:f>'График ОТ'!$F$4:$F$11</c:f>
              <c:numCache>
                <c:formatCode>General</c:formatCode>
                <c:ptCount val="8"/>
                <c:pt idx="0">
                  <c:v>1</c:v>
                </c:pt>
                <c:pt idx="1">
                  <c:v>2</c:v>
                </c:pt>
                <c:pt idx="2">
                  <c:v>6</c:v>
                </c:pt>
                <c:pt idx="3">
                  <c:v>2</c:v>
                </c:pt>
                <c:pt idx="4">
                  <c:v>5</c:v>
                </c:pt>
                <c:pt idx="5">
                  <c:v>5</c:v>
                </c:pt>
                <c:pt idx="6">
                  <c:v>2</c:v>
                </c:pt>
                <c:pt idx="7">
                  <c:v>5</c:v>
                </c:pt>
              </c:numCache>
            </c:numRef>
          </c:val>
          <c:smooth val="0"/>
          <c:extLst>
            <c:ext xmlns:c16="http://schemas.microsoft.com/office/drawing/2014/chart" uri="{C3380CC4-5D6E-409C-BE32-E72D297353CC}">
              <c16:uniqueId val="{00000009-1FA8-4803-BEC3-2DF34C467D4B}"/>
            </c:ext>
          </c:extLst>
        </c:ser>
        <c:dLbls>
          <c:showLegendKey val="0"/>
          <c:showVal val="1"/>
          <c:showCatName val="0"/>
          <c:showSerName val="0"/>
          <c:showPercent val="0"/>
          <c:showBubbleSize val="0"/>
        </c:dLbls>
        <c:dropLines/>
        <c:marker val="1"/>
        <c:smooth val="0"/>
        <c:axId val="141517184"/>
        <c:axId val="141518720"/>
      </c:lineChart>
      <c:dateAx>
        <c:axId val="141517184"/>
        <c:scaling>
          <c:orientation val="minMax"/>
        </c:scaling>
        <c:delete val="1"/>
        <c:axPos val="b"/>
        <c:numFmt formatCode="d/mmm" sourceLinked="1"/>
        <c:majorTickMark val="out"/>
        <c:minorTickMark val="none"/>
        <c:tickLblPos val="nextTo"/>
        <c:crossAx val="141518720"/>
        <c:crosses val="autoZero"/>
        <c:auto val="1"/>
        <c:lblOffset val="100"/>
        <c:baseTimeUnit val="days"/>
      </c:dateAx>
      <c:valAx>
        <c:axId val="141518720"/>
        <c:scaling>
          <c:orientation val="minMax"/>
        </c:scaling>
        <c:delete val="1"/>
        <c:axPos val="l"/>
        <c:numFmt formatCode="General" sourceLinked="1"/>
        <c:majorTickMark val="out"/>
        <c:minorTickMark val="none"/>
        <c:tickLblPos val="nextTo"/>
        <c:crossAx val="141517184"/>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8" Type="http://schemas.microsoft.com/office/2007/relationships/hdphoto" Target="../media/hdphoto4.wdp"/><Relationship Id="rId3" Type="http://schemas.openxmlformats.org/officeDocument/2006/relationships/image" Target="../media/image2.png"/><Relationship Id="rId7" Type="http://schemas.openxmlformats.org/officeDocument/2006/relationships/image" Target="../media/image4.png"/><Relationship Id="rId2" Type="http://schemas.microsoft.com/office/2007/relationships/hdphoto" Target="../media/hdphoto1.wdp"/><Relationship Id="rId1" Type="http://schemas.openxmlformats.org/officeDocument/2006/relationships/image" Target="../media/image1.jpeg"/><Relationship Id="rId6" Type="http://schemas.microsoft.com/office/2007/relationships/hdphoto" Target="../media/hdphoto3.wdp"/><Relationship Id="rId5" Type="http://schemas.openxmlformats.org/officeDocument/2006/relationships/image" Target="../media/image3.jpeg"/><Relationship Id="rId4" Type="http://schemas.microsoft.com/office/2007/relationships/hdphoto" Target="../media/hdphoto2.wdp"/><Relationship Id="rId9"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14</xdr:col>
      <xdr:colOff>9525</xdr:colOff>
      <xdr:row>0</xdr:row>
      <xdr:rowOff>180975</xdr:rowOff>
    </xdr:from>
    <xdr:to>
      <xdr:col>14</xdr:col>
      <xdr:colOff>295275</xdr:colOff>
      <xdr:row>12</xdr:row>
      <xdr:rowOff>19050</xdr:rowOff>
    </xdr:to>
    <xdr:sp macro="" textlink="">
      <xdr:nvSpPr>
        <xdr:cNvPr id="3" name="Правая фигурная скобка 2"/>
        <xdr:cNvSpPr/>
      </xdr:nvSpPr>
      <xdr:spPr>
        <a:xfrm>
          <a:off x="10896600" y="180975"/>
          <a:ext cx="285750" cy="3486150"/>
        </a:xfrm>
        <a:prstGeom prst="rightBrace">
          <a:avLst/>
        </a:prstGeom>
        <a:ln w="15875" cmpd="sng">
          <a:solidFill>
            <a:schemeClr val="accent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ru-RU" sz="1100">
            <a:solidFill>
              <a:schemeClr val="accent2"/>
            </a:solidFill>
          </a:endParaRPr>
        </a:p>
      </xdr:txBody>
    </xdr:sp>
    <xdr:clientData/>
  </xdr:twoCellAnchor>
  <xdr:twoCellAnchor>
    <xdr:from>
      <xdr:col>0</xdr:col>
      <xdr:colOff>142875</xdr:colOff>
      <xdr:row>0</xdr:row>
      <xdr:rowOff>119061</xdr:rowOff>
    </xdr:from>
    <xdr:to>
      <xdr:col>13</xdr:col>
      <xdr:colOff>581027</xdr:colOff>
      <xdr:row>14</xdr:row>
      <xdr:rowOff>85725</xdr:rowOff>
    </xdr:to>
    <xdr:graphicFrame macro="">
      <xdr:nvGraphicFramePr>
        <xdr:cNvPr id="6" name="Диаграмма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absoluteAnchor>
    <xdr:pos x="437029" y="0"/>
    <xdr:ext cx="1651000" cy="381000"/>
    <xdr:grpSp>
      <xdr:nvGrpSpPr>
        <xdr:cNvPr id="2" name="GroupImage">
          <a:extLst>
            <a:ext uri="{FF2B5EF4-FFF2-40B4-BE49-F238E27FC236}">
              <a16:creationId xmlns:a16="http://schemas.microsoft.com/office/drawing/2014/main" id="{00000000-0008-0000-0F00-000002000000}"/>
            </a:ext>
          </a:extLst>
        </xdr:cNvPr>
        <xdr:cNvGrpSpPr/>
      </xdr:nvGrpSpPr>
      <xdr:grpSpPr>
        <a:xfrm>
          <a:off x="437029" y="0"/>
          <a:ext cx="1651000" cy="381000"/>
          <a:chOff x="605118" y="0"/>
          <a:chExt cx="1651000" cy="381000"/>
        </a:xfrm>
      </xdr:grpSpPr>
      <xdr:pic macro="[0]!SelectView1">
        <xdr:nvPicPr>
          <xdr:cNvPr id="3" name="ImageShow">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cstate="print">
            <a:duotone>
              <a:schemeClr val="accent4">
                <a:shade val="45000"/>
                <a:satMod val="135000"/>
              </a:schemeClr>
              <a:prstClr val="white"/>
            </a:duotone>
            <a:extLst>
              <a:ext uri="{BEBA8EAE-BF5A-486C-A8C5-ECC9F3942E4B}">
                <a14:imgProps xmlns:a14="http://schemas.microsoft.com/office/drawing/2010/main">
                  <a14:imgLayer r:embed="rId2">
                    <a14:imgEffect>
                      <a14:artisticMarker/>
                    </a14:imgEffect>
                    <a14:imgEffect>
                      <a14:sharpenSoften amount="-47000"/>
                    </a14:imgEffect>
                  </a14:imgLayer>
                </a14:imgProps>
              </a:ext>
              <a:ext uri="{28A0092B-C50C-407E-A947-70E740481C1C}">
                <a14:useLocalDpi xmlns:a14="http://schemas.microsoft.com/office/drawing/2010/main" val="0"/>
              </a:ext>
            </a:extLst>
          </a:blip>
          <a:stretch>
            <a:fillRect/>
          </a:stretch>
        </xdr:blipFill>
        <xdr:spPr>
          <a:xfrm>
            <a:off x="1538693" y="6723"/>
            <a:ext cx="351941" cy="372343"/>
          </a:xfrm>
          <a:prstGeom prst="rect">
            <a:avLst/>
          </a:prstGeom>
        </xdr:spPr>
      </xdr:pic>
      <xdr:grpSp>
        <xdr:nvGrpSpPr>
          <xdr:cNvPr id="4" name="Группа 3">
            <a:extLst>
              <a:ext uri="{FF2B5EF4-FFF2-40B4-BE49-F238E27FC236}">
                <a16:creationId xmlns:a16="http://schemas.microsoft.com/office/drawing/2014/main" id="{00000000-0008-0000-0F00-000004000000}"/>
              </a:ext>
            </a:extLst>
          </xdr:cNvPr>
          <xdr:cNvGrpSpPr/>
        </xdr:nvGrpSpPr>
        <xdr:grpSpPr>
          <a:xfrm>
            <a:off x="605118" y="0"/>
            <a:ext cx="1651000" cy="381000"/>
            <a:chOff x="605118" y="0"/>
            <a:chExt cx="1651000" cy="381000"/>
          </a:xfrm>
        </xdr:grpSpPr>
        <xdr:pic macro="[0]!ShowfSetView1">
          <xdr:nvPicPr>
            <xdr:cNvPr id="5" name="Рисунок 4" descr="audit, configuration, control, engine, examine, explore, explorer, find, gear, internet, invetigate, lens, locate, look, magnifier, magnify, magnifying glass, marketing, network, optimisation, optimization, options, preferences, search, searching, seo, setting, settings, tool, tools, view, web, wrench, zoom icon">
              <a:extLst>
                <a:ext uri="{FF2B5EF4-FFF2-40B4-BE49-F238E27FC236}">
                  <a16:creationId xmlns:a16="http://schemas.microsoft.com/office/drawing/2014/main" id="{00000000-0008-0000-0F00-000005000000}"/>
                </a:ext>
              </a:extLst>
            </xdr:cNvPr>
            <xdr:cNvPicPr>
              <a:picLocks noChangeAspect="1" noChangeArrowheads="1"/>
            </xdr:cNvPicPr>
          </xdr:nvPicPr>
          <xdr:blipFill>
            <a:blip xmlns:r="http://schemas.openxmlformats.org/officeDocument/2006/relationships" r:embed="rId3" cstate="print">
              <a:duotone>
                <a:schemeClr val="accent4">
                  <a:shade val="45000"/>
                  <a:satMod val="135000"/>
                </a:schemeClr>
                <a:prstClr val="white"/>
              </a:duotone>
              <a:extLst>
                <a:ext uri="{BEBA8EAE-BF5A-486C-A8C5-ECC9F3942E4B}">
                  <a14:imgProps xmlns:a14="http://schemas.microsoft.com/office/drawing/2010/main">
                    <a14:imgLayer r:embed="rId4">
                      <a14:imgEffect>
                        <a14:brightnessContrast bright="-40000" contrast="40000"/>
                      </a14:imgEffect>
                    </a14:imgLayer>
                  </a14:imgProps>
                </a:ext>
                <a:ext uri="{28A0092B-C50C-407E-A947-70E740481C1C}">
                  <a14:useLocalDpi xmlns:a14="http://schemas.microsoft.com/office/drawing/2010/main" val="0"/>
                </a:ext>
              </a:extLst>
            </a:blip>
            <a:srcRect/>
            <a:stretch>
              <a:fillRect/>
            </a:stretch>
          </xdr:blipFill>
          <xdr:spPr bwMode="auto">
            <a:xfrm flipH="1">
              <a:off x="1888638" y="0"/>
              <a:ext cx="367480" cy="381000"/>
            </a:xfrm>
            <a:prstGeom prst="rect">
              <a:avLst/>
            </a:prstGeom>
            <a:solidFill>
              <a:schemeClr val="bg1"/>
            </a:solidFill>
            <a:extLst/>
          </xdr:spPr>
        </xdr:pic>
        <xdr:pic macro="[0]!переход_содержание">
          <xdr:nvPicPr>
            <xdr:cNvPr id="6" name="Рисунок 43" descr="Для перехода на лист &quot;Содержание&quot;">
              <a:extLst>
                <a:ext uri="{FF2B5EF4-FFF2-40B4-BE49-F238E27FC236}">
                  <a16:creationId xmlns:a16="http://schemas.microsoft.com/office/drawing/2014/main" id="{00000000-0008-0000-0F00-000006000000}"/>
                </a:ext>
              </a:extLst>
            </xdr:cNvPr>
            <xdr:cNvPicPr>
              <a:picLocks noChangeAspect="1" noChangeArrowheads="1"/>
            </xdr:cNvPicPr>
          </xdr:nvPicPr>
          <xdr:blipFill rotWithShape="1">
            <a:blip xmlns:r="http://schemas.openxmlformats.org/officeDocument/2006/relationships" r:embed="rId5">
              <a:extLst>
                <a:ext uri="{BEBA8EAE-BF5A-486C-A8C5-ECC9F3942E4B}">
                  <a14:imgProps xmlns:a14="http://schemas.microsoft.com/office/drawing/2010/main">
                    <a14:imgLayer r:embed="rId6">
                      <a14:imgEffect>
                        <a14:sharpenSoften amount="100000"/>
                      </a14:imgEffect>
                      <a14:imgEffect>
                        <a14:brightnessContrast bright="11000"/>
                      </a14:imgEffect>
                    </a14:imgLayer>
                  </a14:imgProps>
                </a:ext>
                <a:ext uri="{28A0092B-C50C-407E-A947-70E740481C1C}">
                  <a14:useLocalDpi xmlns:a14="http://schemas.microsoft.com/office/drawing/2010/main" val="0"/>
                </a:ext>
              </a:extLst>
            </a:blip>
            <a:srcRect/>
            <a:stretch/>
          </xdr:blipFill>
          <xdr:spPr bwMode="auto">
            <a:xfrm>
              <a:off x="605118" y="6723"/>
              <a:ext cx="396679" cy="3726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macro="[0]!переход_настройка">
          <xdr:nvPicPr>
            <xdr:cNvPr id="7" name="img4234264" descr="Gears (винтики) значок | Векторный клипарт |ID 4234264">
              <a:extLst>
                <a:ext uri="{FF2B5EF4-FFF2-40B4-BE49-F238E27FC236}">
                  <a16:creationId xmlns:a16="http://schemas.microsoft.com/office/drawing/2014/main" id="{00000000-0008-0000-0F00-000007000000}"/>
                </a:ext>
              </a:extLst>
            </xdr:cNvPr>
            <xdr:cNvPicPr>
              <a:picLocks noChangeAspect="1" noChangeArrowheads="1"/>
            </xdr:cNvPicPr>
          </xdr:nvPicPr>
          <xdr:blipFill rotWithShape="1">
            <a:blip xmlns:r="http://schemas.openxmlformats.org/officeDocument/2006/relationships" r:embed="rId7" cstate="print">
              <a:duotone>
                <a:schemeClr val="accent4">
                  <a:shade val="45000"/>
                  <a:satMod val="135000"/>
                </a:schemeClr>
                <a:prstClr val="white"/>
              </a:duotone>
              <a:extLst>
                <a:ext uri="{BEBA8EAE-BF5A-486C-A8C5-ECC9F3942E4B}">
                  <a14:imgProps xmlns:a14="http://schemas.microsoft.com/office/drawing/2010/main">
                    <a14:imgLayer r:embed="rId8">
                      <a14:imgEffect>
                        <a14:sharpenSoften amount="50000"/>
                      </a14:imgEffect>
                      <a14:imgEffect>
                        <a14:saturation sat="400000"/>
                      </a14:imgEffect>
                    </a14:imgLayer>
                  </a14:imgProps>
                </a:ext>
                <a:ext uri="{28A0092B-C50C-407E-A947-70E740481C1C}">
                  <a14:useLocalDpi xmlns:a14="http://schemas.microsoft.com/office/drawing/2010/main" val="0"/>
                </a:ext>
              </a:extLst>
            </a:blip>
            <a:srcRect l="3236" t="18738" r="3529" b="18314"/>
            <a:stretch/>
          </xdr:blipFill>
          <xdr:spPr bwMode="auto">
            <a:xfrm>
              <a:off x="999548" y="6723"/>
              <a:ext cx="542605" cy="372676"/>
            </a:xfrm>
            <a:prstGeom prst="rect">
              <a:avLst/>
            </a:prstGeom>
            <a:noFill/>
            <a:extLst>
              <a:ext uri="{909E8E84-426E-40DD-AFC4-6F175D3DCCD1}">
                <a14:hiddenFill xmlns:a14="http://schemas.microsoft.com/office/drawing/2010/main">
                  <a:solidFill>
                    <a:srgbClr val="FFFFFF"/>
                  </a:solidFill>
                </a14:hiddenFill>
              </a:ext>
            </a:extLst>
          </xdr:spPr>
        </xdr:pic>
        <xdr:pic macro="[0]!SelectView1">
          <xdr:nvPicPr>
            <xdr:cNvPr id="8" name="ImageHide" hidden="1">
              <a:extLst>
                <a:ext uri="{FF2B5EF4-FFF2-40B4-BE49-F238E27FC236}">
                  <a16:creationId xmlns:a16="http://schemas.microsoft.com/office/drawing/2014/main" id="{00000000-0008-0000-0F00-000008000000}"/>
                </a:ext>
              </a:extLst>
            </xdr:cNvPr>
            <xdr:cNvPicPr>
              <a:picLocks noChangeAspect="1" noChangeArrowheads="1"/>
            </xdr:cNvPicPr>
          </xdr:nvPicPr>
          <xdr:blipFill>
            <a:blip xmlns:r="http://schemas.openxmlformats.org/officeDocument/2006/relationships" r:embed="rId9" cstate="print">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1517691" y="6723"/>
              <a:ext cx="394998" cy="372676"/>
            </a:xfrm>
            <a:prstGeom prst="rect">
              <a:avLst/>
            </a:prstGeom>
            <a:noFill/>
            <a:extLst>
              <a:ext uri="{909E8E84-426E-40DD-AFC4-6F175D3DCCD1}">
                <a14:hiddenFill xmlns:a14="http://schemas.microsoft.com/office/drawing/2010/main">
                  <a:solidFill>
                    <a:srgbClr val="FFFFFF"/>
                  </a:solidFill>
                </a14:hiddenFill>
              </a:ext>
            </a:extLst>
          </xdr:spPr>
        </xdr:pic>
      </xdr:grpSp>
    </xdr:grpSp>
    <xdr:clientData fPrintsWithSheet="0"/>
  </xdr:absoluteAnchor>
</xdr:wsDr>
</file>

<file path=xl/drawings/drawing3.xml><?xml version="1.0" encoding="utf-8"?>
<xdr:wsDr xmlns:xdr="http://schemas.openxmlformats.org/drawingml/2006/spreadsheetDrawing" xmlns:a="http://schemas.openxmlformats.org/drawingml/2006/main">
  <xdr:twoCellAnchor>
    <xdr:from>
      <xdr:col>3</xdr:col>
      <xdr:colOff>0</xdr:colOff>
      <xdr:row>13</xdr:row>
      <xdr:rowOff>0</xdr:rowOff>
    </xdr:from>
    <xdr:to>
      <xdr:col>4</xdr:col>
      <xdr:colOff>150532</xdr:colOff>
      <xdr:row>14</xdr:row>
      <xdr:rowOff>20706</xdr:rowOff>
    </xdr:to>
    <xdr:pic>
      <xdr:nvPicPr>
        <xdr:cNvPr id="2" name="Рисунок 1"/>
        <xdr:cNvPicPr>
          <a:picLocks noChangeAspect="1"/>
        </xdr:cNvPicPr>
      </xdr:nvPicPr>
      <xdr:blipFill>
        <a:blip xmlns:r="http://schemas.openxmlformats.org/officeDocument/2006/relationships" r:embed="rId1"/>
        <a:stretch>
          <a:fillRect/>
        </a:stretch>
      </xdr:blipFill>
      <xdr:spPr>
        <a:xfrm>
          <a:off x="4533900" y="1924050"/>
          <a:ext cx="1493557" cy="2016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9M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s1\res\Volumes\USB%20DISK\&#1087;&#1088;&#1086;&#1077;&#1082;&#1090;%20&#1092;&#1086;&#1088;&#1084;&#1072;&#1090;&#1086;&#1074;\energo\Resource\ECONOM\IZDERSKI\IZDPL200\UGO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B-PL\NBPL\_F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WINDOWS\Temporary%20Internet%20Files\Content.IE5\Z8CDCF3W\C&#1077;&#1090;_&#1041;&#1055;_002_02_(15_33)_.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WINDOWS\TEMP\EXCEL\TOOLBAR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e56\&#1060;&#1080;&#1085;&#1072;&#1085;&#1089;&#1099;\&#1055;&#1069;&#1059;\&#1059;&#1041;&#1055;&#1080;&#1059;&#1054;\&#1054;&#1090;&#1076;&#1077;&#1083;%20&#1041;&#1055;&#1080;&#1059;&#1054;%20&#1054;&#1040;&#1054;%20&#1053;&#1069;\&#1054;&#1090;&#1076;&#1077;&#1083;%20&#1069;&#1055;&#1044;%20&#1059;&#1054;\&#1041;&#1080;&#1079;&#1085;&#1077;&#1089;-&#1087;&#1083;&#1072;&#1085;&#1080;&#1088;&#1086;&#1074;&#1072;&#1085;&#1080;&#1077;\2014\&#1040;&#1058;&#1055;\&#1056;&#1072;&#1089;&#1095;&#1105;&#1090;%20&#1095;&#1080;&#1089;&#1083;&#1077;&#1085;&#1085;&#1086;&#1089;&#1090;&#1080;\&#1060;&#1054;&#1058;%20&#1085;&#1072;%202014%20&#1075;&#1086;&#1076;,%2020.02.2014.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Ladp6\rao%20ues\Kolenergo%20stand%20alone\Kolenergo%201998\Kolenergo%20audit%2098\Desk031%20audit%209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ms\&#1060;&#1054;&#1056;&#1069;&#1052;\2008%20&#1060;&#1069;&#1057;\&#1056;&#1072;&#1089;&#1095;&#1077;&#1090;%20&#1060;&#1057;&#1058;\&#1042;&#1086;&#1083;&#1078;&#1089;&#1082;&#1072;&#1103;&#1058;&#1043;&#1050;_&#1057;&#1072;&#1084;&#1072;&#1088;&#1089;&#1082;&#1072;&#1103;%20&#1086;&#1073;&#1083;_&#1060;&#1057;&#105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e56\&#1060;&#1080;&#1085;&#1072;&#1085;&#1089;&#1099;\Documents%20and%20Settings\vasilyeva_ev\Local%20Settings\Temporary%20Internet%20Files\OLK58\&#1056;&#1072;&#1089;&#1095;&#1077;&#1090;%20&#1090;&#1072;&#1088;&#1080;&#1092;&#1086;&#1074;_Uprocshennaya_forma_dlya_RE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ne56\&#1060;&#1080;&#1085;&#1072;&#1085;&#1089;&#1099;\&#1060;&#1057;&#1058;\&#1064;&#1072;&#1073;&#1083;&#1086;&#1085;_&#1087;&#1086;_&#1088;&#1072;&#1079;&#1076;&#1077;&#1083;&#1077;&#1085;&#1080;&#1102;_&#1053;&#1042;&#1042;_&#1074;&#1077;&#1088;.1.5.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e56\&#1060;&#1080;&#1085;&#1072;&#1085;&#1089;&#1099;\Documents%20and%20Settings\vasilyeva_ev\Local%20Settings\Temporary%20Internet%20Files\OLK58\&#1080;&#1079;%20&#1088;&#1099;&#1073;&#1099;%20&#1087;&#1088;&#1080;&#1073;%20&#1080;%20&#1088;&#1072;&#1089;&#1093;%20&#1087;&#1086;%20&#1087;&#1077;&#1088;&#1077;&#1076;&#1072;&#1095;&#1077;.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s1\res\Users\valieva\AppData\Local\Microsoft\Windows\Temporary%20Internet%20Files\Content.Outlook\SXA14QTJ\&#1054;&#1090;&#1095;&#1077;&#1090;&#1099;%207%20&#1084;&#1077;&#1089;%202015\&#1057;&#1048;&#1041;&#1069;&#1050;&#1054;_&#1045;&#1057;&#1041;&#1055;_2015-2019_08.10.2014.xlsm"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s1\res\&#1044;&#1069;&#1080;&#1060;\FEO\!&#1050;&#1069;&#1060;&#1056;\&#1054;&#1090;&#1095;&#1077;&#1090;\&#1086;&#1090;&#1095;&#1077;&#1090;%202017\&#1084;&#1072;&#1088;&#1090;\&#1045;&#1057;&#1041;&#1055;\&#1069;&#1052;\&#1069;&#1052;_&#1089;&#1082;&#1086;&#1088;&#1088;.&#1045;&#1041;&#1055;_&#1069;&#1080;&#1060;_2016_%20&#1076;&#1077;&#1082;&#1072;&#1073;&#1088;&#1100;.xlsb"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s1\res\&#1069;&#1082;&#1086;&#1085;&#1086;&#1084;&#1080;&#1082;&#1072;%20&#1080;%20&#1092;&#1080;&#1085;&#1072;&#1085;&#1089;&#1099;%20&#1054;&#1073;&#1097;&#1077;&#1089;&#1090;&#1074;\&#1041;&#1080;&#1079;&#1085;&#1077;&#1089;-&#1087;&#1083;&#1072;&#1085;&#1080;&#1088;&#1086;&#1074;&#1072;&#1085;&#1080;&#1077;\2015\&#1054;&#1090;&#1095;&#1077;&#1090;&#1099;%20&#1045;&#1041;&#1055;%202015\05_&#1052;&#1072;&#1081;\&#1043;&#1050;%20&#1057;&#1048;&#1041;&#1069;&#1050;&#1054;\&#1054;&#1040;&#1054;%20&#1057;&#1048;&#1041;&#1069;&#1050;&#1054;\&#1040;&#1083;&#1100;&#1073;&#1086;&#1084;&#1099;\&#1054;&#1040;&#1054;%20&#1057;&#1048;&#1041;&#1069;&#1050;&#1054;_&#1045;&#1057;&#1041;&#1055;_&#1069;&#1080;&#1060;_&#1086;&#1090;&#1095;&#1077;&#1090;_&#1084;&#1072;&#1081;_2015.xlsb"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1055;&#1069;&#1059;\&#1059;&#1041;&#1055;&#1080;&#1059;&#1054;\&#1054;&#1090;&#1076;&#1077;&#1083;%20&#1041;&#1055;&#1080;&#1059;&#1054;%20&#1054;&#1040;&#1054;%20&#1053;&#1069;\&#1054;&#1090;&#1076;&#1077;&#1083;%20&#1069;&#1055;&#1044;%20&#1059;&#1054;\&#1041;&#1080;&#1079;&#1085;&#1077;&#1089;-&#1087;&#1083;&#1072;&#1085;&#1080;&#1088;&#1086;&#1074;&#1072;&#1085;&#1080;&#1077;\2014\&#1040;&#1058;&#1055;\&#1055;&#1088;&#1086;&#1080;&#1079;&#1074;&#1086;&#1076;&#1089;&#1090;&#1074;&#1077;&#1085;&#1085;&#1072;&#1103;%20&#1087;&#1088;&#1086;&#1075;&#1088;&#1072;&#1084;&#1084;&#1072;\&#1043;&#1057;&#1052;\&#1055;&#1083;&#1072;&#1085;&#1080;&#1088;&#1086;&#1074;&#1072;&#1085;&#1080;&#1077;%20&#1043;&#1057;&#1052;.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Burovnikova\bti\Documents%20and%20Settings\Nesterenko\Local%20Settings\Temporary%20Internet%20Files\OLKD\Documents%20and%20Settings\veklich\Local%20Settings\Temporary%20Internet%20Files\OLK2\&#1050;&#1086;&#1085;&#1089;&#1086;&#1083;&#1080;&#1076;&#1072;&#1094;&#1080;&#11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1044;&#1069;&#1060;\&#1059;&#1041;&#1059;\Buh\&#1057;&#1074;&#1086;&#1076;%202008\1%20&#1082;&#1074;&#1072;&#1088;&#1090;&#1072;&#1083;%202008\&#1042;&#1085;&#1091;&#1090;&#1088;%20&#1087;&#1086;&#1083;&#1079;%20&#1088;&#1072;&#1089;&#1096;&#1080;&#1092;&#1088;&#1086;&#1074;&#1082;&#1072;%20150%20&#1092;2%2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B:\&#1044;&#1069;&#1080;&#1060;\FEO\!&#1050;&#1069;&#1060;&#1056;\&#1054;&#1090;&#1095;&#1077;&#1090;\&#1086;&#1090;&#1095;&#1077;&#1090;%202020\&#1089;&#1077;&#1085;&#1090;&#1103;&#1073;&#1088;&#1100;\&#1045;&#1057;&#1041;&#1055;\&#1069;&#1052;\&#1069;&#1052;_&#1045;&#1041;&#1055;-&#1069;&#1080;&#1060;_2020_&#1089;&#1077;&#1085;&#1090;&#1103;&#1073;&#1088;&#1100;.xlsb"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Z:\&#1069;&#1082;&#1086;&#1085;&#1086;&#1084;&#1080;&#1082;&#1072;%20&#1080;%20&#1092;&#1080;&#1085;&#1072;&#1085;&#1089;&#1099;%20&#1054;&#1073;&#1097;&#1077;&#1089;&#1090;&#1074;\&#1041;&#1080;&#1079;&#1085;&#1077;&#1089;-&#1087;&#1083;&#1072;&#1085;&#1080;&#1088;&#1086;&#1074;&#1072;&#1085;&#1080;&#1077;\2015\&#1054;&#1090;&#1095;&#1077;&#1090;&#1099;%20&#1045;&#1041;&#1055;%202015\05_&#1052;&#1072;&#1081;\&#1043;&#1050;%20&#1057;&#1048;&#1041;&#1069;&#1050;&#1054;\&#1054;&#1040;&#1054;%20&#1057;&#1048;&#1041;&#1069;&#1050;&#1054;\&#1040;&#1083;&#1100;&#1073;&#1086;&#1084;&#1099;\&#1054;&#1090;&#1076;&#1077;&#1083;%20&#1041;&#1055;\Nika\&#1058;&#1072;&#1073;&#1083;&#1080;&#1094;&#1072;%20&#1087;&#1086;%20&#1085;&#1086;&#1088;&#1084;&#1072;&#1090;&#1080;&#1074;&#1072;&#1084;%20&#1074;&#1086;&#1076;&#107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s1\res\T\Temp\Rar$DI19.485\&#1054;&#1090;&#1076;&#1077;&#1083;%20&#1041;&#1055;\Nika\&#1058;&#1072;&#1073;&#1083;&#1080;&#1094;&#1072;%20&#1087;&#1086;%20&#1085;&#1086;&#1088;&#1084;&#1072;&#1090;&#1080;&#1074;&#1072;&#1084;%20&#1074;&#1086;&#1076;&#107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ne56\&#1060;&#1080;&#1085;&#1072;&#1085;&#1089;&#1099;\&#1055;&#1069;&#1059;\&#1059;&#1041;&#1055;&#1080;&#1059;&#1054;\&#1054;&#1090;&#1076;&#1077;&#1083;%20&#1041;&#1055;&#1080;&#1059;&#1054;%20&#1054;&#1040;&#1054;%20&#1053;&#1069;\&#1054;&#1090;&#1076;&#1077;&#1083;%20&#1069;&#1055;&#1044;%20&#1059;&#1054;\&#1041;&#1080;&#1079;&#1085;&#1077;&#1089;-&#1087;&#1083;&#1072;&#1085;&#1080;&#1088;&#1086;&#1074;&#1072;&#1085;&#1080;&#1077;\2014\&#1040;&#1058;&#1055;\&#1058;&#1072;&#1088;&#1080;&#1092;&#1099;%20&#1040;&#1058;&#1055;\&#1050;&#1072;&#1083;&#1100;&#1082;&#1091;&#1083;&#1103;&#1094;&#1080;&#1080;%20&#1090;&#1072;&#1088;&#1080;&#1092;&#1086;&#1074;\&#1050;&#1072;&#1083;&#1100;&#1082;&#1091;&#1083;&#1103;&#1094;&#1080;&#1080;%20&#1090;&#1072;&#1088;&#1080;&#1092;&#1086;&#1074;%20&#1085;&#1086;&#1074;&#1099;&#1077;.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oc\&#1048;&#1089;&#1087;&#1086;&#1083;&#1085;&#1077;&#1085;&#1080;&#1077;%20&#1041;&#1055;%202008\Users\valieva\AppData\Local\Microsoft\Windows\Temporary%20Internet%20Files\Content.Outlook\SXA14QTJ\&#1054;&#1090;&#1095;&#1077;&#1090;&#1099;%207%20&#1084;&#1077;&#1089;%202015\&#1057;&#1048;&#1041;&#1069;&#1050;&#1054;_&#1045;&#1057;&#1041;&#1055;_2015-2019_08.10.2014.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Ne56\&#1041;&#1080;&#1079;&#1085;&#1077;&#1089;-&#1087;&#1083;&#1072;&#1085;\&#1041;&#1080;&#1079;&#1085;&#1077;&#1089;-&#1087;&#1083;&#1072;&#1085;\&#1041;&#1080;&#1079;&#1085;&#1077;&#1089;-&#1087;&#1083;&#1072;&#1085;\Temp\Rar$DI20.984\&#1041;&#1069;_&#1045;&#1057;&#1041;&#1055;_2015-2019_20.10.2014.xlsb"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s1\res\Users\valieva\AppData\Local\Microsoft\Windows\Temporary%20Internet%20Files\Content.Outlook\SXA14QTJ\&#1054;&#1090;&#1095;&#1077;&#1090;&#1099;%207%20&#1084;&#1077;&#1089;%202015\&#1057;&#1048;&#1041;&#1069;&#1050;&#1054;_&#1055;&#1088;&#1086;&#1080;&#1079;&#1074;&#1086;&#1076;&#1089;&#1090;&#1074;&#1086;%20&#1080;%20&#1089;&#1073;&#1099;&#1090;_&#1086;&#1090;&#1095;&#1077;&#1090;_&#1084;&#1072;&#1081;%202015.xlsb"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1069;&#1082;&#1086;&#1085;&#1086;&#1084;&#1080;&#1082;&#1072;%20&#1080;%20&#1092;&#1080;&#1085;&#1072;&#1085;&#1089;&#1099;%20&#1054;&#1073;&#1097;&#1077;&#1089;&#1090;&#1074;\1.%20&#1041;&#1080;&#1079;&#1085;&#1077;&#1089;-&#1087;&#1083;&#1072;&#1085;&#1080;&#1088;&#1086;&#1074;&#1072;&#1085;&#1080;&#1077;\2011\&#1050;&#1054;&#1056;&#1056;&#1045;&#1050;&#1058;&#1048;&#1056;&#1054;&#1042;&#1050;&#1040;%20&#1045;&#1041;&#1055;2011\&#1056;&#1077;&#1077;&#1089;&#1090;&#1088;&#1099;%20&#1082;&#1086;&#1088;&#1088;&#1077;&#1082;&#1090;&#1080;&#1088;&#1086;&#1074;&#1086;&#1082;\5.%20&#1056;&#1069;&#1057;\&#1060;&#1086;&#1088;&#1084;&#1099;%20&#1062;&#1055;\&#1056;&#1069;&#1057;_&#1087;&#1083;&#1072;&#1085;_2011_11.02.11.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B:\&#1044;&#1069;&#1080;&#1060;\FEO\!&#1050;&#1069;&#1060;&#1056;\&#1054;&#1090;&#1095;&#1077;&#1090;\&#1086;&#1090;&#1095;&#1077;&#1090;%202020\&#1080;&#1102;&#1085;&#1100;\&#1045;&#1057;&#1041;&#1055;\&#1069;&#1052;\&#1069;&#1052;_&#1045;&#1041;&#1055;-&#1069;&#1080;&#1060;_2020_&#1080;&#1102;&#1085;&#1100;.xlsb"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mail.ngs.ru/FEO/JUDIKOVA/&#1041;&#1080;&#1079;&#1085;&#1077;&#1089;-&#1087;&#1083;&#1072;&#1085;_2011/&#1045;&#1041;&#1055;_&#1047;&#1040;&#1054;%20&#1056;&#1069;&#1057;/&#1045;&#1041;&#1055;-2011/!&#1050;&#1086;&#1088;&#1088;&#1077;&#1082;&#1090;&#1080;&#1088;&#1086;&#1074;&#1082;&#1072;%20&#1045;&#1041;&#1055;-2011/&#1060;&#1086;&#1088;&#1084;&#1099;%20&#1062;&#1055;%20&#1082;&#1086;&#1088;&#1088;-&#1041;&#1050;%2023.05.11/&#1056;&#1069;&#1057;_&#1087;&#1083;&#1072;&#1085;_&#1082;&#1086;&#1088;&#1088;.23.05.11_.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обыча-план"/>
      <sheetName val="Добыча-план кв."/>
      <sheetName val="Добыча-факт"/>
      <sheetName val="Добыча-факт кв."/>
      <sheetName val="Добыча-факт (пр.год)"/>
      <sheetName val="Вскрыша-план"/>
      <sheetName val="Вскрыша-план кв."/>
      <sheetName val="Вскрыша-факт"/>
      <sheetName val="Вскрыша-факт кв."/>
      <sheetName val="Вскрыша-факт (пр.год)"/>
      <sheetName val="Числ.рабочих"/>
      <sheetName val="Числ.рабочих (пр.год)"/>
      <sheetName val="Ср.сп.числ-ть"/>
      <sheetName val="Ср.сп.числ-ть (пр.год)"/>
      <sheetName val="Пр-ть экс."/>
      <sheetName val="Пр-ть экс. за сентябрь"/>
      <sheetName val="Пр-ть экс. за 3 кв."/>
      <sheetName val="Пр-ть экс. (пр.год)"/>
      <sheetName val="Пр-ть экс.по маркам"/>
      <sheetName val="Пр-ть экс.по маркам за сентябрь"/>
      <sheetName val="Пр-ть экс.по маркам (пр.год)"/>
      <sheetName val="Вскрыша с кап.работ"/>
      <sheetName val="Вскрыша с кап.работ пр.год"/>
      <sheetName val="Остатки угля"/>
      <sheetName val="Запасы угля"/>
      <sheetName val="Запасы угля-пр.год"/>
      <sheetName val="Кедровски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Кедровский"/>
      <sheetName val="Списки"/>
      <sheetName val="UGOL"/>
      <sheetName val="Перечень"/>
      <sheetName val="Справочник коды"/>
      <sheetName val="Лист2"/>
      <sheetName val="ВАРИАНТ 3 РАБОЧИЙ"/>
      <sheetName val="20"/>
      <sheetName val="23"/>
      <sheetName val="26"/>
      <sheetName val="27"/>
      <sheetName val="28"/>
      <sheetName val="21"/>
      <sheetName val="29"/>
      <sheetName val="Справочники"/>
      <sheetName val="25"/>
      <sheetName val="19"/>
      <sheetName val="22"/>
      <sheetName val="24"/>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база подразделение"/>
      <sheetName val="база статьи затрат"/>
      <sheetName val="T0"/>
      <sheetName val="реестр сф 2012"/>
      <sheetName val="Т6"/>
      <sheetName val="1. свод филиалы"/>
      <sheetName val="1. ИА"/>
      <sheetName val="1. свод ЛЭ"/>
      <sheetName val="Смета2 проект. раб."/>
      <sheetName val="Drop down lists"/>
      <sheetName val="служебная"/>
      <sheetName val="Итог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БД"/>
      <sheetName val="ID ПС"/>
      <sheetName val="Информ-я о регулируемой орг-и"/>
      <sheetName val="Нормы325"/>
      <sheetName val="Инструк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 1 тут"/>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Для выпадающих"/>
      <sheetName val="год"/>
      <sheetName val="П-16"/>
      <sheetName val="П-17"/>
      <sheetName val="П-18"/>
      <sheetName val="П-19"/>
      <sheetName val="_FES"/>
      <sheetName val="УФ1"/>
      <sheetName val="УЗ1"/>
      <sheetName val="Премия (Бизнес-план)"/>
      <sheetName val="Премия (БДР)"/>
      <sheetName val="Объемы март"/>
      <sheetName val="приложение 2"/>
      <sheetName val="Списки"/>
      <sheetName val="Справочники"/>
      <sheetName val="ЦФО"/>
      <sheetName val="А_КБК"/>
      <sheetName val="Спр-к"/>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1"/>
      <sheetName val="T25"/>
      <sheetName val="T31"/>
      <sheetName val="форма-прил к ф№1"/>
      <sheetName val="T0"/>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ИТ-бюджет"/>
      <sheetName val="Исходные"/>
      <sheetName val="t_проверки"/>
      <sheetName val="Сценарные условия"/>
      <sheetName val="Список ДЗО"/>
      <sheetName val="3 Программа реализации"/>
      <sheetName val="Топливо2009"/>
      <sheetName val="2009"/>
      <sheetName val="9. Смета затрат"/>
      <sheetName val="11 Прочие_расчет"/>
      <sheetName val="10. БДР"/>
      <sheetName val="InputTI"/>
      <sheetName val="Позиция"/>
      <sheetName val="map_nat"/>
      <sheetName val="map_RPG"/>
      <sheetName val="Profit &amp; Loss Total"/>
      <sheetName val="Контроль"/>
      <sheetName val="Отопление"/>
      <sheetName val="постоянные затраты"/>
      <sheetName val="ТЭП 1"/>
      <sheetName val="БДДС_нов"/>
      <sheetName val="График"/>
      <sheetName val="ПФВ-0.6"/>
      <sheetName val="ПТ-1.2факт"/>
      <sheetName val="Исх."/>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Титульный"/>
      <sheetName val="3.15"/>
      <sheetName val="2.Ê"/>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refreshError="1"/>
      <sheetData sheetId="36"/>
      <sheetData sheetId="37"/>
      <sheetData sheetId="38"/>
      <sheetData sheetId="39"/>
      <sheetData sheetId="40" refreshError="1"/>
      <sheetData sheetId="41" refreshError="1"/>
      <sheetData sheetId="42" refreshError="1"/>
      <sheetData sheetId="43" refreshError="1"/>
      <sheetData sheetId="44"/>
      <sheetData sheetId="45"/>
      <sheetData sheetId="46"/>
      <sheetData sheetId="47"/>
      <sheetData sheetId="48" refreshError="1"/>
      <sheetData sheetId="49"/>
      <sheetData sheetId="50"/>
      <sheetData sheetId="51"/>
      <sheetData sheetId="52"/>
      <sheetData sheetId="53"/>
      <sheetData sheetId="54"/>
      <sheetData sheetId="55"/>
      <sheetData sheetId="56" refreshError="1"/>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refreshError="1"/>
      <sheetData sheetId="192" refreshError="1"/>
      <sheetData sheetId="193" refreshError="1"/>
      <sheetData sheetId="194" refreshError="1"/>
      <sheetData sheetId="195"/>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sheetData sheetId="335"/>
      <sheetData sheetId="336"/>
      <sheetData sheetId="337"/>
      <sheetData sheetId="338" refreshError="1"/>
      <sheetData sheetId="339" refreshError="1"/>
      <sheetData sheetId="34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15"/>
      <sheetName val="П-15-с"/>
      <sheetName val="П-16"/>
      <sheetName val="П-16-с"/>
      <sheetName val="(т)П-17"/>
      <sheetName val="( )П-18"/>
      <sheetName val="П-19"/>
      <sheetName val="П-20"/>
      <sheetName val="УЗ-21"/>
      <sheetName val="УЗ-22"/>
      <sheetName val="УЗ-23"/>
      <sheetName val="УЗ-24"/>
      <sheetName val="УЗ-25-"/>
      <sheetName val="УЗ-26"/>
      <sheetName val="УЗ-27"/>
      <sheetName val="УП-28"/>
      <sheetName val="УП-29"/>
      <sheetName val="УП-30"/>
      <sheetName val="УП-31"/>
      <sheetName val="УП-32"/>
      <sheetName val="УП-33"/>
      <sheetName val="#ССЫЛКА"/>
      <sheetName val="F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ARS"/>
    </sheetNames>
    <definedNames>
      <definedName name="copies"/>
    </defined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Т по машинам"/>
      <sheetName val="ФОТ круглосуточный"/>
      <sheetName val="2014"/>
      <sheetName val="расчет ОМиОТ УО"/>
      <sheetName val="Лист6"/>
      <sheetName val="ФОТ на 2014 год, 20.02.2014"/>
    </sheetNames>
    <definedNames>
      <definedName name="ggjgj" sheetId="1"/>
      <definedName name="Шр" sheetId="1"/>
    </definedNames>
    <sheetDataSet>
      <sheetData sheetId="0">
        <row r="8">
          <cell r="BT8" t="str">
            <v>Автогрейдер пневмоколесный  ДЗ-98</v>
          </cell>
        </row>
      </sheetData>
      <sheetData sheetId="1"/>
      <sheetData sheetId="2"/>
      <sheetData sheetId="3"/>
      <sheetData sheetId="4"/>
      <sheetData sheetId="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R Form 1 &amp; 2"/>
      <sheetName val="Tier1"/>
      <sheetName val="P&amp;L Support"/>
      <sheetName val="IAS Fin Stats"/>
      <sheetName val="CashFlows"/>
      <sheetName val="Adjustments"/>
      <sheetName val="D Tax"/>
      <sheetName val="Equity statement SC"/>
      <sheetName val="without imp 00"/>
      <sheetName val="without imp 99"/>
      <sheetName val="DCF_'01-'21"/>
      <sheetName val="Disclosure"/>
      <sheetName val="Entries"/>
      <sheetName val="Disclosure old"/>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Инструкция"/>
      <sheetName val="Справочники"/>
      <sheetName val="Индексы"/>
      <sheetName val="0.3"/>
      <sheetName val="0"/>
      <sheetName val="0.1"/>
      <sheetName val="1"/>
      <sheetName val="2"/>
      <sheetName val="ТоТЭЦ-2 уд"/>
      <sheetName val="ТЭЦ ВАЗ-3 уд"/>
      <sheetName val="НкТЭЦ-2-2 вариант"/>
      <sheetName val="2.1"/>
      <sheetName val="2.2"/>
      <sheetName val="2.3"/>
      <sheetName val="4"/>
      <sheetName val="РчСтЭЭ"/>
      <sheetName val="РчСтЭЭ_УП"/>
      <sheetName val="РчСтЭЭ_Ф"/>
      <sheetName val="РчСтГМ"/>
      <sheetName val="РчСтГМ_УП"/>
      <sheetName val="РчСтГМ_Ф"/>
      <sheetName val="ИП"/>
      <sheetName val="Ист-ики финанс-я"/>
      <sheetName val="Расчет прибыли"/>
      <sheetName val="TEHSHEET"/>
    </sheetNames>
    <sheetDataSet>
      <sheetData sheetId="0" refreshError="1"/>
      <sheetData sheetId="1" refreshError="1"/>
      <sheetData sheetId="2" refreshError="1"/>
      <sheetData sheetId="3" refreshError="1"/>
      <sheetData sheetId="4" refreshError="1"/>
      <sheetData sheetId="5" refreshError="1">
        <row r="20">
          <cell r="E20" t="str">
            <v>L7.4</v>
          </cell>
          <cell r="G20">
            <v>259531.91948880002</v>
          </cell>
        </row>
        <row r="24">
          <cell r="G24">
            <v>187734.27693487064</v>
          </cell>
        </row>
        <row r="25">
          <cell r="G25">
            <v>198473.26020107273</v>
          </cell>
        </row>
        <row r="26">
          <cell r="G26">
            <v>153324.92000000001</v>
          </cell>
        </row>
        <row r="28">
          <cell r="G28">
            <v>191832.47290346003</v>
          </cell>
        </row>
        <row r="29">
          <cell r="E29" t="str">
            <v>L7.7.4.3</v>
          </cell>
          <cell r="G29">
            <v>1068.0999999999999</v>
          </cell>
        </row>
        <row r="30">
          <cell r="G30">
            <v>36057.688800000004</v>
          </cell>
        </row>
        <row r="31">
          <cell r="G31">
            <v>0</v>
          </cell>
        </row>
        <row r="32">
          <cell r="G32">
            <v>15183.92</v>
          </cell>
        </row>
        <row r="33">
          <cell r="G33">
            <v>15071.91</v>
          </cell>
        </row>
        <row r="34">
          <cell r="G34">
            <v>284</v>
          </cell>
        </row>
        <row r="35">
          <cell r="G35">
            <v>5382</v>
          </cell>
        </row>
        <row r="36">
          <cell r="G36">
            <v>6079.8672500000002</v>
          </cell>
        </row>
        <row r="37">
          <cell r="G37">
            <v>94182.281474289921</v>
          </cell>
        </row>
        <row r="38">
          <cell r="G38">
            <v>26945</v>
          </cell>
        </row>
        <row r="39">
          <cell r="E39" t="str">
            <v>L7.7.12</v>
          </cell>
          <cell r="G39">
            <v>40466.800000000003</v>
          </cell>
        </row>
        <row r="40">
          <cell r="G40">
            <v>670454.25656184379</v>
          </cell>
        </row>
        <row r="42">
          <cell r="G42">
            <v>20482.38</v>
          </cell>
        </row>
        <row r="43">
          <cell r="G43">
            <v>32161.68184492</v>
          </cell>
        </row>
        <row r="44">
          <cell r="G44">
            <v>256249.1998</v>
          </cell>
        </row>
        <row r="45">
          <cell r="G45">
            <v>0</v>
          </cell>
        </row>
        <row r="46">
          <cell r="G46">
            <v>0</v>
          </cell>
        </row>
        <row r="47">
          <cell r="G47">
            <v>0</v>
          </cell>
        </row>
        <row r="51">
          <cell r="E51" t="str">
            <v>L9.3</v>
          </cell>
          <cell r="G51">
            <v>1255396</v>
          </cell>
        </row>
        <row r="55">
          <cell r="E55" t="str">
            <v>L9.4.3</v>
          </cell>
          <cell r="G55">
            <v>1255396</v>
          </cell>
        </row>
        <row r="58">
          <cell r="G58">
            <v>0</v>
          </cell>
        </row>
        <row r="59">
          <cell r="G59">
            <v>75765.859491055759</v>
          </cell>
        </row>
        <row r="60">
          <cell r="G60">
            <v>33373.146508999998</v>
          </cell>
        </row>
        <row r="61">
          <cell r="G61">
            <v>6983.3161052660935</v>
          </cell>
        </row>
        <row r="62">
          <cell r="E62" t="str">
            <v>L10.5</v>
          </cell>
        </row>
        <row r="63">
          <cell r="G63">
            <v>23544</v>
          </cell>
        </row>
        <row r="65">
          <cell r="E65" t="str">
            <v>L10.10</v>
          </cell>
          <cell r="G65">
            <v>289711</v>
          </cell>
        </row>
        <row r="67">
          <cell r="E67" t="str">
            <v>L11</v>
          </cell>
        </row>
        <row r="70">
          <cell r="G70">
            <v>-114236.58673508909</v>
          </cell>
        </row>
        <row r="75">
          <cell r="E75" t="str">
            <v>L13.3</v>
          </cell>
          <cell r="G75">
            <v>85251</v>
          </cell>
        </row>
        <row r="83">
          <cell r="G83">
            <v>252881.75193283148</v>
          </cell>
        </row>
        <row r="100">
          <cell r="E100" t="str">
            <v>Mes</v>
          </cell>
          <cell r="G100">
            <v>12</v>
          </cell>
        </row>
        <row r="102">
          <cell r="E102" t="str">
            <v>L22</v>
          </cell>
          <cell r="G102">
            <v>52.892673026487238</v>
          </cell>
        </row>
        <row r="103">
          <cell r="E103" t="str">
            <v>L23</v>
          </cell>
          <cell r="G103">
            <v>50</v>
          </cell>
        </row>
      </sheetData>
      <sheetData sheetId="6" refreshError="1"/>
      <sheetData sheetId="7" refreshError="1">
        <row r="8">
          <cell r="S8">
            <v>710</v>
          </cell>
          <cell r="T8">
            <v>1172</v>
          </cell>
          <cell r="U8">
            <v>470</v>
          </cell>
          <cell r="V8">
            <v>440</v>
          </cell>
          <cell r="W8">
            <v>236</v>
          </cell>
          <cell r="X8">
            <v>183.7</v>
          </cell>
          <cell r="Y8">
            <v>255</v>
          </cell>
          <cell r="Z8">
            <v>53</v>
          </cell>
          <cell r="AD8">
            <v>710</v>
          </cell>
          <cell r="AE8">
            <v>1172</v>
          </cell>
          <cell r="AF8">
            <v>470</v>
          </cell>
          <cell r="AG8">
            <v>440</v>
          </cell>
          <cell r="AH8">
            <v>236</v>
          </cell>
          <cell r="AI8">
            <v>183.7</v>
          </cell>
          <cell r="AJ8">
            <v>255</v>
          </cell>
          <cell r="AK8">
            <v>53</v>
          </cell>
        </row>
        <row r="9">
          <cell r="S9">
            <v>0</v>
          </cell>
          <cell r="T9">
            <v>0</v>
          </cell>
          <cell r="U9">
            <v>0</v>
          </cell>
          <cell r="V9">
            <v>0</v>
          </cell>
          <cell r="W9">
            <v>0</v>
          </cell>
          <cell r="X9">
            <v>0</v>
          </cell>
          <cell r="Y9">
            <v>0</v>
          </cell>
          <cell r="Z9">
            <v>0</v>
          </cell>
          <cell r="AD9">
            <v>0</v>
          </cell>
          <cell r="AE9">
            <v>0</v>
          </cell>
          <cell r="AF9">
            <v>0</v>
          </cell>
          <cell r="AG9">
            <v>0</v>
          </cell>
          <cell r="AH9">
            <v>0</v>
          </cell>
          <cell r="AI9">
            <v>0</v>
          </cell>
          <cell r="AJ9">
            <v>0</v>
          </cell>
          <cell r="AK9">
            <v>0</v>
          </cell>
        </row>
        <row r="10">
          <cell r="S10">
            <v>0</v>
          </cell>
          <cell r="T10">
            <v>0</v>
          </cell>
          <cell r="U10">
            <v>0</v>
          </cell>
          <cell r="V10">
            <v>0</v>
          </cell>
          <cell r="W10">
            <v>0</v>
          </cell>
          <cell r="X10">
            <v>0</v>
          </cell>
          <cell r="Y10">
            <v>0</v>
          </cell>
          <cell r="Z10">
            <v>0</v>
          </cell>
          <cell r="AD10">
            <v>0</v>
          </cell>
          <cell r="AE10">
            <v>0</v>
          </cell>
          <cell r="AF10">
            <v>0</v>
          </cell>
          <cell r="AG10">
            <v>0</v>
          </cell>
          <cell r="AH10">
            <v>0</v>
          </cell>
          <cell r="AI10">
            <v>0</v>
          </cell>
          <cell r="AJ10">
            <v>0</v>
          </cell>
          <cell r="AK10">
            <v>0</v>
          </cell>
        </row>
        <row r="11">
          <cell r="S11">
            <v>710</v>
          </cell>
          <cell r="T11">
            <v>1172</v>
          </cell>
          <cell r="U11">
            <v>470</v>
          </cell>
          <cell r="V11">
            <v>440</v>
          </cell>
          <cell r="W11">
            <v>236</v>
          </cell>
          <cell r="X11">
            <v>183.7</v>
          </cell>
          <cell r="Y11">
            <v>255</v>
          </cell>
          <cell r="Z11">
            <v>53</v>
          </cell>
          <cell r="AD11">
            <v>710</v>
          </cell>
          <cell r="AE11">
            <v>1172</v>
          </cell>
          <cell r="AF11">
            <v>470</v>
          </cell>
          <cell r="AG11">
            <v>440</v>
          </cell>
          <cell r="AH11">
            <v>236</v>
          </cell>
          <cell r="AI11">
            <v>183.7</v>
          </cell>
          <cell r="AJ11">
            <v>255</v>
          </cell>
          <cell r="AK11">
            <v>53</v>
          </cell>
        </row>
        <row r="12">
          <cell r="S12">
            <v>710</v>
          </cell>
          <cell r="T12">
            <v>1172</v>
          </cell>
          <cell r="U12">
            <v>470</v>
          </cell>
          <cell r="V12">
            <v>440</v>
          </cell>
          <cell r="W12">
            <v>236</v>
          </cell>
          <cell r="X12">
            <v>183.7</v>
          </cell>
          <cell r="Y12">
            <v>255</v>
          </cell>
          <cell r="Z12">
            <v>53</v>
          </cell>
          <cell r="AD12">
            <v>710</v>
          </cell>
          <cell r="AE12">
            <v>1172</v>
          </cell>
          <cell r="AF12">
            <v>470</v>
          </cell>
          <cell r="AG12">
            <v>440</v>
          </cell>
          <cell r="AH12">
            <v>236</v>
          </cell>
          <cell r="AI12">
            <v>183.7</v>
          </cell>
          <cell r="AJ12">
            <v>255</v>
          </cell>
          <cell r="AK12">
            <v>53</v>
          </cell>
        </row>
        <row r="13">
          <cell r="S13">
            <v>90</v>
          </cell>
          <cell r="T13">
            <v>0</v>
          </cell>
          <cell r="U13">
            <v>175</v>
          </cell>
          <cell r="V13">
            <v>20</v>
          </cell>
          <cell r="W13">
            <v>114</v>
          </cell>
          <cell r="X13">
            <v>0</v>
          </cell>
          <cell r="Y13">
            <v>28</v>
          </cell>
          <cell r="Z13">
            <v>0</v>
          </cell>
          <cell r="AD13">
            <v>90</v>
          </cell>
          <cell r="AE13">
            <v>0</v>
          </cell>
          <cell r="AF13">
            <v>175</v>
          </cell>
          <cell r="AG13">
            <v>0</v>
          </cell>
          <cell r="AH13">
            <v>114</v>
          </cell>
          <cell r="AI13">
            <v>0</v>
          </cell>
          <cell r="AJ13">
            <v>28</v>
          </cell>
          <cell r="AK13">
            <v>0</v>
          </cell>
        </row>
        <row r="14">
          <cell r="S14">
            <v>54.6</v>
          </cell>
          <cell r="T14">
            <v>125</v>
          </cell>
          <cell r="U14">
            <v>49.1</v>
          </cell>
          <cell r="V14">
            <v>41.2</v>
          </cell>
          <cell r="W14">
            <v>21.2</v>
          </cell>
          <cell r="X14">
            <v>39.200000000000003</v>
          </cell>
          <cell r="Y14">
            <v>44.7</v>
          </cell>
          <cell r="Z14">
            <v>8</v>
          </cell>
          <cell r="AD14">
            <v>53.7</v>
          </cell>
          <cell r="AE14">
            <v>131.6</v>
          </cell>
          <cell r="AF14">
            <v>48.9</v>
          </cell>
          <cell r="AG14">
            <v>52</v>
          </cell>
          <cell r="AH14">
            <v>15</v>
          </cell>
          <cell r="AI14">
            <v>19.5</v>
          </cell>
          <cell r="AJ14">
            <v>22</v>
          </cell>
          <cell r="AK14">
            <v>7</v>
          </cell>
        </row>
        <row r="16">
          <cell r="H16">
            <v>14</v>
          </cell>
          <cell r="I16">
            <v>17</v>
          </cell>
          <cell r="J16">
            <v>10</v>
          </cell>
          <cell r="K16">
            <v>7</v>
          </cell>
          <cell r="L16">
            <v>4</v>
          </cell>
          <cell r="M16">
            <v>4</v>
          </cell>
          <cell r="N16">
            <v>5</v>
          </cell>
          <cell r="O16">
            <v>0</v>
          </cell>
          <cell r="S16">
            <v>14</v>
          </cell>
          <cell r="T16">
            <v>17</v>
          </cell>
          <cell r="U16">
            <v>6</v>
          </cell>
          <cell r="V16">
            <v>7</v>
          </cell>
          <cell r="W16">
            <v>4</v>
          </cell>
          <cell r="X16">
            <v>2.5</v>
          </cell>
          <cell r="Y16">
            <v>5.0999999999999996</v>
          </cell>
        </row>
        <row r="17">
          <cell r="H17">
            <v>18.7</v>
          </cell>
          <cell r="I17">
            <v>57.7</v>
          </cell>
          <cell r="J17">
            <v>19</v>
          </cell>
          <cell r="K17">
            <v>15.7</v>
          </cell>
          <cell r="L17">
            <v>4.2</v>
          </cell>
          <cell r="M17">
            <v>0</v>
          </cell>
          <cell r="N17">
            <v>0</v>
          </cell>
          <cell r="O17">
            <v>0</v>
          </cell>
          <cell r="S17">
            <v>19</v>
          </cell>
          <cell r="T17">
            <v>26</v>
          </cell>
          <cell r="U17">
            <v>19</v>
          </cell>
          <cell r="V17">
            <v>8</v>
          </cell>
          <cell r="W17">
            <v>6</v>
          </cell>
          <cell r="X17">
            <v>1.7</v>
          </cell>
          <cell r="Y17">
            <v>25</v>
          </cell>
        </row>
        <row r="18">
          <cell r="H18">
            <v>0</v>
          </cell>
          <cell r="I18">
            <v>3.6</v>
          </cell>
          <cell r="J18">
            <v>0</v>
          </cell>
          <cell r="K18">
            <v>4</v>
          </cell>
          <cell r="L18">
            <v>0</v>
          </cell>
          <cell r="M18">
            <v>0</v>
          </cell>
          <cell r="N18">
            <v>0</v>
          </cell>
          <cell r="O18">
            <v>0</v>
          </cell>
          <cell r="T18">
            <v>23</v>
          </cell>
          <cell r="V18">
            <v>6</v>
          </cell>
          <cell r="W18">
            <v>0</v>
          </cell>
          <cell r="X18">
            <v>0</v>
          </cell>
        </row>
        <row r="19">
          <cell r="H19">
            <v>19.100000000000001</v>
          </cell>
          <cell r="I19">
            <v>91.4</v>
          </cell>
          <cell r="J19">
            <v>19.600000000000001</v>
          </cell>
          <cell r="K19">
            <v>18.7</v>
          </cell>
          <cell r="L19">
            <v>5.0999999999999996</v>
          </cell>
          <cell r="M19">
            <v>15.3</v>
          </cell>
          <cell r="N19">
            <v>26.7</v>
          </cell>
          <cell r="O19">
            <v>3.1</v>
          </cell>
          <cell r="S19">
            <v>21.6</v>
          </cell>
          <cell r="T19">
            <v>59</v>
          </cell>
          <cell r="U19">
            <v>24.1</v>
          </cell>
          <cell r="V19">
            <v>20.2</v>
          </cell>
          <cell r="W19">
            <v>11.2</v>
          </cell>
          <cell r="X19">
            <v>35</v>
          </cell>
          <cell r="Y19">
            <v>14.6</v>
          </cell>
          <cell r="Z19">
            <v>8</v>
          </cell>
        </row>
        <row r="20">
          <cell r="H20">
            <v>188.3</v>
          </cell>
          <cell r="I20">
            <v>229.7</v>
          </cell>
          <cell r="J20">
            <v>64.099999999999994</v>
          </cell>
          <cell r="K20">
            <v>118.9</v>
          </cell>
          <cell r="L20">
            <v>33.299999999999997</v>
          </cell>
          <cell r="M20">
            <v>58.7</v>
          </cell>
          <cell r="N20">
            <v>80.3</v>
          </cell>
          <cell r="O20">
            <v>24.4</v>
          </cell>
          <cell r="S20">
            <v>187</v>
          </cell>
          <cell r="T20">
            <v>234</v>
          </cell>
          <cell r="U20">
            <v>63</v>
          </cell>
          <cell r="V20">
            <v>119</v>
          </cell>
          <cell r="W20">
            <v>34</v>
          </cell>
          <cell r="X20">
            <v>42.5</v>
          </cell>
          <cell r="Y20">
            <v>83</v>
          </cell>
          <cell r="Z20">
            <v>22</v>
          </cell>
        </row>
        <row r="22">
          <cell r="I22">
            <v>35</v>
          </cell>
          <cell r="J22">
            <v>0</v>
          </cell>
          <cell r="T22">
            <v>35</v>
          </cell>
          <cell r="AE22">
            <v>35</v>
          </cell>
        </row>
        <row r="23">
          <cell r="I23">
            <v>0</v>
          </cell>
          <cell r="J23">
            <v>0</v>
          </cell>
        </row>
        <row r="24">
          <cell r="H24">
            <v>100</v>
          </cell>
          <cell r="I24">
            <v>96</v>
          </cell>
          <cell r="J24">
            <v>54</v>
          </cell>
          <cell r="K24">
            <v>99</v>
          </cell>
          <cell r="L24">
            <v>23</v>
          </cell>
          <cell r="M24">
            <v>17</v>
          </cell>
          <cell r="N24">
            <v>58</v>
          </cell>
          <cell r="O24">
            <v>24.4</v>
          </cell>
          <cell r="S24">
            <v>100</v>
          </cell>
          <cell r="T24">
            <v>101</v>
          </cell>
          <cell r="U24">
            <v>54</v>
          </cell>
          <cell r="V24">
            <v>99</v>
          </cell>
          <cell r="W24">
            <v>23</v>
          </cell>
          <cell r="X24">
            <v>17</v>
          </cell>
          <cell r="Y24">
            <v>62</v>
          </cell>
          <cell r="Z24">
            <v>22</v>
          </cell>
          <cell r="AD24">
            <v>100</v>
          </cell>
          <cell r="AE24">
            <v>101</v>
          </cell>
          <cell r="AF24">
            <v>54</v>
          </cell>
          <cell r="AG24">
            <v>97</v>
          </cell>
          <cell r="AH24">
            <v>23</v>
          </cell>
          <cell r="AI24">
            <v>17</v>
          </cell>
          <cell r="AJ24">
            <v>62</v>
          </cell>
          <cell r="AK24">
            <v>22</v>
          </cell>
        </row>
      </sheetData>
      <sheetData sheetId="8" refreshError="1"/>
      <sheetData sheetId="9" refreshError="1"/>
      <sheetData sheetId="10" refreshError="1"/>
      <sheetData sheetId="11" refreshError="1"/>
      <sheetData sheetId="12" refreshError="1">
        <row r="28">
          <cell r="J28">
            <v>0</v>
          </cell>
          <cell r="K28">
            <v>0</v>
          </cell>
          <cell r="L28">
            <v>0</v>
          </cell>
          <cell r="M28">
            <v>344.93001710571332</v>
          </cell>
          <cell r="N28">
            <v>344.93001710571332</v>
          </cell>
          <cell r="O28">
            <v>344.93001710571332</v>
          </cell>
          <cell r="P28">
            <v>322.14757067056536</v>
          </cell>
          <cell r="Q28">
            <v>322.14757067056536</v>
          </cell>
          <cell r="R28">
            <v>322.14757067056536</v>
          </cell>
          <cell r="S28">
            <v>442.21632015382767</v>
          </cell>
          <cell r="T28">
            <v>442.21632015382767</v>
          </cell>
          <cell r="U28">
            <v>442.21632015382767</v>
          </cell>
          <cell r="V28">
            <v>316.23290389657353</v>
          </cell>
          <cell r="W28">
            <v>316.23290389657353</v>
          </cell>
          <cell r="X28">
            <v>316.23290389657353</v>
          </cell>
          <cell r="Y28">
            <v>398.48360781011195</v>
          </cell>
          <cell r="Z28">
            <v>398.48360781011195</v>
          </cell>
          <cell r="AA28">
            <v>398.48360781011195</v>
          </cell>
          <cell r="AB28">
            <v>386.15090133802119</v>
          </cell>
          <cell r="AC28">
            <v>386.15090133802119</v>
          </cell>
          <cell r="AD28">
            <v>386.15090133802119</v>
          </cell>
          <cell r="AE28">
            <v>335.13509006004</v>
          </cell>
          <cell r="AF28">
            <v>335.13509006004</v>
          </cell>
          <cell r="AG28">
            <v>335.13509006004</v>
          </cell>
          <cell r="AH28">
            <v>395.95421810699594</v>
          </cell>
          <cell r="AI28">
            <v>395.95421810699594</v>
          </cell>
          <cell r="AJ28">
            <v>395.95421810699594</v>
          </cell>
          <cell r="AK28">
            <v>0</v>
          </cell>
          <cell r="AL28">
            <v>0</v>
          </cell>
          <cell r="AM28">
            <v>0</v>
          </cell>
        </row>
        <row r="39">
          <cell r="C39" t="str">
            <v>Уголь</v>
          </cell>
          <cell r="D39" t="str">
            <v>L18</v>
          </cell>
          <cell r="F39" t="str">
            <v>тыс.тут</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row>
        <row r="40">
          <cell r="B40" t="str">
            <v>Кузнецкий</v>
          </cell>
          <cell r="C40" t="str">
            <v>Уголь</v>
          </cell>
          <cell r="D40" t="str">
            <v>L18</v>
          </cell>
          <cell r="F40" t="str">
            <v>тыс.тут</v>
          </cell>
          <cell r="G40">
            <v>45.242648555068065</v>
          </cell>
          <cell r="H40">
            <v>45.242648555068065</v>
          </cell>
          <cell r="I40">
            <v>45.242648555068065</v>
          </cell>
          <cell r="J40">
            <v>0</v>
          </cell>
          <cell r="K40">
            <v>0</v>
          </cell>
          <cell r="L40">
            <v>0</v>
          </cell>
          <cell r="M40">
            <v>45.242648555068065</v>
          </cell>
          <cell r="N40">
            <v>45.242648555068065</v>
          </cell>
          <cell r="O40">
            <v>45.242648555068065</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row>
        <row r="41">
          <cell r="C41" t="str">
            <v>Уголь</v>
          </cell>
          <cell r="D41" t="str">
            <v>L18</v>
          </cell>
          <cell r="F41" t="str">
            <v>тыс.тут</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row>
        <row r="56">
          <cell r="C56" t="str">
            <v>Уголь</v>
          </cell>
          <cell r="D56" t="str">
            <v>L19</v>
          </cell>
          <cell r="E56" t="str">
            <v>19</v>
          </cell>
          <cell r="F56" t="str">
            <v>%</v>
          </cell>
          <cell r="G56">
            <v>0</v>
          </cell>
          <cell r="H56">
            <v>0</v>
          </cell>
          <cell r="I56">
            <v>0</v>
          </cell>
          <cell r="K56">
            <v>0</v>
          </cell>
          <cell r="L56">
            <v>0</v>
          </cell>
          <cell r="N56">
            <v>0</v>
          </cell>
          <cell r="O56">
            <v>0</v>
          </cell>
          <cell r="Q56">
            <v>0</v>
          </cell>
          <cell r="R56">
            <v>0</v>
          </cell>
          <cell r="T56">
            <v>0</v>
          </cell>
          <cell r="U56">
            <v>0</v>
          </cell>
          <cell r="W56">
            <v>0</v>
          </cell>
          <cell r="X56">
            <v>0</v>
          </cell>
          <cell r="Z56">
            <v>0</v>
          </cell>
          <cell r="AA56">
            <v>0</v>
          </cell>
          <cell r="AC56">
            <v>0</v>
          </cell>
          <cell r="AD56">
            <v>0</v>
          </cell>
          <cell r="AF56">
            <v>0</v>
          </cell>
          <cell r="AG56">
            <v>0</v>
          </cell>
          <cell r="AI56">
            <v>0</v>
          </cell>
          <cell r="AJ56">
            <v>0</v>
          </cell>
          <cell r="AL56">
            <v>0</v>
          </cell>
          <cell r="AM56">
            <v>0</v>
          </cell>
        </row>
        <row r="57">
          <cell r="B57" t="str">
            <v>Кузнецкий</v>
          </cell>
          <cell r="C57" t="str">
            <v>Уголь</v>
          </cell>
          <cell r="D57" t="str">
            <v>L19</v>
          </cell>
          <cell r="E57" t="str">
            <v>19</v>
          </cell>
          <cell r="F57" t="str">
            <v>%</v>
          </cell>
          <cell r="G57">
            <v>0.57975942693992233</v>
          </cell>
          <cell r="H57">
            <v>0.57975942693992233</v>
          </cell>
          <cell r="I57">
            <v>0.57975942693992233</v>
          </cell>
          <cell r="K57">
            <v>0</v>
          </cell>
          <cell r="L57">
            <v>0</v>
          </cell>
          <cell r="M57">
            <v>2.6907309502215373</v>
          </cell>
          <cell r="N57">
            <v>2.6907309502215373</v>
          </cell>
          <cell r="O57">
            <v>2.6907309502215373</v>
          </cell>
          <cell r="Q57">
            <v>0</v>
          </cell>
          <cell r="R57">
            <v>0</v>
          </cell>
          <cell r="T57">
            <v>0</v>
          </cell>
          <cell r="U57">
            <v>0</v>
          </cell>
          <cell r="W57">
            <v>0</v>
          </cell>
          <cell r="X57">
            <v>0</v>
          </cell>
          <cell r="Z57">
            <v>0</v>
          </cell>
          <cell r="AA57">
            <v>0</v>
          </cell>
          <cell r="AC57">
            <v>0</v>
          </cell>
          <cell r="AD57">
            <v>0</v>
          </cell>
          <cell r="AF57">
            <v>0</v>
          </cell>
          <cell r="AG57">
            <v>0</v>
          </cell>
          <cell r="AI57">
            <v>0</v>
          </cell>
          <cell r="AJ57">
            <v>0</v>
          </cell>
          <cell r="AL57">
            <v>0</v>
          </cell>
          <cell r="AM57">
            <v>0</v>
          </cell>
        </row>
        <row r="58">
          <cell r="C58" t="str">
            <v>Уголь</v>
          </cell>
          <cell r="D58" t="str">
            <v>L19</v>
          </cell>
          <cell r="E58" t="str">
            <v>19</v>
          </cell>
          <cell r="F58" t="str">
            <v>%</v>
          </cell>
          <cell r="G58">
            <v>0</v>
          </cell>
          <cell r="H58">
            <v>0</v>
          </cell>
          <cell r="I58">
            <v>0</v>
          </cell>
          <cell r="K58">
            <v>0</v>
          </cell>
          <cell r="L58">
            <v>0</v>
          </cell>
          <cell r="N58">
            <v>0</v>
          </cell>
          <cell r="O58">
            <v>0</v>
          </cell>
          <cell r="Q58">
            <v>0</v>
          </cell>
          <cell r="R58">
            <v>0</v>
          </cell>
          <cell r="T58">
            <v>0</v>
          </cell>
          <cell r="U58">
            <v>0</v>
          </cell>
          <cell r="W58">
            <v>0</v>
          </cell>
          <cell r="X58">
            <v>0</v>
          </cell>
          <cell r="Z58">
            <v>0</v>
          </cell>
          <cell r="AA58">
            <v>0</v>
          </cell>
          <cell r="AC58">
            <v>0</v>
          </cell>
          <cell r="AD58">
            <v>0</v>
          </cell>
          <cell r="AF58">
            <v>0</v>
          </cell>
          <cell r="AG58">
            <v>0</v>
          </cell>
          <cell r="AI58">
            <v>0</v>
          </cell>
          <cell r="AJ58">
            <v>0</v>
          </cell>
          <cell r="AL58">
            <v>0</v>
          </cell>
          <cell r="AM58">
            <v>0</v>
          </cell>
        </row>
        <row r="65">
          <cell r="C65" t="str">
            <v>Другие виды топлива</v>
          </cell>
          <cell r="D65" t="str">
            <v>L19</v>
          </cell>
          <cell r="E65" t="str">
            <v>19</v>
          </cell>
          <cell r="F65" t="str">
            <v>%</v>
          </cell>
          <cell r="G65">
            <v>0</v>
          </cell>
          <cell r="H65">
            <v>0</v>
          </cell>
          <cell r="I65">
            <v>0</v>
          </cell>
          <cell r="K65">
            <v>0</v>
          </cell>
          <cell r="L65">
            <v>0</v>
          </cell>
          <cell r="N65">
            <v>0</v>
          </cell>
          <cell r="O65">
            <v>0</v>
          </cell>
          <cell r="Q65">
            <v>0</v>
          </cell>
          <cell r="R65">
            <v>0</v>
          </cell>
          <cell r="T65">
            <v>0</v>
          </cell>
          <cell r="U65">
            <v>0</v>
          </cell>
          <cell r="W65">
            <v>0</v>
          </cell>
          <cell r="X65">
            <v>0</v>
          </cell>
          <cell r="Z65">
            <v>0</v>
          </cell>
          <cell r="AA65">
            <v>0</v>
          </cell>
          <cell r="AC65">
            <v>0</v>
          </cell>
          <cell r="AD65">
            <v>0</v>
          </cell>
          <cell r="AF65">
            <v>0</v>
          </cell>
          <cell r="AG65">
            <v>0</v>
          </cell>
          <cell r="AI65">
            <v>0</v>
          </cell>
          <cell r="AJ65">
            <v>0</v>
          </cell>
          <cell r="AL65">
            <v>0</v>
          </cell>
          <cell r="AM65">
            <v>0</v>
          </cell>
        </row>
        <row r="66">
          <cell r="C66" t="str">
            <v>Другие виды топлива</v>
          </cell>
          <cell r="D66" t="str">
            <v>L19</v>
          </cell>
          <cell r="E66" t="str">
            <v>19</v>
          </cell>
          <cell r="F66" t="str">
            <v>%</v>
          </cell>
          <cell r="G66">
            <v>0</v>
          </cell>
          <cell r="H66">
            <v>0</v>
          </cell>
          <cell r="I66">
            <v>0</v>
          </cell>
          <cell r="K66">
            <v>0</v>
          </cell>
          <cell r="L66">
            <v>0</v>
          </cell>
          <cell r="N66">
            <v>0</v>
          </cell>
          <cell r="O66">
            <v>0</v>
          </cell>
          <cell r="Q66">
            <v>0</v>
          </cell>
          <cell r="R66">
            <v>0</v>
          </cell>
          <cell r="T66">
            <v>0</v>
          </cell>
          <cell r="U66">
            <v>0</v>
          </cell>
          <cell r="W66">
            <v>0</v>
          </cell>
          <cell r="X66">
            <v>0</v>
          </cell>
          <cell r="Z66">
            <v>0</v>
          </cell>
          <cell r="AA66">
            <v>0</v>
          </cell>
          <cell r="AC66">
            <v>0</v>
          </cell>
          <cell r="AD66">
            <v>0</v>
          </cell>
          <cell r="AF66">
            <v>0</v>
          </cell>
          <cell r="AG66">
            <v>0</v>
          </cell>
          <cell r="AI66">
            <v>0</v>
          </cell>
          <cell r="AJ66">
            <v>0</v>
          </cell>
          <cell r="AL66">
            <v>0</v>
          </cell>
          <cell r="AM66">
            <v>0</v>
          </cell>
        </row>
        <row r="70">
          <cell r="C70" t="str">
            <v>Уголь</v>
          </cell>
          <cell r="D70" t="str">
            <v>L20</v>
          </cell>
          <cell r="E70" t="str">
            <v>20</v>
          </cell>
          <cell r="G70">
            <v>0</v>
          </cell>
          <cell r="H70">
            <v>0</v>
          </cell>
          <cell r="I70">
            <v>0</v>
          </cell>
          <cell r="K70">
            <v>0</v>
          </cell>
          <cell r="L70">
            <v>0</v>
          </cell>
          <cell r="N70">
            <v>0</v>
          </cell>
          <cell r="O70">
            <v>0</v>
          </cell>
          <cell r="Q70">
            <v>0</v>
          </cell>
          <cell r="R70">
            <v>0</v>
          </cell>
          <cell r="T70">
            <v>0</v>
          </cell>
          <cell r="U70">
            <v>0</v>
          </cell>
          <cell r="W70">
            <v>0</v>
          </cell>
          <cell r="X70">
            <v>0</v>
          </cell>
          <cell r="Z70">
            <v>0</v>
          </cell>
          <cell r="AA70">
            <v>0</v>
          </cell>
          <cell r="AC70">
            <v>0</v>
          </cell>
          <cell r="AD70">
            <v>0</v>
          </cell>
          <cell r="AF70">
            <v>0</v>
          </cell>
          <cell r="AG70">
            <v>0</v>
          </cell>
          <cell r="AI70">
            <v>0</v>
          </cell>
          <cell r="AJ70">
            <v>0</v>
          </cell>
          <cell r="AL70">
            <v>0</v>
          </cell>
          <cell r="AM70">
            <v>0</v>
          </cell>
        </row>
        <row r="71">
          <cell r="B71" t="str">
            <v>Кузнецкий</v>
          </cell>
          <cell r="C71" t="str">
            <v>Уголь</v>
          </cell>
          <cell r="D71" t="str">
            <v>L20</v>
          </cell>
          <cell r="E71" t="str">
            <v>20</v>
          </cell>
          <cell r="G71">
            <v>0.77999997661340725</v>
          </cell>
          <cell r="H71">
            <v>0.77999997661340725</v>
          </cell>
          <cell r="I71">
            <v>0.77999997661340725</v>
          </cell>
          <cell r="K71">
            <v>0</v>
          </cell>
          <cell r="L71">
            <v>0</v>
          </cell>
          <cell r="M71">
            <v>0.77999997661340725</v>
          </cell>
          <cell r="N71">
            <v>0.77999997661340725</v>
          </cell>
          <cell r="O71">
            <v>0.77999997661340725</v>
          </cell>
          <cell r="Q71">
            <v>0</v>
          </cell>
          <cell r="R71">
            <v>0</v>
          </cell>
          <cell r="T71">
            <v>0</v>
          </cell>
          <cell r="U71">
            <v>0</v>
          </cell>
          <cell r="W71">
            <v>0</v>
          </cell>
          <cell r="X71">
            <v>0</v>
          </cell>
          <cell r="Z71">
            <v>0</v>
          </cell>
          <cell r="AA71">
            <v>0</v>
          </cell>
          <cell r="AC71">
            <v>0</v>
          </cell>
          <cell r="AD71">
            <v>0</v>
          </cell>
          <cell r="AF71">
            <v>0</v>
          </cell>
          <cell r="AG71">
            <v>0</v>
          </cell>
          <cell r="AI71">
            <v>0</v>
          </cell>
          <cell r="AJ71">
            <v>0</v>
          </cell>
          <cell r="AL71">
            <v>0</v>
          </cell>
          <cell r="AM71">
            <v>0</v>
          </cell>
        </row>
        <row r="72">
          <cell r="C72" t="str">
            <v>Уголь</v>
          </cell>
          <cell r="D72" t="str">
            <v>L20</v>
          </cell>
          <cell r="E72" t="str">
            <v>20</v>
          </cell>
          <cell r="G72">
            <v>0</v>
          </cell>
          <cell r="H72">
            <v>0</v>
          </cell>
          <cell r="I72">
            <v>0</v>
          </cell>
          <cell r="K72">
            <v>0</v>
          </cell>
          <cell r="L72">
            <v>0</v>
          </cell>
          <cell r="N72">
            <v>0</v>
          </cell>
          <cell r="O72">
            <v>0</v>
          </cell>
          <cell r="Q72">
            <v>0</v>
          </cell>
          <cell r="R72">
            <v>0</v>
          </cell>
          <cell r="T72">
            <v>0</v>
          </cell>
          <cell r="U72">
            <v>0</v>
          </cell>
          <cell r="W72">
            <v>0</v>
          </cell>
          <cell r="X72">
            <v>0</v>
          </cell>
          <cell r="Z72">
            <v>0</v>
          </cell>
          <cell r="AA72">
            <v>0</v>
          </cell>
          <cell r="AC72">
            <v>0</v>
          </cell>
          <cell r="AD72">
            <v>0</v>
          </cell>
          <cell r="AF72">
            <v>0</v>
          </cell>
          <cell r="AG72">
            <v>0</v>
          </cell>
          <cell r="AI72">
            <v>0</v>
          </cell>
          <cell r="AJ72">
            <v>0</v>
          </cell>
          <cell r="AL72">
            <v>0</v>
          </cell>
          <cell r="AM72">
            <v>0</v>
          </cell>
        </row>
        <row r="79">
          <cell r="C79" t="str">
            <v>Другие виды топлива</v>
          </cell>
          <cell r="D79" t="str">
            <v>L20</v>
          </cell>
          <cell r="E79" t="str">
            <v>20</v>
          </cell>
          <cell r="G79">
            <v>0</v>
          </cell>
          <cell r="H79">
            <v>0</v>
          </cell>
          <cell r="I79">
            <v>0</v>
          </cell>
          <cell r="K79">
            <v>0</v>
          </cell>
          <cell r="L79">
            <v>0</v>
          </cell>
          <cell r="N79">
            <v>0</v>
          </cell>
          <cell r="O79">
            <v>0</v>
          </cell>
          <cell r="Q79">
            <v>0</v>
          </cell>
          <cell r="R79">
            <v>0</v>
          </cell>
          <cell r="T79">
            <v>0</v>
          </cell>
          <cell r="U79">
            <v>0</v>
          </cell>
          <cell r="W79">
            <v>0</v>
          </cell>
          <cell r="X79">
            <v>0</v>
          </cell>
          <cell r="Z79">
            <v>0</v>
          </cell>
          <cell r="AA79">
            <v>0</v>
          </cell>
          <cell r="AC79">
            <v>0</v>
          </cell>
          <cell r="AD79">
            <v>0</v>
          </cell>
          <cell r="AF79">
            <v>0</v>
          </cell>
          <cell r="AG79">
            <v>0</v>
          </cell>
          <cell r="AI79">
            <v>0</v>
          </cell>
          <cell r="AJ79">
            <v>0</v>
          </cell>
          <cell r="AL79">
            <v>0</v>
          </cell>
          <cell r="AM79">
            <v>0</v>
          </cell>
        </row>
        <row r="80">
          <cell r="C80" t="str">
            <v>Другие виды топлива</v>
          </cell>
          <cell r="D80" t="str">
            <v>L20</v>
          </cell>
          <cell r="E80" t="str">
            <v>20</v>
          </cell>
          <cell r="G80">
            <v>0</v>
          </cell>
          <cell r="H80">
            <v>0</v>
          </cell>
          <cell r="I80">
            <v>0</v>
          </cell>
          <cell r="K80">
            <v>0</v>
          </cell>
          <cell r="L80">
            <v>0</v>
          </cell>
          <cell r="N80">
            <v>0</v>
          </cell>
          <cell r="O80">
            <v>0</v>
          </cell>
          <cell r="Q80">
            <v>0</v>
          </cell>
          <cell r="R80">
            <v>0</v>
          </cell>
          <cell r="T80">
            <v>0</v>
          </cell>
          <cell r="U80">
            <v>0</v>
          </cell>
          <cell r="W80">
            <v>0</v>
          </cell>
          <cell r="X80">
            <v>0</v>
          </cell>
          <cell r="Z80">
            <v>0</v>
          </cell>
          <cell r="AA80">
            <v>0</v>
          </cell>
          <cell r="AC80">
            <v>0</v>
          </cell>
          <cell r="AD80">
            <v>0</v>
          </cell>
          <cell r="AF80">
            <v>0</v>
          </cell>
          <cell r="AG80">
            <v>0</v>
          </cell>
          <cell r="AI80">
            <v>0</v>
          </cell>
          <cell r="AJ80">
            <v>0</v>
          </cell>
          <cell r="AL80">
            <v>0</v>
          </cell>
          <cell r="AM80">
            <v>0</v>
          </cell>
        </row>
        <row r="84">
          <cell r="C84" t="str">
            <v>Уголь</v>
          </cell>
          <cell r="D84" t="str">
            <v>L21</v>
          </cell>
          <cell r="E84" t="str">
            <v>21</v>
          </cell>
          <cell r="F84" t="str">
            <v>тыс. тнт</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row>
        <row r="85">
          <cell r="B85" t="str">
            <v>Кузнецкий</v>
          </cell>
          <cell r="C85" t="str">
            <v>Уголь</v>
          </cell>
          <cell r="D85" t="str">
            <v>L21</v>
          </cell>
          <cell r="E85" t="str">
            <v>21</v>
          </cell>
          <cell r="F85" t="str">
            <v>тыс. тнт</v>
          </cell>
          <cell r="G85">
            <v>58.003397322525508</v>
          </cell>
          <cell r="H85">
            <v>58.003397322525508</v>
          </cell>
          <cell r="I85">
            <v>58.003397322525508</v>
          </cell>
          <cell r="J85">
            <v>0</v>
          </cell>
          <cell r="K85">
            <v>0</v>
          </cell>
          <cell r="L85">
            <v>0</v>
          </cell>
          <cell r="M85">
            <v>58.003397322525508</v>
          </cell>
          <cell r="N85">
            <v>58.003397322525508</v>
          </cell>
          <cell r="O85">
            <v>58.003397322525508</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row>
        <row r="86">
          <cell r="C86" t="str">
            <v>Уголь</v>
          </cell>
          <cell r="D86" t="str">
            <v>L21</v>
          </cell>
          <cell r="E86" t="str">
            <v>21</v>
          </cell>
          <cell r="F86" t="str">
            <v>тыс. тнт</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row>
        <row r="93">
          <cell r="C93" t="str">
            <v>Другие виды топлива</v>
          </cell>
          <cell r="D93" t="str">
            <v>L21</v>
          </cell>
          <cell r="E93" t="str">
            <v>21</v>
          </cell>
          <cell r="F93" t="str">
            <v>тыс. тнт</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row>
        <row r="94">
          <cell r="C94" t="str">
            <v>Другие виды топлива</v>
          </cell>
          <cell r="D94" t="str">
            <v>L21</v>
          </cell>
          <cell r="E94" t="str">
            <v>21</v>
          </cell>
          <cell r="F94" t="str">
            <v>тыс. тнт</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row>
        <row r="98">
          <cell r="C98" t="str">
            <v>Уголь</v>
          </cell>
          <cell r="D98" t="str">
            <v>L22</v>
          </cell>
          <cell r="E98" t="str">
            <v>22.</v>
          </cell>
          <cell r="F98" t="str">
            <v>руб/тнт</v>
          </cell>
          <cell r="G98">
            <v>0</v>
          </cell>
          <cell r="H98">
            <v>0</v>
          </cell>
          <cell r="I98">
            <v>0</v>
          </cell>
          <cell r="K98">
            <v>0</v>
          </cell>
          <cell r="L98">
            <v>0</v>
          </cell>
          <cell r="N98">
            <v>0</v>
          </cell>
          <cell r="O98">
            <v>0</v>
          </cell>
          <cell r="Q98">
            <v>0</v>
          </cell>
          <cell r="R98">
            <v>0</v>
          </cell>
          <cell r="T98">
            <v>0</v>
          </cell>
          <cell r="U98">
            <v>0</v>
          </cell>
          <cell r="W98">
            <v>0</v>
          </cell>
          <cell r="X98">
            <v>0</v>
          </cell>
          <cell r="Z98">
            <v>0</v>
          </cell>
          <cell r="AA98">
            <v>0</v>
          </cell>
          <cell r="AC98">
            <v>0</v>
          </cell>
          <cell r="AD98">
            <v>0</v>
          </cell>
          <cell r="AF98">
            <v>0</v>
          </cell>
          <cell r="AG98">
            <v>0</v>
          </cell>
          <cell r="AI98">
            <v>0</v>
          </cell>
          <cell r="AJ98">
            <v>0</v>
          </cell>
          <cell r="AL98">
            <v>0</v>
          </cell>
          <cell r="AM98">
            <v>0</v>
          </cell>
        </row>
        <row r="99">
          <cell r="B99" t="str">
            <v>Кузнецкий</v>
          </cell>
          <cell r="C99" t="str">
            <v>Уголь</v>
          </cell>
          <cell r="D99" t="str">
            <v>L22</v>
          </cell>
          <cell r="E99" t="str">
            <v>Кузнецкий22.</v>
          </cell>
          <cell r="F99" t="str">
            <v>руб/тнт</v>
          </cell>
          <cell r="G99">
            <v>521.0474865022079</v>
          </cell>
          <cell r="H99">
            <v>492.51386212395386</v>
          </cell>
          <cell r="I99">
            <v>0</v>
          </cell>
          <cell r="K99">
            <v>0</v>
          </cell>
          <cell r="L99">
            <v>0</v>
          </cell>
          <cell r="M99">
            <v>521.0474865022079</v>
          </cell>
          <cell r="N99">
            <v>492.51386212395386</v>
          </cell>
          <cell r="O99">
            <v>0</v>
          </cell>
          <cell r="Q99">
            <v>0</v>
          </cell>
          <cell r="R99">
            <v>0</v>
          </cell>
          <cell r="T99">
            <v>0</v>
          </cell>
          <cell r="U99">
            <v>0</v>
          </cell>
          <cell r="W99">
            <v>0</v>
          </cell>
          <cell r="X99">
            <v>0</v>
          </cell>
          <cell r="Z99">
            <v>0</v>
          </cell>
          <cell r="AA99">
            <v>0</v>
          </cell>
          <cell r="AC99">
            <v>0</v>
          </cell>
          <cell r="AD99">
            <v>0</v>
          </cell>
          <cell r="AF99">
            <v>0</v>
          </cell>
          <cell r="AG99">
            <v>0</v>
          </cell>
          <cell r="AI99">
            <v>0</v>
          </cell>
          <cell r="AJ99">
            <v>0</v>
          </cell>
          <cell r="AL99">
            <v>0</v>
          </cell>
          <cell r="AM99">
            <v>0</v>
          </cell>
        </row>
        <row r="100">
          <cell r="C100" t="str">
            <v>Уголь</v>
          </cell>
          <cell r="D100" t="str">
            <v>L22</v>
          </cell>
          <cell r="E100" t="str">
            <v>22.</v>
          </cell>
          <cell r="F100" t="str">
            <v>руб/тнт</v>
          </cell>
          <cell r="G100">
            <v>0</v>
          </cell>
          <cell r="H100">
            <v>0</v>
          </cell>
          <cell r="I100">
            <v>0</v>
          </cell>
          <cell r="K100">
            <v>0</v>
          </cell>
          <cell r="L100">
            <v>0</v>
          </cell>
          <cell r="N100">
            <v>0</v>
          </cell>
          <cell r="O100">
            <v>0</v>
          </cell>
          <cell r="Q100">
            <v>0</v>
          </cell>
          <cell r="R100">
            <v>0</v>
          </cell>
          <cell r="T100">
            <v>0</v>
          </cell>
          <cell r="U100">
            <v>0</v>
          </cell>
          <cell r="W100">
            <v>0</v>
          </cell>
          <cell r="X100">
            <v>0</v>
          </cell>
          <cell r="Z100">
            <v>0</v>
          </cell>
          <cell r="AA100">
            <v>0</v>
          </cell>
          <cell r="AC100">
            <v>0</v>
          </cell>
          <cell r="AD100">
            <v>0</v>
          </cell>
          <cell r="AF100">
            <v>0</v>
          </cell>
          <cell r="AG100">
            <v>0</v>
          </cell>
          <cell r="AI100">
            <v>0</v>
          </cell>
          <cell r="AJ100">
            <v>0</v>
          </cell>
          <cell r="AL100">
            <v>0</v>
          </cell>
          <cell r="AM100">
            <v>0</v>
          </cell>
        </row>
        <row r="101">
          <cell r="K101">
            <v>0</v>
          </cell>
          <cell r="L101">
            <v>0</v>
          </cell>
          <cell r="M101">
            <v>692.18011933506011</v>
          </cell>
          <cell r="N101">
            <v>182.05218786</v>
          </cell>
          <cell r="O101">
            <v>0</v>
          </cell>
          <cell r="P101">
            <v>4553.2857383999999</v>
          </cell>
          <cell r="Q101">
            <v>1343.718854332579</v>
          </cell>
          <cell r="R101">
            <v>0</v>
          </cell>
          <cell r="S101">
            <v>2403.4457383999998</v>
          </cell>
          <cell r="T101">
            <v>0</v>
          </cell>
          <cell r="U101">
            <v>0</v>
          </cell>
          <cell r="V101">
            <v>3485.6435033600001</v>
          </cell>
          <cell r="W101">
            <v>990.51641212837694</v>
          </cell>
          <cell r="X101">
            <v>0</v>
          </cell>
          <cell r="Y101">
            <v>1992.5757383999999</v>
          </cell>
          <cell r="Z101">
            <v>1781.330379682865</v>
          </cell>
          <cell r="AA101">
            <v>0</v>
          </cell>
          <cell r="AB101">
            <v>2803.7757384000001</v>
          </cell>
          <cell r="AC101">
            <v>652.12016502360609</v>
          </cell>
          <cell r="AD101">
            <v>0</v>
          </cell>
          <cell r="AE101">
            <v>3594.4757384</v>
          </cell>
          <cell r="AF101">
            <v>914.71961047995853</v>
          </cell>
          <cell r="AG101">
            <v>0</v>
          </cell>
          <cell r="AI101">
            <v>0</v>
          </cell>
          <cell r="AJ101">
            <v>0</v>
          </cell>
          <cell r="AL101">
            <v>0</v>
          </cell>
          <cell r="AM101">
            <v>0</v>
          </cell>
        </row>
        <row r="103">
          <cell r="K103">
            <v>0</v>
          </cell>
          <cell r="L103">
            <v>0</v>
          </cell>
          <cell r="M103">
            <v>1337.6634050632911</v>
          </cell>
          <cell r="N103">
            <v>0</v>
          </cell>
          <cell r="O103">
            <v>0</v>
          </cell>
          <cell r="P103">
            <v>1337.0785063291141</v>
          </cell>
          <cell r="Q103">
            <v>0</v>
          </cell>
          <cell r="R103">
            <v>0</v>
          </cell>
          <cell r="S103">
            <v>1449.3790632911393</v>
          </cell>
          <cell r="T103">
            <v>0</v>
          </cell>
          <cell r="U103">
            <v>0</v>
          </cell>
          <cell r="V103">
            <v>1380.4779924050633</v>
          </cell>
          <cell r="W103">
            <v>0</v>
          </cell>
          <cell r="X103">
            <v>0</v>
          </cell>
          <cell r="Y103">
            <v>1442.711217721519</v>
          </cell>
          <cell r="Z103">
            <v>0</v>
          </cell>
          <cell r="AA103">
            <v>0</v>
          </cell>
          <cell r="AB103">
            <v>1374.2780658227848</v>
          </cell>
          <cell r="AC103">
            <v>0</v>
          </cell>
          <cell r="AD103">
            <v>0</v>
          </cell>
          <cell r="AE103">
            <v>1333.5691139240507</v>
          </cell>
          <cell r="AF103">
            <v>0</v>
          </cell>
          <cell r="AG103">
            <v>0</v>
          </cell>
          <cell r="AH103">
            <v>1393.1118050632913</v>
          </cell>
          <cell r="AI103">
            <v>0</v>
          </cell>
          <cell r="AJ103">
            <v>0</v>
          </cell>
          <cell r="AL103">
            <v>0</v>
          </cell>
          <cell r="AM103">
            <v>0</v>
          </cell>
        </row>
        <row r="104">
          <cell r="K104">
            <v>0</v>
          </cell>
          <cell r="L104">
            <v>0</v>
          </cell>
          <cell r="N104">
            <v>0</v>
          </cell>
          <cell r="O104">
            <v>0</v>
          </cell>
          <cell r="Q104">
            <v>0</v>
          </cell>
          <cell r="R104">
            <v>0</v>
          </cell>
          <cell r="T104">
            <v>0</v>
          </cell>
          <cell r="U104">
            <v>0</v>
          </cell>
          <cell r="W104">
            <v>0</v>
          </cell>
          <cell r="X104">
            <v>0</v>
          </cell>
          <cell r="Z104">
            <v>0</v>
          </cell>
          <cell r="AA104">
            <v>0</v>
          </cell>
          <cell r="AC104">
            <v>0</v>
          </cell>
          <cell r="AD104">
            <v>0</v>
          </cell>
          <cell r="AF104">
            <v>0</v>
          </cell>
          <cell r="AG104">
            <v>0</v>
          </cell>
          <cell r="AI104">
            <v>0</v>
          </cell>
          <cell r="AJ104">
            <v>0</v>
          </cell>
          <cell r="AL104">
            <v>0</v>
          </cell>
          <cell r="AM104">
            <v>0</v>
          </cell>
        </row>
        <row r="105">
          <cell r="K105">
            <v>0</v>
          </cell>
          <cell r="L105">
            <v>0</v>
          </cell>
          <cell r="M105">
            <v>1471</v>
          </cell>
          <cell r="N105">
            <v>0</v>
          </cell>
          <cell r="O105">
            <v>0</v>
          </cell>
          <cell r="P105">
            <v>1471</v>
          </cell>
          <cell r="Q105">
            <v>0</v>
          </cell>
          <cell r="R105">
            <v>0</v>
          </cell>
          <cell r="S105">
            <v>1436.5430352691378</v>
          </cell>
          <cell r="T105">
            <v>0</v>
          </cell>
          <cell r="U105">
            <v>0</v>
          </cell>
          <cell r="V105">
            <v>1471</v>
          </cell>
          <cell r="W105">
            <v>0</v>
          </cell>
          <cell r="X105">
            <v>0</v>
          </cell>
          <cell r="Y105">
            <v>1419.4488145019927</v>
          </cell>
          <cell r="Z105">
            <v>0</v>
          </cell>
          <cell r="AA105">
            <v>0</v>
          </cell>
          <cell r="AB105">
            <v>1471</v>
          </cell>
          <cell r="AC105">
            <v>0</v>
          </cell>
          <cell r="AD105">
            <v>0</v>
          </cell>
          <cell r="AE105">
            <v>1471</v>
          </cell>
          <cell r="AF105">
            <v>0</v>
          </cell>
          <cell r="AG105">
            <v>0</v>
          </cell>
          <cell r="AH105">
            <v>1471</v>
          </cell>
          <cell r="AI105">
            <v>0</v>
          </cell>
          <cell r="AJ105">
            <v>0</v>
          </cell>
          <cell r="AL105">
            <v>0</v>
          </cell>
          <cell r="AM105">
            <v>0</v>
          </cell>
        </row>
        <row r="107">
          <cell r="C107" t="str">
            <v>Другие виды топлива</v>
          </cell>
          <cell r="D107" t="str">
            <v>L22</v>
          </cell>
          <cell r="E107" t="str">
            <v>22.</v>
          </cell>
          <cell r="F107" t="str">
            <v>руб/тнт</v>
          </cell>
          <cell r="G107">
            <v>0</v>
          </cell>
          <cell r="H107">
            <v>0</v>
          </cell>
          <cell r="I107">
            <v>0</v>
          </cell>
          <cell r="K107">
            <v>0</v>
          </cell>
          <cell r="L107">
            <v>0</v>
          </cell>
          <cell r="N107">
            <v>0</v>
          </cell>
          <cell r="O107">
            <v>0</v>
          </cell>
          <cell r="Q107">
            <v>0</v>
          </cell>
          <cell r="R107">
            <v>0</v>
          </cell>
          <cell r="T107">
            <v>0</v>
          </cell>
          <cell r="U107">
            <v>0</v>
          </cell>
          <cell r="W107">
            <v>0</v>
          </cell>
          <cell r="X107">
            <v>0</v>
          </cell>
          <cell r="Z107">
            <v>0</v>
          </cell>
          <cell r="AA107">
            <v>0</v>
          </cell>
          <cell r="AC107">
            <v>0</v>
          </cell>
          <cell r="AD107">
            <v>0</v>
          </cell>
          <cell r="AF107">
            <v>0</v>
          </cell>
          <cell r="AG107">
            <v>0</v>
          </cell>
          <cell r="AI107">
            <v>0</v>
          </cell>
          <cell r="AJ107">
            <v>0</v>
          </cell>
          <cell r="AL107">
            <v>0</v>
          </cell>
          <cell r="AM107">
            <v>0</v>
          </cell>
        </row>
        <row r="108">
          <cell r="C108" t="str">
            <v>Другие виды топлива</v>
          </cell>
          <cell r="D108" t="str">
            <v>L22</v>
          </cell>
          <cell r="E108" t="str">
            <v>22.</v>
          </cell>
          <cell r="F108" t="str">
            <v>руб/тнт</v>
          </cell>
          <cell r="G108">
            <v>0</v>
          </cell>
          <cell r="H108">
            <v>0</v>
          </cell>
          <cell r="I108">
            <v>0</v>
          </cell>
          <cell r="K108">
            <v>0</v>
          </cell>
          <cell r="L108">
            <v>0</v>
          </cell>
          <cell r="N108">
            <v>0</v>
          </cell>
          <cell r="O108">
            <v>0</v>
          </cell>
          <cell r="Q108">
            <v>0</v>
          </cell>
          <cell r="R108">
            <v>0</v>
          </cell>
          <cell r="T108">
            <v>0</v>
          </cell>
          <cell r="U108">
            <v>0</v>
          </cell>
          <cell r="W108">
            <v>0</v>
          </cell>
          <cell r="X108">
            <v>0</v>
          </cell>
          <cell r="Z108">
            <v>0</v>
          </cell>
          <cell r="AA108">
            <v>0</v>
          </cell>
          <cell r="AC108">
            <v>0</v>
          </cell>
          <cell r="AD108">
            <v>0</v>
          </cell>
          <cell r="AF108">
            <v>0</v>
          </cell>
          <cell r="AG108">
            <v>0</v>
          </cell>
          <cell r="AI108">
            <v>0</v>
          </cell>
          <cell r="AJ108">
            <v>0</v>
          </cell>
          <cell r="AL108">
            <v>0</v>
          </cell>
          <cell r="AM108">
            <v>0</v>
          </cell>
        </row>
        <row r="112">
          <cell r="C112" t="str">
            <v>Уголь</v>
          </cell>
          <cell r="D112" t="str">
            <v>L23</v>
          </cell>
          <cell r="E112" t="str">
            <v>23.</v>
          </cell>
          <cell r="F112" t="str">
            <v>тыс.руб.</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row>
        <row r="113">
          <cell r="B113" t="str">
            <v>Кузнецкий</v>
          </cell>
          <cell r="C113" t="str">
            <v>Уголь</v>
          </cell>
          <cell r="D113" t="str">
            <v>L23</v>
          </cell>
          <cell r="E113" t="str">
            <v>Кузнецкий23.</v>
          </cell>
          <cell r="F113" t="str">
            <v>тыс.руб.</v>
          </cell>
          <cell r="G113">
            <v>30222.524383490811</v>
          </cell>
          <cell r="H113">
            <v>28567.477231627243</v>
          </cell>
          <cell r="I113">
            <v>0</v>
          </cell>
          <cell r="J113">
            <v>0</v>
          </cell>
          <cell r="K113">
            <v>0</v>
          </cell>
          <cell r="L113">
            <v>0</v>
          </cell>
          <cell r="M113">
            <v>30222.524383490811</v>
          </cell>
          <cell r="N113">
            <v>28567.477231627243</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row>
        <row r="114">
          <cell r="C114" t="str">
            <v>Уголь</v>
          </cell>
          <cell r="D114" t="str">
            <v>L23</v>
          </cell>
          <cell r="E114" t="str">
            <v>23.</v>
          </cell>
          <cell r="F114" t="str">
            <v>тыс.руб.</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row>
        <row r="121">
          <cell r="C121" t="str">
            <v>Другие виды топлива</v>
          </cell>
          <cell r="D121" t="str">
            <v>L23</v>
          </cell>
          <cell r="E121" t="str">
            <v>23.</v>
          </cell>
          <cell r="F121" t="str">
            <v>тыс.руб.</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row>
        <row r="122">
          <cell r="C122" t="str">
            <v>Другие виды топлива</v>
          </cell>
          <cell r="D122" t="str">
            <v>L23</v>
          </cell>
          <cell r="E122" t="str">
            <v>23.</v>
          </cell>
          <cell r="F122" t="str">
            <v>тыс.руб.</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row>
        <row r="123">
          <cell r="J123">
            <v>0</v>
          </cell>
          <cell r="K123">
            <v>0</v>
          </cell>
          <cell r="L123">
            <v>0</v>
          </cell>
          <cell r="M123">
            <v>1059329.3771687471</v>
          </cell>
          <cell r="N123">
            <v>15208.833860584555</v>
          </cell>
          <cell r="O123">
            <v>0</v>
          </cell>
          <cell r="P123">
            <v>2012080.2429312691</v>
          </cell>
          <cell r="Q123">
            <v>19061.379518689773</v>
          </cell>
          <cell r="R123">
            <v>0</v>
          </cell>
          <cell r="S123">
            <v>366784.34542801772</v>
          </cell>
          <cell r="T123">
            <v>0</v>
          </cell>
          <cell r="U123">
            <v>0</v>
          </cell>
          <cell r="V123">
            <v>705147.73641361669</v>
          </cell>
          <cell r="W123">
            <v>5098.3042787602908</v>
          </cell>
          <cell r="X123">
            <v>0</v>
          </cell>
          <cell r="Y123">
            <v>195461.59243349926</v>
          </cell>
          <cell r="Z123">
            <v>360.93276865679559</v>
          </cell>
          <cell r="AA123">
            <v>0</v>
          </cell>
          <cell r="AB123">
            <v>299232.06442316168</v>
          </cell>
          <cell r="AC123">
            <v>1054.2021156082503</v>
          </cell>
          <cell r="AD123">
            <v>0</v>
          </cell>
          <cell r="AE123">
            <v>252275.95445678331</v>
          </cell>
          <cell r="AF123">
            <v>1008.0645461197722</v>
          </cell>
          <cell r="AG123">
            <v>0</v>
          </cell>
          <cell r="AH123">
            <v>73881.278415402136</v>
          </cell>
          <cell r="AI123">
            <v>0</v>
          </cell>
          <cell r="AJ123">
            <v>0</v>
          </cell>
          <cell r="AK123">
            <v>0</v>
          </cell>
          <cell r="AL123">
            <v>0</v>
          </cell>
          <cell r="AM123">
            <v>0</v>
          </cell>
        </row>
        <row r="127">
          <cell r="C127" t="str">
            <v>Уголь</v>
          </cell>
          <cell r="D127" t="str">
            <v>L24</v>
          </cell>
          <cell r="E127" t="str">
            <v>24.</v>
          </cell>
          <cell r="F127" t="str">
            <v>руб/тнт</v>
          </cell>
          <cell r="G127">
            <v>0</v>
          </cell>
          <cell r="H127">
            <v>0</v>
          </cell>
          <cell r="I127">
            <v>0</v>
          </cell>
          <cell r="K127">
            <v>0</v>
          </cell>
          <cell r="L127">
            <v>0</v>
          </cell>
          <cell r="N127">
            <v>0</v>
          </cell>
          <cell r="O127">
            <v>0</v>
          </cell>
          <cell r="Q127">
            <v>0</v>
          </cell>
          <cell r="R127">
            <v>0</v>
          </cell>
          <cell r="T127">
            <v>0</v>
          </cell>
          <cell r="U127">
            <v>0</v>
          </cell>
          <cell r="W127">
            <v>0</v>
          </cell>
          <cell r="X127">
            <v>0</v>
          </cell>
          <cell r="Z127">
            <v>0</v>
          </cell>
          <cell r="AA127">
            <v>0</v>
          </cell>
          <cell r="AC127">
            <v>0</v>
          </cell>
          <cell r="AD127">
            <v>0</v>
          </cell>
          <cell r="AF127">
            <v>0</v>
          </cell>
          <cell r="AG127">
            <v>0</v>
          </cell>
          <cell r="AI127">
            <v>0</v>
          </cell>
          <cell r="AJ127">
            <v>0</v>
          </cell>
          <cell r="AL127">
            <v>0</v>
          </cell>
          <cell r="AM127">
            <v>0</v>
          </cell>
        </row>
        <row r="128">
          <cell r="B128" t="str">
            <v>Кузнецкий</v>
          </cell>
          <cell r="C128" t="str">
            <v>Уголь</v>
          </cell>
          <cell r="D128" t="str">
            <v>L24</v>
          </cell>
          <cell r="E128" t="str">
            <v>Кузнецкий24.</v>
          </cell>
          <cell r="F128" t="str">
            <v>руб/тнт</v>
          </cell>
          <cell r="G128">
            <v>471.5725134977921</v>
          </cell>
          <cell r="H128">
            <v>474.54082003160033</v>
          </cell>
          <cell r="I128">
            <v>0</v>
          </cell>
          <cell r="K128">
            <v>0</v>
          </cell>
          <cell r="L128">
            <v>0</v>
          </cell>
          <cell r="M128">
            <v>471.5725134977921</v>
          </cell>
          <cell r="N128">
            <v>474.54082003160033</v>
          </cell>
          <cell r="O128">
            <v>0</v>
          </cell>
          <cell r="Q128">
            <v>0</v>
          </cell>
          <cell r="R128">
            <v>0</v>
          </cell>
          <cell r="T128">
            <v>0</v>
          </cell>
          <cell r="U128">
            <v>0</v>
          </cell>
          <cell r="W128">
            <v>0</v>
          </cell>
          <cell r="X128">
            <v>0</v>
          </cell>
          <cell r="Z128">
            <v>0</v>
          </cell>
          <cell r="AA128">
            <v>0</v>
          </cell>
          <cell r="AC128">
            <v>0</v>
          </cell>
          <cell r="AD128">
            <v>0</v>
          </cell>
          <cell r="AF128">
            <v>0</v>
          </cell>
          <cell r="AG128">
            <v>0</v>
          </cell>
          <cell r="AI128">
            <v>0</v>
          </cell>
          <cell r="AJ128">
            <v>0</v>
          </cell>
          <cell r="AL128">
            <v>0</v>
          </cell>
          <cell r="AM128">
            <v>0</v>
          </cell>
        </row>
        <row r="129">
          <cell r="C129" t="str">
            <v>Уголь</v>
          </cell>
          <cell r="D129" t="str">
            <v>L24</v>
          </cell>
          <cell r="E129" t="str">
            <v>24.</v>
          </cell>
          <cell r="F129" t="str">
            <v>руб/тнт</v>
          </cell>
          <cell r="G129">
            <v>0</v>
          </cell>
          <cell r="H129">
            <v>0</v>
          </cell>
          <cell r="I129">
            <v>0</v>
          </cell>
          <cell r="K129">
            <v>0</v>
          </cell>
          <cell r="L129">
            <v>0</v>
          </cell>
          <cell r="N129">
            <v>0</v>
          </cell>
          <cell r="O129">
            <v>0</v>
          </cell>
          <cell r="Q129">
            <v>0</v>
          </cell>
          <cell r="R129">
            <v>0</v>
          </cell>
          <cell r="T129">
            <v>0</v>
          </cell>
          <cell r="U129">
            <v>0</v>
          </cell>
          <cell r="W129">
            <v>0</v>
          </cell>
          <cell r="X129">
            <v>0</v>
          </cell>
          <cell r="Z129">
            <v>0</v>
          </cell>
          <cell r="AA129">
            <v>0</v>
          </cell>
          <cell r="AC129">
            <v>0</v>
          </cell>
          <cell r="AD129">
            <v>0</v>
          </cell>
          <cell r="AF129">
            <v>0</v>
          </cell>
          <cell r="AG129">
            <v>0</v>
          </cell>
          <cell r="AI129">
            <v>0</v>
          </cell>
          <cell r="AJ129">
            <v>0</v>
          </cell>
          <cell r="AL129">
            <v>0</v>
          </cell>
          <cell r="AM129">
            <v>0</v>
          </cell>
        </row>
        <row r="130">
          <cell r="K130">
            <v>0</v>
          </cell>
          <cell r="L130">
            <v>0</v>
          </cell>
          <cell r="M130">
            <v>365.75426159999995</v>
          </cell>
          <cell r="N130">
            <v>368.05649663999998</v>
          </cell>
          <cell r="O130">
            <v>0</v>
          </cell>
          <cell r="P130">
            <v>365.75426159999995</v>
          </cell>
          <cell r="Q130">
            <v>368.05649663999998</v>
          </cell>
          <cell r="R130">
            <v>0</v>
          </cell>
          <cell r="S130">
            <v>365.75426159999995</v>
          </cell>
          <cell r="T130">
            <v>0</v>
          </cell>
          <cell r="U130">
            <v>0</v>
          </cell>
          <cell r="V130">
            <v>368.05649663999998</v>
          </cell>
          <cell r="W130">
            <v>368.05649663999998</v>
          </cell>
          <cell r="X130">
            <v>0</v>
          </cell>
          <cell r="Y130">
            <v>365.75426159999995</v>
          </cell>
          <cell r="Z130">
            <v>368.05649663999998</v>
          </cell>
          <cell r="AA130">
            <v>0</v>
          </cell>
          <cell r="AB130">
            <v>365.75426159999995</v>
          </cell>
          <cell r="AC130">
            <v>368.05649663999998</v>
          </cell>
          <cell r="AD130">
            <v>0</v>
          </cell>
          <cell r="AE130">
            <v>365.75426159999995</v>
          </cell>
          <cell r="AF130">
            <v>368.05649663999998</v>
          </cell>
          <cell r="AG130">
            <v>0</v>
          </cell>
          <cell r="AI130">
            <v>0</v>
          </cell>
          <cell r="AJ130">
            <v>0</v>
          </cell>
          <cell r="AL130">
            <v>0</v>
          </cell>
          <cell r="AM130">
            <v>0</v>
          </cell>
        </row>
        <row r="132">
          <cell r="K132">
            <v>0</v>
          </cell>
          <cell r="L132">
            <v>0</v>
          </cell>
          <cell r="M132">
            <v>210.85799171450748</v>
          </cell>
          <cell r="N132">
            <v>212.68365311999997</v>
          </cell>
          <cell r="O132">
            <v>0</v>
          </cell>
          <cell r="P132">
            <v>210.85799171450748</v>
          </cell>
          <cell r="Q132">
            <v>212.14856447999998</v>
          </cell>
          <cell r="R132">
            <v>0</v>
          </cell>
          <cell r="S132">
            <v>210.85799171450748</v>
          </cell>
          <cell r="T132">
            <v>212.44427135999999</v>
          </cell>
          <cell r="U132">
            <v>0</v>
          </cell>
          <cell r="V132">
            <v>210.85799171450748</v>
          </cell>
          <cell r="W132">
            <v>210.21942911999997</v>
          </cell>
          <cell r="X132">
            <v>0</v>
          </cell>
          <cell r="Y132">
            <v>210.85799171450748</v>
          </cell>
          <cell r="Z132">
            <v>0</v>
          </cell>
          <cell r="AA132">
            <v>0</v>
          </cell>
          <cell r="AB132">
            <v>210.85799171450748</v>
          </cell>
          <cell r="AC132">
            <v>212.14856447999998</v>
          </cell>
          <cell r="AD132">
            <v>0</v>
          </cell>
          <cell r="AE132">
            <v>135.730991439641</v>
          </cell>
          <cell r="AF132">
            <v>113.41062912000001</v>
          </cell>
          <cell r="AG132">
            <v>0</v>
          </cell>
          <cell r="AH132">
            <v>210.85799171450748</v>
          </cell>
          <cell r="AI132">
            <v>208.88170751999994</v>
          </cell>
          <cell r="AJ132">
            <v>0</v>
          </cell>
          <cell r="AL132">
            <v>0</v>
          </cell>
          <cell r="AM132">
            <v>0</v>
          </cell>
        </row>
        <row r="133">
          <cell r="K133">
            <v>0</v>
          </cell>
          <cell r="L133">
            <v>0</v>
          </cell>
          <cell r="N133">
            <v>0</v>
          </cell>
          <cell r="O133">
            <v>0</v>
          </cell>
          <cell r="Q133">
            <v>0</v>
          </cell>
          <cell r="R133">
            <v>0</v>
          </cell>
          <cell r="T133">
            <v>0</v>
          </cell>
          <cell r="U133">
            <v>0</v>
          </cell>
          <cell r="W133">
            <v>0</v>
          </cell>
          <cell r="X133">
            <v>0</v>
          </cell>
          <cell r="Z133">
            <v>0</v>
          </cell>
          <cell r="AA133">
            <v>0</v>
          </cell>
          <cell r="AC133">
            <v>0</v>
          </cell>
          <cell r="AD133">
            <v>0</v>
          </cell>
          <cell r="AF133">
            <v>0</v>
          </cell>
          <cell r="AG133">
            <v>0</v>
          </cell>
          <cell r="AI133">
            <v>0</v>
          </cell>
          <cell r="AJ133">
            <v>0</v>
          </cell>
          <cell r="AL133">
            <v>0</v>
          </cell>
          <cell r="AM133">
            <v>0</v>
          </cell>
        </row>
        <row r="134">
          <cell r="K134">
            <v>0</v>
          </cell>
          <cell r="L134">
            <v>0</v>
          </cell>
          <cell r="M134">
            <v>180.64100771450748</v>
          </cell>
          <cell r="N134">
            <v>183.07072127999999</v>
          </cell>
          <cell r="O134">
            <v>0</v>
          </cell>
          <cell r="P134">
            <v>180.64100771450748</v>
          </cell>
          <cell r="Q134">
            <v>183.05663999999996</v>
          </cell>
          <cell r="R134">
            <v>0</v>
          </cell>
          <cell r="S134">
            <v>180.64100771450748</v>
          </cell>
          <cell r="T134">
            <v>183.05663999999996</v>
          </cell>
          <cell r="U134">
            <v>0</v>
          </cell>
          <cell r="V134">
            <v>180.64100771450748</v>
          </cell>
          <cell r="W134">
            <v>183.07072127999999</v>
          </cell>
          <cell r="X134">
            <v>0</v>
          </cell>
          <cell r="Y134">
            <v>180.64100771450748</v>
          </cell>
          <cell r="Z134">
            <v>183.07072127999999</v>
          </cell>
          <cell r="AA134">
            <v>0</v>
          </cell>
          <cell r="AB134">
            <v>180.64100771450748</v>
          </cell>
          <cell r="AC134">
            <v>183.07072127999999</v>
          </cell>
          <cell r="AD134">
            <v>0</v>
          </cell>
          <cell r="AE134">
            <v>106.21149143964099</v>
          </cell>
          <cell r="AF134">
            <v>0</v>
          </cell>
          <cell r="AG134">
            <v>0</v>
          </cell>
          <cell r="AH134">
            <v>180.64100771450748</v>
          </cell>
          <cell r="AI134">
            <v>183.07072127999999</v>
          </cell>
          <cell r="AJ134">
            <v>0</v>
          </cell>
          <cell r="AL134">
            <v>0</v>
          </cell>
          <cell r="AM134">
            <v>0</v>
          </cell>
        </row>
        <row r="136">
          <cell r="C136" t="str">
            <v>Другие виды топлива</v>
          </cell>
          <cell r="D136" t="str">
            <v>L24</v>
          </cell>
          <cell r="E136" t="str">
            <v>24.</v>
          </cell>
          <cell r="F136" t="str">
            <v>руб/тнт</v>
          </cell>
          <cell r="G136">
            <v>0</v>
          </cell>
          <cell r="H136">
            <v>0</v>
          </cell>
          <cell r="I136">
            <v>0</v>
          </cell>
          <cell r="K136">
            <v>0</v>
          </cell>
          <cell r="L136">
            <v>0</v>
          </cell>
          <cell r="N136">
            <v>0</v>
          </cell>
          <cell r="O136">
            <v>0</v>
          </cell>
          <cell r="Q136">
            <v>0</v>
          </cell>
          <cell r="R136">
            <v>0</v>
          </cell>
          <cell r="T136">
            <v>0</v>
          </cell>
          <cell r="U136">
            <v>0</v>
          </cell>
          <cell r="W136">
            <v>0</v>
          </cell>
          <cell r="X136">
            <v>0</v>
          </cell>
          <cell r="Z136">
            <v>0</v>
          </cell>
          <cell r="AA136">
            <v>0</v>
          </cell>
          <cell r="AC136">
            <v>0</v>
          </cell>
          <cell r="AD136">
            <v>0</v>
          </cell>
          <cell r="AF136">
            <v>0</v>
          </cell>
          <cell r="AG136">
            <v>0</v>
          </cell>
          <cell r="AI136">
            <v>0</v>
          </cell>
          <cell r="AJ136">
            <v>0</v>
          </cell>
          <cell r="AL136">
            <v>0</v>
          </cell>
          <cell r="AM136">
            <v>0</v>
          </cell>
        </row>
        <row r="137">
          <cell r="C137" t="str">
            <v>Другие виды топлива</v>
          </cell>
          <cell r="D137" t="str">
            <v>L24</v>
          </cell>
          <cell r="E137" t="str">
            <v>24.</v>
          </cell>
          <cell r="F137" t="str">
            <v>руб/тнт</v>
          </cell>
          <cell r="G137">
            <v>0</v>
          </cell>
          <cell r="H137">
            <v>0</v>
          </cell>
          <cell r="I137">
            <v>0</v>
          </cell>
          <cell r="K137">
            <v>0</v>
          </cell>
          <cell r="L137">
            <v>0</v>
          </cell>
          <cell r="N137">
            <v>0</v>
          </cell>
          <cell r="O137">
            <v>0</v>
          </cell>
          <cell r="Q137">
            <v>0</v>
          </cell>
          <cell r="R137">
            <v>0</v>
          </cell>
          <cell r="T137">
            <v>0</v>
          </cell>
          <cell r="U137">
            <v>0</v>
          </cell>
          <cell r="W137">
            <v>0</v>
          </cell>
          <cell r="X137">
            <v>0</v>
          </cell>
          <cell r="Z137">
            <v>0</v>
          </cell>
          <cell r="AA137">
            <v>0</v>
          </cell>
          <cell r="AC137">
            <v>0</v>
          </cell>
          <cell r="AD137">
            <v>0</v>
          </cell>
          <cell r="AF137">
            <v>0</v>
          </cell>
          <cell r="AG137">
            <v>0</v>
          </cell>
          <cell r="AI137">
            <v>0</v>
          </cell>
          <cell r="AJ137">
            <v>0</v>
          </cell>
          <cell r="AL137">
            <v>0</v>
          </cell>
          <cell r="AM137">
            <v>0</v>
          </cell>
        </row>
        <row r="141">
          <cell r="C141" t="str">
            <v>Уголь</v>
          </cell>
          <cell r="D141" t="str">
            <v>L25</v>
          </cell>
          <cell r="F141" t="str">
            <v>тыс.руб.</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row>
        <row r="142">
          <cell r="B142" t="str">
            <v>Кузнецкий</v>
          </cell>
          <cell r="C142" t="str">
            <v>Уголь</v>
          </cell>
          <cell r="D142" t="str">
            <v>L25</v>
          </cell>
          <cell r="F142" t="str">
            <v>тыс.руб.</v>
          </cell>
          <cell r="G142">
            <v>27352.807866794457</v>
          </cell>
          <cell r="H142">
            <v>27524.979730049985</v>
          </cell>
          <cell r="I142">
            <v>0</v>
          </cell>
          <cell r="J142">
            <v>0</v>
          </cell>
          <cell r="K142">
            <v>0</v>
          </cell>
          <cell r="L142">
            <v>0</v>
          </cell>
          <cell r="M142">
            <v>27352.807866794457</v>
          </cell>
          <cell r="N142">
            <v>27524.979730049985</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row>
        <row r="143">
          <cell r="C143" t="str">
            <v>Уголь</v>
          </cell>
          <cell r="D143" t="str">
            <v>L25</v>
          </cell>
          <cell r="F143" t="str">
            <v>тыс.руб.</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row>
        <row r="150">
          <cell r="C150" t="str">
            <v>Другие виды топлива</v>
          </cell>
          <cell r="D150" t="str">
            <v>L25</v>
          </cell>
          <cell r="F150" t="str">
            <v>тыс.руб.</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row>
        <row r="151">
          <cell r="C151" t="str">
            <v>Другие виды топлива</v>
          </cell>
          <cell r="D151" t="str">
            <v>L25</v>
          </cell>
          <cell r="F151" t="str">
            <v>тыс.руб.</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row>
        <row r="152">
          <cell r="J152">
            <v>0</v>
          </cell>
          <cell r="K152">
            <v>0</v>
          </cell>
          <cell r="L152">
            <v>0</v>
          </cell>
          <cell r="M152">
            <v>168354.34318704106</v>
          </cell>
          <cell r="N152">
            <v>169957.99722244029</v>
          </cell>
          <cell r="O152">
            <v>0</v>
          </cell>
          <cell r="P152">
            <v>288520.63667081454</v>
          </cell>
          <cell r="Q152">
            <v>290894.47207394295</v>
          </cell>
          <cell r="R152">
            <v>0</v>
          </cell>
          <cell r="S152">
            <v>47814.91165744052</v>
          </cell>
          <cell r="T152">
            <v>48279.134799519794</v>
          </cell>
          <cell r="U152">
            <v>0</v>
          </cell>
          <cell r="V152">
            <v>103246.68587880829</v>
          </cell>
          <cell r="W152">
            <v>103183.98130327986</v>
          </cell>
          <cell r="X152">
            <v>0</v>
          </cell>
          <cell r="Y152">
            <v>25757.096462657555</v>
          </cell>
          <cell r="Z152">
            <v>19363.225755402582</v>
          </cell>
          <cell r="AA152">
            <v>0</v>
          </cell>
          <cell r="AB152">
            <v>45807.558988703087</v>
          </cell>
          <cell r="AC152">
            <v>46088.030548728093</v>
          </cell>
          <cell r="AD152">
            <v>0</v>
          </cell>
          <cell r="AE152">
            <v>25676.60672329837</v>
          </cell>
          <cell r="AF152">
            <v>21523.023773771893</v>
          </cell>
          <cell r="AG152">
            <v>0</v>
          </cell>
          <cell r="AH152">
            <v>11182.489399165152</v>
          </cell>
          <cell r="AI152">
            <v>11077.680580323982</v>
          </cell>
          <cell r="AJ152">
            <v>0</v>
          </cell>
          <cell r="AK152">
            <v>0</v>
          </cell>
          <cell r="AL152">
            <v>0</v>
          </cell>
          <cell r="AM152">
            <v>0</v>
          </cell>
        </row>
        <row r="156">
          <cell r="C156" t="str">
            <v>Уголь</v>
          </cell>
          <cell r="D156" t="str">
            <v>L26</v>
          </cell>
          <cell r="F156" t="str">
            <v>тыс.руб.</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row>
        <row r="157">
          <cell r="B157" t="str">
            <v>Кузнецкий</v>
          </cell>
          <cell r="C157" t="str">
            <v>Уголь</v>
          </cell>
          <cell r="D157" t="str">
            <v>L26</v>
          </cell>
          <cell r="F157" t="str">
            <v>тыс.руб.</v>
          </cell>
          <cell r="G157">
            <v>57575.332250285268</v>
          </cell>
          <cell r="H157">
            <v>56092.456961677228</v>
          </cell>
          <cell r="I157">
            <v>0</v>
          </cell>
          <cell r="J157">
            <v>0</v>
          </cell>
          <cell r="K157">
            <v>0</v>
          </cell>
          <cell r="L157">
            <v>0</v>
          </cell>
          <cell r="M157">
            <v>57575.332250285268</v>
          </cell>
          <cell r="N157">
            <v>56092.456961677228</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row>
        <row r="158">
          <cell r="C158" t="str">
            <v>Уголь</v>
          </cell>
          <cell r="D158" t="str">
            <v>L26</v>
          </cell>
          <cell r="F158" t="str">
            <v>тыс.руб.</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row>
        <row r="165">
          <cell r="C165" t="str">
            <v>Другие виды топлива</v>
          </cell>
          <cell r="D165" t="str">
            <v>L26</v>
          </cell>
          <cell r="F165" t="str">
            <v>тыс.руб.</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row>
        <row r="166">
          <cell r="C166" t="str">
            <v>Другие виды топлива</v>
          </cell>
          <cell r="D166" t="str">
            <v>L26</v>
          </cell>
          <cell r="F166" t="str">
            <v>тыс.руб.</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row>
        <row r="171">
          <cell r="C171" t="str">
            <v>Уголь</v>
          </cell>
          <cell r="D171" t="str">
            <v>L27</v>
          </cell>
          <cell r="F171" t="str">
            <v>руб/тут</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row>
        <row r="172">
          <cell r="B172" t="str">
            <v>Кузнецкий</v>
          </cell>
          <cell r="C172" t="str">
            <v>Уголь</v>
          </cell>
          <cell r="D172" t="str">
            <v>L27</v>
          </cell>
          <cell r="F172" t="str">
            <v>руб/тут</v>
          </cell>
          <cell r="G172">
            <v>1272.5897817455627</v>
          </cell>
          <cell r="H172">
            <v>1239.8137322443245</v>
          </cell>
          <cell r="I172">
            <v>0</v>
          </cell>
          <cell r="J172">
            <v>0</v>
          </cell>
          <cell r="K172">
            <v>0</v>
          </cell>
          <cell r="L172">
            <v>0</v>
          </cell>
          <cell r="M172">
            <v>1272.5897817455627</v>
          </cell>
          <cell r="N172">
            <v>1239.8137322443245</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row>
        <row r="173">
          <cell r="C173" t="str">
            <v>Уголь</v>
          </cell>
          <cell r="D173" t="str">
            <v>L27</v>
          </cell>
          <cell r="F173" t="str">
            <v>руб/тут</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row>
        <row r="180">
          <cell r="C180" t="str">
            <v>Другие виды топлива</v>
          </cell>
          <cell r="D180" t="str">
            <v>L27</v>
          </cell>
          <cell r="F180" t="str">
            <v>руб/тут</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row>
        <row r="181">
          <cell r="C181" t="str">
            <v>Другие виды топлива</v>
          </cell>
          <cell r="D181" t="str">
            <v>L27</v>
          </cell>
          <cell r="F181" t="str">
            <v>руб/тут</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row>
        <row r="186">
          <cell r="C186" t="str">
            <v>Уголь</v>
          </cell>
          <cell r="D186" t="str">
            <v>L28</v>
          </cell>
          <cell r="F186" t="str">
            <v>руб/тнт</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row>
        <row r="187">
          <cell r="B187" t="str">
            <v>Кузнецкий</v>
          </cell>
          <cell r="C187" t="str">
            <v>Уголь</v>
          </cell>
          <cell r="D187" t="str">
            <v>L28</v>
          </cell>
          <cell r="F187" t="str">
            <v>руб/тнт</v>
          </cell>
          <cell r="G187">
            <v>992.62</v>
          </cell>
          <cell r="H187">
            <v>967.05468215555425</v>
          </cell>
          <cell r="I187">
            <v>0</v>
          </cell>
          <cell r="J187">
            <v>0</v>
          </cell>
          <cell r="K187">
            <v>0</v>
          </cell>
          <cell r="L187">
            <v>0</v>
          </cell>
          <cell r="M187">
            <v>992.62</v>
          </cell>
          <cell r="N187">
            <v>967.05468215555425</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row>
        <row r="188">
          <cell r="C188" t="str">
            <v>Уголь</v>
          </cell>
          <cell r="D188" t="str">
            <v>L28</v>
          </cell>
          <cell r="F188" t="str">
            <v>руб/тнт</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row>
        <row r="195">
          <cell r="C195" t="str">
            <v>Другие виды топлива</v>
          </cell>
          <cell r="D195" t="str">
            <v>L28</v>
          </cell>
          <cell r="F195" t="str">
            <v>руб/тнт</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row>
        <row r="196">
          <cell r="C196" t="str">
            <v>Другие виды топлива</v>
          </cell>
          <cell r="D196" t="str">
            <v>L28</v>
          </cell>
          <cell r="F196" t="str">
            <v>руб/тнт</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row>
      </sheetData>
      <sheetData sheetId="13" refreshError="1">
        <row r="12">
          <cell r="K12">
            <v>0</v>
          </cell>
          <cell r="L12">
            <v>0</v>
          </cell>
          <cell r="M12">
            <v>327.19</v>
          </cell>
          <cell r="N12">
            <v>327.19</v>
          </cell>
          <cell r="O12">
            <v>327.19</v>
          </cell>
          <cell r="P12">
            <v>589.22</v>
          </cell>
          <cell r="Q12">
            <v>589.22</v>
          </cell>
          <cell r="R12">
            <v>589.22</v>
          </cell>
          <cell r="S12">
            <v>116.4</v>
          </cell>
          <cell r="T12">
            <v>116.4</v>
          </cell>
          <cell r="U12">
            <v>116.4</v>
          </cell>
          <cell r="V12">
            <v>298.10000000000002</v>
          </cell>
          <cell r="W12">
            <v>298.10000000000002</v>
          </cell>
          <cell r="X12">
            <v>298.10000000000002</v>
          </cell>
          <cell r="Y12">
            <v>86.21</v>
          </cell>
          <cell r="Z12">
            <v>86.21</v>
          </cell>
          <cell r="AA12">
            <v>86.21</v>
          </cell>
          <cell r="AB12">
            <v>123.59</v>
          </cell>
          <cell r="AC12">
            <v>123.59</v>
          </cell>
          <cell r="AD12">
            <v>123.59</v>
          </cell>
          <cell r="AE12">
            <v>125.9</v>
          </cell>
          <cell r="AF12">
            <v>125.9</v>
          </cell>
          <cell r="AG12">
            <v>125.9</v>
          </cell>
          <cell r="AH12">
            <v>31.17</v>
          </cell>
          <cell r="AI12">
            <v>31.17</v>
          </cell>
          <cell r="AJ12">
            <v>31.17</v>
          </cell>
          <cell r="AL12">
            <v>0</v>
          </cell>
          <cell r="AM12">
            <v>0</v>
          </cell>
        </row>
        <row r="14">
          <cell r="K14">
            <v>0</v>
          </cell>
          <cell r="L14">
            <v>0</v>
          </cell>
          <cell r="N14">
            <v>0</v>
          </cell>
          <cell r="O14">
            <v>0</v>
          </cell>
          <cell r="Q14">
            <v>0</v>
          </cell>
          <cell r="R14">
            <v>0</v>
          </cell>
          <cell r="T14">
            <v>0</v>
          </cell>
          <cell r="U14">
            <v>0</v>
          </cell>
          <cell r="W14">
            <v>0</v>
          </cell>
          <cell r="X14">
            <v>0</v>
          </cell>
          <cell r="Z14">
            <v>0</v>
          </cell>
          <cell r="AA14">
            <v>0</v>
          </cell>
          <cell r="AC14">
            <v>0</v>
          </cell>
          <cell r="AD14">
            <v>0</v>
          </cell>
          <cell r="AF14">
            <v>0</v>
          </cell>
          <cell r="AG14">
            <v>0</v>
          </cell>
          <cell r="AI14">
            <v>0</v>
          </cell>
          <cell r="AJ14">
            <v>0</v>
          </cell>
          <cell r="AL14">
            <v>0</v>
          </cell>
          <cell r="AM14">
            <v>0</v>
          </cell>
        </row>
        <row r="19">
          <cell r="K19">
            <v>0</v>
          </cell>
          <cell r="L19">
            <v>0</v>
          </cell>
          <cell r="N19">
            <v>0</v>
          </cell>
          <cell r="O19">
            <v>0</v>
          </cell>
          <cell r="Q19">
            <v>0</v>
          </cell>
          <cell r="R19">
            <v>0</v>
          </cell>
          <cell r="T19">
            <v>0</v>
          </cell>
          <cell r="U19">
            <v>0</v>
          </cell>
          <cell r="W19">
            <v>0</v>
          </cell>
          <cell r="X19">
            <v>0</v>
          </cell>
          <cell r="Z19">
            <v>0</v>
          </cell>
          <cell r="AA19">
            <v>0</v>
          </cell>
          <cell r="AC19">
            <v>0</v>
          </cell>
          <cell r="AD19">
            <v>0</v>
          </cell>
          <cell r="AF19">
            <v>0</v>
          </cell>
          <cell r="AG19">
            <v>0</v>
          </cell>
          <cell r="AI19">
            <v>0</v>
          </cell>
          <cell r="AJ19">
            <v>0</v>
          </cell>
          <cell r="AL19">
            <v>0</v>
          </cell>
          <cell r="AM19">
            <v>0</v>
          </cell>
        </row>
        <row r="20">
          <cell r="K20">
            <v>0</v>
          </cell>
          <cell r="L20">
            <v>0</v>
          </cell>
          <cell r="M20">
            <v>43.93</v>
          </cell>
          <cell r="N20">
            <v>43.93</v>
          </cell>
          <cell r="O20">
            <v>43.93</v>
          </cell>
          <cell r="P20">
            <v>24.49</v>
          </cell>
          <cell r="Q20">
            <v>24.49</v>
          </cell>
          <cell r="R20">
            <v>24.49</v>
          </cell>
          <cell r="T20">
            <v>0</v>
          </cell>
          <cell r="U20">
            <v>0</v>
          </cell>
          <cell r="W20">
            <v>0</v>
          </cell>
          <cell r="X20">
            <v>0</v>
          </cell>
          <cell r="Z20">
            <v>0</v>
          </cell>
          <cell r="AA20">
            <v>0</v>
          </cell>
          <cell r="AC20">
            <v>0</v>
          </cell>
          <cell r="AD20">
            <v>0</v>
          </cell>
          <cell r="AF20">
            <v>0</v>
          </cell>
          <cell r="AG20">
            <v>0</v>
          </cell>
          <cell r="AI20">
            <v>0</v>
          </cell>
          <cell r="AJ20">
            <v>0</v>
          </cell>
          <cell r="AL20">
            <v>0</v>
          </cell>
          <cell r="AM20">
            <v>0</v>
          </cell>
        </row>
        <row r="23">
          <cell r="K23">
            <v>0</v>
          </cell>
          <cell r="L23">
            <v>0</v>
          </cell>
          <cell r="M23">
            <v>5590</v>
          </cell>
          <cell r="N23">
            <v>5590</v>
          </cell>
          <cell r="O23">
            <v>5590</v>
          </cell>
          <cell r="P23">
            <v>7053</v>
          </cell>
          <cell r="Q23">
            <v>7053</v>
          </cell>
          <cell r="R23">
            <v>7053</v>
          </cell>
          <cell r="S23">
            <v>1735</v>
          </cell>
          <cell r="T23">
            <v>1735</v>
          </cell>
          <cell r="U23">
            <v>1735</v>
          </cell>
          <cell r="V23">
            <v>3534</v>
          </cell>
          <cell r="W23">
            <v>3534</v>
          </cell>
          <cell r="X23">
            <v>3534</v>
          </cell>
          <cell r="Y23">
            <v>1158</v>
          </cell>
          <cell r="Z23">
            <v>1158</v>
          </cell>
          <cell r="AA23">
            <v>1158</v>
          </cell>
          <cell r="AB23">
            <v>2124</v>
          </cell>
          <cell r="AC23">
            <v>2124</v>
          </cell>
          <cell r="AD23">
            <v>2124</v>
          </cell>
          <cell r="AE23">
            <v>1570</v>
          </cell>
          <cell r="AF23">
            <v>1570</v>
          </cell>
          <cell r="AG23">
            <v>1570</v>
          </cell>
          <cell r="AH23">
            <v>3036</v>
          </cell>
          <cell r="AI23">
            <v>3036</v>
          </cell>
          <cell r="AJ23">
            <v>3036</v>
          </cell>
          <cell r="AL23">
            <v>0</v>
          </cell>
          <cell r="AM23">
            <v>0</v>
          </cell>
        </row>
        <row r="24">
          <cell r="K24">
            <v>0</v>
          </cell>
          <cell r="L24">
            <v>0</v>
          </cell>
          <cell r="N24">
            <v>0</v>
          </cell>
          <cell r="O24">
            <v>0</v>
          </cell>
          <cell r="Q24">
            <v>0</v>
          </cell>
          <cell r="R24">
            <v>0</v>
          </cell>
          <cell r="T24">
            <v>0</v>
          </cell>
          <cell r="U24">
            <v>0</v>
          </cell>
          <cell r="W24">
            <v>0</v>
          </cell>
          <cell r="X24">
            <v>0</v>
          </cell>
          <cell r="Z24">
            <v>0</v>
          </cell>
          <cell r="AA24">
            <v>0</v>
          </cell>
          <cell r="AC24">
            <v>0</v>
          </cell>
          <cell r="AD24">
            <v>0</v>
          </cell>
          <cell r="AF24">
            <v>0</v>
          </cell>
          <cell r="AG24">
            <v>0</v>
          </cell>
          <cell r="AI24">
            <v>0</v>
          </cell>
          <cell r="AJ24">
            <v>0</v>
          </cell>
          <cell r="AL24">
            <v>0</v>
          </cell>
          <cell r="AM24">
            <v>0</v>
          </cell>
        </row>
        <row r="28">
          <cell r="J28">
            <v>0</v>
          </cell>
          <cell r="K28">
            <v>0</v>
          </cell>
          <cell r="L28">
            <v>0</v>
          </cell>
          <cell r="M28">
            <v>332.05226134291127</v>
          </cell>
          <cell r="N28">
            <v>332.05226134291127</v>
          </cell>
          <cell r="O28">
            <v>332.05226134291127</v>
          </cell>
          <cell r="P28">
            <v>315.48990065566238</v>
          </cell>
          <cell r="Q28">
            <v>315.48990065566238</v>
          </cell>
          <cell r="R28">
            <v>315.48990065566238</v>
          </cell>
          <cell r="S28">
            <v>446.3</v>
          </cell>
          <cell r="T28">
            <v>446.3</v>
          </cell>
          <cell r="U28">
            <v>446.3</v>
          </cell>
          <cell r="V28">
            <v>311.8</v>
          </cell>
          <cell r="W28">
            <v>311.8</v>
          </cell>
          <cell r="X28">
            <v>311.8</v>
          </cell>
          <cell r="Y28">
            <v>397.95438222838601</v>
          </cell>
          <cell r="Z28">
            <v>397.95438222838601</v>
          </cell>
          <cell r="AA28">
            <v>397.95438222838601</v>
          </cell>
          <cell r="AB28">
            <v>373.5</v>
          </cell>
          <cell r="AC28">
            <v>373.5</v>
          </cell>
          <cell r="AD28">
            <v>373.5</v>
          </cell>
          <cell r="AE28">
            <v>362.3</v>
          </cell>
          <cell r="AF28">
            <v>362.3</v>
          </cell>
          <cell r="AG28">
            <v>362.3</v>
          </cell>
          <cell r="AH28">
            <v>401.5</v>
          </cell>
          <cell r="AI28">
            <v>401.5</v>
          </cell>
          <cell r="AJ28">
            <v>401.5</v>
          </cell>
          <cell r="AK28">
            <v>0</v>
          </cell>
          <cell r="AL28">
            <v>0</v>
          </cell>
          <cell r="AM28">
            <v>0</v>
          </cell>
        </row>
        <row r="29">
          <cell r="K29">
            <v>0</v>
          </cell>
          <cell r="L29">
            <v>0</v>
          </cell>
          <cell r="N29">
            <v>0</v>
          </cell>
          <cell r="O29">
            <v>0</v>
          </cell>
          <cell r="Q29">
            <v>0</v>
          </cell>
          <cell r="R29">
            <v>0</v>
          </cell>
          <cell r="T29">
            <v>0</v>
          </cell>
          <cell r="U29">
            <v>0</v>
          </cell>
          <cell r="W29">
            <v>0</v>
          </cell>
          <cell r="X29">
            <v>0</v>
          </cell>
          <cell r="Z29">
            <v>0</v>
          </cell>
          <cell r="AA29">
            <v>0</v>
          </cell>
          <cell r="AC29">
            <v>0</v>
          </cell>
          <cell r="AD29">
            <v>0</v>
          </cell>
          <cell r="AF29">
            <v>0</v>
          </cell>
          <cell r="AG29">
            <v>0</v>
          </cell>
          <cell r="AI29">
            <v>0</v>
          </cell>
          <cell r="AJ29">
            <v>0</v>
          </cell>
          <cell r="AL29">
            <v>0</v>
          </cell>
          <cell r="AM29">
            <v>0</v>
          </cell>
        </row>
        <row r="30">
          <cell r="K30">
            <v>0</v>
          </cell>
          <cell r="L30">
            <v>0</v>
          </cell>
          <cell r="M30">
            <v>332.05226134291127</v>
          </cell>
          <cell r="N30">
            <v>332.05226134291127</v>
          </cell>
          <cell r="O30">
            <v>332.05226134291127</v>
          </cell>
          <cell r="P30">
            <v>315.48990065566238</v>
          </cell>
          <cell r="Q30">
            <v>315.48990065566238</v>
          </cell>
          <cell r="R30">
            <v>315.48990065566238</v>
          </cell>
          <cell r="S30">
            <v>446.3</v>
          </cell>
          <cell r="T30">
            <v>446.3</v>
          </cell>
          <cell r="U30">
            <v>446.3</v>
          </cell>
          <cell r="V30">
            <v>311.8</v>
          </cell>
          <cell r="W30">
            <v>311.8</v>
          </cell>
          <cell r="X30">
            <v>311.8</v>
          </cell>
          <cell r="Y30">
            <v>397.95438222838601</v>
          </cell>
          <cell r="Z30">
            <v>397.95438222838601</v>
          </cell>
          <cell r="AA30">
            <v>397.95438222838601</v>
          </cell>
          <cell r="AB30">
            <v>373.5</v>
          </cell>
          <cell r="AC30">
            <v>373.5</v>
          </cell>
          <cell r="AD30">
            <v>373.5</v>
          </cell>
          <cell r="AE30">
            <v>362.3</v>
          </cell>
          <cell r="AF30">
            <v>362.3</v>
          </cell>
          <cell r="AG30">
            <v>362.3</v>
          </cell>
          <cell r="AH30">
            <v>401.5</v>
          </cell>
          <cell r="AI30">
            <v>401.5</v>
          </cell>
          <cell r="AJ30">
            <v>401.5</v>
          </cell>
          <cell r="AL30">
            <v>0</v>
          </cell>
          <cell r="AM30">
            <v>0</v>
          </cell>
        </row>
        <row r="33">
          <cell r="K33">
            <v>0</v>
          </cell>
          <cell r="L33">
            <v>0</v>
          </cell>
          <cell r="M33">
            <v>140.5</v>
          </cell>
          <cell r="N33">
            <v>140.5</v>
          </cell>
          <cell r="O33">
            <v>140.5</v>
          </cell>
          <cell r="P33">
            <v>141.9</v>
          </cell>
          <cell r="Q33">
            <v>141.9</v>
          </cell>
          <cell r="R33">
            <v>141.9</v>
          </cell>
          <cell r="S33">
            <v>163</v>
          </cell>
          <cell r="T33">
            <v>163</v>
          </cell>
          <cell r="U33">
            <v>163</v>
          </cell>
          <cell r="V33">
            <v>144.4</v>
          </cell>
          <cell r="W33">
            <v>144.4</v>
          </cell>
          <cell r="X33">
            <v>144.4</v>
          </cell>
          <cell r="Y33">
            <v>151.92372881355934</v>
          </cell>
          <cell r="Z33">
            <v>151.92372881355934</v>
          </cell>
          <cell r="AA33">
            <v>151.92372881355934</v>
          </cell>
          <cell r="AB33">
            <v>145.4</v>
          </cell>
          <cell r="AC33">
            <v>145.4</v>
          </cell>
          <cell r="AD33">
            <v>145.4</v>
          </cell>
          <cell r="AE33">
            <v>157.80000000000001</v>
          </cell>
          <cell r="AF33">
            <v>157.80000000000001</v>
          </cell>
          <cell r="AG33">
            <v>157.80000000000001</v>
          </cell>
          <cell r="AH33">
            <v>155.6</v>
          </cell>
          <cell r="AI33">
            <v>155.6</v>
          </cell>
          <cell r="AJ33">
            <v>155.6</v>
          </cell>
          <cell r="AL33">
            <v>0</v>
          </cell>
          <cell r="AM33">
            <v>0</v>
          </cell>
        </row>
        <row r="39">
          <cell r="C39" t="str">
            <v>Уголь</v>
          </cell>
          <cell r="D39" t="str">
            <v>L18</v>
          </cell>
          <cell r="F39" t="str">
            <v>тыс.тут</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row>
        <row r="40">
          <cell r="B40" t="str">
            <v>Кузнецкий</v>
          </cell>
          <cell r="C40" t="str">
            <v>Уголь</v>
          </cell>
          <cell r="D40" t="str">
            <v>L18</v>
          </cell>
          <cell r="F40" t="str">
            <v>тыс.тут</v>
          </cell>
          <cell r="G40">
            <v>104.20810268362877</v>
          </cell>
          <cell r="H40">
            <v>104.20810268362877</v>
          </cell>
          <cell r="I40">
            <v>104.20810268362877</v>
          </cell>
          <cell r="J40">
            <v>0</v>
          </cell>
          <cell r="K40">
            <v>0</v>
          </cell>
          <cell r="L40">
            <v>0</v>
          </cell>
          <cell r="M40">
            <v>104.20810268362877</v>
          </cell>
          <cell r="N40">
            <v>104.20810268362877</v>
          </cell>
          <cell r="O40">
            <v>104.20810268362877</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row>
        <row r="41">
          <cell r="C41" t="str">
            <v>Уголь</v>
          </cell>
          <cell r="D41" t="str">
            <v>L18</v>
          </cell>
          <cell r="F41" t="str">
            <v>тыс.тут</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row>
        <row r="56">
          <cell r="C56" t="str">
            <v>Уголь</v>
          </cell>
          <cell r="D56" t="str">
            <v>L19</v>
          </cell>
          <cell r="F56" t="str">
            <v>%</v>
          </cell>
          <cell r="G56">
            <v>0</v>
          </cell>
          <cell r="H56">
            <v>0</v>
          </cell>
          <cell r="I56">
            <v>0</v>
          </cell>
          <cell r="K56">
            <v>0</v>
          </cell>
          <cell r="L56">
            <v>0</v>
          </cell>
          <cell r="N56">
            <v>0</v>
          </cell>
          <cell r="O56">
            <v>0</v>
          </cell>
          <cell r="Q56">
            <v>0</v>
          </cell>
          <cell r="R56">
            <v>0</v>
          </cell>
          <cell r="T56">
            <v>0</v>
          </cell>
          <cell r="U56">
            <v>0</v>
          </cell>
          <cell r="W56">
            <v>0</v>
          </cell>
          <cell r="X56">
            <v>0</v>
          </cell>
          <cell r="Z56">
            <v>0</v>
          </cell>
          <cell r="AA56">
            <v>0</v>
          </cell>
          <cell r="AC56">
            <v>0</v>
          </cell>
          <cell r="AD56">
            <v>0</v>
          </cell>
          <cell r="AF56">
            <v>0</v>
          </cell>
          <cell r="AG56">
            <v>0</v>
          </cell>
          <cell r="AI56">
            <v>0</v>
          </cell>
          <cell r="AJ56">
            <v>0</v>
          </cell>
          <cell r="AL56">
            <v>0</v>
          </cell>
          <cell r="AM56">
            <v>0</v>
          </cell>
        </row>
        <row r="57">
          <cell r="B57" t="str">
            <v>Кузнецкий</v>
          </cell>
          <cell r="C57" t="str">
            <v>Уголь</v>
          </cell>
          <cell r="D57" t="str">
            <v>L19</v>
          </cell>
          <cell r="F57" t="str">
            <v>%</v>
          </cell>
          <cell r="G57">
            <v>1.3120800348228889</v>
          </cell>
          <cell r="H57">
            <v>1.3120800348228889</v>
          </cell>
          <cell r="I57">
            <v>1.3120800348228889</v>
          </cell>
          <cell r="K57">
            <v>0</v>
          </cell>
          <cell r="L57">
            <v>0</v>
          </cell>
          <cell r="M57">
            <v>6.3553059414720696</v>
          </cell>
          <cell r="N57">
            <v>6.3553059414720696</v>
          </cell>
          <cell r="O57">
            <v>6.3553059414720696</v>
          </cell>
          <cell r="Q57">
            <v>0</v>
          </cell>
          <cell r="R57">
            <v>0</v>
          </cell>
          <cell r="T57">
            <v>0</v>
          </cell>
          <cell r="U57">
            <v>0</v>
          </cell>
          <cell r="W57">
            <v>0</v>
          </cell>
          <cell r="X57">
            <v>0</v>
          </cell>
          <cell r="Z57">
            <v>0</v>
          </cell>
          <cell r="AA57">
            <v>0</v>
          </cell>
          <cell r="AC57">
            <v>0</v>
          </cell>
          <cell r="AD57">
            <v>0</v>
          </cell>
          <cell r="AF57">
            <v>0</v>
          </cell>
          <cell r="AG57">
            <v>0</v>
          </cell>
          <cell r="AI57">
            <v>0</v>
          </cell>
          <cell r="AJ57">
            <v>0</v>
          </cell>
          <cell r="AL57">
            <v>0</v>
          </cell>
          <cell r="AM57">
            <v>0</v>
          </cell>
        </row>
        <row r="58">
          <cell r="C58" t="str">
            <v>Уголь</v>
          </cell>
          <cell r="D58" t="str">
            <v>L19</v>
          </cell>
          <cell r="F58" t="str">
            <v>%</v>
          </cell>
          <cell r="G58">
            <v>0</v>
          </cell>
          <cell r="H58">
            <v>0</v>
          </cell>
          <cell r="I58">
            <v>0</v>
          </cell>
          <cell r="K58">
            <v>0</v>
          </cell>
          <cell r="L58">
            <v>0</v>
          </cell>
          <cell r="N58">
            <v>0</v>
          </cell>
          <cell r="O58">
            <v>0</v>
          </cell>
          <cell r="Q58">
            <v>0</v>
          </cell>
          <cell r="R58">
            <v>0</v>
          </cell>
          <cell r="T58">
            <v>0</v>
          </cell>
          <cell r="U58">
            <v>0</v>
          </cell>
          <cell r="W58">
            <v>0</v>
          </cell>
          <cell r="X58">
            <v>0</v>
          </cell>
          <cell r="Z58">
            <v>0</v>
          </cell>
          <cell r="AA58">
            <v>0</v>
          </cell>
          <cell r="AC58">
            <v>0</v>
          </cell>
          <cell r="AD58">
            <v>0</v>
          </cell>
          <cell r="AF58">
            <v>0</v>
          </cell>
          <cell r="AG58">
            <v>0</v>
          </cell>
          <cell r="AI58">
            <v>0</v>
          </cell>
          <cell r="AJ58">
            <v>0</v>
          </cell>
          <cell r="AL58">
            <v>0</v>
          </cell>
          <cell r="AM58">
            <v>0</v>
          </cell>
        </row>
        <row r="59">
          <cell r="K59">
            <v>0</v>
          </cell>
          <cell r="L59">
            <v>0</v>
          </cell>
          <cell r="N59">
            <v>0</v>
          </cell>
          <cell r="O59">
            <v>0</v>
          </cell>
          <cell r="P59">
            <v>3.5663383218464002</v>
          </cell>
          <cell r="Q59">
            <v>3.5663383218464002</v>
          </cell>
          <cell r="R59">
            <v>3.5663383218464002</v>
          </cell>
          <cell r="T59">
            <v>0</v>
          </cell>
          <cell r="U59">
            <v>0</v>
          </cell>
          <cell r="W59">
            <v>0</v>
          </cell>
          <cell r="X59">
            <v>0</v>
          </cell>
          <cell r="Z59">
            <v>0</v>
          </cell>
          <cell r="AA59">
            <v>0</v>
          </cell>
          <cell r="AC59">
            <v>0</v>
          </cell>
          <cell r="AD59">
            <v>0</v>
          </cell>
          <cell r="AE59">
            <v>1.54728886210311</v>
          </cell>
          <cell r="AF59">
            <v>1.54728886210311</v>
          </cell>
          <cell r="AG59">
            <v>1.54728886210311</v>
          </cell>
          <cell r="AI59">
            <v>0</v>
          </cell>
          <cell r="AJ59">
            <v>0</v>
          </cell>
          <cell r="AL59">
            <v>0</v>
          </cell>
          <cell r="AM59">
            <v>0</v>
          </cell>
        </row>
        <row r="61">
          <cell r="K61">
            <v>0</v>
          </cell>
          <cell r="L61">
            <v>0</v>
          </cell>
          <cell r="M61">
            <v>93.644694058527904</v>
          </cell>
          <cell r="N61">
            <v>93.644694058527904</v>
          </cell>
          <cell r="O61">
            <v>93.644694058527904</v>
          </cell>
          <cell r="P61">
            <v>96.433661678153598</v>
          </cell>
          <cell r="Q61">
            <v>96.433661678153598</v>
          </cell>
          <cell r="R61">
            <v>96.433661678153598</v>
          </cell>
          <cell r="S61">
            <v>100</v>
          </cell>
          <cell r="T61">
            <v>100</v>
          </cell>
          <cell r="U61">
            <v>100</v>
          </cell>
          <cell r="V61">
            <v>100</v>
          </cell>
          <cell r="W61">
            <v>100</v>
          </cell>
          <cell r="X61">
            <v>100</v>
          </cell>
          <cell r="Y61">
            <v>100</v>
          </cell>
          <cell r="Z61">
            <v>100</v>
          </cell>
          <cell r="AA61">
            <v>100</v>
          </cell>
          <cell r="AB61">
            <v>100</v>
          </cell>
          <cell r="AC61">
            <v>100</v>
          </cell>
          <cell r="AD61">
            <v>100</v>
          </cell>
          <cell r="AE61">
            <v>98.452711137896898</v>
          </cell>
          <cell r="AF61">
            <v>98.452711137896898</v>
          </cell>
          <cell r="AG61">
            <v>98.452711137896898</v>
          </cell>
          <cell r="AH61">
            <v>100</v>
          </cell>
          <cell r="AI61">
            <v>100</v>
          </cell>
          <cell r="AJ61">
            <v>100</v>
          </cell>
          <cell r="AL61">
            <v>0</v>
          </cell>
          <cell r="AM61">
            <v>0</v>
          </cell>
        </row>
        <row r="62">
          <cell r="K62">
            <v>0</v>
          </cell>
          <cell r="L62">
            <v>0</v>
          </cell>
          <cell r="N62">
            <v>0</v>
          </cell>
          <cell r="O62">
            <v>0</v>
          </cell>
          <cell r="Q62">
            <v>0</v>
          </cell>
          <cell r="R62">
            <v>0</v>
          </cell>
          <cell r="T62">
            <v>0</v>
          </cell>
          <cell r="U62">
            <v>0</v>
          </cell>
          <cell r="W62">
            <v>0</v>
          </cell>
          <cell r="X62">
            <v>0</v>
          </cell>
          <cell r="Z62">
            <v>0</v>
          </cell>
          <cell r="AA62">
            <v>0</v>
          </cell>
          <cell r="AC62">
            <v>0</v>
          </cell>
          <cell r="AD62">
            <v>0</v>
          </cell>
          <cell r="AF62">
            <v>0</v>
          </cell>
          <cell r="AG62">
            <v>0</v>
          </cell>
          <cell r="AI62">
            <v>0</v>
          </cell>
          <cell r="AJ62">
            <v>0</v>
          </cell>
          <cell r="AL62">
            <v>0</v>
          </cell>
          <cell r="AM62">
            <v>0</v>
          </cell>
        </row>
        <row r="63">
          <cell r="K63">
            <v>0</v>
          </cell>
          <cell r="L63">
            <v>0</v>
          </cell>
          <cell r="N63">
            <v>0</v>
          </cell>
          <cell r="O63">
            <v>0</v>
          </cell>
          <cell r="Q63">
            <v>0</v>
          </cell>
          <cell r="R63">
            <v>0</v>
          </cell>
          <cell r="T63">
            <v>0</v>
          </cell>
          <cell r="U63">
            <v>0</v>
          </cell>
          <cell r="W63">
            <v>0</v>
          </cell>
          <cell r="X63">
            <v>0</v>
          </cell>
          <cell r="Z63">
            <v>0</v>
          </cell>
          <cell r="AA63">
            <v>0</v>
          </cell>
          <cell r="AC63">
            <v>0</v>
          </cell>
          <cell r="AD63">
            <v>0</v>
          </cell>
          <cell r="AF63">
            <v>0</v>
          </cell>
          <cell r="AG63">
            <v>0</v>
          </cell>
          <cell r="AI63">
            <v>0</v>
          </cell>
          <cell r="AJ63">
            <v>0</v>
          </cell>
          <cell r="AL63">
            <v>0</v>
          </cell>
          <cell r="AM63">
            <v>0</v>
          </cell>
        </row>
        <row r="65">
          <cell r="C65" t="str">
            <v>Другие виды топлива</v>
          </cell>
          <cell r="D65" t="str">
            <v>L19</v>
          </cell>
          <cell r="F65" t="str">
            <v>%</v>
          </cell>
          <cell r="G65">
            <v>0</v>
          </cell>
          <cell r="H65">
            <v>0</v>
          </cell>
          <cell r="I65">
            <v>0</v>
          </cell>
          <cell r="K65">
            <v>0</v>
          </cell>
          <cell r="L65">
            <v>0</v>
          </cell>
          <cell r="N65">
            <v>0</v>
          </cell>
          <cell r="O65">
            <v>0</v>
          </cell>
          <cell r="Q65">
            <v>0</v>
          </cell>
          <cell r="R65">
            <v>0</v>
          </cell>
          <cell r="T65">
            <v>0</v>
          </cell>
          <cell r="U65">
            <v>0</v>
          </cell>
          <cell r="W65">
            <v>0</v>
          </cell>
          <cell r="X65">
            <v>0</v>
          </cell>
          <cell r="Z65">
            <v>0</v>
          </cell>
          <cell r="AA65">
            <v>0</v>
          </cell>
          <cell r="AC65">
            <v>0</v>
          </cell>
          <cell r="AD65">
            <v>0</v>
          </cell>
          <cell r="AF65">
            <v>0</v>
          </cell>
          <cell r="AG65">
            <v>0</v>
          </cell>
          <cell r="AI65">
            <v>0</v>
          </cell>
          <cell r="AJ65">
            <v>0</v>
          </cell>
          <cell r="AL65">
            <v>0</v>
          </cell>
          <cell r="AM65">
            <v>0</v>
          </cell>
        </row>
        <row r="66">
          <cell r="C66" t="str">
            <v>Другие виды топлива</v>
          </cell>
          <cell r="D66" t="str">
            <v>L19</v>
          </cell>
          <cell r="F66" t="str">
            <v>%</v>
          </cell>
          <cell r="G66">
            <v>0</v>
          </cell>
          <cell r="H66">
            <v>0</v>
          </cell>
          <cell r="I66">
            <v>0</v>
          </cell>
          <cell r="K66">
            <v>0</v>
          </cell>
          <cell r="L66">
            <v>0</v>
          </cell>
          <cell r="N66">
            <v>0</v>
          </cell>
          <cell r="O66">
            <v>0</v>
          </cell>
          <cell r="Q66">
            <v>0</v>
          </cell>
          <cell r="R66">
            <v>0</v>
          </cell>
          <cell r="T66">
            <v>0</v>
          </cell>
          <cell r="U66">
            <v>0</v>
          </cell>
          <cell r="W66">
            <v>0</v>
          </cell>
          <cell r="X66">
            <v>0</v>
          </cell>
          <cell r="Z66">
            <v>0</v>
          </cell>
          <cell r="AA66">
            <v>0</v>
          </cell>
          <cell r="AC66">
            <v>0</v>
          </cell>
          <cell r="AD66">
            <v>0</v>
          </cell>
          <cell r="AF66">
            <v>0</v>
          </cell>
          <cell r="AG66">
            <v>0</v>
          </cell>
          <cell r="AI66">
            <v>0</v>
          </cell>
          <cell r="AJ66">
            <v>0</v>
          </cell>
          <cell r="AL66">
            <v>0</v>
          </cell>
          <cell r="AM66">
            <v>0</v>
          </cell>
        </row>
        <row r="70">
          <cell r="C70" t="str">
            <v>Уголь</v>
          </cell>
          <cell r="D70" t="str">
            <v>L20</v>
          </cell>
          <cell r="G70">
            <v>0</v>
          </cell>
          <cell r="H70">
            <v>0</v>
          </cell>
          <cell r="I70">
            <v>0</v>
          </cell>
          <cell r="K70">
            <v>0</v>
          </cell>
          <cell r="L70">
            <v>0</v>
          </cell>
          <cell r="N70">
            <v>0</v>
          </cell>
          <cell r="O70">
            <v>0</v>
          </cell>
          <cell r="Q70">
            <v>0</v>
          </cell>
          <cell r="R70">
            <v>0</v>
          </cell>
          <cell r="T70">
            <v>0</v>
          </cell>
          <cell r="U70">
            <v>0</v>
          </cell>
          <cell r="W70">
            <v>0</v>
          </cell>
          <cell r="X70">
            <v>0</v>
          </cell>
          <cell r="Z70">
            <v>0</v>
          </cell>
          <cell r="AA70">
            <v>0</v>
          </cell>
          <cell r="AC70">
            <v>0</v>
          </cell>
          <cell r="AD70">
            <v>0</v>
          </cell>
          <cell r="AF70">
            <v>0</v>
          </cell>
          <cell r="AG70">
            <v>0</v>
          </cell>
          <cell r="AI70">
            <v>0</v>
          </cell>
          <cell r="AJ70">
            <v>0</v>
          </cell>
          <cell r="AL70">
            <v>0</v>
          </cell>
          <cell r="AM70">
            <v>0</v>
          </cell>
        </row>
        <row r="71">
          <cell r="B71" t="str">
            <v>Кузнецкий</v>
          </cell>
          <cell r="C71" t="str">
            <v>Уголь</v>
          </cell>
          <cell r="D71" t="str">
            <v>L20</v>
          </cell>
          <cell r="G71">
            <v>0.78004535147392284</v>
          </cell>
          <cell r="H71">
            <v>0.78004535147392284</v>
          </cell>
          <cell r="I71">
            <v>0.78004535147392284</v>
          </cell>
          <cell r="K71">
            <v>0</v>
          </cell>
          <cell r="L71">
            <v>0</v>
          </cell>
          <cell r="M71">
            <v>0.78004535147392284</v>
          </cell>
          <cell r="N71">
            <v>0.78004535147392284</v>
          </cell>
          <cell r="O71">
            <v>0.78004535147392284</v>
          </cell>
          <cell r="Q71">
            <v>0</v>
          </cell>
          <cell r="R71">
            <v>0</v>
          </cell>
          <cell r="T71">
            <v>0</v>
          </cell>
          <cell r="U71">
            <v>0</v>
          </cell>
          <cell r="W71">
            <v>0</v>
          </cell>
          <cell r="X71">
            <v>0</v>
          </cell>
          <cell r="Z71">
            <v>0</v>
          </cell>
          <cell r="AA71">
            <v>0</v>
          </cell>
          <cell r="AC71">
            <v>0</v>
          </cell>
          <cell r="AD71">
            <v>0</v>
          </cell>
          <cell r="AF71">
            <v>0</v>
          </cell>
          <cell r="AG71">
            <v>0</v>
          </cell>
          <cell r="AI71">
            <v>0</v>
          </cell>
          <cell r="AJ71">
            <v>0</v>
          </cell>
          <cell r="AL71">
            <v>0</v>
          </cell>
          <cell r="AM71">
            <v>0</v>
          </cell>
        </row>
        <row r="72">
          <cell r="C72" t="str">
            <v>Уголь</v>
          </cell>
          <cell r="D72" t="str">
            <v>L20</v>
          </cell>
          <cell r="G72">
            <v>0</v>
          </cell>
          <cell r="H72">
            <v>0</v>
          </cell>
          <cell r="I72">
            <v>0</v>
          </cell>
          <cell r="K72">
            <v>0</v>
          </cell>
          <cell r="L72">
            <v>0</v>
          </cell>
          <cell r="N72">
            <v>0</v>
          </cell>
          <cell r="O72">
            <v>0</v>
          </cell>
          <cell r="Q72">
            <v>0</v>
          </cell>
          <cell r="R72">
            <v>0</v>
          </cell>
          <cell r="T72">
            <v>0</v>
          </cell>
          <cell r="U72">
            <v>0</v>
          </cell>
          <cell r="W72">
            <v>0</v>
          </cell>
          <cell r="X72">
            <v>0</v>
          </cell>
          <cell r="Z72">
            <v>0</v>
          </cell>
          <cell r="AA72">
            <v>0</v>
          </cell>
          <cell r="AC72">
            <v>0</v>
          </cell>
          <cell r="AD72">
            <v>0</v>
          </cell>
          <cell r="AF72">
            <v>0</v>
          </cell>
          <cell r="AG72">
            <v>0</v>
          </cell>
          <cell r="AI72">
            <v>0</v>
          </cell>
          <cell r="AJ72">
            <v>0</v>
          </cell>
          <cell r="AL72">
            <v>0</v>
          </cell>
          <cell r="AM72">
            <v>0</v>
          </cell>
        </row>
        <row r="73">
          <cell r="K73">
            <v>0</v>
          </cell>
          <cell r="L73">
            <v>0</v>
          </cell>
          <cell r="N73">
            <v>0</v>
          </cell>
          <cell r="O73">
            <v>0</v>
          </cell>
          <cell r="P73">
            <v>1.3805714285714286</v>
          </cell>
          <cell r="Q73">
            <v>1.3805714285714286</v>
          </cell>
          <cell r="R73">
            <v>1.3805714285714286</v>
          </cell>
          <cell r="T73">
            <v>0</v>
          </cell>
          <cell r="U73">
            <v>0</v>
          </cell>
          <cell r="W73">
            <v>0</v>
          </cell>
          <cell r="X73">
            <v>0</v>
          </cell>
          <cell r="Z73">
            <v>0</v>
          </cell>
          <cell r="AA73">
            <v>0</v>
          </cell>
          <cell r="AC73">
            <v>0</v>
          </cell>
          <cell r="AD73">
            <v>0</v>
          </cell>
          <cell r="AE73">
            <v>1.38</v>
          </cell>
          <cell r="AF73">
            <v>1.38</v>
          </cell>
          <cell r="AG73">
            <v>1.38</v>
          </cell>
          <cell r="AI73">
            <v>0</v>
          </cell>
          <cell r="AJ73">
            <v>0</v>
          </cell>
          <cell r="AL73">
            <v>0</v>
          </cell>
          <cell r="AM73">
            <v>0</v>
          </cell>
        </row>
        <row r="75">
          <cell r="K75">
            <v>0</v>
          </cell>
          <cell r="L75">
            <v>0</v>
          </cell>
          <cell r="M75">
            <v>1.15999994866123</v>
          </cell>
          <cell r="N75">
            <v>1.15999994866123</v>
          </cell>
          <cell r="O75">
            <v>1.15999994866123</v>
          </cell>
          <cell r="P75">
            <v>1.1600451204055766</v>
          </cell>
          <cell r="Q75">
            <v>1.1600451204055766</v>
          </cell>
          <cell r="R75">
            <v>1.1600451204055766</v>
          </cell>
          <cell r="S75">
            <v>1.1600400304994281</v>
          </cell>
          <cell r="T75">
            <v>1.1600400304994281</v>
          </cell>
          <cell r="U75">
            <v>1.1600400304994281</v>
          </cell>
          <cell r="V75">
            <v>1.1599999999999999</v>
          </cell>
          <cell r="W75">
            <v>1.1599999999999999</v>
          </cell>
          <cell r="X75">
            <v>1.1599999999999999</v>
          </cell>
          <cell r="Y75">
            <v>1.1597311827956989</v>
          </cell>
          <cell r="Z75">
            <v>1.1597311827956989</v>
          </cell>
          <cell r="AA75">
            <v>1.1597311827956989</v>
          </cell>
          <cell r="AB75">
            <v>1.1601487845766976</v>
          </cell>
          <cell r="AC75">
            <v>1.1601487845766976</v>
          </cell>
          <cell r="AD75">
            <v>1.1601487845766976</v>
          </cell>
          <cell r="AE75">
            <v>1.159960252513444</v>
          </cell>
          <cell r="AF75">
            <v>1.159960252513444</v>
          </cell>
          <cell r="AG75">
            <v>1.159960252513444</v>
          </cell>
          <cell r="AH75">
            <v>1.1597042716319823</v>
          </cell>
          <cell r="AI75">
            <v>1.1597042716319823</v>
          </cell>
          <cell r="AJ75">
            <v>1.1597042716319823</v>
          </cell>
          <cell r="AL75">
            <v>0</v>
          </cell>
          <cell r="AM75">
            <v>0</v>
          </cell>
        </row>
        <row r="76">
          <cell r="K76">
            <v>0</v>
          </cell>
          <cell r="L76">
            <v>0</v>
          </cell>
          <cell r="M76">
            <v>1.15999994866123</v>
          </cell>
          <cell r="N76">
            <v>1.15999994866123</v>
          </cell>
          <cell r="O76">
            <v>1.15999994866123</v>
          </cell>
          <cell r="P76">
            <v>1.1600451204055766</v>
          </cell>
          <cell r="Q76">
            <v>1.1600451204055766</v>
          </cell>
          <cell r="R76">
            <v>1.1600451204055766</v>
          </cell>
          <cell r="S76">
            <v>1.1600400304994281</v>
          </cell>
          <cell r="T76">
            <v>1.1600400304994281</v>
          </cell>
          <cell r="U76">
            <v>1.1600400304994281</v>
          </cell>
          <cell r="V76">
            <v>1.1599999999999999</v>
          </cell>
          <cell r="W76">
            <v>1.1599999999999999</v>
          </cell>
          <cell r="X76">
            <v>1.1599999999999999</v>
          </cell>
          <cell r="Y76">
            <v>1.1597311827956989</v>
          </cell>
          <cell r="Z76">
            <v>1.1597311827956989</v>
          </cell>
          <cell r="AA76">
            <v>1.1597311827956989</v>
          </cell>
          <cell r="AB76">
            <v>1.1601487845766976</v>
          </cell>
          <cell r="AC76">
            <v>1.1601487845766976</v>
          </cell>
          <cell r="AD76">
            <v>1.1601487845766976</v>
          </cell>
          <cell r="AE76">
            <v>1.159960252513444</v>
          </cell>
          <cell r="AF76">
            <v>1.159960252513444</v>
          </cell>
          <cell r="AG76">
            <v>1.159960252513444</v>
          </cell>
          <cell r="AH76">
            <v>1.1597042716319823</v>
          </cell>
          <cell r="AI76">
            <v>1.1597042716319823</v>
          </cell>
          <cell r="AJ76">
            <v>1.1597042716319823</v>
          </cell>
          <cell r="AL76">
            <v>0</v>
          </cell>
          <cell r="AM76">
            <v>0</v>
          </cell>
        </row>
        <row r="77">
          <cell r="K77">
            <v>0</v>
          </cell>
          <cell r="L77">
            <v>0</v>
          </cell>
          <cell r="N77">
            <v>0</v>
          </cell>
          <cell r="O77">
            <v>0</v>
          </cell>
          <cell r="Q77">
            <v>0</v>
          </cell>
          <cell r="R77">
            <v>0</v>
          </cell>
          <cell r="T77">
            <v>0</v>
          </cell>
          <cell r="U77">
            <v>0</v>
          </cell>
          <cell r="W77">
            <v>0</v>
          </cell>
          <cell r="X77">
            <v>0</v>
          </cell>
          <cell r="Z77">
            <v>0</v>
          </cell>
          <cell r="AA77">
            <v>0</v>
          </cell>
          <cell r="AC77">
            <v>0</v>
          </cell>
          <cell r="AD77">
            <v>0</v>
          </cell>
          <cell r="AF77">
            <v>0</v>
          </cell>
          <cell r="AG77">
            <v>0</v>
          </cell>
          <cell r="AI77">
            <v>0</v>
          </cell>
          <cell r="AJ77">
            <v>0</v>
          </cell>
          <cell r="AL77">
            <v>0</v>
          </cell>
          <cell r="AM77">
            <v>0</v>
          </cell>
        </row>
        <row r="79">
          <cell r="C79" t="str">
            <v>Другие виды топлива</v>
          </cell>
          <cell r="D79" t="str">
            <v>L20</v>
          </cell>
          <cell r="G79">
            <v>0</v>
          </cell>
          <cell r="H79">
            <v>0</v>
          </cell>
          <cell r="I79">
            <v>0</v>
          </cell>
          <cell r="K79">
            <v>0</v>
          </cell>
          <cell r="L79">
            <v>0</v>
          </cell>
          <cell r="N79">
            <v>0</v>
          </cell>
          <cell r="O79">
            <v>0</v>
          </cell>
          <cell r="Q79">
            <v>0</v>
          </cell>
          <cell r="R79">
            <v>0</v>
          </cell>
          <cell r="T79">
            <v>0</v>
          </cell>
          <cell r="U79">
            <v>0</v>
          </cell>
          <cell r="W79">
            <v>0</v>
          </cell>
          <cell r="X79">
            <v>0</v>
          </cell>
          <cell r="Z79">
            <v>0</v>
          </cell>
          <cell r="AA79">
            <v>0</v>
          </cell>
          <cell r="AC79">
            <v>0</v>
          </cell>
          <cell r="AD79">
            <v>0</v>
          </cell>
          <cell r="AF79">
            <v>0</v>
          </cell>
          <cell r="AG79">
            <v>0</v>
          </cell>
          <cell r="AI79">
            <v>0</v>
          </cell>
          <cell r="AJ79">
            <v>0</v>
          </cell>
          <cell r="AL79">
            <v>0</v>
          </cell>
          <cell r="AM79">
            <v>0</v>
          </cell>
        </row>
        <row r="80">
          <cell r="C80" t="str">
            <v>Другие виды топлива</v>
          </cell>
          <cell r="D80" t="str">
            <v>L20</v>
          </cell>
          <cell r="G80">
            <v>0</v>
          </cell>
          <cell r="H80">
            <v>0</v>
          </cell>
          <cell r="I80">
            <v>0</v>
          </cell>
          <cell r="K80">
            <v>0</v>
          </cell>
          <cell r="L80">
            <v>0</v>
          </cell>
          <cell r="N80">
            <v>0</v>
          </cell>
          <cell r="O80">
            <v>0</v>
          </cell>
          <cell r="Q80">
            <v>0</v>
          </cell>
          <cell r="R80">
            <v>0</v>
          </cell>
          <cell r="T80">
            <v>0</v>
          </cell>
          <cell r="U80">
            <v>0</v>
          </cell>
          <cell r="W80">
            <v>0</v>
          </cell>
          <cell r="X80">
            <v>0</v>
          </cell>
          <cell r="Z80">
            <v>0</v>
          </cell>
          <cell r="AA80">
            <v>0</v>
          </cell>
          <cell r="AC80">
            <v>0</v>
          </cell>
          <cell r="AD80">
            <v>0</v>
          </cell>
          <cell r="AF80">
            <v>0</v>
          </cell>
          <cell r="AG80">
            <v>0</v>
          </cell>
          <cell r="AI80">
            <v>0</v>
          </cell>
          <cell r="AJ80">
            <v>0</v>
          </cell>
          <cell r="AL80">
            <v>0</v>
          </cell>
          <cell r="AM80">
            <v>0</v>
          </cell>
        </row>
        <row r="84">
          <cell r="C84" t="str">
            <v>Уголь</v>
          </cell>
          <cell r="D84" t="str">
            <v>L21</v>
          </cell>
          <cell r="F84" t="str">
            <v>тыс. тнт</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row>
        <row r="85">
          <cell r="B85" t="str">
            <v>Кузнецкий</v>
          </cell>
          <cell r="C85" t="str">
            <v>Уголь</v>
          </cell>
          <cell r="D85" t="str">
            <v>L21</v>
          </cell>
          <cell r="F85" t="str">
            <v>тыс. тнт</v>
          </cell>
          <cell r="G85">
            <v>133.59236419616363</v>
          </cell>
          <cell r="H85">
            <v>133.59236419616363</v>
          </cell>
          <cell r="I85">
            <v>133.59236419616363</v>
          </cell>
          <cell r="J85">
            <v>0</v>
          </cell>
          <cell r="K85">
            <v>0</v>
          </cell>
          <cell r="L85">
            <v>0</v>
          </cell>
          <cell r="M85">
            <v>133.59236419616363</v>
          </cell>
          <cell r="N85">
            <v>133.59236419616363</v>
          </cell>
          <cell r="O85">
            <v>133.59236419616363</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row>
        <row r="86">
          <cell r="C86" t="str">
            <v>Уголь</v>
          </cell>
          <cell r="D86" t="str">
            <v>L21</v>
          </cell>
          <cell r="F86" t="str">
            <v>тыс. тнт</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row>
        <row r="93">
          <cell r="C93" t="str">
            <v>Другие виды топлива</v>
          </cell>
          <cell r="D93" t="str">
            <v>L21</v>
          </cell>
          <cell r="F93" t="str">
            <v>тыс. тнт</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row>
        <row r="94">
          <cell r="C94" t="str">
            <v>Другие виды топлива</v>
          </cell>
          <cell r="D94" t="str">
            <v>L21</v>
          </cell>
          <cell r="F94" t="str">
            <v>тыс. тнт</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row>
        <row r="98">
          <cell r="C98" t="str">
            <v>Уголь</v>
          </cell>
          <cell r="D98" t="str">
            <v>L22</v>
          </cell>
          <cell r="E98" t="str">
            <v>22.</v>
          </cell>
          <cell r="F98" t="str">
            <v>руб/тнт</v>
          </cell>
          <cell r="G98">
            <v>0</v>
          </cell>
          <cell r="H98">
            <v>0</v>
          </cell>
          <cell r="I98">
            <v>0</v>
          </cell>
          <cell r="K98">
            <v>0</v>
          </cell>
          <cell r="L98">
            <v>0</v>
          </cell>
          <cell r="N98">
            <v>0</v>
          </cell>
          <cell r="O98">
            <v>0</v>
          </cell>
          <cell r="Q98">
            <v>0</v>
          </cell>
          <cell r="R98">
            <v>0</v>
          </cell>
          <cell r="T98">
            <v>0</v>
          </cell>
          <cell r="U98">
            <v>0</v>
          </cell>
          <cell r="W98">
            <v>0</v>
          </cell>
          <cell r="X98">
            <v>0</v>
          </cell>
          <cell r="Z98">
            <v>0</v>
          </cell>
          <cell r="AA98">
            <v>0</v>
          </cell>
          <cell r="AC98">
            <v>0</v>
          </cell>
          <cell r="AD98">
            <v>0</v>
          </cell>
          <cell r="AF98">
            <v>0</v>
          </cell>
          <cell r="AG98">
            <v>0</v>
          </cell>
          <cell r="AI98">
            <v>0</v>
          </cell>
          <cell r="AJ98">
            <v>0</v>
          </cell>
          <cell r="AL98">
            <v>0</v>
          </cell>
          <cell r="AM98">
            <v>0</v>
          </cell>
        </row>
        <row r="99">
          <cell r="B99" t="str">
            <v>Кузнецкий</v>
          </cell>
          <cell r="C99" t="str">
            <v>Уголь</v>
          </cell>
          <cell r="D99" t="str">
            <v>L22</v>
          </cell>
          <cell r="E99" t="str">
            <v>Кузнецкий22.</v>
          </cell>
          <cell r="F99" t="str">
            <v>руб/тнт</v>
          </cell>
          <cell r="G99">
            <v>450.6443764172335</v>
          </cell>
          <cell r="H99">
            <v>450.6443764172335</v>
          </cell>
          <cell r="I99">
            <v>450.6443764172335</v>
          </cell>
          <cell r="K99">
            <v>0</v>
          </cell>
          <cell r="L99">
            <v>0</v>
          </cell>
          <cell r="M99">
            <v>450.6443764172335</v>
          </cell>
          <cell r="N99">
            <v>458.57901501299239</v>
          </cell>
          <cell r="O99">
            <v>457.10921047769438</v>
          </cell>
          <cell r="Q99">
            <v>0</v>
          </cell>
          <cell r="R99">
            <v>0</v>
          </cell>
          <cell r="T99">
            <v>0</v>
          </cell>
          <cell r="U99">
            <v>0</v>
          </cell>
          <cell r="W99">
            <v>0</v>
          </cell>
          <cell r="X99">
            <v>0</v>
          </cell>
          <cell r="Z99">
            <v>0</v>
          </cell>
          <cell r="AA99">
            <v>0</v>
          </cell>
          <cell r="AC99">
            <v>0</v>
          </cell>
          <cell r="AD99">
            <v>0</v>
          </cell>
          <cell r="AF99">
            <v>0</v>
          </cell>
          <cell r="AG99">
            <v>0</v>
          </cell>
          <cell r="AI99">
            <v>0</v>
          </cell>
          <cell r="AJ99">
            <v>0</v>
          </cell>
          <cell r="AL99">
            <v>0</v>
          </cell>
          <cell r="AM99">
            <v>0</v>
          </cell>
        </row>
        <row r="100">
          <cell r="C100" t="str">
            <v>Уголь</v>
          </cell>
          <cell r="D100" t="str">
            <v>L22</v>
          </cell>
          <cell r="E100" t="str">
            <v>22.</v>
          </cell>
          <cell r="F100" t="str">
            <v>руб/тнт</v>
          </cell>
          <cell r="G100">
            <v>0</v>
          </cell>
          <cell r="H100">
            <v>0</v>
          </cell>
          <cell r="I100">
            <v>0</v>
          </cell>
          <cell r="K100">
            <v>0</v>
          </cell>
          <cell r="L100">
            <v>0</v>
          </cell>
          <cell r="N100">
            <v>0</v>
          </cell>
          <cell r="O100">
            <v>0</v>
          </cell>
          <cell r="Q100">
            <v>0</v>
          </cell>
          <cell r="R100">
            <v>0</v>
          </cell>
          <cell r="T100">
            <v>0</v>
          </cell>
          <cell r="U100">
            <v>0</v>
          </cell>
          <cell r="W100">
            <v>0</v>
          </cell>
          <cell r="X100">
            <v>0</v>
          </cell>
          <cell r="Z100">
            <v>0</v>
          </cell>
          <cell r="AA100">
            <v>0</v>
          </cell>
          <cell r="AC100">
            <v>0</v>
          </cell>
          <cell r="AD100">
            <v>0</v>
          </cell>
          <cell r="AF100">
            <v>0</v>
          </cell>
          <cell r="AG100">
            <v>0</v>
          </cell>
          <cell r="AI100">
            <v>0</v>
          </cell>
          <cell r="AJ100">
            <v>0</v>
          </cell>
          <cell r="AL100">
            <v>0</v>
          </cell>
          <cell r="AM100">
            <v>0</v>
          </cell>
        </row>
        <row r="101">
          <cell r="K101">
            <v>0</v>
          </cell>
          <cell r="L101">
            <v>0</v>
          </cell>
          <cell r="N101">
            <v>205.47651000000002</v>
          </cell>
          <cell r="O101">
            <v>204.13898999999998</v>
          </cell>
          <cell r="P101">
            <v>3068.1795657142861</v>
          </cell>
          <cell r="Q101">
            <v>1516.6127024069742</v>
          </cell>
          <cell r="R101">
            <v>1506.740528591469</v>
          </cell>
          <cell r="T101">
            <v>0</v>
          </cell>
          <cell r="U101">
            <v>0</v>
          </cell>
          <cell r="W101">
            <v>1117.964347774692</v>
          </cell>
          <cell r="X101">
            <v>1110.6871184970698</v>
          </cell>
          <cell r="Z101">
            <v>2010.5309025765971</v>
          </cell>
          <cell r="AA101">
            <v>1997.4436387681242</v>
          </cell>
          <cell r="AC101">
            <v>736.02727429300921</v>
          </cell>
          <cell r="AD101">
            <v>731.23620985497485</v>
          </cell>
          <cell r="AE101">
            <v>1187.3688888888892</v>
          </cell>
          <cell r="AF101">
            <v>1032.4149102482602</v>
          </cell>
          <cell r="AG101">
            <v>1025.6945528178403</v>
          </cell>
          <cell r="AI101">
            <v>0</v>
          </cell>
          <cell r="AJ101">
            <v>0</v>
          </cell>
          <cell r="AL101">
            <v>0</v>
          </cell>
          <cell r="AM101">
            <v>0</v>
          </cell>
        </row>
        <row r="103">
          <cell r="K103">
            <v>0</v>
          </cell>
          <cell r="L103">
            <v>0</v>
          </cell>
          <cell r="M103">
            <v>1378.8726298951717</v>
          </cell>
          <cell r="N103">
            <v>0</v>
          </cell>
          <cell r="O103">
            <v>1219.4769891699088</v>
          </cell>
          <cell r="P103">
            <v>1375.2502090841788</v>
          </cell>
          <cell r="Q103">
            <v>0</v>
          </cell>
          <cell r="R103">
            <v>1219.6083560542265</v>
          </cell>
          <cell r="S103">
            <v>1397.7829894476849</v>
          </cell>
          <cell r="T103">
            <v>0</v>
          </cell>
          <cell r="U103">
            <v>1323.7720987005782</v>
          </cell>
          <cell r="V103">
            <v>1380.0743352710592</v>
          </cell>
          <cell r="W103">
            <v>0</v>
          </cell>
          <cell r="X103">
            <v>1275.2004022731435</v>
          </cell>
          <cell r="Y103">
            <v>1411.1733883311726</v>
          </cell>
          <cell r="Z103">
            <v>0</v>
          </cell>
          <cell r="AA103">
            <v>0</v>
          </cell>
          <cell r="AB103">
            <v>1362.4383822242314</v>
          </cell>
          <cell r="AC103">
            <v>0</v>
          </cell>
          <cell r="AD103">
            <v>1275.7787970558938</v>
          </cell>
          <cell r="AE103">
            <v>1364.9652289209462</v>
          </cell>
          <cell r="AF103">
            <v>0</v>
          </cell>
          <cell r="AG103">
            <v>1243.059829540937</v>
          </cell>
          <cell r="AH103">
            <v>1365.1115161091275</v>
          </cell>
          <cell r="AI103">
            <v>0</v>
          </cell>
          <cell r="AJ103">
            <v>1280.481620561809</v>
          </cell>
          <cell r="AL103">
            <v>0</v>
          </cell>
          <cell r="AM103">
            <v>0</v>
          </cell>
        </row>
        <row r="104">
          <cell r="K104">
            <v>0</v>
          </cell>
          <cell r="L104">
            <v>0</v>
          </cell>
          <cell r="N104">
            <v>0</v>
          </cell>
          <cell r="O104">
            <v>0</v>
          </cell>
          <cell r="Q104">
            <v>0</v>
          </cell>
          <cell r="R104">
            <v>0</v>
          </cell>
          <cell r="T104">
            <v>0</v>
          </cell>
          <cell r="U104">
            <v>0</v>
          </cell>
          <cell r="W104">
            <v>0</v>
          </cell>
          <cell r="X104">
            <v>0</v>
          </cell>
          <cell r="Z104">
            <v>0</v>
          </cell>
          <cell r="AA104">
            <v>0</v>
          </cell>
          <cell r="AC104">
            <v>0</v>
          </cell>
          <cell r="AD104">
            <v>0</v>
          </cell>
          <cell r="AF104">
            <v>0</v>
          </cell>
          <cell r="AG104">
            <v>0</v>
          </cell>
          <cell r="AI104">
            <v>0</v>
          </cell>
          <cell r="AJ104">
            <v>0</v>
          </cell>
          <cell r="AL104">
            <v>0</v>
          </cell>
          <cell r="AM104">
            <v>0</v>
          </cell>
        </row>
        <row r="105">
          <cell r="K105">
            <v>0</v>
          </cell>
          <cell r="L105">
            <v>0</v>
          </cell>
          <cell r="N105">
            <v>0</v>
          </cell>
          <cell r="O105">
            <v>1292.8858350962284</v>
          </cell>
          <cell r="Q105">
            <v>0</v>
          </cell>
          <cell r="R105">
            <v>1296.5707896394522</v>
          </cell>
          <cell r="T105">
            <v>0</v>
          </cell>
          <cell r="U105">
            <v>1248.1060239409721</v>
          </cell>
          <cell r="W105">
            <v>0</v>
          </cell>
          <cell r="X105">
            <v>1302.3531100124737</v>
          </cell>
          <cell r="Z105">
            <v>0</v>
          </cell>
          <cell r="AA105">
            <v>1248.1369465948499</v>
          </cell>
          <cell r="AC105">
            <v>0</v>
          </cell>
          <cell r="AD105">
            <v>1283.3853434163993</v>
          </cell>
          <cell r="AF105">
            <v>0</v>
          </cell>
          <cell r="AG105">
            <v>0</v>
          </cell>
          <cell r="AI105">
            <v>0</v>
          </cell>
          <cell r="AJ105">
            <v>1262.3511367441358</v>
          </cell>
          <cell r="AL105">
            <v>0</v>
          </cell>
          <cell r="AM105">
            <v>0</v>
          </cell>
        </row>
        <row r="107">
          <cell r="C107" t="str">
            <v>Другие виды топлива</v>
          </cell>
          <cell r="D107" t="str">
            <v>L22</v>
          </cell>
          <cell r="E107" t="str">
            <v>22.</v>
          </cell>
          <cell r="F107" t="str">
            <v>руб/тнт</v>
          </cell>
          <cell r="G107">
            <v>0</v>
          </cell>
          <cell r="H107">
            <v>0</v>
          </cell>
          <cell r="I107">
            <v>0</v>
          </cell>
          <cell r="K107">
            <v>0</v>
          </cell>
          <cell r="L107">
            <v>0</v>
          </cell>
          <cell r="N107">
            <v>0</v>
          </cell>
          <cell r="O107">
            <v>0</v>
          </cell>
          <cell r="Q107">
            <v>0</v>
          </cell>
          <cell r="R107">
            <v>0</v>
          </cell>
          <cell r="T107">
            <v>0</v>
          </cell>
          <cell r="U107">
            <v>0</v>
          </cell>
          <cell r="W107">
            <v>0</v>
          </cell>
          <cell r="X107">
            <v>0</v>
          </cell>
          <cell r="Z107">
            <v>0</v>
          </cell>
          <cell r="AA107">
            <v>0</v>
          </cell>
          <cell r="AC107">
            <v>0</v>
          </cell>
          <cell r="AD107">
            <v>0</v>
          </cell>
          <cell r="AF107">
            <v>0</v>
          </cell>
          <cell r="AG107">
            <v>0</v>
          </cell>
          <cell r="AI107">
            <v>0</v>
          </cell>
          <cell r="AJ107">
            <v>0</v>
          </cell>
          <cell r="AL107">
            <v>0</v>
          </cell>
          <cell r="AM107">
            <v>0</v>
          </cell>
        </row>
        <row r="108">
          <cell r="C108" t="str">
            <v>Другие виды топлива</v>
          </cell>
          <cell r="D108" t="str">
            <v>L22</v>
          </cell>
          <cell r="E108" t="str">
            <v>22.</v>
          </cell>
          <cell r="F108" t="str">
            <v>руб/тнт</v>
          </cell>
          <cell r="G108">
            <v>0</v>
          </cell>
          <cell r="H108">
            <v>0</v>
          </cell>
          <cell r="I108">
            <v>0</v>
          </cell>
          <cell r="K108">
            <v>0</v>
          </cell>
          <cell r="L108">
            <v>0</v>
          </cell>
          <cell r="N108">
            <v>0</v>
          </cell>
          <cell r="O108">
            <v>0</v>
          </cell>
          <cell r="Q108">
            <v>0</v>
          </cell>
          <cell r="R108">
            <v>0</v>
          </cell>
          <cell r="T108">
            <v>0</v>
          </cell>
          <cell r="U108">
            <v>0</v>
          </cell>
          <cell r="W108">
            <v>0</v>
          </cell>
          <cell r="X108">
            <v>0</v>
          </cell>
          <cell r="Z108">
            <v>0</v>
          </cell>
          <cell r="AA108">
            <v>0</v>
          </cell>
          <cell r="AC108">
            <v>0</v>
          </cell>
          <cell r="AD108">
            <v>0</v>
          </cell>
          <cell r="AF108">
            <v>0</v>
          </cell>
          <cell r="AG108">
            <v>0</v>
          </cell>
          <cell r="AI108">
            <v>0</v>
          </cell>
          <cell r="AJ108">
            <v>0</v>
          </cell>
          <cell r="AL108">
            <v>0</v>
          </cell>
          <cell r="AM108">
            <v>0</v>
          </cell>
        </row>
        <row r="112">
          <cell r="C112" t="str">
            <v>Уголь</v>
          </cell>
          <cell r="D112" t="str">
            <v>L23</v>
          </cell>
          <cell r="F112" t="str">
            <v>тыс.руб.</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row>
        <row r="113">
          <cell r="B113" t="str">
            <v>Кузнецкий</v>
          </cell>
          <cell r="C113" t="str">
            <v>Уголь</v>
          </cell>
          <cell r="D113" t="str">
            <v>L23</v>
          </cell>
          <cell r="F113" t="str">
            <v>тыс.руб.</v>
          </cell>
          <cell r="G113">
            <v>60202.647657284113</v>
          </cell>
          <cell r="H113">
            <v>61262.654786333667</v>
          </cell>
          <cell r="I113">
            <v>61066.300123556961</v>
          </cell>
          <cell r="J113">
            <v>0</v>
          </cell>
          <cell r="K113">
            <v>0</v>
          </cell>
          <cell r="L113">
            <v>0</v>
          </cell>
          <cell r="M113">
            <v>60202.647657284113</v>
          </cell>
          <cell r="N113">
            <v>61262.654786333667</v>
          </cell>
          <cell r="O113">
            <v>61066.300123556961</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row>
        <row r="114">
          <cell r="C114" t="str">
            <v>Уголь</v>
          </cell>
          <cell r="D114" t="str">
            <v>L23</v>
          </cell>
          <cell r="F114" t="str">
            <v>тыс.руб.</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row>
        <row r="121">
          <cell r="C121" t="str">
            <v>Другие виды топлива</v>
          </cell>
          <cell r="D121" t="str">
            <v>L23</v>
          </cell>
          <cell r="F121" t="str">
            <v>тыс.руб.</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row>
        <row r="122">
          <cell r="C122" t="str">
            <v>Другие виды топлива</v>
          </cell>
          <cell r="D122" t="str">
            <v>L23</v>
          </cell>
          <cell r="F122" t="str">
            <v>тыс.руб.</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row>
        <row r="123">
          <cell r="J123">
            <v>0</v>
          </cell>
          <cell r="K123">
            <v>0</v>
          </cell>
          <cell r="L123">
            <v>0</v>
          </cell>
          <cell r="M123">
            <v>982329.17067605571</v>
          </cell>
          <cell r="N123">
            <v>31918.681522257211</v>
          </cell>
          <cell r="O123">
            <v>872849.25319410209</v>
          </cell>
          <cell r="P123">
            <v>2065447.1925004276</v>
          </cell>
          <cell r="Q123">
            <v>66192.074481714255</v>
          </cell>
          <cell r="R123">
            <v>1778699.8672231445</v>
          </cell>
          <cell r="S123">
            <v>384610.52751236659</v>
          </cell>
          <cell r="T123">
            <v>0</v>
          </cell>
          <cell r="U123">
            <v>364245.87295096531</v>
          </cell>
          <cell r="V123">
            <v>665343.92585345602</v>
          </cell>
          <cell r="W123">
            <v>0</v>
          </cell>
          <cell r="X123">
            <v>614783.43609054724</v>
          </cell>
          <cell r="Y123">
            <v>195529.32191087157</v>
          </cell>
          <cell r="Z123">
            <v>0</v>
          </cell>
          <cell r="AA123">
            <v>0</v>
          </cell>
          <cell r="AB123">
            <v>309498.47522458475</v>
          </cell>
          <cell r="AC123">
            <v>0</v>
          </cell>
          <cell r="AD123">
            <v>289812.44037476706</v>
          </cell>
          <cell r="AE123">
            <v>287892.54620007065</v>
          </cell>
          <cell r="AF123">
            <v>2843.862924762826</v>
          </cell>
          <cell r="AG123">
            <v>262027.550827681</v>
          </cell>
          <cell r="AH123">
            <v>77428.323236947239</v>
          </cell>
          <cell r="AI123">
            <v>0</v>
          </cell>
          <cell r="AJ123">
            <v>72628.165278699496</v>
          </cell>
          <cell r="AK123">
            <v>0</v>
          </cell>
          <cell r="AL123">
            <v>0</v>
          </cell>
          <cell r="AM123">
            <v>0</v>
          </cell>
        </row>
        <row r="127">
          <cell r="C127" t="str">
            <v>Уголь</v>
          </cell>
          <cell r="D127" t="str">
            <v>L24</v>
          </cell>
          <cell r="E127" t="str">
            <v>24.</v>
          </cell>
          <cell r="F127" t="str">
            <v>руб/тнт</v>
          </cell>
          <cell r="G127">
            <v>0</v>
          </cell>
          <cell r="H127">
            <v>0</v>
          </cell>
          <cell r="I127">
            <v>0</v>
          </cell>
          <cell r="K127">
            <v>0</v>
          </cell>
          <cell r="L127">
            <v>0</v>
          </cell>
          <cell r="N127">
            <v>0</v>
          </cell>
          <cell r="O127">
            <v>0</v>
          </cell>
          <cell r="Q127">
            <v>0</v>
          </cell>
          <cell r="R127">
            <v>0</v>
          </cell>
          <cell r="T127">
            <v>0</v>
          </cell>
          <cell r="U127">
            <v>0</v>
          </cell>
          <cell r="W127">
            <v>0</v>
          </cell>
          <cell r="X127">
            <v>0</v>
          </cell>
          <cell r="Z127">
            <v>0</v>
          </cell>
          <cell r="AA127">
            <v>0</v>
          </cell>
          <cell r="AC127">
            <v>0</v>
          </cell>
          <cell r="AD127">
            <v>0</v>
          </cell>
          <cell r="AF127">
            <v>0</v>
          </cell>
          <cell r="AG127">
            <v>0</v>
          </cell>
          <cell r="AI127">
            <v>0</v>
          </cell>
          <cell r="AJ127">
            <v>0</v>
          </cell>
          <cell r="AL127">
            <v>0</v>
          </cell>
          <cell r="AM127">
            <v>0</v>
          </cell>
        </row>
        <row r="128">
          <cell r="B128" t="str">
            <v>Кузнецкий</v>
          </cell>
          <cell r="C128" t="str">
            <v>Уголь</v>
          </cell>
          <cell r="D128" t="str">
            <v>L24</v>
          </cell>
          <cell r="E128" t="str">
            <v>Кузнецкий24.</v>
          </cell>
          <cell r="F128" t="str">
            <v>руб/тнт</v>
          </cell>
          <cell r="G128">
            <v>533.51836734693882</v>
          </cell>
          <cell r="H128">
            <v>390.24738489440819</v>
          </cell>
          <cell r="I128">
            <v>403.72743273186614</v>
          </cell>
          <cell r="K128">
            <v>0</v>
          </cell>
          <cell r="L128">
            <v>0</v>
          </cell>
          <cell r="M128">
            <v>533.51836734693882</v>
          </cell>
          <cell r="N128">
            <v>390.24738489440819</v>
          </cell>
          <cell r="O128">
            <v>403.72743273186614</v>
          </cell>
          <cell r="Q128">
            <v>0</v>
          </cell>
          <cell r="R128">
            <v>0</v>
          </cell>
          <cell r="T128">
            <v>0</v>
          </cell>
          <cell r="U128">
            <v>0</v>
          </cell>
          <cell r="W128">
            <v>0</v>
          </cell>
          <cell r="X128">
            <v>0</v>
          </cell>
          <cell r="Z128">
            <v>0</v>
          </cell>
          <cell r="AA128">
            <v>0</v>
          </cell>
          <cell r="AC128">
            <v>0</v>
          </cell>
          <cell r="AD128">
            <v>0</v>
          </cell>
          <cell r="AF128">
            <v>0</v>
          </cell>
          <cell r="AG128">
            <v>0</v>
          </cell>
          <cell r="AI128">
            <v>0</v>
          </cell>
          <cell r="AJ128">
            <v>0</v>
          </cell>
          <cell r="AL128">
            <v>0</v>
          </cell>
          <cell r="AM128">
            <v>0</v>
          </cell>
        </row>
        <row r="129">
          <cell r="C129" t="str">
            <v>Уголь</v>
          </cell>
          <cell r="D129" t="str">
            <v>L24</v>
          </cell>
          <cell r="E129" t="str">
            <v>24.</v>
          </cell>
          <cell r="F129" t="str">
            <v>руб/тнт</v>
          </cell>
          <cell r="G129">
            <v>0</v>
          </cell>
          <cell r="H129">
            <v>0</v>
          </cell>
          <cell r="I129">
            <v>0</v>
          </cell>
          <cell r="K129">
            <v>0</v>
          </cell>
          <cell r="L129">
            <v>0</v>
          </cell>
          <cell r="N129">
            <v>0</v>
          </cell>
          <cell r="O129">
            <v>0</v>
          </cell>
          <cell r="Q129">
            <v>0</v>
          </cell>
          <cell r="R129">
            <v>0</v>
          </cell>
          <cell r="T129">
            <v>0</v>
          </cell>
          <cell r="U129">
            <v>0</v>
          </cell>
          <cell r="W129">
            <v>0</v>
          </cell>
          <cell r="X129">
            <v>0</v>
          </cell>
          <cell r="Z129">
            <v>0</v>
          </cell>
          <cell r="AA129">
            <v>0</v>
          </cell>
          <cell r="AC129">
            <v>0</v>
          </cell>
          <cell r="AD129">
            <v>0</v>
          </cell>
          <cell r="AF129">
            <v>0</v>
          </cell>
          <cell r="AG129">
            <v>0</v>
          </cell>
          <cell r="AI129">
            <v>0</v>
          </cell>
          <cell r="AJ129">
            <v>0</v>
          </cell>
          <cell r="AL129">
            <v>0</v>
          </cell>
          <cell r="AM129">
            <v>0</v>
          </cell>
        </row>
        <row r="130">
          <cell r="K130">
            <v>0</v>
          </cell>
          <cell r="L130">
            <v>0</v>
          </cell>
          <cell r="N130">
            <v>302.67804000000001</v>
          </cell>
          <cell r="O130">
            <v>313.13324</v>
          </cell>
          <cell r="P130">
            <v>327.67817142857143</v>
          </cell>
          <cell r="Q130">
            <v>302.67804000000001</v>
          </cell>
          <cell r="R130">
            <v>313.13324</v>
          </cell>
          <cell r="T130">
            <v>0</v>
          </cell>
          <cell r="U130">
            <v>0</v>
          </cell>
          <cell r="W130">
            <v>302.67804000000001</v>
          </cell>
          <cell r="X130">
            <v>313.13324</v>
          </cell>
          <cell r="Z130">
            <v>302.67804000000001</v>
          </cell>
          <cell r="AA130">
            <v>313.13324</v>
          </cell>
          <cell r="AC130">
            <v>302.67804000000001</v>
          </cell>
          <cell r="AD130">
            <v>313.13324</v>
          </cell>
          <cell r="AF130">
            <v>302.67804000000001</v>
          </cell>
          <cell r="AG130">
            <v>313.13324</v>
          </cell>
          <cell r="AI130">
            <v>0</v>
          </cell>
          <cell r="AJ130">
            <v>0</v>
          </cell>
          <cell r="AL130">
            <v>0</v>
          </cell>
          <cell r="AM130">
            <v>0</v>
          </cell>
        </row>
        <row r="132">
          <cell r="K132">
            <v>0</v>
          </cell>
          <cell r="L132">
            <v>0</v>
          </cell>
          <cell r="N132">
            <v>174.90431999999998</v>
          </cell>
          <cell r="O132">
            <v>180.94591999999997</v>
          </cell>
          <cell r="Q132">
            <v>174.46428</v>
          </cell>
          <cell r="R132">
            <v>180.49068</v>
          </cell>
          <cell r="T132">
            <v>174.70746</v>
          </cell>
          <cell r="U132">
            <v>180.74225999999999</v>
          </cell>
          <cell r="W132">
            <v>172.87781999999999</v>
          </cell>
          <cell r="X132">
            <v>178.84941999999998</v>
          </cell>
          <cell r="Z132">
            <v>0</v>
          </cell>
          <cell r="AA132">
            <v>0</v>
          </cell>
          <cell r="AC132">
            <v>174.46428</v>
          </cell>
          <cell r="AD132">
            <v>180.49068</v>
          </cell>
          <cell r="AF132">
            <v>93.265320000000017</v>
          </cell>
          <cell r="AG132">
            <v>96.486920000000012</v>
          </cell>
          <cell r="AI132">
            <v>171.77771999999996</v>
          </cell>
          <cell r="AJ132">
            <v>177.71131999999997</v>
          </cell>
          <cell r="AL132">
            <v>0</v>
          </cell>
          <cell r="AM132">
            <v>0</v>
          </cell>
        </row>
        <row r="133">
          <cell r="K133">
            <v>0</v>
          </cell>
          <cell r="L133">
            <v>0</v>
          </cell>
          <cell r="N133">
            <v>0</v>
          </cell>
          <cell r="O133">
            <v>0</v>
          </cell>
          <cell r="Q133">
            <v>0</v>
          </cell>
          <cell r="R133">
            <v>0</v>
          </cell>
          <cell r="T133">
            <v>0</v>
          </cell>
          <cell r="U133">
            <v>0</v>
          </cell>
          <cell r="W133">
            <v>0</v>
          </cell>
          <cell r="X133">
            <v>0</v>
          </cell>
          <cell r="Z133">
            <v>0</v>
          </cell>
          <cell r="AA133">
            <v>0</v>
          </cell>
          <cell r="AC133">
            <v>0</v>
          </cell>
          <cell r="AD133">
            <v>0</v>
          </cell>
          <cell r="AF133">
            <v>0</v>
          </cell>
          <cell r="AG133">
            <v>0</v>
          </cell>
          <cell r="AI133">
            <v>0</v>
          </cell>
          <cell r="AJ133">
            <v>0</v>
          </cell>
          <cell r="AL133">
            <v>0</v>
          </cell>
          <cell r="AM133">
            <v>0</v>
          </cell>
        </row>
        <row r="134">
          <cell r="K134">
            <v>0</v>
          </cell>
          <cell r="L134">
            <v>0</v>
          </cell>
          <cell r="N134">
            <v>150.55158</v>
          </cell>
          <cell r="O134">
            <v>155.75197999999997</v>
          </cell>
          <cell r="Q134">
            <v>150.54</v>
          </cell>
          <cell r="R134">
            <v>155.74</v>
          </cell>
          <cell r="T134">
            <v>150.54</v>
          </cell>
          <cell r="U134">
            <v>155.74</v>
          </cell>
          <cell r="W134">
            <v>150.55158</v>
          </cell>
          <cell r="X134">
            <v>155.75197999999997</v>
          </cell>
          <cell r="Z134">
            <v>150.55158</v>
          </cell>
          <cell r="AA134">
            <v>155.75197999999997</v>
          </cell>
          <cell r="AC134">
            <v>150.55158</v>
          </cell>
          <cell r="AD134">
            <v>155.75197999999997</v>
          </cell>
          <cell r="AF134">
            <v>0</v>
          </cell>
          <cell r="AG134">
            <v>0</v>
          </cell>
          <cell r="AI134">
            <v>150.55158</v>
          </cell>
          <cell r="AJ134">
            <v>155.75197999999997</v>
          </cell>
          <cell r="AL134">
            <v>0</v>
          </cell>
          <cell r="AM134">
            <v>0</v>
          </cell>
        </row>
        <row r="136">
          <cell r="C136" t="str">
            <v>Другие виды топлива</v>
          </cell>
          <cell r="D136" t="str">
            <v>L24</v>
          </cell>
          <cell r="E136" t="str">
            <v>24.</v>
          </cell>
          <cell r="F136" t="str">
            <v>руб/тнт</v>
          </cell>
          <cell r="G136">
            <v>0</v>
          </cell>
          <cell r="H136">
            <v>0</v>
          </cell>
          <cell r="I136">
            <v>0</v>
          </cell>
          <cell r="K136">
            <v>0</v>
          </cell>
          <cell r="L136">
            <v>0</v>
          </cell>
          <cell r="N136">
            <v>0</v>
          </cell>
          <cell r="O136">
            <v>0</v>
          </cell>
          <cell r="Q136">
            <v>0</v>
          </cell>
          <cell r="R136">
            <v>0</v>
          </cell>
          <cell r="T136">
            <v>0</v>
          </cell>
          <cell r="U136">
            <v>0</v>
          </cell>
          <cell r="W136">
            <v>0</v>
          </cell>
          <cell r="X136">
            <v>0</v>
          </cell>
          <cell r="Z136">
            <v>0</v>
          </cell>
          <cell r="AA136">
            <v>0</v>
          </cell>
          <cell r="AC136">
            <v>0</v>
          </cell>
          <cell r="AD136">
            <v>0</v>
          </cell>
          <cell r="AF136">
            <v>0</v>
          </cell>
          <cell r="AG136">
            <v>0</v>
          </cell>
          <cell r="AI136">
            <v>0</v>
          </cell>
          <cell r="AJ136">
            <v>0</v>
          </cell>
          <cell r="AL136">
            <v>0</v>
          </cell>
          <cell r="AM136">
            <v>0</v>
          </cell>
        </row>
        <row r="137">
          <cell r="C137" t="str">
            <v>Другие виды топлива</v>
          </cell>
          <cell r="D137" t="str">
            <v>L24</v>
          </cell>
          <cell r="E137" t="str">
            <v>24.</v>
          </cell>
          <cell r="F137" t="str">
            <v>руб/тнт</v>
          </cell>
          <cell r="G137">
            <v>0</v>
          </cell>
          <cell r="H137">
            <v>0</v>
          </cell>
          <cell r="I137">
            <v>0</v>
          </cell>
          <cell r="K137">
            <v>0</v>
          </cell>
          <cell r="L137">
            <v>0</v>
          </cell>
          <cell r="N137">
            <v>0</v>
          </cell>
          <cell r="O137">
            <v>0</v>
          </cell>
          <cell r="Q137">
            <v>0</v>
          </cell>
          <cell r="R137">
            <v>0</v>
          </cell>
          <cell r="T137">
            <v>0</v>
          </cell>
          <cell r="U137">
            <v>0</v>
          </cell>
          <cell r="W137">
            <v>0</v>
          </cell>
          <cell r="X137">
            <v>0</v>
          </cell>
          <cell r="Z137">
            <v>0</v>
          </cell>
          <cell r="AA137">
            <v>0</v>
          </cell>
          <cell r="AC137">
            <v>0</v>
          </cell>
          <cell r="AD137">
            <v>0</v>
          </cell>
          <cell r="AF137">
            <v>0</v>
          </cell>
          <cell r="AG137">
            <v>0</v>
          </cell>
          <cell r="AI137">
            <v>0</v>
          </cell>
          <cell r="AJ137">
            <v>0</v>
          </cell>
          <cell r="AL137">
            <v>0</v>
          </cell>
          <cell r="AM137">
            <v>0</v>
          </cell>
        </row>
        <row r="141">
          <cell r="C141" t="str">
            <v>Уголь</v>
          </cell>
          <cell r="D141" t="str">
            <v>L25</v>
          </cell>
          <cell r="F141" t="str">
            <v>тыс.руб.</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row>
        <row r="142">
          <cell r="B142" t="str">
            <v>Кузнецкий</v>
          </cell>
          <cell r="C142" t="str">
            <v>Уголь</v>
          </cell>
          <cell r="D142" t="str">
            <v>L25</v>
          </cell>
          <cell r="F142" t="str">
            <v>тыс.руб.</v>
          </cell>
          <cell r="G142">
            <v>71273.980035954868</v>
          </cell>
          <cell r="H142">
            <v>52134.070769414226</v>
          </cell>
          <cell r="I142">
            <v>53934.902229497617</v>
          </cell>
          <cell r="J142">
            <v>0</v>
          </cell>
          <cell r="K142">
            <v>0</v>
          </cell>
          <cell r="L142">
            <v>0</v>
          </cell>
          <cell r="M142">
            <v>71273.980035954868</v>
          </cell>
          <cell r="N142">
            <v>52134.070769414226</v>
          </cell>
          <cell r="O142">
            <v>53934.902229497617</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row>
        <row r="143">
          <cell r="C143" t="str">
            <v>Уголь</v>
          </cell>
          <cell r="D143" t="str">
            <v>L25</v>
          </cell>
          <cell r="F143" t="str">
            <v>тыс.руб.</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row>
        <row r="150">
          <cell r="C150" t="str">
            <v>Другие виды топлива</v>
          </cell>
          <cell r="D150" t="str">
            <v>L25</v>
          </cell>
          <cell r="F150" t="str">
            <v>тыс.руб.</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row>
        <row r="151">
          <cell r="C151" t="str">
            <v>Другие виды топлива</v>
          </cell>
          <cell r="D151" t="str">
            <v>L25</v>
          </cell>
          <cell r="F151" t="str">
            <v>тыс.руб.</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row>
        <row r="152">
          <cell r="J152">
            <v>0</v>
          </cell>
          <cell r="K152">
            <v>0</v>
          </cell>
          <cell r="L152">
            <v>0</v>
          </cell>
          <cell r="M152">
            <v>37134.718982156439</v>
          </cell>
          <cell r="N152">
            <v>147788.27881569121</v>
          </cell>
          <cell r="O152">
            <v>152893.22799758037</v>
          </cell>
          <cell r="P152">
            <v>14301.408589555402</v>
          </cell>
          <cell r="Q152">
            <v>258245.18468305716</v>
          </cell>
          <cell r="R152">
            <v>267165.57102789503</v>
          </cell>
          <cell r="S152">
            <v>0</v>
          </cell>
          <cell r="T152">
            <v>48072.074748524879</v>
          </cell>
          <cell r="U152">
            <v>49732.59546522695</v>
          </cell>
          <cell r="V152">
            <v>0</v>
          </cell>
          <cell r="W152">
            <v>83345.660818477205</v>
          </cell>
          <cell r="X152">
            <v>86224.612832932384</v>
          </cell>
          <cell r="Y152">
            <v>0</v>
          </cell>
          <cell r="Z152">
            <v>0</v>
          </cell>
          <cell r="AA152">
            <v>0</v>
          </cell>
          <cell r="AB152">
            <v>0</v>
          </cell>
          <cell r="AC152">
            <v>39632.198670888763</v>
          </cell>
          <cell r="AD152">
            <v>41001.186535168163</v>
          </cell>
          <cell r="AE152">
            <v>0</v>
          </cell>
          <cell r="AF152">
            <v>20281.385764002789</v>
          </cell>
          <cell r="AG152">
            <v>20981.951766213588</v>
          </cell>
          <cell r="AH152">
            <v>0</v>
          </cell>
          <cell r="AI152">
            <v>9743.1313648097366</v>
          </cell>
          <cell r="AJ152">
            <v>10079.68167102078</v>
          </cell>
          <cell r="AK152">
            <v>0</v>
          </cell>
          <cell r="AL152">
            <v>0</v>
          </cell>
          <cell r="AM152">
            <v>0</v>
          </cell>
        </row>
        <row r="156">
          <cell r="C156" t="str">
            <v>Уголь</v>
          </cell>
          <cell r="D156" t="str">
            <v>L26</v>
          </cell>
          <cell r="F156" t="str">
            <v>тыс.руб.</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row>
        <row r="157">
          <cell r="B157" t="str">
            <v>Кузнецкий</v>
          </cell>
          <cell r="C157" t="str">
            <v>Уголь</v>
          </cell>
          <cell r="D157" t="str">
            <v>L26</v>
          </cell>
          <cell r="F157" t="str">
            <v>тыс.руб.</v>
          </cell>
          <cell r="G157">
            <v>131476.62769323899</v>
          </cell>
          <cell r="H157">
            <v>113396.72555574789</v>
          </cell>
          <cell r="I157">
            <v>115001.20235305457</v>
          </cell>
          <cell r="J157">
            <v>0</v>
          </cell>
          <cell r="K157">
            <v>0</v>
          </cell>
          <cell r="L157">
            <v>0</v>
          </cell>
          <cell r="M157">
            <v>131476.62769323899</v>
          </cell>
          <cell r="N157">
            <v>113396.72555574789</v>
          </cell>
          <cell r="O157">
            <v>115001.20235305457</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row>
        <row r="158">
          <cell r="C158" t="str">
            <v>Уголь</v>
          </cell>
          <cell r="D158" t="str">
            <v>L26</v>
          </cell>
          <cell r="F158" t="str">
            <v>тыс.руб.</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row>
        <row r="165">
          <cell r="C165" t="str">
            <v>Другие виды топлива</v>
          </cell>
          <cell r="D165" t="str">
            <v>L26</v>
          </cell>
          <cell r="F165" t="str">
            <v>тыс.руб.</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row>
        <row r="166">
          <cell r="C166" t="str">
            <v>Другие виды топлива</v>
          </cell>
          <cell r="D166" t="str">
            <v>L26</v>
          </cell>
          <cell r="F166" t="str">
            <v>тыс.руб.</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row>
        <row r="171">
          <cell r="C171" t="str">
            <v>Уголь</v>
          </cell>
          <cell r="D171" t="str">
            <v>L27</v>
          </cell>
          <cell r="F171" t="str">
            <v>руб/тут</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row>
        <row r="172">
          <cell r="B172" t="str">
            <v>Кузнецкий</v>
          </cell>
          <cell r="C172" t="str">
            <v>Уголь</v>
          </cell>
          <cell r="D172" t="str">
            <v>L27</v>
          </cell>
          <cell r="F172" t="str">
            <v>руб/тут</v>
          </cell>
          <cell r="G172">
            <v>1261.6737500000002</v>
          </cell>
          <cell r="H172">
            <v>1088.1757045324525</v>
          </cell>
          <cell r="I172">
            <v>1103.5725571378377</v>
          </cell>
          <cell r="J172">
            <v>0</v>
          </cell>
          <cell r="K172">
            <v>0</v>
          </cell>
          <cell r="L172">
            <v>0</v>
          </cell>
          <cell r="M172">
            <v>1261.6737500000002</v>
          </cell>
          <cell r="N172">
            <v>1088.1757045324525</v>
          </cell>
          <cell r="O172">
            <v>1103.5725571378377</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row>
        <row r="173">
          <cell r="C173" t="str">
            <v>Уголь</v>
          </cell>
          <cell r="D173" t="str">
            <v>L27</v>
          </cell>
          <cell r="F173" t="str">
            <v>руб/тут</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row>
        <row r="180">
          <cell r="C180" t="str">
            <v>Другие виды топлива</v>
          </cell>
          <cell r="D180" t="str">
            <v>L27</v>
          </cell>
          <cell r="F180" t="str">
            <v>руб/тут</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row>
        <row r="181">
          <cell r="C181" t="str">
            <v>Другие виды топлива</v>
          </cell>
          <cell r="D181" t="str">
            <v>L27</v>
          </cell>
          <cell r="F181" t="str">
            <v>руб/тут</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row>
        <row r="186">
          <cell r="C186" t="str">
            <v>Уголь</v>
          </cell>
          <cell r="D186" t="str">
            <v>L28</v>
          </cell>
          <cell r="F186" t="str">
            <v>руб/тнт</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row>
        <row r="187">
          <cell r="B187" t="str">
            <v>Кузнецкий</v>
          </cell>
          <cell r="C187" t="str">
            <v>Уголь</v>
          </cell>
          <cell r="D187" t="str">
            <v>L28</v>
          </cell>
          <cell r="F187" t="str">
            <v>руб/тнт</v>
          </cell>
          <cell r="G187">
            <v>984.16274376417232</v>
          </cell>
          <cell r="H187">
            <v>840.89176131164163</v>
          </cell>
          <cell r="I187">
            <v>854.37180914909959</v>
          </cell>
          <cell r="J187">
            <v>0</v>
          </cell>
          <cell r="K187">
            <v>0</v>
          </cell>
          <cell r="L187">
            <v>0</v>
          </cell>
          <cell r="M187">
            <v>984.16274376417232</v>
          </cell>
          <cell r="N187">
            <v>848.82639990740063</v>
          </cell>
          <cell r="O187">
            <v>860.83664320956052</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row>
        <row r="188">
          <cell r="C188" t="str">
            <v>Уголь</v>
          </cell>
          <cell r="D188" t="str">
            <v>L28</v>
          </cell>
          <cell r="F188" t="str">
            <v>руб/тнт</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row>
        <row r="195">
          <cell r="C195" t="str">
            <v>Другие виды топлива</v>
          </cell>
          <cell r="D195" t="str">
            <v>L28</v>
          </cell>
          <cell r="F195" t="str">
            <v>руб/тнт</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row>
        <row r="196">
          <cell r="C196" t="str">
            <v>Другие виды топлива</v>
          </cell>
          <cell r="D196" t="str">
            <v>L28</v>
          </cell>
          <cell r="F196" t="str">
            <v>руб/тнт</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row>
      </sheetData>
      <sheetData sheetId="14" refreshError="1">
        <row r="9">
          <cell r="K9">
            <v>1592.7</v>
          </cell>
          <cell r="L9">
            <v>1614.2460000000001</v>
          </cell>
          <cell r="M9">
            <v>3334</v>
          </cell>
          <cell r="N9">
            <v>3438.4090000000001</v>
          </cell>
          <cell r="O9">
            <v>270.39999999999998</v>
          </cell>
          <cell r="P9">
            <v>354.9</v>
          </cell>
          <cell r="Q9">
            <v>1531</v>
          </cell>
          <cell r="R9">
            <v>1508.413</v>
          </cell>
          <cell r="S9">
            <v>317</v>
          </cell>
          <cell r="T9">
            <v>347.73700000000002</v>
          </cell>
          <cell r="U9">
            <v>670.6</v>
          </cell>
          <cell r="V9">
            <v>704.61699999999996</v>
          </cell>
          <cell r="W9">
            <v>598.4</v>
          </cell>
          <cell r="X9">
            <v>521.37099999999998</v>
          </cell>
          <cell r="Y9">
            <v>168</v>
          </cell>
          <cell r="Z9">
            <v>193.684</v>
          </cell>
        </row>
        <row r="10">
          <cell r="K10">
            <v>1297.3</v>
          </cell>
          <cell r="L10">
            <v>1008.106</v>
          </cell>
          <cell r="M10">
            <v>2066</v>
          </cell>
          <cell r="N10">
            <v>1744.1469999999999</v>
          </cell>
          <cell r="O10">
            <v>679.6</v>
          </cell>
          <cell r="P10">
            <v>657.86199999999997</v>
          </cell>
          <cell r="Q10">
            <v>695</v>
          </cell>
          <cell r="R10">
            <v>672.94899999999996</v>
          </cell>
          <cell r="S10">
            <v>153</v>
          </cell>
          <cell r="T10">
            <v>179.303</v>
          </cell>
          <cell r="U10">
            <v>181.4</v>
          </cell>
          <cell r="V10">
            <v>179.88399999999999</v>
          </cell>
          <cell r="W10">
            <v>301.60000000000002</v>
          </cell>
          <cell r="X10">
            <v>354.90699999999998</v>
          </cell>
          <cell r="Y10">
            <v>15</v>
          </cell>
          <cell r="Z10">
            <v>13.648999999999999</v>
          </cell>
        </row>
        <row r="12">
          <cell r="K12">
            <v>173.24</v>
          </cell>
          <cell r="L12">
            <v>150.893</v>
          </cell>
          <cell r="M12">
            <v>311.04000000000002</v>
          </cell>
          <cell r="N12">
            <v>280.17099999999999</v>
          </cell>
          <cell r="O12">
            <v>76.47</v>
          </cell>
          <cell r="P12">
            <v>78.552000000000007</v>
          </cell>
          <cell r="Q12">
            <v>107.4</v>
          </cell>
          <cell r="R12">
            <v>103.151</v>
          </cell>
          <cell r="S12">
            <v>34.24</v>
          </cell>
          <cell r="T12">
            <v>38.680999999999997</v>
          </cell>
          <cell r="U12">
            <v>55.54</v>
          </cell>
          <cell r="V12">
            <v>61.643000000000001</v>
          </cell>
          <cell r="W12">
            <v>65.55</v>
          </cell>
          <cell r="X12">
            <v>68.082999999999998</v>
          </cell>
          <cell r="Y12">
            <v>8.25</v>
          </cell>
          <cell r="Z12">
            <v>9.1300000000000008</v>
          </cell>
        </row>
        <row r="14">
          <cell r="K14">
            <v>167.66</v>
          </cell>
          <cell r="L14">
            <v>156.798</v>
          </cell>
          <cell r="M14">
            <v>281.52999999999997</v>
          </cell>
          <cell r="N14">
            <v>277.81400000000002</v>
          </cell>
          <cell r="O14">
            <v>42.18</v>
          </cell>
          <cell r="P14">
            <v>49.48</v>
          </cell>
          <cell r="Q14">
            <v>205.6</v>
          </cell>
          <cell r="R14">
            <v>198.14</v>
          </cell>
          <cell r="S14">
            <v>47.84</v>
          </cell>
          <cell r="T14">
            <v>50.475999999999999</v>
          </cell>
          <cell r="U14">
            <v>69.2</v>
          </cell>
          <cell r="V14">
            <v>69.671999999999997</v>
          </cell>
          <cell r="W14">
            <v>61.43</v>
          </cell>
          <cell r="X14">
            <v>58.192</v>
          </cell>
          <cell r="Y14">
            <v>22.13</v>
          </cell>
          <cell r="Z14">
            <v>22.855</v>
          </cell>
        </row>
        <row r="17">
          <cell r="K17">
            <v>1403.83</v>
          </cell>
          <cell r="L17">
            <v>1425.4159999999999</v>
          </cell>
          <cell r="M17">
            <v>2965.7</v>
          </cell>
          <cell r="N17">
            <v>3066.9789999999998</v>
          </cell>
          <cell r="O17">
            <v>236.9</v>
          </cell>
          <cell r="P17">
            <v>308.75099999999998</v>
          </cell>
          <cell r="Q17">
            <v>1313.34</v>
          </cell>
          <cell r="R17">
            <v>1298.05</v>
          </cell>
          <cell r="S17">
            <v>261.61</v>
          </cell>
          <cell r="T17">
            <v>289.01799999999997</v>
          </cell>
          <cell r="U17">
            <v>578.54</v>
          </cell>
          <cell r="V17">
            <v>609.26300000000003</v>
          </cell>
          <cell r="W17">
            <v>508.01</v>
          </cell>
          <cell r="X17">
            <v>447.57499999999999</v>
          </cell>
          <cell r="Y17">
            <v>141.74</v>
          </cell>
          <cell r="Z17">
            <v>165.47200000000001</v>
          </cell>
        </row>
        <row r="20">
          <cell r="K20">
            <v>0.8</v>
          </cell>
          <cell r="M20">
            <v>1.32</v>
          </cell>
          <cell r="O20">
            <v>0.56999999999999995</v>
          </cell>
          <cell r="Q20">
            <v>2.06</v>
          </cell>
          <cell r="S20">
            <v>0.92</v>
          </cell>
          <cell r="U20">
            <v>0.77</v>
          </cell>
          <cell r="W20">
            <v>2.36</v>
          </cell>
          <cell r="Y20">
            <v>1.27</v>
          </cell>
        </row>
        <row r="23">
          <cell r="K23">
            <v>5612</v>
          </cell>
          <cell r="L23">
            <v>5513.88</v>
          </cell>
          <cell r="M23">
            <v>7117</v>
          </cell>
          <cell r="N23">
            <v>7299.72</v>
          </cell>
          <cell r="O23">
            <v>1366</v>
          </cell>
          <cell r="P23">
            <v>1682.4949999999999</v>
          </cell>
          <cell r="Q23">
            <v>3552</v>
          </cell>
          <cell r="R23">
            <v>3579.2559999999999</v>
          </cell>
          <cell r="S23">
            <v>1105</v>
          </cell>
          <cell r="T23">
            <v>1162.0070000000001</v>
          </cell>
          <cell r="U23">
            <v>2225</v>
          </cell>
          <cell r="V23">
            <v>2163.7130000000002</v>
          </cell>
          <cell r="W23">
            <v>1585</v>
          </cell>
          <cell r="X23">
            <v>1354.5440000000001</v>
          </cell>
          <cell r="Y23">
            <v>2965</v>
          </cell>
          <cell r="Z23">
            <v>3229.9679999999998</v>
          </cell>
        </row>
        <row r="24">
          <cell r="L24">
            <v>11.97</v>
          </cell>
          <cell r="N24">
            <v>14.631</v>
          </cell>
          <cell r="P24">
            <v>8.4</v>
          </cell>
          <cell r="R24">
            <v>17.654</v>
          </cell>
          <cell r="T24">
            <v>8</v>
          </cell>
          <cell r="V24">
            <v>10.94</v>
          </cell>
          <cell r="X24">
            <v>0.80800000000000005</v>
          </cell>
          <cell r="Z24">
            <v>15.93</v>
          </cell>
        </row>
        <row r="33">
          <cell r="K33">
            <v>144.02000000000001</v>
          </cell>
          <cell r="L33">
            <v>137.01948537146257</v>
          </cell>
          <cell r="M33">
            <v>135.03470563439652</v>
          </cell>
          <cell r="N33">
            <v>128.77521329585244</v>
          </cell>
          <cell r="O33">
            <v>165.48304165766854</v>
          </cell>
          <cell r="P33">
            <v>160.76065604949792</v>
          </cell>
          <cell r="Q33">
            <v>146.54733209437592</v>
          </cell>
          <cell r="R33">
            <v>145.69983259090716</v>
          </cell>
          <cell r="S33">
            <v>152.930120512104</v>
          </cell>
          <cell r="T33">
            <v>152.72971677451167</v>
          </cell>
          <cell r="U33">
            <v>136.82696629213484</v>
          </cell>
          <cell r="V33">
            <v>139.98899114623796</v>
          </cell>
          <cell r="W33">
            <v>147.02839116719244</v>
          </cell>
          <cell r="X33">
            <v>154.21204479145752</v>
          </cell>
          <cell r="Y33">
            <v>157.57164926108743</v>
          </cell>
          <cell r="Z33">
            <v>152.12937094113599</v>
          </cell>
        </row>
        <row r="39">
          <cell r="C39" t="str">
            <v>Уголь</v>
          </cell>
          <cell r="D39" t="str">
            <v>L18</v>
          </cell>
          <cell r="F39" t="str">
            <v>тыс.тут</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row>
        <row r="40">
          <cell r="B40" t="str">
            <v>Кузнецкий</v>
          </cell>
          <cell r="C40" t="str">
            <v>Уголь</v>
          </cell>
          <cell r="D40" t="str">
            <v>L18</v>
          </cell>
          <cell r="F40" t="str">
            <v>тыс.тут</v>
          </cell>
          <cell r="G40">
            <v>103.20003895555463</v>
          </cell>
          <cell r="H40">
            <v>14.277000000000008</v>
          </cell>
          <cell r="I40">
            <v>0</v>
          </cell>
          <cell r="J40">
            <v>0</v>
          </cell>
          <cell r="K40">
            <v>103.20003895555463</v>
          </cell>
          <cell r="L40">
            <v>14.277000000000008</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row>
        <row r="41">
          <cell r="C41" t="str">
            <v>Уголь</v>
          </cell>
          <cell r="D41" t="str">
            <v>L18</v>
          </cell>
          <cell r="F41" t="str">
            <v>тыс.тут</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row>
        <row r="56">
          <cell r="C56" t="str">
            <v>Уголь</v>
          </cell>
          <cell r="D56" t="str">
            <v>L19</v>
          </cell>
          <cell r="F56" t="str">
            <v>%</v>
          </cell>
          <cell r="G56">
            <v>0</v>
          </cell>
          <cell r="H56">
            <v>0</v>
          </cell>
        </row>
        <row r="57">
          <cell r="B57" t="str">
            <v>Кузнецкий</v>
          </cell>
          <cell r="C57" t="str">
            <v>Уголь</v>
          </cell>
          <cell r="D57" t="str">
            <v>L19</v>
          </cell>
          <cell r="F57" t="str">
            <v>%</v>
          </cell>
          <cell r="G57">
            <v>1.300189150320906</v>
          </cell>
          <cell r="H57">
            <v>0.18695527032629508</v>
          </cell>
          <cell r="K57">
            <v>6.0792064043732577</v>
          </cell>
          <cell r="L57">
            <v>0.92205928511181334</v>
          </cell>
        </row>
        <row r="58">
          <cell r="C58" t="str">
            <v>Уголь</v>
          </cell>
          <cell r="D58" t="str">
            <v>L19</v>
          </cell>
          <cell r="F58" t="str">
            <v>%</v>
          </cell>
          <cell r="G58">
            <v>0</v>
          </cell>
          <cell r="H58">
            <v>0</v>
          </cell>
        </row>
        <row r="59">
          <cell r="L59">
            <v>4.7899999999999998E-2</v>
          </cell>
          <cell r="M59">
            <v>5.8698600000000001</v>
          </cell>
          <cell r="N59">
            <v>0.38942257025668209</v>
          </cell>
          <cell r="R59">
            <v>4.2988257041118279E-3</v>
          </cell>
          <cell r="T59">
            <v>4.5250929209332498E-2</v>
          </cell>
          <cell r="V59">
            <v>3.9209729664809796E-2</v>
          </cell>
          <cell r="X59">
            <v>1.2557512312420975</v>
          </cell>
        </row>
        <row r="61">
          <cell r="K61">
            <v>93.920793595626748</v>
          </cell>
          <cell r="L61">
            <v>78.313078854746792</v>
          </cell>
          <cell r="M61">
            <v>94.130139999999997</v>
          </cell>
          <cell r="N61">
            <v>75.133557762113469</v>
          </cell>
          <cell r="O61">
            <v>100</v>
          </cell>
          <cell r="P61">
            <v>22.273169986440799</v>
          </cell>
          <cell r="Q61">
            <v>100</v>
          </cell>
          <cell r="R61">
            <v>93.965194436903317</v>
          </cell>
          <cell r="S61">
            <v>100</v>
          </cell>
          <cell r="U61">
            <v>100</v>
          </cell>
          <cell r="V61">
            <v>91.184666909318494</v>
          </cell>
          <cell r="W61">
            <v>100</v>
          </cell>
          <cell r="X61">
            <v>98.744248768757899</v>
          </cell>
          <cell r="Y61">
            <v>100</v>
          </cell>
          <cell r="Z61">
            <v>90.871464505431206</v>
          </cell>
        </row>
        <row r="63">
          <cell r="L63">
            <v>20.716940869068107</v>
          </cell>
          <cell r="N63">
            <v>24.477019667629826</v>
          </cell>
          <cell r="P63">
            <v>77.726830013559194</v>
          </cell>
          <cell r="R63">
            <v>6.0305067373925496</v>
          </cell>
          <cell r="T63">
            <v>99.954749070790697</v>
          </cell>
          <cell r="V63">
            <v>8.7761233610167313</v>
          </cell>
          <cell r="Z63">
            <v>9.1285354945687693</v>
          </cell>
        </row>
        <row r="65">
          <cell r="C65" t="str">
            <v>Другие виды топлива</v>
          </cell>
          <cell r="D65" t="str">
            <v>L19</v>
          </cell>
          <cell r="F65" t="str">
            <v>%</v>
          </cell>
          <cell r="G65">
            <v>0</v>
          </cell>
          <cell r="H65">
            <v>0</v>
          </cell>
        </row>
        <row r="66">
          <cell r="C66" t="str">
            <v>Другие виды топлива</v>
          </cell>
          <cell r="D66" t="str">
            <v>L19</v>
          </cell>
          <cell r="F66" t="str">
            <v>%</v>
          </cell>
          <cell r="G66">
            <v>0</v>
          </cell>
          <cell r="H66">
            <v>0</v>
          </cell>
        </row>
        <row r="70">
          <cell r="C70" t="str">
            <v>Уголь</v>
          </cell>
          <cell r="D70" t="str">
            <v>L20</v>
          </cell>
          <cell r="G70">
            <v>0</v>
          </cell>
          <cell r="H70">
            <v>0</v>
          </cell>
        </row>
        <row r="71">
          <cell r="B71" t="str">
            <v>Кузнецкий</v>
          </cell>
          <cell r="C71" t="str">
            <v>Уголь</v>
          </cell>
          <cell r="D71" t="str">
            <v>L20</v>
          </cell>
          <cell r="G71">
            <v>0.77999999999999992</v>
          </cell>
          <cell r="H71">
            <v>0.77519145488300167</v>
          </cell>
          <cell r="K71">
            <v>0.78</v>
          </cell>
          <cell r="L71">
            <v>0.77519145488300167</v>
          </cell>
        </row>
        <row r="72">
          <cell r="C72" t="str">
            <v>Уголь</v>
          </cell>
          <cell r="D72" t="str">
            <v>L20</v>
          </cell>
          <cell r="G72">
            <v>0</v>
          </cell>
          <cell r="H72">
            <v>0</v>
          </cell>
        </row>
        <row r="73">
          <cell r="L73">
            <v>1.3940303875862234</v>
          </cell>
          <cell r="M73">
            <v>1.38</v>
          </cell>
          <cell r="N73">
            <v>1.3814449085901443</v>
          </cell>
          <cell r="R73">
            <v>1.338324182517441</v>
          </cell>
          <cell r="T73">
            <v>1.4031106427599607</v>
          </cell>
          <cell r="V73">
            <v>1.3839014359090576</v>
          </cell>
          <cell r="X73">
            <v>1.3642672578422606</v>
          </cell>
        </row>
        <row r="75">
          <cell r="K75">
            <v>1.15989378</v>
          </cell>
          <cell r="L75">
            <v>1.1444971831039328</v>
          </cell>
          <cell r="M75">
            <v>1.1599999999999999</v>
          </cell>
          <cell r="N75">
            <v>1.1455667730429782</v>
          </cell>
          <cell r="O75">
            <v>1.1599999999999999</v>
          </cell>
          <cell r="P75">
            <v>1.252701296201074</v>
          </cell>
          <cell r="Q75">
            <v>1.1599999999999999</v>
          </cell>
          <cell r="R75">
            <v>1.2001723978968029</v>
          </cell>
          <cell r="S75">
            <v>1.1599999999999999</v>
          </cell>
          <cell r="T75">
            <v>1.2536049921065946</v>
          </cell>
          <cell r="U75">
            <v>1.1599999999999999</v>
          </cell>
          <cell r="V75">
            <v>1.1952272184589978</v>
          </cell>
          <cell r="W75">
            <v>1.1599999999999999</v>
          </cell>
          <cell r="X75">
            <v>1.1451952451836909</v>
          </cell>
          <cell r="Y75">
            <v>1.1599999999999999</v>
          </cell>
          <cell r="Z75">
            <v>1.2123309702536267</v>
          </cell>
        </row>
        <row r="76">
          <cell r="K76">
            <v>1.15989378</v>
          </cell>
          <cell r="M76">
            <v>1.1599999999999999</v>
          </cell>
          <cell r="O76">
            <v>1.1599999999999999</v>
          </cell>
          <cell r="Q76">
            <v>1.1599999999999999</v>
          </cell>
          <cell r="S76">
            <v>1.1599999999999999</v>
          </cell>
          <cell r="U76">
            <v>1.1599999999999999</v>
          </cell>
          <cell r="W76">
            <v>1.1599999999999999</v>
          </cell>
          <cell r="Y76">
            <v>1.1599999999999999</v>
          </cell>
        </row>
        <row r="77">
          <cell r="L77">
            <v>1.1444971831039328</v>
          </cell>
          <cell r="N77">
            <v>1.1455667730429782</v>
          </cell>
          <cell r="P77">
            <v>1.252701296201074</v>
          </cell>
          <cell r="R77">
            <v>1.2001723978968029</v>
          </cell>
          <cell r="T77">
            <v>1.2536049921065946</v>
          </cell>
          <cell r="V77">
            <v>1.1952272184589978</v>
          </cell>
          <cell r="X77">
            <v>1.1451952451836909</v>
          </cell>
          <cell r="Z77">
            <v>1.2123309702536267</v>
          </cell>
        </row>
        <row r="79">
          <cell r="C79" t="str">
            <v>Другие виды топлива</v>
          </cell>
          <cell r="D79" t="str">
            <v>L20</v>
          </cell>
          <cell r="G79">
            <v>0</v>
          </cell>
          <cell r="H79">
            <v>0</v>
          </cell>
        </row>
        <row r="80">
          <cell r="C80" t="str">
            <v>Другие виды топлива</v>
          </cell>
          <cell r="D80" t="str">
            <v>L20</v>
          </cell>
          <cell r="G80">
            <v>0</v>
          </cell>
          <cell r="H80">
            <v>0</v>
          </cell>
        </row>
        <row r="84">
          <cell r="C84" t="str">
            <v>Уголь</v>
          </cell>
          <cell r="D84" t="str">
            <v>L21</v>
          </cell>
          <cell r="F84" t="str">
            <v>тыс. тнт</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row>
        <row r="85">
          <cell r="B85" t="str">
            <v>Кузнецкий</v>
          </cell>
          <cell r="C85" t="str">
            <v>Уголь</v>
          </cell>
          <cell r="D85" t="str">
            <v>L21</v>
          </cell>
          <cell r="F85" t="str">
            <v>тыс. тнт</v>
          </cell>
          <cell r="G85">
            <v>132.30774225071107</v>
          </cell>
          <cell r="H85">
            <v>18.417385679457485</v>
          </cell>
          <cell r="I85">
            <v>0</v>
          </cell>
          <cell r="J85">
            <v>0</v>
          </cell>
          <cell r="K85">
            <v>132.30774225071107</v>
          </cell>
          <cell r="L85">
            <v>18.417385679457485</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row>
        <row r="86">
          <cell r="C86" t="str">
            <v>Уголь</v>
          </cell>
          <cell r="D86" t="str">
            <v>L21</v>
          </cell>
          <cell r="F86" t="str">
            <v>тыс. тнт</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row>
        <row r="93">
          <cell r="C93" t="str">
            <v>Другие виды топлива</v>
          </cell>
          <cell r="D93" t="str">
            <v>L21</v>
          </cell>
          <cell r="F93" t="str">
            <v>тыс. тнт</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row>
        <row r="94">
          <cell r="C94" t="str">
            <v>Другие виды топлива</v>
          </cell>
          <cell r="D94" t="str">
            <v>L21</v>
          </cell>
          <cell r="F94" t="str">
            <v>тыс. тнт</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row>
        <row r="98">
          <cell r="C98" t="str">
            <v>Уголь</v>
          </cell>
          <cell r="D98" t="str">
            <v>L22</v>
          </cell>
          <cell r="E98" t="str">
            <v>22.</v>
          </cell>
          <cell r="F98" t="str">
            <v>руб/тнт</v>
          </cell>
          <cell r="G98">
            <v>0</v>
          </cell>
          <cell r="H98">
            <v>0</v>
          </cell>
        </row>
        <row r="99">
          <cell r="B99" t="str">
            <v>Кузнецкий</v>
          </cell>
          <cell r="C99" t="str">
            <v>Уголь</v>
          </cell>
          <cell r="D99" t="str">
            <v>L22</v>
          </cell>
          <cell r="E99" t="str">
            <v>Кузнецкий22.</v>
          </cell>
          <cell r="F99" t="str">
            <v>руб/тнт</v>
          </cell>
          <cell r="G99">
            <v>412.26325581395338</v>
          </cell>
          <cell r="H99">
            <v>489.93484509935092</v>
          </cell>
          <cell r="K99">
            <v>412.26325581395338</v>
          </cell>
          <cell r="L99">
            <v>489.93484509935087</v>
          </cell>
        </row>
        <row r="100">
          <cell r="C100" t="str">
            <v>Уголь</v>
          </cell>
          <cell r="D100" t="str">
            <v>L22</v>
          </cell>
          <cell r="E100" t="str">
            <v>22.</v>
          </cell>
          <cell r="F100" t="str">
            <v>руб/тнт</v>
          </cell>
          <cell r="G100">
            <v>0</v>
          </cell>
          <cell r="H100">
            <v>0</v>
          </cell>
        </row>
        <row r="101">
          <cell r="L101">
            <v>167.19</v>
          </cell>
          <cell r="M101">
            <v>2969.2467572837054</v>
          </cell>
          <cell r="N101">
            <v>1234.0217269381401</v>
          </cell>
          <cell r="R101">
            <v>909.65365970275991</v>
          </cell>
          <cell r="T101">
            <v>1635.9079760590698</v>
          </cell>
          <cell r="V101">
            <v>598.88305475427921</v>
          </cell>
          <cell r="X101">
            <v>840.04467880249001</v>
          </cell>
        </row>
        <row r="103">
          <cell r="K103">
            <v>1231.0824889957162</v>
          </cell>
          <cell r="L103">
            <v>1055.82423304754</v>
          </cell>
          <cell r="M103">
            <v>1223.6197999999999</v>
          </cell>
          <cell r="N103">
            <v>1055.93797060972</v>
          </cell>
          <cell r="O103">
            <v>1249.91499999999</v>
          </cell>
          <cell r="P103">
            <v>1146.1230291779898</v>
          </cell>
          <cell r="Q103">
            <v>1222.1755555556001</v>
          </cell>
          <cell r="R103">
            <v>1104.0696123577</v>
          </cell>
          <cell r="S103">
            <v>1249.2850000000001</v>
          </cell>
          <cell r="U103">
            <v>1224.6210000000001</v>
          </cell>
          <cell r="V103">
            <v>1104.57038706138</v>
          </cell>
          <cell r="W103">
            <v>1221.9280006941212</v>
          </cell>
          <cell r="X103">
            <v>1076.2422766588199</v>
          </cell>
          <cell r="Y103">
            <v>1224.54</v>
          </cell>
          <cell r="Z103">
            <v>1108.64209572451</v>
          </cell>
        </row>
        <row r="105">
          <cell r="L105">
            <v>1119.3816754079901</v>
          </cell>
          <cell r="N105">
            <v>1122.57211224195</v>
          </cell>
          <cell r="P105">
            <v>1080.6112761393699</v>
          </cell>
          <cell r="R105">
            <v>1127.57845022725</v>
          </cell>
          <cell r="T105">
            <v>1080.6380489998701</v>
          </cell>
          <cell r="V105">
            <v>1111.1561414860601</v>
          </cell>
          <cell r="Z105">
            <v>1092.9447071377799</v>
          </cell>
        </row>
        <row r="107">
          <cell r="C107" t="str">
            <v>Другие виды топлива</v>
          </cell>
          <cell r="D107" t="str">
            <v>L22</v>
          </cell>
          <cell r="E107" t="str">
            <v>22.</v>
          </cell>
          <cell r="F107" t="str">
            <v>руб/тнт</v>
          </cell>
          <cell r="G107">
            <v>0</v>
          </cell>
          <cell r="H107">
            <v>0</v>
          </cell>
        </row>
        <row r="108">
          <cell r="C108" t="str">
            <v>Другие виды топлива</v>
          </cell>
          <cell r="D108" t="str">
            <v>L22</v>
          </cell>
          <cell r="E108" t="str">
            <v>22.</v>
          </cell>
          <cell r="F108" t="str">
            <v>руб/тнт</v>
          </cell>
          <cell r="G108">
            <v>0</v>
          </cell>
          <cell r="H108">
            <v>0</v>
          </cell>
        </row>
        <row r="112">
          <cell r="C112" t="str">
            <v>Уголь</v>
          </cell>
          <cell r="D112" t="str">
            <v>L23</v>
          </cell>
          <cell r="F112" t="str">
            <v>тыс.руб.</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row>
        <row r="113">
          <cell r="B113" t="str">
            <v>Кузнецкий</v>
          </cell>
          <cell r="C113" t="str">
            <v>Уголь</v>
          </cell>
          <cell r="D113" t="str">
            <v>L23</v>
          </cell>
          <cell r="F113" t="str">
            <v>тыс.руб.</v>
          </cell>
          <cell r="G113">
            <v>54545.620589671504</v>
          </cell>
          <cell r="H113">
            <v>9023.3190000000068</v>
          </cell>
          <cell r="I113">
            <v>0</v>
          </cell>
          <cell r="J113">
            <v>0</v>
          </cell>
          <cell r="K113">
            <v>54545.620589671504</v>
          </cell>
          <cell r="L113">
            <v>9023.3190000000068</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row>
        <row r="114">
          <cell r="C114" t="str">
            <v>Уголь</v>
          </cell>
          <cell r="D114" t="str">
            <v>L23</v>
          </cell>
          <cell r="F114" t="str">
            <v>тыс.руб.</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row>
        <row r="121">
          <cell r="C121" t="str">
            <v>Другие виды топлива</v>
          </cell>
          <cell r="D121" t="str">
            <v>L23</v>
          </cell>
          <cell r="F121" t="str">
            <v>тыс.руб.</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row>
        <row r="122">
          <cell r="C122" t="str">
            <v>Другие виды топлива</v>
          </cell>
          <cell r="D122" t="str">
            <v>L23</v>
          </cell>
          <cell r="F122" t="str">
            <v>тыс.руб.</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row>
        <row r="123">
          <cell r="I123">
            <v>0</v>
          </cell>
          <cell r="J123">
            <v>0</v>
          </cell>
          <cell r="K123">
            <v>914887.81141392735</v>
          </cell>
          <cell r="L123">
            <v>738136.0986562242</v>
          </cell>
          <cell r="M123">
            <v>1746852.8719463733</v>
          </cell>
          <cell r="N123">
            <v>1331491.9677860513</v>
          </cell>
          <cell r="O123">
            <v>417559</v>
          </cell>
          <cell r="P123">
            <v>337008.6053333974</v>
          </cell>
          <cell r="Q123">
            <v>643657</v>
          </cell>
          <cell r="R123">
            <v>548132.71407007123</v>
          </cell>
          <cell r="S123">
            <v>169533</v>
          </cell>
          <cell r="T123">
            <v>149930.81305574829</v>
          </cell>
          <cell r="U123">
            <v>269618</v>
          </cell>
          <cell r="V123">
            <v>243396.29625271083</v>
          </cell>
          <cell r="W123">
            <v>288783</v>
          </cell>
          <cell r="X123">
            <v>249318.89892561844</v>
          </cell>
          <cell r="Y123">
            <v>68725</v>
          </cell>
          <cell r="Z123">
            <v>62718.330308086632</v>
          </cell>
          <cell r="AA123">
            <v>0</v>
          </cell>
          <cell r="AB123">
            <v>0</v>
          </cell>
        </row>
        <row r="127">
          <cell r="C127" t="str">
            <v>Уголь</v>
          </cell>
          <cell r="D127" t="str">
            <v>L24</v>
          </cell>
          <cell r="E127" t="str">
            <v>24.</v>
          </cell>
          <cell r="F127" t="str">
            <v>руб/тнт</v>
          </cell>
          <cell r="G127">
            <v>0</v>
          </cell>
          <cell r="H127">
            <v>0</v>
          </cell>
        </row>
        <row r="128">
          <cell r="B128" t="str">
            <v>Кузнецкий</v>
          </cell>
          <cell r="C128" t="str">
            <v>Уголь</v>
          </cell>
          <cell r="D128" t="str">
            <v>L24</v>
          </cell>
          <cell r="E128" t="str">
            <v>Кузнецкий24.</v>
          </cell>
          <cell r="F128" t="str">
            <v>руб/тнт</v>
          </cell>
          <cell r="G128">
            <v>491.01</v>
          </cell>
          <cell r="H128">
            <v>337.00119593644922</v>
          </cell>
          <cell r="K128">
            <v>491.01</v>
          </cell>
          <cell r="L128">
            <v>337.00119593644922</v>
          </cell>
        </row>
        <row r="129">
          <cell r="C129" t="str">
            <v>Уголь</v>
          </cell>
          <cell r="D129" t="str">
            <v>L24</v>
          </cell>
          <cell r="E129" t="str">
            <v>24.</v>
          </cell>
          <cell r="F129" t="str">
            <v>руб/тнт</v>
          </cell>
          <cell r="G129">
            <v>0</v>
          </cell>
          <cell r="H129">
            <v>0</v>
          </cell>
        </row>
        <row r="130">
          <cell r="L130">
            <v>261.38</v>
          </cell>
          <cell r="M130">
            <v>194.72</v>
          </cell>
          <cell r="N130">
            <v>261.38</v>
          </cell>
          <cell r="R130">
            <v>261.38</v>
          </cell>
          <cell r="T130">
            <v>261.38</v>
          </cell>
          <cell r="V130">
            <v>261.38</v>
          </cell>
          <cell r="X130">
            <v>261.38</v>
          </cell>
        </row>
        <row r="132">
          <cell r="L132">
            <v>151.04</v>
          </cell>
          <cell r="N132">
            <v>150.66</v>
          </cell>
          <cell r="P132">
            <v>150.87</v>
          </cell>
          <cell r="R132">
            <v>149.29</v>
          </cell>
          <cell r="V132">
            <v>150.66</v>
          </cell>
          <cell r="X132">
            <v>80.540000000000006</v>
          </cell>
          <cell r="Z132">
            <v>148.33999999999997</v>
          </cell>
        </row>
        <row r="134">
          <cell r="L134">
            <v>130.01</v>
          </cell>
          <cell r="N134">
            <v>130</v>
          </cell>
          <cell r="P134">
            <v>130</v>
          </cell>
          <cell r="R134">
            <v>130.01</v>
          </cell>
          <cell r="T134">
            <v>130.01</v>
          </cell>
          <cell r="V134">
            <v>130.01</v>
          </cell>
          <cell r="Z134">
            <v>130.01</v>
          </cell>
        </row>
        <row r="136">
          <cell r="C136" t="str">
            <v>Другие виды топлива</v>
          </cell>
          <cell r="D136" t="str">
            <v>L24</v>
          </cell>
          <cell r="E136" t="str">
            <v>24.</v>
          </cell>
          <cell r="F136" t="str">
            <v>руб/тнт</v>
          </cell>
          <cell r="G136">
            <v>0</v>
          </cell>
          <cell r="H136">
            <v>0</v>
          </cell>
        </row>
        <row r="137">
          <cell r="C137" t="str">
            <v>Другие виды топлива</v>
          </cell>
          <cell r="D137" t="str">
            <v>L24</v>
          </cell>
          <cell r="E137" t="str">
            <v>24.</v>
          </cell>
          <cell r="F137" t="str">
            <v>руб/тнт</v>
          </cell>
          <cell r="G137">
            <v>0</v>
          </cell>
          <cell r="H137">
            <v>0</v>
          </cell>
        </row>
        <row r="141">
          <cell r="C141" t="str">
            <v>Уголь</v>
          </cell>
          <cell r="D141" t="str">
            <v>L25</v>
          </cell>
          <cell r="F141" t="str">
            <v>тыс.руб.</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row>
        <row r="142">
          <cell r="B142" t="str">
            <v>Кузнецкий</v>
          </cell>
          <cell r="C142" t="str">
            <v>Уголь</v>
          </cell>
          <cell r="D142" t="str">
            <v>L25</v>
          </cell>
          <cell r="F142" t="str">
            <v>тыс.руб.</v>
          </cell>
          <cell r="G142">
            <v>64964.424522521644</v>
          </cell>
          <cell r="H142">
            <v>6206.681000000006</v>
          </cell>
          <cell r="I142">
            <v>0</v>
          </cell>
          <cell r="J142">
            <v>0</v>
          </cell>
          <cell r="K142">
            <v>64964.424522521644</v>
          </cell>
          <cell r="L142">
            <v>6206.681000000006</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row>
        <row r="143">
          <cell r="C143" t="str">
            <v>Уголь</v>
          </cell>
          <cell r="D143" t="str">
            <v>L25</v>
          </cell>
          <cell r="F143" t="str">
            <v>тыс.руб.</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row>
        <row r="150">
          <cell r="C150" t="str">
            <v>Другие виды топлива</v>
          </cell>
          <cell r="D150" t="str">
            <v>L25</v>
          </cell>
          <cell r="F150" t="str">
            <v>тыс.руб.</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row>
        <row r="151">
          <cell r="C151" t="str">
            <v>Другие виды топлива</v>
          </cell>
          <cell r="D151" t="str">
            <v>L25</v>
          </cell>
          <cell r="F151" t="str">
            <v>тыс.руб.</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row>
        <row r="156">
          <cell r="C156" t="str">
            <v>Уголь</v>
          </cell>
          <cell r="D156" t="str">
            <v>L26</v>
          </cell>
          <cell r="F156" t="str">
            <v>тыс.руб.</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row>
        <row r="157">
          <cell r="B157" t="str">
            <v>Кузнецкий</v>
          </cell>
          <cell r="C157" t="str">
            <v>Уголь</v>
          </cell>
          <cell r="D157" t="str">
            <v>L26</v>
          </cell>
          <cell r="F157" t="str">
            <v>тыс.руб.</v>
          </cell>
          <cell r="G157">
            <v>119510.04511219315</v>
          </cell>
          <cell r="H157">
            <v>15230.000000000013</v>
          </cell>
          <cell r="I157">
            <v>0</v>
          </cell>
          <cell r="J157">
            <v>0</v>
          </cell>
          <cell r="K157">
            <v>119510.04511219315</v>
          </cell>
          <cell r="L157">
            <v>15230.000000000013</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row>
        <row r="158">
          <cell r="C158" t="str">
            <v>Уголь</v>
          </cell>
          <cell r="D158" t="str">
            <v>L26</v>
          </cell>
          <cell r="F158" t="str">
            <v>тыс.руб.</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row>
        <row r="165">
          <cell r="C165" t="str">
            <v>Другие виды топлива</v>
          </cell>
          <cell r="D165" t="str">
            <v>L26</v>
          </cell>
          <cell r="F165" t="str">
            <v>тыс.руб.</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row>
        <row r="166">
          <cell r="C166" t="str">
            <v>Другие виды топлива</v>
          </cell>
          <cell r="D166" t="str">
            <v>L26</v>
          </cell>
          <cell r="F166" t="str">
            <v>тыс.руб.</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row>
        <row r="171">
          <cell r="C171" t="str">
            <v>Уголь</v>
          </cell>
          <cell r="D171" t="str">
            <v>L27</v>
          </cell>
          <cell r="F171" t="str">
            <v>руб/тут</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row>
        <row r="172">
          <cell r="B172" t="str">
            <v>Кузнецкий</v>
          </cell>
          <cell r="C172" t="str">
            <v>Уголь</v>
          </cell>
          <cell r="D172" t="str">
            <v>L27</v>
          </cell>
          <cell r="F172" t="str">
            <v>руб/тут</v>
          </cell>
          <cell r="G172">
            <v>1158.0426356589146</v>
          </cell>
          <cell r="H172">
            <v>1066.7507179379425</v>
          </cell>
          <cell r="I172">
            <v>0</v>
          </cell>
          <cell r="J172">
            <v>0</v>
          </cell>
          <cell r="K172">
            <v>1158.0426356589146</v>
          </cell>
          <cell r="L172">
            <v>1066.7507179379425</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row>
        <row r="173">
          <cell r="C173" t="str">
            <v>Уголь</v>
          </cell>
          <cell r="D173" t="str">
            <v>L27</v>
          </cell>
          <cell r="F173" t="str">
            <v>руб/тут</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row>
        <row r="180">
          <cell r="C180" t="str">
            <v>Другие виды топлива</v>
          </cell>
          <cell r="D180" t="str">
            <v>L27</v>
          </cell>
          <cell r="F180" t="str">
            <v>руб/тут</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row>
        <row r="181">
          <cell r="C181" t="str">
            <v>Другие виды топлива</v>
          </cell>
          <cell r="D181" t="str">
            <v>L27</v>
          </cell>
          <cell r="F181" t="str">
            <v>руб/тут</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row>
        <row r="186">
          <cell r="C186" t="str">
            <v>Уголь</v>
          </cell>
          <cell r="D186" t="str">
            <v>L28</v>
          </cell>
          <cell r="F186" t="str">
            <v>руб/тнт</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row>
        <row r="187">
          <cell r="B187" t="str">
            <v>Кузнецкий</v>
          </cell>
          <cell r="C187" t="str">
            <v>Уголь</v>
          </cell>
          <cell r="D187" t="str">
            <v>L28</v>
          </cell>
          <cell r="F187" t="str">
            <v>руб/тнт</v>
          </cell>
          <cell r="G187">
            <v>903.27325581395337</v>
          </cell>
          <cell r="H187">
            <v>826.93604103580014</v>
          </cell>
          <cell r="I187">
            <v>0</v>
          </cell>
          <cell r="J187">
            <v>0</v>
          </cell>
          <cell r="K187">
            <v>903.27325581395337</v>
          </cell>
          <cell r="L187">
            <v>826.93604103580014</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row>
        <row r="188">
          <cell r="C188" t="str">
            <v>Уголь</v>
          </cell>
          <cell r="D188" t="str">
            <v>L28</v>
          </cell>
          <cell r="F188" t="str">
            <v>руб/тнт</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row>
        <row r="195">
          <cell r="C195" t="str">
            <v>Другие виды топлива</v>
          </cell>
          <cell r="D195" t="str">
            <v>L28</v>
          </cell>
          <cell r="F195" t="str">
            <v>руб/тнт</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row>
        <row r="196">
          <cell r="C196" t="str">
            <v>Другие виды топлива</v>
          </cell>
          <cell r="D196" t="str">
            <v>L28</v>
          </cell>
          <cell r="F196" t="str">
            <v>руб/тнт</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row>
      </sheetData>
      <sheetData sheetId="15" refreshError="1">
        <row r="8">
          <cell r="R8">
            <v>1620.769</v>
          </cell>
          <cell r="S8">
            <v>1614.2460000000001</v>
          </cell>
          <cell r="T8">
            <v>1667.8</v>
          </cell>
          <cell r="U8">
            <v>1634.2716666666668</v>
          </cell>
          <cell r="V8">
            <v>1655.4</v>
          </cell>
          <cell r="W8">
            <v>1582.5</v>
          </cell>
          <cell r="X8">
            <v>3430.03</v>
          </cell>
          <cell r="Y8">
            <v>3438.4090000000001</v>
          </cell>
          <cell r="Z8">
            <v>3542.8620000000001</v>
          </cell>
          <cell r="AA8">
            <v>3470.4336666666663</v>
          </cell>
          <cell r="AB8">
            <v>3478.6</v>
          </cell>
          <cell r="AC8">
            <v>3391</v>
          </cell>
          <cell r="AD8">
            <v>384.64100000000002</v>
          </cell>
          <cell r="AE8">
            <v>354.9</v>
          </cell>
          <cell r="AF8">
            <v>284.41300000000001</v>
          </cell>
          <cell r="AG8">
            <v>341.31799999999998</v>
          </cell>
          <cell r="AH8">
            <v>279.8</v>
          </cell>
          <cell r="AI8">
            <v>279.89999999999998</v>
          </cell>
          <cell r="AJ8">
            <v>1528.6310000000001</v>
          </cell>
          <cell r="AK8">
            <v>1508.413</v>
          </cell>
          <cell r="AL8">
            <v>1571.414</v>
          </cell>
          <cell r="AM8">
            <v>1536.1526666666666</v>
          </cell>
          <cell r="AN8">
            <v>1547.9</v>
          </cell>
          <cell r="AO8">
            <v>1505.3</v>
          </cell>
          <cell r="AP8">
            <v>349.346</v>
          </cell>
          <cell r="AQ8">
            <v>347.73700000000002</v>
          </cell>
          <cell r="AR8">
            <v>368.32799999999997</v>
          </cell>
          <cell r="AS8">
            <v>355.137</v>
          </cell>
          <cell r="AT8">
            <v>360.1</v>
          </cell>
          <cell r="AU8">
            <v>340.8</v>
          </cell>
          <cell r="AV8">
            <v>651.24400000000003</v>
          </cell>
          <cell r="AW8">
            <v>704.61699999999996</v>
          </cell>
          <cell r="AX8">
            <v>725.38900000000001</v>
          </cell>
          <cell r="AY8">
            <v>693.75</v>
          </cell>
          <cell r="AZ8">
            <v>616.9</v>
          </cell>
          <cell r="BA8">
            <v>639.1</v>
          </cell>
          <cell r="BB8">
            <v>565.22500000000002</v>
          </cell>
          <cell r="BC8">
            <v>521.37099999999998</v>
          </cell>
          <cell r="BD8">
            <v>624.50099999999998</v>
          </cell>
          <cell r="BE8">
            <v>570.3656666666667</v>
          </cell>
          <cell r="BF8">
            <v>601.5</v>
          </cell>
          <cell r="BG8">
            <v>633.1</v>
          </cell>
          <cell r="BH8">
            <v>183.745</v>
          </cell>
          <cell r="BI8">
            <v>193.684</v>
          </cell>
          <cell r="BJ8">
            <v>195.08600000000001</v>
          </cell>
          <cell r="BK8">
            <v>190.83833333333334</v>
          </cell>
          <cell r="BL8">
            <v>185</v>
          </cell>
          <cell r="BM8">
            <v>196.6</v>
          </cell>
        </row>
        <row r="9">
          <cell r="R9">
            <v>1138.2639999999999</v>
          </cell>
          <cell r="S9">
            <v>1008.106</v>
          </cell>
          <cell r="T9">
            <v>1184.53</v>
          </cell>
          <cell r="U9">
            <v>1110.3</v>
          </cell>
          <cell r="V9">
            <v>1267.5999999999999</v>
          </cell>
          <cell r="W9">
            <v>1217.5</v>
          </cell>
          <cell r="X9">
            <v>1877.7729999999999</v>
          </cell>
          <cell r="Y9">
            <v>1744.1469999999999</v>
          </cell>
          <cell r="Z9">
            <v>1804.7309999999998</v>
          </cell>
          <cell r="AA9">
            <v>1808.8836666666666</v>
          </cell>
          <cell r="AB9">
            <v>2173.8240000000001</v>
          </cell>
          <cell r="AC9">
            <v>1944</v>
          </cell>
          <cell r="AD9">
            <v>601.952</v>
          </cell>
          <cell r="AE9">
            <v>657.86199999999997</v>
          </cell>
          <cell r="AF9">
            <v>836.35500000000002</v>
          </cell>
          <cell r="AG9">
            <v>698.72299999999996</v>
          </cell>
          <cell r="AH9">
            <v>552.29999999999995</v>
          </cell>
          <cell r="AI9">
            <v>772.1</v>
          </cell>
          <cell r="AJ9">
            <v>716.62400000000002</v>
          </cell>
          <cell r="AK9">
            <v>672.94899999999996</v>
          </cell>
          <cell r="AL9">
            <v>742.9820000000002</v>
          </cell>
          <cell r="AM9">
            <v>710.8516666666668</v>
          </cell>
          <cell r="AN9">
            <v>664.3</v>
          </cell>
          <cell r="AO9">
            <v>732.7</v>
          </cell>
          <cell r="AP9">
            <v>158.21199999999999</v>
          </cell>
          <cell r="AQ9">
            <v>179.303</v>
          </cell>
          <cell r="AR9">
            <v>190.53700000000003</v>
          </cell>
          <cell r="AS9">
            <v>176.01733333333334</v>
          </cell>
          <cell r="AT9">
            <v>152.876</v>
          </cell>
          <cell r="AU9">
            <v>186.2</v>
          </cell>
          <cell r="AV9">
            <v>228.815</v>
          </cell>
          <cell r="AW9">
            <v>179.88399999999999</v>
          </cell>
          <cell r="AX9">
            <v>189.12199999999996</v>
          </cell>
          <cell r="AY9">
            <v>199.27366666666663</v>
          </cell>
          <cell r="AZ9">
            <v>196.7792</v>
          </cell>
          <cell r="BA9">
            <v>251.9</v>
          </cell>
          <cell r="BB9">
            <v>269.90300000000002</v>
          </cell>
          <cell r="BC9">
            <v>354.90699999999998</v>
          </cell>
          <cell r="BD9">
            <v>353.62400000000002</v>
          </cell>
          <cell r="BE9">
            <v>326.14466666666664</v>
          </cell>
          <cell r="BF9">
            <v>148</v>
          </cell>
          <cell r="BG9">
            <v>321.89999999999998</v>
          </cell>
          <cell r="BH9">
            <v>13.13</v>
          </cell>
          <cell r="BI9">
            <v>13.648999999999999</v>
          </cell>
          <cell r="BJ9">
            <v>12.521999999999991</v>
          </cell>
          <cell r="BK9">
            <v>13.10033333333333</v>
          </cell>
          <cell r="BL9">
            <v>9.4</v>
          </cell>
          <cell r="BM9">
            <v>10.4</v>
          </cell>
        </row>
        <row r="10">
          <cell r="F10">
            <v>340.12568453391498</v>
          </cell>
          <cell r="G10">
            <v>335.72731941829989</v>
          </cell>
          <cell r="H10">
            <v>338.96364844673911</v>
          </cell>
          <cell r="I10">
            <v>338.29701511581897</v>
          </cell>
          <cell r="J10">
            <v>340.99858574828551</v>
          </cell>
          <cell r="K10">
            <v>343.556191705939</v>
          </cell>
          <cell r="R10">
            <v>341.54467933840738</v>
          </cell>
          <cell r="S10">
            <v>342.54389735689199</v>
          </cell>
          <cell r="T10">
            <v>340.75215807318699</v>
          </cell>
          <cell r="U10">
            <v>341.58654859257916</v>
          </cell>
          <cell r="V10">
            <v>344.93001710571332</v>
          </cell>
          <cell r="W10">
            <v>345.17766497461935</v>
          </cell>
          <cell r="X10">
            <v>317.11129163144977</v>
          </cell>
          <cell r="Y10">
            <v>307.64064385647902</v>
          </cell>
          <cell r="Z10">
            <v>313.35597422391601</v>
          </cell>
          <cell r="AA10">
            <v>312.74755937730868</v>
          </cell>
          <cell r="AB10">
            <v>322.14757067056536</v>
          </cell>
          <cell r="AC10">
            <v>318.5392854271314</v>
          </cell>
          <cell r="AD10">
            <v>437.5240883119726</v>
          </cell>
          <cell r="AE10">
            <v>435.69563595673304</v>
          </cell>
          <cell r="AF10">
            <v>443.95459974902866</v>
          </cell>
          <cell r="AG10">
            <v>439.26762547455729</v>
          </cell>
          <cell r="AH10">
            <v>442.21632015382767</v>
          </cell>
          <cell r="AI10">
            <v>446.96219259322925</v>
          </cell>
          <cell r="AJ10">
            <v>320.04186538604597</v>
          </cell>
          <cell r="AK10">
            <v>316.52368447787302</v>
          </cell>
          <cell r="AL10">
            <v>318.39319812586746</v>
          </cell>
          <cell r="AM10">
            <v>318.33759786432518</v>
          </cell>
          <cell r="AN10">
            <v>316.23290389657353</v>
          </cell>
          <cell r="AO10">
            <v>320.36837030910016</v>
          </cell>
          <cell r="AP10">
            <v>397.72394709354751</v>
          </cell>
          <cell r="AQ10">
            <v>397.14033200649499</v>
          </cell>
          <cell r="AR10">
            <v>402.01564386717081</v>
          </cell>
          <cell r="AS10">
            <v>399.04184834928367</v>
          </cell>
          <cell r="AT10">
            <v>398.48360781011195</v>
          </cell>
          <cell r="AU10">
            <v>399.08154428187248</v>
          </cell>
          <cell r="AV10">
            <v>364.79964530956624</v>
          </cell>
          <cell r="AW10">
            <v>349.56836691069697</v>
          </cell>
          <cell r="AX10">
            <v>352.44688647509474</v>
          </cell>
          <cell r="AY10">
            <v>355.55145429414489</v>
          </cell>
          <cell r="AZ10">
            <v>386.15090133802119</v>
          </cell>
          <cell r="BA10">
            <v>378.32075957253733</v>
          </cell>
          <cell r="BB10">
            <v>351.53264600969931</v>
          </cell>
          <cell r="BC10">
            <v>355.25991229368407</v>
          </cell>
          <cell r="BD10">
            <v>345.43143623781953</v>
          </cell>
          <cell r="BE10">
            <v>350.50094020763169</v>
          </cell>
          <cell r="BF10">
            <v>335.13509006004</v>
          </cell>
          <cell r="BG10">
            <v>347.65650566632326</v>
          </cell>
          <cell r="BH10">
            <v>401.54146306106054</v>
          </cell>
          <cell r="BI10">
            <v>391.63834203982901</v>
          </cell>
          <cell r="BJ10">
            <v>391.3505441805703</v>
          </cell>
          <cell r="BK10">
            <v>394.72447671935072</v>
          </cell>
          <cell r="BL10">
            <v>395.95421810699594</v>
          </cell>
          <cell r="BM10">
            <v>392.87357644081447</v>
          </cell>
        </row>
        <row r="11">
          <cell r="F11">
            <v>278.69638539316071</v>
          </cell>
          <cell r="G11">
            <v>274.29050188922605</v>
          </cell>
          <cell r="H11">
            <v>275.30477045086724</v>
          </cell>
          <cell r="I11">
            <v>276.08796313014255</v>
          </cell>
          <cell r="J11">
            <v>271.73943786875765</v>
          </cell>
          <cell r="K11">
            <v>276.24527038181895</v>
          </cell>
          <cell r="R11">
            <v>275.69771171381433</v>
          </cell>
          <cell r="S11">
            <v>275.5</v>
          </cell>
          <cell r="T11">
            <v>268.93650767917165</v>
          </cell>
          <cell r="V11">
            <v>270.60000000000002</v>
          </cell>
          <cell r="W11">
            <v>266.54266316595249</v>
          </cell>
          <cell r="X11">
            <v>252.04030310556897</v>
          </cell>
          <cell r="Y11">
            <v>246.9</v>
          </cell>
          <cell r="Z11">
            <v>254.73613215900119</v>
          </cell>
          <cell r="AB11">
            <v>248.5</v>
          </cell>
          <cell r="AC11">
            <v>253.93629587117698</v>
          </cell>
          <cell r="AD11">
            <v>349.36976610091511</v>
          </cell>
          <cell r="AE11">
            <v>338.1</v>
          </cell>
          <cell r="AF11">
            <v>304.20814659104428</v>
          </cell>
          <cell r="AH11">
            <v>340</v>
          </cell>
          <cell r="AI11">
            <v>303.85454545454547</v>
          </cell>
          <cell r="AJ11">
            <v>272.37099338684988</v>
          </cell>
          <cell r="AK11">
            <v>270</v>
          </cell>
          <cell r="AL11">
            <v>269.52547365562674</v>
          </cell>
          <cell r="AN11">
            <v>271.7</v>
          </cell>
          <cell r="AO11">
            <v>272.47892894699669</v>
          </cell>
          <cell r="AP11">
            <v>344.9314452685997</v>
          </cell>
          <cell r="AQ11">
            <v>342.1</v>
          </cell>
          <cell r="AR11">
            <v>342.29375524516468</v>
          </cell>
          <cell r="AT11">
            <v>344.9</v>
          </cell>
          <cell r="AU11">
            <v>342.82843949381368</v>
          </cell>
          <cell r="AV11">
            <v>307.55181080670121</v>
          </cell>
          <cell r="AW11">
            <v>300.8</v>
          </cell>
          <cell r="AX11">
            <v>307.21679839082628</v>
          </cell>
          <cell r="AZ11">
            <v>0</v>
          </cell>
          <cell r="BA11">
            <v>322.43084848258616</v>
          </cell>
          <cell r="BB11">
            <v>320.93965838123989</v>
          </cell>
          <cell r="BC11">
            <v>312</v>
          </cell>
          <cell r="BD11">
            <v>309.74005983730007</v>
          </cell>
          <cell r="BF11">
            <v>314.5</v>
          </cell>
          <cell r="BG11">
            <v>310.09087259589069</v>
          </cell>
          <cell r="BH11">
            <v>374.13285549724816</v>
          </cell>
          <cell r="BI11">
            <v>368.1</v>
          </cell>
          <cell r="BJ11">
            <v>369.6710000726269</v>
          </cell>
          <cell r="BL11">
            <v>364.5</v>
          </cell>
          <cell r="BM11">
            <v>373.66396152690112</v>
          </cell>
        </row>
        <row r="12">
          <cell r="F12">
            <v>446.80807010742001</v>
          </cell>
          <cell r="G12">
            <v>446.7900889539946</v>
          </cell>
          <cell r="H12">
            <v>445.90759128678252</v>
          </cell>
          <cell r="I12">
            <v>446.48909096762026</v>
          </cell>
          <cell r="J12">
            <v>438.74598413085647</v>
          </cell>
          <cell r="K12">
            <v>449.02323253353859</v>
          </cell>
          <cell r="R12">
            <v>435.29719603108515</v>
          </cell>
          <cell r="S12">
            <v>450.01196745553926</v>
          </cell>
          <cell r="T12">
            <v>441.70111912733518</v>
          </cell>
          <cell r="V12">
            <v>442</v>
          </cell>
          <cell r="W12">
            <v>447.28242190040038</v>
          </cell>
          <cell r="X12">
            <v>435.58012441699958</v>
          </cell>
          <cell r="Y12">
            <v>427.24210505703741</v>
          </cell>
          <cell r="Z12">
            <v>427.39879391439644</v>
          </cell>
          <cell r="AB12">
            <v>440</v>
          </cell>
          <cell r="AC12">
            <v>430.50659264399724</v>
          </cell>
          <cell r="AD12">
            <v>493.82372133668639</v>
          </cell>
          <cell r="AE12">
            <v>488.011345726147</v>
          </cell>
          <cell r="AF12">
            <v>491.46517909032929</v>
          </cell>
          <cell r="AH12">
            <v>494</v>
          </cell>
          <cell r="AI12">
            <v>498.79988877017871</v>
          </cell>
          <cell r="AJ12">
            <v>421.05729583755624</v>
          </cell>
          <cell r="AK12">
            <v>420.28294511709919</v>
          </cell>
          <cell r="AL12">
            <v>420.8524015953908</v>
          </cell>
          <cell r="AN12">
            <v>420</v>
          </cell>
          <cell r="AO12">
            <v>418.18925027651761</v>
          </cell>
          <cell r="AP12">
            <v>514.17195508908958</v>
          </cell>
          <cell r="AQ12">
            <v>503.99988042857643</v>
          </cell>
          <cell r="AR12">
            <v>517.61350400120887</v>
          </cell>
          <cell r="AT12">
            <v>524.70000000000005</v>
          </cell>
          <cell r="AU12">
            <v>501.97949577664582</v>
          </cell>
          <cell r="AV12">
            <v>533.39268874758318</v>
          </cell>
          <cell r="AW12">
            <v>556.01738151650693</v>
          </cell>
          <cell r="AX12">
            <v>535.72910722622817</v>
          </cell>
          <cell r="AZ12">
            <v>386.15090133802119</v>
          </cell>
          <cell r="BA12">
            <v>526.17390016293882</v>
          </cell>
          <cell r="BB12">
            <v>415.26128291613361</v>
          </cell>
          <cell r="BC12">
            <v>419.28194479347121</v>
          </cell>
          <cell r="BD12">
            <v>408.44722033269431</v>
          </cell>
          <cell r="BF12">
            <v>419</v>
          </cell>
          <cell r="BG12">
            <v>421.96873984766995</v>
          </cell>
          <cell r="BH12">
            <v>862.21352455485373</v>
          </cell>
          <cell r="BI12">
            <v>786.02235722964099</v>
          </cell>
          <cell r="BJ12">
            <v>794.41872460687239</v>
          </cell>
          <cell r="BL12">
            <v>1015</v>
          </cell>
          <cell r="BM12">
            <v>818.3754993342211</v>
          </cell>
        </row>
        <row r="13">
          <cell r="R13">
            <v>5555.88</v>
          </cell>
          <cell r="S13">
            <v>5513.88</v>
          </cell>
          <cell r="T13">
            <v>5621.48</v>
          </cell>
          <cell r="U13">
            <v>5563.746666666666</v>
          </cell>
          <cell r="V13">
            <v>5710</v>
          </cell>
          <cell r="W13">
            <v>5623.9</v>
          </cell>
          <cell r="X13">
            <v>7121.38</v>
          </cell>
          <cell r="Y13">
            <v>7299.72</v>
          </cell>
          <cell r="Z13">
            <v>7578.3090000000002</v>
          </cell>
          <cell r="AA13">
            <v>7333.1363333333329</v>
          </cell>
          <cell r="AB13">
            <v>7025</v>
          </cell>
          <cell r="AC13">
            <v>7170.4</v>
          </cell>
          <cell r="AD13">
            <v>1842.44</v>
          </cell>
          <cell r="AE13">
            <v>1682.4949999999999</v>
          </cell>
          <cell r="AF13">
            <v>1132.355</v>
          </cell>
          <cell r="AG13">
            <v>1552.43</v>
          </cell>
          <cell r="AH13">
            <v>1206</v>
          </cell>
          <cell r="AI13">
            <v>1103.2</v>
          </cell>
          <cell r="AJ13">
            <v>3472.9479999999999</v>
          </cell>
          <cell r="AK13">
            <v>3579.2559999999999</v>
          </cell>
          <cell r="AL13">
            <v>3654.38</v>
          </cell>
          <cell r="AM13">
            <v>3568.8613333333328</v>
          </cell>
          <cell r="AN13">
            <v>3655</v>
          </cell>
          <cell r="AO13">
            <v>3532.2</v>
          </cell>
          <cell r="AP13">
            <v>1154.5360000000001</v>
          </cell>
          <cell r="AQ13">
            <v>1162.0070000000001</v>
          </cell>
          <cell r="AR13">
            <v>1171.04</v>
          </cell>
          <cell r="AS13">
            <v>1162.5276666666666</v>
          </cell>
          <cell r="AT13">
            <v>1149</v>
          </cell>
          <cell r="AU13">
            <v>1091.7</v>
          </cell>
          <cell r="AV13">
            <v>2097.4229999999998</v>
          </cell>
          <cell r="AW13">
            <v>2163.7130000000002</v>
          </cell>
          <cell r="AX13">
            <v>2249.3020000000001</v>
          </cell>
          <cell r="AY13">
            <v>2170.1460000000002</v>
          </cell>
          <cell r="AZ13">
            <v>2231</v>
          </cell>
          <cell r="BA13">
            <v>2132.9</v>
          </cell>
          <cell r="BB13">
            <v>1427.896</v>
          </cell>
          <cell r="BC13">
            <v>1354.5440000000001</v>
          </cell>
          <cell r="BD13">
            <v>1565.43</v>
          </cell>
          <cell r="BE13">
            <v>1449.29</v>
          </cell>
          <cell r="BF13">
            <v>1500</v>
          </cell>
          <cell r="BG13">
            <v>1559.2</v>
          </cell>
          <cell r="BH13">
            <v>3087.1460000000002</v>
          </cell>
          <cell r="BI13">
            <v>3229.9679999999998</v>
          </cell>
          <cell r="BJ13">
            <v>3400.8629999999998</v>
          </cell>
          <cell r="BK13">
            <v>3239.3256666666662</v>
          </cell>
          <cell r="BL13">
            <v>3245</v>
          </cell>
          <cell r="BM13">
            <v>3345.8</v>
          </cell>
        </row>
        <row r="14">
          <cell r="F14">
            <v>142.82950827474397</v>
          </cell>
          <cell r="G14">
            <v>141.16046578597059</v>
          </cell>
          <cell r="H14">
            <v>140.52378025704087</v>
          </cell>
          <cell r="I14">
            <v>141.49588667283226</v>
          </cell>
          <cell r="J14">
            <v>142.92256910695542</v>
          </cell>
          <cell r="K14">
            <v>142.19352642678004</v>
          </cell>
          <cell r="R14">
            <v>140.92259012073694</v>
          </cell>
          <cell r="S14">
            <v>137.01948537146257</v>
          </cell>
          <cell r="T14">
            <v>136.67681820445861</v>
          </cell>
          <cell r="V14">
            <v>138.19999999999999</v>
          </cell>
          <cell r="W14">
            <v>137.78676719002829</v>
          </cell>
          <cell r="X14">
            <v>130.71300787206974</v>
          </cell>
          <cell r="Y14">
            <v>128.77521329585244</v>
          </cell>
          <cell r="Z14">
            <v>128.3079114351236</v>
          </cell>
          <cell r="AB14">
            <v>134.5</v>
          </cell>
          <cell r="AC14">
            <v>131.81830860203058</v>
          </cell>
          <cell r="AD14">
            <v>160.04646012895941</v>
          </cell>
          <cell r="AE14">
            <v>160.76065604949792</v>
          </cell>
          <cell r="AF14">
            <v>161.66131645994409</v>
          </cell>
          <cell r="AH14">
            <v>165</v>
          </cell>
          <cell r="AI14">
            <v>163.57505438723712</v>
          </cell>
          <cell r="AJ14">
            <v>146.84066677646771</v>
          </cell>
          <cell r="AK14">
            <v>145.69983259090716</v>
          </cell>
          <cell r="AL14">
            <v>145.67423201746945</v>
          </cell>
          <cell r="AN14">
            <v>145.6</v>
          </cell>
          <cell r="AO14">
            <v>145.85357567521658</v>
          </cell>
          <cell r="AP14">
            <v>153.29621596901265</v>
          </cell>
          <cell r="AQ14">
            <v>152.72971677451167</v>
          </cell>
          <cell r="AR14">
            <v>153.5404426834267</v>
          </cell>
          <cell r="AT14">
            <v>150.9</v>
          </cell>
          <cell r="AU14">
            <v>152.82403590730053</v>
          </cell>
          <cell r="AV14">
            <v>138.00888042135514</v>
          </cell>
          <cell r="AW14">
            <v>139.98899114623796</v>
          </cell>
          <cell r="AX14">
            <v>137.50888053271638</v>
          </cell>
          <cell r="AZ14">
            <v>138</v>
          </cell>
          <cell r="BA14">
            <v>140.97144732523793</v>
          </cell>
          <cell r="BB14">
            <v>149.66566192495813</v>
          </cell>
          <cell r="BC14">
            <v>154.21204479145752</v>
          </cell>
          <cell r="BD14">
            <v>152.4469315140249</v>
          </cell>
          <cell r="BF14">
            <v>150</v>
          </cell>
          <cell r="BG14">
            <v>152.09209851205745</v>
          </cell>
          <cell r="BH14">
            <v>155.62270135588017</v>
          </cell>
          <cell r="BI14">
            <v>152.12937094113599</v>
          </cell>
          <cell r="BJ14">
            <v>153.5551417390233</v>
          </cell>
          <cell r="BL14">
            <v>155.53368258859786</v>
          </cell>
          <cell r="BM14">
            <v>153.61946320760356</v>
          </cell>
        </row>
        <row r="17">
          <cell r="U17">
            <v>0</v>
          </cell>
          <cell r="AA17">
            <v>0</v>
          </cell>
          <cell r="AG17">
            <v>0</v>
          </cell>
          <cell r="AM17">
            <v>0</v>
          </cell>
          <cell r="AS17">
            <v>0</v>
          </cell>
          <cell r="AY17">
            <v>0</v>
          </cell>
          <cell r="BE17">
            <v>0</v>
          </cell>
          <cell r="BK17">
            <v>0</v>
          </cell>
        </row>
        <row r="18">
          <cell r="B18" t="str">
            <v>Кузнецкий</v>
          </cell>
          <cell r="F18">
            <v>31.141999999999999</v>
          </cell>
          <cell r="G18">
            <v>14.276999999999997</v>
          </cell>
          <cell r="H18">
            <v>67.667000000000002</v>
          </cell>
          <cell r="J18">
            <v>45.242648555068065</v>
          </cell>
          <cell r="K18">
            <v>52.396000000000001</v>
          </cell>
          <cell r="R18">
            <v>31.141999999999999</v>
          </cell>
          <cell r="S18">
            <v>14.276999999999999</v>
          </cell>
          <cell r="T18">
            <v>67.667000000000002</v>
          </cell>
          <cell r="U18">
            <v>37.69533333333333</v>
          </cell>
          <cell r="V18">
            <v>45.242648555068065</v>
          </cell>
          <cell r="W18">
            <v>52.396000000000001</v>
          </cell>
          <cell r="AA18">
            <v>0</v>
          </cell>
          <cell r="AG18">
            <v>0</v>
          </cell>
          <cell r="AM18">
            <v>0</v>
          </cell>
          <cell r="AS18">
            <v>0</v>
          </cell>
          <cell r="AY18">
            <v>0</v>
          </cell>
          <cell r="BE18">
            <v>0</v>
          </cell>
          <cell r="BK18">
            <v>0</v>
          </cell>
        </row>
        <row r="19">
          <cell r="U19">
            <v>0</v>
          </cell>
          <cell r="AA19">
            <v>0</v>
          </cell>
          <cell r="AG19">
            <v>0</v>
          </cell>
          <cell r="AM19">
            <v>0</v>
          </cell>
          <cell r="AS19">
            <v>0</v>
          </cell>
          <cell r="AY19">
            <v>0</v>
          </cell>
          <cell r="BE19">
            <v>0</v>
          </cell>
          <cell r="BK19">
            <v>0</v>
          </cell>
        </row>
        <row r="21">
          <cell r="F21">
            <v>32.073</v>
          </cell>
          <cell r="G21">
            <v>16.340674978000003</v>
          </cell>
          <cell r="H21">
            <v>119.99010000000003</v>
          </cell>
          <cell r="J21">
            <v>54.381896105571464</v>
          </cell>
          <cell r="K21">
            <v>78.571000000000012</v>
          </cell>
          <cell r="R21">
            <v>1.206</v>
          </cell>
          <cell r="S21">
            <v>0.74199999999999999</v>
          </cell>
          <cell r="T21">
            <v>0</v>
          </cell>
          <cell r="U21">
            <v>0.64933333333333332</v>
          </cell>
          <cell r="V21">
            <v>0.69362812742738666</v>
          </cell>
          <cell r="X21">
            <v>18.315999999999999</v>
          </cell>
          <cell r="Y21">
            <v>9.2010000000000005</v>
          </cell>
          <cell r="Z21">
            <v>65.311000000000007</v>
          </cell>
          <cell r="AA21">
            <v>30.942666666666668</v>
          </cell>
          <cell r="AB21">
            <v>30.914394167442293</v>
          </cell>
          <cell r="AC21">
            <v>47.902000000000001</v>
          </cell>
          <cell r="AD21">
            <v>2.1280000000000001</v>
          </cell>
          <cell r="AF21">
            <v>2.617</v>
          </cell>
          <cell r="AG21">
            <v>1.5816666666666668</v>
          </cell>
          <cell r="AH21">
            <v>0.62498623876873038</v>
          </cell>
          <cell r="AJ21">
            <v>5.0119999999999996</v>
          </cell>
          <cell r="AK21">
            <v>4.8000000000000001E-2</v>
          </cell>
          <cell r="AL21">
            <v>36.326000000000001</v>
          </cell>
          <cell r="AM21">
            <v>13.795333333333334</v>
          </cell>
          <cell r="AN21">
            <v>13.528444219430241</v>
          </cell>
          <cell r="AO21">
            <v>28.487000000000002</v>
          </cell>
          <cell r="AP21">
            <v>1.369</v>
          </cell>
          <cell r="AQ21">
            <v>0.159</v>
          </cell>
          <cell r="AR21">
            <v>1.169</v>
          </cell>
          <cell r="AS21">
            <v>0.89900000000000002</v>
          </cell>
          <cell r="AT21">
            <v>0.56624590075469916</v>
          </cell>
          <cell r="AU21">
            <v>2.1819999999999999</v>
          </cell>
          <cell r="AV21">
            <v>0</v>
          </cell>
          <cell r="AW21">
            <v>0.222</v>
          </cell>
          <cell r="AX21">
            <v>14.498100000000001</v>
          </cell>
          <cell r="AY21">
            <v>4.9066999999999998</v>
          </cell>
          <cell r="AZ21">
            <v>4.9330125053529938</v>
          </cell>
          <cell r="BB21">
            <v>4.0419999999999998</v>
          </cell>
          <cell r="BC21">
            <v>5.9690000000000003</v>
          </cell>
          <cell r="BE21">
            <v>3.3369999999999997</v>
          </cell>
          <cell r="BF21">
            <v>3.1211849463951187</v>
          </cell>
          <cell r="BJ21">
            <v>6.9000000000000006E-2</v>
          </cell>
          <cell r="BK21">
            <v>2.3000000000000003E-2</v>
          </cell>
        </row>
        <row r="23">
          <cell r="F23">
            <v>5537.0268399999995</v>
          </cell>
          <cell r="G23">
            <v>5677.6504255420032</v>
          </cell>
          <cell r="H23">
            <v>5572.1978451350433</v>
          </cell>
          <cell r="J23">
            <v>5575.1651502474115</v>
          </cell>
          <cell r="K23">
            <v>5589.8809999999994</v>
          </cell>
          <cell r="R23">
            <v>1209.4995199999996</v>
          </cell>
          <cell r="S23">
            <v>1212.5856166327055</v>
          </cell>
          <cell r="T23">
            <v>1126.9059270212056</v>
          </cell>
          <cell r="U23">
            <v>1182.9970212179703</v>
          </cell>
          <cell r="V23">
            <v>1186.0999999999999</v>
          </cell>
          <cell r="W23">
            <v>1116.6010000000001</v>
          </cell>
          <cell r="X23">
            <v>1882.9537600000001</v>
          </cell>
          <cell r="Y23">
            <v>1775.2023579772058</v>
          </cell>
          <cell r="Z23">
            <v>1712.553975870672</v>
          </cell>
          <cell r="AA23">
            <v>1790.2366979492926</v>
          </cell>
          <cell r="AB23">
            <v>1708.8887297239178</v>
          </cell>
          <cell r="AC23">
            <v>1628.175</v>
          </cell>
          <cell r="AD23">
            <v>125.44123999999999</v>
          </cell>
          <cell r="AE23">
            <v>146.10130398945819</v>
          </cell>
          <cell r="AF23">
            <v>167.45781985911415</v>
          </cell>
          <cell r="AG23">
            <v>146.33345461619078</v>
          </cell>
          <cell r="AH23">
            <v>118.33406113348637</v>
          </cell>
          <cell r="AI23">
            <v>260.12400000000002</v>
          </cell>
          <cell r="AJ23">
            <v>882.91311999999994</v>
          </cell>
          <cell r="AK23">
            <v>1049.2003266513523</v>
          </cell>
          <cell r="AL23">
            <v>1001.3527874020378</v>
          </cell>
          <cell r="AM23">
            <v>977.82207801779668</v>
          </cell>
          <cell r="AN23">
            <v>922.43200000000013</v>
          </cell>
          <cell r="AO23">
            <v>921.23400000000004</v>
          </cell>
          <cell r="AP23">
            <v>0</v>
          </cell>
          <cell r="AQ23">
            <v>0</v>
          </cell>
          <cell r="AR23">
            <v>49.743678967372006</v>
          </cell>
          <cell r="AS23">
            <v>16.581226322457336</v>
          </cell>
          <cell r="AT23">
            <v>78.775893777201787</v>
          </cell>
          <cell r="AU23">
            <v>113.873</v>
          </cell>
          <cell r="AV23">
            <v>557.31387999999993</v>
          </cell>
          <cell r="AW23">
            <v>516.274818187194</v>
          </cell>
          <cell r="AX23">
            <v>496.91321947406061</v>
          </cell>
          <cell r="AY23">
            <v>523.50063922041818</v>
          </cell>
          <cell r="AZ23">
            <v>557.0992879329043</v>
          </cell>
          <cell r="BA23">
            <v>523.16800000000001</v>
          </cell>
          <cell r="BB23">
            <v>453.37439999999992</v>
          </cell>
          <cell r="BC23">
            <v>469.36400000000009</v>
          </cell>
          <cell r="BD23">
            <v>513.27002979444092</v>
          </cell>
          <cell r="BE23">
            <v>478.66947659814696</v>
          </cell>
          <cell r="BF23">
            <v>435.67105308820715</v>
          </cell>
          <cell r="BG23">
            <v>523.976</v>
          </cell>
          <cell r="BH23">
            <v>425.53091999999998</v>
          </cell>
          <cell r="BI23">
            <v>508.92200210408652</v>
          </cell>
          <cell r="BJ23">
            <v>504.00040674613962</v>
          </cell>
          <cell r="BK23">
            <v>479.48444295007539</v>
          </cell>
          <cell r="BL23">
            <v>567.86412459169333</v>
          </cell>
          <cell r="BM23">
            <v>502.73</v>
          </cell>
        </row>
        <row r="24">
          <cell r="F24">
            <v>2169.9911600000005</v>
          </cell>
          <cell r="H24">
            <v>444.39672615306523</v>
          </cell>
          <cell r="R24">
            <v>373.16648000000032</v>
          </cell>
          <cell r="T24">
            <v>118.94730347934747</v>
          </cell>
          <cell r="U24">
            <v>164.03792782644925</v>
          </cell>
          <cell r="V24">
            <v>0</v>
          </cell>
          <cell r="W24">
            <v>0</v>
          </cell>
          <cell r="X24">
            <v>534.84223999999972</v>
          </cell>
          <cell r="Z24">
            <v>76.754316135626951</v>
          </cell>
          <cell r="AA24">
            <v>203.86551871187555</v>
          </cell>
          <cell r="AC24">
            <v>0</v>
          </cell>
          <cell r="AD24">
            <v>543.06075999999996</v>
          </cell>
          <cell r="AF24">
            <v>84.931768981090329</v>
          </cell>
          <cell r="AG24">
            <v>209.33084299369679</v>
          </cell>
          <cell r="AI24">
            <v>0</v>
          </cell>
          <cell r="AJ24">
            <v>241.55888000000004</v>
          </cell>
          <cell r="AL24">
            <v>74.203379601629024</v>
          </cell>
          <cell r="AM24">
            <v>105.25408653387636</v>
          </cell>
          <cell r="AO24">
            <v>0</v>
          </cell>
          <cell r="AP24">
            <v>342.77600000000001</v>
          </cell>
          <cell r="AR24">
            <v>21.363423703625806</v>
          </cell>
          <cell r="AS24">
            <v>121.37980790120861</v>
          </cell>
          <cell r="AT24">
            <v>0</v>
          </cell>
          <cell r="AV24">
            <v>5.3191200000001118</v>
          </cell>
          <cell r="AX24">
            <v>10.500934532027109</v>
          </cell>
          <cell r="AY24">
            <v>5.2733515106757407</v>
          </cell>
          <cell r="BB24">
            <v>7.8906000000000631</v>
          </cell>
          <cell r="BD24">
            <v>18.894970205559073</v>
          </cell>
          <cell r="BE24">
            <v>8.9285234018530453</v>
          </cell>
          <cell r="BH24">
            <v>121.37708000000003</v>
          </cell>
          <cell r="BJ24">
            <v>38.800629514159553</v>
          </cell>
          <cell r="BK24">
            <v>53.392569838053191</v>
          </cell>
        </row>
        <row r="25">
          <cell r="G25">
            <v>1928.3175744579955</v>
          </cell>
          <cell r="H25">
            <v>1762.7544287118919</v>
          </cell>
          <cell r="J25">
            <v>2128.903777377021</v>
          </cell>
          <cell r="K25">
            <v>2106.7460000000001</v>
          </cell>
          <cell r="S25">
            <v>320.77738336729419</v>
          </cell>
          <cell r="T25">
            <v>318.10476949944689</v>
          </cell>
          <cell r="U25">
            <v>212.96071762224702</v>
          </cell>
          <cell r="V25">
            <v>449.38967753054368</v>
          </cell>
          <cell r="W25">
            <v>459.98200000000003</v>
          </cell>
          <cell r="Y25">
            <v>578.32564202279343</v>
          </cell>
          <cell r="Z25">
            <v>613.22470799370103</v>
          </cell>
          <cell r="AA25">
            <v>397.18345000549817</v>
          </cell>
          <cell r="AB25">
            <v>836.39639006216419</v>
          </cell>
          <cell r="AC25">
            <v>774.58699999999999</v>
          </cell>
          <cell r="AE25">
            <v>509.85069601054204</v>
          </cell>
          <cell r="AF25">
            <v>369.22641115979542</v>
          </cell>
          <cell r="AG25">
            <v>293.02570239011249</v>
          </cell>
          <cell r="AH25">
            <v>395.53687059942479</v>
          </cell>
          <cell r="AI25">
            <v>336.351</v>
          </cell>
          <cell r="AK25">
            <v>67.335673348647219</v>
          </cell>
          <cell r="AL25">
            <v>57.751832996333086</v>
          </cell>
          <cell r="AM25">
            <v>41.695835448326768</v>
          </cell>
          <cell r="AN25">
            <v>184.41909287501088</v>
          </cell>
          <cell r="AO25">
            <v>173.55099999999999</v>
          </cell>
          <cell r="AQ25">
            <v>351.21499999999997</v>
          </cell>
          <cell r="AR25">
            <v>294.96689732900222</v>
          </cell>
          <cell r="AS25">
            <v>215.39396577633406</v>
          </cell>
          <cell r="AT25">
            <v>263.1617463098774</v>
          </cell>
          <cell r="AU25">
            <v>225.892</v>
          </cell>
          <cell r="AW25">
            <v>49.68918181280619</v>
          </cell>
          <cell r="AX25">
            <v>61.989845993912276</v>
          </cell>
          <cell r="AY25">
            <v>37.226342602239491</v>
          </cell>
          <cell r="BA25">
            <v>56.828000000000003</v>
          </cell>
          <cell r="BC25">
            <v>0</v>
          </cell>
          <cell r="BE25">
            <v>0</v>
          </cell>
          <cell r="BI25">
            <v>51.123997895912538</v>
          </cell>
          <cell r="BJ25">
            <v>47.489963739700833</v>
          </cell>
          <cell r="BK25">
            <v>32.871320545204462</v>
          </cell>
          <cell r="BM25">
            <v>79.555000000000007</v>
          </cell>
        </row>
        <row r="27">
          <cell r="U27">
            <v>0</v>
          </cell>
          <cell r="AA27">
            <v>0</v>
          </cell>
          <cell r="AG27">
            <v>0</v>
          </cell>
          <cell r="AM27">
            <v>0</v>
          </cell>
          <cell r="AS27">
            <v>0</v>
          </cell>
          <cell r="AY27">
            <v>0</v>
          </cell>
          <cell r="BE27">
            <v>0</v>
          </cell>
          <cell r="BK27">
            <v>0</v>
          </cell>
        </row>
        <row r="28">
          <cell r="U28">
            <v>0</v>
          </cell>
          <cell r="AA28">
            <v>0</v>
          </cell>
          <cell r="AG28">
            <v>0</v>
          </cell>
          <cell r="AM28">
            <v>0</v>
          </cell>
          <cell r="AS28">
            <v>0</v>
          </cell>
          <cell r="AY28">
            <v>0</v>
          </cell>
          <cell r="BE28">
            <v>0</v>
          </cell>
          <cell r="BK28">
            <v>0</v>
          </cell>
        </row>
        <row r="30">
          <cell r="F30">
            <v>4090.9950000000003</v>
          </cell>
          <cell r="G30">
            <v>3968.4490000000001</v>
          </cell>
          <cell r="H30">
            <v>4260.95</v>
          </cell>
          <cell r="J30">
            <v>4127.5820722850722</v>
          </cell>
          <cell r="K30">
            <v>4193.2269999999999</v>
          </cell>
          <cell r="R30">
            <v>832.06500000000005</v>
          </cell>
          <cell r="S30">
            <v>792.87300000000005</v>
          </cell>
          <cell r="T30">
            <v>863.29899999999975</v>
          </cell>
          <cell r="U30">
            <v>829.41233333333332</v>
          </cell>
          <cell r="V30">
            <v>892.30395421303967</v>
          </cell>
          <cell r="W30">
            <v>854.08</v>
          </cell>
          <cell r="X30">
            <v>1505.2550000000001</v>
          </cell>
          <cell r="Y30">
            <v>1422.7059999999999</v>
          </cell>
          <cell r="Z30">
            <v>1495.4870000000001</v>
          </cell>
          <cell r="AA30">
            <v>1474.4826666666668</v>
          </cell>
          <cell r="AB30">
            <v>1631.3370139535245</v>
          </cell>
          <cell r="AC30">
            <v>1505.4739999999999</v>
          </cell>
          <cell r="AD30">
            <v>375.75400000000002</v>
          </cell>
          <cell r="AE30">
            <v>385.47300000000001</v>
          </cell>
          <cell r="AF30">
            <v>441.17500000000001</v>
          </cell>
          <cell r="AG30">
            <v>400.8006666666667</v>
          </cell>
          <cell r="AH30">
            <v>315.50591797167988</v>
          </cell>
          <cell r="AI30">
            <v>416.01900000000001</v>
          </cell>
          <cell r="AJ30">
            <v>619.51400000000001</v>
          </cell>
          <cell r="AK30">
            <v>595.08699999999999</v>
          </cell>
          <cell r="AL30">
            <v>637.28499999999997</v>
          </cell>
          <cell r="AM30">
            <v>617.29533333333336</v>
          </cell>
          <cell r="AN30">
            <v>588.21153709444116</v>
          </cell>
          <cell r="AO30">
            <v>608.08799999999997</v>
          </cell>
          <cell r="AP30">
            <v>167.15899999999999</v>
          </cell>
          <cell r="AQ30">
            <v>173.90100000000001</v>
          </cell>
          <cell r="AR30">
            <v>187.44099999999997</v>
          </cell>
          <cell r="AS30">
            <v>176.167</v>
          </cell>
          <cell r="AT30">
            <v>169.11978598783381</v>
          </cell>
          <cell r="AU30">
            <v>175.10900000000001</v>
          </cell>
          <cell r="AV30">
            <v>273.17</v>
          </cell>
          <cell r="AW30">
            <v>263.29000000000002</v>
          </cell>
          <cell r="AX30">
            <v>274.60300000000001</v>
          </cell>
          <cell r="AY30">
            <v>270.35433333333339</v>
          </cell>
          <cell r="AZ30">
            <v>254.15430043825728</v>
          </cell>
          <cell r="BA30">
            <v>279.31799999999998</v>
          </cell>
          <cell r="BB30">
            <v>251.6</v>
          </cell>
          <cell r="BC30">
            <v>266.44600000000003</v>
          </cell>
          <cell r="BD30">
            <v>293.52</v>
          </cell>
          <cell r="BE30">
            <v>270.52199999999999</v>
          </cell>
          <cell r="BF30">
            <v>213.79223803460224</v>
          </cell>
          <cell r="BG30">
            <v>286.834</v>
          </cell>
          <cell r="BH30">
            <v>66.477999999999994</v>
          </cell>
          <cell r="BI30">
            <v>68.673000000000002</v>
          </cell>
          <cell r="BJ30">
            <v>68.14</v>
          </cell>
          <cell r="BK30">
            <v>67.763666666666666</v>
          </cell>
          <cell r="BL30">
            <v>63.15732459169358</v>
          </cell>
          <cell r="BM30">
            <v>68.305000000000007</v>
          </cell>
        </row>
        <row r="47">
          <cell r="J47">
            <v>0.77999997661340725</v>
          </cell>
          <cell r="K47">
            <v>0.77854383358098078</v>
          </cell>
          <cell r="R47">
            <v>0.78934000000000004</v>
          </cell>
          <cell r="S47">
            <v>0.77519145488300167</v>
          </cell>
          <cell r="T47">
            <v>0.77706706476802945</v>
          </cell>
          <cell r="V47">
            <v>0.77999997661340725</v>
          </cell>
          <cell r="W47">
            <v>0.77854383358098078</v>
          </cell>
        </row>
        <row r="48">
          <cell r="J48">
            <v>0.43</v>
          </cell>
          <cell r="K48">
            <v>0.43</v>
          </cell>
        </row>
        <row r="49">
          <cell r="J49">
            <v>0.77999997661340725</v>
          </cell>
          <cell r="K49">
            <v>0.77854383358098078</v>
          </cell>
          <cell r="R49">
            <v>0.78934000000000004</v>
          </cell>
          <cell r="S49">
            <v>0.77519145488300167</v>
          </cell>
          <cell r="T49">
            <v>0.77706706476802945</v>
          </cell>
          <cell r="V49">
            <v>0.77999997661340725</v>
          </cell>
          <cell r="W49">
            <v>0.77854383358098078</v>
          </cell>
        </row>
        <row r="51">
          <cell r="J51">
            <v>1.3799629417674482</v>
          </cell>
          <cell r="K51">
            <v>1.3808611599297014</v>
          </cell>
          <cell r="R51">
            <v>1.37829</v>
          </cell>
          <cell r="S51">
            <v>1.3940303875862234</v>
          </cell>
          <cell r="V51">
            <v>1.3838806121951686</v>
          </cell>
          <cell r="W51">
            <v>1.3808611599297014</v>
          </cell>
          <cell r="X51">
            <v>1.38286</v>
          </cell>
          <cell r="Y51">
            <v>1.3814449085901443</v>
          </cell>
          <cell r="Z51">
            <v>1.3838806121951686</v>
          </cell>
          <cell r="AB51">
            <v>1.3799997851806909</v>
          </cell>
          <cell r="AC51">
            <v>1.3804610951008645</v>
          </cell>
          <cell r="AD51">
            <v>1.36148</v>
          </cell>
          <cell r="AF51">
            <v>1.386857445680975</v>
          </cell>
          <cell r="AH51">
            <v>1.3799144099152969</v>
          </cell>
          <cell r="AJ51">
            <v>1.3799600000000001</v>
          </cell>
          <cell r="AK51">
            <v>1.338324182517441</v>
          </cell>
          <cell r="AL51">
            <v>1.3840532498161631</v>
          </cell>
          <cell r="AN51">
            <v>1.3799144099152967</v>
          </cell>
          <cell r="AO51">
            <v>1.3828640776699028</v>
          </cell>
          <cell r="AP51">
            <v>1.38985</v>
          </cell>
          <cell r="AQ51">
            <v>1.4031106427599607</v>
          </cell>
          <cell r="AR51">
            <v>1.3850710900473933</v>
          </cell>
          <cell r="AT51">
            <v>1.3799144099152965</v>
          </cell>
          <cell r="AU51">
            <v>1.36375</v>
          </cell>
          <cell r="AW51">
            <v>1.3839014359090576</v>
          </cell>
          <cell r="AX51">
            <v>1.3845823265941497</v>
          </cell>
          <cell r="AZ51">
            <v>1.3799144099152969</v>
          </cell>
          <cell r="BB51">
            <v>1.36416</v>
          </cell>
          <cell r="BC51">
            <v>1.3642672578422606</v>
          </cell>
          <cell r="BF51">
            <v>1.3799144099152967</v>
          </cell>
          <cell r="BJ51">
            <v>1.38</v>
          </cell>
        </row>
        <row r="52">
          <cell r="J52">
            <v>1.1637149375963083</v>
          </cell>
          <cell r="K52">
            <v>1.1600215526986086</v>
          </cell>
          <cell r="R52">
            <v>1.1441797182251425</v>
          </cell>
          <cell r="S52">
            <v>1.1444971831039328</v>
          </cell>
          <cell r="T52">
            <v>1.1442411809120228</v>
          </cell>
          <cell r="V52">
            <v>1.1435</v>
          </cell>
          <cell r="W52">
            <v>1.1600215526986086</v>
          </cell>
          <cell r="X52">
            <v>1.1444814346892338</v>
          </cell>
          <cell r="Y52">
            <v>1.1455667730429784</v>
          </cell>
          <cell r="Z52">
            <v>1.1454329438676438</v>
          </cell>
          <cell r="AB52">
            <v>1.143</v>
          </cell>
          <cell r="AC52">
            <v>1.1600820780224024</v>
          </cell>
          <cell r="AD52">
            <v>1.2571971264151651</v>
          </cell>
          <cell r="AE52">
            <v>1.2527012962010737</v>
          </cell>
          <cell r="AF52">
            <v>1.1996834893370643</v>
          </cell>
          <cell r="AH52">
            <v>1.2389999999999999</v>
          </cell>
          <cell r="AI52">
            <v>1.160231472476172</v>
          </cell>
          <cell r="AJ52">
            <v>1.1680107694417092</v>
          </cell>
          <cell r="AK52">
            <v>1.2001723978968031</v>
          </cell>
          <cell r="AL52">
            <v>1.1904158180387741</v>
          </cell>
          <cell r="AN52">
            <v>1.1801000000000001</v>
          </cell>
          <cell r="AO52">
            <v>1.160098548267458</v>
          </cell>
          <cell r="AP52">
            <v>1.2443902315061879</v>
          </cell>
          <cell r="AQ52">
            <v>1.2536049921065946</v>
          </cell>
          <cell r="AR52">
            <v>1.2035731664014522</v>
          </cell>
          <cell r="AT52">
            <v>1.2333000000000001</v>
          </cell>
          <cell r="AU52">
            <v>1.1596075085324231</v>
          </cell>
          <cell r="AV52">
            <v>1.1650091211592259</v>
          </cell>
          <cell r="AW52">
            <v>1.1952272184589978</v>
          </cell>
          <cell r="AX52">
            <v>1.1838708604314632</v>
          </cell>
          <cell r="AZ52">
            <v>1.1748000000000001</v>
          </cell>
          <cell r="BA52">
            <v>1.1597600479904018</v>
          </cell>
          <cell r="BB52">
            <v>1.144180681649055</v>
          </cell>
          <cell r="BC52">
            <v>1.1451952451836909</v>
          </cell>
          <cell r="BD52">
            <v>1.1452191166470116</v>
          </cell>
          <cell r="BF52">
            <v>1.1399999999999999</v>
          </cell>
          <cell r="BG52">
            <v>1.1600088554350232</v>
          </cell>
          <cell r="BH52">
            <v>1.1877091599290297</v>
          </cell>
          <cell r="BI52">
            <v>1.2123309702536267</v>
          </cell>
          <cell r="BJ52">
            <v>1.1888540464552353</v>
          </cell>
          <cell r="BL52">
            <v>1.1909000000000001</v>
          </cell>
          <cell r="BM52">
            <v>1.1596992630950012</v>
          </cell>
        </row>
        <row r="53">
          <cell r="J53">
            <v>1.1598993642994058</v>
          </cell>
          <cell r="K53">
            <v>1.160015148999751</v>
          </cell>
          <cell r="R53">
            <v>1.1599999999999999</v>
          </cell>
          <cell r="S53">
            <v>1.1444971831039328</v>
          </cell>
          <cell r="T53">
            <v>1.1442411809120228</v>
          </cell>
          <cell r="V53">
            <v>1.1435</v>
          </cell>
          <cell r="W53">
            <v>1.160015148999751</v>
          </cell>
          <cell r="X53">
            <v>1.1599999999999999</v>
          </cell>
          <cell r="Y53">
            <v>1.1455667730429782</v>
          </cell>
          <cell r="Z53">
            <v>1.1454329438676436</v>
          </cell>
          <cell r="AB53">
            <v>1.143</v>
          </cell>
          <cell r="AC53">
            <v>1.1600819380121126</v>
          </cell>
          <cell r="AD53">
            <v>1.1599999999999999</v>
          </cell>
          <cell r="AE53">
            <v>1.252701296201074</v>
          </cell>
          <cell r="AF53">
            <v>1.1996834893370645</v>
          </cell>
          <cell r="AH53">
            <v>1.2390000000000001</v>
          </cell>
          <cell r="AI53">
            <v>1.1602319357716326</v>
          </cell>
          <cell r="AJ53">
            <v>1.1599999999999999</v>
          </cell>
          <cell r="AK53">
            <v>1.2001723978968029</v>
          </cell>
          <cell r="AL53">
            <v>1.1904158180387741</v>
          </cell>
          <cell r="AN53">
            <v>1.1800999999999999</v>
          </cell>
          <cell r="AO53">
            <v>1.1600982244049869</v>
          </cell>
          <cell r="AQ53">
            <v>1.2536049921065946</v>
          </cell>
          <cell r="AR53">
            <v>1.203573166401452</v>
          </cell>
          <cell r="AT53">
            <v>1.2333000000000001</v>
          </cell>
          <cell r="AU53">
            <v>1.159602851323829</v>
          </cell>
          <cell r="AV53">
            <v>1.1599999999999999</v>
          </cell>
          <cell r="AW53">
            <v>1.1952272184589978</v>
          </cell>
          <cell r="AX53">
            <v>1.1838708604314632</v>
          </cell>
          <cell r="AZ53">
            <v>1.1748000000000001</v>
          </cell>
          <cell r="BA53">
            <v>1.1597605852360895</v>
          </cell>
          <cell r="BB53">
            <v>1.1599999999999999</v>
          </cell>
          <cell r="BC53">
            <v>1.1451952451836909</v>
          </cell>
          <cell r="BD53">
            <v>1.1452191166470116</v>
          </cell>
          <cell r="BF53">
            <v>1.1399999999999999</v>
          </cell>
          <cell r="BG53">
            <v>1.1600088554350232</v>
          </cell>
          <cell r="BH53">
            <v>1.1599999999999999</v>
          </cell>
          <cell r="BI53">
            <v>1.2123309702536267</v>
          </cell>
          <cell r="BJ53">
            <v>1.1888540464552355</v>
          </cell>
          <cell r="BL53">
            <v>1.1909000000000001</v>
          </cell>
          <cell r="BM53">
            <v>1.1597001153402537</v>
          </cell>
        </row>
        <row r="54">
          <cell r="R54">
            <v>1.0957437162320893</v>
          </cell>
          <cell r="T54">
            <v>1.1442411809120228</v>
          </cell>
          <cell r="X54">
            <v>1.0930025974132129</v>
          </cell>
          <cell r="Z54">
            <v>1.1454329438676436</v>
          </cell>
          <cell r="AD54">
            <v>1.2820100991263004</v>
          </cell>
          <cell r="AF54">
            <v>1.1996834893370645</v>
          </cell>
          <cell r="AJ54">
            <v>1.1982562800111116</v>
          </cell>
          <cell r="AL54">
            <v>1.1904158180387741</v>
          </cell>
          <cell r="AP54">
            <v>1.2443902315061879</v>
          </cell>
          <cell r="AR54">
            <v>1.203573166401452</v>
          </cell>
          <cell r="AV54">
            <v>2.1276480000000446</v>
          </cell>
          <cell r="AX54">
            <v>1.1838708604314632</v>
          </cell>
          <cell r="BB54">
            <v>0.64151219512195634</v>
          </cell>
          <cell r="BD54">
            <v>1.1452191166470116</v>
          </cell>
          <cell r="BH54">
            <v>1.2962651117091721</v>
          </cell>
          <cell r="BJ54">
            <v>1.1888540464552355</v>
          </cell>
        </row>
        <row r="55">
          <cell r="J55">
            <v>1.1738271303092336</v>
          </cell>
          <cell r="K55">
            <v>1.1600385441330321</v>
          </cell>
          <cell r="S55">
            <v>1.1444971831039328</v>
          </cell>
          <cell r="T55">
            <v>1.1442411809120228</v>
          </cell>
          <cell r="V55">
            <v>1.1435</v>
          </cell>
          <cell r="W55">
            <v>1.1600385441330321</v>
          </cell>
          <cell r="Y55">
            <v>1.1455667730429782</v>
          </cell>
          <cell r="Z55">
            <v>1.1454329438676436</v>
          </cell>
          <cell r="AB55">
            <v>1.143</v>
          </cell>
          <cell r="AC55">
            <v>1.1600823723228995</v>
          </cell>
          <cell r="AE55">
            <v>1.252701296201074</v>
          </cell>
          <cell r="AF55">
            <v>1.1996834893370645</v>
          </cell>
          <cell r="AH55">
            <v>1.2390000000000001</v>
          </cell>
          <cell r="AI55">
            <v>1.1602311141773023</v>
          </cell>
          <cell r="AK55">
            <v>1.2001723978968029</v>
          </cell>
          <cell r="AL55">
            <v>1.1904158180387741</v>
          </cell>
          <cell r="AN55">
            <v>1.1800999999999999</v>
          </cell>
          <cell r="AO55">
            <v>1.160100267379679</v>
          </cell>
          <cell r="AQ55">
            <v>1.2536049921065946</v>
          </cell>
          <cell r="AR55">
            <v>1.203573166401452</v>
          </cell>
          <cell r="AT55">
            <v>1.2333000000000001</v>
          </cell>
          <cell r="AU55">
            <v>1.1596098562628336</v>
          </cell>
          <cell r="AW55">
            <v>1.1952272184589978</v>
          </cell>
          <cell r="AX55">
            <v>1.1838708604314632</v>
          </cell>
          <cell r="AZ55">
            <v>1.1748000000000001</v>
          </cell>
          <cell r="BA55">
            <v>1.1597551020408163</v>
          </cell>
          <cell r="BC55">
            <v>1.1451952451836909</v>
          </cell>
          <cell r="BI55">
            <v>1.2123309702536267</v>
          </cell>
          <cell r="BJ55">
            <v>1.1888540464552355</v>
          </cell>
          <cell r="BM55">
            <v>1.1596938775510202</v>
          </cell>
        </row>
      </sheetData>
      <sheetData sheetId="16" refreshError="1"/>
      <sheetData sheetId="17" refreshError="1"/>
      <sheetData sheetId="18" refreshError="1">
        <row r="5">
          <cell r="E5">
            <v>0</v>
          </cell>
        </row>
      </sheetData>
      <sheetData sheetId="19" refreshError="1"/>
      <sheetData sheetId="20" refreshError="1">
        <row r="5">
          <cell r="E5">
            <v>69572</v>
          </cell>
        </row>
        <row r="7">
          <cell r="E7">
            <v>3519.7</v>
          </cell>
        </row>
      </sheetData>
      <sheetData sheetId="21" refreshError="1"/>
      <sheetData sheetId="22" refreshError="1">
        <row r="1">
          <cell r="D1" t="str">
            <v>Введите название проекта</v>
          </cell>
        </row>
        <row r="12">
          <cell r="E12">
            <v>0</v>
          </cell>
        </row>
        <row r="13">
          <cell r="D13" t="str">
            <v>Техническое перевооружение Новокуйбышевской ТЭЦ-1 с установкой ГТУ по парогазовому циклу мощностью 200 МВт</v>
          </cell>
          <cell r="F13" t="str">
            <v>установленная мощность</v>
          </cell>
          <cell r="G13" t="str">
            <v>МВт</v>
          </cell>
          <cell r="H13">
            <v>236</v>
          </cell>
          <cell r="I13">
            <v>437</v>
          </cell>
          <cell r="M13">
            <v>209900</v>
          </cell>
          <cell r="N13">
            <v>1986100</v>
          </cell>
          <cell r="O13">
            <v>2191000</v>
          </cell>
          <cell r="P13">
            <v>6473200</v>
          </cell>
        </row>
        <row r="14">
          <cell r="D14" t="str">
            <v>Сызранская ТЭЦ. Строительство ПГУ-ТЭЦ-200</v>
          </cell>
          <cell r="F14" t="str">
            <v>установленная мощность</v>
          </cell>
          <cell r="G14" t="str">
            <v>МВт</v>
          </cell>
          <cell r="H14">
            <v>255</v>
          </cell>
          <cell r="I14">
            <v>454.92</v>
          </cell>
          <cell r="N14">
            <v>222100</v>
          </cell>
          <cell r="O14">
            <v>3122800</v>
          </cell>
          <cell r="P14">
            <v>3279800</v>
          </cell>
        </row>
        <row r="15">
          <cell r="D15" t="str">
            <v>Техническое перевооружение Самарской ГРЭС с установкой ГТУ по парогазовому циклу мощностью 32 МВт</v>
          </cell>
          <cell r="F15" t="str">
            <v>установленная мощность</v>
          </cell>
          <cell r="G15" t="str">
            <v>МВт</v>
          </cell>
          <cell r="H15">
            <v>53</v>
          </cell>
          <cell r="I15">
            <v>85.012</v>
          </cell>
          <cell r="N15">
            <v>36100</v>
          </cell>
          <cell r="O15">
            <v>499600</v>
          </cell>
          <cell r="P15">
            <v>524700</v>
          </cell>
        </row>
        <row r="16">
          <cell r="D16" t="str">
            <v>Введите название проекта</v>
          </cell>
          <cell r="E16" t="str">
            <v>Введите название проекта</v>
          </cell>
        </row>
        <row r="20">
          <cell r="D20" t="str">
            <v>Введите название проекта</v>
          </cell>
        </row>
        <row r="24">
          <cell r="D24" t="str">
            <v>Введите название проекта</v>
          </cell>
        </row>
        <row r="28">
          <cell r="D28" t="str">
            <v>Введите название проекта</v>
          </cell>
        </row>
      </sheetData>
      <sheetData sheetId="23" refreshError="1">
        <row r="13">
          <cell r="C13">
            <v>352.18721162963499</v>
          </cell>
          <cell r="D13">
            <v>381.538228849799</v>
          </cell>
          <cell r="E13">
            <v>401.01224071017702</v>
          </cell>
          <cell r="F13">
            <v>428.28107307846909</v>
          </cell>
          <cell r="G13">
            <v>456.11934282856959</v>
          </cell>
          <cell r="H13">
            <v>483.9426227411123</v>
          </cell>
          <cell r="I13">
            <v>511.52735223735567</v>
          </cell>
        </row>
        <row r="14">
          <cell r="C14">
            <v>267.480839214855</v>
          </cell>
          <cell r="D14">
            <v>289.77249109378602</v>
          </cell>
          <cell r="E14">
            <v>304.65918287363502</v>
          </cell>
          <cell r="F14">
            <v>325.37600730904222</v>
          </cell>
          <cell r="G14">
            <v>346.52544778412994</v>
          </cell>
          <cell r="H14">
            <v>367.66350009896183</v>
          </cell>
          <cell r="I14">
            <v>388.62031960460263</v>
          </cell>
        </row>
        <row r="15">
          <cell r="C15">
            <v>40.257829155510201</v>
          </cell>
          <cell r="D15">
            <v>43.612886346037598</v>
          </cell>
          <cell r="E15">
            <v>45.733027451543897</v>
          </cell>
          <cell r="F15">
            <v>48.842873318248884</v>
          </cell>
          <cell r="G15">
            <v>52.017660083935056</v>
          </cell>
          <cell r="H15">
            <v>55.190737349055091</v>
          </cell>
          <cell r="I15">
            <v>58.336609377951227</v>
          </cell>
        </row>
        <row r="18">
          <cell r="E18">
            <v>209.9</v>
          </cell>
          <cell r="F18">
            <v>2244.3000000000002</v>
          </cell>
          <cell r="G18">
            <v>5813.4</v>
          </cell>
          <cell r="H18">
            <v>10277.700000000001</v>
          </cell>
        </row>
        <row r="28">
          <cell r="E28">
            <v>-209.9</v>
          </cell>
          <cell r="F28">
            <v>-2244.3000000000002</v>
          </cell>
          <cell r="G28">
            <v>-5813.4</v>
          </cell>
          <cell r="H28">
            <v>-10277.700000000001</v>
          </cell>
        </row>
        <row r="29">
          <cell r="C29">
            <v>-659.92588000000012</v>
          </cell>
          <cell r="D29">
            <v>-714.92360628962263</v>
          </cell>
          <cell r="E29">
            <v>-751.40445103535592</v>
          </cell>
          <cell r="F29">
            <v>-802.49995370576016</v>
          </cell>
          <cell r="G29">
            <v>-854.66245069663466</v>
          </cell>
          <cell r="H29">
            <v>-906.79686018912923</v>
          </cell>
          <cell r="I29">
            <v>-958.48428121990958</v>
          </cell>
        </row>
      </sheetData>
      <sheetData sheetId="24" refreshError="1">
        <row r="10">
          <cell r="C10">
            <v>11394.888999999999</v>
          </cell>
          <cell r="D10">
            <v>11364.85</v>
          </cell>
          <cell r="E10">
            <v>9558.4369999999999</v>
          </cell>
          <cell r="F10">
            <v>7153.8739999999998</v>
          </cell>
          <cell r="G10">
            <v>3564.9739999999997</v>
          </cell>
        </row>
        <row r="12">
          <cell r="C12">
            <v>68.244697437157996</v>
          </cell>
          <cell r="D12">
            <v>76.9617125840211</v>
          </cell>
          <cell r="E12">
            <v>94.06</v>
          </cell>
          <cell r="F12">
            <v>111.80317850235301</v>
          </cell>
          <cell r="G12">
            <v>133.79020632989943</v>
          </cell>
        </row>
        <row r="16">
          <cell r="C16">
            <v>53.891795417081902</v>
          </cell>
          <cell r="D16">
            <v>77</v>
          </cell>
          <cell r="E16">
            <v>94.9</v>
          </cell>
          <cell r="F16">
            <v>113.88</v>
          </cell>
          <cell r="G16">
            <v>136.65600000000001</v>
          </cell>
          <cell r="H16">
            <v>147.58848</v>
          </cell>
          <cell r="I16">
            <v>156.44378880000002</v>
          </cell>
        </row>
        <row r="18">
          <cell r="C18">
            <v>26373.159</v>
          </cell>
          <cell r="D18">
            <v>25251</v>
          </cell>
          <cell r="E18">
            <v>25559.3</v>
          </cell>
          <cell r="F18">
            <v>25721</v>
          </cell>
          <cell r="G18">
            <v>25721</v>
          </cell>
          <cell r="H18">
            <v>25721</v>
          </cell>
          <cell r="I18">
            <v>25721</v>
          </cell>
        </row>
        <row r="19">
          <cell r="C19">
            <v>244.60895416499142</v>
          </cell>
          <cell r="D19">
            <v>287.5</v>
          </cell>
          <cell r="E19">
            <v>347</v>
          </cell>
          <cell r="F19">
            <v>419.87</v>
          </cell>
          <cell r="G19">
            <v>512.2414</v>
          </cell>
          <cell r="H19">
            <v>558.34312599999998</v>
          </cell>
          <cell r="I19">
            <v>608.59400734000008</v>
          </cell>
        </row>
        <row r="20">
          <cell r="C20">
            <v>1187.2253135999999</v>
          </cell>
          <cell r="D20">
            <v>1818.385</v>
          </cell>
          <cell r="E20">
            <v>1945.6719500000002</v>
          </cell>
          <cell r="F20">
            <v>2077.9776426000003</v>
          </cell>
          <cell r="G20">
            <v>2213.0461893690003</v>
          </cell>
          <cell r="H20">
            <v>2348.0420069205093</v>
          </cell>
          <cell r="I20">
            <v>2481.8804013149784</v>
          </cell>
        </row>
        <row r="22">
          <cell r="C22">
            <v>9408.9770000000008</v>
          </cell>
          <cell r="D22">
            <v>10568.245000000001</v>
          </cell>
          <cell r="E22">
            <v>13582.697</v>
          </cell>
          <cell r="F22">
            <v>17345.104068999997</v>
          </cell>
          <cell r="G22">
            <v>22149.697896112993</v>
          </cell>
          <cell r="H22">
            <v>24364.667685724296</v>
          </cell>
          <cell r="I22">
            <v>26313.841100582242</v>
          </cell>
        </row>
        <row r="23">
          <cell r="C23">
            <v>1310.270066583538</v>
          </cell>
          <cell r="D23">
            <v>1642.704</v>
          </cell>
          <cell r="E23">
            <v>1849.068</v>
          </cell>
          <cell r="F23">
            <v>1974.8046240000001</v>
          </cell>
          <cell r="G23">
            <v>2103.1669245600001</v>
          </cell>
          <cell r="H23">
            <v>2231.4601069581599</v>
          </cell>
          <cell r="I23">
            <v>2358.653333054775</v>
          </cell>
        </row>
        <row r="24">
          <cell r="C24">
            <v>570.24406515848432</v>
          </cell>
          <cell r="D24">
            <v>714.923</v>
          </cell>
          <cell r="E24">
            <v>751.404</v>
          </cell>
          <cell r="F24">
            <v>751.404</v>
          </cell>
          <cell r="G24">
            <v>751.404</v>
          </cell>
          <cell r="H24">
            <v>751.404</v>
          </cell>
          <cell r="I24">
            <v>751.404</v>
          </cell>
        </row>
        <row r="25">
          <cell r="C25">
            <v>1414.3815259279377</v>
          </cell>
          <cell r="D25">
            <v>1773.23</v>
          </cell>
          <cell r="E25">
            <v>1900.6110000000001</v>
          </cell>
          <cell r="F25">
            <v>2029.8525480000003</v>
          </cell>
          <cell r="G25">
            <v>2161.7929636200001</v>
          </cell>
          <cell r="H25">
            <v>2293.6623344008199</v>
          </cell>
          <cell r="I25">
            <v>2424.4010874616665</v>
          </cell>
        </row>
        <row r="26">
          <cell r="C26">
            <v>2731.0911098754</v>
          </cell>
          <cell r="D26">
            <v>2950.9809999999984</v>
          </cell>
          <cell r="E26">
            <v>3442.9960000000019</v>
          </cell>
          <cell r="F26">
            <v>3677.1197280000024</v>
          </cell>
          <cell r="G26">
            <v>3916.1325103200024</v>
          </cell>
          <cell r="H26">
            <v>4155.0165934495226</v>
          </cell>
          <cell r="I26">
            <v>4391.8525392761449</v>
          </cell>
        </row>
        <row r="27">
          <cell r="D27">
            <v>31</v>
          </cell>
          <cell r="E27">
            <v>33.479999999999997</v>
          </cell>
          <cell r="F27">
            <v>35.756640000000004</v>
          </cell>
          <cell r="G27">
            <v>38.0808216</v>
          </cell>
          <cell r="H27">
            <v>40.403751717599995</v>
          </cell>
          <cell r="I27">
            <v>42.70676556550319</v>
          </cell>
        </row>
        <row r="28">
          <cell r="C28">
            <v>449.40959436493108</v>
          </cell>
          <cell r="D28">
            <v>406.9909090909091</v>
          </cell>
          <cell r="E28">
            <v>447.69</v>
          </cell>
          <cell r="F28">
            <v>478.13292000000007</v>
          </cell>
          <cell r="G28">
            <v>509.21155980000003</v>
          </cell>
          <cell r="H28">
            <v>540.27346494779999</v>
          </cell>
          <cell r="I28">
            <v>571.06905244982454</v>
          </cell>
        </row>
        <row r="30">
          <cell r="C30">
            <v>409.23506109092102</v>
          </cell>
          <cell r="E30">
            <v>160</v>
          </cell>
          <cell r="F30">
            <v>170.88</v>
          </cell>
          <cell r="G30">
            <v>181.98719999999997</v>
          </cell>
          <cell r="H30">
            <v>193.08841919999995</v>
          </cell>
          <cell r="I30">
            <v>204.09445909439992</v>
          </cell>
        </row>
        <row r="37">
          <cell r="A37" t="str">
            <v>Начальник отдела тарифного регулирования</v>
          </cell>
          <cell r="F37" t="str">
            <v>Д.С. Колмыков</v>
          </cell>
        </row>
      </sheetData>
      <sheetData sheetId="2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Э и ТЭ"/>
      <sheetName val="топливо"/>
    </sheetNames>
    <sheetDataSet>
      <sheetData sheetId="0"/>
      <sheetData sheetId="1">
        <row r="37">
          <cell r="C37" t="str">
            <v>Уголь</v>
          </cell>
          <cell r="D37" t="str">
            <v>L18</v>
          </cell>
          <cell r="F37" t="str">
            <v>тыс.тут</v>
          </cell>
        </row>
        <row r="38">
          <cell r="B38" t="str">
            <v>Кузнецкий</v>
          </cell>
          <cell r="C38" t="str">
            <v>Уголь</v>
          </cell>
          <cell r="D38" t="str">
            <v>L18</v>
          </cell>
          <cell r="F38" t="str">
            <v>тыс.тут</v>
          </cell>
        </row>
        <row r="39">
          <cell r="C39" t="str">
            <v>Уголь</v>
          </cell>
          <cell r="D39" t="str">
            <v>L18</v>
          </cell>
          <cell r="F39" t="str">
            <v>тыс.тут</v>
          </cell>
        </row>
        <row r="54">
          <cell r="C54" t="str">
            <v>Уголь</v>
          </cell>
          <cell r="D54" t="str">
            <v>L19</v>
          </cell>
          <cell r="F54" t="str">
            <v>%</v>
          </cell>
        </row>
        <row r="55">
          <cell r="B55" t="str">
            <v>Кузнецкий</v>
          </cell>
          <cell r="C55" t="str">
            <v>Уголь</v>
          </cell>
          <cell r="D55" t="str">
            <v>L19</v>
          </cell>
          <cell r="F55" t="str">
            <v>%</v>
          </cell>
        </row>
        <row r="56">
          <cell r="C56" t="str">
            <v>Уголь</v>
          </cell>
          <cell r="D56" t="str">
            <v>L19</v>
          </cell>
          <cell r="F56" t="str">
            <v>%</v>
          </cell>
        </row>
        <row r="63">
          <cell r="C63" t="str">
            <v>Другие виды топлива</v>
          </cell>
          <cell r="D63" t="str">
            <v>L19</v>
          </cell>
          <cell r="F63" t="str">
            <v>%</v>
          </cell>
        </row>
        <row r="64">
          <cell r="C64" t="str">
            <v>Другие виды топлива</v>
          </cell>
          <cell r="D64" t="str">
            <v>L19</v>
          </cell>
          <cell r="F64" t="str">
            <v>%</v>
          </cell>
        </row>
        <row r="68">
          <cell r="C68" t="str">
            <v>Уголь</v>
          </cell>
          <cell r="D68" t="str">
            <v>L20</v>
          </cell>
        </row>
        <row r="69">
          <cell r="B69" t="str">
            <v>Кузнецкий</v>
          </cell>
          <cell r="C69" t="str">
            <v>Уголь</v>
          </cell>
          <cell r="D69" t="str">
            <v>L20</v>
          </cell>
        </row>
        <row r="70">
          <cell r="C70" t="str">
            <v>Уголь</v>
          </cell>
          <cell r="D70" t="str">
            <v>L20</v>
          </cell>
        </row>
        <row r="77">
          <cell r="C77" t="str">
            <v>Другие виды топлива</v>
          </cell>
          <cell r="D77" t="str">
            <v>L20</v>
          </cell>
        </row>
        <row r="78">
          <cell r="C78" t="str">
            <v>Другие виды топлива</v>
          </cell>
          <cell r="D78" t="str">
            <v>L20</v>
          </cell>
        </row>
        <row r="82">
          <cell r="C82" t="str">
            <v>Уголь</v>
          </cell>
          <cell r="D82" t="str">
            <v>L21</v>
          </cell>
          <cell r="F82" t="str">
            <v>тыс. тнт</v>
          </cell>
        </row>
        <row r="83">
          <cell r="B83" t="str">
            <v>Кузнецкий</v>
          </cell>
          <cell r="C83" t="str">
            <v>Уголь</v>
          </cell>
          <cell r="D83" t="str">
            <v>L21</v>
          </cell>
          <cell r="F83" t="str">
            <v>тыс. тнт</v>
          </cell>
        </row>
        <row r="84">
          <cell r="C84" t="str">
            <v>Уголь</v>
          </cell>
          <cell r="D84" t="str">
            <v>L21</v>
          </cell>
          <cell r="F84" t="str">
            <v>тыс. тнт</v>
          </cell>
        </row>
        <row r="91">
          <cell r="C91" t="str">
            <v>Другие виды топлива</v>
          </cell>
          <cell r="D91" t="str">
            <v>L21</v>
          </cell>
          <cell r="F91" t="str">
            <v>тыс. тнт</v>
          </cell>
        </row>
        <row r="92">
          <cell r="C92" t="str">
            <v>Другие виды топлива</v>
          </cell>
          <cell r="D92" t="str">
            <v>L21</v>
          </cell>
          <cell r="F92" t="str">
            <v>тыс. тнт</v>
          </cell>
        </row>
        <row r="105">
          <cell r="C105" t="str">
            <v>Другие виды топлива</v>
          </cell>
          <cell r="D105" t="str">
            <v>L22</v>
          </cell>
          <cell r="E105" t="str">
            <v>22.</v>
          </cell>
          <cell r="F105" t="str">
            <v>руб/тнт</v>
          </cell>
        </row>
        <row r="106">
          <cell r="C106" t="str">
            <v>Другие виды топлива</v>
          </cell>
          <cell r="D106" t="str">
            <v>L22</v>
          </cell>
          <cell r="E106" t="str">
            <v>22.</v>
          </cell>
          <cell r="F106" t="str">
            <v>руб/тнт</v>
          </cell>
        </row>
        <row r="119">
          <cell r="C119" t="str">
            <v>Другие виды топлива</v>
          </cell>
          <cell r="D119" t="str">
            <v>L23</v>
          </cell>
          <cell r="F119" t="str">
            <v>тыс.руб.</v>
          </cell>
        </row>
        <row r="120">
          <cell r="C120" t="str">
            <v>Другие виды топлива</v>
          </cell>
          <cell r="D120" t="str">
            <v>L23</v>
          </cell>
          <cell r="F120" t="str">
            <v>тыс.руб.</v>
          </cell>
        </row>
        <row r="134">
          <cell r="C134" t="str">
            <v>Другие виды топлива</v>
          </cell>
          <cell r="D134" t="str">
            <v>L24</v>
          </cell>
          <cell r="E134" t="str">
            <v>24.</v>
          </cell>
          <cell r="F134" t="str">
            <v>руб/тнт</v>
          </cell>
        </row>
        <row r="135">
          <cell r="C135" t="str">
            <v>Другие виды топлива</v>
          </cell>
          <cell r="D135" t="str">
            <v>L24</v>
          </cell>
          <cell r="E135" t="str">
            <v>24.</v>
          </cell>
          <cell r="F135" t="str">
            <v>руб/тнт</v>
          </cell>
        </row>
        <row r="148">
          <cell r="C148" t="str">
            <v>Другие виды топлива</v>
          </cell>
          <cell r="D148" t="str">
            <v>L25</v>
          </cell>
          <cell r="F148" t="str">
            <v>тыс.руб.</v>
          </cell>
        </row>
        <row r="149">
          <cell r="C149" t="str">
            <v>Другие виды топлива</v>
          </cell>
          <cell r="D149" t="str">
            <v>L25</v>
          </cell>
          <cell r="F149" t="str">
            <v>тыс.руб.</v>
          </cell>
        </row>
        <row r="163">
          <cell r="C163" t="str">
            <v>Другие виды топлива</v>
          </cell>
          <cell r="D163" t="str">
            <v>L26</v>
          </cell>
          <cell r="F163" t="str">
            <v>тыс.руб.</v>
          </cell>
        </row>
        <row r="164">
          <cell r="C164" t="str">
            <v>Другие виды топлива</v>
          </cell>
          <cell r="D164" t="str">
            <v>L26</v>
          </cell>
          <cell r="F164" t="str">
            <v>тыс.руб.</v>
          </cell>
        </row>
        <row r="169">
          <cell r="C169" t="str">
            <v>Уголь</v>
          </cell>
          <cell r="D169" t="str">
            <v>L27</v>
          </cell>
          <cell r="F169" t="str">
            <v>руб/тут</v>
          </cell>
        </row>
        <row r="170">
          <cell r="B170" t="str">
            <v>Кузнецкий</v>
          </cell>
          <cell r="C170" t="str">
            <v>Уголь</v>
          </cell>
          <cell r="D170" t="str">
            <v>L27</v>
          </cell>
          <cell r="F170" t="str">
            <v>руб/тут</v>
          </cell>
        </row>
        <row r="171">
          <cell r="C171" t="str">
            <v>Уголь</v>
          </cell>
          <cell r="D171" t="str">
            <v>L27</v>
          </cell>
          <cell r="F171" t="str">
            <v>руб/тут</v>
          </cell>
        </row>
        <row r="178">
          <cell r="C178" t="str">
            <v>Другие виды топлива</v>
          </cell>
          <cell r="D178" t="str">
            <v>L27</v>
          </cell>
          <cell r="F178" t="str">
            <v>руб/тут</v>
          </cell>
        </row>
        <row r="179">
          <cell r="C179" t="str">
            <v>Другие виды топлива</v>
          </cell>
          <cell r="D179" t="str">
            <v>L27</v>
          </cell>
          <cell r="F179" t="str">
            <v>руб/тут</v>
          </cell>
        </row>
        <row r="184">
          <cell r="C184" t="str">
            <v>Уголь</v>
          </cell>
          <cell r="D184" t="str">
            <v>L28</v>
          </cell>
          <cell r="F184" t="str">
            <v>руб/тнт</v>
          </cell>
        </row>
        <row r="185">
          <cell r="B185" t="str">
            <v>Кузнецкий</v>
          </cell>
          <cell r="C185" t="str">
            <v>Уголь</v>
          </cell>
          <cell r="D185" t="str">
            <v>L28</v>
          </cell>
          <cell r="F185" t="str">
            <v>руб/тнт</v>
          </cell>
        </row>
        <row r="186">
          <cell r="C186" t="str">
            <v>Уголь</v>
          </cell>
          <cell r="D186" t="str">
            <v>L28</v>
          </cell>
          <cell r="F186" t="str">
            <v>руб/тнт</v>
          </cell>
        </row>
        <row r="193">
          <cell r="C193" t="str">
            <v>Другие виды топлива</v>
          </cell>
          <cell r="D193" t="str">
            <v>L28</v>
          </cell>
          <cell r="F193" t="str">
            <v>руб/тнт</v>
          </cell>
        </row>
        <row r="194">
          <cell r="C194" t="str">
            <v>Другие виды топлива</v>
          </cell>
          <cell r="D194" t="str">
            <v>L28</v>
          </cell>
          <cell r="F194" t="str">
            <v>руб/тнт</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1"/>
      <sheetName val="2"/>
      <sheetName val="3.1"/>
      <sheetName val="3.2"/>
      <sheetName val="4"/>
      <sheetName val="4.1"/>
      <sheetName val="4.2"/>
      <sheetName val="5"/>
      <sheetName val="6"/>
      <sheetName val="7"/>
      <sheetName val="8"/>
      <sheetName val="9"/>
      <sheetName val="10"/>
      <sheetName val="11"/>
    </sheetNames>
    <sheetDataSet>
      <sheetData sheetId="0"/>
      <sheetData sheetId="1"/>
      <sheetData sheetId="2">
        <row r="6">
          <cell r="G6" t="str">
            <v>ТЭС-1</v>
          </cell>
          <cell r="H6" t="str">
            <v>ТЭС-2</v>
          </cell>
          <cell r="I6" t="str">
            <v>Добавить столбцы</v>
          </cell>
          <cell r="M6" t="str">
            <v>ГЭС2</v>
          </cell>
          <cell r="N6" t="str">
            <v>Добавить столбцы</v>
          </cell>
          <cell r="Y6" t="str">
            <v>ТЭС2</v>
          </cell>
          <cell r="Z6" t="str">
            <v>Добавить столбцы</v>
          </cell>
          <cell r="AD6" t="str">
            <v>Котельная - 2</v>
          </cell>
          <cell r="AE6" t="str">
            <v>Добавить столбцы</v>
          </cell>
        </row>
        <row r="14">
          <cell r="AI14">
            <v>0</v>
          </cell>
        </row>
        <row r="17">
          <cell r="AI17">
            <v>0</v>
          </cell>
        </row>
        <row r="18">
          <cell r="AI18">
            <v>0</v>
          </cell>
        </row>
        <row r="19">
          <cell r="AI19">
            <v>0</v>
          </cell>
        </row>
        <row r="26">
          <cell r="AG26">
            <v>0</v>
          </cell>
        </row>
        <row r="28">
          <cell r="AI28">
            <v>0</v>
          </cell>
        </row>
        <row r="31">
          <cell r="AI31">
            <v>0</v>
          </cell>
        </row>
        <row r="32">
          <cell r="AI32">
            <v>0</v>
          </cell>
        </row>
        <row r="33">
          <cell r="AI33">
            <v>0</v>
          </cell>
        </row>
        <row r="34">
          <cell r="AI34">
            <v>0</v>
          </cell>
        </row>
        <row r="35">
          <cell r="AI35">
            <v>0</v>
          </cell>
        </row>
        <row r="36">
          <cell r="AI36">
            <v>0</v>
          </cell>
        </row>
        <row r="37">
          <cell r="AI37">
            <v>0</v>
          </cell>
        </row>
        <row r="38">
          <cell r="AI38">
            <v>0</v>
          </cell>
        </row>
        <row r="45">
          <cell r="AI45">
            <v>0</v>
          </cell>
        </row>
        <row r="47">
          <cell r="R47">
            <v>0</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дексы"/>
      <sheetName val="Расходы и прибыль по ф-лу"/>
      <sheetName val="Сводный расчет тарифов ЭЭ(М)"/>
      <sheetName val="Прибыль по передаче"/>
      <sheetName val="Расходы на оплату труда"/>
      <sheetName val="Топливо"/>
      <sheetName val="Расходы по передаче"/>
      <sheetName val="из рыбы приб и расх по передаче"/>
    </sheetNames>
    <definedNames>
      <definedName name="P1_T2_Protect" refersTo="#ССЫЛКА!"/>
      <definedName name="P2_T2_Protect" refersTo="#ССЫЛКА!"/>
      <definedName name="P3_T2_Protect"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Титул"/>
      <sheetName val="Содержание"/>
      <sheetName val="Настройка"/>
      <sheetName val="1"/>
      <sheetName val="2"/>
      <sheetName val="2.1"/>
      <sheetName val="3"/>
      <sheetName val="4"/>
      <sheetName val="5"/>
      <sheetName val="6"/>
      <sheetName val="8.1"/>
      <sheetName val="8.2"/>
      <sheetName val="8.3"/>
      <sheetName val="9"/>
      <sheetName val="10"/>
      <sheetName val="11"/>
      <sheetName val="11.1"/>
      <sheetName val="11.2"/>
      <sheetName val="12"/>
      <sheetName val="13"/>
      <sheetName val="ИС8.1"/>
      <sheetName val="ИС8.2"/>
    </sheetNames>
    <sheetDataSet>
      <sheetData sheetId="0" refreshError="1"/>
      <sheetData sheetId="1" refreshError="1"/>
      <sheetData sheetId="2">
        <row r="3">
          <cell r="B3" t="str">
            <v>ОАО "СИБЭКО"</v>
          </cell>
        </row>
        <row r="28">
          <cell r="B28" t="str">
            <v>ГК СИБЭКО</v>
          </cell>
        </row>
        <row r="98">
          <cell r="B98">
            <v>1</v>
          </cell>
        </row>
        <row r="99">
          <cell r="B99">
            <v>2</v>
          </cell>
        </row>
        <row r="100">
          <cell r="B100">
            <v>3</v>
          </cell>
        </row>
        <row r="101">
          <cell r="B101">
            <v>4</v>
          </cell>
        </row>
        <row r="102">
          <cell r="B102">
            <v>5</v>
          </cell>
        </row>
        <row r="103">
          <cell r="B103">
            <v>6</v>
          </cell>
        </row>
        <row r="104">
          <cell r="B104">
            <v>7</v>
          </cell>
        </row>
        <row r="105">
          <cell r="B105">
            <v>8</v>
          </cell>
        </row>
        <row r="106">
          <cell r="B106">
            <v>9</v>
          </cell>
        </row>
        <row r="107">
          <cell r="B107">
            <v>10</v>
          </cell>
        </row>
        <row r="108">
          <cell r="B108">
            <v>11</v>
          </cell>
        </row>
        <row r="109">
          <cell r="B109">
            <v>12</v>
          </cell>
        </row>
        <row r="110">
          <cell r="B110">
            <v>13</v>
          </cell>
        </row>
        <row r="111">
          <cell r="B111">
            <v>14</v>
          </cell>
        </row>
        <row r="112">
          <cell r="B112">
            <v>15</v>
          </cell>
        </row>
        <row r="113">
          <cell r="B113">
            <v>16</v>
          </cell>
        </row>
        <row r="114">
          <cell r="B114">
            <v>17</v>
          </cell>
        </row>
        <row r="115">
          <cell r="B115">
            <v>18</v>
          </cell>
        </row>
        <row r="116">
          <cell r="B116">
            <v>19</v>
          </cell>
        </row>
        <row r="117">
          <cell r="B117">
            <v>20</v>
          </cell>
        </row>
        <row r="127">
          <cell r="B127" t="str">
            <v>Налог на прибыль - номинальная ставка</v>
          </cell>
        </row>
        <row r="128">
          <cell r="B128" t="str">
            <v>Налог на прибыль - эффективная ставка</v>
          </cell>
        </row>
        <row r="129">
          <cell r="B129" t="str">
            <v>НДС - 1 вид ставки 20%</v>
          </cell>
        </row>
        <row r="130">
          <cell r="B130" t="str">
            <v>НДС - 2 вид ставки 18%</v>
          </cell>
        </row>
        <row r="131">
          <cell r="B131" t="str">
            <v>НДС - 3 вид ставки 10%</v>
          </cell>
        </row>
        <row r="132">
          <cell r="B132" t="str">
            <v>НДС - 4 вид ставки 0%</v>
          </cell>
        </row>
        <row r="133">
          <cell r="B133" t="str">
            <v>Налог на имущество - 1 вид ставки 2,2%</v>
          </cell>
        </row>
        <row r="134">
          <cell r="B134" t="str">
            <v>Налог на имущество - 2 вид ставки 0%</v>
          </cell>
        </row>
        <row r="135">
          <cell r="B135" t="str">
            <v>Налог на имущество - эффективная ставка</v>
          </cell>
        </row>
        <row r="136">
          <cell r="B136" t="str">
            <v>Транспортный налог</v>
          </cell>
        </row>
        <row r="137">
          <cell r="B137" t="str">
            <v>Налог на добычу полезных ископаемых</v>
          </cell>
        </row>
        <row r="138">
          <cell r="B138" t="str">
            <v>Земельный налог</v>
          </cell>
        </row>
        <row r="140">
          <cell r="B140" t="str">
            <v>к первоначальной стоимости на конец года</v>
          </cell>
        </row>
        <row r="141">
          <cell r="B141" t="str">
            <v>к остаточной стоимости на конец года</v>
          </cell>
        </row>
        <row r="142">
          <cell r="B142" t="str">
            <v>к средней первоначальной стоимости</v>
          </cell>
        </row>
        <row r="144">
          <cell r="B144" t="str">
            <v>Строительство новых объектов</v>
          </cell>
        </row>
        <row r="145">
          <cell r="B145" t="str">
            <v>Реконструкция, модернизация и ТП</v>
          </cell>
        </row>
        <row r="146">
          <cell r="B146" t="str">
            <v>Приобретение ОС</v>
          </cell>
        </row>
        <row r="147">
          <cell r="B147" t="str">
            <v>Приобретение НМА</v>
          </cell>
        </row>
        <row r="148">
          <cell r="B148" t="str">
            <v>Приобретение ОС по лизингу</v>
          </cell>
        </row>
        <row r="150">
          <cell r="B150" t="str">
            <v>Экономическая эффективность</v>
          </cell>
        </row>
        <row r="151">
          <cell r="B151" t="str">
            <v>Техническая необходимость</v>
          </cell>
        </row>
        <row r="152">
          <cell r="B152" t="str">
            <v>Прочие</v>
          </cell>
        </row>
        <row r="154">
          <cell r="B154" t="str">
            <v>Здания</v>
          </cell>
        </row>
        <row r="155">
          <cell r="B155" t="str">
            <v>Сооружения</v>
          </cell>
        </row>
        <row r="156">
          <cell r="B156" t="str">
            <v>Передаточные устройства</v>
          </cell>
        </row>
        <row r="157">
          <cell r="B157" t="str">
            <v>Земельные участки</v>
          </cell>
        </row>
        <row r="158">
          <cell r="B158" t="str">
            <v>Машины и оборудование</v>
          </cell>
        </row>
        <row r="159">
          <cell r="B159" t="str">
            <v>Транспортные средства</v>
          </cell>
        </row>
        <row r="160">
          <cell r="B160" t="str">
            <v>НМА</v>
          </cell>
        </row>
        <row r="161">
          <cell r="B161" t="str">
            <v>Прочие ОС</v>
          </cell>
        </row>
        <row r="162">
          <cell r="B162" t="str">
            <v>Незавершенное строительство</v>
          </cell>
        </row>
        <row r="165">
          <cell r="B165" t="str">
            <v>Внешний</v>
          </cell>
        </row>
        <row r="166">
          <cell r="B166" t="str">
            <v>Внутри группы</v>
          </cell>
        </row>
      </sheetData>
      <sheetData sheetId="3"/>
      <sheetData sheetId="4"/>
      <sheetData sheetId="5"/>
      <sheetData sheetId="6">
        <row r="24">
          <cell r="B24" t="str">
            <v>НДС - 1 вид ставки 20%</v>
          </cell>
        </row>
        <row r="81">
          <cell r="B81" t="str">
            <v>Индекс потребительских цен (ИПЦ)</v>
          </cell>
        </row>
        <row r="82">
          <cell r="B82" t="str">
            <v>Индекс цен производителей промышленной продукции без продукции ТЭКа (ИЦП)</v>
          </cell>
        </row>
        <row r="83">
          <cell r="B83" t="str">
            <v>Индекс-дефлятор инвестиций</v>
          </cell>
        </row>
        <row r="84">
          <cell r="B84" t="str">
            <v>Индекс роста цен на газ</v>
          </cell>
        </row>
        <row r="85">
          <cell r="B85" t="str">
            <v>Индекс роста цен на каменный уголь (Кузнецкий)</v>
          </cell>
        </row>
        <row r="86">
          <cell r="B86" t="str">
            <v>Индекс роста цен на бурый уголь (Канско-Ачинский)</v>
          </cell>
        </row>
        <row r="87">
          <cell r="B87" t="str">
            <v>Индекс роста цен на ГСМ</v>
          </cell>
        </row>
        <row r="88">
          <cell r="B88" t="str">
            <v>Индекс роста цен на мазут</v>
          </cell>
        </row>
        <row r="89">
          <cell r="B89" t="str">
            <v>Индекс тарифа на ж.д. перевозки грузов</v>
          </cell>
        </row>
        <row r="90">
          <cell r="B90" t="str">
            <v>Индекс роста среднемесячной зарплаты 1 чел. Топ-менеджмент</v>
          </cell>
        </row>
        <row r="91">
          <cell r="B91" t="str">
            <v>Индекс роста среднемесячной зарплаты 1 чел. РСиС</v>
          </cell>
        </row>
        <row r="92">
          <cell r="B92" t="str">
            <v>Индекс роста среднемесячной зарплаты 1 чел. рабочие</v>
          </cell>
        </row>
        <row r="93">
          <cell r="B93" t="str">
            <v>Индекс роста цен на сельскохозяйственную продукцию</v>
          </cell>
        </row>
        <row r="94">
          <cell r="B94" t="str">
            <v>Индекс роста цены (тарифа) на услуги ЖКХ</v>
          </cell>
        </row>
        <row r="95">
          <cell r="B95" t="str">
            <v>Индекс роста расходов RU-COM</v>
          </cell>
        </row>
        <row r="96">
          <cell r="B96" t="str">
            <v>Индекс роста цен на прочие товары, работы, услуги</v>
          </cell>
        </row>
        <row r="97">
          <cell r="B97" t="str">
            <v>Лизинг</v>
          </cell>
        </row>
        <row r="98">
          <cell r="B98" t="str">
            <v>Претензия к КРУ по договорам</v>
          </cell>
        </row>
        <row r="99">
          <cell r="B99" t="str">
            <v>ИПЦ с учетом аренды МУП "Энергия" в 2014 году</v>
          </cell>
        </row>
        <row r="100">
          <cell r="B100" t="str">
            <v>Индекс роста цен на бурый уголь (Р.Сереульский)</v>
          </cell>
        </row>
        <row r="101">
          <cell r="B101" t="str">
            <v>Индекс роста цен на бурый уголь (Красноярсккрайуголь)</v>
          </cell>
        </row>
        <row r="102">
          <cell r="B102" t="str">
            <v>Индекс транспотных услуг</v>
          </cell>
        </row>
        <row r="103">
          <cell r="B103" t="str">
            <v>Индекс ввести наименование</v>
          </cell>
        </row>
        <row r="104">
          <cell r="B104" t="str">
            <v>Снижение до "0"</v>
          </cell>
        </row>
        <row r="105">
          <cell r="B105" t="str">
            <v>Нулевой рост</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Настройка"/>
      <sheetName val="Легенда"/>
      <sheetName val="Списки"/>
      <sheetName val="Титул"/>
      <sheetName val="Содержание"/>
      <sheetName val="Общ"/>
      <sheetName val="PI1"/>
      <sheetName val="PI2"/>
      <sheetName val="RU1"/>
      <sheetName val="RU1.1"/>
      <sheetName val="RU2"/>
      <sheetName val="RU3"/>
      <sheetName val="RU2.1"/>
      <sheetName val="УФ1.1"/>
      <sheetName val="УФ2"/>
      <sheetName val="М2"/>
      <sheetName val="В1"/>
      <sheetName val="И1"/>
      <sheetName val="И2"/>
      <sheetName val="И3"/>
      <sheetName val="И4"/>
      <sheetName val="И5"/>
      <sheetName val="И6"/>
      <sheetName val="И7"/>
      <sheetName val="И8"/>
    </sheetNames>
    <sheetDataSet>
      <sheetData sheetId="0"/>
      <sheetData sheetId="1"/>
      <sheetData sheetId="2"/>
      <sheetData sheetId="3">
        <row r="72">
          <cell r="B72" t="str">
            <v>ЕДИНЫЙ СРЕДНЕСРОЧНЫЙ БИЗНЕС-ПЛАН</v>
          </cell>
        </row>
        <row r="73">
          <cell r="B73" t="str">
            <v>ЕДИНЫЙ БИЗНЕС-ПЛАН</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Настройка"/>
      <sheetName val="Титул"/>
      <sheetName val="Содержание"/>
      <sheetName val="Общ"/>
      <sheetName val="PI1"/>
      <sheetName val="PI2"/>
      <sheetName val="RU1"/>
      <sheetName val="RU1.1"/>
      <sheetName val="RU2"/>
      <sheetName val="RU3"/>
      <sheetName val="RU2.1"/>
      <sheetName val="УФ1"/>
      <sheetName val="УФ1.1"/>
      <sheetName val="УФ2"/>
      <sheetName val="М1"/>
      <sheetName val="М2"/>
      <sheetName val="И11"/>
      <sheetName val="В1"/>
      <sheetName val="И1"/>
      <sheetName val="И2"/>
      <sheetName val="И3"/>
      <sheetName val="И4"/>
      <sheetName val="И5"/>
      <sheetName val="И6"/>
      <sheetName val="И7"/>
      <sheetName val="И8"/>
      <sheetName val="И9"/>
      <sheetName val="И10"/>
      <sheetName val="И12"/>
      <sheetName val="И13"/>
    </sheetNames>
    <sheetDataSet>
      <sheetData sheetId="0" refreshError="1"/>
      <sheetData sheetId="1" refreshError="1"/>
      <sheetData sheetId="2">
        <row r="2">
          <cell r="B2">
            <v>2010</v>
          </cell>
        </row>
        <row r="3">
          <cell r="B3">
            <v>2011</v>
          </cell>
        </row>
        <row r="4">
          <cell r="B4">
            <v>2012</v>
          </cell>
        </row>
        <row r="5">
          <cell r="B5">
            <v>2013</v>
          </cell>
        </row>
        <row r="6">
          <cell r="B6">
            <v>2014</v>
          </cell>
        </row>
        <row r="7">
          <cell r="B7">
            <v>2015</v>
          </cell>
        </row>
        <row r="8">
          <cell r="B8">
            <v>2016</v>
          </cell>
        </row>
        <row r="9">
          <cell r="B9">
            <v>2017</v>
          </cell>
        </row>
        <row r="10">
          <cell r="B10">
            <v>2018</v>
          </cell>
        </row>
        <row r="11">
          <cell r="B11">
            <v>2019</v>
          </cell>
        </row>
        <row r="12">
          <cell r="B12">
            <v>2020</v>
          </cell>
        </row>
        <row r="13">
          <cell r="B13">
            <v>2021</v>
          </cell>
        </row>
        <row r="14">
          <cell r="B14">
            <v>2022</v>
          </cell>
        </row>
        <row r="15">
          <cell r="B15">
            <v>2023</v>
          </cell>
        </row>
        <row r="16">
          <cell r="B16">
            <v>2024</v>
          </cell>
        </row>
        <row r="17">
          <cell r="B17">
            <v>2025</v>
          </cell>
        </row>
        <row r="19">
          <cell r="B19" t="str">
            <v>Первоначальный</v>
          </cell>
        </row>
        <row r="20">
          <cell r="B20" t="str">
            <v>Скорректированный</v>
          </cell>
        </row>
        <row r="22">
          <cell r="B22" t="str">
            <v>Январь</v>
          </cell>
        </row>
        <row r="23">
          <cell r="B23" t="str">
            <v>Февраль</v>
          </cell>
        </row>
        <row r="24">
          <cell r="B24" t="str">
            <v>Март</v>
          </cell>
        </row>
        <row r="25">
          <cell r="B25" t="str">
            <v>Апрель</v>
          </cell>
        </row>
        <row r="26">
          <cell r="B26" t="str">
            <v>Май</v>
          </cell>
        </row>
        <row r="27">
          <cell r="B27" t="str">
            <v>Июнь</v>
          </cell>
        </row>
        <row r="28">
          <cell r="B28" t="str">
            <v>Июль</v>
          </cell>
        </row>
        <row r="29">
          <cell r="B29" t="str">
            <v>Август</v>
          </cell>
        </row>
        <row r="30">
          <cell r="B30" t="str">
            <v>Сентябрь</v>
          </cell>
        </row>
        <row r="31">
          <cell r="B31" t="str">
            <v>Октябрь</v>
          </cell>
        </row>
        <row r="32">
          <cell r="B32" t="str">
            <v>Ноябрь</v>
          </cell>
        </row>
        <row r="33">
          <cell r="B33" t="str">
            <v>Декабрь</v>
          </cell>
        </row>
        <row r="34">
          <cell r="B34" t="str">
            <v>I квартал</v>
          </cell>
        </row>
        <row r="35">
          <cell r="B35" t="str">
            <v>II квартал</v>
          </cell>
        </row>
        <row r="36">
          <cell r="B36" t="str">
            <v>III квартал</v>
          </cell>
        </row>
        <row r="37">
          <cell r="B37" t="str">
            <v>IV квартал</v>
          </cell>
        </row>
        <row r="39">
          <cell r="B39" t="str">
            <v>тыс.руб.</v>
          </cell>
        </row>
        <row r="40">
          <cell r="B40" t="str">
            <v>млн.руб.</v>
          </cell>
        </row>
        <row r="42">
          <cell r="B42" t="str">
            <v>свернуто</v>
          </cell>
        </row>
        <row r="43">
          <cell r="B43" t="str">
            <v>развернуто</v>
          </cell>
        </row>
        <row r="45">
          <cell r="B45" t="str">
            <v>Факт</v>
          </cell>
        </row>
        <row r="46">
          <cell r="B46" t="str">
            <v>Прогноз</v>
          </cell>
        </row>
        <row r="48">
          <cell r="B48" t="str">
            <v>ОАО "СИБЭКО"</v>
          </cell>
        </row>
        <row r="49">
          <cell r="B49" t="str">
            <v>ОАО "Бийскэнерго"</v>
          </cell>
        </row>
      </sheetData>
      <sheetData sheetId="3">
        <row r="10">
          <cell r="D10" t="str">
            <v>тыс.руб.</v>
          </cell>
        </row>
      </sheetData>
      <sheetData sheetId="4"/>
      <sheetData sheetId="5">
        <row r="18">
          <cell r="C18" t="str">
            <v>RU2.      БЮДЖЕТ ДВИЖЕНИЯ ДЕНЕЖНЫХ СРЕДСТВ</v>
          </cell>
        </row>
      </sheetData>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рифы"/>
      <sheetName val="Топливо-первоначальный вариант"/>
      <sheetName val="Смазочные"/>
      <sheetName val="Топливо СИБЭКО"/>
      <sheetName val="Топливо АТП без СИБЭКО"/>
      <sheetName val="Топливо новое"/>
      <sheetName val="Смазочные новые"/>
      <sheetName val="ГСМ помесячно"/>
      <sheetName val="Простой в ремонте"/>
      <sheetName val="Автошины"/>
      <sheetName val="Автошины на 1 км"/>
      <sheetName val="Вспомогательный"/>
      <sheetName val="тонны и т-км"/>
      <sheetName val="на 1.01.13а"/>
      <sheetName val="пробег а-м  2013 ГОД"/>
      <sheetName val="Лист2"/>
      <sheetName val="Вспомогательный 2"/>
      <sheetName val="Лист1"/>
      <sheetName val="Цены топлива"/>
      <sheetName val="Прицепы"/>
      <sheetName val="Разбивка"/>
      <sheetName val="Топливо"/>
      <sheetName val="Топливо ожидаемое 2014"/>
    </sheetNames>
    <sheetDataSet>
      <sheetData sheetId="0"/>
      <sheetData sheetId="1"/>
      <sheetData sheetId="2"/>
      <sheetData sheetId="3">
        <row r="8">
          <cell r="GB8">
            <v>19264</v>
          </cell>
        </row>
      </sheetData>
      <sheetData sheetId="4"/>
      <sheetData sheetId="5">
        <row r="8">
          <cell r="D8">
            <v>11.867529127950903</v>
          </cell>
        </row>
      </sheetData>
      <sheetData sheetId="6"/>
      <sheetData sheetId="7">
        <row r="8">
          <cell r="D8">
            <v>11.867529127950903</v>
          </cell>
        </row>
      </sheetData>
      <sheetData sheetId="8"/>
      <sheetData sheetId="9">
        <row r="8">
          <cell r="D8" t="str">
            <v>175R16C, 175/80R16C</v>
          </cell>
        </row>
      </sheetData>
      <sheetData sheetId="10">
        <row r="8">
          <cell r="D8" t="str">
            <v>175R16C, 175/80R16C</v>
          </cell>
        </row>
      </sheetData>
      <sheetData sheetId="11">
        <row r="3">
          <cell r="B3" t="str">
            <v>Нет</v>
          </cell>
        </row>
        <row r="4">
          <cell r="B4" t="str">
            <v>СЗАП-8352</v>
          </cell>
          <cell r="H4" t="str">
            <v>да</v>
          </cell>
          <cell r="I4" t="str">
            <v>лето</v>
          </cell>
          <cell r="J4" t="str">
            <v xml:space="preserve">город </v>
          </cell>
        </row>
        <row r="5">
          <cell r="B5" t="str">
            <v>ГКБ-8350</v>
          </cell>
          <cell r="H5" t="str">
            <v>нет</v>
          </cell>
          <cell r="I5" t="str">
            <v>зима</v>
          </cell>
          <cell r="J5" t="str">
            <v>пригород</v>
          </cell>
        </row>
        <row r="6">
          <cell r="B6" t="str">
            <v>2ПТС-4</v>
          </cell>
        </row>
        <row r="7">
          <cell r="B7" t="str">
            <v>ПС НЕФАЗ 8560-10-02</v>
          </cell>
        </row>
        <row r="8">
          <cell r="B8" t="str">
            <v>ПС НЕФАЗ 8560-02</v>
          </cell>
        </row>
        <row r="9">
          <cell r="B9" t="str">
            <v>ЧМЗАП-5208</v>
          </cell>
        </row>
        <row r="10">
          <cell r="B10" t="str">
            <v>ППЦ-16,3</v>
          </cell>
        </row>
        <row r="11">
          <cell r="B11" t="str">
            <v>КЗАП-9370</v>
          </cell>
        </row>
        <row r="12">
          <cell r="B12" t="str">
            <v>СЗАП-9327</v>
          </cell>
        </row>
        <row r="13">
          <cell r="B13" t="str">
            <v>ОДАЗ-9370</v>
          </cell>
        </row>
        <row r="14">
          <cell r="B14" t="str">
            <v>УПР-1212М</v>
          </cell>
        </row>
        <row r="15">
          <cell r="B15" t="str">
            <v>ЧМЗАП-99902</v>
          </cell>
        </row>
        <row r="16">
          <cell r="B16" t="str">
            <v>МАЗ-938662-041</v>
          </cell>
        </row>
        <row r="17">
          <cell r="B17" t="str">
            <v>МАЗ-93866-041</v>
          </cell>
        </row>
        <row r="18">
          <cell r="B18">
            <v>993930</v>
          </cell>
        </row>
        <row r="19">
          <cell r="B19" t="str">
            <v>ЧМЗАП 99064</v>
          </cell>
        </row>
        <row r="43">
          <cell r="B43" t="str">
            <v>прочие</v>
          </cell>
        </row>
        <row r="44">
          <cell r="B44" t="str">
            <v>почасовая работа при обслуживании предприятий</v>
          </cell>
        </row>
        <row r="45">
          <cell r="B45" t="str">
            <v>на стр-ве или ремонте дорог</v>
          </cell>
        </row>
        <row r="46">
          <cell r="B46" t="str">
            <v>с прицепами, полуприцепами</v>
          </cell>
        </row>
        <row r="47">
          <cell r="B47" t="str">
            <v>на стройке</v>
          </cell>
        </row>
        <row r="48">
          <cell r="B48" t="str">
            <v>частые технологические остановки для погрузки/выгрузки</v>
          </cell>
        </row>
        <row r="49">
          <cell r="B49" t="str">
            <v>при загрузке из бункеров или экскаватором</v>
          </cell>
        </row>
        <row r="50">
          <cell r="B50" t="str">
            <v>вывозка нефтепродуктов и химикатов</v>
          </cell>
        </row>
        <row r="51">
          <cell r="B51" t="str">
            <v>автобусов в м/городних перевозках</v>
          </cell>
        </row>
        <row r="52">
          <cell r="B52" t="str">
            <v>каменные карьеры</v>
          </cell>
        </row>
        <row r="53">
          <cell r="B53" t="str">
            <v>разработка угля и руды</v>
          </cell>
        </row>
      </sheetData>
      <sheetData sheetId="12">
        <row r="3">
          <cell r="B3" t="str">
            <v>Нет</v>
          </cell>
        </row>
      </sheetData>
      <sheetData sheetId="13"/>
      <sheetData sheetId="14"/>
      <sheetData sheetId="15"/>
      <sheetData sheetId="16"/>
      <sheetData sheetId="17">
        <row r="74">
          <cell r="GJ74">
            <v>68136793.780734792</v>
          </cell>
        </row>
      </sheetData>
      <sheetData sheetId="18">
        <row r="3">
          <cell r="B3" t="str">
            <v>Нет</v>
          </cell>
        </row>
      </sheetData>
      <sheetData sheetId="19">
        <row r="3">
          <cell r="B3" t="str">
            <v>Нет</v>
          </cell>
        </row>
      </sheetData>
      <sheetData sheetId="20">
        <row r="74">
          <cell r="GJ74">
            <v>68136793.780734792</v>
          </cell>
        </row>
      </sheetData>
      <sheetData sheetId="21" refreshError="1"/>
      <sheetData sheetId="22">
        <row r="8">
          <cell r="O8">
            <v>1616.2194444444444</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Ф-17.0.0"/>
      <sheetName val="УФ-17.0.1"/>
      <sheetName val="УФ-28"/>
      <sheetName val="FES"/>
      <sheetName val="Списки"/>
    </sheetNames>
    <sheetDataSet>
      <sheetData sheetId="0"/>
      <sheetData sheetId="1"/>
      <sheetData sheetId="2" refreshError="1"/>
      <sheetData sheetId="3" refreshError="1"/>
      <sheetData sheetId="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боч Пр3"/>
      <sheetName val="ф2 150 1.2"/>
      <sheetName val="Добыча-факт"/>
    </sheetNames>
    <sheetDataSet>
      <sheetData sheetId="0"/>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Настройка"/>
      <sheetName val="Титул"/>
      <sheetName val="Содержание"/>
      <sheetName val="Общ"/>
      <sheetName val="PI1"/>
      <sheetName val="PI2"/>
      <sheetName val="RU1"/>
      <sheetName val="RU1.1"/>
      <sheetName val="RU2"/>
      <sheetName val="RU2.1"/>
      <sheetName val="RU3"/>
      <sheetName val="УФ1.1"/>
      <sheetName val="УФ2"/>
      <sheetName val="М1"/>
      <sheetName val="М2"/>
      <sheetName val="В1"/>
      <sheetName val="И1"/>
      <sheetName val="И2"/>
      <sheetName val="И3"/>
      <sheetName val="И4"/>
      <sheetName val="И5"/>
      <sheetName val="И6"/>
      <sheetName val="И7"/>
      <sheetName val="И8"/>
      <sheetName val="И9"/>
      <sheetName val="И11"/>
      <sheetName val="И12"/>
      <sheetName val="И13"/>
    </sheetNames>
    <sheetDataSet>
      <sheetData sheetId="0" refreshError="1"/>
      <sheetData sheetId="1" refreshError="1"/>
      <sheetData sheetId="2">
        <row r="2">
          <cell r="B2">
            <v>2010</v>
          </cell>
        </row>
        <row r="3">
          <cell r="B3">
            <v>2011</v>
          </cell>
        </row>
        <row r="4">
          <cell r="B4">
            <v>2012</v>
          </cell>
        </row>
        <row r="5">
          <cell r="B5">
            <v>2013</v>
          </cell>
        </row>
        <row r="6">
          <cell r="B6">
            <v>2014</v>
          </cell>
        </row>
        <row r="7">
          <cell r="B7">
            <v>2015</v>
          </cell>
        </row>
        <row r="8">
          <cell r="B8">
            <v>2016</v>
          </cell>
        </row>
        <row r="9">
          <cell r="B9">
            <v>2017</v>
          </cell>
        </row>
        <row r="10">
          <cell r="B10">
            <v>2018</v>
          </cell>
        </row>
        <row r="11">
          <cell r="B11">
            <v>2019</v>
          </cell>
        </row>
        <row r="12">
          <cell r="B12">
            <v>2020</v>
          </cell>
        </row>
        <row r="13">
          <cell r="B13">
            <v>2021</v>
          </cell>
        </row>
        <row r="14">
          <cell r="B14">
            <v>2022</v>
          </cell>
        </row>
        <row r="15">
          <cell r="B15">
            <v>2023</v>
          </cell>
        </row>
        <row r="16">
          <cell r="B16">
            <v>2024</v>
          </cell>
        </row>
        <row r="17">
          <cell r="B17">
            <v>2025</v>
          </cell>
        </row>
        <row r="19">
          <cell r="B19" t="str">
            <v>Первоначальный</v>
          </cell>
        </row>
        <row r="20">
          <cell r="B20" t="str">
            <v>Скорректированный</v>
          </cell>
        </row>
        <row r="22">
          <cell r="B22" t="str">
            <v>Январь</v>
          </cell>
        </row>
        <row r="23">
          <cell r="B23" t="str">
            <v>Февраль</v>
          </cell>
        </row>
        <row r="24">
          <cell r="B24" t="str">
            <v>Март</v>
          </cell>
        </row>
        <row r="25">
          <cell r="B25" t="str">
            <v>Апрель</v>
          </cell>
        </row>
        <row r="26">
          <cell r="B26" t="str">
            <v>Май</v>
          </cell>
        </row>
        <row r="27">
          <cell r="B27" t="str">
            <v>Июнь</v>
          </cell>
        </row>
        <row r="28">
          <cell r="B28" t="str">
            <v>Июль</v>
          </cell>
        </row>
        <row r="29">
          <cell r="B29" t="str">
            <v>Август</v>
          </cell>
        </row>
        <row r="30">
          <cell r="B30" t="str">
            <v>Сентябрь</v>
          </cell>
        </row>
        <row r="31">
          <cell r="B31" t="str">
            <v>Октябрь</v>
          </cell>
        </row>
        <row r="32">
          <cell r="B32" t="str">
            <v>Ноябрь</v>
          </cell>
        </row>
        <row r="33">
          <cell r="B33" t="str">
            <v>Декабрь</v>
          </cell>
        </row>
        <row r="34">
          <cell r="B34" t="str">
            <v>I квартал</v>
          </cell>
        </row>
        <row r="35">
          <cell r="B35" t="str">
            <v>II квартал</v>
          </cell>
        </row>
        <row r="36">
          <cell r="B36" t="str">
            <v>III квартал</v>
          </cell>
        </row>
        <row r="37">
          <cell r="B37" t="str">
            <v>IV квартал</v>
          </cell>
        </row>
        <row r="39">
          <cell r="B39" t="str">
            <v>тыс.руб.</v>
          </cell>
        </row>
        <row r="40">
          <cell r="B40" t="str">
            <v>млн.руб.</v>
          </cell>
        </row>
        <row r="42">
          <cell r="B42" t="str">
            <v>Факт</v>
          </cell>
        </row>
        <row r="43">
          <cell r="B43" t="str">
            <v>Прогноз</v>
          </cell>
        </row>
        <row r="45">
          <cell r="B45" t="str">
            <v>свернуто</v>
          </cell>
        </row>
        <row r="46">
          <cell r="B46" t="str">
            <v>развернуто</v>
          </cell>
        </row>
      </sheetData>
      <sheetData sheetId="3">
        <row r="6">
          <cell r="D6">
            <v>2020</v>
          </cell>
        </row>
        <row r="8">
          <cell r="D8" t="str">
            <v>тыс.руб.</v>
          </cell>
        </row>
        <row r="11">
          <cell r="D11" t="str">
            <v>Факт</v>
          </cell>
        </row>
        <row r="13">
          <cell r="D13" t="str">
            <v>Сентябрь</v>
          </cell>
        </row>
        <row r="14">
          <cell r="D14" t="str">
            <v>9 месяцев</v>
          </cell>
        </row>
      </sheetData>
      <sheetData sheetId="4">
        <row r="21">
          <cell r="C21" t="str">
            <v>АО "Электромагистраль"</v>
          </cell>
        </row>
      </sheetData>
      <sheetData sheetId="5">
        <row r="25">
          <cell r="C25" t="str">
            <v>УФ2.      БЮДЖЕТ ДВИЖЕНИЯ ДЕНЕЖНЫХ СРЕДСТВ ПРЯМЫМ МЕТОДОМ</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251">
          <cell r="CH251">
            <v>633.03746423999996</v>
          </cell>
        </row>
      </sheetData>
      <sheetData sheetId="15" refreshError="1"/>
      <sheetData sheetId="16" refreshError="1"/>
      <sheetData sheetId="17">
        <row r="15">
          <cell r="K15">
            <v>0</v>
          </cell>
          <cell r="L15">
            <v>0</v>
          </cell>
          <cell r="T15">
            <v>0</v>
          </cell>
          <cell r="U15">
            <v>0</v>
          </cell>
          <cell r="AB15">
            <v>0</v>
          </cell>
          <cell r="AC15">
            <v>0</v>
          </cell>
          <cell r="AJ15">
            <v>0</v>
          </cell>
          <cell r="AK15">
            <v>0</v>
          </cell>
          <cell r="AR15">
            <v>0</v>
          </cell>
          <cell r="AS15">
            <v>0</v>
          </cell>
          <cell r="AZ15">
            <v>0</v>
          </cell>
          <cell r="BA15">
            <v>0</v>
          </cell>
          <cell r="BH15">
            <v>0</v>
          </cell>
          <cell r="BI15">
            <v>0</v>
          </cell>
          <cell r="BP15">
            <v>0</v>
          </cell>
          <cell r="BQ15">
            <v>0</v>
          </cell>
          <cell r="BX15">
            <v>0</v>
          </cell>
          <cell r="BY15">
            <v>0</v>
          </cell>
          <cell r="CF15">
            <v>0</v>
          </cell>
          <cell r="CG15">
            <v>0</v>
          </cell>
          <cell r="CN15">
            <v>0</v>
          </cell>
          <cell r="CO15">
            <v>0</v>
          </cell>
          <cell r="CV15">
            <v>0</v>
          </cell>
          <cell r="CW15">
            <v>0</v>
          </cell>
          <cell r="DD15">
            <v>0</v>
          </cell>
          <cell r="DE15">
            <v>0</v>
          </cell>
          <cell r="DI15">
            <v>0</v>
          </cell>
          <cell r="DJ15">
            <v>0</v>
          </cell>
          <cell r="DQ15">
            <v>0</v>
          </cell>
          <cell r="DR15">
            <v>0</v>
          </cell>
          <cell r="DY15">
            <v>0</v>
          </cell>
          <cell r="DZ15">
            <v>0</v>
          </cell>
          <cell r="EG15">
            <v>0</v>
          </cell>
          <cell r="EH15">
            <v>0</v>
          </cell>
        </row>
        <row r="34">
          <cell r="K34">
            <v>1268.9076000000002</v>
          </cell>
          <cell r="L34">
            <v>340.52</v>
          </cell>
          <cell r="T34">
            <v>64.599999999999994</v>
          </cell>
          <cell r="U34">
            <v>64.599999999999994</v>
          </cell>
          <cell r="AB34">
            <v>0</v>
          </cell>
          <cell r="AC34">
            <v>0</v>
          </cell>
          <cell r="AJ34">
            <v>35.388251999999994</v>
          </cell>
          <cell r="AK34">
            <v>0</v>
          </cell>
          <cell r="AR34">
            <v>35.388249999999999</v>
          </cell>
          <cell r="AS34">
            <v>2.625</v>
          </cell>
          <cell r="AZ34">
            <v>0</v>
          </cell>
          <cell r="BA34">
            <v>0</v>
          </cell>
          <cell r="BH34">
            <v>93.186000000000007</v>
          </cell>
          <cell r="BI34">
            <v>5.5259999999999998</v>
          </cell>
          <cell r="BP34">
            <v>0</v>
          </cell>
          <cell r="BQ34">
            <v>0</v>
          </cell>
          <cell r="BX34">
            <v>0</v>
          </cell>
          <cell r="BY34">
            <v>42.9</v>
          </cell>
          <cell r="CF34">
            <v>0</v>
          </cell>
          <cell r="CG34">
            <v>0</v>
          </cell>
          <cell r="CN34">
            <v>199.99999800000001</v>
          </cell>
          <cell r="CO34">
            <v>0</v>
          </cell>
          <cell r="CV34">
            <v>0</v>
          </cell>
          <cell r="CW34">
            <v>0</v>
          </cell>
          <cell r="DD34">
            <v>0</v>
          </cell>
          <cell r="DE34">
            <v>0</v>
          </cell>
          <cell r="DI34">
            <v>35.388251999999994</v>
          </cell>
          <cell r="DJ34">
            <v>0</v>
          </cell>
          <cell r="DQ34">
            <v>128.57425000000001</v>
          </cell>
          <cell r="DR34">
            <v>2.625</v>
          </cell>
          <cell r="DY34">
            <v>0</v>
          </cell>
          <cell r="DZ34">
            <v>48.426000000000002</v>
          </cell>
          <cell r="EG34">
            <v>199.99999800000001</v>
          </cell>
          <cell r="EH34">
            <v>0</v>
          </cell>
        </row>
        <row r="81">
          <cell r="K81">
            <v>0</v>
          </cell>
          <cell r="L81">
            <v>0</v>
          </cell>
          <cell r="T81">
            <v>0</v>
          </cell>
          <cell r="U81">
            <v>0</v>
          </cell>
          <cell r="AB81">
            <v>0</v>
          </cell>
          <cell r="AC81">
            <v>0</v>
          </cell>
          <cell r="AJ81">
            <v>0</v>
          </cell>
          <cell r="AK81">
            <v>0</v>
          </cell>
          <cell r="AR81">
            <v>0</v>
          </cell>
          <cell r="AS81">
            <v>0</v>
          </cell>
          <cell r="AZ81">
            <v>0</v>
          </cell>
          <cell r="BA81">
            <v>0</v>
          </cell>
          <cell r="BH81">
            <v>0</v>
          </cell>
          <cell r="BI81">
            <v>0</v>
          </cell>
          <cell r="BP81">
            <v>0</v>
          </cell>
          <cell r="BQ81">
            <v>0</v>
          </cell>
          <cell r="BX81">
            <v>0</v>
          </cell>
          <cell r="BY81">
            <v>0</v>
          </cell>
          <cell r="CF81">
            <v>0</v>
          </cell>
          <cell r="CG81">
            <v>0</v>
          </cell>
          <cell r="CN81">
            <v>0</v>
          </cell>
          <cell r="CO81">
            <v>0</v>
          </cell>
          <cell r="CV81">
            <v>0</v>
          </cell>
          <cell r="CW81">
            <v>0</v>
          </cell>
          <cell r="DD81">
            <v>0</v>
          </cell>
          <cell r="DE81">
            <v>0</v>
          </cell>
          <cell r="DI81">
            <v>0</v>
          </cell>
          <cell r="DJ81">
            <v>0</v>
          </cell>
          <cell r="DQ81">
            <v>0</v>
          </cell>
          <cell r="DR81">
            <v>0</v>
          </cell>
          <cell r="DY81">
            <v>0</v>
          </cell>
          <cell r="DZ81">
            <v>0</v>
          </cell>
          <cell r="EG81">
            <v>0</v>
          </cell>
          <cell r="EH81">
            <v>0</v>
          </cell>
        </row>
      </sheetData>
      <sheetData sheetId="18" refreshError="1"/>
      <sheetData sheetId="19" refreshError="1"/>
      <sheetData sheetId="20" refreshError="1"/>
      <sheetData sheetId="21">
        <row r="15">
          <cell r="J15">
            <v>0</v>
          </cell>
          <cell r="M15">
            <v>0</v>
          </cell>
          <cell r="R15">
            <v>0</v>
          </cell>
          <cell r="U15">
            <v>0</v>
          </cell>
          <cell r="Z15">
            <v>0</v>
          </cell>
          <cell r="AC15">
            <v>0</v>
          </cell>
          <cell r="AH15">
            <v>0</v>
          </cell>
          <cell r="AK15">
            <v>0</v>
          </cell>
          <cell r="AP15">
            <v>0</v>
          </cell>
          <cell r="AS15">
            <v>0</v>
          </cell>
          <cell r="AX15">
            <v>0</v>
          </cell>
          <cell r="BA15">
            <v>0</v>
          </cell>
          <cell r="BF15">
            <v>0</v>
          </cell>
          <cell r="BI15">
            <v>0</v>
          </cell>
          <cell r="BN15">
            <v>0</v>
          </cell>
          <cell r="BQ15">
            <v>0</v>
          </cell>
          <cell r="BV15">
            <v>0</v>
          </cell>
          <cell r="BY15">
            <v>0</v>
          </cell>
          <cell r="CD15">
            <v>0</v>
          </cell>
          <cell r="CG15">
            <v>0</v>
          </cell>
          <cell r="CL15">
            <v>0</v>
          </cell>
          <cell r="CO15">
            <v>0</v>
          </cell>
          <cell r="CT15">
            <v>0</v>
          </cell>
          <cell r="CW15">
            <v>0</v>
          </cell>
          <cell r="DK15">
            <v>0</v>
          </cell>
        </row>
        <row r="17">
          <cell r="E17">
            <v>34286.4407750764</v>
          </cell>
          <cell r="F17">
            <v>68244.749479999999</v>
          </cell>
          <cell r="J17">
            <v>0</v>
          </cell>
          <cell r="M17">
            <v>0</v>
          </cell>
          <cell r="R17">
            <v>0</v>
          </cell>
          <cell r="U17">
            <v>0</v>
          </cell>
          <cell r="Z17">
            <v>3755.6747634339995</v>
          </cell>
          <cell r="AC17">
            <v>1357.0645</v>
          </cell>
          <cell r="AH17">
            <v>257.26805579409682</v>
          </cell>
          <cell r="AK17">
            <v>2323.0841399999999</v>
          </cell>
          <cell r="AP17">
            <v>935.5192644802172</v>
          </cell>
          <cell r="AS17">
            <v>75.432079999999999</v>
          </cell>
          <cell r="AX17">
            <v>1601.3698388957964</v>
          </cell>
          <cell r="BA17">
            <v>8186.8125600000003</v>
          </cell>
          <cell r="BF17">
            <v>3197.6096177915929</v>
          </cell>
          <cell r="BI17">
            <v>5.1301099999999993</v>
          </cell>
          <cell r="BN17">
            <v>4793.8493966873893</v>
          </cell>
          <cell r="BQ17">
            <v>4763.86409</v>
          </cell>
          <cell r="BV17">
            <v>5991.029230859237</v>
          </cell>
          <cell r="BY17">
            <v>2931.4940200000001</v>
          </cell>
          <cell r="CD17">
            <v>68.464735098123555</v>
          </cell>
          <cell r="CG17">
            <v>0</v>
          </cell>
          <cell r="CL17">
            <v>1462.7848903934701</v>
          </cell>
          <cell r="CO17">
            <v>0</v>
          </cell>
          <cell r="CT17">
            <v>15.390180000000001</v>
          </cell>
          <cell r="CW17">
            <v>0</v>
          </cell>
          <cell r="DC17">
            <v>0</v>
          </cell>
          <cell r="DD17">
            <v>0</v>
          </cell>
          <cell r="DG17">
            <v>3750.4506099999999</v>
          </cell>
          <cell r="DH17">
            <v>3750.4506099999999</v>
          </cell>
          <cell r="DK17">
            <v>18.468216000000002</v>
          </cell>
          <cell r="EA17">
            <v>3.9999995351536199E-6</v>
          </cell>
          <cell r="EI17">
            <v>10320.666541579285</v>
          </cell>
          <cell r="EJ17">
            <v>13019.676649999999</v>
          </cell>
          <cell r="EY17">
            <v>3.9999995351536199E-6</v>
          </cell>
          <cell r="EZ17">
            <v>0</v>
          </cell>
          <cell r="FG17">
            <v>7983.1244404206418</v>
          </cell>
          <cell r="FH17">
            <v>3840.6352300000017</v>
          </cell>
          <cell r="FW17">
            <v>3.9999995351536199E-6</v>
          </cell>
          <cell r="FX17">
            <v>0</v>
          </cell>
          <cell r="GE17">
            <v>18.468216000000002</v>
          </cell>
          <cell r="HL17">
            <v>3.9999995351536199E-6</v>
          </cell>
          <cell r="HM17">
            <v>0</v>
          </cell>
        </row>
        <row r="18">
          <cell r="E18">
            <v>500990.27080666041</v>
          </cell>
          <cell r="F18">
            <v>465548.55355000007</v>
          </cell>
          <cell r="J18">
            <v>0</v>
          </cell>
          <cell r="M18">
            <v>0</v>
          </cell>
          <cell r="R18">
            <v>4793.0062117327507</v>
          </cell>
          <cell r="U18">
            <v>4793.0059700000002</v>
          </cell>
          <cell r="Z18">
            <v>11105.480570625623</v>
          </cell>
          <cell r="AC18">
            <v>6442.3359199999995</v>
          </cell>
          <cell r="AH18">
            <v>16512.729252958397</v>
          </cell>
          <cell r="AK18">
            <v>12993.20505</v>
          </cell>
          <cell r="AP18">
            <v>35475.312897322743</v>
          </cell>
          <cell r="AS18">
            <v>34929.253560000005</v>
          </cell>
          <cell r="AX18">
            <v>34747.268541922283</v>
          </cell>
          <cell r="BA18">
            <v>55992.39387</v>
          </cell>
          <cell r="BF18">
            <v>96493.529528494895</v>
          </cell>
          <cell r="BI18">
            <v>75890.770759999999</v>
          </cell>
          <cell r="BN18">
            <v>62527.501615777881</v>
          </cell>
          <cell r="BQ18">
            <v>600</v>
          </cell>
          <cell r="BV18">
            <v>49894.52515282642</v>
          </cell>
          <cell r="BY18">
            <v>11080.004439999999</v>
          </cell>
          <cell r="CD18">
            <v>147974.25201615438</v>
          </cell>
          <cell r="CG18">
            <v>0</v>
          </cell>
          <cell r="CL18">
            <v>130977.41127412114</v>
          </cell>
          <cell r="CO18">
            <v>0</v>
          </cell>
          <cell r="CT18">
            <v>178681.30021063494</v>
          </cell>
          <cell r="CW18">
            <v>0</v>
          </cell>
          <cell r="DC18">
            <v>93827.103630000012</v>
          </cell>
          <cell r="DD18">
            <v>93827.103630000012</v>
          </cell>
          <cell r="DG18">
            <v>17584.689780000001</v>
          </cell>
          <cell r="DH18">
            <v>17584.689780000001</v>
          </cell>
          <cell r="DK18">
            <v>11753.53726832585</v>
          </cell>
          <cell r="DL18">
            <v>7989.5599640000055</v>
          </cell>
          <cell r="EA18">
            <v>87462.087165674151</v>
          </cell>
          <cell r="EB18">
            <v>93827.103629999998</v>
          </cell>
          <cell r="EI18">
            <v>135430.67261655172</v>
          </cell>
          <cell r="EJ18">
            <v>114277.07326599999</v>
          </cell>
          <cell r="EY18">
            <v>122558.07663310818</v>
          </cell>
          <cell r="EZ18">
            <v>139842.82574999999</v>
          </cell>
          <cell r="FG18">
            <v>359249.63531838224</v>
          </cell>
          <cell r="FH18">
            <v>75725.665699999998</v>
          </cell>
          <cell r="FW18">
            <v>81984.441083228259</v>
          </cell>
          <cell r="FX18">
            <v>139472.04394</v>
          </cell>
          <cell r="GE18">
            <v>247095.57823296468</v>
          </cell>
          <cell r="HL18">
            <v>92844.812186565687</v>
          </cell>
          <cell r="HM18">
            <v>0</v>
          </cell>
        </row>
        <row r="19">
          <cell r="E19">
            <v>323323.58547606191</v>
          </cell>
          <cell r="F19">
            <v>353064.38886999997</v>
          </cell>
          <cell r="J19">
            <v>0</v>
          </cell>
          <cell r="M19">
            <v>0</v>
          </cell>
          <cell r="R19">
            <v>1939.0409999999999</v>
          </cell>
          <cell r="U19">
            <v>1939.0409999999999</v>
          </cell>
          <cell r="Z19">
            <v>2.4</v>
          </cell>
          <cell r="AC19">
            <v>0</v>
          </cell>
          <cell r="AH19">
            <v>6376.1681959999996</v>
          </cell>
          <cell r="AK19">
            <v>145.39760000000001</v>
          </cell>
          <cell r="AP19">
            <v>3524.6309633333331</v>
          </cell>
          <cell r="AS19">
            <v>1079.3399999999999</v>
          </cell>
          <cell r="AX19">
            <v>8126.5914960000009</v>
          </cell>
          <cell r="BA19">
            <v>3441.69695</v>
          </cell>
          <cell r="BF19">
            <v>983.28535853333324</v>
          </cell>
          <cell r="BI19">
            <v>3681.8559999999998</v>
          </cell>
          <cell r="BN19">
            <v>1602.86</v>
          </cell>
          <cell r="BQ19">
            <v>1510.72</v>
          </cell>
          <cell r="BV19">
            <v>118.8</v>
          </cell>
          <cell r="BY19">
            <v>54.700009999999999</v>
          </cell>
          <cell r="CD19">
            <v>0</v>
          </cell>
          <cell r="CG19">
            <v>0</v>
          </cell>
          <cell r="CL19">
            <v>0</v>
          </cell>
          <cell r="CO19">
            <v>0</v>
          </cell>
          <cell r="CT19">
            <v>118.8</v>
          </cell>
          <cell r="CW19">
            <v>0</v>
          </cell>
          <cell r="DC19">
            <v>3759.5159999999996</v>
          </cell>
          <cell r="DD19">
            <v>3759.5159999999996</v>
          </cell>
          <cell r="DG19">
            <v>2.4</v>
          </cell>
          <cell r="DH19">
            <v>2.4</v>
          </cell>
          <cell r="DK19">
            <v>4032.0927059999999</v>
          </cell>
          <cell r="DL19">
            <v>3958.579596</v>
          </cell>
          <cell r="EA19">
            <v>1820.4749999999999</v>
          </cell>
          <cell r="EB19">
            <v>1820.4749999999999</v>
          </cell>
          <cell r="EI19">
            <v>18180.237307866664</v>
          </cell>
          <cell r="EJ19">
            <v>8265.3929399999997</v>
          </cell>
          <cell r="EY19">
            <v>2496.9029999999998</v>
          </cell>
          <cell r="EZ19">
            <v>1820.4749999999999</v>
          </cell>
          <cell r="FG19">
            <v>2279.288</v>
          </cell>
          <cell r="FH19">
            <v>6911.4200039999996</v>
          </cell>
          <cell r="FW19">
            <v>1939.2749999999999</v>
          </cell>
          <cell r="FX19">
            <v>1820.4749999999999</v>
          </cell>
          <cell r="GE19">
            <v>237.6</v>
          </cell>
          <cell r="HL19">
            <v>1820.4749999999999</v>
          </cell>
          <cell r="HM19">
            <v>0</v>
          </cell>
        </row>
        <row r="20">
          <cell r="J20">
            <v>0</v>
          </cell>
          <cell r="M20">
            <v>0</v>
          </cell>
          <cell r="R20">
            <v>0</v>
          </cell>
          <cell r="U20">
            <v>0</v>
          </cell>
          <cell r="Z20">
            <v>0</v>
          </cell>
          <cell r="AC20">
            <v>0</v>
          </cell>
          <cell r="AH20">
            <v>0</v>
          </cell>
          <cell r="AK20">
            <v>0</v>
          </cell>
          <cell r="AP20">
            <v>0</v>
          </cell>
          <cell r="AS20">
            <v>0</v>
          </cell>
          <cell r="AX20">
            <v>0</v>
          </cell>
          <cell r="BA20">
            <v>0</v>
          </cell>
          <cell r="BF20">
            <v>0</v>
          </cell>
          <cell r="BI20">
            <v>0</v>
          </cell>
          <cell r="BN20">
            <v>0</v>
          </cell>
          <cell r="BQ20">
            <v>0</v>
          </cell>
          <cell r="BV20">
            <v>0</v>
          </cell>
          <cell r="BY20">
            <v>0</v>
          </cell>
          <cell r="CD20">
            <v>0</v>
          </cell>
          <cell r="CG20">
            <v>0</v>
          </cell>
          <cell r="CL20">
            <v>0</v>
          </cell>
          <cell r="CO20">
            <v>0</v>
          </cell>
          <cell r="CT20">
            <v>0</v>
          </cell>
          <cell r="CW20">
            <v>0</v>
          </cell>
          <cell r="DC20">
            <v>0</v>
          </cell>
          <cell r="DD20">
            <v>0</v>
          </cell>
          <cell r="DG20">
            <v>0</v>
          </cell>
          <cell r="DH20">
            <v>0</v>
          </cell>
          <cell r="DK20">
            <v>0</v>
          </cell>
          <cell r="HL20">
            <v>0</v>
          </cell>
          <cell r="HM20">
            <v>0</v>
          </cell>
        </row>
      </sheetData>
      <sheetData sheetId="22" refreshError="1"/>
      <sheetData sheetId="23">
        <row r="15">
          <cell r="J15">
            <v>0</v>
          </cell>
          <cell r="M15">
            <v>0</v>
          </cell>
          <cell r="R15">
            <v>0</v>
          </cell>
          <cell r="U15">
            <v>0</v>
          </cell>
          <cell r="Z15">
            <v>0</v>
          </cell>
          <cell r="AC15">
            <v>0</v>
          </cell>
          <cell r="AH15">
            <v>0</v>
          </cell>
          <cell r="AK15">
            <v>0</v>
          </cell>
          <cell r="AP15">
            <v>0</v>
          </cell>
          <cell r="AS15">
            <v>0</v>
          </cell>
          <cell r="AX15">
            <v>0</v>
          </cell>
          <cell r="BA15">
            <v>0</v>
          </cell>
          <cell r="BF15">
            <v>0</v>
          </cell>
          <cell r="BI15">
            <v>0</v>
          </cell>
          <cell r="BN15">
            <v>0</v>
          </cell>
          <cell r="BQ15">
            <v>0</v>
          </cell>
          <cell r="BV15">
            <v>0</v>
          </cell>
          <cell r="BY15">
            <v>0</v>
          </cell>
          <cell r="CD15">
            <v>0</v>
          </cell>
          <cell r="CG15">
            <v>0</v>
          </cell>
          <cell r="CL15">
            <v>0</v>
          </cell>
          <cell r="CO15">
            <v>0</v>
          </cell>
          <cell r="CT15">
            <v>0</v>
          </cell>
          <cell r="CW15">
            <v>0</v>
          </cell>
        </row>
        <row r="16">
          <cell r="J16">
            <v>0</v>
          </cell>
          <cell r="M16">
            <v>0</v>
          </cell>
          <cell r="R16">
            <v>0</v>
          </cell>
          <cell r="U16">
            <v>0</v>
          </cell>
          <cell r="Z16">
            <v>0</v>
          </cell>
          <cell r="AC16">
            <v>0</v>
          </cell>
          <cell r="AH16">
            <v>0</v>
          </cell>
          <cell r="AK16">
            <v>0</v>
          </cell>
          <cell r="AP16">
            <v>0</v>
          </cell>
          <cell r="AS16">
            <v>0</v>
          </cell>
          <cell r="AX16">
            <v>0</v>
          </cell>
          <cell r="BA16">
            <v>0</v>
          </cell>
          <cell r="BF16">
            <v>0</v>
          </cell>
          <cell r="BI16">
            <v>0</v>
          </cell>
          <cell r="BN16">
            <v>0</v>
          </cell>
          <cell r="BQ16">
            <v>0</v>
          </cell>
          <cell r="BV16">
            <v>0</v>
          </cell>
          <cell r="BY16">
            <v>0</v>
          </cell>
          <cell r="CD16">
            <v>0</v>
          </cell>
          <cell r="CG16">
            <v>0</v>
          </cell>
          <cell r="CL16">
            <v>0</v>
          </cell>
          <cell r="CO16">
            <v>0</v>
          </cell>
          <cell r="CT16">
            <v>0</v>
          </cell>
          <cell r="CW16">
            <v>0</v>
          </cell>
        </row>
        <row r="17">
          <cell r="J17">
            <v>0</v>
          </cell>
          <cell r="M17">
            <v>0</v>
          </cell>
          <cell r="R17">
            <v>0</v>
          </cell>
          <cell r="U17">
            <v>0</v>
          </cell>
          <cell r="Z17">
            <v>0</v>
          </cell>
          <cell r="AC17">
            <v>0</v>
          </cell>
          <cell r="AH17">
            <v>0</v>
          </cell>
          <cell r="AK17">
            <v>0</v>
          </cell>
          <cell r="AP17">
            <v>0</v>
          </cell>
          <cell r="AS17">
            <v>0</v>
          </cell>
          <cell r="AX17">
            <v>0</v>
          </cell>
          <cell r="BA17">
            <v>0</v>
          </cell>
          <cell r="BF17">
            <v>0</v>
          </cell>
          <cell r="BI17">
            <v>0</v>
          </cell>
          <cell r="BN17">
            <v>0</v>
          </cell>
          <cell r="BQ17">
            <v>0</v>
          </cell>
          <cell r="BV17">
            <v>0</v>
          </cell>
          <cell r="BY17">
            <v>0</v>
          </cell>
          <cell r="CD17">
            <v>0</v>
          </cell>
          <cell r="CG17">
            <v>0</v>
          </cell>
          <cell r="CL17">
            <v>0</v>
          </cell>
          <cell r="CO17">
            <v>0</v>
          </cell>
          <cell r="CT17">
            <v>0</v>
          </cell>
          <cell r="CW17">
            <v>0</v>
          </cell>
        </row>
        <row r="19">
          <cell r="J19">
            <v>0</v>
          </cell>
          <cell r="M19">
            <v>0</v>
          </cell>
          <cell r="R19">
            <v>0</v>
          </cell>
          <cell r="U19">
            <v>0</v>
          </cell>
          <cell r="Z19">
            <v>0</v>
          </cell>
          <cell r="AC19">
            <v>0</v>
          </cell>
          <cell r="AH19">
            <v>0</v>
          </cell>
          <cell r="AK19">
            <v>0</v>
          </cell>
          <cell r="AP19">
            <v>0</v>
          </cell>
          <cell r="AS19">
            <v>0</v>
          </cell>
          <cell r="AX19">
            <v>0</v>
          </cell>
          <cell r="BA19">
            <v>0</v>
          </cell>
          <cell r="BF19">
            <v>0</v>
          </cell>
          <cell r="BI19">
            <v>61000</v>
          </cell>
          <cell r="BN19">
            <v>0</v>
          </cell>
          <cell r="BQ19">
            <v>0</v>
          </cell>
          <cell r="BV19">
            <v>0</v>
          </cell>
          <cell r="BY19">
            <v>0</v>
          </cell>
          <cell r="CD19">
            <v>0</v>
          </cell>
          <cell r="CG19">
            <v>0</v>
          </cell>
          <cell r="CL19">
            <v>0</v>
          </cell>
          <cell r="CO19">
            <v>0</v>
          </cell>
          <cell r="CT19">
            <v>0</v>
          </cell>
          <cell r="CW19">
            <v>0</v>
          </cell>
          <cell r="DC19">
            <v>0</v>
          </cell>
          <cell r="DD19">
            <v>0</v>
          </cell>
          <cell r="DK19">
            <v>0</v>
          </cell>
          <cell r="DL19">
            <v>0</v>
          </cell>
          <cell r="DW19">
            <v>0</v>
          </cell>
          <cell r="DX19">
            <v>0</v>
          </cell>
          <cell r="EI19">
            <v>0</v>
          </cell>
          <cell r="EJ19">
            <v>200000</v>
          </cell>
          <cell r="EU19">
            <v>0</v>
          </cell>
          <cell r="EV19">
            <v>0</v>
          </cell>
          <cell r="FG19">
            <v>0</v>
          </cell>
          <cell r="FH19">
            <v>61000</v>
          </cell>
          <cell r="FS19">
            <v>0</v>
          </cell>
          <cell r="FT19">
            <v>0</v>
          </cell>
          <cell r="GE19">
            <v>0</v>
          </cell>
          <cell r="GF19">
            <v>0</v>
          </cell>
          <cell r="GQ19">
            <v>0</v>
          </cell>
          <cell r="GR19">
            <v>0</v>
          </cell>
        </row>
        <row r="20">
          <cell r="J20">
            <v>0</v>
          </cell>
          <cell r="M20">
            <v>0</v>
          </cell>
          <cell r="R20">
            <v>0</v>
          </cell>
          <cell r="U20">
            <v>0</v>
          </cell>
          <cell r="Z20">
            <v>0</v>
          </cell>
          <cell r="AC20">
            <v>0</v>
          </cell>
          <cell r="AH20">
            <v>0</v>
          </cell>
          <cell r="AK20">
            <v>0</v>
          </cell>
          <cell r="AP20">
            <v>0</v>
          </cell>
          <cell r="AS20">
            <v>0</v>
          </cell>
          <cell r="AX20">
            <v>0</v>
          </cell>
          <cell r="BA20">
            <v>109.28962</v>
          </cell>
          <cell r="BF20">
            <v>0</v>
          </cell>
          <cell r="BI20">
            <v>941.66666999999995</v>
          </cell>
          <cell r="BN20">
            <v>0</v>
          </cell>
          <cell r="BQ20">
            <v>846.99454000000003</v>
          </cell>
          <cell r="BV20">
            <v>0</v>
          </cell>
          <cell r="BY20">
            <v>819.67213000000004</v>
          </cell>
          <cell r="CD20">
            <v>0</v>
          </cell>
          <cell r="CG20">
            <v>0</v>
          </cell>
          <cell r="CL20">
            <v>0</v>
          </cell>
          <cell r="CO20">
            <v>0</v>
          </cell>
          <cell r="CT20">
            <v>0</v>
          </cell>
          <cell r="CW20">
            <v>0</v>
          </cell>
          <cell r="DC20">
            <v>0</v>
          </cell>
          <cell r="DD20">
            <v>0</v>
          </cell>
          <cell r="DK20">
            <v>0</v>
          </cell>
          <cell r="DL20">
            <v>0</v>
          </cell>
          <cell r="DW20">
            <v>0</v>
          </cell>
          <cell r="DX20">
            <v>0</v>
          </cell>
          <cell r="EI20">
            <v>0</v>
          </cell>
          <cell r="EJ20">
            <v>109.28962</v>
          </cell>
          <cell r="EU20">
            <v>0</v>
          </cell>
          <cell r="EV20">
            <v>0</v>
          </cell>
          <cell r="FG20">
            <v>0</v>
          </cell>
          <cell r="FH20">
            <v>2608.3333400000001</v>
          </cell>
          <cell r="FS20">
            <v>0</v>
          </cell>
          <cell r="FT20">
            <v>0</v>
          </cell>
          <cell r="GE20">
            <v>0</v>
          </cell>
          <cell r="GF20">
            <v>0</v>
          </cell>
          <cell r="GQ20">
            <v>0</v>
          </cell>
          <cell r="GR20">
            <v>0</v>
          </cell>
        </row>
        <row r="22">
          <cell r="J22">
            <v>0</v>
          </cell>
          <cell r="M22">
            <v>0</v>
          </cell>
          <cell r="R22">
            <v>0</v>
          </cell>
          <cell r="U22">
            <v>0</v>
          </cell>
          <cell r="Z22">
            <v>0</v>
          </cell>
          <cell r="AC22">
            <v>0</v>
          </cell>
          <cell r="AH22">
            <v>0</v>
          </cell>
          <cell r="AK22">
            <v>1260000</v>
          </cell>
          <cell r="AP22">
            <v>0</v>
          </cell>
          <cell r="AS22">
            <v>336700</v>
          </cell>
          <cell r="AX22">
            <v>0</v>
          </cell>
          <cell r="BA22">
            <v>1087400</v>
          </cell>
          <cell r="BF22">
            <v>0</v>
          </cell>
          <cell r="BI22">
            <v>158000</v>
          </cell>
          <cell r="BN22">
            <v>0</v>
          </cell>
          <cell r="BQ22">
            <v>236000</v>
          </cell>
          <cell r="BV22">
            <v>0</v>
          </cell>
          <cell r="BY22">
            <v>109300</v>
          </cell>
          <cell r="CD22">
            <v>0</v>
          </cell>
          <cell r="CG22">
            <v>0</v>
          </cell>
          <cell r="CL22">
            <v>0</v>
          </cell>
          <cell r="CO22">
            <v>0</v>
          </cell>
          <cell r="CT22">
            <v>0</v>
          </cell>
          <cell r="CW22">
            <v>0</v>
          </cell>
          <cell r="DC22">
            <v>0</v>
          </cell>
          <cell r="DD22">
            <v>0</v>
          </cell>
          <cell r="DK22">
            <v>0</v>
          </cell>
          <cell r="DL22">
            <v>0</v>
          </cell>
          <cell r="DW22">
            <v>0</v>
          </cell>
          <cell r="DX22">
            <v>0</v>
          </cell>
          <cell r="EI22">
            <v>0</v>
          </cell>
          <cell r="EJ22">
            <v>2806100</v>
          </cell>
          <cell r="EU22">
            <v>0</v>
          </cell>
          <cell r="EV22">
            <v>0</v>
          </cell>
          <cell r="FG22">
            <v>0</v>
          </cell>
          <cell r="FH22">
            <v>381300</v>
          </cell>
          <cell r="FS22">
            <v>0</v>
          </cell>
          <cell r="FT22">
            <v>0</v>
          </cell>
          <cell r="GE22">
            <v>0</v>
          </cell>
          <cell r="GF22">
            <v>0</v>
          </cell>
          <cell r="GQ22">
            <v>0</v>
          </cell>
          <cell r="GR22">
            <v>0</v>
          </cell>
        </row>
        <row r="23">
          <cell r="J23">
            <v>0</v>
          </cell>
          <cell r="M23">
            <v>0</v>
          </cell>
          <cell r="R23">
            <v>0</v>
          </cell>
          <cell r="U23">
            <v>0</v>
          </cell>
          <cell r="Z23">
            <v>0</v>
          </cell>
          <cell r="AC23">
            <v>0</v>
          </cell>
          <cell r="AH23">
            <v>0</v>
          </cell>
          <cell r="AK23">
            <v>314.75684000000001</v>
          </cell>
          <cell r="AP23">
            <v>0</v>
          </cell>
          <cell r="AS23">
            <v>236.20556999999999</v>
          </cell>
          <cell r="AX23">
            <v>0</v>
          </cell>
          <cell r="BA23">
            <v>696.25913000000003</v>
          </cell>
          <cell r="BF23">
            <v>0</v>
          </cell>
          <cell r="BI23">
            <v>51.295079999999999</v>
          </cell>
          <cell r="BN23">
            <v>0</v>
          </cell>
          <cell r="BQ23">
            <v>115.6862</v>
          </cell>
          <cell r="BV23">
            <v>0</v>
          </cell>
          <cell r="BY23">
            <v>91.020350000000008</v>
          </cell>
          <cell r="CD23">
            <v>0</v>
          </cell>
          <cell r="CG23">
            <v>0</v>
          </cell>
          <cell r="CL23">
            <v>0</v>
          </cell>
          <cell r="CO23">
            <v>0</v>
          </cell>
          <cell r="CT23">
            <v>0</v>
          </cell>
          <cell r="CW23">
            <v>0</v>
          </cell>
          <cell r="DC23">
            <v>0</v>
          </cell>
          <cell r="DD23">
            <v>0</v>
          </cell>
          <cell r="DK23">
            <v>0</v>
          </cell>
          <cell r="DL23">
            <v>0</v>
          </cell>
          <cell r="DW23">
            <v>0</v>
          </cell>
          <cell r="DX23">
            <v>0</v>
          </cell>
          <cell r="EI23">
            <v>0</v>
          </cell>
          <cell r="EJ23">
            <v>1258.055421420765</v>
          </cell>
          <cell r="EU23">
            <v>0</v>
          </cell>
          <cell r="EV23">
            <v>0</v>
          </cell>
          <cell r="FG23">
            <v>0</v>
          </cell>
          <cell r="FH23">
            <v>247.16775000000001</v>
          </cell>
          <cell r="FS23">
            <v>0</v>
          </cell>
          <cell r="FT23">
            <v>0</v>
          </cell>
          <cell r="GE23">
            <v>0</v>
          </cell>
          <cell r="GF23">
            <v>0</v>
          </cell>
          <cell r="GQ23">
            <v>0</v>
          </cell>
          <cell r="GR23">
            <v>0</v>
          </cell>
        </row>
        <row r="25">
          <cell r="J25">
            <v>0</v>
          </cell>
          <cell r="M25">
            <v>0</v>
          </cell>
          <cell r="R25">
            <v>0</v>
          </cell>
          <cell r="U25">
            <v>0</v>
          </cell>
          <cell r="Z25">
            <v>0</v>
          </cell>
          <cell r="AC25">
            <v>0</v>
          </cell>
          <cell r="AH25">
            <v>0</v>
          </cell>
          <cell r="AK25">
            <v>0</v>
          </cell>
          <cell r="AP25">
            <v>0</v>
          </cell>
          <cell r="AS25">
            <v>0</v>
          </cell>
          <cell r="AX25">
            <v>0</v>
          </cell>
          <cell r="BA25">
            <v>0</v>
          </cell>
          <cell r="BF25">
            <v>0</v>
          </cell>
          <cell r="BI25">
            <v>0</v>
          </cell>
          <cell r="BN25">
            <v>0</v>
          </cell>
          <cell r="BQ25">
            <v>0</v>
          </cell>
          <cell r="BV25">
            <v>0</v>
          </cell>
          <cell r="BY25">
            <v>0</v>
          </cell>
          <cell r="CD25">
            <v>0</v>
          </cell>
          <cell r="CG25">
            <v>0</v>
          </cell>
          <cell r="CL25">
            <v>0</v>
          </cell>
          <cell r="CO25">
            <v>0</v>
          </cell>
          <cell r="CT25">
            <v>0</v>
          </cell>
          <cell r="CW25">
            <v>0</v>
          </cell>
          <cell r="DC25">
            <v>0</v>
          </cell>
          <cell r="DD25">
            <v>0</v>
          </cell>
          <cell r="DK25">
            <v>0</v>
          </cell>
          <cell r="DL25">
            <v>0</v>
          </cell>
          <cell r="DW25">
            <v>0</v>
          </cell>
          <cell r="DX25">
            <v>0</v>
          </cell>
          <cell r="EI25">
            <v>0</v>
          </cell>
          <cell r="EJ25">
            <v>0</v>
          </cell>
          <cell r="EU25">
            <v>0</v>
          </cell>
          <cell r="EV25">
            <v>0</v>
          </cell>
          <cell r="FG25">
            <v>0</v>
          </cell>
          <cell r="FH25">
            <v>0</v>
          </cell>
          <cell r="FS25">
            <v>0</v>
          </cell>
          <cell r="FT25">
            <v>0</v>
          </cell>
          <cell r="GE25">
            <v>0</v>
          </cell>
          <cell r="GF25">
            <v>0</v>
          </cell>
          <cell r="GQ25">
            <v>0</v>
          </cell>
          <cell r="GR25">
            <v>0</v>
          </cell>
        </row>
        <row r="26">
          <cell r="J26">
            <v>0</v>
          </cell>
          <cell r="M26">
            <v>0</v>
          </cell>
          <cell r="R26">
            <v>0</v>
          </cell>
          <cell r="U26">
            <v>0</v>
          </cell>
          <cell r="Z26">
            <v>0</v>
          </cell>
          <cell r="AC26">
            <v>0</v>
          </cell>
          <cell r="AH26">
            <v>0</v>
          </cell>
          <cell r="AK26">
            <v>0</v>
          </cell>
          <cell r="AP26">
            <v>0</v>
          </cell>
          <cell r="AS26">
            <v>0</v>
          </cell>
          <cell r="AX26">
            <v>0</v>
          </cell>
          <cell r="BA26">
            <v>0</v>
          </cell>
          <cell r="BF26">
            <v>0</v>
          </cell>
          <cell r="BI26">
            <v>0</v>
          </cell>
          <cell r="BN26">
            <v>0</v>
          </cell>
          <cell r="BQ26">
            <v>0</v>
          </cell>
          <cell r="BV26">
            <v>0</v>
          </cell>
          <cell r="BY26">
            <v>0</v>
          </cell>
          <cell r="CD26">
            <v>0</v>
          </cell>
          <cell r="CG26">
            <v>0</v>
          </cell>
          <cell r="CL26">
            <v>0</v>
          </cell>
          <cell r="CO26">
            <v>0</v>
          </cell>
          <cell r="CT26">
            <v>0</v>
          </cell>
          <cell r="CW26">
            <v>0</v>
          </cell>
          <cell r="DC26">
            <v>0</v>
          </cell>
          <cell r="DD26">
            <v>0</v>
          </cell>
          <cell r="DK26">
            <v>0</v>
          </cell>
          <cell r="DL26">
            <v>0</v>
          </cell>
          <cell r="DW26">
            <v>0</v>
          </cell>
          <cell r="DX26">
            <v>0</v>
          </cell>
          <cell r="EI26">
            <v>0</v>
          </cell>
          <cell r="EJ26">
            <v>0</v>
          </cell>
          <cell r="EU26">
            <v>0</v>
          </cell>
          <cell r="EV26">
            <v>0</v>
          </cell>
          <cell r="FG26">
            <v>0</v>
          </cell>
          <cell r="FH26">
            <v>0</v>
          </cell>
          <cell r="FS26">
            <v>0</v>
          </cell>
          <cell r="FT26">
            <v>0</v>
          </cell>
          <cell r="GE26">
            <v>0</v>
          </cell>
          <cell r="GF26">
            <v>0</v>
          </cell>
          <cell r="GQ26">
            <v>0</v>
          </cell>
          <cell r="GR26">
            <v>0</v>
          </cell>
        </row>
        <row r="31">
          <cell r="J31">
            <v>0</v>
          </cell>
          <cell r="M31">
            <v>0</v>
          </cell>
          <cell r="R31">
            <v>0</v>
          </cell>
          <cell r="U31">
            <v>0</v>
          </cell>
          <cell r="Z31">
            <v>0</v>
          </cell>
          <cell r="AC31">
            <v>0</v>
          </cell>
          <cell r="AH31">
            <v>0</v>
          </cell>
          <cell r="AK31">
            <v>0</v>
          </cell>
          <cell r="AP31">
            <v>0</v>
          </cell>
          <cell r="AS31">
            <v>0</v>
          </cell>
          <cell r="AX31">
            <v>0</v>
          </cell>
          <cell r="BA31">
            <v>0</v>
          </cell>
          <cell r="BF31">
            <v>0</v>
          </cell>
          <cell r="BI31">
            <v>0</v>
          </cell>
          <cell r="BN31">
            <v>0</v>
          </cell>
          <cell r="BQ31">
            <v>0</v>
          </cell>
          <cell r="BV31">
            <v>0</v>
          </cell>
          <cell r="BY31">
            <v>0</v>
          </cell>
          <cell r="CD31">
            <v>0</v>
          </cell>
          <cell r="CG31">
            <v>0</v>
          </cell>
          <cell r="CL31">
            <v>0</v>
          </cell>
          <cell r="CO31">
            <v>0</v>
          </cell>
          <cell r="CT31">
            <v>0</v>
          </cell>
          <cell r="CW31">
            <v>0</v>
          </cell>
          <cell r="DG31">
            <v>0</v>
          </cell>
          <cell r="DH31">
            <v>0</v>
          </cell>
          <cell r="DK31">
            <v>0</v>
          </cell>
          <cell r="DL31">
            <v>0</v>
          </cell>
          <cell r="DW31">
            <v>0</v>
          </cell>
          <cell r="DX31">
            <v>0</v>
          </cell>
          <cell r="EI31">
            <v>0</v>
          </cell>
          <cell r="EJ31">
            <v>0</v>
          </cell>
          <cell r="EU31">
            <v>0</v>
          </cell>
          <cell r="EV31">
            <v>0</v>
          </cell>
          <cell r="FG31">
            <v>0</v>
          </cell>
          <cell r="FH31">
            <v>0</v>
          </cell>
          <cell r="FS31">
            <v>0</v>
          </cell>
          <cell r="FT31">
            <v>0</v>
          </cell>
          <cell r="GE31">
            <v>0</v>
          </cell>
          <cell r="GF31">
            <v>0</v>
          </cell>
          <cell r="GQ31">
            <v>0</v>
          </cell>
          <cell r="GR31">
            <v>0</v>
          </cell>
        </row>
        <row r="32">
          <cell r="J32">
            <v>0</v>
          </cell>
          <cell r="M32">
            <v>0</v>
          </cell>
          <cell r="R32">
            <v>0</v>
          </cell>
          <cell r="U32">
            <v>0</v>
          </cell>
          <cell r="Z32">
            <v>0</v>
          </cell>
          <cell r="AC32">
            <v>0</v>
          </cell>
          <cell r="AH32">
            <v>0</v>
          </cell>
          <cell r="AK32">
            <v>0</v>
          </cell>
          <cell r="AP32">
            <v>0</v>
          </cell>
          <cell r="AS32">
            <v>0</v>
          </cell>
          <cell r="AX32">
            <v>0</v>
          </cell>
          <cell r="BA32">
            <v>0</v>
          </cell>
          <cell r="BF32">
            <v>0</v>
          </cell>
          <cell r="BI32">
            <v>0</v>
          </cell>
          <cell r="BN32">
            <v>0</v>
          </cell>
          <cell r="BQ32">
            <v>0</v>
          </cell>
          <cell r="BV32">
            <v>0</v>
          </cell>
          <cell r="BY32">
            <v>0</v>
          </cell>
          <cell r="CD32">
            <v>0</v>
          </cell>
          <cell r="CG32">
            <v>0</v>
          </cell>
          <cell r="CL32">
            <v>0</v>
          </cell>
          <cell r="CO32">
            <v>0</v>
          </cell>
          <cell r="CT32">
            <v>0</v>
          </cell>
          <cell r="CW32">
            <v>0</v>
          </cell>
          <cell r="DG32">
            <v>0</v>
          </cell>
          <cell r="DH32">
            <v>0</v>
          </cell>
          <cell r="DK32">
            <v>0</v>
          </cell>
          <cell r="DL32">
            <v>0</v>
          </cell>
          <cell r="DW32">
            <v>0</v>
          </cell>
          <cell r="DX32">
            <v>0</v>
          </cell>
          <cell r="EI32">
            <v>0</v>
          </cell>
          <cell r="EJ32">
            <v>0</v>
          </cell>
          <cell r="EU32">
            <v>0</v>
          </cell>
          <cell r="EV32">
            <v>0</v>
          </cell>
          <cell r="FG32">
            <v>0</v>
          </cell>
          <cell r="FH32">
            <v>0</v>
          </cell>
          <cell r="FS32">
            <v>0</v>
          </cell>
          <cell r="FT32">
            <v>0</v>
          </cell>
          <cell r="GE32">
            <v>0</v>
          </cell>
          <cell r="GF32">
            <v>0</v>
          </cell>
          <cell r="GQ32">
            <v>0</v>
          </cell>
          <cell r="GR32">
            <v>0</v>
          </cell>
        </row>
        <row r="34">
          <cell r="J34">
            <v>0</v>
          </cell>
          <cell r="M34">
            <v>0</v>
          </cell>
          <cell r="R34">
            <v>0</v>
          </cell>
          <cell r="U34">
            <v>0</v>
          </cell>
          <cell r="Z34">
            <v>0</v>
          </cell>
          <cell r="AC34">
            <v>0</v>
          </cell>
          <cell r="AH34">
            <v>0</v>
          </cell>
          <cell r="AK34">
            <v>0</v>
          </cell>
          <cell r="AP34">
            <v>0</v>
          </cell>
          <cell r="AS34">
            <v>0</v>
          </cell>
          <cell r="AX34">
            <v>0</v>
          </cell>
          <cell r="BA34">
            <v>0</v>
          </cell>
          <cell r="BF34">
            <v>0</v>
          </cell>
          <cell r="BI34">
            <v>0</v>
          </cell>
          <cell r="BN34">
            <v>0</v>
          </cell>
          <cell r="BQ34">
            <v>0</v>
          </cell>
          <cell r="BV34">
            <v>0</v>
          </cell>
          <cell r="BY34">
            <v>0</v>
          </cell>
          <cell r="CD34">
            <v>0</v>
          </cell>
          <cell r="CG34">
            <v>0</v>
          </cell>
          <cell r="CL34">
            <v>0</v>
          </cell>
          <cell r="CO34">
            <v>0</v>
          </cell>
          <cell r="CT34">
            <v>0</v>
          </cell>
          <cell r="CW34">
            <v>0</v>
          </cell>
          <cell r="DG34">
            <v>0</v>
          </cell>
          <cell r="DH34">
            <v>0</v>
          </cell>
          <cell r="DK34">
            <v>0</v>
          </cell>
          <cell r="DL34">
            <v>0</v>
          </cell>
          <cell r="DW34">
            <v>0</v>
          </cell>
          <cell r="DX34">
            <v>0</v>
          </cell>
          <cell r="EI34">
            <v>0</v>
          </cell>
          <cell r="EJ34">
            <v>0</v>
          </cell>
          <cell r="EU34">
            <v>0</v>
          </cell>
          <cell r="EV34">
            <v>0</v>
          </cell>
          <cell r="FG34">
            <v>0</v>
          </cell>
          <cell r="FH34">
            <v>0</v>
          </cell>
          <cell r="FS34">
            <v>0</v>
          </cell>
          <cell r="FT34">
            <v>0</v>
          </cell>
          <cell r="GE34">
            <v>0</v>
          </cell>
          <cell r="GF34">
            <v>0</v>
          </cell>
          <cell r="GQ34">
            <v>0</v>
          </cell>
          <cell r="GR34">
            <v>0</v>
          </cell>
        </row>
        <row r="35">
          <cell r="J35">
            <v>0</v>
          </cell>
          <cell r="M35">
            <v>0</v>
          </cell>
          <cell r="R35">
            <v>0</v>
          </cell>
          <cell r="U35">
            <v>0</v>
          </cell>
          <cell r="Z35">
            <v>0</v>
          </cell>
          <cell r="AC35">
            <v>0</v>
          </cell>
          <cell r="AH35">
            <v>0</v>
          </cell>
          <cell r="AK35">
            <v>0</v>
          </cell>
          <cell r="AP35">
            <v>0</v>
          </cell>
          <cell r="AS35">
            <v>0</v>
          </cell>
          <cell r="AX35">
            <v>0</v>
          </cell>
          <cell r="BA35">
            <v>0</v>
          </cell>
          <cell r="BF35">
            <v>0</v>
          </cell>
          <cell r="BI35">
            <v>0</v>
          </cell>
          <cell r="BN35">
            <v>0</v>
          </cell>
          <cell r="BQ35">
            <v>0</v>
          </cell>
          <cell r="BV35">
            <v>0</v>
          </cell>
          <cell r="BY35">
            <v>0</v>
          </cell>
          <cell r="CD35">
            <v>0</v>
          </cell>
          <cell r="CG35">
            <v>0</v>
          </cell>
          <cell r="CL35">
            <v>0</v>
          </cell>
          <cell r="CO35">
            <v>0</v>
          </cell>
          <cell r="CT35">
            <v>0</v>
          </cell>
          <cell r="CW35">
            <v>0</v>
          </cell>
          <cell r="DG35">
            <v>0</v>
          </cell>
          <cell r="DH35">
            <v>0</v>
          </cell>
          <cell r="DK35">
            <v>0</v>
          </cell>
          <cell r="DL35">
            <v>0</v>
          </cell>
          <cell r="DW35">
            <v>0</v>
          </cell>
          <cell r="DX35">
            <v>0</v>
          </cell>
          <cell r="EI35">
            <v>0</v>
          </cell>
          <cell r="EJ35">
            <v>0</v>
          </cell>
          <cell r="EU35">
            <v>0</v>
          </cell>
          <cell r="EV35">
            <v>0</v>
          </cell>
          <cell r="FG35">
            <v>0</v>
          </cell>
          <cell r="FH35">
            <v>0</v>
          </cell>
          <cell r="FS35">
            <v>0</v>
          </cell>
          <cell r="FT35">
            <v>0</v>
          </cell>
          <cell r="GE35">
            <v>0</v>
          </cell>
          <cell r="GF35">
            <v>0</v>
          </cell>
          <cell r="GQ35">
            <v>0</v>
          </cell>
          <cell r="GR35">
            <v>0</v>
          </cell>
        </row>
        <row r="37">
          <cell r="J37">
            <v>0</v>
          </cell>
          <cell r="M37">
            <v>0</v>
          </cell>
          <cell r="R37">
            <v>0</v>
          </cell>
          <cell r="U37">
            <v>0</v>
          </cell>
          <cell r="Z37">
            <v>0</v>
          </cell>
          <cell r="AC37">
            <v>0</v>
          </cell>
          <cell r="AH37">
            <v>0</v>
          </cell>
          <cell r="AK37">
            <v>0</v>
          </cell>
          <cell r="AP37">
            <v>0</v>
          </cell>
          <cell r="AS37">
            <v>0</v>
          </cell>
          <cell r="AX37">
            <v>0</v>
          </cell>
          <cell r="BA37">
            <v>0</v>
          </cell>
          <cell r="BF37">
            <v>0</v>
          </cell>
          <cell r="BI37">
            <v>0</v>
          </cell>
          <cell r="BN37">
            <v>0</v>
          </cell>
          <cell r="BQ37">
            <v>0</v>
          </cell>
          <cell r="BV37">
            <v>0</v>
          </cell>
          <cell r="BY37">
            <v>0</v>
          </cell>
          <cell r="CD37">
            <v>0</v>
          </cell>
          <cell r="CG37">
            <v>0</v>
          </cell>
          <cell r="CL37">
            <v>0</v>
          </cell>
          <cell r="CO37">
            <v>0</v>
          </cell>
          <cell r="CT37">
            <v>0</v>
          </cell>
          <cell r="CW37">
            <v>0</v>
          </cell>
          <cell r="DG37">
            <v>0</v>
          </cell>
          <cell r="DH37">
            <v>0</v>
          </cell>
          <cell r="DK37">
            <v>0</v>
          </cell>
          <cell r="DL37">
            <v>0</v>
          </cell>
          <cell r="DW37">
            <v>0</v>
          </cell>
          <cell r="DX37">
            <v>0</v>
          </cell>
          <cell r="EI37">
            <v>0</v>
          </cell>
          <cell r="EJ37">
            <v>0</v>
          </cell>
          <cell r="EU37">
            <v>0</v>
          </cell>
          <cell r="EV37">
            <v>0</v>
          </cell>
          <cell r="FG37">
            <v>0</v>
          </cell>
          <cell r="FH37">
            <v>0</v>
          </cell>
          <cell r="FS37">
            <v>0</v>
          </cell>
          <cell r="FT37">
            <v>0</v>
          </cell>
          <cell r="GE37">
            <v>0</v>
          </cell>
          <cell r="GF37">
            <v>0</v>
          </cell>
          <cell r="GQ37">
            <v>0</v>
          </cell>
          <cell r="GR37">
            <v>0</v>
          </cell>
        </row>
        <row r="38">
          <cell r="J38">
            <v>0</v>
          </cell>
          <cell r="M38">
            <v>0</v>
          </cell>
          <cell r="R38">
            <v>0</v>
          </cell>
          <cell r="U38">
            <v>0</v>
          </cell>
          <cell r="Z38">
            <v>0</v>
          </cell>
          <cell r="AC38">
            <v>0</v>
          </cell>
          <cell r="AH38">
            <v>0</v>
          </cell>
          <cell r="AK38">
            <v>0</v>
          </cell>
          <cell r="AP38">
            <v>0</v>
          </cell>
          <cell r="AS38">
            <v>0</v>
          </cell>
          <cell r="AX38">
            <v>0</v>
          </cell>
          <cell r="BA38">
            <v>0</v>
          </cell>
          <cell r="BF38">
            <v>0</v>
          </cell>
          <cell r="BI38">
            <v>0</v>
          </cell>
          <cell r="BN38">
            <v>0</v>
          </cell>
          <cell r="BQ38">
            <v>0</v>
          </cell>
          <cell r="BV38">
            <v>0</v>
          </cell>
          <cell r="BY38">
            <v>0</v>
          </cell>
          <cell r="CD38">
            <v>0</v>
          </cell>
          <cell r="CG38">
            <v>0</v>
          </cell>
          <cell r="CL38">
            <v>0</v>
          </cell>
          <cell r="CO38">
            <v>0</v>
          </cell>
          <cell r="CT38">
            <v>0</v>
          </cell>
          <cell r="CW38">
            <v>0</v>
          </cell>
          <cell r="DG38">
            <v>0</v>
          </cell>
          <cell r="DH38">
            <v>0</v>
          </cell>
          <cell r="DK38">
            <v>0</v>
          </cell>
          <cell r="DL38">
            <v>0</v>
          </cell>
          <cell r="DW38">
            <v>0</v>
          </cell>
          <cell r="DX38">
            <v>0</v>
          </cell>
          <cell r="EI38">
            <v>0</v>
          </cell>
          <cell r="EJ38">
            <v>0</v>
          </cell>
          <cell r="EU38">
            <v>0</v>
          </cell>
          <cell r="EV38">
            <v>0</v>
          </cell>
          <cell r="FG38">
            <v>0</v>
          </cell>
          <cell r="FH38">
            <v>0</v>
          </cell>
          <cell r="FS38">
            <v>0</v>
          </cell>
          <cell r="FT38">
            <v>0</v>
          </cell>
          <cell r="GE38">
            <v>0</v>
          </cell>
          <cell r="GF38">
            <v>0</v>
          </cell>
          <cell r="GQ38">
            <v>0</v>
          </cell>
          <cell r="GR38">
            <v>0</v>
          </cell>
        </row>
        <row r="39">
          <cell r="J39">
            <v>0</v>
          </cell>
          <cell r="M39">
            <v>0</v>
          </cell>
          <cell r="R39">
            <v>0</v>
          </cell>
          <cell r="U39">
            <v>0</v>
          </cell>
          <cell r="Z39">
            <v>0</v>
          </cell>
          <cell r="AC39">
            <v>0</v>
          </cell>
          <cell r="AH39">
            <v>0</v>
          </cell>
          <cell r="AK39">
            <v>0</v>
          </cell>
          <cell r="AP39">
            <v>0</v>
          </cell>
          <cell r="AS39">
            <v>0</v>
          </cell>
          <cell r="AX39">
            <v>0</v>
          </cell>
          <cell r="BA39">
            <v>200000</v>
          </cell>
          <cell r="BF39">
            <v>0</v>
          </cell>
          <cell r="BI39">
            <v>61000</v>
          </cell>
          <cell r="BN39">
            <v>0</v>
          </cell>
          <cell r="BQ39">
            <v>0</v>
          </cell>
          <cell r="BV39">
            <v>0</v>
          </cell>
          <cell r="BY39">
            <v>0</v>
          </cell>
          <cell r="CD39">
            <v>0</v>
          </cell>
          <cell r="CG39">
            <v>0</v>
          </cell>
          <cell r="CL39">
            <v>0</v>
          </cell>
          <cell r="CO39">
            <v>0</v>
          </cell>
          <cell r="CT39">
            <v>0</v>
          </cell>
          <cell r="CW39">
            <v>0</v>
          </cell>
        </row>
        <row r="40">
          <cell r="J40">
            <v>0</v>
          </cell>
          <cell r="M40">
            <v>0</v>
          </cell>
          <cell r="R40">
            <v>0</v>
          </cell>
          <cell r="U40">
            <v>0</v>
          </cell>
          <cell r="Z40">
            <v>0</v>
          </cell>
          <cell r="AC40">
            <v>0</v>
          </cell>
          <cell r="AH40">
            <v>0</v>
          </cell>
          <cell r="AK40">
            <v>1330000</v>
          </cell>
          <cell r="AP40">
            <v>0</v>
          </cell>
          <cell r="AS40">
            <v>483500</v>
          </cell>
          <cell r="AX40">
            <v>0</v>
          </cell>
          <cell r="BA40">
            <v>992600</v>
          </cell>
          <cell r="BF40">
            <v>0</v>
          </cell>
          <cell r="BI40">
            <v>36000</v>
          </cell>
          <cell r="BN40">
            <v>0</v>
          </cell>
          <cell r="BQ40">
            <v>236000</v>
          </cell>
          <cell r="BV40">
            <v>0</v>
          </cell>
          <cell r="BY40">
            <v>109300</v>
          </cell>
          <cell r="CD40">
            <v>0</v>
          </cell>
          <cell r="CG40">
            <v>0</v>
          </cell>
          <cell r="CL40">
            <v>0</v>
          </cell>
          <cell r="CO40">
            <v>0</v>
          </cell>
          <cell r="CT40">
            <v>0</v>
          </cell>
          <cell r="CW40">
            <v>0</v>
          </cell>
        </row>
        <row r="41">
          <cell r="J41">
            <v>0</v>
          </cell>
          <cell r="M41">
            <v>0</v>
          </cell>
          <cell r="R41">
            <v>0</v>
          </cell>
          <cell r="U41">
            <v>0</v>
          </cell>
          <cell r="Z41">
            <v>0</v>
          </cell>
          <cell r="AC41">
            <v>0</v>
          </cell>
          <cell r="AH41">
            <v>0</v>
          </cell>
          <cell r="AK41">
            <v>0</v>
          </cell>
          <cell r="AP41">
            <v>0</v>
          </cell>
          <cell r="AS41">
            <v>0</v>
          </cell>
          <cell r="AX41">
            <v>0</v>
          </cell>
          <cell r="BA41">
            <v>0</v>
          </cell>
          <cell r="BF41">
            <v>0</v>
          </cell>
          <cell r="BI41">
            <v>0</v>
          </cell>
          <cell r="BN41">
            <v>0</v>
          </cell>
          <cell r="BQ41">
            <v>0</v>
          </cell>
          <cell r="BV41">
            <v>0</v>
          </cell>
          <cell r="BY41">
            <v>0</v>
          </cell>
          <cell r="CD41">
            <v>0</v>
          </cell>
          <cell r="CG41">
            <v>0</v>
          </cell>
          <cell r="CL41">
            <v>0</v>
          </cell>
          <cell r="CO41">
            <v>0</v>
          </cell>
          <cell r="CT41">
            <v>0</v>
          </cell>
          <cell r="CW41">
            <v>0</v>
          </cell>
        </row>
      </sheetData>
      <sheetData sheetId="24" refreshError="1"/>
      <sheetData sheetId="25" refreshError="1"/>
      <sheetData sheetId="26" refreshError="1"/>
      <sheetData sheetId="27">
        <row r="15">
          <cell r="E15">
            <v>1793742.5321303431</v>
          </cell>
          <cell r="F15">
            <v>1917298.1566699999</v>
          </cell>
          <cell r="J15">
            <v>194952.07024</v>
          </cell>
          <cell r="L15">
            <v>0</v>
          </cell>
          <cell r="M15">
            <v>194952.07024</v>
          </cell>
          <cell r="O15">
            <v>0</v>
          </cell>
          <cell r="R15">
            <v>156275.38478000002</v>
          </cell>
          <cell r="T15">
            <v>0</v>
          </cell>
          <cell r="U15">
            <v>156275.38478000002</v>
          </cell>
          <cell r="W15">
            <v>0</v>
          </cell>
          <cell r="Z15">
            <v>159380.07487000001</v>
          </cell>
          <cell r="AB15">
            <v>0</v>
          </cell>
          <cell r="AC15">
            <v>151697.37436000002</v>
          </cell>
          <cell r="AE15">
            <v>0</v>
          </cell>
          <cell r="AH15">
            <v>160205.85260500002</v>
          </cell>
          <cell r="AJ15">
            <v>0</v>
          </cell>
          <cell r="AK15">
            <v>156966.09273999999</v>
          </cell>
          <cell r="AM15">
            <v>0</v>
          </cell>
          <cell r="AP15">
            <v>156981.82970500001</v>
          </cell>
          <cell r="AR15">
            <v>0</v>
          </cell>
          <cell r="AS15">
            <v>184924.28584999999</v>
          </cell>
          <cell r="AU15">
            <v>0</v>
          </cell>
          <cell r="AX15">
            <v>153716.75770000002</v>
          </cell>
          <cell r="AZ15">
            <v>0</v>
          </cell>
          <cell r="BA15">
            <v>155968.97115</v>
          </cell>
          <cell r="BC15">
            <v>0</v>
          </cell>
          <cell r="BF15">
            <v>155497.36410000001</v>
          </cell>
          <cell r="BH15">
            <v>0</v>
          </cell>
          <cell r="BI15">
            <v>140856.21351999999</v>
          </cell>
          <cell r="BK15">
            <v>0</v>
          </cell>
          <cell r="BN15">
            <v>160960.59229999999</v>
          </cell>
          <cell r="BP15">
            <v>0</v>
          </cell>
          <cell r="BQ15">
            <v>157840.40716</v>
          </cell>
          <cell r="BS15">
            <v>0</v>
          </cell>
          <cell r="BV15">
            <v>165625.87922</v>
          </cell>
          <cell r="BX15">
            <v>0</v>
          </cell>
          <cell r="BY15">
            <v>144351.82669000002</v>
          </cell>
          <cell r="CA15">
            <v>0</v>
          </cell>
          <cell r="CD15">
            <v>170336.63157500001</v>
          </cell>
          <cell r="CF15">
            <v>0</v>
          </cell>
          <cell r="CG15">
            <v>0</v>
          </cell>
          <cell r="CI15">
            <v>0</v>
          </cell>
          <cell r="CL15">
            <v>172256.81547500001</v>
          </cell>
          <cell r="CN15">
            <v>0</v>
          </cell>
          <cell r="CO15">
            <v>0</v>
          </cell>
          <cell r="CQ15">
            <v>0</v>
          </cell>
          <cell r="CT15">
            <v>175110.44873499998</v>
          </cell>
          <cell r="CV15">
            <v>0</v>
          </cell>
          <cell r="CW15">
            <v>0</v>
          </cell>
          <cell r="CY15">
            <v>0</v>
          </cell>
          <cell r="DC15">
            <v>99480.461373999715</v>
          </cell>
          <cell r="DD15">
            <v>99480.461373999715</v>
          </cell>
          <cell r="DG15">
            <v>0</v>
          </cell>
          <cell r="DH15">
            <v>0</v>
          </cell>
          <cell r="DK15">
            <v>484415.05803999997</v>
          </cell>
          <cell r="DL15">
            <v>486882.35763999994</v>
          </cell>
          <cell r="DW15">
            <v>0</v>
          </cell>
          <cell r="DX15">
            <v>0</v>
          </cell>
          <cell r="EE15">
            <v>0</v>
          </cell>
          <cell r="EF15">
            <v>0</v>
          </cell>
          <cell r="EI15">
            <v>465382.41966000001</v>
          </cell>
          <cell r="EJ15">
            <v>479868.00930000003</v>
          </cell>
          <cell r="EU15">
            <v>0</v>
          </cell>
          <cell r="EV15">
            <v>0</v>
          </cell>
          <cell r="FC15">
            <v>0</v>
          </cell>
          <cell r="FD15">
            <v>0</v>
          </cell>
          <cell r="FG15">
            <v>490827.72638999997</v>
          </cell>
          <cell r="FH15">
            <v>462461.51800000004</v>
          </cell>
          <cell r="FS15">
            <v>0</v>
          </cell>
          <cell r="FT15">
            <v>0</v>
          </cell>
          <cell r="GA15">
            <v>0</v>
          </cell>
          <cell r="GB15">
            <v>0</v>
          </cell>
          <cell r="GE15">
            <v>521987.61883000005</v>
          </cell>
          <cell r="GF15">
            <v>0</v>
          </cell>
          <cell r="GQ15">
            <v>0</v>
          </cell>
          <cell r="GR15">
            <v>0</v>
          </cell>
          <cell r="HP15">
            <v>0</v>
          </cell>
          <cell r="HQ15">
            <v>0</v>
          </cell>
        </row>
        <row r="17">
          <cell r="E17">
            <v>340352.7472463749</v>
          </cell>
          <cell r="F17">
            <v>297576.40661999997</v>
          </cell>
          <cell r="J17">
            <v>44980.915569999997</v>
          </cell>
          <cell r="L17">
            <v>0</v>
          </cell>
          <cell r="M17">
            <v>44980.915569999997</v>
          </cell>
          <cell r="O17">
            <v>0</v>
          </cell>
          <cell r="R17">
            <v>25660.85542</v>
          </cell>
          <cell r="T17">
            <v>0</v>
          </cell>
          <cell r="U17">
            <v>25660.85542</v>
          </cell>
          <cell r="W17">
            <v>0</v>
          </cell>
          <cell r="Z17">
            <v>29091.873051999999</v>
          </cell>
          <cell r="AB17">
            <v>0</v>
          </cell>
          <cell r="AC17">
            <v>44088.658519999997</v>
          </cell>
          <cell r="AE17">
            <v>0</v>
          </cell>
          <cell r="AH17">
            <v>25401.209374599999</v>
          </cell>
          <cell r="AJ17">
            <v>0</v>
          </cell>
          <cell r="AK17">
            <v>12207.788640000001</v>
          </cell>
          <cell r="AM17">
            <v>0</v>
          </cell>
          <cell r="AP17">
            <v>22390.380431379999</v>
          </cell>
          <cell r="AR17">
            <v>0</v>
          </cell>
          <cell r="AS17">
            <v>9626.0839199999991</v>
          </cell>
          <cell r="AU17">
            <v>0</v>
          </cell>
          <cell r="AX17">
            <v>20297.644708413998</v>
          </cell>
          <cell r="AZ17">
            <v>0</v>
          </cell>
          <cell r="BA17">
            <v>22355.202969999998</v>
          </cell>
          <cell r="BC17">
            <v>0</v>
          </cell>
          <cell r="BF17">
            <v>21635.5396875242</v>
          </cell>
          <cell r="BH17">
            <v>0</v>
          </cell>
          <cell r="BI17">
            <v>14233.579010000001</v>
          </cell>
          <cell r="BK17">
            <v>0</v>
          </cell>
          <cell r="BN17">
            <v>25701.887436257261</v>
          </cell>
          <cell r="BP17">
            <v>0</v>
          </cell>
          <cell r="BQ17">
            <v>21149.295679999999</v>
          </cell>
          <cell r="BS17">
            <v>0</v>
          </cell>
          <cell r="BV17">
            <v>31459.934068877174</v>
          </cell>
          <cell r="BX17">
            <v>0</v>
          </cell>
          <cell r="BY17">
            <v>24936.177040000002</v>
          </cell>
          <cell r="CA17">
            <v>0</v>
          </cell>
          <cell r="CD17">
            <v>35102.311164663151</v>
          </cell>
          <cell r="CF17">
            <v>0</v>
          </cell>
          <cell r="CG17">
            <v>0</v>
          </cell>
          <cell r="CI17">
            <v>0</v>
          </cell>
          <cell r="CL17">
            <v>39221.726433398944</v>
          </cell>
          <cell r="CN17">
            <v>0</v>
          </cell>
          <cell r="CO17">
            <v>0</v>
          </cell>
          <cell r="CQ17">
            <v>0</v>
          </cell>
          <cell r="CT17">
            <v>44435.055328019676</v>
          </cell>
          <cell r="CV17">
            <v>0</v>
          </cell>
          <cell r="CW17">
            <v>0</v>
          </cell>
          <cell r="CY17">
            <v>0</v>
          </cell>
          <cell r="DC17">
            <v>0</v>
          </cell>
          <cell r="DD17">
            <v>0</v>
          </cell>
          <cell r="DG17">
            <v>16807.047380000062</v>
          </cell>
          <cell r="DH17">
            <v>16807.047380000062</v>
          </cell>
          <cell r="DK17">
            <v>101583.20679</v>
          </cell>
          <cell r="DL17">
            <v>93753.200110000005</v>
          </cell>
          <cell r="DW17">
            <v>0</v>
          </cell>
          <cell r="DX17">
            <v>0</v>
          </cell>
          <cell r="EA17">
            <v>0</v>
          </cell>
          <cell r="EB17">
            <v>4170.1820199999347</v>
          </cell>
          <cell r="EI17">
            <v>64320.27951</v>
          </cell>
          <cell r="EJ17">
            <v>51212.934280000001</v>
          </cell>
          <cell r="EU17">
            <v>0</v>
          </cell>
          <cell r="EV17">
            <v>0</v>
          </cell>
          <cell r="EY17">
            <v>0</v>
          </cell>
          <cell r="EZ17">
            <v>0</v>
          </cell>
          <cell r="FG17">
            <v>83581.199489999999</v>
          </cell>
          <cell r="FH17">
            <v>69563.510890000005</v>
          </cell>
          <cell r="FS17">
            <v>0</v>
          </cell>
          <cell r="FT17">
            <v>0</v>
          </cell>
          <cell r="FW17">
            <v>0</v>
          </cell>
          <cell r="FX17">
            <v>0</v>
          </cell>
          <cell r="GE17">
            <v>124319.85918</v>
          </cell>
          <cell r="GF17">
            <v>0</v>
          </cell>
          <cell r="GQ17">
            <v>0</v>
          </cell>
          <cell r="GR17">
            <v>0</v>
          </cell>
          <cell r="HL17">
            <v>0</v>
          </cell>
          <cell r="HM17">
            <v>0</v>
          </cell>
        </row>
      </sheetData>
      <sheetData sheetId="28" refreshError="1"/>
      <sheetData sheetId="29" refreshError="1"/>
      <sheetData sheetId="3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даты"/>
      <sheetName val="Таблица по нормативам вода"/>
      <sheetName val="Кедровский"/>
      <sheetName val="Январь"/>
      <sheetName val="Справочник"/>
      <sheetName val="Списки"/>
      <sheetName val="УФ-2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даты"/>
      <sheetName val="Таблица по нормативам вода"/>
      <sheetName val="Кедровский"/>
    </sheetNames>
    <sheetDataSet>
      <sheetData sheetId="0"/>
      <sheetData sheetId="1"/>
      <sheetData sheetId="2"/>
      <sheetData sheetId="3"/>
      <sheetData sheetId="4"/>
      <sheetData sheetId="5"/>
      <sheetData sheetId="6"/>
      <sheetData sheetId="7"/>
      <sheetData sheetId="8" refreshError="1"/>
      <sheetData sheetId="9"/>
      <sheetData sheetId="10"/>
      <sheetData sheetId="11"/>
      <sheetData sheetId="12"/>
      <sheetData sheetId="13" refreshError="1"/>
      <sheetData sheetId="14" refreshError="1"/>
      <sheetData sheetId="1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рифы"/>
      <sheetName val="водители и механики"/>
      <sheetName val="машинисты ЦБТ"/>
      <sheetName val="Расчет амортизации"/>
      <sheetName val="Цены на ТС"/>
      <sheetName val="Топливо"/>
      <sheetName val="Автошины"/>
      <sheetName val="Ремонтники"/>
      <sheetName val="УСМ"/>
      <sheetName val="УБТ "/>
      <sheetName val="машинисты ЦБТ (2)"/>
      <sheetName val="ФОТ по машинам"/>
      <sheetName val="Амортизация"/>
      <sheetName val="Группировка расходов новые"/>
      <sheetName val="Расчёт ФОТ"/>
      <sheetName val="Сравнение с рынком"/>
      <sheetName val="Техника"/>
      <sheetName val="Группировка расходов"/>
      <sheetName val="Достаточность тарифов"/>
      <sheetName val="Накладные расходы без цистерн"/>
      <sheetName val="Накладные расходы"/>
      <sheetName val="УБТ рынок"/>
      <sheetName val="Накладные расходы нов"/>
      <sheetName val="УБТ"/>
      <sheetName val="Бортовые"/>
      <sheetName val="Самосвалы"/>
      <sheetName val="Тягачи"/>
      <sheetName val="Автокраны"/>
      <sheetName val="Фургоны"/>
      <sheetName val="Автоцистерны"/>
      <sheetName val="Специальные"/>
      <sheetName val="Легковые"/>
      <sheetName val="Автобусы"/>
      <sheetName val="Цены УБТ"/>
      <sheetName val="Нормы на ремонт"/>
      <sheetName val="ФОТ коэффициенты"/>
      <sheetName val="Скорости"/>
      <sheetName val="Дефляторы"/>
    </sheetNames>
    <sheetDataSet>
      <sheetData sheetId="0">
        <row r="7">
          <cell r="C7" t="str">
            <v>Автогрейдер пневмоколесный  ДЗ-122Б7</v>
          </cell>
        </row>
      </sheetData>
      <sheetData sheetId="1"/>
      <sheetData sheetId="2"/>
      <sheetData sheetId="3">
        <row r="8">
          <cell r="F8">
            <v>0</v>
          </cell>
        </row>
      </sheetData>
      <sheetData sheetId="4">
        <row r="71">
          <cell r="G71">
            <v>214.47239105488853</v>
          </cell>
        </row>
      </sheetData>
      <sheetData sheetId="5">
        <row r="8">
          <cell r="B8" t="str">
            <v>Газель ( Газ 33021) - платформа, УАЗ</v>
          </cell>
        </row>
      </sheetData>
      <sheetData sheetId="6">
        <row r="8">
          <cell r="B8" t="str">
            <v>Газель ( Газ 33021) - платформа, УАЗ</v>
          </cell>
        </row>
      </sheetData>
      <sheetData sheetId="7"/>
      <sheetData sheetId="8"/>
      <sheetData sheetId="9"/>
      <sheetData sheetId="10"/>
      <sheetData sheetId="11">
        <row r="3">
          <cell r="D3" t="str">
            <v>Газель ( Газ 33021) - платформа, УАЗ</v>
          </cell>
        </row>
      </sheetData>
      <sheetData sheetId="12">
        <row r="2">
          <cell r="H2" t="str">
            <v>по нормам</v>
          </cell>
        </row>
        <row r="3">
          <cell r="H3" t="str">
            <v>по расходу</v>
          </cell>
        </row>
        <row r="4">
          <cell r="H4" t="str">
            <v xml:space="preserve">по прямым </v>
          </cell>
        </row>
        <row r="5">
          <cell r="H5" t="str">
            <v>по з/п</v>
          </cell>
        </row>
      </sheetData>
      <sheetData sheetId="13">
        <row r="6">
          <cell r="CR6">
            <v>132197613.67592624</v>
          </cell>
        </row>
      </sheetData>
      <sheetData sheetId="14"/>
      <sheetData sheetId="15">
        <row r="7">
          <cell r="B7" t="str">
            <v>Автогрейдер пневмоколесный  ДЗ-122Б7</v>
          </cell>
        </row>
      </sheetData>
      <sheetData sheetId="16">
        <row r="7">
          <cell r="B7" t="str">
            <v>Автогрейдер пневмоколесный  ДЗ-122Б7</v>
          </cell>
        </row>
      </sheetData>
      <sheetData sheetId="17">
        <row r="6">
          <cell r="CH6">
            <v>78759.606090589747</v>
          </cell>
        </row>
      </sheetData>
      <sheetData sheetId="18"/>
      <sheetData sheetId="19">
        <row r="4">
          <cell r="C4">
            <v>101210.25081517232</v>
          </cell>
        </row>
      </sheetData>
      <sheetData sheetId="20">
        <row r="4">
          <cell r="C4">
            <v>98333.513307463698</v>
          </cell>
        </row>
      </sheetData>
      <sheetData sheetId="21">
        <row r="20">
          <cell r="E20">
            <v>1252.0661420808349</v>
          </cell>
        </row>
      </sheetData>
      <sheetData sheetId="22">
        <row r="20">
          <cell r="E20">
            <v>1252.0661420808349</v>
          </cell>
        </row>
      </sheetData>
      <sheetData sheetId="23">
        <row r="20">
          <cell r="E20">
            <v>1252.0661420808349</v>
          </cell>
        </row>
      </sheetData>
      <sheetData sheetId="24">
        <row r="12">
          <cell r="G12">
            <v>206.96568265916466</v>
          </cell>
        </row>
      </sheetData>
      <sheetData sheetId="25">
        <row r="11">
          <cell r="F11">
            <v>238.2999277676399</v>
          </cell>
        </row>
      </sheetData>
      <sheetData sheetId="26">
        <row r="19">
          <cell r="E19">
            <v>817.1895774615856</v>
          </cell>
        </row>
      </sheetData>
      <sheetData sheetId="27">
        <row r="11">
          <cell r="G11">
            <v>250.38643146796429</v>
          </cell>
        </row>
      </sheetData>
      <sheetData sheetId="28">
        <row r="11">
          <cell r="E11">
            <v>180.02222348945662</v>
          </cell>
        </row>
      </sheetData>
      <sheetData sheetId="29">
        <row r="11">
          <cell r="H11">
            <v>206.96568265916466</v>
          </cell>
        </row>
      </sheetData>
      <sheetData sheetId="30">
        <row r="12">
          <cell r="H12">
            <v>252.27061030008107</v>
          </cell>
        </row>
      </sheetData>
      <sheetData sheetId="31">
        <row r="16">
          <cell r="F16">
            <v>7.7397773570656634</v>
          </cell>
        </row>
      </sheetData>
      <sheetData sheetId="32">
        <row r="16">
          <cell r="E16">
            <v>2.1535824759209583</v>
          </cell>
        </row>
      </sheetData>
      <sheetData sheetId="33"/>
      <sheetData sheetId="34"/>
      <sheetData sheetId="35"/>
      <sheetData sheetId="36"/>
      <sheetData sheetId="3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Титул"/>
      <sheetName val="Содержание"/>
      <sheetName val="Настройка"/>
      <sheetName val="1"/>
      <sheetName val="2"/>
      <sheetName val="2.1"/>
      <sheetName val="3"/>
      <sheetName val="4"/>
      <sheetName val="5"/>
      <sheetName val="6"/>
      <sheetName val="8.1"/>
      <sheetName val="8.2"/>
      <sheetName val="8.3"/>
      <sheetName val="9"/>
      <sheetName val="10"/>
      <sheetName val="11"/>
      <sheetName val="11.1"/>
      <sheetName val="11.2"/>
      <sheetName val="12"/>
      <sheetName val="13"/>
      <sheetName val="ИС8.1"/>
      <sheetName val="ИС8.2"/>
    </sheetNames>
    <sheetDataSet>
      <sheetData sheetId="0" refreshError="1"/>
      <sheetData sheetId="1" refreshError="1"/>
      <sheetData sheetId="2">
        <row r="3">
          <cell r="B3" t="str">
            <v>ОАО "СИБЭКО"</v>
          </cell>
        </row>
        <row r="4">
          <cell r="B4" t="str">
            <v>ОАО "Бийскэнерго"</v>
          </cell>
        </row>
        <row r="43">
          <cell r="B43" t="str">
            <v>Энергетика, генерация и сбыт</v>
          </cell>
        </row>
        <row r="44">
          <cell r="B44" t="str">
            <v>Энергетика, сбыт</v>
          </cell>
        </row>
        <row r="45">
          <cell r="B45" t="str">
            <v>Энергетика, сети</v>
          </cell>
        </row>
        <row r="46">
          <cell r="B46" t="str">
            <v>Управление жилым фондом</v>
          </cell>
        </row>
        <row r="47">
          <cell r="B47" t="str">
            <v>Машиностроение</v>
          </cell>
        </row>
        <row r="48">
          <cell r="B48" t="str">
            <v>Строительство</v>
          </cell>
        </row>
        <row r="49">
          <cell r="B49" t="str">
            <v>Инжиниринг</v>
          </cell>
        </row>
        <row r="50">
          <cell r="B50" t="str">
            <v>Проведение конкурсных процедур</v>
          </cell>
        </row>
        <row r="51">
          <cell r="B51" t="str">
            <v>Перевозки</v>
          </cell>
        </row>
        <row r="52">
          <cell r="B52" t="str">
            <v>Добыча угля</v>
          </cell>
        </row>
        <row r="53">
          <cell r="B53" t="str">
            <v>Сельское хозяйство</v>
          </cell>
        </row>
        <row r="54">
          <cell r="B54" t="str">
            <v>Сервис</v>
          </cell>
        </row>
      </sheetData>
      <sheetData sheetId="3"/>
      <sheetData sheetId="4"/>
      <sheetData sheetId="5"/>
      <sheetData sheetId="6">
        <row r="24">
          <cell r="B24" t="str">
            <v>НДС - 1 вид ставки 20%</v>
          </cell>
        </row>
        <row r="25">
          <cell r="B25" t="str">
            <v>НДС - 2 вид ставки 18%</v>
          </cell>
        </row>
        <row r="26">
          <cell r="B26" t="str">
            <v>НДС - 3 вид ставки 10%</v>
          </cell>
        </row>
        <row r="27">
          <cell r="B27" t="str">
            <v>НДС - 4 вид ставки 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Настройка"/>
      <sheetName val="Титул"/>
      <sheetName val="Содержание"/>
      <sheetName val="1"/>
      <sheetName val="2"/>
      <sheetName val="2.1"/>
      <sheetName val="3"/>
      <sheetName val="4"/>
      <sheetName val="5"/>
      <sheetName val="6"/>
      <sheetName val="8.1"/>
      <sheetName val="8.2"/>
      <sheetName val="8.3"/>
      <sheetName val="8.4"/>
      <sheetName val="9"/>
      <sheetName val="10"/>
      <sheetName val="11"/>
      <sheetName val="12"/>
      <sheetName val="13"/>
      <sheetName val="В1"/>
      <sheetName val="ИС2"/>
      <sheetName val="ИС5"/>
      <sheetName val="ИС6"/>
      <sheetName val="ИС8.1"/>
      <sheetName val="ИС8.2"/>
      <sheetName val="ИС8.3"/>
      <sheetName val="ИС8.4"/>
      <sheetName val="ИС9.1"/>
      <sheetName val="ИС9.2"/>
      <sheetName val="ИС10"/>
      <sheetName val="ИС11"/>
      <sheetName val="ИС12"/>
      <sheetName val="ИС13"/>
      <sheetName val="ИСВ1"/>
    </sheetNames>
    <sheetDataSet>
      <sheetData sheetId="0" refreshError="1"/>
      <sheetData sheetId="1" refreshError="1"/>
      <sheetData sheetId="2" refreshError="1">
        <row r="29">
          <cell r="B29" t="str">
            <v>Энергетика, генерация, сбыт</v>
          </cell>
        </row>
        <row r="131">
          <cell r="B131" t="str">
            <v>Первоначальный</v>
          </cell>
        </row>
        <row r="132">
          <cell r="B132" t="str">
            <v>Скорректированный</v>
          </cell>
        </row>
      </sheetData>
      <sheetData sheetId="3" refreshError="1"/>
      <sheetData sheetId="4" refreshError="1"/>
      <sheetData sheetId="5" refreshError="1"/>
      <sheetData sheetId="6" refreshError="1">
        <row r="28">
          <cell r="B28" t="str">
            <v>НДС - 1 вид ставки 20%</v>
          </cell>
        </row>
        <row r="75">
          <cell r="B75" t="str">
            <v>Изменение средней численности работников
занятых в ремонтах (хоз.способ)</v>
          </cell>
        </row>
        <row r="76">
          <cell r="B76" t="str">
            <v>Индекс ввести наименование 2</v>
          </cell>
        </row>
        <row r="77">
          <cell r="B77" t="str">
            <v>Индекс ввести наименование 3</v>
          </cell>
        </row>
        <row r="78">
          <cell r="B78" t="str">
            <v>Индекс ввести наименование 4</v>
          </cell>
        </row>
        <row r="79">
          <cell r="B79" t="str">
            <v>Индекс ввести наименование 5</v>
          </cell>
        </row>
        <row r="80">
          <cell r="B80" t="str">
            <v>Индекс ввести наименование 6</v>
          </cell>
        </row>
        <row r="81">
          <cell r="B81" t="str">
            <v>Индекс ввести наименование 7</v>
          </cell>
        </row>
        <row r="82">
          <cell r="B82" t="str">
            <v>Индекс ввести наименование 8</v>
          </cell>
        </row>
        <row r="83">
          <cell r="B83" t="str">
            <v>Индекс ввести наименование 9</v>
          </cell>
        </row>
        <row r="84">
          <cell r="B84" t="str">
            <v>Индекс ввести наименование 10</v>
          </cell>
        </row>
        <row r="85">
          <cell r="B85" t="str">
            <v>Индекс ввести наименование 11</v>
          </cell>
        </row>
        <row r="86">
          <cell r="B86" t="str">
            <v>Индекс ввести наименование 12</v>
          </cell>
        </row>
        <row r="87">
          <cell r="B87" t="str">
            <v>Индекс ввести наименование 13</v>
          </cell>
        </row>
        <row r="88">
          <cell r="B88" t="str">
            <v>Индекс ввести наименование 14</v>
          </cell>
        </row>
        <row r="89">
          <cell r="B89" t="str">
            <v>Индекс ввести наименование 15</v>
          </cell>
        </row>
        <row r="90">
          <cell r="B90" t="str">
            <v>Индекс ввести наименование 16</v>
          </cell>
        </row>
        <row r="91">
          <cell r="B91" t="str">
            <v>Индекс ввести наименование 17</v>
          </cell>
        </row>
        <row r="92">
          <cell r="B92" t="str">
            <v>Индекс ввести наименование 18</v>
          </cell>
        </row>
        <row r="93">
          <cell r="B93" t="str">
            <v>Индекс ввести наименование 19</v>
          </cell>
        </row>
        <row r="94">
          <cell r="B94" t="str">
            <v>Индекс ввести наименование 20</v>
          </cell>
        </row>
        <row r="95">
          <cell r="B95" t="str">
            <v>Индекс ввести наименование 21</v>
          </cell>
        </row>
        <row r="96">
          <cell r="B96" t="str">
            <v>Индекс ввести наименование 22</v>
          </cell>
        </row>
        <row r="97">
          <cell r="B97" t="str">
            <v>Индекс ввести наименование 23</v>
          </cell>
        </row>
        <row r="98">
          <cell r="B98" t="str">
            <v>Индекс ввести наименование 24</v>
          </cell>
        </row>
        <row r="99">
          <cell r="B99" t="str">
            <v>Индекс ввести наименование 25</v>
          </cell>
        </row>
        <row r="100">
          <cell r="B100" t="str">
            <v>Индекс ввести наименование 26</v>
          </cell>
        </row>
        <row r="101">
          <cell r="B101" t="str">
            <v>Индекс ввести наименование 27</v>
          </cell>
        </row>
        <row r="102">
          <cell r="B102" t="str">
            <v>Индекс ввести наименование 28</v>
          </cell>
        </row>
        <row r="103">
          <cell r="B103" t="str">
            <v>Снижение до "0"</v>
          </cell>
        </row>
        <row r="104">
          <cell r="B104" t="str">
            <v>Нулевой рост</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Списки"/>
      <sheetName val="Легенда"/>
      <sheetName val="Настройка"/>
      <sheetName val="Титул"/>
      <sheetName val="Содержание"/>
      <sheetName val="OR1"/>
      <sheetName val="OR2"/>
      <sheetName val="OR3"/>
      <sheetName val="OR4"/>
      <sheetName val="OR5"/>
      <sheetName val="OR6"/>
      <sheetName val="OR7"/>
      <sheetName val="OR8"/>
      <sheetName val="ПП1"/>
      <sheetName val="ПП2"/>
      <sheetName val="ПП2_ТС"/>
      <sheetName val="ПП3"/>
      <sheetName val="И12"/>
      <sheetName val="И9"/>
      <sheetName val="И10"/>
      <sheetName val="И11"/>
      <sheetName val="И13"/>
      <sheetName val="ИС8.1"/>
      <sheetName val="ИС8.2"/>
    </sheetNames>
    <sheetDataSet>
      <sheetData sheetId="0" refreshError="1"/>
      <sheetData sheetId="1">
        <row r="2">
          <cell r="B2">
            <v>2010</v>
          </cell>
        </row>
        <row r="3">
          <cell r="B3">
            <v>2011</v>
          </cell>
        </row>
        <row r="4">
          <cell r="B4">
            <v>2012</v>
          </cell>
        </row>
        <row r="5">
          <cell r="B5">
            <v>2013</v>
          </cell>
        </row>
        <row r="6">
          <cell r="B6">
            <v>2014</v>
          </cell>
        </row>
        <row r="7">
          <cell r="B7">
            <v>2015</v>
          </cell>
        </row>
        <row r="8">
          <cell r="B8">
            <v>2016</v>
          </cell>
        </row>
        <row r="9">
          <cell r="B9">
            <v>2017</v>
          </cell>
        </row>
        <row r="10">
          <cell r="B10">
            <v>2018</v>
          </cell>
        </row>
        <row r="11">
          <cell r="B11">
            <v>2019</v>
          </cell>
        </row>
        <row r="12">
          <cell r="B12">
            <v>2020</v>
          </cell>
        </row>
        <row r="13">
          <cell r="B13">
            <v>2021</v>
          </cell>
        </row>
        <row r="14">
          <cell r="B14">
            <v>2022</v>
          </cell>
        </row>
        <row r="15">
          <cell r="B15">
            <v>2023</v>
          </cell>
        </row>
        <row r="16">
          <cell r="B16">
            <v>2024</v>
          </cell>
        </row>
        <row r="17">
          <cell r="B17">
            <v>2025</v>
          </cell>
        </row>
      </sheetData>
      <sheetData sheetId="2" refreshError="1"/>
      <sheetData sheetId="3"/>
      <sheetData sheetId="4"/>
      <sheetData sheetId="5" refreshError="1"/>
      <sheetData sheetId="6"/>
      <sheetData sheetId="7"/>
      <sheetData sheetId="8" refreshError="1"/>
      <sheetData sheetId="9" refreshError="1"/>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Списки"/>
      <sheetName val="Титул"/>
      <sheetName val="Содержание"/>
      <sheetName val="ЛС"/>
      <sheetName val="Общ"/>
      <sheetName val="PI1"/>
      <sheetName val="PI2"/>
      <sheetName val="PI3"/>
      <sheetName val="RU1"/>
      <sheetName val="RU2"/>
      <sheetName val="RU3"/>
      <sheetName val="RU1.1"/>
      <sheetName val="RU2.1"/>
      <sheetName val="УФ1"/>
      <sheetName val="УФ1.1"/>
      <sheetName val="УФ2"/>
      <sheetName val="М1"/>
      <sheetName val="М2"/>
      <sheetName val="М4"/>
      <sheetName val="В1"/>
      <sheetName val="В2"/>
      <sheetName val="В3"/>
      <sheetName val="В4"/>
      <sheetName val="В5"/>
      <sheetName val="В7"/>
      <sheetName val="В8"/>
      <sheetName val="В9"/>
      <sheetName val="В10"/>
      <sheetName val="В11"/>
      <sheetName val="В12"/>
      <sheetName val="В13"/>
      <sheetName val="В14"/>
    </sheetNames>
    <sheetDataSet>
      <sheetData sheetId="0" refreshError="1"/>
      <sheetData sheetId="1">
        <row r="3">
          <cell r="B3" t="str">
            <v>ОАО "Группа Е4"</v>
          </cell>
        </row>
        <row r="96">
          <cell r="B96">
            <v>40544</v>
          </cell>
        </row>
        <row r="97">
          <cell r="B97">
            <v>40575</v>
          </cell>
        </row>
        <row r="98">
          <cell r="B98">
            <v>40603</v>
          </cell>
        </row>
        <row r="99">
          <cell r="B99">
            <v>40634</v>
          </cell>
        </row>
        <row r="100">
          <cell r="B100">
            <v>40664</v>
          </cell>
        </row>
        <row r="101">
          <cell r="B101">
            <v>40695</v>
          </cell>
        </row>
        <row r="102">
          <cell r="B102">
            <v>40725</v>
          </cell>
        </row>
        <row r="103">
          <cell r="B103">
            <v>40756</v>
          </cell>
        </row>
        <row r="104">
          <cell r="B104">
            <v>40787</v>
          </cell>
        </row>
        <row r="105">
          <cell r="B105">
            <v>40817</v>
          </cell>
        </row>
        <row r="106">
          <cell r="B106">
            <v>40848</v>
          </cell>
        </row>
        <row r="107">
          <cell r="B107">
            <v>40878</v>
          </cell>
        </row>
        <row r="108">
          <cell r="B108" t="str">
            <v>I квартал 2011 г.</v>
          </cell>
        </row>
        <row r="109">
          <cell r="B109" t="str">
            <v>II квартал 2011 г.</v>
          </cell>
        </row>
        <row r="110">
          <cell r="B110" t="str">
            <v>III квартал 2011 г.</v>
          </cell>
        </row>
        <row r="111">
          <cell r="B111" t="str">
            <v>IV квартал 2011 г.</v>
          </cell>
        </row>
        <row r="112">
          <cell r="B112" t="str">
            <v>6 месяцев 2011 г.</v>
          </cell>
        </row>
        <row r="113">
          <cell r="B113" t="str">
            <v>9 месяцев 2011 г.</v>
          </cell>
        </row>
        <row r="114">
          <cell r="B114" t="str">
            <v>2011 год</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sheetData sheetId="19"/>
      <sheetData sheetId="20" refreshError="1"/>
      <sheetData sheetId="21"/>
      <sheetData sheetId="22"/>
      <sheetData sheetId="23"/>
      <sheetData sheetId="24" refreshError="1"/>
      <sheetData sheetId="25" refreshError="1"/>
      <sheetData sheetId="26"/>
      <sheetData sheetId="27" refreshError="1"/>
      <sheetData sheetId="28" refreshError="1"/>
      <sheetData sheetId="29"/>
      <sheetData sheetId="30" refreshError="1"/>
      <sheetData sheetId="31" refreshError="1"/>
      <sheetData sheetId="3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Настройка"/>
      <sheetName val="Титул"/>
      <sheetName val="Содержание"/>
      <sheetName val="Общ"/>
      <sheetName val="PI1"/>
      <sheetName val="PI2"/>
      <sheetName val="RU1"/>
      <sheetName val="RU1.1"/>
      <sheetName val="RU2"/>
      <sheetName val="RU2.1"/>
      <sheetName val="RU3"/>
      <sheetName val="УФ1.1"/>
      <sheetName val="УФ2"/>
      <sheetName val="М1"/>
      <sheetName val="М2"/>
      <sheetName val="В1"/>
      <sheetName val="И1"/>
      <sheetName val="И2"/>
      <sheetName val="И3"/>
      <sheetName val="И4"/>
      <sheetName val="И5"/>
      <sheetName val="И6"/>
      <sheetName val="И7"/>
      <sheetName val="И8"/>
      <sheetName val="И9"/>
      <sheetName val="И11"/>
      <sheetName val="И12"/>
      <sheetName val="И13"/>
      <sheetName val="ЭМ_ЕБП-ЭиФ_2020_июнь"/>
    </sheetNames>
    <sheetDataSet>
      <sheetData sheetId="0"/>
      <sheetData sheetId="1"/>
      <sheetData sheetId="2">
        <row r="2">
          <cell r="B2">
            <v>2010</v>
          </cell>
        </row>
        <row r="42">
          <cell r="B42" t="str">
            <v>Факт</v>
          </cell>
        </row>
        <row r="43">
          <cell r="B43" t="str">
            <v>Прогноз</v>
          </cell>
        </row>
      </sheetData>
      <sheetData sheetId="3">
        <row r="6">
          <cell r="D6">
            <v>2020</v>
          </cell>
        </row>
      </sheetData>
      <sheetData sheetId="4">
        <row r="21">
          <cell r="C21" t="str">
            <v>АО "Электромагистраль"</v>
          </cell>
        </row>
      </sheetData>
      <sheetData sheetId="5">
        <row r="25">
          <cell r="C25" t="str">
            <v>УФ2.      БЮДЖЕТ ДВИЖЕНИЯ ДЕНЕЖНЫХ СРЕДСТВ ПРЯМЫМ МЕТОДОМ</v>
          </cell>
        </row>
      </sheetData>
      <sheetData sheetId="6"/>
      <sheetData sheetId="7"/>
      <sheetData sheetId="8"/>
      <sheetData sheetId="9"/>
      <sheetData sheetId="10"/>
      <sheetData sheetId="11"/>
      <sheetData sheetId="12"/>
      <sheetData sheetId="13"/>
      <sheetData sheetId="14">
        <row r="251">
          <cell r="CH251">
            <v>373.98424999999997</v>
          </cell>
        </row>
      </sheetData>
      <sheetData sheetId="15"/>
      <sheetData sheetId="16"/>
      <sheetData sheetId="17">
        <row r="15">
          <cell r="K15">
            <v>0</v>
          </cell>
        </row>
      </sheetData>
      <sheetData sheetId="18"/>
      <sheetData sheetId="19"/>
      <sheetData sheetId="20"/>
      <sheetData sheetId="21">
        <row r="15">
          <cell r="J15">
            <v>0</v>
          </cell>
        </row>
      </sheetData>
      <sheetData sheetId="22"/>
      <sheetData sheetId="23">
        <row r="15">
          <cell r="J15">
            <v>0</v>
          </cell>
        </row>
      </sheetData>
      <sheetData sheetId="24"/>
      <sheetData sheetId="25"/>
      <sheetData sheetId="26"/>
      <sheetData sheetId="27">
        <row r="15">
          <cell r="E15">
            <v>1793742.5321303431</v>
          </cell>
        </row>
      </sheetData>
      <sheetData sheetId="28"/>
      <sheetData sheetId="29"/>
      <sheetData sheetId="30"/>
      <sheetData sheetId="3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Списки"/>
      <sheetName val="Титул"/>
      <sheetName val="Содержание"/>
      <sheetName val="ЛС"/>
      <sheetName val="Общ"/>
      <sheetName val="PI1"/>
      <sheetName val="PI2"/>
      <sheetName val="PI3"/>
      <sheetName val="RU1"/>
      <sheetName val="RU2"/>
      <sheetName val="RU3"/>
      <sheetName val="RU1.1"/>
      <sheetName val="RU2.1"/>
      <sheetName val="УФ1"/>
      <sheetName val="УФ1.1"/>
      <sheetName val="УФ2"/>
      <sheetName val="М1"/>
      <sheetName val="М2"/>
      <sheetName val="М4"/>
      <sheetName val="В1"/>
      <sheetName val="В2"/>
      <sheetName val="В3"/>
      <sheetName val="В4"/>
      <sheetName val="В5"/>
      <sheetName val="В7"/>
      <sheetName val="В8"/>
      <sheetName val="В9"/>
      <sheetName val="В10"/>
      <sheetName val="В11"/>
      <sheetName val="В12"/>
      <sheetName val="В13"/>
      <sheetName val="В14"/>
    </sheetNames>
    <sheetDataSet>
      <sheetData sheetId="0"/>
      <sheetData sheetId="1">
        <row r="3">
          <cell r="B3" t="str">
            <v>ОАО "Группа Е4"</v>
          </cell>
        </row>
        <row r="4">
          <cell r="B4" t="str">
            <v>ОАО "Буреягэсстрой"</v>
          </cell>
        </row>
        <row r="5">
          <cell r="B5" t="str">
            <v>ОАО "Дальмостострой"</v>
          </cell>
        </row>
        <row r="6">
          <cell r="B6" t="str">
            <v>ОАО "Дальэнергомонтаж"</v>
          </cell>
        </row>
        <row r="7">
          <cell r="B7" t="str">
            <v>ОАО "Е4-СЗЭС"</v>
          </cell>
        </row>
        <row r="8">
          <cell r="B8" t="str">
            <v>ЗАО "Е4-СибКОТЭС"</v>
          </cell>
        </row>
        <row r="9">
          <cell r="B9" t="str">
            <v>ОАО "Е4-Центрэнергомонтаж"</v>
          </cell>
        </row>
        <row r="10">
          <cell r="B10" t="str">
            <v>ЗАО "Информационные технологии и связь"</v>
          </cell>
        </row>
        <row r="11">
          <cell r="B11" t="str">
            <v>ОАО "Киевский научно-исследовательский и проектно-конструкторский институт "Энергопроект"</v>
          </cell>
        </row>
        <row r="12">
          <cell r="B12" t="str">
            <v>ЗАО "МСТ"</v>
          </cell>
        </row>
        <row r="13">
          <cell r="B13" t="str">
            <v>ОАО "Сибтехэнерго"</v>
          </cell>
        </row>
        <row r="14">
          <cell r="B14" t="str">
            <v>ОАО "Сибирский ЭНТЦ"</v>
          </cell>
        </row>
        <row r="15">
          <cell r="B15" t="str">
            <v>ОАО "НПО ЦКТИ"</v>
          </cell>
        </row>
        <row r="16">
          <cell r="B16" t="str">
            <v>ООО "ЭССК-Инвест"</v>
          </cell>
        </row>
        <row r="17">
          <cell r="B17" t="str">
            <v>ЗАО "Сибэнерголизинг</v>
          </cell>
        </row>
        <row r="18">
          <cell r="B18" t="str">
            <v>ООО "КоПИТАНИЯ"</v>
          </cell>
        </row>
        <row r="19">
          <cell r="B19" t="str">
            <v>ОАО "Кудряшовское"</v>
          </cell>
        </row>
        <row r="20">
          <cell r="B20" t="str">
            <v>ООО "Кудряшовский мясокомбинат"</v>
          </cell>
        </row>
        <row r="21">
          <cell r="B21" t="str">
            <v>ОАО  КХК "Краснодонское"</v>
          </cell>
        </row>
        <row r="22">
          <cell r="B22" t="str">
            <v>ЗАО племзавод "Заволжское"</v>
          </cell>
        </row>
        <row r="23">
          <cell r="B23" t="str">
            <v>ОАО "Быструха"</v>
          </cell>
        </row>
        <row r="24">
          <cell r="B24" t="str">
            <v>ООО «Заволжские просторы»</v>
          </cell>
        </row>
        <row r="25">
          <cell r="B25" t="str">
            <v>ООО «Даниловские просторы»</v>
          </cell>
        </row>
        <row r="26">
          <cell r="B26" t="str">
            <v>ООО «Агро Капитал»</v>
          </cell>
        </row>
        <row r="27">
          <cell r="B27" t="str">
            <v>ООО Свинокомплекс "Хвалынский"</v>
          </cell>
        </row>
        <row r="28">
          <cell r="B28" t="str">
            <v>ОАО "Новосибирскэнерго"</v>
          </cell>
        </row>
        <row r="29">
          <cell r="B29" t="str">
            <v>ОАО "СИБЭКО"</v>
          </cell>
        </row>
        <row r="30">
          <cell r="B30" t="str">
            <v>Теплосбыт</v>
          </cell>
        </row>
        <row r="31">
          <cell r="B31" t="str">
            <v>ЗАО "АТП"</v>
          </cell>
        </row>
        <row r="32">
          <cell r="B32" t="str">
            <v>НОУ " Энергоцентр"</v>
          </cell>
        </row>
        <row r="33">
          <cell r="B33" t="str">
            <v>ООО "ЧОО "Электра"</v>
          </cell>
        </row>
        <row r="34">
          <cell r="B34" t="str">
            <v>ОАО "НГТЭ"</v>
          </cell>
        </row>
        <row r="35">
          <cell r="B35" t="str">
            <v>ОАО "Сибэнергострой"</v>
          </cell>
        </row>
        <row r="36">
          <cell r="B36" t="str">
            <v>ЗАО "ПРП"</v>
          </cell>
        </row>
        <row r="37">
          <cell r="B37" t="str">
            <v>ЗАО "Инженерный центр"</v>
          </cell>
        </row>
        <row r="38">
          <cell r="B38" t="str">
            <v>ЗАО "Энергоспецмонтаж"</v>
          </cell>
        </row>
        <row r="39">
          <cell r="B39" t="str">
            <v>ООО "Бийскэнерго"</v>
          </cell>
        </row>
        <row r="40">
          <cell r="B40" t="str">
            <v>ООО "Бийскэнерготеплотранзит"</v>
          </cell>
        </row>
        <row r="41">
          <cell r="B41" t="str">
            <v>ОАО "Бийскэнергосбыт"</v>
          </cell>
        </row>
        <row r="42">
          <cell r="B42" t="str">
            <v>ЗАО "РЭС"</v>
          </cell>
        </row>
        <row r="43">
          <cell r="B43" t="str">
            <v>ОАО "СибирьЭнерго"</v>
          </cell>
        </row>
        <row r="44">
          <cell r="B44" t="str">
            <v>Федеральный энергокомфорт</v>
          </cell>
        </row>
        <row r="45">
          <cell r="B45" t="str">
            <v>ОАО "Сибирьэнерго - Биллинг"</v>
          </cell>
        </row>
        <row r="46">
          <cell r="B46" t="str">
            <v>ЗАО "Сибирьэнерго - Комфорт"</v>
          </cell>
        </row>
        <row r="47">
          <cell r="B47" t="str">
            <v>НПО "Элсиб" ОАО</v>
          </cell>
        </row>
        <row r="48">
          <cell r="B48" t="str">
            <v>ООО "Энерготранс"</v>
          </cell>
        </row>
        <row r="49">
          <cell r="B49" t="str">
            <v>ОАО "Разрез Сереульский"</v>
          </cell>
        </row>
        <row r="50">
          <cell r="B50" t="str">
            <v>ЗАО "НЭСКО"</v>
          </cell>
        </row>
        <row r="51">
          <cell r="B51" t="str">
            <v>ЗАО "Строитель"</v>
          </cell>
        </row>
        <row r="52">
          <cell r="B52" t="str">
            <v>ЗАО "Игромакс Регионы"</v>
          </cell>
        </row>
        <row r="53">
          <cell r="B53" t="str">
            <v>ООО "Виртум"</v>
          </cell>
        </row>
        <row r="54">
          <cell r="B54" t="str">
            <v>ООО "Планета Развлечений СТАРЫЙ ОСКОЛ"</v>
          </cell>
        </row>
        <row r="55">
          <cell r="B55" t="str">
            <v>ООО "Планета Развлечений ЗАПАД"</v>
          </cell>
        </row>
        <row r="56">
          <cell r="B56" t="str">
            <v>ООО "Планета Развлечений ЕВРОПЕЙСКИЙ"</v>
          </cell>
        </row>
        <row r="57">
          <cell r="B57" t="str">
            <v>ООО "Планета Развлечений ВОРОНЕЖ"</v>
          </cell>
        </row>
        <row r="58">
          <cell r="B58" t="str">
            <v>ООО "Аксиома права"</v>
          </cell>
        </row>
        <row r="59">
          <cell r="B59">
            <v>0</v>
          </cell>
        </row>
        <row r="60">
          <cell r="B60">
            <v>0</v>
          </cell>
        </row>
        <row r="61">
          <cell r="B61">
            <v>0</v>
          </cell>
        </row>
        <row r="62">
          <cell r="B62">
            <v>0</v>
          </cell>
        </row>
        <row r="63">
          <cell r="B63">
            <v>0</v>
          </cell>
        </row>
        <row r="64">
          <cell r="B64">
            <v>0</v>
          </cell>
        </row>
        <row r="65">
          <cell r="B65">
            <v>0</v>
          </cell>
        </row>
        <row r="66">
          <cell r="B66">
            <v>0</v>
          </cell>
        </row>
        <row r="67">
          <cell r="B67">
            <v>0</v>
          </cell>
        </row>
      </sheetData>
      <sheetData sheetId="2">
        <row r="21">
          <cell r="H21" t="str">
            <v>ЗАО "РЭС"</v>
          </cell>
        </row>
      </sheetData>
      <sheetData sheetId="3"/>
      <sheetData sheetId="4"/>
      <sheetData sheetId="5"/>
      <sheetData sheetId="6"/>
      <sheetData sheetId="7"/>
      <sheetData sheetId="8"/>
      <sheetData sheetId="9"/>
      <sheetData sheetId="10"/>
      <sheetData sheetId="11">
        <row r="56">
          <cell r="F56">
            <v>9639194</v>
          </cell>
        </row>
      </sheetData>
      <sheetData sheetId="12"/>
      <sheetData sheetId="13"/>
      <sheetData sheetId="14"/>
      <sheetData sheetId="15"/>
      <sheetData sheetId="16">
        <row r="150">
          <cell r="E150">
            <v>0</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sz="1100">
            <a:solidFill>
              <a:schemeClr val="accent2"/>
            </a:solidFill>
          </a:defRPr>
        </a:defPPr>
      </a:lstStyle>
      <a:style>
        <a:lnRef idx="1">
          <a:schemeClr val="accent1"/>
        </a:lnRef>
        <a:fillRef idx="0">
          <a:schemeClr val="accent1"/>
        </a:fillRef>
        <a:effectRef idx="0">
          <a:schemeClr val="accent1"/>
        </a:effectRef>
        <a:fontRef idx="minor">
          <a:schemeClr val="tx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1">
    <tabColor rgb="FFFFFF99"/>
    <pageSetUpPr fitToPage="1"/>
  </sheetPr>
  <dimension ref="B1:J88"/>
  <sheetViews>
    <sheetView showGridLines="0" view="pageBreakPreview" zoomScaleNormal="100" zoomScaleSheetLayoutView="100" workbookViewId="0">
      <selection activeCell="E9" sqref="E9:H9"/>
    </sheetView>
  </sheetViews>
  <sheetFormatPr defaultRowHeight="15"/>
  <cols>
    <col min="1" max="1" width="2.85546875" style="1" customWidth="1"/>
    <col min="2" max="2" width="94" style="1" customWidth="1"/>
    <col min="3" max="3" width="26.7109375" style="3" customWidth="1"/>
    <col min="4" max="4" width="5.28515625" style="3" customWidth="1"/>
    <col min="5" max="5" width="25" style="24" customWidth="1"/>
    <col min="6" max="6" width="24.85546875" style="24" customWidth="1"/>
    <col min="7" max="7" width="29.42578125" style="3" customWidth="1"/>
    <col min="8" max="8" width="19" style="3" customWidth="1"/>
    <col min="9" max="9" width="13.85546875" style="35" customWidth="1"/>
    <col min="10" max="16384" width="9.140625" style="1"/>
  </cols>
  <sheetData>
    <row r="1" spans="2:10" ht="55.5" customHeight="1">
      <c r="B1" s="1210" t="s">
        <v>277</v>
      </c>
      <c r="C1" s="1210"/>
      <c r="D1" s="1210"/>
      <c r="E1" s="1210"/>
      <c r="F1" s="1210"/>
      <c r="G1" s="1210"/>
      <c r="H1" s="1210"/>
      <c r="I1" s="1210"/>
    </row>
    <row r="2" spans="2:10" ht="16.5" customHeight="1">
      <c r="B2" s="1220" t="s">
        <v>341</v>
      </c>
      <c r="C2" s="1221"/>
      <c r="D2" s="1221"/>
      <c r="E2" s="1221"/>
      <c r="F2" s="1221"/>
      <c r="G2" s="1221"/>
      <c r="H2" s="1221"/>
      <c r="I2" s="1222"/>
    </row>
    <row r="3" spans="2:10" ht="34.5" customHeight="1">
      <c r="B3" s="1217" t="s">
        <v>343</v>
      </c>
      <c r="C3" s="1217"/>
      <c r="D3" s="1217"/>
      <c r="E3" s="1217"/>
      <c r="F3" s="1217"/>
      <c r="G3" s="1217"/>
      <c r="H3" s="1217"/>
      <c r="I3" s="1217"/>
    </row>
    <row r="4" spans="2:10" ht="72" customHeight="1">
      <c r="B4" s="1217" t="s">
        <v>344</v>
      </c>
      <c r="C4" s="1217"/>
      <c r="D4" s="1217"/>
      <c r="E4" s="1217"/>
      <c r="F4" s="1217"/>
      <c r="G4" s="1217"/>
      <c r="H4" s="1217"/>
      <c r="I4" s="1217"/>
    </row>
    <row r="5" spans="2:10" ht="27.75" customHeight="1">
      <c r="B5" s="65"/>
      <c r="C5" s="65"/>
      <c r="D5" s="65"/>
      <c r="E5" s="65"/>
      <c r="F5" s="65"/>
      <c r="G5" s="65"/>
      <c r="H5" s="65"/>
      <c r="I5" s="65"/>
    </row>
    <row r="6" spans="2:10" ht="19.5" customHeight="1">
      <c r="B6" s="1214" t="s">
        <v>0</v>
      </c>
      <c r="C6" s="1214" t="s">
        <v>1</v>
      </c>
      <c r="D6" s="1214"/>
      <c r="E6" s="1214" t="s">
        <v>2</v>
      </c>
      <c r="F6" s="1214"/>
      <c r="G6" s="1214" t="s">
        <v>3</v>
      </c>
      <c r="H6" s="1214" t="s">
        <v>450</v>
      </c>
      <c r="I6" s="1214" t="s">
        <v>1543</v>
      </c>
    </row>
    <row r="7" spans="2:10" ht="48.75" customHeight="1">
      <c r="B7" s="1214"/>
      <c r="C7" s="1214"/>
      <c r="D7" s="1214"/>
      <c r="E7" s="83" t="s">
        <v>448</v>
      </c>
      <c r="F7" s="83" t="s">
        <v>449</v>
      </c>
      <c r="G7" s="1214"/>
      <c r="H7" s="1214"/>
      <c r="I7" s="1214"/>
    </row>
    <row r="8" spans="2:10" ht="16.5" customHeight="1">
      <c r="B8" s="36" t="s">
        <v>346</v>
      </c>
      <c r="C8" s="18"/>
      <c r="D8" s="18"/>
      <c r="E8" s="21"/>
      <c r="F8" s="21"/>
      <c r="G8" s="18"/>
      <c r="H8" s="18"/>
      <c r="I8" s="27"/>
    </row>
    <row r="9" spans="2:10" ht="63.75" customHeight="1">
      <c r="B9" s="37" t="s">
        <v>235</v>
      </c>
      <c r="C9" s="64"/>
      <c r="D9" s="14"/>
      <c r="E9" s="12" t="s">
        <v>4</v>
      </c>
      <c r="F9" s="71" t="s">
        <v>451</v>
      </c>
      <c r="G9" s="12" t="s">
        <v>5</v>
      </c>
      <c r="H9" s="11">
        <v>15</v>
      </c>
      <c r="I9" s="26"/>
    </row>
    <row r="10" spans="2:10" ht="123.75">
      <c r="B10" s="132" t="s">
        <v>825</v>
      </c>
      <c r="C10" s="15" t="s">
        <v>641</v>
      </c>
      <c r="D10" s="63" t="s">
        <v>137</v>
      </c>
      <c r="E10" s="71" t="str">
        <f>E9</f>
        <v>ежегодно, не позднее 1 апреля</v>
      </c>
      <c r="F10" s="71" t="str">
        <f>F9</f>
        <v>ежегодно, не позднее 1 июня</v>
      </c>
      <c r="G10" s="13"/>
      <c r="H10" s="72" t="s">
        <v>19</v>
      </c>
      <c r="I10" s="28">
        <v>1</v>
      </c>
      <c r="J10" s="168" t="s">
        <v>869</v>
      </c>
    </row>
    <row r="11" spans="2:10" ht="105" customHeight="1">
      <c r="B11" s="38" t="s">
        <v>347</v>
      </c>
      <c r="C11" s="15" t="s">
        <v>447</v>
      </c>
      <c r="D11" s="63" t="s">
        <v>137</v>
      </c>
      <c r="E11" s="13" t="s">
        <v>6</v>
      </c>
      <c r="F11" s="13" t="s">
        <v>451</v>
      </c>
      <c r="G11" s="13" t="s">
        <v>7</v>
      </c>
      <c r="H11" s="10">
        <v>16</v>
      </c>
      <c r="I11" s="28">
        <v>1</v>
      </c>
    </row>
    <row r="12" spans="2:10" s="2" customFormat="1" ht="108" customHeight="1">
      <c r="B12" s="19" t="s">
        <v>348</v>
      </c>
      <c r="C12" s="16" t="s">
        <v>138</v>
      </c>
      <c r="D12" s="96" t="s">
        <v>137</v>
      </c>
      <c r="E12" s="12" t="s">
        <v>278</v>
      </c>
      <c r="F12" s="66" t="s">
        <v>868</v>
      </c>
      <c r="G12" s="12" t="s">
        <v>139</v>
      </c>
      <c r="H12" s="11">
        <v>17</v>
      </c>
      <c r="I12" s="26">
        <v>1</v>
      </c>
    </row>
    <row r="13" spans="2:10" ht="19.5" customHeight="1">
      <c r="B13" s="1211" t="s">
        <v>827</v>
      </c>
      <c r="C13" s="1212"/>
      <c r="D13" s="1212"/>
      <c r="E13" s="1212"/>
      <c r="F13" s="67"/>
      <c r="G13" s="25"/>
      <c r="H13" s="25"/>
      <c r="I13" s="29"/>
    </row>
    <row r="14" spans="2:10" ht="78" customHeight="1">
      <c r="B14" s="19" t="s">
        <v>867</v>
      </c>
      <c r="C14" s="165" t="s">
        <v>828</v>
      </c>
      <c r="D14" s="140"/>
      <c r="E14" s="165" t="s">
        <v>232</v>
      </c>
      <c r="F14" s="165" t="s">
        <v>232</v>
      </c>
      <c r="G14" s="165" t="s">
        <v>233</v>
      </c>
      <c r="H14" s="174">
        <v>29</v>
      </c>
      <c r="I14" s="26">
        <v>1</v>
      </c>
    </row>
    <row r="15" spans="2:10" ht="72" customHeight="1">
      <c r="B15" s="19" t="s">
        <v>866</v>
      </c>
      <c r="C15" s="165" t="s">
        <v>828</v>
      </c>
      <c r="D15" s="141"/>
      <c r="E15" s="166" t="s">
        <v>280</v>
      </c>
      <c r="F15" s="166" t="s">
        <v>826</v>
      </c>
      <c r="G15" s="166" t="s">
        <v>234</v>
      </c>
      <c r="H15" s="171">
        <v>26</v>
      </c>
      <c r="I15" s="28">
        <v>1</v>
      </c>
    </row>
    <row r="16" spans="2:10" ht="242.25" customHeight="1">
      <c r="B16" s="39" t="s">
        <v>829</v>
      </c>
      <c r="C16" s="165" t="s">
        <v>830</v>
      </c>
      <c r="D16" s="143"/>
      <c r="E16" s="165" t="s">
        <v>279</v>
      </c>
      <c r="F16" s="165" t="s">
        <v>826</v>
      </c>
      <c r="G16" s="165" t="s">
        <v>240</v>
      </c>
      <c r="H16" s="174">
        <v>28</v>
      </c>
      <c r="I16" s="26">
        <v>1</v>
      </c>
    </row>
    <row r="17" spans="2:9" ht="140.25" customHeight="1">
      <c r="B17" s="138" t="s">
        <v>882</v>
      </c>
      <c r="C17" s="16"/>
      <c r="D17" s="143"/>
      <c r="E17" s="165"/>
      <c r="F17" s="165"/>
      <c r="G17" s="165"/>
      <c r="H17" s="137"/>
      <c r="I17" s="134"/>
    </row>
    <row r="18" spans="2:9" ht="64.5" customHeight="1">
      <c r="B18" s="173" t="s">
        <v>876</v>
      </c>
      <c r="C18" s="16"/>
      <c r="D18" s="143"/>
      <c r="E18" s="165"/>
      <c r="F18" s="165"/>
      <c r="G18" s="175"/>
      <c r="H18" s="175"/>
      <c r="I18" s="134"/>
    </row>
    <row r="19" spans="2:9" ht="34.5" customHeight="1">
      <c r="B19" s="173" t="s">
        <v>877</v>
      </c>
      <c r="C19" s="1218" t="s">
        <v>881</v>
      </c>
      <c r="D19" s="143"/>
      <c r="E19" s="165"/>
      <c r="F19" s="165"/>
      <c r="G19" s="1219"/>
      <c r="H19" s="1215"/>
      <c r="I19" s="134"/>
    </row>
    <row r="20" spans="2:9" ht="33.75" customHeight="1">
      <c r="B20" s="173" t="s">
        <v>878</v>
      </c>
      <c r="C20" s="1218"/>
      <c r="D20" s="143"/>
      <c r="E20" s="165"/>
      <c r="F20" s="165"/>
      <c r="G20" s="1219"/>
      <c r="H20" s="1215"/>
      <c r="I20" s="134"/>
    </row>
    <row r="21" spans="2:9" ht="25.5">
      <c r="B21" s="173" t="s">
        <v>879</v>
      </c>
      <c r="C21" s="1218"/>
      <c r="D21" s="143"/>
      <c r="E21" s="165"/>
      <c r="F21" s="165"/>
      <c r="G21" s="1219"/>
      <c r="H21" s="1215"/>
      <c r="I21" s="134"/>
    </row>
    <row r="22" spans="2:9" ht="27" customHeight="1">
      <c r="B22" s="173" t="s">
        <v>880</v>
      </c>
      <c r="C22" s="1218"/>
      <c r="D22" s="143"/>
      <c r="E22" s="165"/>
      <c r="F22" s="165"/>
      <c r="G22" s="1219"/>
      <c r="H22" s="1215"/>
      <c r="I22" s="134"/>
    </row>
    <row r="23" spans="2:9" ht="50.25" customHeight="1">
      <c r="B23" s="40" t="s">
        <v>831</v>
      </c>
      <c r="C23" s="144"/>
      <c r="D23" s="145"/>
      <c r="E23" s="146"/>
      <c r="F23" s="146"/>
      <c r="G23" s="144"/>
      <c r="H23" s="147"/>
      <c r="I23" s="30"/>
    </row>
    <row r="24" spans="2:9" ht="114.75">
      <c r="B24" s="138" t="s">
        <v>832</v>
      </c>
      <c r="C24" s="144"/>
      <c r="D24" s="145"/>
      <c r="E24" s="166" t="s">
        <v>232</v>
      </c>
      <c r="F24" s="146"/>
      <c r="G24" s="166" t="s">
        <v>233</v>
      </c>
      <c r="H24" s="171">
        <v>29</v>
      </c>
      <c r="I24" s="30"/>
    </row>
    <row r="25" spans="2:9" ht="102">
      <c r="B25" s="138" t="s">
        <v>833</v>
      </c>
      <c r="C25" s="148"/>
      <c r="D25" s="141"/>
      <c r="E25" s="166" t="s">
        <v>232</v>
      </c>
      <c r="F25" s="142"/>
      <c r="G25" s="166" t="s">
        <v>233</v>
      </c>
      <c r="H25" s="171">
        <v>29</v>
      </c>
      <c r="I25" s="133"/>
    </row>
    <row r="26" spans="2:9" ht="54.75" customHeight="1">
      <c r="B26" s="41" t="s">
        <v>241</v>
      </c>
      <c r="C26" s="144"/>
      <c r="D26" s="145"/>
      <c r="E26" s="170" t="s">
        <v>232</v>
      </c>
      <c r="F26" s="149"/>
      <c r="G26" s="170" t="s">
        <v>233</v>
      </c>
      <c r="H26" s="169">
        <v>29</v>
      </c>
      <c r="I26" s="28"/>
    </row>
    <row r="27" spans="2:9" ht="79.5" customHeight="1">
      <c r="B27" s="41" t="s">
        <v>834</v>
      </c>
      <c r="C27" s="144"/>
      <c r="D27" s="145"/>
      <c r="E27" s="170" t="s">
        <v>232</v>
      </c>
      <c r="F27" s="146"/>
      <c r="G27" s="170" t="s">
        <v>233</v>
      </c>
      <c r="H27" s="169">
        <v>29</v>
      </c>
      <c r="I27" s="30"/>
    </row>
    <row r="28" spans="2:9" ht="51" customHeight="1">
      <c r="B28" s="41" t="s">
        <v>835</v>
      </c>
      <c r="C28" s="150"/>
      <c r="D28" s="151"/>
      <c r="E28" s="166" t="s">
        <v>242</v>
      </c>
      <c r="F28" s="142"/>
      <c r="G28" s="166" t="s">
        <v>233</v>
      </c>
      <c r="H28" s="169">
        <v>29</v>
      </c>
      <c r="I28" s="31"/>
    </row>
    <row r="29" spans="2:9" ht="191.25">
      <c r="B29" s="41" t="s">
        <v>244</v>
      </c>
      <c r="C29" s="144"/>
      <c r="D29" s="145"/>
      <c r="E29" s="170" t="s">
        <v>1547</v>
      </c>
      <c r="F29" s="149"/>
      <c r="G29" s="170" t="s">
        <v>233</v>
      </c>
      <c r="H29" s="169">
        <v>29</v>
      </c>
      <c r="I29" s="28"/>
    </row>
    <row r="30" spans="2:9" ht="45">
      <c r="B30" s="41" t="s">
        <v>245</v>
      </c>
      <c r="C30" s="144"/>
      <c r="D30" s="145"/>
      <c r="E30" s="170" t="s">
        <v>242</v>
      </c>
      <c r="F30" s="149"/>
      <c r="G30" s="170" t="s">
        <v>233</v>
      </c>
      <c r="H30" s="169">
        <v>29</v>
      </c>
      <c r="I30" s="28"/>
    </row>
    <row r="31" spans="2:9" ht="45">
      <c r="B31" s="41" t="s">
        <v>246</v>
      </c>
      <c r="C31" s="144"/>
      <c r="D31" s="145"/>
      <c r="E31" s="170" t="s">
        <v>243</v>
      </c>
      <c r="F31" s="170"/>
      <c r="G31" s="170" t="s">
        <v>233</v>
      </c>
      <c r="H31" s="169">
        <v>29</v>
      </c>
      <c r="I31" s="28"/>
    </row>
    <row r="32" spans="2:9" ht="86.25" customHeight="1">
      <c r="B32" s="39" t="s">
        <v>836</v>
      </c>
      <c r="C32" s="150"/>
      <c r="D32" s="151"/>
      <c r="E32" s="1216" t="s">
        <v>870</v>
      </c>
      <c r="F32" s="142"/>
      <c r="G32" s="1216" t="s">
        <v>247</v>
      </c>
      <c r="H32" s="1215" t="s">
        <v>871</v>
      </c>
      <c r="I32" s="1213"/>
    </row>
    <row r="33" spans="2:9" ht="20.25" customHeight="1">
      <c r="B33" s="42" t="s">
        <v>140</v>
      </c>
      <c r="C33" s="150"/>
      <c r="D33" s="151"/>
      <c r="E33" s="1216"/>
      <c r="F33" s="142"/>
      <c r="G33" s="1216"/>
      <c r="H33" s="1215"/>
      <c r="I33" s="1213"/>
    </row>
    <row r="34" spans="2:9" ht="40.5" customHeight="1">
      <c r="B34" s="42" t="s">
        <v>837</v>
      </c>
      <c r="C34" s="148"/>
      <c r="D34" s="141"/>
      <c r="E34" s="1216"/>
      <c r="F34" s="142"/>
      <c r="G34" s="1216"/>
      <c r="H34" s="1215"/>
      <c r="I34" s="1213"/>
    </row>
    <row r="35" spans="2:9" ht="18" customHeight="1">
      <c r="B35" s="42" t="s">
        <v>141</v>
      </c>
      <c r="C35" s="148"/>
      <c r="D35" s="141"/>
      <c r="E35" s="1216"/>
      <c r="F35" s="142"/>
      <c r="G35" s="1216"/>
      <c r="H35" s="1215"/>
      <c r="I35" s="1213"/>
    </row>
    <row r="36" spans="2:9" ht="18" customHeight="1">
      <c r="B36" s="42" t="s">
        <v>142</v>
      </c>
      <c r="C36" s="150"/>
      <c r="D36" s="151"/>
      <c r="E36" s="1216"/>
      <c r="F36" s="142"/>
      <c r="G36" s="1216"/>
      <c r="H36" s="1215"/>
      <c r="I36" s="1213"/>
    </row>
    <row r="37" spans="2:9" ht="144" customHeight="1">
      <c r="B37" s="40" t="s">
        <v>838</v>
      </c>
      <c r="C37" s="144"/>
      <c r="D37" s="145"/>
      <c r="E37" s="170" t="s">
        <v>242</v>
      </c>
      <c r="F37" s="170"/>
      <c r="G37" s="170" t="s">
        <v>233</v>
      </c>
      <c r="H37" s="169">
        <v>29</v>
      </c>
      <c r="I37" s="28"/>
    </row>
    <row r="38" spans="2:9" ht="52.5" customHeight="1">
      <c r="B38" s="43" t="s">
        <v>839</v>
      </c>
      <c r="C38" s="148"/>
      <c r="D38" s="141"/>
      <c r="E38" s="166" t="s">
        <v>874</v>
      </c>
      <c r="F38" s="142"/>
      <c r="G38" s="166" t="s">
        <v>875</v>
      </c>
      <c r="H38" s="171">
        <v>22</v>
      </c>
      <c r="I38" s="31"/>
    </row>
    <row r="39" spans="2:9" ht="111.75" customHeight="1">
      <c r="B39" s="40" t="s">
        <v>840</v>
      </c>
      <c r="C39" s="144"/>
      <c r="D39" s="145"/>
      <c r="E39" s="149" t="s">
        <v>872</v>
      </c>
      <c r="F39" s="149"/>
      <c r="G39" s="170" t="s">
        <v>233</v>
      </c>
      <c r="H39" s="169" t="s">
        <v>873</v>
      </c>
      <c r="I39" s="28"/>
    </row>
    <row r="40" spans="2:9" ht="57.75" customHeight="1">
      <c r="B40" s="39" t="s">
        <v>841</v>
      </c>
      <c r="C40" s="150"/>
      <c r="D40" s="151"/>
      <c r="E40" s="153"/>
      <c r="F40" s="153"/>
      <c r="G40" s="150"/>
      <c r="H40" s="154"/>
      <c r="I40" s="32"/>
    </row>
    <row r="41" spans="2:9" ht="79.5" customHeight="1">
      <c r="B41" s="44" t="s">
        <v>842</v>
      </c>
      <c r="C41" s="144"/>
      <c r="D41" s="145"/>
      <c r="E41" s="170" t="s">
        <v>276</v>
      </c>
      <c r="F41" s="149"/>
      <c r="G41" s="170" t="s">
        <v>233</v>
      </c>
      <c r="H41" s="169">
        <v>24</v>
      </c>
      <c r="I41" s="28"/>
    </row>
    <row r="42" spans="2:9" ht="133.5" customHeight="1">
      <c r="B42" s="43" t="s">
        <v>843</v>
      </c>
      <c r="C42" s="148"/>
      <c r="D42" s="141"/>
      <c r="E42" s="166" t="s">
        <v>248</v>
      </c>
      <c r="F42" s="166"/>
      <c r="G42" s="166" t="s">
        <v>249</v>
      </c>
      <c r="H42" s="171">
        <v>24</v>
      </c>
      <c r="I42" s="31"/>
    </row>
    <row r="43" spans="2:9" ht="38.25">
      <c r="B43" s="40" t="s">
        <v>844</v>
      </c>
      <c r="C43" s="144"/>
      <c r="D43" s="145"/>
      <c r="E43" s="146"/>
      <c r="F43" s="146"/>
      <c r="G43" s="144"/>
      <c r="H43" s="147"/>
      <c r="I43" s="30"/>
    </row>
    <row r="44" spans="2:9" s="9" customFormat="1" ht="327.75" customHeight="1">
      <c r="B44" s="45" t="s">
        <v>845</v>
      </c>
      <c r="C44" s="1208" t="s">
        <v>1550</v>
      </c>
      <c r="D44" s="155"/>
      <c r="E44" s="1216" t="s">
        <v>256</v>
      </c>
      <c r="F44" s="142"/>
      <c r="G44" s="1216" t="s">
        <v>265</v>
      </c>
      <c r="H44" s="1215">
        <v>29</v>
      </c>
      <c r="I44" s="167"/>
    </row>
    <row r="45" spans="2:9" s="9" customFormat="1" ht="153">
      <c r="B45" s="45" t="s">
        <v>884</v>
      </c>
      <c r="C45" s="1208"/>
      <c r="D45" s="155"/>
      <c r="E45" s="1216"/>
      <c r="F45" s="142"/>
      <c r="G45" s="1216"/>
      <c r="H45" s="1215"/>
      <c r="I45" s="167"/>
    </row>
    <row r="46" spans="2:9" s="9" customFormat="1" ht="38.25" customHeight="1">
      <c r="B46" s="45" t="s">
        <v>852</v>
      </c>
      <c r="C46" s="1208"/>
      <c r="D46" s="155"/>
      <c r="E46" s="1216"/>
      <c r="F46" s="142"/>
      <c r="G46" s="1216"/>
      <c r="H46" s="1215"/>
      <c r="I46" s="167"/>
    </row>
    <row r="47" spans="2:9" s="9" customFormat="1" ht="106.5" customHeight="1">
      <c r="B47" s="42" t="s">
        <v>850</v>
      </c>
      <c r="C47" s="1208"/>
      <c r="D47" s="155"/>
      <c r="E47" s="1216"/>
      <c r="F47" s="142"/>
      <c r="G47" s="1216"/>
      <c r="H47" s="1215"/>
      <c r="I47" s="167"/>
    </row>
    <row r="48" spans="2:9" s="9" customFormat="1" ht="51">
      <c r="B48" s="45" t="s">
        <v>851</v>
      </c>
      <c r="C48" s="1208"/>
      <c r="D48" s="155"/>
      <c r="E48" s="1216"/>
      <c r="F48" s="142"/>
      <c r="G48" s="1216"/>
      <c r="H48" s="1215"/>
      <c r="I48" s="167"/>
    </row>
    <row r="49" spans="2:9" ht="31.5" customHeight="1">
      <c r="B49" s="45" t="s">
        <v>849</v>
      </c>
      <c r="C49" s="1208"/>
      <c r="D49" s="155"/>
      <c r="E49" s="1216"/>
      <c r="F49" s="142"/>
      <c r="G49" s="1216"/>
      <c r="H49" s="1215"/>
      <c r="I49" s="167"/>
    </row>
    <row r="50" spans="2:9" ht="130.5" customHeight="1">
      <c r="B50" s="45" t="s">
        <v>848</v>
      </c>
      <c r="C50" s="177" t="s">
        <v>1542</v>
      </c>
      <c r="D50" s="63" t="s">
        <v>137</v>
      </c>
      <c r="E50" s="1216"/>
      <c r="F50" s="142"/>
      <c r="G50" s="1216"/>
      <c r="H50" s="1215"/>
      <c r="I50" s="28">
        <v>1</v>
      </c>
    </row>
    <row r="51" spans="2:9" ht="127.5" customHeight="1">
      <c r="B51" s="42" t="s">
        <v>847</v>
      </c>
      <c r="C51" s="1209" t="s">
        <v>883</v>
      </c>
      <c r="D51" s="155"/>
      <c r="E51" s="1216"/>
      <c r="F51" s="142"/>
      <c r="G51" s="1216"/>
      <c r="H51" s="1215"/>
      <c r="I51" s="167"/>
    </row>
    <row r="52" spans="2:9" ht="44.25" customHeight="1">
      <c r="B52" s="45" t="s">
        <v>846</v>
      </c>
      <c r="C52" s="1209"/>
      <c r="D52" s="155"/>
      <c r="E52" s="1216"/>
      <c r="F52" s="142"/>
      <c r="G52" s="1216"/>
      <c r="H52" s="1215"/>
      <c r="I52" s="167"/>
    </row>
    <row r="53" spans="2:9" ht="38.25" customHeight="1">
      <c r="B53" s="45" t="s">
        <v>250</v>
      </c>
      <c r="C53" s="1209"/>
      <c r="D53" s="155"/>
      <c r="E53" s="1216"/>
      <c r="F53" s="142"/>
      <c r="G53" s="1216"/>
      <c r="H53" s="1215"/>
      <c r="I53" s="167"/>
    </row>
    <row r="54" spans="2:9" ht="165.75">
      <c r="B54" s="45" t="s">
        <v>853</v>
      </c>
      <c r="C54" s="1209" t="s">
        <v>1544</v>
      </c>
      <c r="D54" s="155"/>
      <c r="E54" s="1216"/>
      <c r="F54" s="142"/>
      <c r="G54" s="1216"/>
      <c r="H54" s="1215"/>
      <c r="I54" s="167"/>
    </row>
    <row r="55" spans="2:9" ht="38.25" customHeight="1">
      <c r="B55" s="45" t="s">
        <v>251</v>
      </c>
      <c r="C55" s="1209"/>
      <c r="D55" s="151"/>
      <c r="E55" s="1216"/>
      <c r="F55" s="142"/>
      <c r="G55" s="1216"/>
      <c r="H55" s="1215"/>
      <c r="I55" s="167"/>
    </row>
    <row r="56" spans="2:9" ht="60" customHeight="1">
      <c r="B56" s="45" t="s">
        <v>252</v>
      </c>
      <c r="C56" s="1209"/>
      <c r="D56" s="151"/>
      <c r="E56" s="1216"/>
      <c r="F56" s="142"/>
      <c r="G56" s="1216"/>
      <c r="H56" s="1215"/>
      <c r="I56" s="167"/>
    </row>
    <row r="57" spans="2:9" ht="57" customHeight="1">
      <c r="B57" s="45" t="s">
        <v>253</v>
      </c>
      <c r="C57" s="1209"/>
      <c r="D57" s="151"/>
      <c r="E57" s="1216"/>
      <c r="F57" s="142"/>
      <c r="G57" s="1216"/>
      <c r="H57" s="1215"/>
      <c r="I57" s="167"/>
    </row>
    <row r="58" spans="2:9" ht="40.5" customHeight="1">
      <c r="B58" s="45" t="s">
        <v>254</v>
      </c>
      <c r="C58" s="1209"/>
      <c r="D58" s="151"/>
      <c r="E58" s="1216"/>
      <c r="F58" s="142"/>
      <c r="G58" s="1216"/>
      <c r="H58" s="1215"/>
      <c r="I58" s="167"/>
    </row>
    <row r="59" spans="2:9" ht="47.25" customHeight="1">
      <c r="B59" s="45" t="s">
        <v>255</v>
      </c>
      <c r="C59" s="1209"/>
      <c r="D59" s="151"/>
      <c r="E59" s="1216"/>
      <c r="F59" s="142"/>
      <c r="G59" s="1216"/>
      <c r="H59" s="1215"/>
      <c r="I59" s="167"/>
    </row>
    <row r="60" spans="2:9" ht="31.5" customHeight="1">
      <c r="B60" s="44" t="s">
        <v>854</v>
      </c>
      <c r="C60" s="144"/>
      <c r="D60" s="145"/>
      <c r="E60" s="146"/>
      <c r="F60" s="146"/>
      <c r="G60" s="144"/>
      <c r="H60" s="147"/>
      <c r="I60" s="30"/>
    </row>
    <row r="61" spans="2:9" ht="25.5" customHeight="1">
      <c r="B61" s="45" t="s">
        <v>261</v>
      </c>
      <c r="C61" s="1209" t="s">
        <v>1549</v>
      </c>
      <c r="D61" s="141"/>
      <c r="E61" s="1216" t="s">
        <v>264</v>
      </c>
      <c r="F61" s="142"/>
      <c r="G61" s="1216" t="s">
        <v>265</v>
      </c>
      <c r="H61" s="1215">
        <v>29</v>
      </c>
      <c r="I61" s="167"/>
    </row>
    <row r="62" spans="2:9" ht="44.25" customHeight="1">
      <c r="B62" s="46" t="s">
        <v>257</v>
      </c>
      <c r="C62" s="1209"/>
      <c r="D62" s="141"/>
      <c r="E62" s="1216"/>
      <c r="F62" s="142"/>
      <c r="G62" s="1216"/>
      <c r="H62" s="1215"/>
      <c r="I62" s="167"/>
    </row>
    <row r="63" spans="2:9" ht="30.75" customHeight="1">
      <c r="B63" s="46" t="s">
        <v>258</v>
      </c>
      <c r="C63" s="1209"/>
      <c r="D63" s="141"/>
      <c r="E63" s="1216"/>
      <c r="F63" s="142"/>
      <c r="G63" s="1216"/>
      <c r="H63" s="1215"/>
      <c r="I63" s="167"/>
    </row>
    <row r="64" spans="2:9" ht="34.5" customHeight="1">
      <c r="B64" s="46" t="s">
        <v>259</v>
      </c>
      <c r="C64" s="1209"/>
      <c r="D64" s="141"/>
      <c r="E64" s="1216"/>
      <c r="F64" s="142"/>
      <c r="G64" s="1216"/>
      <c r="H64" s="1215"/>
      <c r="I64" s="167"/>
    </row>
    <row r="65" spans="2:9" ht="69" customHeight="1">
      <c r="B65" s="46" t="s">
        <v>262</v>
      </c>
      <c r="C65" s="1209"/>
      <c r="D65" s="141"/>
      <c r="E65" s="1216"/>
      <c r="F65" s="142"/>
      <c r="G65" s="1216"/>
      <c r="H65" s="1215"/>
      <c r="I65" s="167"/>
    </row>
    <row r="66" spans="2:9" ht="56.25" customHeight="1">
      <c r="B66" s="46" t="s">
        <v>260</v>
      </c>
      <c r="C66" s="1209"/>
      <c r="D66" s="141"/>
      <c r="E66" s="1216"/>
      <c r="F66" s="142"/>
      <c r="G66" s="1216"/>
      <c r="H66" s="1215"/>
      <c r="I66" s="167"/>
    </row>
    <row r="67" spans="2:9" ht="44.25" customHeight="1">
      <c r="B67" s="45" t="s">
        <v>263</v>
      </c>
      <c r="C67" s="1209"/>
      <c r="D67" s="141"/>
      <c r="E67" s="1216"/>
      <c r="F67" s="142"/>
      <c r="G67" s="1216"/>
      <c r="H67" s="1215"/>
      <c r="I67" s="167"/>
    </row>
    <row r="68" spans="2:9" ht="19.5" customHeight="1">
      <c r="B68" s="1207" t="s">
        <v>855</v>
      </c>
      <c r="C68" s="286" t="s">
        <v>1587</v>
      </c>
      <c r="D68" s="287" t="s">
        <v>137</v>
      </c>
      <c r="E68" s="1216"/>
      <c r="F68" s="142"/>
      <c r="G68" s="1216"/>
      <c r="H68" s="1215"/>
      <c r="I68" s="28">
        <v>1</v>
      </c>
    </row>
    <row r="69" spans="2:9" ht="28.5" customHeight="1">
      <c r="B69" s="1207"/>
      <c r="C69" s="286" t="s">
        <v>1551</v>
      </c>
      <c r="D69" s="287" t="s">
        <v>137</v>
      </c>
      <c r="E69" s="1216"/>
      <c r="F69" s="152"/>
      <c r="G69" s="1216"/>
      <c r="H69" s="1215"/>
      <c r="I69" s="28">
        <v>1</v>
      </c>
    </row>
    <row r="70" spans="2:9" ht="33" customHeight="1">
      <c r="B70" s="45" t="s">
        <v>856</v>
      </c>
      <c r="C70" s="176" t="str">
        <f>C61</f>
        <v xml:space="preserve">Приказ Минэнерго России от 25.04.2018 N 320 "Об утверждении форм раскрытия сетевой организацией информации об отчетах о реализации инвестиционной программы и об обосновывающих их материалах, указанной в абзацах втором - пятом, седьмом и девятом подпункта "н" пункта 19 стандартов раскрытия информации субъектами оптового и розничных рынков электрической энергии, утвержденных постановлением Правительства Российской Федерации от 21 января 2004 г. N 24, правил заполнения указанных форм и требований к форматам раскрытия сетевой организацией электронных документов, содержащих информацию об отчетах о реализации инвестиционной программы и об обосновывающих их материалах" </v>
      </c>
      <c r="D70" s="141"/>
      <c r="E70" s="1216"/>
      <c r="F70" s="142"/>
      <c r="G70" s="1216"/>
      <c r="H70" s="1215"/>
      <c r="I70" s="167"/>
    </row>
    <row r="71" spans="2:9" ht="121.5" customHeight="1">
      <c r="B71" s="45" t="s">
        <v>857</v>
      </c>
      <c r="C71" s="165" t="s">
        <v>1548</v>
      </c>
      <c r="D71" s="141"/>
      <c r="E71" s="1216"/>
      <c r="F71" s="142"/>
      <c r="G71" s="1216"/>
      <c r="H71" s="1215"/>
      <c r="I71" s="167"/>
    </row>
    <row r="72" spans="2:9" ht="33" customHeight="1">
      <c r="B72" s="47" t="s">
        <v>858</v>
      </c>
      <c r="C72" s="144"/>
      <c r="D72" s="145"/>
      <c r="E72" s="146"/>
      <c r="F72" s="146"/>
      <c r="G72" s="144"/>
      <c r="H72" s="147"/>
      <c r="I72" s="30"/>
    </row>
    <row r="73" spans="2:9" ht="41.25" customHeight="1">
      <c r="B73" s="45" t="s">
        <v>859</v>
      </c>
      <c r="C73" s="148"/>
      <c r="D73" s="141"/>
      <c r="E73" s="166" t="s">
        <v>232</v>
      </c>
      <c r="F73" s="142"/>
      <c r="G73" s="1216" t="s">
        <v>266</v>
      </c>
      <c r="H73" s="1215">
        <v>29</v>
      </c>
      <c r="I73" s="1223"/>
    </row>
    <row r="74" spans="2:9" ht="56.25">
      <c r="B74" s="48" t="s">
        <v>860</v>
      </c>
      <c r="C74" s="148"/>
      <c r="D74" s="141"/>
      <c r="E74" s="166" t="s">
        <v>268</v>
      </c>
      <c r="F74" s="142"/>
      <c r="G74" s="1216"/>
      <c r="H74" s="1215"/>
      <c r="I74" s="1223"/>
    </row>
    <row r="75" spans="2:9" ht="106.5" customHeight="1">
      <c r="B75" s="40" t="s">
        <v>861</v>
      </c>
      <c r="C75" s="144"/>
      <c r="D75" s="145"/>
      <c r="E75" s="170" t="s">
        <v>1545</v>
      </c>
      <c r="F75" s="149"/>
      <c r="G75" s="170" t="s">
        <v>267</v>
      </c>
      <c r="H75" s="169">
        <v>29</v>
      </c>
      <c r="I75" s="28"/>
    </row>
    <row r="76" spans="2:9" ht="45.75" customHeight="1">
      <c r="B76" s="40" t="s">
        <v>862</v>
      </c>
      <c r="C76" s="156"/>
      <c r="D76" s="157"/>
      <c r="E76" s="1216" t="s">
        <v>273</v>
      </c>
      <c r="F76" s="142"/>
      <c r="G76" s="1216" t="s">
        <v>272</v>
      </c>
      <c r="H76" s="1215">
        <v>23</v>
      </c>
      <c r="I76" s="1223"/>
    </row>
    <row r="77" spans="2:9" ht="32.25" customHeight="1">
      <c r="B77" s="48" t="s">
        <v>269</v>
      </c>
      <c r="C77" s="158"/>
      <c r="D77" s="140"/>
      <c r="E77" s="1216"/>
      <c r="F77" s="142"/>
      <c r="G77" s="1216"/>
      <c r="H77" s="1215"/>
      <c r="I77" s="1223"/>
    </row>
    <row r="78" spans="2:9" ht="21" customHeight="1">
      <c r="B78" s="49" t="s">
        <v>271</v>
      </c>
      <c r="C78" s="148"/>
      <c r="D78" s="141"/>
      <c r="E78" s="1216"/>
      <c r="F78" s="142"/>
      <c r="G78" s="1216"/>
      <c r="H78" s="1215"/>
      <c r="I78" s="1223"/>
    </row>
    <row r="79" spans="2:9" ht="21" customHeight="1">
      <c r="B79" s="49" t="s">
        <v>270</v>
      </c>
      <c r="C79" s="159"/>
      <c r="D79" s="160"/>
      <c r="E79" s="1216"/>
      <c r="F79" s="142"/>
      <c r="G79" s="1216"/>
      <c r="H79" s="1215"/>
      <c r="I79" s="1223"/>
    </row>
    <row r="80" spans="2:9" ht="45">
      <c r="B80" s="40" t="s">
        <v>863</v>
      </c>
      <c r="C80" s="172" t="s">
        <v>274</v>
      </c>
      <c r="D80" s="145"/>
      <c r="E80" s="170" t="s">
        <v>275</v>
      </c>
      <c r="F80" s="170"/>
      <c r="G80" s="170" t="s">
        <v>272</v>
      </c>
      <c r="H80" s="169">
        <v>25</v>
      </c>
      <c r="I80" s="28"/>
    </row>
    <row r="81" spans="2:9" ht="102" customHeight="1">
      <c r="B81" s="40" t="s">
        <v>864</v>
      </c>
      <c r="C81" s="161"/>
      <c r="D81" s="145"/>
      <c r="E81" s="170" t="s">
        <v>243</v>
      </c>
      <c r="F81" s="170"/>
      <c r="G81" s="170" t="s">
        <v>272</v>
      </c>
      <c r="H81" s="169">
        <v>29</v>
      </c>
      <c r="I81" s="28"/>
    </row>
    <row r="82" spans="2:9" ht="60.75" customHeight="1">
      <c r="B82" s="139" t="s">
        <v>865</v>
      </c>
      <c r="C82" s="162"/>
      <c r="D82" s="163"/>
      <c r="E82" s="236" t="s">
        <v>276</v>
      </c>
      <c r="F82" s="164"/>
      <c r="G82" s="236" t="s">
        <v>1546</v>
      </c>
      <c r="H82" s="237">
        <v>29</v>
      </c>
      <c r="I82" s="33"/>
    </row>
    <row r="83" spans="2:9">
      <c r="B83" s="17"/>
      <c r="C83" s="20"/>
      <c r="D83" s="20"/>
      <c r="E83" s="22"/>
      <c r="F83" s="22"/>
      <c r="G83" s="20"/>
      <c r="H83" s="20"/>
      <c r="I83" s="34"/>
    </row>
    <row r="84" spans="2:9">
      <c r="B84" s="17"/>
      <c r="C84" s="20"/>
      <c r="D84" s="20"/>
      <c r="E84" s="22"/>
      <c r="F84" s="22"/>
      <c r="G84" s="20"/>
      <c r="H84" s="20"/>
      <c r="I84" s="34"/>
    </row>
    <row r="85" spans="2:9">
      <c r="B85" s="17"/>
      <c r="C85" s="20"/>
      <c r="D85" s="20"/>
      <c r="E85" s="22"/>
      <c r="F85" s="22"/>
      <c r="G85" s="20"/>
      <c r="H85" s="20"/>
      <c r="I85" s="34"/>
    </row>
    <row r="86" spans="2:9">
      <c r="B86" s="17"/>
      <c r="C86" s="20"/>
      <c r="D86" s="20"/>
      <c r="E86" s="23"/>
      <c r="F86" s="23"/>
      <c r="G86" s="20"/>
      <c r="H86" s="20"/>
      <c r="I86" s="34"/>
    </row>
    <row r="87" spans="2:9">
      <c r="B87" s="17"/>
      <c r="C87" s="20"/>
      <c r="D87" s="20"/>
      <c r="E87" s="23"/>
      <c r="F87" s="23"/>
      <c r="G87" s="20"/>
      <c r="H87" s="20"/>
      <c r="I87" s="34"/>
    </row>
    <row r="88" spans="2:9">
      <c r="B88" s="17"/>
      <c r="C88" s="20"/>
      <c r="D88" s="20"/>
      <c r="E88" s="23"/>
      <c r="F88" s="23"/>
      <c r="G88" s="20"/>
      <c r="H88" s="20"/>
      <c r="I88" s="34"/>
    </row>
  </sheetData>
  <mergeCells count="36">
    <mergeCell ref="I6:I7"/>
    <mergeCell ref="I73:I74"/>
    <mergeCell ref="H44:H59"/>
    <mergeCell ref="H61:H71"/>
    <mergeCell ref="E32:E36"/>
    <mergeCell ref="E44:E59"/>
    <mergeCell ref="G44:G59"/>
    <mergeCell ref="E61:E71"/>
    <mergeCell ref="G61:G71"/>
    <mergeCell ref="I76:I79"/>
    <mergeCell ref="G76:G79"/>
    <mergeCell ref="H76:H79"/>
    <mergeCell ref="E76:E79"/>
    <mergeCell ref="G73:G74"/>
    <mergeCell ref="H73:H74"/>
    <mergeCell ref="B1:I1"/>
    <mergeCell ref="B13:E13"/>
    <mergeCell ref="I32:I36"/>
    <mergeCell ref="E6:F6"/>
    <mergeCell ref="C6:D7"/>
    <mergeCell ref="H32:H36"/>
    <mergeCell ref="G32:G36"/>
    <mergeCell ref="B3:I3"/>
    <mergeCell ref="C19:C22"/>
    <mergeCell ref="G19:G22"/>
    <mergeCell ref="H19:H22"/>
    <mergeCell ref="B2:I2"/>
    <mergeCell ref="B4:I4"/>
    <mergeCell ref="B6:B7"/>
    <mergeCell ref="G6:G7"/>
    <mergeCell ref="H6:H7"/>
    <mergeCell ref="B68:B69"/>
    <mergeCell ref="C44:C49"/>
    <mergeCell ref="C51:C53"/>
    <mergeCell ref="C54:C59"/>
    <mergeCell ref="C61:C67"/>
  </mergeCells>
  <hyperlinks>
    <hyperlink ref="D11" location="'Прил 3_№1831 (ЭОР)'!Область_печати" display="&gt;&gt;&gt;"/>
    <hyperlink ref="D12" location="'Прил 1_к №24 (разд 1-2)'!Заголовки_для_печати" display="&gt;&gt;&gt;"/>
    <hyperlink ref="D10" location="'Прил 3_№1831 (ЭОР)'!Область_печати" display="&gt;&gt;&gt;"/>
    <hyperlink ref="D50" location="'Прил 1 к №310'!A1" display="&gt;&gt;&gt;"/>
    <hyperlink ref="D68" location="'Прил 9 к №320'!A1" display="&gt;&gt;&gt;"/>
    <hyperlink ref="D69" location="'Прил 20 к №320'!A1" display="&gt;&gt;&gt;"/>
  </hyperlinks>
  <pageMargins left="0.39370078740157483" right="0.39370078740157483" top="0.39370078740157483" bottom="0.39370078740157483" header="0.31496062992125984" footer="0.31496062992125984"/>
  <pageSetup paperSize="9" scale="57" fitToHeight="6" orientation="landscape" r:id="rId1"/>
  <colBreaks count="1" manualBreakCount="1">
    <brk id="1" max="83" man="1"/>
  </colBreaks>
  <legacyDrawing r:id="rId2"/>
  <extLst>
    <ext xmlns:x14="http://schemas.microsoft.com/office/spreadsheetml/2009/9/main" uri="{78C0D931-6437-407d-A8EE-F0AAD7539E65}">
      <x14:conditionalFormattings>
        <x14:conditionalFormatting xmlns:xm="http://schemas.microsoft.com/office/excel/2006/main">
          <x14:cfRule type="iconSet" priority="5" id="{A8D0218A-A4EB-482E-BA32-6C2EB83A5C36}">
            <x14:iconSet iconSet="3Symbols" showValue="0" custom="1">
              <x14:cfvo type="percent">
                <xm:f>0</xm:f>
              </x14:cfvo>
              <x14:cfvo type="num">
                <xm:f>0</xm:f>
              </x14:cfvo>
              <x14:cfvo type="num">
                <xm:f>1</xm:f>
              </x14:cfvo>
              <x14:cfIcon iconSet="3Symbols" iconId="0"/>
              <x14:cfIcon iconSet="3Symbols" iconId="1"/>
              <x14:cfIcon iconSet="3Symbols" iconId="2"/>
            </x14:iconSet>
          </x14:cfRule>
          <xm:sqref>I83:I1048576 I8:I80</xm:sqref>
        </x14:conditionalFormatting>
        <x14:conditionalFormatting xmlns:xm="http://schemas.microsoft.com/office/excel/2006/main">
          <x14:cfRule type="iconSet" priority="2" id="{8BDF7266-2096-43EF-BFBA-672D087F5F47}">
            <x14:iconSet iconSet="3Symbols" showValue="0" custom="1">
              <x14:cfvo type="percent">
                <xm:f>0</xm:f>
              </x14:cfvo>
              <x14:cfvo type="num">
                <xm:f>0</xm:f>
              </x14:cfvo>
              <x14:cfvo type="num">
                <xm:f>1</xm:f>
              </x14:cfvo>
              <x14:cfIcon iconSet="3Symbols" iconId="0"/>
              <x14:cfIcon iconSet="3Symbols" iconId="1"/>
              <x14:cfIcon iconSet="3Symbols" iconId="2"/>
            </x14:iconSet>
          </x14:cfRule>
          <xm:sqref>I82</xm:sqref>
        </x14:conditionalFormatting>
        <x14:conditionalFormatting xmlns:xm="http://schemas.microsoft.com/office/excel/2006/main">
          <x14:cfRule type="iconSet" priority="1" id="{F3B43725-B30C-4FA4-BD12-9AB81D020797}">
            <x14:iconSet iconSet="3Symbols" showValue="0" custom="1">
              <x14:cfvo type="percent">
                <xm:f>0</xm:f>
              </x14:cfvo>
              <x14:cfvo type="num">
                <xm:f>0</xm:f>
              </x14:cfvo>
              <x14:cfvo type="num">
                <xm:f>1</xm:f>
              </x14:cfvo>
              <x14:cfIcon iconSet="3Symbols" iconId="0"/>
              <x14:cfIcon iconSet="3Symbols" iconId="1"/>
              <x14:cfIcon iconSet="3Symbols" iconId="2"/>
            </x14:iconSet>
          </x14:cfRule>
          <xm:sqref>I81</xm:sqref>
        </x14:conditionalFormatting>
      </x14:conditionalFormatting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15">
    <tabColor rgb="FFFFFF99"/>
  </sheetPr>
  <dimension ref="B3:Y18"/>
  <sheetViews>
    <sheetView showGridLines="0" workbookViewId="0">
      <selection activeCell="E9" sqref="E9:H9"/>
    </sheetView>
  </sheetViews>
  <sheetFormatPr defaultRowHeight="15"/>
  <cols>
    <col min="1" max="1" width="3" customWidth="1"/>
    <col min="2" max="2" width="31.28515625" style="52" customWidth="1"/>
    <col min="3" max="3" width="23.42578125" hidden="1" customWidth="1"/>
    <col min="4" max="4" width="14.85546875" customWidth="1"/>
    <col min="12" max="12" width="22.7109375" customWidth="1"/>
    <col min="14" max="14" width="11.140625" customWidth="1"/>
    <col min="15" max="15" width="8.7109375" customWidth="1"/>
    <col min="16" max="16" width="10.140625" bestFit="1" customWidth="1"/>
  </cols>
  <sheetData>
    <row r="3" spans="2:25">
      <c r="B3" s="54" t="s">
        <v>281</v>
      </c>
      <c r="C3" s="55"/>
      <c r="D3" s="55" t="s">
        <v>282</v>
      </c>
      <c r="E3" s="55" t="s">
        <v>284</v>
      </c>
      <c r="F3" s="55" t="s">
        <v>283</v>
      </c>
    </row>
    <row r="4" spans="2:25" ht="24" customHeight="1">
      <c r="B4" s="57" t="s">
        <v>1588</v>
      </c>
      <c r="C4" s="50" t="s">
        <v>280</v>
      </c>
      <c r="D4" s="56">
        <v>43480</v>
      </c>
      <c r="E4" s="53">
        <v>0.01</v>
      </c>
      <c r="F4" s="53">
        <v>1</v>
      </c>
      <c r="M4" s="73"/>
    </row>
    <row r="5" spans="2:25" ht="23.25" customHeight="1">
      <c r="B5" s="57" t="s">
        <v>1594</v>
      </c>
      <c r="C5" s="51" t="s">
        <v>232</v>
      </c>
      <c r="D5" s="56">
        <v>43525</v>
      </c>
      <c r="E5" s="53">
        <v>0.01</v>
      </c>
      <c r="F5" s="53">
        <v>2</v>
      </c>
      <c r="P5" s="1224" t="s">
        <v>342</v>
      </c>
      <c r="Q5" s="1224"/>
      <c r="R5" s="1224"/>
      <c r="S5" s="1224"/>
      <c r="T5" s="1224"/>
      <c r="U5" s="1224"/>
      <c r="V5" s="1224"/>
      <c r="W5" s="1224"/>
      <c r="X5" s="1224"/>
      <c r="Y5" s="1224"/>
    </row>
    <row r="6" spans="2:25" ht="23.25" customHeight="1">
      <c r="B6" s="57" t="s">
        <v>1593</v>
      </c>
      <c r="C6" s="50" t="s">
        <v>6</v>
      </c>
      <c r="D6" s="56">
        <v>43556</v>
      </c>
      <c r="E6" s="53">
        <v>0.01</v>
      </c>
      <c r="F6" s="53">
        <v>6</v>
      </c>
      <c r="O6" s="288"/>
      <c r="P6" s="1224"/>
      <c r="Q6" s="1224"/>
      <c r="R6" s="1224"/>
      <c r="S6" s="1224"/>
      <c r="T6" s="1224"/>
      <c r="U6" s="1224"/>
      <c r="V6" s="1224"/>
      <c r="W6" s="1224"/>
      <c r="X6" s="1224"/>
      <c r="Y6" s="1224"/>
    </row>
    <row r="7" spans="2:25" ht="38.25" customHeight="1">
      <c r="B7" s="57" t="s">
        <v>1591</v>
      </c>
      <c r="C7" s="51" t="s">
        <v>278</v>
      </c>
      <c r="D7" s="56">
        <v>43575</v>
      </c>
      <c r="E7" s="53">
        <v>0.01</v>
      </c>
      <c r="F7" s="53">
        <v>2</v>
      </c>
      <c r="O7" s="288"/>
      <c r="P7" s="1224"/>
      <c r="Q7" s="1224"/>
      <c r="R7" s="1224"/>
      <c r="S7" s="1224"/>
      <c r="T7" s="1224"/>
      <c r="U7" s="1224"/>
      <c r="V7" s="1224"/>
      <c r="W7" s="1224"/>
      <c r="X7" s="1224"/>
      <c r="Y7" s="1224"/>
    </row>
    <row r="8" spans="2:25" ht="24" customHeight="1">
      <c r="B8" s="57" t="s">
        <v>1589</v>
      </c>
      <c r="C8" s="51" t="s">
        <v>278</v>
      </c>
      <c r="D8" s="56">
        <v>43600</v>
      </c>
      <c r="E8" s="53">
        <v>0.01</v>
      </c>
      <c r="F8" s="53">
        <v>5</v>
      </c>
      <c r="O8" s="288"/>
      <c r="P8" s="1225" t="s">
        <v>345</v>
      </c>
      <c r="Q8" s="1225"/>
      <c r="R8" s="1225"/>
      <c r="S8" s="1225"/>
      <c r="T8" s="1225"/>
      <c r="U8" s="1225"/>
      <c r="V8" s="1225"/>
      <c r="W8" s="1225"/>
      <c r="X8" s="1225"/>
      <c r="Y8" s="1225"/>
    </row>
    <row r="9" spans="2:25" ht="36.75" customHeight="1">
      <c r="B9" s="57" t="s">
        <v>1589</v>
      </c>
      <c r="C9" s="51" t="s">
        <v>278</v>
      </c>
      <c r="D9" s="56">
        <v>43692</v>
      </c>
      <c r="E9" s="53">
        <v>0.01</v>
      </c>
      <c r="F9" s="53">
        <v>5</v>
      </c>
      <c r="P9" s="1225"/>
      <c r="Q9" s="1225"/>
      <c r="R9" s="1225"/>
      <c r="S9" s="1225"/>
      <c r="T9" s="1225"/>
      <c r="U9" s="1225"/>
      <c r="V9" s="1225"/>
      <c r="W9" s="1225"/>
      <c r="X9" s="1225"/>
      <c r="Y9" s="1225"/>
    </row>
    <row r="10" spans="2:25" ht="26.25" customHeight="1">
      <c r="B10" s="57" t="s">
        <v>1590</v>
      </c>
      <c r="C10" s="51" t="s">
        <v>279</v>
      </c>
      <c r="D10" s="56">
        <v>43758</v>
      </c>
      <c r="E10" s="53">
        <v>0.01</v>
      </c>
      <c r="F10" s="53">
        <v>2</v>
      </c>
    </row>
    <row r="11" spans="2:25" ht="18.75" customHeight="1">
      <c r="B11" s="57" t="s">
        <v>1589</v>
      </c>
      <c r="C11" s="51" t="s">
        <v>278</v>
      </c>
      <c r="D11" s="56">
        <v>43784</v>
      </c>
      <c r="E11" s="53">
        <v>0.01</v>
      </c>
      <c r="F11" s="53">
        <v>5</v>
      </c>
    </row>
    <row r="12" spans="2:25" ht="27.75" customHeight="1"/>
    <row r="13" spans="2:25" ht="23.25" customHeight="1"/>
    <row r="17" spans="2:14" ht="15" customHeight="1">
      <c r="B17" s="1226" t="s">
        <v>1592</v>
      </c>
      <c r="C17" s="1226"/>
      <c r="D17" s="1226"/>
      <c r="E17" s="1226"/>
      <c r="F17" s="1226"/>
      <c r="G17" s="1226"/>
      <c r="H17" s="1226"/>
      <c r="I17" s="1226"/>
      <c r="J17" s="1226"/>
      <c r="K17" s="1226"/>
      <c r="L17" s="1226"/>
      <c r="M17" s="1226"/>
      <c r="N17" s="1226"/>
    </row>
    <row r="18" spans="2:14" ht="15" customHeight="1">
      <c r="B18" s="1226" t="s">
        <v>1595</v>
      </c>
      <c r="C18" s="1226"/>
      <c r="D18" s="1226"/>
      <c r="E18" s="1226"/>
      <c r="F18" s="1226"/>
      <c r="G18" s="1226"/>
      <c r="H18" s="1226"/>
      <c r="I18" s="1226"/>
      <c r="J18" s="1226"/>
      <c r="K18" s="1226"/>
      <c r="L18" s="1226"/>
      <c r="M18" s="1226"/>
      <c r="N18" s="1226"/>
    </row>
  </sheetData>
  <mergeCells count="4">
    <mergeCell ref="P5:Y7"/>
    <mergeCell ref="P8:Y9"/>
    <mergeCell ref="B17:N17"/>
    <mergeCell ref="B18:N18"/>
  </mergeCells>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499984740745262"/>
    <pageSetUpPr fitToPage="1"/>
  </sheetPr>
  <dimension ref="A1:IB72"/>
  <sheetViews>
    <sheetView view="pageBreakPreview" zoomScale="110" zoomScaleNormal="100" zoomScaleSheetLayoutView="100" workbookViewId="0">
      <selection activeCell="E9" sqref="E9:H9"/>
    </sheetView>
  </sheetViews>
  <sheetFormatPr defaultColWidth="0.85546875" defaultRowHeight="12.75"/>
  <cols>
    <col min="1" max="16384" width="0.85546875" style="84"/>
  </cols>
  <sheetData>
    <row r="1" spans="1:223" s="97" customFormat="1" ht="11.1" customHeight="1">
      <c r="HO1" s="98" t="s">
        <v>642</v>
      </c>
    </row>
    <row r="2" spans="1:223" s="86" customFormat="1" ht="9" customHeight="1"/>
    <row r="3" spans="1:223" s="86" customFormat="1" ht="11.1" customHeight="1">
      <c r="A3" s="1227" t="s">
        <v>643</v>
      </c>
      <c r="B3" s="1227"/>
      <c r="C3" s="1227"/>
      <c r="D3" s="1227"/>
      <c r="E3" s="1227"/>
      <c r="F3" s="1227"/>
      <c r="G3" s="1227"/>
      <c r="H3" s="1227"/>
      <c r="I3" s="1227"/>
      <c r="J3" s="1227"/>
      <c r="K3" s="1227"/>
      <c r="L3" s="1227"/>
      <c r="M3" s="1227"/>
      <c r="N3" s="1227"/>
      <c r="O3" s="1227"/>
      <c r="P3" s="1227"/>
      <c r="Q3" s="1227"/>
      <c r="R3" s="1227"/>
      <c r="S3" s="1227"/>
      <c r="T3" s="1227"/>
      <c r="U3" s="1227"/>
      <c r="V3" s="1227"/>
      <c r="W3" s="1227"/>
      <c r="X3" s="1227"/>
      <c r="Y3" s="1227"/>
      <c r="Z3" s="1227"/>
      <c r="AA3" s="1227"/>
      <c r="AB3" s="1227"/>
      <c r="AC3" s="1227"/>
      <c r="AD3" s="1227"/>
      <c r="AE3" s="1227"/>
      <c r="AF3" s="1227"/>
      <c r="AG3" s="1227"/>
      <c r="AH3" s="1227"/>
      <c r="AI3" s="1227"/>
      <c r="AJ3" s="1227"/>
      <c r="AK3" s="1227"/>
      <c r="AL3" s="1227"/>
      <c r="AM3" s="1227"/>
      <c r="AN3" s="1227"/>
      <c r="AO3" s="1227"/>
      <c r="AP3" s="1227"/>
      <c r="AQ3" s="1227"/>
      <c r="AR3" s="1227"/>
      <c r="AS3" s="1227"/>
      <c r="AT3" s="1227"/>
      <c r="AU3" s="1227"/>
      <c r="AV3" s="1227"/>
      <c r="AW3" s="1227"/>
      <c r="AX3" s="1227"/>
      <c r="AY3" s="1227"/>
      <c r="AZ3" s="1227"/>
      <c r="BA3" s="1227"/>
      <c r="BB3" s="1227"/>
      <c r="BC3" s="1227"/>
      <c r="BD3" s="1227"/>
      <c r="BE3" s="1227"/>
      <c r="BF3" s="1227"/>
      <c r="BG3" s="1227"/>
      <c r="BH3" s="1227"/>
      <c r="BI3" s="1227"/>
      <c r="BJ3" s="1227"/>
      <c r="BK3" s="1227"/>
      <c r="BL3" s="1227"/>
      <c r="BM3" s="1227"/>
      <c r="BN3" s="1227"/>
      <c r="BO3" s="1227"/>
      <c r="BP3" s="1227"/>
      <c r="BQ3" s="1227"/>
      <c r="BR3" s="1227"/>
      <c r="BS3" s="1227"/>
      <c r="BT3" s="1227"/>
      <c r="BU3" s="1227"/>
      <c r="BV3" s="1227"/>
      <c r="BW3" s="1227"/>
      <c r="BX3" s="1227"/>
      <c r="BY3" s="1227"/>
      <c r="BZ3" s="1227"/>
      <c r="CA3" s="1227"/>
      <c r="CB3" s="1227"/>
      <c r="CC3" s="1227"/>
      <c r="CD3" s="1227"/>
      <c r="CE3" s="1227"/>
      <c r="CF3" s="1227"/>
      <c r="CG3" s="1227"/>
      <c r="CH3" s="1227"/>
      <c r="CI3" s="1227"/>
      <c r="CJ3" s="1227"/>
      <c r="CK3" s="1227"/>
      <c r="CL3" s="1227"/>
      <c r="CM3" s="1227"/>
      <c r="CN3" s="1227"/>
      <c r="CO3" s="1227"/>
      <c r="CP3" s="1227"/>
      <c r="CQ3" s="1227"/>
      <c r="CR3" s="1227"/>
      <c r="CS3" s="1227"/>
      <c r="CT3" s="1227"/>
      <c r="CU3" s="1227"/>
      <c r="CV3" s="1227"/>
      <c r="CW3" s="1227"/>
      <c r="CX3" s="1227"/>
      <c r="CY3" s="1227"/>
      <c r="CZ3" s="1227"/>
      <c r="DA3" s="1227"/>
      <c r="DB3" s="1227"/>
      <c r="DC3" s="1227"/>
      <c r="DD3" s="1227"/>
      <c r="DE3" s="1227"/>
      <c r="DF3" s="1227"/>
      <c r="DG3" s="1227"/>
      <c r="DH3" s="1227"/>
      <c r="DI3" s="1227"/>
      <c r="DJ3" s="1227"/>
      <c r="DK3" s="1227"/>
      <c r="DL3" s="1227"/>
      <c r="DM3" s="1227"/>
      <c r="DN3" s="1227"/>
      <c r="DO3" s="1227"/>
      <c r="DP3" s="1227"/>
      <c r="DQ3" s="1227"/>
      <c r="DR3" s="1227"/>
      <c r="DS3" s="1227"/>
      <c r="DT3" s="1227"/>
      <c r="DU3" s="1227"/>
      <c r="DV3" s="1227"/>
      <c r="DW3" s="1227"/>
      <c r="DX3" s="1227"/>
      <c r="DY3" s="1227"/>
      <c r="DZ3" s="1227"/>
      <c r="EA3" s="1227"/>
      <c r="EB3" s="1227"/>
      <c r="EC3" s="1227"/>
      <c r="ED3" s="1227"/>
      <c r="EE3" s="1227"/>
      <c r="EF3" s="1227"/>
      <c r="EG3" s="1227"/>
      <c r="EH3" s="1227"/>
      <c r="EI3" s="1227"/>
      <c r="EJ3" s="1227"/>
      <c r="EK3" s="1227"/>
      <c r="EL3" s="1227"/>
      <c r="EM3" s="1227"/>
      <c r="EN3" s="1227"/>
      <c r="EO3" s="1227"/>
      <c r="EP3" s="1227"/>
      <c r="EQ3" s="1227"/>
      <c r="ER3" s="1227"/>
      <c r="ES3" s="1227"/>
      <c r="ET3" s="1227"/>
      <c r="EU3" s="1227"/>
      <c r="EV3" s="1227"/>
      <c r="EW3" s="1227"/>
      <c r="EX3" s="1227"/>
      <c r="EY3" s="1227"/>
      <c r="EZ3" s="1227"/>
      <c r="FA3" s="1227"/>
      <c r="FB3" s="1227"/>
      <c r="FC3" s="1227"/>
      <c r="FD3" s="1227"/>
      <c r="FE3" s="1227"/>
      <c r="FF3" s="1227"/>
      <c r="FG3" s="1227"/>
      <c r="FH3" s="1227"/>
      <c r="FI3" s="1227"/>
      <c r="FJ3" s="1227"/>
      <c r="FK3" s="1227"/>
      <c r="FL3" s="1227"/>
      <c r="FM3" s="1227"/>
      <c r="FN3" s="1227"/>
      <c r="FO3" s="1227"/>
      <c r="FP3" s="1227"/>
      <c r="FQ3" s="1227"/>
      <c r="FR3" s="1227"/>
      <c r="FS3" s="1227"/>
      <c r="FT3" s="1227"/>
      <c r="FU3" s="1227"/>
      <c r="FV3" s="1227"/>
      <c r="FW3" s="1227"/>
      <c r="FX3" s="1227"/>
      <c r="FY3" s="1227"/>
      <c r="FZ3" s="1227"/>
      <c r="GA3" s="1227"/>
      <c r="GB3" s="1227"/>
      <c r="GC3" s="1227"/>
      <c r="GD3" s="1227"/>
      <c r="GE3" s="1227"/>
      <c r="GF3" s="1227"/>
      <c r="GG3" s="1227"/>
      <c r="GH3" s="1227"/>
      <c r="GI3" s="1227"/>
      <c r="GJ3" s="1227"/>
      <c r="GK3" s="1227"/>
      <c r="GL3" s="1227"/>
      <c r="GM3" s="1227"/>
      <c r="GN3" s="1227"/>
      <c r="GO3" s="1227"/>
      <c r="GP3" s="1227"/>
      <c r="GQ3" s="1227"/>
      <c r="GR3" s="1227"/>
      <c r="GS3" s="1227"/>
      <c r="GT3" s="1227"/>
      <c r="GU3" s="1227"/>
      <c r="GV3" s="1227"/>
      <c r="GW3" s="1227"/>
      <c r="GX3" s="1227"/>
      <c r="GY3" s="1227"/>
      <c r="GZ3" s="1227"/>
      <c r="HA3" s="1227"/>
      <c r="HB3" s="1227"/>
      <c r="HC3" s="1227"/>
      <c r="HD3" s="1227"/>
      <c r="HE3" s="1227"/>
      <c r="HF3" s="1227"/>
      <c r="HG3" s="1227"/>
      <c r="HH3" s="1227"/>
      <c r="HI3" s="1227"/>
      <c r="HJ3" s="1227"/>
      <c r="HK3" s="1227"/>
      <c r="HL3" s="1227"/>
      <c r="HM3" s="1227"/>
      <c r="HN3" s="1227"/>
      <c r="HO3" s="1227"/>
    </row>
    <row r="4" spans="1:223" s="86" customFormat="1" ht="11.1" customHeight="1">
      <c r="A4" s="1227" t="s">
        <v>644</v>
      </c>
      <c r="B4" s="1227"/>
      <c r="C4" s="1227"/>
      <c r="D4" s="1227"/>
      <c r="E4" s="1227"/>
      <c r="F4" s="1227"/>
      <c r="G4" s="1227"/>
      <c r="H4" s="1227"/>
      <c r="I4" s="1227"/>
      <c r="J4" s="1227"/>
      <c r="K4" s="1227"/>
      <c r="L4" s="1227"/>
      <c r="M4" s="1227"/>
      <c r="N4" s="1227"/>
      <c r="O4" s="1227"/>
      <c r="P4" s="1227"/>
      <c r="Q4" s="1227"/>
      <c r="R4" s="1227"/>
      <c r="S4" s="1227"/>
      <c r="T4" s="1227"/>
      <c r="U4" s="1227"/>
      <c r="V4" s="1227"/>
      <c r="W4" s="1227"/>
      <c r="X4" s="1227"/>
      <c r="Y4" s="1227"/>
      <c r="Z4" s="1227"/>
      <c r="AA4" s="1227"/>
      <c r="AB4" s="1227"/>
      <c r="AC4" s="1227"/>
      <c r="AD4" s="1227"/>
      <c r="AE4" s="1227"/>
      <c r="AF4" s="1227"/>
      <c r="AG4" s="1227"/>
      <c r="AH4" s="1227"/>
      <c r="AI4" s="1227"/>
      <c r="AJ4" s="1227"/>
      <c r="AK4" s="1227"/>
      <c r="AL4" s="1227"/>
      <c r="AM4" s="1227"/>
      <c r="AN4" s="1227"/>
      <c r="AO4" s="1227"/>
      <c r="AP4" s="1227"/>
      <c r="AQ4" s="1227"/>
      <c r="AR4" s="1227"/>
      <c r="AS4" s="1227"/>
      <c r="AT4" s="1227"/>
      <c r="AU4" s="1227"/>
      <c r="AV4" s="1227"/>
      <c r="AW4" s="1227"/>
      <c r="AX4" s="1227"/>
      <c r="AY4" s="1227"/>
      <c r="AZ4" s="1227"/>
      <c r="BA4" s="1227"/>
      <c r="BB4" s="1227"/>
      <c r="BC4" s="1227"/>
      <c r="BD4" s="1227"/>
      <c r="BE4" s="1227"/>
      <c r="BF4" s="1227"/>
      <c r="BG4" s="1227"/>
      <c r="BH4" s="1227"/>
      <c r="BI4" s="1227"/>
      <c r="BJ4" s="1227"/>
      <c r="BK4" s="1227"/>
      <c r="BL4" s="1227"/>
      <c r="BM4" s="1227"/>
      <c r="BN4" s="1227"/>
      <c r="BO4" s="1227"/>
      <c r="BP4" s="1227"/>
      <c r="BQ4" s="1227"/>
      <c r="BR4" s="1227"/>
      <c r="BS4" s="1227"/>
      <c r="BT4" s="1227"/>
      <c r="BU4" s="1227"/>
      <c r="BV4" s="1227"/>
      <c r="BW4" s="1227"/>
      <c r="BX4" s="1227"/>
      <c r="BY4" s="1227"/>
      <c r="BZ4" s="1227"/>
      <c r="CA4" s="1227"/>
      <c r="CB4" s="1227"/>
      <c r="CC4" s="1227"/>
      <c r="CD4" s="1227"/>
      <c r="CE4" s="1227"/>
      <c r="CF4" s="1227"/>
      <c r="CG4" s="1227"/>
      <c r="CH4" s="1227"/>
      <c r="CI4" s="1227"/>
      <c r="CJ4" s="1227"/>
      <c r="CK4" s="1227"/>
      <c r="CL4" s="1227"/>
      <c r="CM4" s="1227"/>
      <c r="CN4" s="1227"/>
      <c r="CO4" s="1227"/>
      <c r="CP4" s="1227"/>
      <c r="CQ4" s="1227"/>
      <c r="CR4" s="1227"/>
      <c r="CS4" s="1227"/>
      <c r="CT4" s="1227"/>
      <c r="CU4" s="1227"/>
      <c r="CV4" s="1227"/>
      <c r="CW4" s="1227"/>
      <c r="CX4" s="1227"/>
      <c r="CY4" s="1227"/>
      <c r="CZ4" s="1227"/>
      <c r="DA4" s="1227"/>
      <c r="DB4" s="1227"/>
      <c r="DC4" s="1227"/>
      <c r="DD4" s="1227"/>
      <c r="DE4" s="1227"/>
      <c r="DF4" s="1227"/>
      <c r="DG4" s="1227"/>
      <c r="DH4" s="1227"/>
      <c r="DI4" s="1227"/>
      <c r="DJ4" s="1227"/>
      <c r="DK4" s="1227"/>
      <c r="DL4" s="1227"/>
      <c r="DM4" s="1227"/>
      <c r="DN4" s="1227"/>
      <c r="DO4" s="1227"/>
      <c r="DP4" s="1227"/>
      <c r="DQ4" s="1227"/>
      <c r="DR4" s="1227"/>
      <c r="DS4" s="1227"/>
      <c r="DT4" s="1227"/>
      <c r="DU4" s="1227"/>
      <c r="DV4" s="1227"/>
      <c r="DW4" s="1227"/>
      <c r="DX4" s="1227"/>
      <c r="DY4" s="1227"/>
      <c r="DZ4" s="1227"/>
      <c r="EA4" s="1227"/>
      <c r="EB4" s="1227"/>
      <c r="EC4" s="1227"/>
      <c r="ED4" s="1227"/>
      <c r="EE4" s="1227"/>
      <c r="EF4" s="1227"/>
      <c r="EG4" s="1227"/>
      <c r="EH4" s="1227"/>
      <c r="EI4" s="1227"/>
      <c r="EJ4" s="1227"/>
      <c r="EK4" s="1227"/>
      <c r="EL4" s="1227"/>
      <c r="EM4" s="1227"/>
      <c r="EN4" s="1227"/>
      <c r="EO4" s="1227"/>
      <c r="EP4" s="1227"/>
      <c r="EQ4" s="1227"/>
      <c r="ER4" s="1227"/>
      <c r="ES4" s="1227"/>
      <c r="ET4" s="1227"/>
      <c r="EU4" s="1227"/>
      <c r="EV4" s="1227"/>
      <c r="EW4" s="1227"/>
      <c r="EX4" s="1227"/>
      <c r="EY4" s="1227"/>
      <c r="EZ4" s="1227"/>
      <c r="FA4" s="1227"/>
      <c r="FB4" s="1227"/>
      <c r="FC4" s="1227"/>
      <c r="FD4" s="1227"/>
      <c r="FE4" s="1227"/>
      <c r="FF4" s="1227"/>
      <c r="FG4" s="1227"/>
      <c r="FH4" s="1227"/>
      <c r="FI4" s="1227"/>
      <c r="FJ4" s="1227"/>
      <c r="FK4" s="1227"/>
      <c r="FL4" s="1227"/>
      <c r="FM4" s="1227"/>
      <c r="FN4" s="1227"/>
      <c r="FO4" s="1227"/>
      <c r="FP4" s="1227"/>
      <c r="FQ4" s="1227"/>
      <c r="FR4" s="1227"/>
      <c r="FS4" s="1227"/>
      <c r="FT4" s="1227"/>
      <c r="FU4" s="1227"/>
      <c r="FV4" s="1227"/>
      <c r="FW4" s="1227"/>
      <c r="FX4" s="1227"/>
      <c r="FY4" s="1227"/>
      <c r="FZ4" s="1227"/>
      <c r="GA4" s="1227"/>
      <c r="GB4" s="1227"/>
      <c r="GC4" s="1227"/>
      <c r="GD4" s="1227"/>
      <c r="GE4" s="1227"/>
      <c r="GF4" s="1227"/>
      <c r="GG4" s="1227"/>
      <c r="GH4" s="1227"/>
      <c r="GI4" s="1227"/>
      <c r="GJ4" s="1227"/>
      <c r="GK4" s="1227"/>
      <c r="GL4" s="1227"/>
      <c r="GM4" s="1227"/>
      <c r="GN4" s="1227"/>
      <c r="GO4" s="1227"/>
      <c r="GP4" s="1227"/>
      <c r="GQ4" s="1227"/>
      <c r="GR4" s="1227"/>
      <c r="GS4" s="1227"/>
      <c r="GT4" s="1227"/>
      <c r="GU4" s="1227"/>
      <c r="GV4" s="1227"/>
      <c r="GW4" s="1227"/>
      <c r="GX4" s="1227"/>
      <c r="GY4" s="1227"/>
      <c r="GZ4" s="1227"/>
      <c r="HA4" s="1227"/>
      <c r="HB4" s="1227"/>
      <c r="HC4" s="1227"/>
      <c r="HD4" s="1227"/>
      <c r="HE4" s="1227"/>
      <c r="HF4" s="1227"/>
      <c r="HG4" s="1227"/>
      <c r="HH4" s="1227"/>
      <c r="HI4" s="1227"/>
      <c r="HJ4" s="1227"/>
      <c r="HK4" s="1227"/>
      <c r="HL4" s="1227"/>
      <c r="HM4" s="1227"/>
      <c r="HN4" s="1227"/>
      <c r="HO4" s="1227"/>
    </row>
    <row r="5" spans="1:223" s="86" customFormat="1" ht="6" customHeight="1">
      <c r="CI5" s="86" t="s">
        <v>645</v>
      </c>
    </row>
    <row r="6" spans="1:223" s="94" customFormat="1" ht="10.35" customHeight="1">
      <c r="A6" s="94" t="s">
        <v>646</v>
      </c>
      <c r="AG6" s="94" t="s">
        <v>647</v>
      </c>
    </row>
    <row r="7" spans="1:223" s="94" customFormat="1" ht="10.35" customHeight="1">
      <c r="A7" s="94" t="s">
        <v>648</v>
      </c>
      <c r="AG7" s="94" t="s">
        <v>649</v>
      </c>
    </row>
    <row r="8" spans="1:223" s="94" customFormat="1" ht="6" customHeight="1">
      <c r="GR8" s="99"/>
      <c r="GS8" s="99"/>
      <c r="GT8" s="99"/>
      <c r="GU8" s="99"/>
      <c r="GV8" s="99"/>
      <c r="GW8" s="99"/>
      <c r="GX8" s="99"/>
      <c r="GY8" s="99"/>
      <c r="GZ8" s="99"/>
      <c r="HA8" s="99"/>
      <c r="HB8" s="99"/>
      <c r="HC8" s="99"/>
      <c r="HD8" s="99"/>
      <c r="HE8" s="99"/>
      <c r="HF8" s="99"/>
      <c r="HG8" s="99"/>
      <c r="HH8" s="99"/>
      <c r="HI8" s="99"/>
      <c r="HJ8" s="99"/>
      <c r="HK8" s="99"/>
      <c r="HL8" s="99"/>
      <c r="HM8" s="99"/>
      <c r="HN8" s="99"/>
      <c r="HO8" s="99"/>
    </row>
    <row r="9" spans="1:223" s="94" customFormat="1" ht="10.35" customHeight="1">
      <c r="A9" s="94" t="s">
        <v>650</v>
      </c>
      <c r="GR9" s="1228"/>
      <c r="GS9" s="1228"/>
      <c r="GT9" s="1228"/>
      <c r="GU9" s="1228"/>
      <c r="GV9" s="1228"/>
      <c r="GW9" s="1228"/>
      <c r="GX9" s="1228"/>
      <c r="GY9" s="1228"/>
      <c r="GZ9" s="1228"/>
      <c r="HA9" s="1228"/>
      <c r="HB9" s="1228"/>
      <c r="HC9" s="1228"/>
      <c r="HD9" s="1228"/>
      <c r="HE9" s="1228"/>
      <c r="HF9" s="1228"/>
      <c r="HG9" s="1228"/>
      <c r="HH9" s="1228"/>
      <c r="HI9" s="1228"/>
      <c r="HJ9" s="1228"/>
      <c r="HK9" s="1228"/>
      <c r="HL9" s="1228"/>
      <c r="HM9" s="1228"/>
      <c r="HN9" s="1228"/>
      <c r="HO9" s="1228"/>
    </row>
    <row r="10" spans="1:223" s="94" customFormat="1" ht="10.35" customHeight="1">
      <c r="A10" s="94" t="s">
        <v>651</v>
      </c>
      <c r="GR10" s="1229"/>
      <c r="GS10" s="1229"/>
      <c r="GT10" s="1229"/>
      <c r="GU10" s="1229"/>
      <c r="GV10" s="1229"/>
      <c r="GW10" s="1229"/>
      <c r="GX10" s="1229"/>
      <c r="GY10" s="1229"/>
      <c r="GZ10" s="1229"/>
      <c r="HA10" s="1229"/>
      <c r="HB10" s="1229"/>
      <c r="HC10" s="1229"/>
      <c r="HD10" s="1229"/>
      <c r="HE10" s="1229"/>
      <c r="HF10" s="1229"/>
      <c r="HG10" s="1229"/>
      <c r="HH10" s="1229"/>
      <c r="HI10" s="1229"/>
      <c r="HJ10" s="1229"/>
      <c r="HK10" s="1229"/>
      <c r="HL10" s="1229"/>
      <c r="HM10" s="1229"/>
      <c r="HN10" s="1229"/>
      <c r="HO10" s="1229"/>
    </row>
    <row r="11" spans="1:223" s="94" customFormat="1" ht="10.35" customHeight="1">
      <c r="A11" s="94" t="s">
        <v>652</v>
      </c>
      <c r="GR11" s="1229"/>
      <c r="GS11" s="1229"/>
      <c r="GT11" s="1229"/>
      <c r="GU11" s="1229"/>
      <c r="GV11" s="1229"/>
      <c r="GW11" s="1229"/>
      <c r="GX11" s="1229"/>
      <c r="GY11" s="1229"/>
      <c r="GZ11" s="1229"/>
      <c r="HA11" s="1229"/>
      <c r="HB11" s="1229"/>
      <c r="HC11" s="1229"/>
      <c r="HD11" s="1229"/>
      <c r="HE11" s="1229"/>
      <c r="HF11" s="1229"/>
      <c r="HG11" s="1229"/>
      <c r="HH11" s="1229"/>
      <c r="HI11" s="1229"/>
      <c r="HJ11" s="1229"/>
      <c r="HK11" s="1229"/>
      <c r="HL11" s="1229"/>
      <c r="HM11" s="1229"/>
      <c r="HN11" s="1229"/>
      <c r="HO11" s="1229"/>
    </row>
    <row r="12" spans="1:223" s="94" customFormat="1" ht="10.35" customHeight="1">
      <c r="A12" s="94" t="s">
        <v>653</v>
      </c>
      <c r="GR12" s="1229"/>
      <c r="GS12" s="1229"/>
      <c r="GT12" s="1229"/>
      <c r="GU12" s="1229"/>
      <c r="GV12" s="1229"/>
      <c r="GW12" s="1229"/>
      <c r="GX12" s="1229"/>
      <c r="GY12" s="1229"/>
      <c r="GZ12" s="1229"/>
      <c r="HA12" s="1229"/>
      <c r="HB12" s="1229"/>
      <c r="HC12" s="1229"/>
      <c r="HD12" s="1229"/>
      <c r="HE12" s="1229"/>
      <c r="HF12" s="1229"/>
      <c r="HG12" s="1229"/>
      <c r="HH12" s="1229"/>
      <c r="HI12" s="1229"/>
      <c r="HJ12" s="1229"/>
      <c r="HK12" s="1229"/>
      <c r="HL12" s="1229"/>
      <c r="HM12" s="1229"/>
      <c r="HN12" s="1229"/>
      <c r="HO12" s="1229"/>
    </row>
    <row r="13" spans="1:223" s="94" customFormat="1" ht="6" customHeight="1"/>
    <row r="14" spans="1:223" s="94" customFormat="1" ht="6" customHeight="1"/>
    <row r="15" spans="1:223" s="100" customFormat="1" ht="9" customHeight="1">
      <c r="A15" s="1233" t="s">
        <v>22</v>
      </c>
      <c r="B15" s="1234"/>
      <c r="C15" s="1234"/>
      <c r="D15" s="1234"/>
      <c r="E15" s="1234"/>
      <c r="F15" s="1234"/>
      <c r="G15" s="1234"/>
      <c r="H15" s="1234"/>
      <c r="I15" s="1234"/>
      <c r="J15" s="1234"/>
      <c r="K15" s="1234"/>
      <c r="L15" s="1234"/>
      <c r="M15" s="1234"/>
      <c r="N15" s="1234"/>
      <c r="O15" s="1234"/>
      <c r="P15" s="1234"/>
      <c r="Q15" s="1234"/>
      <c r="R15" s="1234"/>
      <c r="S15" s="1234"/>
      <c r="T15" s="1234"/>
      <c r="U15" s="1234"/>
      <c r="V15" s="1234"/>
      <c r="W15" s="1234"/>
      <c r="X15" s="1234"/>
      <c r="Y15" s="1234"/>
      <c r="Z15" s="1234"/>
      <c r="AA15" s="1234"/>
      <c r="AB15" s="1234"/>
      <c r="AC15" s="1234"/>
      <c r="AD15" s="1234"/>
      <c r="AE15" s="1234"/>
      <c r="AF15" s="1235"/>
      <c r="AG15" s="1233" t="s">
        <v>157</v>
      </c>
      <c r="AH15" s="1234"/>
      <c r="AI15" s="1234"/>
      <c r="AJ15" s="1234"/>
      <c r="AK15" s="1234"/>
      <c r="AL15" s="1234"/>
      <c r="AM15" s="1234"/>
      <c r="AN15" s="1235"/>
      <c r="AO15" s="1233" t="s">
        <v>654</v>
      </c>
      <c r="AP15" s="1234"/>
      <c r="AQ15" s="1234"/>
      <c r="AR15" s="1234"/>
      <c r="AS15" s="1234"/>
      <c r="AT15" s="1235"/>
      <c r="AU15" s="1233" t="s">
        <v>655</v>
      </c>
      <c r="AV15" s="1234"/>
      <c r="AW15" s="1234"/>
      <c r="AX15" s="1234"/>
      <c r="AY15" s="1234"/>
      <c r="AZ15" s="1234"/>
      <c r="BA15" s="1234"/>
      <c r="BB15" s="1234"/>
      <c r="BC15" s="1234"/>
      <c r="BD15" s="1234"/>
      <c r="BE15" s="1234"/>
      <c r="BF15" s="1234"/>
      <c r="BG15" s="1234"/>
      <c r="BH15" s="1234"/>
      <c r="BI15" s="1234"/>
      <c r="BJ15" s="1234"/>
      <c r="BK15" s="1234"/>
      <c r="BL15" s="1234"/>
      <c r="BM15" s="1235"/>
      <c r="BN15" s="1230" t="s">
        <v>656</v>
      </c>
      <c r="BO15" s="1231"/>
      <c r="BP15" s="1231"/>
      <c r="BQ15" s="1231"/>
      <c r="BR15" s="1231"/>
      <c r="BS15" s="1231"/>
      <c r="BT15" s="1231"/>
      <c r="BU15" s="1231"/>
      <c r="BV15" s="1231"/>
      <c r="BW15" s="1231"/>
      <c r="BX15" s="1231"/>
      <c r="BY15" s="1231"/>
      <c r="BZ15" s="1231"/>
      <c r="CA15" s="1231"/>
      <c r="CB15" s="1231"/>
      <c r="CC15" s="1231"/>
      <c r="CD15" s="1231"/>
      <c r="CE15" s="1231"/>
      <c r="CF15" s="1231"/>
      <c r="CG15" s="1231"/>
      <c r="CH15" s="1231"/>
      <c r="CI15" s="1231"/>
      <c r="CJ15" s="1231"/>
      <c r="CK15" s="1231"/>
      <c r="CL15" s="1231"/>
      <c r="CM15" s="1231"/>
      <c r="CN15" s="1231"/>
      <c r="CO15" s="1231"/>
      <c r="CP15" s="1231"/>
      <c r="CQ15" s="1231"/>
      <c r="CR15" s="1231"/>
      <c r="CS15" s="1231"/>
      <c r="CT15" s="1231"/>
      <c r="CU15" s="1231"/>
      <c r="CV15" s="1231"/>
      <c r="CW15" s="1231"/>
      <c r="CX15" s="1231"/>
      <c r="CY15" s="1231"/>
      <c r="CZ15" s="1231"/>
      <c r="DA15" s="1231"/>
      <c r="DB15" s="1231"/>
      <c r="DC15" s="1231"/>
      <c r="DD15" s="1231"/>
      <c r="DE15" s="1231"/>
      <c r="DF15" s="1231"/>
      <c r="DG15" s="1231"/>
      <c r="DH15" s="1231"/>
      <c r="DI15" s="1231"/>
      <c r="DJ15" s="1231"/>
      <c r="DK15" s="1231"/>
      <c r="DL15" s="1231"/>
      <c r="DM15" s="1231"/>
      <c r="DN15" s="1231"/>
      <c r="DO15" s="1231"/>
      <c r="DP15" s="1231"/>
      <c r="DQ15" s="1231"/>
      <c r="DR15" s="1231"/>
      <c r="DS15" s="1231"/>
      <c r="DT15" s="1231"/>
      <c r="DU15" s="1231"/>
      <c r="DV15" s="1231"/>
      <c r="DW15" s="1231"/>
      <c r="DX15" s="1231"/>
      <c r="DY15" s="1231"/>
      <c r="DZ15" s="1231"/>
      <c r="EA15" s="1231"/>
      <c r="EB15" s="1232"/>
      <c r="EC15" s="1233" t="s">
        <v>657</v>
      </c>
      <c r="ED15" s="1234"/>
      <c r="EE15" s="1234"/>
      <c r="EF15" s="1234"/>
      <c r="EG15" s="1234"/>
      <c r="EH15" s="1234"/>
      <c r="EI15" s="1234"/>
      <c r="EJ15" s="1234"/>
      <c r="EK15" s="1234"/>
      <c r="EL15" s="1234"/>
      <c r="EM15" s="1235"/>
      <c r="EN15" s="1230" t="s">
        <v>658</v>
      </c>
      <c r="EO15" s="1231"/>
      <c r="EP15" s="1231"/>
      <c r="EQ15" s="1231"/>
      <c r="ER15" s="1231"/>
      <c r="ES15" s="1231"/>
      <c r="ET15" s="1231"/>
      <c r="EU15" s="1231"/>
      <c r="EV15" s="1231"/>
      <c r="EW15" s="1231"/>
      <c r="EX15" s="1231"/>
      <c r="EY15" s="1231"/>
      <c r="EZ15" s="1231"/>
      <c r="FA15" s="1231"/>
      <c r="FB15" s="1231"/>
      <c r="FC15" s="1231"/>
      <c r="FD15" s="1231"/>
      <c r="FE15" s="1231"/>
      <c r="FF15" s="1231"/>
      <c r="FG15" s="1231"/>
      <c r="FH15" s="1231"/>
      <c r="FI15" s="1231"/>
      <c r="FJ15" s="1231"/>
      <c r="FK15" s="1231"/>
      <c r="FL15" s="1231"/>
      <c r="FM15" s="1231"/>
      <c r="FN15" s="1231"/>
      <c r="FO15" s="1231"/>
      <c r="FP15" s="1231"/>
      <c r="FQ15" s="1231"/>
      <c r="FR15" s="1231"/>
      <c r="FS15" s="1231"/>
      <c r="FT15" s="1231"/>
      <c r="FU15" s="1231"/>
      <c r="FV15" s="1231"/>
      <c r="FW15" s="1231"/>
      <c r="FX15" s="1231"/>
      <c r="FY15" s="1231"/>
      <c r="FZ15" s="1231"/>
      <c r="GA15" s="1231"/>
      <c r="GB15" s="1231"/>
      <c r="GC15" s="1231"/>
      <c r="GD15" s="1231"/>
      <c r="GE15" s="1231"/>
      <c r="GF15" s="1231"/>
      <c r="GG15" s="1231"/>
      <c r="GH15" s="1231"/>
      <c r="GI15" s="1231"/>
      <c r="GJ15" s="1231"/>
      <c r="GK15" s="1231"/>
      <c r="GL15" s="1231"/>
      <c r="GM15" s="1231"/>
      <c r="GN15" s="1231"/>
      <c r="GO15" s="1231"/>
      <c r="GP15" s="1231"/>
      <c r="GQ15" s="1231"/>
      <c r="GR15" s="1231"/>
      <c r="GS15" s="1231"/>
      <c r="GT15" s="1231"/>
      <c r="GU15" s="1231"/>
      <c r="GV15" s="1231"/>
      <c r="GW15" s="1231"/>
      <c r="GX15" s="1231"/>
      <c r="GY15" s="1231"/>
      <c r="GZ15" s="1231"/>
      <c r="HA15" s="1231"/>
      <c r="HB15" s="1232"/>
      <c r="HC15" s="1233" t="s">
        <v>659</v>
      </c>
      <c r="HD15" s="1234"/>
      <c r="HE15" s="1234"/>
      <c r="HF15" s="1234"/>
      <c r="HG15" s="1234"/>
      <c r="HH15" s="1234"/>
      <c r="HI15" s="1234"/>
      <c r="HJ15" s="1234"/>
      <c r="HK15" s="1234"/>
      <c r="HL15" s="1234"/>
      <c r="HM15" s="1234"/>
      <c r="HN15" s="1234"/>
      <c r="HO15" s="1235"/>
    </row>
    <row r="16" spans="1:223" s="100" customFormat="1" ht="9" customHeight="1">
      <c r="A16" s="1236"/>
      <c r="B16" s="1237"/>
      <c r="C16" s="1237"/>
      <c r="D16" s="1237"/>
      <c r="E16" s="1237"/>
      <c r="F16" s="1237"/>
      <c r="G16" s="1237"/>
      <c r="H16" s="1237"/>
      <c r="I16" s="1237"/>
      <c r="J16" s="1237"/>
      <c r="K16" s="1237"/>
      <c r="L16" s="1237"/>
      <c r="M16" s="1237"/>
      <c r="N16" s="1237"/>
      <c r="O16" s="1237"/>
      <c r="P16" s="1237"/>
      <c r="Q16" s="1237"/>
      <c r="R16" s="1237"/>
      <c r="S16" s="1237"/>
      <c r="T16" s="1237"/>
      <c r="U16" s="1237"/>
      <c r="V16" s="1237"/>
      <c r="W16" s="1237"/>
      <c r="X16" s="1237"/>
      <c r="Y16" s="1237"/>
      <c r="Z16" s="1237"/>
      <c r="AA16" s="1237"/>
      <c r="AB16" s="1237"/>
      <c r="AC16" s="1237"/>
      <c r="AD16" s="1237"/>
      <c r="AE16" s="1237"/>
      <c r="AF16" s="1238"/>
      <c r="AG16" s="1236"/>
      <c r="AH16" s="1237"/>
      <c r="AI16" s="1237"/>
      <c r="AJ16" s="1237"/>
      <c r="AK16" s="1237"/>
      <c r="AL16" s="1237"/>
      <c r="AM16" s="1237"/>
      <c r="AN16" s="1238"/>
      <c r="AO16" s="1236"/>
      <c r="AP16" s="1237"/>
      <c r="AQ16" s="1237"/>
      <c r="AR16" s="1237"/>
      <c r="AS16" s="1237"/>
      <c r="AT16" s="1238"/>
      <c r="AU16" s="1236"/>
      <c r="AV16" s="1237"/>
      <c r="AW16" s="1237"/>
      <c r="AX16" s="1237"/>
      <c r="AY16" s="1237"/>
      <c r="AZ16" s="1237"/>
      <c r="BA16" s="1237"/>
      <c r="BB16" s="1237"/>
      <c r="BC16" s="1237"/>
      <c r="BD16" s="1237"/>
      <c r="BE16" s="1237"/>
      <c r="BF16" s="1237"/>
      <c r="BG16" s="1237"/>
      <c r="BH16" s="1237"/>
      <c r="BI16" s="1237"/>
      <c r="BJ16" s="1237"/>
      <c r="BK16" s="1237"/>
      <c r="BL16" s="1237"/>
      <c r="BM16" s="1238"/>
      <c r="BN16" s="1233" t="s">
        <v>660</v>
      </c>
      <c r="BO16" s="1234"/>
      <c r="BP16" s="1234"/>
      <c r="BQ16" s="1234"/>
      <c r="BR16" s="1234"/>
      <c r="BS16" s="1234"/>
      <c r="BT16" s="1234"/>
      <c r="BU16" s="1234"/>
      <c r="BV16" s="1234"/>
      <c r="BW16" s="1234"/>
      <c r="BX16" s="1235"/>
      <c r="BY16" s="1230" t="s">
        <v>239</v>
      </c>
      <c r="BZ16" s="1231"/>
      <c r="CA16" s="1231"/>
      <c r="CB16" s="1231"/>
      <c r="CC16" s="1231"/>
      <c r="CD16" s="1231"/>
      <c r="CE16" s="1231"/>
      <c r="CF16" s="1231"/>
      <c r="CG16" s="1231"/>
      <c r="CH16" s="1231"/>
      <c r="CI16" s="1231"/>
      <c r="CJ16" s="1231"/>
      <c r="CK16" s="1231"/>
      <c r="CL16" s="1231"/>
      <c r="CM16" s="1231"/>
      <c r="CN16" s="1231"/>
      <c r="CO16" s="1231"/>
      <c r="CP16" s="1231"/>
      <c r="CQ16" s="1231"/>
      <c r="CR16" s="1231"/>
      <c r="CS16" s="1231"/>
      <c r="CT16" s="1231"/>
      <c r="CU16" s="1231"/>
      <c r="CV16" s="1231"/>
      <c r="CW16" s="1231"/>
      <c r="CX16" s="1231"/>
      <c r="CY16" s="1231"/>
      <c r="CZ16" s="1231"/>
      <c r="DA16" s="1231"/>
      <c r="DB16" s="1231"/>
      <c r="DC16" s="1231"/>
      <c r="DD16" s="1231"/>
      <c r="DE16" s="1232"/>
      <c r="DF16" s="1233" t="s">
        <v>661</v>
      </c>
      <c r="DG16" s="1234"/>
      <c r="DH16" s="1234"/>
      <c r="DI16" s="1234"/>
      <c r="DJ16" s="1234"/>
      <c r="DK16" s="1234"/>
      <c r="DL16" s="1234"/>
      <c r="DM16" s="1234"/>
      <c r="DN16" s="1234"/>
      <c r="DO16" s="1234"/>
      <c r="DP16" s="1234"/>
      <c r="DQ16" s="1235"/>
      <c r="DR16" s="1233" t="s">
        <v>662</v>
      </c>
      <c r="DS16" s="1234"/>
      <c r="DT16" s="1234"/>
      <c r="DU16" s="1234"/>
      <c r="DV16" s="1234"/>
      <c r="DW16" s="1234"/>
      <c r="DX16" s="1234"/>
      <c r="DY16" s="1234"/>
      <c r="DZ16" s="1234"/>
      <c r="EA16" s="1234"/>
      <c r="EB16" s="1235"/>
      <c r="EC16" s="1236"/>
      <c r="ED16" s="1237"/>
      <c r="EE16" s="1237"/>
      <c r="EF16" s="1237"/>
      <c r="EG16" s="1237"/>
      <c r="EH16" s="1237"/>
      <c r="EI16" s="1237"/>
      <c r="EJ16" s="1237"/>
      <c r="EK16" s="1237"/>
      <c r="EL16" s="1237"/>
      <c r="EM16" s="1238"/>
      <c r="EN16" s="1233" t="s">
        <v>660</v>
      </c>
      <c r="EO16" s="1234"/>
      <c r="EP16" s="1234"/>
      <c r="EQ16" s="1234"/>
      <c r="ER16" s="1234"/>
      <c r="ES16" s="1234"/>
      <c r="ET16" s="1234"/>
      <c r="EU16" s="1234"/>
      <c r="EV16" s="1234"/>
      <c r="EW16" s="1234"/>
      <c r="EX16" s="1235"/>
      <c r="EY16" s="1230" t="s">
        <v>239</v>
      </c>
      <c r="EZ16" s="1231"/>
      <c r="FA16" s="1231"/>
      <c r="FB16" s="1231"/>
      <c r="FC16" s="1231"/>
      <c r="FD16" s="1231"/>
      <c r="FE16" s="1231"/>
      <c r="FF16" s="1231"/>
      <c r="FG16" s="1231"/>
      <c r="FH16" s="1231"/>
      <c r="FI16" s="1231"/>
      <c r="FJ16" s="1231"/>
      <c r="FK16" s="1231"/>
      <c r="FL16" s="1231"/>
      <c r="FM16" s="1231"/>
      <c r="FN16" s="1231"/>
      <c r="FO16" s="1231"/>
      <c r="FP16" s="1231"/>
      <c r="FQ16" s="1231"/>
      <c r="FR16" s="1231"/>
      <c r="FS16" s="1231"/>
      <c r="FT16" s="1231"/>
      <c r="FU16" s="1231"/>
      <c r="FV16" s="1231"/>
      <c r="FW16" s="1231"/>
      <c r="FX16" s="1231"/>
      <c r="FY16" s="1231"/>
      <c r="FZ16" s="1231"/>
      <c r="GA16" s="1231"/>
      <c r="GB16" s="1231"/>
      <c r="GC16" s="1231"/>
      <c r="GD16" s="1231"/>
      <c r="GE16" s="1232"/>
      <c r="GF16" s="1233" t="s">
        <v>661</v>
      </c>
      <c r="GG16" s="1234"/>
      <c r="GH16" s="1234"/>
      <c r="GI16" s="1234"/>
      <c r="GJ16" s="1234"/>
      <c r="GK16" s="1234"/>
      <c r="GL16" s="1234"/>
      <c r="GM16" s="1234"/>
      <c r="GN16" s="1234"/>
      <c r="GO16" s="1234"/>
      <c r="GP16" s="1234"/>
      <c r="GQ16" s="1235"/>
      <c r="GR16" s="1233" t="s">
        <v>662</v>
      </c>
      <c r="GS16" s="1234"/>
      <c r="GT16" s="1234"/>
      <c r="GU16" s="1234"/>
      <c r="GV16" s="1234"/>
      <c r="GW16" s="1234"/>
      <c r="GX16" s="1234"/>
      <c r="GY16" s="1234"/>
      <c r="GZ16" s="1234"/>
      <c r="HA16" s="1234"/>
      <c r="HB16" s="1235"/>
      <c r="HC16" s="1236"/>
      <c r="HD16" s="1237"/>
      <c r="HE16" s="1237"/>
      <c r="HF16" s="1237"/>
      <c r="HG16" s="1237"/>
      <c r="HH16" s="1237"/>
      <c r="HI16" s="1237"/>
      <c r="HJ16" s="1237"/>
      <c r="HK16" s="1237"/>
      <c r="HL16" s="1237"/>
      <c r="HM16" s="1237"/>
      <c r="HN16" s="1237"/>
      <c r="HO16" s="1238"/>
    </row>
    <row r="17" spans="1:223" s="100" customFormat="1" ht="95.25" customHeight="1">
      <c r="A17" s="1239"/>
      <c r="B17" s="1240"/>
      <c r="C17" s="1240"/>
      <c r="D17" s="1240"/>
      <c r="E17" s="1240"/>
      <c r="F17" s="1240"/>
      <c r="G17" s="1240"/>
      <c r="H17" s="1240"/>
      <c r="I17" s="1240"/>
      <c r="J17" s="1240"/>
      <c r="K17" s="1240"/>
      <c r="L17" s="1240"/>
      <c r="M17" s="1240"/>
      <c r="N17" s="1240"/>
      <c r="O17" s="1240"/>
      <c r="P17" s="1240"/>
      <c r="Q17" s="1240"/>
      <c r="R17" s="1240"/>
      <c r="S17" s="1240"/>
      <c r="T17" s="1240"/>
      <c r="U17" s="1240"/>
      <c r="V17" s="1240"/>
      <c r="W17" s="1240"/>
      <c r="X17" s="1240"/>
      <c r="Y17" s="1240"/>
      <c r="Z17" s="1240"/>
      <c r="AA17" s="1240"/>
      <c r="AB17" s="1240"/>
      <c r="AC17" s="1240"/>
      <c r="AD17" s="1240"/>
      <c r="AE17" s="1240"/>
      <c r="AF17" s="1241"/>
      <c r="AG17" s="1239"/>
      <c r="AH17" s="1240"/>
      <c r="AI17" s="1240"/>
      <c r="AJ17" s="1240"/>
      <c r="AK17" s="1240"/>
      <c r="AL17" s="1240"/>
      <c r="AM17" s="1240"/>
      <c r="AN17" s="1241"/>
      <c r="AO17" s="1239"/>
      <c r="AP17" s="1240"/>
      <c r="AQ17" s="1240"/>
      <c r="AR17" s="1240"/>
      <c r="AS17" s="1240"/>
      <c r="AT17" s="1241"/>
      <c r="AU17" s="1239"/>
      <c r="AV17" s="1240"/>
      <c r="AW17" s="1240"/>
      <c r="AX17" s="1240"/>
      <c r="AY17" s="1240"/>
      <c r="AZ17" s="1240"/>
      <c r="BA17" s="1240"/>
      <c r="BB17" s="1240"/>
      <c r="BC17" s="1240"/>
      <c r="BD17" s="1240"/>
      <c r="BE17" s="1240"/>
      <c r="BF17" s="1240"/>
      <c r="BG17" s="1240"/>
      <c r="BH17" s="1240"/>
      <c r="BI17" s="1240"/>
      <c r="BJ17" s="1240"/>
      <c r="BK17" s="1240"/>
      <c r="BL17" s="1240"/>
      <c r="BM17" s="1241"/>
      <c r="BN17" s="1239"/>
      <c r="BO17" s="1240"/>
      <c r="BP17" s="1240"/>
      <c r="BQ17" s="1240"/>
      <c r="BR17" s="1240"/>
      <c r="BS17" s="1240"/>
      <c r="BT17" s="1240"/>
      <c r="BU17" s="1240"/>
      <c r="BV17" s="1240"/>
      <c r="BW17" s="1240"/>
      <c r="BX17" s="1241"/>
      <c r="BY17" s="1242" t="s">
        <v>663</v>
      </c>
      <c r="BZ17" s="1242"/>
      <c r="CA17" s="1242"/>
      <c r="CB17" s="1242"/>
      <c r="CC17" s="1242"/>
      <c r="CD17" s="1242"/>
      <c r="CE17" s="1242"/>
      <c r="CF17" s="1242"/>
      <c r="CG17" s="1242"/>
      <c r="CH17" s="1242"/>
      <c r="CI17" s="1242"/>
      <c r="CJ17" s="1242"/>
      <c r="CK17" s="1242"/>
      <c r="CL17" s="1242"/>
      <c r="CM17" s="1242"/>
      <c r="CN17" s="1242"/>
      <c r="CO17" s="1242"/>
      <c r="CP17" s="1242"/>
      <c r="CQ17" s="1242"/>
      <c r="CR17" s="1242"/>
      <c r="CS17" s="1242"/>
      <c r="CT17" s="1242"/>
      <c r="CU17" s="1242" t="s">
        <v>664</v>
      </c>
      <c r="CV17" s="1242"/>
      <c r="CW17" s="1242"/>
      <c r="CX17" s="1242"/>
      <c r="CY17" s="1242"/>
      <c r="CZ17" s="1242"/>
      <c r="DA17" s="1242"/>
      <c r="DB17" s="1242"/>
      <c r="DC17" s="1242"/>
      <c r="DD17" s="1242"/>
      <c r="DE17" s="1242"/>
      <c r="DF17" s="1239"/>
      <c r="DG17" s="1240"/>
      <c r="DH17" s="1240"/>
      <c r="DI17" s="1240"/>
      <c r="DJ17" s="1240"/>
      <c r="DK17" s="1240"/>
      <c r="DL17" s="1240"/>
      <c r="DM17" s="1240"/>
      <c r="DN17" s="1240"/>
      <c r="DO17" s="1240"/>
      <c r="DP17" s="1240"/>
      <c r="DQ17" s="1241"/>
      <c r="DR17" s="1239"/>
      <c r="DS17" s="1240"/>
      <c r="DT17" s="1240"/>
      <c r="DU17" s="1240"/>
      <c r="DV17" s="1240"/>
      <c r="DW17" s="1240"/>
      <c r="DX17" s="1240"/>
      <c r="DY17" s="1240"/>
      <c r="DZ17" s="1240"/>
      <c r="EA17" s="1240"/>
      <c r="EB17" s="1241"/>
      <c r="EC17" s="1239"/>
      <c r="ED17" s="1240"/>
      <c r="EE17" s="1240"/>
      <c r="EF17" s="1240"/>
      <c r="EG17" s="1240"/>
      <c r="EH17" s="1240"/>
      <c r="EI17" s="1240"/>
      <c r="EJ17" s="1240"/>
      <c r="EK17" s="1240"/>
      <c r="EL17" s="1240"/>
      <c r="EM17" s="1241"/>
      <c r="EN17" s="1239"/>
      <c r="EO17" s="1240"/>
      <c r="EP17" s="1240"/>
      <c r="EQ17" s="1240"/>
      <c r="ER17" s="1240"/>
      <c r="ES17" s="1240"/>
      <c r="ET17" s="1240"/>
      <c r="EU17" s="1240"/>
      <c r="EV17" s="1240"/>
      <c r="EW17" s="1240"/>
      <c r="EX17" s="1241"/>
      <c r="EY17" s="1242" t="s">
        <v>663</v>
      </c>
      <c r="EZ17" s="1242"/>
      <c r="FA17" s="1242"/>
      <c r="FB17" s="1242"/>
      <c r="FC17" s="1242"/>
      <c r="FD17" s="1242"/>
      <c r="FE17" s="1242"/>
      <c r="FF17" s="1242"/>
      <c r="FG17" s="1242"/>
      <c r="FH17" s="1242"/>
      <c r="FI17" s="1242"/>
      <c r="FJ17" s="1242"/>
      <c r="FK17" s="1242"/>
      <c r="FL17" s="1242"/>
      <c r="FM17" s="1242"/>
      <c r="FN17" s="1242"/>
      <c r="FO17" s="1242"/>
      <c r="FP17" s="1242"/>
      <c r="FQ17" s="1242"/>
      <c r="FR17" s="1242"/>
      <c r="FS17" s="1242"/>
      <c r="FT17" s="1242"/>
      <c r="FU17" s="1242" t="s">
        <v>664</v>
      </c>
      <c r="FV17" s="1242"/>
      <c r="FW17" s="1242"/>
      <c r="FX17" s="1242"/>
      <c r="FY17" s="1242"/>
      <c r="FZ17" s="1242"/>
      <c r="GA17" s="1242"/>
      <c r="GB17" s="1242"/>
      <c r="GC17" s="1242"/>
      <c r="GD17" s="1242"/>
      <c r="GE17" s="1242"/>
      <c r="GF17" s="1239"/>
      <c r="GG17" s="1240"/>
      <c r="GH17" s="1240"/>
      <c r="GI17" s="1240"/>
      <c r="GJ17" s="1240"/>
      <c r="GK17" s="1240"/>
      <c r="GL17" s="1240"/>
      <c r="GM17" s="1240"/>
      <c r="GN17" s="1240"/>
      <c r="GO17" s="1240"/>
      <c r="GP17" s="1240"/>
      <c r="GQ17" s="1241"/>
      <c r="GR17" s="1239"/>
      <c r="GS17" s="1240"/>
      <c r="GT17" s="1240"/>
      <c r="GU17" s="1240"/>
      <c r="GV17" s="1240"/>
      <c r="GW17" s="1240"/>
      <c r="GX17" s="1240"/>
      <c r="GY17" s="1240"/>
      <c r="GZ17" s="1240"/>
      <c r="HA17" s="1240"/>
      <c r="HB17" s="1241"/>
      <c r="HC17" s="1239"/>
      <c r="HD17" s="1240"/>
      <c r="HE17" s="1240"/>
      <c r="HF17" s="1240"/>
      <c r="HG17" s="1240"/>
      <c r="HH17" s="1240"/>
      <c r="HI17" s="1240"/>
      <c r="HJ17" s="1240"/>
      <c r="HK17" s="1240"/>
      <c r="HL17" s="1240"/>
      <c r="HM17" s="1240"/>
      <c r="HN17" s="1240"/>
      <c r="HO17" s="1241"/>
    </row>
    <row r="18" spans="1:223" s="101" customFormat="1" ht="9" customHeight="1">
      <c r="A18" s="1256">
        <v>1</v>
      </c>
      <c r="B18" s="1257"/>
      <c r="C18" s="1257"/>
      <c r="D18" s="1257"/>
      <c r="E18" s="1257"/>
      <c r="F18" s="1257"/>
      <c r="G18" s="1257"/>
      <c r="H18" s="1257"/>
      <c r="I18" s="1257"/>
      <c r="J18" s="1257"/>
      <c r="K18" s="1257"/>
      <c r="L18" s="1257"/>
      <c r="M18" s="1257"/>
      <c r="N18" s="1257"/>
      <c r="O18" s="1257"/>
      <c r="P18" s="1257"/>
      <c r="Q18" s="1257"/>
      <c r="R18" s="1257"/>
      <c r="S18" s="1257"/>
      <c r="T18" s="1257"/>
      <c r="U18" s="1257"/>
      <c r="V18" s="1257"/>
      <c r="W18" s="1257"/>
      <c r="X18" s="1257"/>
      <c r="Y18" s="1257"/>
      <c r="Z18" s="1257"/>
      <c r="AA18" s="1257"/>
      <c r="AB18" s="1257"/>
      <c r="AC18" s="1257"/>
      <c r="AD18" s="1257"/>
      <c r="AE18" s="1257"/>
      <c r="AF18" s="1258"/>
      <c r="AG18" s="1259">
        <v>2</v>
      </c>
      <c r="AH18" s="1259"/>
      <c r="AI18" s="1259"/>
      <c r="AJ18" s="1259"/>
      <c r="AK18" s="1259"/>
      <c r="AL18" s="1259"/>
      <c r="AM18" s="1259"/>
      <c r="AN18" s="1259"/>
      <c r="AO18" s="1259">
        <v>3</v>
      </c>
      <c r="AP18" s="1259"/>
      <c r="AQ18" s="1259"/>
      <c r="AR18" s="1259"/>
      <c r="AS18" s="1259"/>
      <c r="AT18" s="1259"/>
      <c r="AU18" s="1259">
        <v>4</v>
      </c>
      <c r="AV18" s="1259"/>
      <c r="AW18" s="1259"/>
      <c r="AX18" s="1259"/>
      <c r="AY18" s="1259"/>
      <c r="AZ18" s="1259"/>
      <c r="BA18" s="1259"/>
      <c r="BB18" s="1259"/>
      <c r="BC18" s="1259"/>
      <c r="BD18" s="1259"/>
      <c r="BE18" s="1259"/>
      <c r="BF18" s="1259"/>
      <c r="BG18" s="1259"/>
      <c r="BH18" s="1259"/>
      <c r="BI18" s="1259"/>
      <c r="BJ18" s="1259"/>
      <c r="BK18" s="1259"/>
      <c r="BL18" s="1259"/>
      <c r="BM18" s="1259"/>
      <c r="BN18" s="1259">
        <v>5</v>
      </c>
      <c r="BO18" s="1259"/>
      <c r="BP18" s="1259"/>
      <c r="BQ18" s="1259"/>
      <c r="BR18" s="1259"/>
      <c r="BS18" s="1259"/>
      <c r="BT18" s="1259"/>
      <c r="BU18" s="1259"/>
      <c r="BV18" s="1259"/>
      <c r="BW18" s="1259"/>
      <c r="BX18" s="1259"/>
      <c r="BY18" s="1259">
        <v>6</v>
      </c>
      <c r="BZ18" s="1259"/>
      <c r="CA18" s="1259"/>
      <c r="CB18" s="1259"/>
      <c r="CC18" s="1259"/>
      <c r="CD18" s="1259"/>
      <c r="CE18" s="1259"/>
      <c r="CF18" s="1259"/>
      <c r="CG18" s="1259"/>
      <c r="CH18" s="1259"/>
      <c r="CI18" s="1259"/>
      <c r="CJ18" s="1259"/>
      <c r="CK18" s="1259"/>
      <c r="CL18" s="1259"/>
      <c r="CM18" s="1259"/>
      <c r="CN18" s="1259"/>
      <c r="CO18" s="1259"/>
      <c r="CP18" s="1259"/>
      <c r="CQ18" s="1259"/>
      <c r="CR18" s="1259"/>
      <c r="CS18" s="1259"/>
      <c r="CT18" s="1259"/>
      <c r="CU18" s="1259">
        <v>7</v>
      </c>
      <c r="CV18" s="1259"/>
      <c r="CW18" s="1259"/>
      <c r="CX18" s="1259"/>
      <c r="CY18" s="1259"/>
      <c r="CZ18" s="1259"/>
      <c r="DA18" s="1259"/>
      <c r="DB18" s="1259"/>
      <c r="DC18" s="1259"/>
      <c r="DD18" s="1259"/>
      <c r="DE18" s="1259"/>
      <c r="DF18" s="1259">
        <v>8</v>
      </c>
      <c r="DG18" s="1259"/>
      <c r="DH18" s="1259"/>
      <c r="DI18" s="1259"/>
      <c r="DJ18" s="1259"/>
      <c r="DK18" s="1259"/>
      <c r="DL18" s="1259"/>
      <c r="DM18" s="1259"/>
      <c r="DN18" s="1259"/>
      <c r="DO18" s="1259"/>
      <c r="DP18" s="1259"/>
      <c r="DQ18" s="1259"/>
      <c r="DR18" s="1259">
        <v>9</v>
      </c>
      <c r="DS18" s="1259"/>
      <c r="DT18" s="1259"/>
      <c r="DU18" s="1259"/>
      <c r="DV18" s="1259"/>
      <c r="DW18" s="1259"/>
      <c r="DX18" s="1259"/>
      <c r="DY18" s="1259"/>
      <c r="DZ18" s="1259"/>
      <c r="EA18" s="1259"/>
      <c r="EB18" s="1259"/>
      <c r="EC18" s="1259">
        <v>10</v>
      </c>
      <c r="ED18" s="1259"/>
      <c r="EE18" s="1259"/>
      <c r="EF18" s="1259"/>
      <c r="EG18" s="1259"/>
      <c r="EH18" s="1259"/>
      <c r="EI18" s="1259"/>
      <c r="EJ18" s="1259"/>
      <c r="EK18" s="1259"/>
      <c r="EL18" s="1259"/>
      <c r="EM18" s="1259"/>
      <c r="EN18" s="1259">
        <v>11</v>
      </c>
      <c r="EO18" s="1259"/>
      <c r="EP18" s="1259"/>
      <c r="EQ18" s="1259"/>
      <c r="ER18" s="1259"/>
      <c r="ES18" s="1259"/>
      <c r="ET18" s="1259"/>
      <c r="EU18" s="1259"/>
      <c r="EV18" s="1259"/>
      <c r="EW18" s="1259"/>
      <c r="EX18" s="1259"/>
      <c r="EY18" s="1259">
        <v>12</v>
      </c>
      <c r="EZ18" s="1259"/>
      <c r="FA18" s="1259"/>
      <c r="FB18" s="1259"/>
      <c r="FC18" s="1259"/>
      <c r="FD18" s="1259"/>
      <c r="FE18" s="1259"/>
      <c r="FF18" s="1259"/>
      <c r="FG18" s="1259"/>
      <c r="FH18" s="1259"/>
      <c r="FI18" s="1259"/>
      <c r="FJ18" s="1259"/>
      <c r="FK18" s="1259"/>
      <c r="FL18" s="1259"/>
      <c r="FM18" s="1259"/>
      <c r="FN18" s="1259"/>
      <c r="FO18" s="1259"/>
      <c r="FP18" s="1259"/>
      <c r="FQ18" s="1259"/>
      <c r="FR18" s="1259"/>
      <c r="FS18" s="1259"/>
      <c r="FT18" s="1259"/>
      <c r="FU18" s="1259">
        <v>13</v>
      </c>
      <c r="FV18" s="1259"/>
      <c r="FW18" s="1259"/>
      <c r="FX18" s="1259"/>
      <c r="FY18" s="1259"/>
      <c r="FZ18" s="1259"/>
      <c r="GA18" s="1259"/>
      <c r="GB18" s="1259"/>
      <c r="GC18" s="1259"/>
      <c r="GD18" s="1259"/>
      <c r="GE18" s="1259"/>
      <c r="GF18" s="1259">
        <v>14</v>
      </c>
      <c r="GG18" s="1259"/>
      <c r="GH18" s="1259"/>
      <c r="GI18" s="1259"/>
      <c r="GJ18" s="1259"/>
      <c r="GK18" s="1259"/>
      <c r="GL18" s="1259"/>
      <c r="GM18" s="1259"/>
      <c r="GN18" s="1259"/>
      <c r="GO18" s="1259"/>
      <c r="GP18" s="1259"/>
      <c r="GQ18" s="1259"/>
      <c r="GR18" s="1259">
        <v>15</v>
      </c>
      <c r="GS18" s="1259"/>
      <c r="GT18" s="1259"/>
      <c r="GU18" s="1259"/>
      <c r="GV18" s="1259"/>
      <c r="GW18" s="1259"/>
      <c r="GX18" s="1259"/>
      <c r="GY18" s="1259"/>
      <c r="GZ18" s="1259"/>
      <c r="HA18" s="1259"/>
      <c r="HB18" s="1259"/>
      <c r="HC18" s="1259">
        <v>16</v>
      </c>
      <c r="HD18" s="1259"/>
      <c r="HE18" s="1259"/>
      <c r="HF18" s="1259"/>
      <c r="HG18" s="1259"/>
      <c r="HH18" s="1259"/>
      <c r="HI18" s="1259"/>
      <c r="HJ18" s="1259"/>
      <c r="HK18" s="1259"/>
      <c r="HL18" s="1259"/>
      <c r="HM18" s="1259"/>
      <c r="HN18" s="1259"/>
      <c r="HO18" s="1259"/>
    </row>
    <row r="19" spans="1:223" s="103" customFormat="1" ht="8.4499999999999993" customHeight="1">
      <c r="A19" s="102"/>
      <c r="B19" s="1260" t="s">
        <v>665</v>
      </c>
      <c r="C19" s="1260"/>
      <c r="D19" s="1260"/>
      <c r="E19" s="1260"/>
      <c r="F19" s="1260"/>
      <c r="G19" s="1260"/>
      <c r="H19" s="1260"/>
      <c r="I19" s="1260"/>
      <c r="J19" s="1260"/>
      <c r="K19" s="1260"/>
      <c r="L19" s="1260"/>
      <c r="M19" s="1260"/>
      <c r="N19" s="1260"/>
      <c r="O19" s="1260"/>
      <c r="P19" s="1260"/>
      <c r="Q19" s="1260"/>
      <c r="R19" s="1260"/>
      <c r="S19" s="1260"/>
      <c r="T19" s="1260"/>
      <c r="U19" s="1260"/>
      <c r="V19" s="1260"/>
      <c r="W19" s="1260"/>
      <c r="X19" s="1260"/>
      <c r="Y19" s="1260"/>
      <c r="Z19" s="1260"/>
      <c r="AA19" s="1260"/>
      <c r="AB19" s="1260"/>
      <c r="AC19" s="1260"/>
      <c r="AD19" s="1260"/>
      <c r="AE19" s="1260"/>
      <c r="AF19" s="1261"/>
      <c r="AG19" s="1247" t="s">
        <v>33</v>
      </c>
      <c r="AH19" s="1248"/>
      <c r="AI19" s="1248"/>
      <c r="AJ19" s="1248"/>
      <c r="AK19" s="1248"/>
      <c r="AL19" s="1248"/>
      <c r="AM19" s="1248"/>
      <c r="AN19" s="1249"/>
      <c r="AO19" s="1262" t="s">
        <v>666</v>
      </c>
      <c r="AP19" s="1263"/>
      <c r="AQ19" s="1263"/>
      <c r="AR19" s="1263"/>
      <c r="AS19" s="1263"/>
      <c r="AT19" s="1264"/>
      <c r="AU19" s="1247"/>
      <c r="AV19" s="1248"/>
      <c r="AW19" s="1248"/>
      <c r="AX19" s="1248"/>
      <c r="AY19" s="1248"/>
      <c r="AZ19" s="1248"/>
      <c r="BA19" s="1248"/>
      <c r="BB19" s="1248"/>
      <c r="BC19" s="1248"/>
      <c r="BD19" s="1248"/>
      <c r="BE19" s="1248"/>
      <c r="BF19" s="1248"/>
      <c r="BG19" s="1248"/>
      <c r="BH19" s="1248"/>
      <c r="BI19" s="1248"/>
      <c r="BJ19" s="1248"/>
      <c r="BK19" s="1248"/>
      <c r="BL19" s="1248"/>
      <c r="BM19" s="1249"/>
      <c r="BN19" s="1247"/>
      <c r="BO19" s="1248"/>
      <c r="BP19" s="1248"/>
      <c r="BQ19" s="1248"/>
      <c r="BR19" s="1248"/>
      <c r="BS19" s="1248"/>
      <c r="BT19" s="1248"/>
      <c r="BU19" s="1248"/>
      <c r="BV19" s="1248"/>
      <c r="BW19" s="1248"/>
      <c r="BX19" s="1249"/>
      <c r="BY19" s="1247"/>
      <c r="BZ19" s="1248"/>
      <c r="CA19" s="1248"/>
      <c r="CB19" s="1248"/>
      <c r="CC19" s="1248"/>
      <c r="CD19" s="1248"/>
      <c r="CE19" s="1248"/>
      <c r="CF19" s="1248"/>
      <c r="CG19" s="1248"/>
      <c r="CH19" s="1248"/>
      <c r="CI19" s="1248"/>
      <c r="CJ19" s="1248"/>
      <c r="CK19" s="1248"/>
      <c r="CL19" s="1248"/>
      <c r="CM19" s="1248"/>
      <c r="CN19" s="1248"/>
      <c r="CO19" s="1248"/>
      <c r="CP19" s="1248"/>
      <c r="CQ19" s="1248"/>
      <c r="CR19" s="1248"/>
      <c r="CS19" s="1248"/>
      <c r="CT19" s="1249"/>
      <c r="CU19" s="1247"/>
      <c r="CV19" s="1248"/>
      <c r="CW19" s="1248"/>
      <c r="CX19" s="1248"/>
      <c r="CY19" s="1248"/>
      <c r="CZ19" s="1248"/>
      <c r="DA19" s="1248"/>
      <c r="DB19" s="1248"/>
      <c r="DC19" s="1248"/>
      <c r="DD19" s="1248"/>
      <c r="DE19" s="1249"/>
      <c r="DF19" s="1247"/>
      <c r="DG19" s="1248"/>
      <c r="DH19" s="1248"/>
      <c r="DI19" s="1248"/>
      <c r="DJ19" s="1248"/>
      <c r="DK19" s="1248"/>
      <c r="DL19" s="1248"/>
      <c r="DM19" s="1248"/>
      <c r="DN19" s="1248"/>
      <c r="DO19" s="1248"/>
      <c r="DP19" s="1248"/>
      <c r="DQ19" s="1249"/>
      <c r="DR19" s="1247"/>
      <c r="DS19" s="1248"/>
      <c r="DT19" s="1248"/>
      <c r="DU19" s="1248"/>
      <c r="DV19" s="1248"/>
      <c r="DW19" s="1248"/>
      <c r="DX19" s="1248"/>
      <c r="DY19" s="1248"/>
      <c r="DZ19" s="1248"/>
      <c r="EA19" s="1248"/>
      <c r="EB19" s="1249"/>
      <c r="EC19" s="1247"/>
      <c r="ED19" s="1248"/>
      <c r="EE19" s="1248"/>
      <c r="EF19" s="1248"/>
      <c r="EG19" s="1248"/>
      <c r="EH19" s="1248"/>
      <c r="EI19" s="1248"/>
      <c r="EJ19" s="1248"/>
      <c r="EK19" s="1248"/>
      <c r="EL19" s="1248"/>
      <c r="EM19" s="1249"/>
      <c r="EN19" s="1247"/>
      <c r="EO19" s="1248"/>
      <c r="EP19" s="1248"/>
      <c r="EQ19" s="1248"/>
      <c r="ER19" s="1248"/>
      <c r="ES19" s="1248"/>
      <c r="ET19" s="1248"/>
      <c r="EU19" s="1248"/>
      <c r="EV19" s="1248"/>
      <c r="EW19" s="1248"/>
      <c r="EX19" s="1249"/>
      <c r="EY19" s="1247"/>
      <c r="EZ19" s="1248"/>
      <c r="FA19" s="1248"/>
      <c r="FB19" s="1248"/>
      <c r="FC19" s="1248"/>
      <c r="FD19" s="1248"/>
      <c r="FE19" s="1248"/>
      <c r="FF19" s="1248"/>
      <c r="FG19" s="1248"/>
      <c r="FH19" s="1248"/>
      <c r="FI19" s="1248"/>
      <c r="FJ19" s="1248"/>
      <c r="FK19" s="1248"/>
      <c r="FL19" s="1248"/>
      <c r="FM19" s="1248"/>
      <c r="FN19" s="1248"/>
      <c r="FO19" s="1248"/>
      <c r="FP19" s="1248"/>
      <c r="FQ19" s="1248"/>
      <c r="FR19" s="1248"/>
      <c r="FS19" s="1248"/>
      <c r="FT19" s="1249"/>
      <c r="FU19" s="1247"/>
      <c r="FV19" s="1248"/>
      <c r="FW19" s="1248"/>
      <c r="FX19" s="1248"/>
      <c r="FY19" s="1248"/>
      <c r="FZ19" s="1248"/>
      <c r="GA19" s="1248"/>
      <c r="GB19" s="1248"/>
      <c r="GC19" s="1248"/>
      <c r="GD19" s="1248"/>
      <c r="GE19" s="1249"/>
      <c r="GF19" s="1247"/>
      <c r="GG19" s="1248"/>
      <c r="GH19" s="1248"/>
      <c r="GI19" s="1248"/>
      <c r="GJ19" s="1248"/>
      <c r="GK19" s="1248"/>
      <c r="GL19" s="1248"/>
      <c r="GM19" s="1248"/>
      <c r="GN19" s="1248"/>
      <c r="GO19" s="1248"/>
      <c r="GP19" s="1248"/>
      <c r="GQ19" s="1249"/>
      <c r="GR19" s="1247"/>
      <c r="GS19" s="1248"/>
      <c r="GT19" s="1248"/>
      <c r="GU19" s="1248"/>
      <c r="GV19" s="1248"/>
      <c r="GW19" s="1248"/>
      <c r="GX19" s="1248"/>
      <c r="GY19" s="1248"/>
      <c r="GZ19" s="1248"/>
      <c r="HA19" s="1248"/>
      <c r="HB19" s="1249"/>
      <c r="HC19" s="1247"/>
      <c r="HD19" s="1248"/>
      <c r="HE19" s="1248"/>
      <c r="HF19" s="1248"/>
      <c r="HG19" s="1248"/>
      <c r="HH19" s="1248"/>
      <c r="HI19" s="1248"/>
      <c r="HJ19" s="1248"/>
      <c r="HK19" s="1248"/>
      <c r="HL19" s="1248"/>
      <c r="HM19" s="1248"/>
      <c r="HN19" s="1248"/>
      <c r="HO19" s="1249"/>
    </row>
    <row r="20" spans="1:223" s="103" customFormat="1" ht="8.4499999999999993" customHeight="1">
      <c r="A20" s="104"/>
      <c r="B20" s="1243" t="s">
        <v>667</v>
      </c>
      <c r="C20" s="1243"/>
      <c r="D20" s="1243"/>
      <c r="E20" s="1243"/>
      <c r="F20" s="1243"/>
      <c r="G20" s="1243"/>
      <c r="H20" s="1243"/>
      <c r="I20" s="1243"/>
      <c r="J20" s="1243"/>
      <c r="K20" s="1243"/>
      <c r="L20" s="1243"/>
      <c r="M20" s="1243"/>
      <c r="N20" s="1243"/>
      <c r="O20" s="1243"/>
      <c r="P20" s="1243"/>
      <c r="Q20" s="1243"/>
      <c r="R20" s="1243"/>
      <c r="S20" s="1243"/>
      <c r="T20" s="1243"/>
      <c r="U20" s="1243"/>
      <c r="V20" s="1243"/>
      <c r="W20" s="1243"/>
      <c r="X20" s="1243"/>
      <c r="Y20" s="1243"/>
      <c r="Z20" s="1243"/>
      <c r="AA20" s="1243"/>
      <c r="AB20" s="1243"/>
      <c r="AC20" s="1243"/>
      <c r="AD20" s="1243"/>
      <c r="AE20" s="1243"/>
      <c r="AF20" s="1244"/>
      <c r="AG20" s="1250"/>
      <c r="AH20" s="1251"/>
      <c r="AI20" s="1251"/>
      <c r="AJ20" s="1251"/>
      <c r="AK20" s="1251"/>
      <c r="AL20" s="1251"/>
      <c r="AM20" s="1251"/>
      <c r="AN20" s="1252"/>
      <c r="AO20" s="1265"/>
      <c r="AP20" s="1266"/>
      <c r="AQ20" s="1266"/>
      <c r="AR20" s="1266"/>
      <c r="AS20" s="1266"/>
      <c r="AT20" s="1267"/>
      <c r="AU20" s="1250"/>
      <c r="AV20" s="1251"/>
      <c r="AW20" s="1251"/>
      <c r="AX20" s="1251"/>
      <c r="AY20" s="1251"/>
      <c r="AZ20" s="1251"/>
      <c r="BA20" s="1251"/>
      <c r="BB20" s="1251"/>
      <c r="BC20" s="1251"/>
      <c r="BD20" s="1251"/>
      <c r="BE20" s="1251"/>
      <c r="BF20" s="1251"/>
      <c r="BG20" s="1251"/>
      <c r="BH20" s="1251"/>
      <c r="BI20" s="1251"/>
      <c r="BJ20" s="1251"/>
      <c r="BK20" s="1251"/>
      <c r="BL20" s="1251"/>
      <c r="BM20" s="1252"/>
      <c r="BN20" s="1250"/>
      <c r="BO20" s="1251"/>
      <c r="BP20" s="1251"/>
      <c r="BQ20" s="1251"/>
      <c r="BR20" s="1251"/>
      <c r="BS20" s="1251"/>
      <c r="BT20" s="1251"/>
      <c r="BU20" s="1251"/>
      <c r="BV20" s="1251"/>
      <c r="BW20" s="1251"/>
      <c r="BX20" s="1252"/>
      <c r="BY20" s="1250"/>
      <c r="BZ20" s="1251"/>
      <c r="CA20" s="1251"/>
      <c r="CB20" s="1251"/>
      <c r="CC20" s="1251"/>
      <c r="CD20" s="1251"/>
      <c r="CE20" s="1251"/>
      <c r="CF20" s="1251"/>
      <c r="CG20" s="1251"/>
      <c r="CH20" s="1251"/>
      <c r="CI20" s="1251"/>
      <c r="CJ20" s="1251"/>
      <c r="CK20" s="1251"/>
      <c r="CL20" s="1251"/>
      <c r="CM20" s="1251"/>
      <c r="CN20" s="1251"/>
      <c r="CO20" s="1251"/>
      <c r="CP20" s="1251"/>
      <c r="CQ20" s="1251"/>
      <c r="CR20" s="1251"/>
      <c r="CS20" s="1251"/>
      <c r="CT20" s="1252"/>
      <c r="CU20" s="1250"/>
      <c r="CV20" s="1251"/>
      <c r="CW20" s="1251"/>
      <c r="CX20" s="1251"/>
      <c r="CY20" s="1251"/>
      <c r="CZ20" s="1251"/>
      <c r="DA20" s="1251"/>
      <c r="DB20" s="1251"/>
      <c r="DC20" s="1251"/>
      <c r="DD20" s="1251"/>
      <c r="DE20" s="1252"/>
      <c r="DF20" s="1250"/>
      <c r="DG20" s="1251"/>
      <c r="DH20" s="1251"/>
      <c r="DI20" s="1251"/>
      <c r="DJ20" s="1251"/>
      <c r="DK20" s="1251"/>
      <c r="DL20" s="1251"/>
      <c r="DM20" s="1251"/>
      <c r="DN20" s="1251"/>
      <c r="DO20" s="1251"/>
      <c r="DP20" s="1251"/>
      <c r="DQ20" s="1252"/>
      <c r="DR20" s="1250"/>
      <c r="DS20" s="1251"/>
      <c r="DT20" s="1251"/>
      <c r="DU20" s="1251"/>
      <c r="DV20" s="1251"/>
      <c r="DW20" s="1251"/>
      <c r="DX20" s="1251"/>
      <c r="DY20" s="1251"/>
      <c r="DZ20" s="1251"/>
      <c r="EA20" s="1251"/>
      <c r="EB20" s="1252"/>
      <c r="EC20" s="1250"/>
      <c r="ED20" s="1251"/>
      <c r="EE20" s="1251"/>
      <c r="EF20" s="1251"/>
      <c r="EG20" s="1251"/>
      <c r="EH20" s="1251"/>
      <c r="EI20" s="1251"/>
      <c r="EJ20" s="1251"/>
      <c r="EK20" s="1251"/>
      <c r="EL20" s="1251"/>
      <c r="EM20" s="1252"/>
      <c r="EN20" s="1250"/>
      <c r="EO20" s="1251"/>
      <c r="EP20" s="1251"/>
      <c r="EQ20" s="1251"/>
      <c r="ER20" s="1251"/>
      <c r="ES20" s="1251"/>
      <c r="ET20" s="1251"/>
      <c r="EU20" s="1251"/>
      <c r="EV20" s="1251"/>
      <c r="EW20" s="1251"/>
      <c r="EX20" s="1252"/>
      <c r="EY20" s="1250"/>
      <c r="EZ20" s="1251"/>
      <c r="FA20" s="1251"/>
      <c r="FB20" s="1251"/>
      <c r="FC20" s="1251"/>
      <c r="FD20" s="1251"/>
      <c r="FE20" s="1251"/>
      <c r="FF20" s="1251"/>
      <c r="FG20" s="1251"/>
      <c r="FH20" s="1251"/>
      <c r="FI20" s="1251"/>
      <c r="FJ20" s="1251"/>
      <c r="FK20" s="1251"/>
      <c r="FL20" s="1251"/>
      <c r="FM20" s="1251"/>
      <c r="FN20" s="1251"/>
      <c r="FO20" s="1251"/>
      <c r="FP20" s="1251"/>
      <c r="FQ20" s="1251"/>
      <c r="FR20" s="1251"/>
      <c r="FS20" s="1251"/>
      <c r="FT20" s="1252"/>
      <c r="FU20" s="1250"/>
      <c r="FV20" s="1251"/>
      <c r="FW20" s="1251"/>
      <c r="FX20" s="1251"/>
      <c r="FY20" s="1251"/>
      <c r="FZ20" s="1251"/>
      <c r="GA20" s="1251"/>
      <c r="GB20" s="1251"/>
      <c r="GC20" s="1251"/>
      <c r="GD20" s="1251"/>
      <c r="GE20" s="1252"/>
      <c r="GF20" s="1250"/>
      <c r="GG20" s="1251"/>
      <c r="GH20" s="1251"/>
      <c r="GI20" s="1251"/>
      <c r="GJ20" s="1251"/>
      <c r="GK20" s="1251"/>
      <c r="GL20" s="1251"/>
      <c r="GM20" s="1251"/>
      <c r="GN20" s="1251"/>
      <c r="GO20" s="1251"/>
      <c r="GP20" s="1251"/>
      <c r="GQ20" s="1252"/>
      <c r="GR20" s="1250"/>
      <c r="GS20" s="1251"/>
      <c r="GT20" s="1251"/>
      <c r="GU20" s="1251"/>
      <c r="GV20" s="1251"/>
      <c r="GW20" s="1251"/>
      <c r="GX20" s="1251"/>
      <c r="GY20" s="1251"/>
      <c r="GZ20" s="1251"/>
      <c r="HA20" s="1251"/>
      <c r="HB20" s="1252"/>
      <c r="HC20" s="1250"/>
      <c r="HD20" s="1251"/>
      <c r="HE20" s="1251"/>
      <c r="HF20" s="1251"/>
      <c r="HG20" s="1251"/>
      <c r="HH20" s="1251"/>
      <c r="HI20" s="1251"/>
      <c r="HJ20" s="1251"/>
      <c r="HK20" s="1251"/>
      <c r="HL20" s="1251"/>
      <c r="HM20" s="1251"/>
      <c r="HN20" s="1251"/>
      <c r="HO20" s="1252"/>
    </row>
    <row r="21" spans="1:223" s="103" customFormat="1" ht="8.4499999999999993" customHeight="1">
      <c r="A21" s="104"/>
      <c r="B21" s="1243" t="s">
        <v>668</v>
      </c>
      <c r="C21" s="1243"/>
      <c r="D21" s="1243"/>
      <c r="E21" s="1243"/>
      <c r="F21" s="1243"/>
      <c r="G21" s="1243"/>
      <c r="H21" s="1243"/>
      <c r="I21" s="1243"/>
      <c r="J21" s="1243"/>
      <c r="K21" s="1243"/>
      <c r="L21" s="1243"/>
      <c r="M21" s="1243"/>
      <c r="N21" s="1243"/>
      <c r="O21" s="1243"/>
      <c r="P21" s="1243"/>
      <c r="Q21" s="1243"/>
      <c r="R21" s="1243"/>
      <c r="S21" s="1243"/>
      <c r="T21" s="1243"/>
      <c r="U21" s="1243"/>
      <c r="V21" s="1243"/>
      <c r="W21" s="1243"/>
      <c r="X21" s="1243"/>
      <c r="Y21" s="1243"/>
      <c r="Z21" s="1243"/>
      <c r="AA21" s="1243"/>
      <c r="AB21" s="1243"/>
      <c r="AC21" s="1243"/>
      <c r="AD21" s="1243"/>
      <c r="AE21" s="1243"/>
      <c r="AF21" s="1244"/>
      <c r="AG21" s="1250"/>
      <c r="AH21" s="1251"/>
      <c r="AI21" s="1251"/>
      <c r="AJ21" s="1251"/>
      <c r="AK21" s="1251"/>
      <c r="AL21" s="1251"/>
      <c r="AM21" s="1251"/>
      <c r="AN21" s="1252"/>
      <c r="AO21" s="1265"/>
      <c r="AP21" s="1266"/>
      <c r="AQ21" s="1266"/>
      <c r="AR21" s="1266"/>
      <c r="AS21" s="1266"/>
      <c r="AT21" s="1267"/>
      <c r="AU21" s="1250"/>
      <c r="AV21" s="1251"/>
      <c r="AW21" s="1251"/>
      <c r="AX21" s="1251"/>
      <c r="AY21" s="1251"/>
      <c r="AZ21" s="1251"/>
      <c r="BA21" s="1251"/>
      <c r="BB21" s="1251"/>
      <c r="BC21" s="1251"/>
      <c r="BD21" s="1251"/>
      <c r="BE21" s="1251"/>
      <c r="BF21" s="1251"/>
      <c r="BG21" s="1251"/>
      <c r="BH21" s="1251"/>
      <c r="BI21" s="1251"/>
      <c r="BJ21" s="1251"/>
      <c r="BK21" s="1251"/>
      <c r="BL21" s="1251"/>
      <c r="BM21" s="1252"/>
      <c r="BN21" s="1250"/>
      <c r="BO21" s="1251"/>
      <c r="BP21" s="1251"/>
      <c r="BQ21" s="1251"/>
      <c r="BR21" s="1251"/>
      <c r="BS21" s="1251"/>
      <c r="BT21" s="1251"/>
      <c r="BU21" s="1251"/>
      <c r="BV21" s="1251"/>
      <c r="BW21" s="1251"/>
      <c r="BX21" s="1252"/>
      <c r="BY21" s="1250"/>
      <c r="BZ21" s="1251"/>
      <c r="CA21" s="1251"/>
      <c r="CB21" s="1251"/>
      <c r="CC21" s="1251"/>
      <c r="CD21" s="1251"/>
      <c r="CE21" s="1251"/>
      <c r="CF21" s="1251"/>
      <c r="CG21" s="1251"/>
      <c r="CH21" s="1251"/>
      <c r="CI21" s="1251"/>
      <c r="CJ21" s="1251"/>
      <c r="CK21" s="1251"/>
      <c r="CL21" s="1251"/>
      <c r="CM21" s="1251"/>
      <c r="CN21" s="1251"/>
      <c r="CO21" s="1251"/>
      <c r="CP21" s="1251"/>
      <c r="CQ21" s="1251"/>
      <c r="CR21" s="1251"/>
      <c r="CS21" s="1251"/>
      <c r="CT21" s="1252"/>
      <c r="CU21" s="1250"/>
      <c r="CV21" s="1251"/>
      <c r="CW21" s="1251"/>
      <c r="CX21" s="1251"/>
      <c r="CY21" s="1251"/>
      <c r="CZ21" s="1251"/>
      <c r="DA21" s="1251"/>
      <c r="DB21" s="1251"/>
      <c r="DC21" s="1251"/>
      <c r="DD21" s="1251"/>
      <c r="DE21" s="1252"/>
      <c r="DF21" s="1250"/>
      <c r="DG21" s="1251"/>
      <c r="DH21" s="1251"/>
      <c r="DI21" s="1251"/>
      <c r="DJ21" s="1251"/>
      <c r="DK21" s="1251"/>
      <c r="DL21" s="1251"/>
      <c r="DM21" s="1251"/>
      <c r="DN21" s="1251"/>
      <c r="DO21" s="1251"/>
      <c r="DP21" s="1251"/>
      <c r="DQ21" s="1252"/>
      <c r="DR21" s="1250"/>
      <c r="DS21" s="1251"/>
      <c r="DT21" s="1251"/>
      <c r="DU21" s="1251"/>
      <c r="DV21" s="1251"/>
      <c r="DW21" s="1251"/>
      <c r="DX21" s="1251"/>
      <c r="DY21" s="1251"/>
      <c r="DZ21" s="1251"/>
      <c r="EA21" s="1251"/>
      <c r="EB21" s="1252"/>
      <c r="EC21" s="1250"/>
      <c r="ED21" s="1251"/>
      <c r="EE21" s="1251"/>
      <c r="EF21" s="1251"/>
      <c r="EG21" s="1251"/>
      <c r="EH21" s="1251"/>
      <c r="EI21" s="1251"/>
      <c r="EJ21" s="1251"/>
      <c r="EK21" s="1251"/>
      <c r="EL21" s="1251"/>
      <c r="EM21" s="1252"/>
      <c r="EN21" s="1250"/>
      <c r="EO21" s="1251"/>
      <c r="EP21" s="1251"/>
      <c r="EQ21" s="1251"/>
      <c r="ER21" s="1251"/>
      <c r="ES21" s="1251"/>
      <c r="ET21" s="1251"/>
      <c r="EU21" s="1251"/>
      <c r="EV21" s="1251"/>
      <c r="EW21" s="1251"/>
      <c r="EX21" s="1252"/>
      <c r="EY21" s="1250"/>
      <c r="EZ21" s="1251"/>
      <c r="FA21" s="1251"/>
      <c r="FB21" s="1251"/>
      <c r="FC21" s="1251"/>
      <c r="FD21" s="1251"/>
      <c r="FE21" s="1251"/>
      <c r="FF21" s="1251"/>
      <c r="FG21" s="1251"/>
      <c r="FH21" s="1251"/>
      <c r="FI21" s="1251"/>
      <c r="FJ21" s="1251"/>
      <c r="FK21" s="1251"/>
      <c r="FL21" s="1251"/>
      <c r="FM21" s="1251"/>
      <c r="FN21" s="1251"/>
      <c r="FO21" s="1251"/>
      <c r="FP21" s="1251"/>
      <c r="FQ21" s="1251"/>
      <c r="FR21" s="1251"/>
      <c r="FS21" s="1251"/>
      <c r="FT21" s="1252"/>
      <c r="FU21" s="1250"/>
      <c r="FV21" s="1251"/>
      <c r="FW21" s="1251"/>
      <c r="FX21" s="1251"/>
      <c r="FY21" s="1251"/>
      <c r="FZ21" s="1251"/>
      <c r="GA21" s="1251"/>
      <c r="GB21" s="1251"/>
      <c r="GC21" s="1251"/>
      <c r="GD21" s="1251"/>
      <c r="GE21" s="1252"/>
      <c r="GF21" s="1250"/>
      <c r="GG21" s="1251"/>
      <c r="GH21" s="1251"/>
      <c r="GI21" s="1251"/>
      <c r="GJ21" s="1251"/>
      <c r="GK21" s="1251"/>
      <c r="GL21" s="1251"/>
      <c r="GM21" s="1251"/>
      <c r="GN21" s="1251"/>
      <c r="GO21" s="1251"/>
      <c r="GP21" s="1251"/>
      <c r="GQ21" s="1252"/>
      <c r="GR21" s="1250"/>
      <c r="GS21" s="1251"/>
      <c r="GT21" s="1251"/>
      <c r="GU21" s="1251"/>
      <c r="GV21" s="1251"/>
      <c r="GW21" s="1251"/>
      <c r="GX21" s="1251"/>
      <c r="GY21" s="1251"/>
      <c r="GZ21" s="1251"/>
      <c r="HA21" s="1251"/>
      <c r="HB21" s="1252"/>
      <c r="HC21" s="1250"/>
      <c r="HD21" s="1251"/>
      <c r="HE21" s="1251"/>
      <c r="HF21" s="1251"/>
      <c r="HG21" s="1251"/>
      <c r="HH21" s="1251"/>
      <c r="HI21" s="1251"/>
      <c r="HJ21" s="1251"/>
      <c r="HK21" s="1251"/>
      <c r="HL21" s="1251"/>
      <c r="HM21" s="1251"/>
      <c r="HN21" s="1251"/>
      <c r="HO21" s="1252"/>
    </row>
    <row r="22" spans="1:223" s="103" customFormat="1" ht="8.4499999999999993" customHeight="1">
      <c r="A22" s="105"/>
      <c r="B22" s="1245" t="s">
        <v>669</v>
      </c>
      <c r="C22" s="1245"/>
      <c r="D22" s="1245"/>
      <c r="E22" s="1245"/>
      <c r="F22" s="1245"/>
      <c r="G22" s="1245"/>
      <c r="H22" s="1245"/>
      <c r="I22" s="1245"/>
      <c r="J22" s="1245"/>
      <c r="K22" s="1245"/>
      <c r="L22" s="1245"/>
      <c r="M22" s="1245"/>
      <c r="N22" s="1245"/>
      <c r="O22" s="1245"/>
      <c r="P22" s="1245"/>
      <c r="Q22" s="1245"/>
      <c r="R22" s="1245"/>
      <c r="S22" s="1245"/>
      <c r="T22" s="1245"/>
      <c r="U22" s="1245"/>
      <c r="V22" s="1245"/>
      <c r="W22" s="1245"/>
      <c r="X22" s="1245"/>
      <c r="Y22" s="1245"/>
      <c r="Z22" s="1245"/>
      <c r="AA22" s="1245"/>
      <c r="AB22" s="1245"/>
      <c r="AC22" s="1245"/>
      <c r="AD22" s="1245"/>
      <c r="AE22" s="1245"/>
      <c r="AF22" s="1246"/>
      <c r="AG22" s="1253"/>
      <c r="AH22" s="1254"/>
      <c r="AI22" s="1254"/>
      <c r="AJ22" s="1254"/>
      <c r="AK22" s="1254"/>
      <c r="AL22" s="1254"/>
      <c r="AM22" s="1254"/>
      <c r="AN22" s="1255"/>
      <c r="AO22" s="1268"/>
      <c r="AP22" s="1269"/>
      <c r="AQ22" s="1269"/>
      <c r="AR22" s="1269"/>
      <c r="AS22" s="1269"/>
      <c r="AT22" s="1270"/>
      <c r="AU22" s="1253"/>
      <c r="AV22" s="1254"/>
      <c r="AW22" s="1254"/>
      <c r="AX22" s="1254"/>
      <c r="AY22" s="1254"/>
      <c r="AZ22" s="1254"/>
      <c r="BA22" s="1254"/>
      <c r="BB22" s="1254"/>
      <c r="BC22" s="1254"/>
      <c r="BD22" s="1254"/>
      <c r="BE22" s="1254"/>
      <c r="BF22" s="1254"/>
      <c r="BG22" s="1254"/>
      <c r="BH22" s="1254"/>
      <c r="BI22" s="1254"/>
      <c r="BJ22" s="1254"/>
      <c r="BK22" s="1254"/>
      <c r="BL22" s="1254"/>
      <c r="BM22" s="1255"/>
      <c r="BN22" s="1253"/>
      <c r="BO22" s="1254"/>
      <c r="BP22" s="1254"/>
      <c r="BQ22" s="1254"/>
      <c r="BR22" s="1254"/>
      <c r="BS22" s="1254"/>
      <c r="BT22" s="1254"/>
      <c r="BU22" s="1254"/>
      <c r="BV22" s="1254"/>
      <c r="BW22" s="1254"/>
      <c r="BX22" s="1255"/>
      <c r="BY22" s="1253"/>
      <c r="BZ22" s="1254"/>
      <c r="CA22" s="1254"/>
      <c r="CB22" s="1254"/>
      <c r="CC22" s="1254"/>
      <c r="CD22" s="1254"/>
      <c r="CE22" s="1254"/>
      <c r="CF22" s="1254"/>
      <c r="CG22" s="1254"/>
      <c r="CH22" s="1254"/>
      <c r="CI22" s="1254"/>
      <c r="CJ22" s="1254"/>
      <c r="CK22" s="1254"/>
      <c r="CL22" s="1254"/>
      <c r="CM22" s="1254"/>
      <c r="CN22" s="1254"/>
      <c r="CO22" s="1254"/>
      <c r="CP22" s="1254"/>
      <c r="CQ22" s="1254"/>
      <c r="CR22" s="1254"/>
      <c r="CS22" s="1254"/>
      <c r="CT22" s="1255"/>
      <c r="CU22" s="1253"/>
      <c r="CV22" s="1254"/>
      <c r="CW22" s="1254"/>
      <c r="CX22" s="1254"/>
      <c r="CY22" s="1254"/>
      <c r="CZ22" s="1254"/>
      <c r="DA22" s="1254"/>
      <c r="DB22" s="1254"/>
      <c r="DC22" s="1254"/>
      <c r="DD22" s="1254"/>
      <c r="DE22" s="1255"/>
      <c r="DF22" s="1253"/>
      <c r="DG22" s="1254"/>
      <c r="DH22" s="1254"/>
      <c r="DI22" s="1254"/>
      <c r="DJ22" s="1254"/>
      <c r="DK22" s="1254"/>
      <c r="DL22" s="1254"/>
      <c r="DM22" s="1254"/>
      <c r="DN22" s="1254"/>
      <c r="DO22" s="1254"/>
      <c r="DP22" s="1254"/>
      <c r="DQ22" s="1255"/>
      <c r="DR22" s="1253"/>
      <c r="DS22" s="1254"/>
      <c r="DT22" s="1254"/>
      <c r="DU22" s="1254"/>
      <c r="DV22" s="1254"/>
      <c r="DW22" s="1254"/>
      <c r="DX22" s="1254"/>
      <c r="DY22" s="1254"/>
      <c r="DZ22" s="1254"/>
      <c r="EA22" s="1254"/>
      <c r="EB22" s="1255"/>
      <c r="EC22" s="1253"/>
      <c r="ED22" s="1254"/>
      <c r="EE22" s="1254"/>
      <c r="EF22" s="1254"/>
      <c r="EG22" s="1254"/>
      <c r="EH22" s="1254"/>
      <c r="EI22" s="1254"/>
      <c r="EJ22" s="1254"/>
      <c r="EK22" s="1254"/>
      <c r="EL22" s="1254"/>
      <c r="EM22" s="1255"/>
      <c r="EN22" s="1253"/>
      <c r="EO22" s="1254"/>
      <c r="EP22" s="1254"/>
      <c r="EQ22" s="1254"/>
      <c r="ER22" s="1254"/>
      <c r="ES22" s="1254"/>
      <c r="ET22" s="1254"/>
      <c r="EU22" s="1254"/>
      <c r="EV22" s="1254"/>
      <c r="EW22" s="1254"/>
      <c r="EX22" s="1255"/>
      <c r="EY22" s="1253"/>
      <c r="EZ22" s="1254"/>
      <c r="FA22" s="1254"/>
      <c r="FB22" s="1254"/>
      <c r="FC22" s="1254"/>
      <c r="FD22" s="1254"/>
      <c r="FE22" s="1254"/>
      <c r="FF22" s="1254"/>
      <c r="FG22" s="1254"/>
      <c r="FH22" s="1254"/>
      <c r="FI22" s="1254"/>
      <c r="FJ22" s="1254"/>
      <c r="FK22" s="1254"/>
      <c r="FL22" s="1254"/>
      <c r="FM22" s="1254"/>
      <c r="FN22" s="1254"/>
      <c r="FO22" s="1254"/>
      <c r="FP22" s="1254"/>
      <c r="FQ22" s="1254"/>
      <c r="FR22" s="1254"/>
      <c r="FS22" s="1254"/>
      <c r="FT22" s="1255"/>
      <c r="FU22" s="1253"/>
      <c r="FV22" s="1254"/>
      <c r="FW22" s="1254"/>
      <c r="FX22" s="1254"/>
      <c r="FY22" s="1254"/>
      <c r="FZ22" s="1254"/>
      <c r="GA22" s="1254"/>
      <c r="GB22" s="1254"/>
      <c r="GC22" s="1254"/>
      <c r="GD22" s="1254"/>
      <c r="GE22" s="1255"/>
      <c r="GF22" s="1253"/>
      <c r="GG22" s="1254"/>
      <c r="GH22" s="1254"/>
      <c r="GI22" s="1254"/>
      <c r="GJ22" s="1254"/>
      <c r="GK22" s="1254"/>
      <c r="GL22" s="1254"/>
      <c r="GM22" s="1254"/>
      <c r="GN22" s="1254"/>
      <c r="GO22" s="1254"/>
      <c r="GP22" s="1254"/>
      <c r="GQ22" s="1255"/>
      <c r="GR22" s="1253"/>
      <c r="GS22" s="1254"/>
      <c r="GT22" s="1254"/>
      <c r="GU22" s="1254"/>
      <c r="GV22" s="1254"/>
      <c r="GW22" s="1254"/>
      <c r="GX22" s="1254"/>
      <c r="GY22" s="1254"/>
      <c r="GZ22" s="1254"/>
      <c r="HA22" s="1254"/>
      <c r="HB22" s="1255"/>
      <c r="HC22" s="1253"/>
      <c r="HD22" s="1254"/>
      <c r="HE22" s="1254"/>
      <c r="HF22" s="1254"/>
      <c r="HG22" s="1254"/>
      <c r="HH22" s="1254"/>
      <c r="HI22" s="1254"/>
      <c r="HJ22" s="1254"/>
      <c r="HK22" s="1254"/>
      <c r="HL22" s="1254"/>
      <c r="HM22" s="1254"/>
      <c r="HN22" s="1254"/>
      <c r="HO22" s="1255"/>
    </row>
    <row r="23" spans="1:223" s="103" customFormat="1" ht="8.4499999999999993" customHeight="1">
      <c r="A23" s="102"/>
      <c r="B23" s="1260" t="s">
        <v>670</v>
      </c>
      <c r="C23" s="1260"/>
      <c r="D23" s="1260"/>
      <c r="E23" s="1260"/>
      <c r="F23" s="1260"/>
      <c r="G23" s="1260"/>
      <c r="H23" s="1260"/>
      <c r="I23" s="1260"/>
      <c r="J23" s="1260"/>
      <c r="K23" s="1260"/>
      <c r="L23" s="1260"/>
      <c r="M23" s="1260"/>
      <c r="N23" s="1260"/>
      <c r="O23" s="1260"/>
      <c r="P23" s="1260"/>
      <c r="Q23" s="1260"/>
      <c r="R23" s="1260"/>
      <c r="S23" s="1260"/>
      <c r="T23" s="1260"/>
      <c r="U23" s="1260"/>
      <c r="V23" s="1260"/>
      <c r="W23" s="1260"/>
      <c r="X23" s="1260"/>
      <c r="Y23" s="1260"/>
      <c r="Z23" s="1260"/>
      <c r="AA23" s="1260"/>
      <c r="AB23" s="1260"/>
      <c r="AC23" s="1260"/>
      <c r="AD23" s="1260"/>
      <c r="AE23" s="1260"/>
      <c r="AF23" s="1261"/>
      <c r="AG23" s="1247" t="s">
        <v>33</v>
      </c>
      <c r="AH23" s="1248"/>
      <c r="AI23" s="1248"/>
      <c r="AJ23" s="1248"/>
      <c r="AK23" s="1248"/>
      <c r="AL23" s="1248"/>
      <c r="AM23" s="1248"/>
      <c r="AN23" s="1249"/>
      <c r="AO23" s="1262" t="s">
        <v>671</v>
      </c>
      <c r="AP23" s="1263"/>
      <c r="AQ23" s="1263"/>
      <c r="AR23" s="1263"/>
      <c r="AS23" s="1263"/>
      <c r="AT23" s="1264"/>
      <c r="AU23" s="1247"/>
      <c r="AV23" s="1248"/>
      <c r="AW23" s="1248"/>
      <c r="AX23" s="1248"/>
      <c r="AY23" s="1248"/>
      <c r="AZ23" s="1248"/>
      <c r="BA23" s="1248"/>
      <c r="BB23" s="1248"/>
      <c r="BC23" s="1248"/>
      <c r="BD23" s="1248"/>
      <c r="BE23" s="1248"/>
      <c r="BF23" s="1248"/>
      <c r="BG23" s="1248"/>
      <c r="BH23" s="1248"/>
      <c r="BI23" s="1248"/>
      <c r="BJ23" s="1248"/>
      <c r="BK23" s="1248"/>
      <c r="BL23" s="1248"/>
      <c r="BM23" s="1249"/>
      <c r="BN23" s="1247"/>
      <c r="BO23" s="1248"/>
      <c r="BP23" s="1248"/>
      <c r="BQ23" s="1248"/>
      <c r="BR23" s="1248"/>
      <c r="BS23" s="1248"/>
      <c r="BT23" s="1248"/>
      <c r="BU23" s="1248"/>
      <c r="BV23" s="1248"/>
      <c r="BW23" s="1248"/>
      <c r="BX23" s="1249"/>
      <c r="BY23" s="1247"/>
      <c r="BZ23" s="1248"/>
      <c r="CA23" s="1248"/>
      <c r="CB23" s="1248"/>
      <c r="CC23" s="1248"/>
      <c r="CD23" s="1248"/>
      <c r="CE23" s="1248"/>
      <c r="CF23" s="1248"/>
      <c r="CG23" s="1248"/>
      <c r="CH23" s="1248"/>
      <c r="CI23" s="1248"/>
      <c r="CJ23" s="1248"/>
      <c r="CK23" s="1248"/>
      <c r="CL23" s="1248"/>
      <c r="CM23" s="1248"/>
      <c r="CN23" s="1248"/>
      <c r="CO23" s="1248"/>
      <c r="CP23" s="1248"/>
      <c r="CQ23" s="1248"/>
      <c r="CR23" s="1248"/>
      <c r="CS23" s="1248"/>
      <c r="CT23" s="1249"/>
      <c r="CU23" s="1247"/>
      <c r="CV23" s="1248"/>
      <c r="CW23" s="1248"/>
      <c r="CX23" s="1248"/>
      <c r="CY23" s="1248"/>
      <c r="CZ23" s="1248"/>
      <c r="DA23" s="1248"/>
      <c r="DB23" s="1248"/>
      <c r="DC23" s="1248"/>
      <c r="DD23" s="1248"/>
      <c r="DE23" s="1249"/>
      <c r="DF23" s="1247"/>
      <c r="DG23" s="1248"/>
      <c r="DH23" s="1248"/>
      <c r="DI23" s="1248"/>
      <c r="DJ23" s="1248"/>
      <c r="DK23" s="1248"/>
      <c r="DL23" s="1248"/>
      <c r="DM23" s="1248"/>
      <c r="DN23" s="1248"/>
      <c r="DO23" s="1248"/>
      <c r="DP23" s="1248"/>
      <c r="DQ23" s="1249"/>
      <c r="DR23" s="1247"/>
      <c r="DS23" s="1248"/>
      <c r="DT23" s="1248"/>
      <c r="DU23" s="1248"/>
      <c r="DV23" s="1248"/>
      <c r="DW23" s="1248"/>
      <c r="DX23" s="1248"/>
      <c r="DY23" s="1248"/>
      <c r="DZ23" s="1248"/>
      <c r="EA23" s="1248"/>
      <c r="EB23" s="1249"/>
      <c r="EC23" s="1247"/>
      <c r="ED23" s="1248"/>
      <c r="EE23" s="1248"/>
      <c r="EF23" s="1248"/>
      <c r="EG23" s="1248"/>
      <c r="EH23" s="1248"/>
      <c r="EI23" s="1248"/>
      <c r="EJ23" s="1248"/>
      <c r="EK23" s="1248"/>
      <c r="EL23" s="1248"/>
      <c r="EM23" s="1249"/>
      <c r="EN23" s="1247"/>
      <c r="EO23" s="1248"/>
      <c r="EP23" s="1248"/>
      <c r="EQ23" s="1248"/>
      <c r="ER23" s="1248"/>
      <c r="ES23" s="1248"/>
      <c r="ET23" s="1248"/>
      <c r="EU23" s="1248"/>
      <c r="EV23" s="1248"/>
      <c r="EW23" s="1248"/>
      <c r="EX23" s="1249"/>
      <c r="EY23" s="1247"/>
      <c r="EZ23" s="1248"/>
      <c r="FA23" s="1248"/>
      <c r="FB23" s="1248"/>
      <c r="FC23" s="1248"/>
      <c r="FD23" s="1248"/>
      <c r="FE23" s="1248"/>
      <c r="FF23" s="1248"/>
      <c r="FG23" s="1248"/>
      <c r="FH23" s="1248"/>
      <c r="FI23" s="1248"/>
      <c r="FJ23" s="1248"/>
      <c r="FK23" s="1248"/>
      <c r="FL23" s="1248"/>
      <c r="FM23" s="1248"/>
      <c r="FN23" s="1248"/>
      <c r="FO23" s="1248"/>
      <c r="FP23" s="1248"/>
      <c r="FQ23" s="1248"/>
      <c r="FR23" s="1248"/>
      <c r="FS23" s="1248"/>
      <c r="FT23" s="1249"/>
      <c r="FU23" s="1247"/>
      <c r="FV23" s="1248"/>
      <c r="FW23" s="1248"/>
      <c r="FX23" s="1248"/>
      <c r="FY23" s="1248"/>
      <c r="FZ23" s="1248"/>
      <c r="GA23" s="1248"/>
      <c r="GB23" s="1248"/>
      <c r="GC23" s="1248"/>
      <c r="GD23" s="1248"/>
      <c r="GE23" s="1249"/>
      <c r="GF23" s="1247"/>
      <c r="GG23" s="1248"/>
      <c r="GH23" s="1248"/>
      <c r="GI23" s="1248"/>
      <c r="GJ23" s="1248"/>
      <c r="GK23" s="1248"/>
      <c r="GL23" s="1248"/>
      <c r="GM23" s="1248"/>
      <c r="GN23" s="1248"/>
      <c r="GO23" s="1248"/>
      <c r="GP23" s="1248"/>
      <c r="GQ23" s="1249"/>
      <c r="GR23" s="1247"/>
      <c r="GS23" s="1248"/>
      <c r="GT23" s="1248"/>
      <c r="GU23" s="1248"/>
      <c r="GV23" s="1248"/>
      <c r="GW23" s="1248"/>
      <c r="GX23" s="1248"/>
      <c r="GY23" s="1248"/>
      <c r="GZ23" s="1248"/>
      <c r="HA23" s="1248"/>
      <c r="HB23" s="1249"/>
      <c r="HC23" s="1247"/>
      <c r="HD23" s="1248"/>
      <c r="HE23" s="1248"/>
      <c r="HF23" s="1248"/>
      <c r="HG23" s="1248"/>
      <c r="HH23" s="1248"/>
      <c r="HI23" s="1248"/>
      <c r="HJ23" s="1248"/>
      <c r="HK23" s="1248"/>
      <c r="HL23" s="1248"/>
      <c r="HM23" s="1248"/>
      <c r="HN23" s="1248"/>
      <c r="HO23" s="1249"/>
    </row>
    <row r="24" spans="1:223" s="103" customFormat="1" ht="8.4499999999999993" customHeight="1">
      <c r="A24" s="105"/>
      <c r="B24" s="1245" t="s">
        <v>672</v>
      </c>
      <c r="C24" s="1245"/>
      <c r="D24" s="1245"/>
      <c r="E24" s="1245"/>
      <c r="F24" s="1245"/>
      <c r="G24" s="1245"/>
      <c r="H24" s="1245"/>
      <c r="I24" s="1245"/>
      <c r="J24" s="1245"/>
      <c r="K24" s="1245"/>
      <c r="L24" s="1245"/>
      <c r="M24" s="1245"/>
      <c r="N24" s="1245"/>
      <c r="O24" s="1245"/>
      <c r="P24" s="1245"/>
      <c r="Q24" s="1245"/>
      <c r="R24" s="1245"/>
      <c r="S24" s="1245"/>
      <c r="T24" s="1245"/>
      <c r="U24" s="1245"/>
      <c r="V24" s="1245"/>
      <c r="W24" s="1245"/>
      <c r="X24" s="1245"/>
      <c r="Y24" s="1245"/>
      <c r="Z24" s="1245"/>
      <c r="AA24" s="1245"/>
      <c r="AB24" s="1245"/>
      <c r="AC24" s="1245"/>
      <c r="AD24" s="1245"/>
      <c r="AE24" s="1245"/>
      <c r="AF24" s="1246"/>
      <c r="AG24" s="1253"/>
      <c r="AH24" s="1254"/>
      <c r="AI24" s="1254"/>
      <c r="AJ24" s="1254"/>
      <c r="AK24" s="1254"/>
      <c r="AL24" s="1254"/>
      <c r="AM24" s="1254"/>
      <c r="AN24" s="1255"/>
      <c r="AO24" s="1268"/>
      <c r="AP24" s="1269"/>
      <c r="AQ24" s="1269"/>
      <c r="AR24" s="1269"/>
      <c r="AS24" s="1269"/>
      <c r="AT24" s="1270"/>
      <c r="AU24" s="1253"/>
      <c r="AV24" s="1254"/>
      <c r="AW24" s="1254"/>
      <c r="AX24" s="1254"/>
      <c r="AY24" s="1254"/>
      <c r="AZ24" s="1254"/>
      <c r="BA24" s="1254"/>
      <c r="BB24" s="1254"/>
      <c r="BC24" s="1254"/>
      <c r="BD24" s="1254"/>
      <c r="BE24" s="1254"/>
      <c r="BF24" s="1254"/>
      <c r="BG24" s="1254"/>
      <c r="BH24" s="1254"/>
      <c r="BI24" s="1254"/>
      <c r="BJ24" s="1254"/>
      <c r="BK24" s="1254"/>
      <c r="BL24" s="1254"/>
      <c r="BM24" s="1255"/>
      <c r="BN24" s="1253"/>
      <c r="BO24" s="1254"/>
      <c r="BP24" s="1254"/>
      <c r="BQ24" s="1254"/>
      <c r="BR24" s="1254"/>
      <c r="BS24" s="1254"/>
      <c r="BT24" s="1254"/>
      <c r="BU24" s="1254"/>
      <c r="BV24" s="1254"/>
      <c r="BW24" s="1254"/>
      <c r="BX24" s="1255"/>
      <c r="BY24" s="1253"/>
      <c r="BZ24" s="1254"/>
      <c r="CA24" s="1254"/>
      <c r="CB24" s="1254"/>
      <c r="CC24" s="1254"/>
      <c r="CD24" s="1254"/>
      <c r="CE24" s="1254"/>
      <c r="CF24" s="1254"/>
      <c r="CG24" s="1254"/>
      <c r="CH24" s="1254"/>
      <c r="CI24" s="1254"/>
      <c r="CJ24" s="1254"/>
      <c r="CK24" s="1254"/>
      <c r="CL24" s="1254"/>
      <c r="CM24" s="1254"/>
      <c r="CN24" s="1254"/>
      <c r="CO24" s="1254"/>
      <c r="CP24" s="1254"/>
      <c r="CQ24" s="1254"/>
      <c r="CR24" s="1254"/>
      <c r="CS24" s="1254"/>
      <c r="CT24" s="1255"/>
      <c r="CU24" s="1253"/>
      <c r="CV24" s="1254"/>
      <c r="CW24" s="1254"/>
      <c r="CX24" s="1254"/>
      <c r="CY24" s="1254"/>
      <c r="CZ24" s="1254"/>
      <c r="DA24" s="1254"/>
      <c r="DB24" s="1254"/>
      <c r="DC24" s="1254"/>
      <c r="DD24" s="1254"/>
      <c r="DE24" s="1255"/>
      <c r="DF24" s="1253"/>
      <c r="DG24" s="1254"/>
      <c r="DH24" s="1254"/>
      <c r="DI24" s="1254"/>
      <c r="DJ24" s="1254"/>
      <c r="DK24" s="1254"/>
      <c r="DL24" s="1254"/>
      <c r="DM24" s="1254"/>
      <c r="DN24" s="1254"/>
      <c r="DO24" s="1254"/>
      <c r="DP24" s="1254"/>
      <c r="DQ24" s="1255"/>
      <c r="DR24" s="1253"/>
      <c r="DS24" s="1254"/>
      <c r="DT24" s="1254"/>
      <c r="DU24" s="1254"/>
      <c r="DV24" s="1254"/>
      <c r="DW24" s="1254"/>
      <c r="DX24" s="1254"/>
      <c r="DY24" s="1254"/>
      <c r="DZ24" s="1254"/>
      <c r="EA24" s="1254"/>
      <c r="EB24" s="1255"/>
      <c r="EC24" s="1253"/>
      <c r="ED24" s="1254"/>
      <c r="EE24" s="1254"/>
      <c r="EF24" s="1254"/>
      <c r="EG24" s="1254"/>
      <c r="EH24" s="1254"/>
      <c r="EI24" s="1254"/>
      <c r="EJ24" s="1254"/>
      <c r="EK24" s="1254"/>
      <c r="EL24" s="1254"/>
      <c r="EM24" s="1255"/>
      <c r="EN24" s="1253"/>
      <c r="EO24" s="1254"/>
      <c r="EP24" s="1254"/>
      <c r="EQ24" s="1254"/>
      <c r="ER24" s="1254"/>
      <c r="ES24" s="1254"/>
      <c r="ET24" s="1254"/>
      <c r="EU24" s="1254"/>
      <c r="EV24" s="1254"/>
      <c r="EW24" s="1254"/>
      <c r="EX24" s="1255"/>
      <c r="EY24" s="1253"/>
      <c r="EZ24" s="1254"/>
      <c r="FA24" s="1254"/>
      <c r="FB24" s="1254"/>
      <c r="FC24" s="1254"/>
      <c r="FD24" s="1254"/>
      <c r="FE24" s="1254"/>
      <c r="FF24" s="1254"/>
      <c r="FG24" s="1254"/>
      <c r="FH24" s="1254"/>
      <c r="FI24" s="1254"/>
      <c r="FJ24" s="1254"/>
      <c r="FK24" s="1254"/>
      <c r="FL24" s="1254"/>
      <c r="FM24" s="1254"/>
      <c r="FN24" s="1254"/>
      <c r="FO24" s="1254"/>
      <c r="FP24" s="1254"/>
      <c r="FQ24" s="1254"/>
      <c r="FR24" s="1254"/>
      <c r="FS24" s="1254"/>
      <c r="FT24" s="1255"/>
      <c r="FU24" s="1253"/>
      <c r="FV24" s="1254"/>
      <c r="FW24" s="1254"/>
      <c r="FX24" s="1254"/>
      <c r="FY24" s="1254"/>
      <c r="FZ24" s="1254"/>
      <c r="GA24" s="1254"/>
      <c r="GB24" s="1254"/>
      <c r="GC24" s="1254"/>
      <c r="GD24" s="1254"/>
      <c r="GE24" s="1255"/>
      <c r="GF24" s="1253"/>
      <c r="GG24" s="1254"/>
      <c r="GH24" s="1254"/>
      <c r="GI24" s="1254"/>
      <c r="GJ24" s="1254"/>
      <c r="GK24" s="1254"/>
      <c r="GL24" s="1254"/>
      <c r="GM24" s="1254"/>
      <c r="GN24" s="1254"/>
      <c r="GO24" s="1254"/>
      <c r="GP24" s="1254"/>
      <c r="GQ24" s="1255"/>
      <c r="GR24" s="1253"/>
      <c r="GS24" s="1254"/>
      <c r="GT24" s="1254"/>
      <c r="GU24" s="1254"/>
      <c r="GV24" s="1254"/>
      <c r="GW24" s="1254"/>
      <c r="GX24" s="1254"/>
      <c r="GY24" s="1254"/>
      <c r="GZ24" s="1254"/>
      <c r="HA24" s="1254"/>
      <c r="HB24" s="1255"/>
      <c r="HC24" s="1253"/>
      <c r="HD24" s="1254"/>
      <c r="HE24" s="1254"/>
      <c r="HF24" s="1254"/>
      <c r="HG24" s="1254"/>
      <c r="HH24" s="1254"/>
      <c r="HI24" s="1254"/>
      <c r="HJ24" s="1254"/>
      <c r="HK24" s="1254"/>
      <c r="HL24" s="1254"/>
      <c r="HM24" s="1254"/>
      <c r="HN24" s="1254"/>
      <c r="HO24" s="1255"/>
    </row>
    <row r="25" spans="1:223" s="103" customFormat="1" ht="8.4499999999999993" customHeight="1">
      <c r="A25" s="106"/>
      <c r="B25" s="1272" t="s">
        <v>673</v>
      </c>
      <c r="C25" s="1272"/>
      <c r="D25" s="1272"/>
      <c r="E25" s="1272"/>
      <c r="F25" s="1272"/>
      <c r="G25" s="1272"/>
      <c r="H25" s="1272"/>
      <c r="I25" s="1272"/>
      <c r="J25" s="1272"/>
      <c r="K25" s="1272"/>
      <c r="L25" s="1272"/>
      <c r="M25" s="1272"/>
      <c r="N25" s="1272"/>
      <c r="O25" s="1272"/>
      <c r="P25" s="1272"/>
      <c r="Q25" s="1272"/>
      <c r="R25" s="1272"/>
      <c r="S25" s="1272"/>
      <c r="T25" s="1272"/>
      <c r="U25" s="1272"/>
      <c r="V25" s="1272"/>
      <c r="W25" s="1272"/>
      <c r="X25" s="1272"/>
      <c r="Y25" s="1272"/>
      <c r="Z25" s="1272"/>
      <c r="AA25" s="1272"/>
      <c r="AB25" s="1272"/>
      <c r="AC25" s="1272"/>
      <c r="AD25" s="1272"/>
      <c r="AE25" s="1272"/>
      <c r="AF25" s="1273"/>
      <c r="AG25" s="1271" t="s">
        <v>33</v>
      </c>
      <c r="AH25" s="1271"/>
      <c r="AI25" s="1271"/>
      <c r="AJ25" s="1271"/>
      <c r="AK25" s="1271"/>
      <c r="AL25" s="1271"/>
      <c r="AM25" s="1271"/>
      <c r="AN25" s="1271"/>
      <c r="AO25" s="1274" t="s">
        <v>674</v>
      </c>
      <c r="AP25" s="1274"/>
      <c r="AQ25" s="1274"/>
      <c r="AR25" s="1274"/>
      <c r="AS25" s="1274"/>
      <c r="AT25" s="1274"/>
      <c r="AU25" s="1271"/>
      <c r="AV25" s="1271"/>
      <c r="AW25" s="1271"/>
      <c r="AX25" s="1271"/>
      <c r="AY25" s="1271"/>
      <c r="AZ25" s="1271"/>
      <c r="BA25" s="1271"/>
      <c r="BB25" s="1271"/>
      <c r="BC25" s="1271"/>
      <c r="BD25" s="1271"/>
      <c r="BE25" s="1271"/>
      <c r="BF25" s="1271"/>
      <c r="BG25" s="1271"/>
      <c r="BH25" s="1271"/>
      <c r="BI25" s="1271"/>
      <c r="BJ25" s="1271"/>
      <c r="BK25" s="1271"/>
      <c r="BL25" s="1271"/>
      <c r="BM25" s="1271"/>
      <c r="BN25" s="1271"/>
      <c r="BO25" s="1271"/>
      <c r="BP25" s="1271"/>
      <c r="BQ25" s="1271"/>
      <c r="BR25" s="1271"/>
      <c r="BS25" s="1271"/>
      <c r="BT25" s="1271"/>
      <c r="BU25" s="1271"/>
      <c r="BV25" s="1271"/>
      <c r="BW25" s="1271"/>
      <c r="BX25" s="1271"/>
      <c r="BY25" s="1271"/>
      <c r="BZ25" s="1271"/>
      <c r="CA25" s="1271"/>
      <c r="CB25" s="1271"/>
      <c r="CC25" s="1271"/>
      <c r="CD25" s="1271"/>
      <c r="CE25" s="1271"/>
      <c r="CF25" s="1271"/>
      <c r="CG25" s="1271"/>
      <c r="CH25" s="1271"/>
      <c r="CI25" s="1271"/>
      <c r="CJ25" s="1271"/>
      <c r="CK25" s="1271"/>
      <c r="CL25" s="1271"/>
      <c r="CM25" s="1271"/>
      <c r="CN25" s="1271"/>
      <c r="CO25" s="1271"/>
      <c r="CP25" s="1271"/>
      <c r="CQ25" s="1271"/>
      <c r="CR25" s="1271"/>
      <c r="CS25" s="1271"/>
      <c r="CT25" s="1271"/>
      <c r="CU25" s="1271"/>
      <c r="CV25" s="1271"/>
      <c r="CW25" s="1271"/>
      <c r="CX25" s="1271"/>
      <c r="CY25" s="1271"/>
      <c r="CZ25" s="1271"/>
      <c r="DA25" s="1271"/>
      <c r="DB25" s="1271"/>
      <c r="DC25" s="1271"/>
      <c r="DD25" s="1271"/>
      <c r="DE25" s="1271"/>
      <c r="DF25" s="1271"/>
      <c r="DG25" s="1271"/>
      <c r="DH25" s="1271"/>
      <c r="DI25" s="1271"/>
      <c r="DJ25" s="1271"/>
      <c r="DK25" s="1271"/>
      <c r="DL25" s="1271"/>
      <c r="DM25" s="1271"/>
      <c r="DN25" s="1271"/>
      <c r="DO25" s="1271"/>
      <c r="DP25" s="1271"/>
      <c r="DQ25" s="1271"/>
      <c r="DR25" s="1271"/>
      <c r="DS25" s="1271"/>
      <c r="DT25" s="1271"/>
      <c r="DU25" s="1271"/>
      <c r="DV25" s="1271"/>
      <c r="DW25" s="1271"/>
      <c r="DX25" s="1271"/>
      <c r="DY25" s="1271"/>
      <c r="DZ25" s="1271"/>
      <c r="EA25" s="1271"/>
      <c r="EB25" s="1271"/>
      <c r="EC25" s="1271"/>
      <c r="ED25" s="1271"/>
      <c r="EE25" s="1271"/>
      <c r="EF25" s="1271"/>
      <c r="EG25" s="1271"/>
      <c r="EH25" s="1271"/>
      <c r="EI25" s="1271"/>
      <c r="EJ25" s="1271"/>
      <c r="EK25" s="1271"/>
      <c r="EL25" s="1271"/>
      <c r="EM25" s="1271"/>
      <c r="EN25" s="1271"/>
      <c r="EO25" s="1271"/>
      <c r="EP25" s="1271"/>
      <c r="EQ25" s="1271"/>
      <c r="ER25" s="1271"/>
      <c r="ES25" s="1271"/>
      <c r="ET25" s="1271"/>
      <c r="EU25" s="1271"/>
      <c r="EV25" s="1271"/>
      <c r="EW25" s="1271"/>
      <c r="EX25" s="1271"/>
      <c r="EY25" s="1271"/>
      <c r="EZ25" s="1271"/>
      <c r="FA25" s="1271"/>
      <c r="FB25" s="1271"/>
      <c r="FC25" s="1271"/>
      <c r="FD25" s="1271"/>
      <c r="FE25" s="1271"/>
      <c r="FF25" s="1271"/>
      <c r="FG25" s="1271"/>
      <c r="FH25" s="1271"/>
      <c r="FI25" s="1271"/>
      <c r="FJ25" s="1271"/>
      <c r="FK25" s="1271"/>
      <c r="FL25" s="1271"/>
      <c r="FM25" s="1271"/>
      <c r="FN25" s="1271"/>
      <c r="FO25" s="1271"/>
      <c r="FP25" s="1271"/>
      <c r="FQ25" s="1271"/>
      <c r="FR25" s="1271"/>
      <c r="FS25" s="1271"/>
      <c r="FT25" s="1271"/>
      <c r="FU25" s="1271"/>
      <c r="FV25" s="1271"/>
      <c r="FW25" s="1271"/>
      <c r="FX25" s="1271"/>
      <c r="FY25" s="1271"/>
      <c r="FZ25" s="1271"/>
      <c r="GA25" s="1271"/>
      <c r="GB25" s="1271"/>
      <c r="GC25" s="1271"/>
      <c r="GD25" s="1271"/>
      <c r="GE25" s="1271"/>
      <c r="GF25" s="1271"/>
      <c r="GG25" s="1271"/>
      <c r="GH25" s="1271"/>
      <c r="GI25" s="1271"/>
      <c r="GJ25" s="1271"/>
      <c r="GK25" s="1271"/>
      <c r="GL25" s="1271"/>
      <c r="GM25" s="1271"/>
      <c r="GN25" s="1271"/>
      <c r="GO25" s="1271"/>
      <c r="GP25" s="1271"/>
      <c r="GQ25" s="1271"/>
      <c r="GR25" s="1271"/>
      <c r="GS25" s="1271"/>
      <c r="GT25" s="1271"/>
      <c r="GU25" s="1271"/>
      <c r="GV25" s="1271"/>
      <c r="GW25" s="1271"/>
      <c r="GX25" s="1271"/>
      <c r="GY25" s="1271"/>
      <c r="GZ25" s="1271"/>
      <c r="HA25" s="1271"/>
      <c r="HB25" s="1271"/>
      <c r="HC25" s="1271"/>
      <c r="HD25" s="1271"/>
      <c r="HE25" s="1271"/>
      <c r="HF25" s="1271"/>
      <c r="HG25" s="1271"/>
      <c r="HH25" s="1271"/>
      <c r="HI25" s="1271"/>
      <c r="HJ25" s="1271"/>
      <c r="HK25" s="1271"/>
      <c r="HL25" s="1271"/>
      <c r="HM25" s="1271"/>
      <c r="HN25" s="1271"/>
      <c r="HO25" s="1271"/>
    </row>
    <row r="26" spans="1:223" s="103" customFormat="1" ht="8.4499999999999993" customHeight="1">
      <c r="A26" s="106"/>
      <c r="B26" s="1272" t="s">
        <v>675</v>
      </c>
      <c r="C26" s="1272"/>
      <c r="D26" s="1272"/>
      <c r="E26" s="1272"/>
      <c r="F26" s="1272"/>
      <c r="G26" s="1272"/>
      <c r="H26" s="1272"/>
      <c r="I26" s="1272"/>
      <c r="J26" s="1272"/>
      <c r="K26" s="1272"/>
      <c r="L26" s="1272"/>
      <c r="M26" s="1272"/>
      <c r="N26" s="1272"/>
      <c r="O26" s="1272"/>
      <c r="P26" s="1272"/>
      <c r="Q26" s="1272"/>
      <c r="R26" s="1272"/>
      <c r="S26" s="1272"/>
      <c r="T26" s="1272"/>
      <c r="U26" s="1272"/>
      <c r="V26" s="1272"/>
      <c r="W26" s="1272"/>
      <c r="X26" s="1272"/>
      <c r="Y26" s="1272"/>
      <c r="Z26" s="1272"/>
      <c r="AA26" s="1272"/>
      <c r="AB26" s="1272"/>
      <c r="AC26" s="1272"/>
      <c r="AD26" s="1272"/>
      <c r="AE26" s="1272"/>
      <c r="AF26" s="1273"/>
      <c r="AG26" s="1271" t="s">
        <v>33</v>
      </c>
      <c r="AH26" s="1271"/>
      <c r="AI26" s="1271"/>
      <c r="AJ26" s="1271"/>
      <c r="AK26" s="1271"/>
      <c r="AL26" s="1271"/>
      <c r="AM26" s="1271"/>
      <c r="AN26" s="1271"/>
      <c r="AO26" s="1274" t="s">
        <v>676</v>
      </c>
      <c r="AP26" s="1274"/>
      <c r="AQ26" s="1274"/>
      <c r="AR26" s="1274"/>
      <c r="AS26" s="1274"/>
      <c r="AT26" s="1274"/>
      <c r="AU26" s="1271"/>
      <c r="AV26" s="1271"/>
      <c r="AW26" s="1271"/>
      <c r="AX26" s="1271"/>
      <c r="AY26" s="1271"/>
      <c r="AZ26" s="1271"/>
      <c r="BA26" s="1271"/>
      <c r="BB26" s="1271"/>
      <c r="BC26" s="1271"/>
      <c r="BD26" s="1271"/>
      <c r="BE26" s="1271"/>
      <c r="BF26" s="1271"/>
      <c r="BG26" s="1271"/>
      <c r="BH26" s="1271"/>
      <c r="BI26" s="1271"/>
      <c r="BJ26" s="1271"/>
      <c r="BK26" s="1271"/>
      <c r="BL26" s="1271"/>
      <c r="BM26" s="1271"/>
      <c r="BN26" s="1271"/>
      <c r="BO26" s="1271"/>
      <c r="BP26" s="1271"/>
      <c r="BQ26" s="1271"/>
      <c r="BR26" s="1271"/>
      <c r="BS26" s="1271"/>
      <c r="BT26" s="1271"/>
      <c r="BU26" s="1271"/>
      <c r="BV26" s="1271"/>
      <c r="BW26" s="1271"/>
      <c r="BX26" s="1271"/>
      <c r="BY26" s="1271"/>
      <c r="BZ26" s="1271"/>
      <c r="CA26" s="1271"/>
      <c r="CB26" s="1271"/>
      <c r="CC26" s="1271"/>
      <c r="CD26" s="1271"/>
      <c r="CE26" s="1271"/>
      <c r="CF26" s="1271"/>
      <c r="CG26" s="1271"/>
      <c r="CH26" s="1271"/>
      <c r="CI26" s="1271"/>
      <c r="CJ26" s="1271"/>
      <c r="CK26" s="1271"/>
      <c r="CL26" s="1271"/>
      <c r="CM26" s="1271"/>
      <c r="CN26" s="1271"/>
      <c r="CO26" s="1271"/>
      <c r="CP26" s="1271"/>
      <c r="CQ26" s="1271"/>
      <c r="CR26" s="1271"/>
      <c r="CS26" s="1271"/>
      <c r="CT26" s="1271"/>
      <c r="CU26" s="1271"/>
      <c r="CV26" s="1271"/>
      <c r="CW26" s="1271"/>
      <c r="CX26" s="1271"/>
      <c r="CY26" s="1271"/>
      <c r="CZ26" s="1271"/>
      <c r="DA26" s="1271"/>
      <c r="DB26" s="1271"/>
      <c r="DC26" s="1271"/>
      <c r="DD26" s="1271"/>
      <c r="DE26" s="1271"/>
      <c r="DF26" s="1271"/>
      <c r="DG26" s="1271"/>
      <c r="DH26" s="1271"/>
      <c r="DI26" s="1271"/>
      <c r="DJ26" s="1271"/>
      <c r="DK26" s="1271"/>
      <c r="DL26" s="1271"/>
      <c r="DM26" s="1271"/>
      <c r="DN26" s="1271"/>
      <c r="DO26" s="1271"/>
      <c r="DP26" s="1271"/>
      <c r="DQ26" s="1271"/>
      <c r="DR26" s="1271"/>
      <c r="DS26" s="1271"/>
      <c r="DT26" s="1271"/>
      <c r="DU26" s="1271"/>
      <c r="DV26" s="1271"/>
      <c r="DW26" s="1271"/>
      <c r="DX26" s="1271"/>
      <c r="DY26" s="1271"/>
      <c r="DZ26" s="1271"/>
      <c r="EA26" s="1271"/>
      <c r="EB26" s="1271"/>
      <c r="EC26" s="1271"/>
      <c r="ED26" s="1271"/>
      <c r="EE26" s="1271"/>
      <c r="EF26" s="1271"/>
      <c r="EG26" s="1271"/>
      <c r="EH26" s="1271"/>
      <c r="EI26" s="1271"/>
      <c r="EJ26" s="1271"/>
      <c r="EK26" s="1271"/>
      <c r="EL26" s="1271"/>
      <c r="EM26" s="1271"/>
      <c r="EN26" s="1271"/>
      <c r="EO26" s="1271"/>
      <c r="EP26" s="1271"/>
      <c r="EQ26" s="1271"/>
      <c r="ER26" s="1271"/>
      <c r="ES26" s="1271"/>
      <c r="ET26" s="1271"/>
      <c r="EU26" s="1271"/>
      <c r="EV26" s="1271"/>
      <c r="EW26" s="1271"/>
      <c r="EX26" s="1271"/>
      <c r="EY26" s="1271"/>
      <c r="EZ26" s="1271"/>
      <c r="FA26" s="1271"/>
      <c r="FB26" s="1271"/>
      <c r="FC26" s="1271"/>
      <c r="FD26" s="1271"/>
      <c r="FE26" s="1271"/>
      <c r="FF26" s="1271"/>
      <c r="FG26" s="1271"/>
      <c r="FH26" s="1271"/>
      <c r="FI26" s="1271"/>
      <c r="FJ26" s="1271"/>
      <c r="FK26" s="1271"/>
      <c r="FL26" s="1271"/>
      <c r="FM26" s="1271"/>
      <c r="FN26" s="1271"/>
      <c r="FO26" s="1271"/>
      <c r="FP26" s="1271"/>
      <c r="FQ26" s="1271"/>
      <c r="FR26" s="1271"/>
      <c r="FS26" s="1271"/>
      <c r="FT26" s="1271"/>
      <c r="FU26" s="1271"/>
      <c r="FV26" s="1271"/>
      <c r="FW26" s="1271"/>
      <c r="FX26" s="1271"/>
      <c r="FY26" s="1271"/>
      <c r="FZ26" s="1271"/>
      <c r="GA26" s="1271"/>
      <c r="GB26" s="1271"/>
      <c r="GC26" s="1271"/>
      <c r="GD26" s="1271"/>
      <c r="GE26" s="1271"/>
      <c r="GF26" s="1271"/>
      <c r="GG26" s="1271"/>
      <c r="GH26" s="1271"/>
      <c r="GI26" s="1271"/>
      <c r="GJ26" s="1271"/>
      <c r="GK26" s="1271"/>
      <c r="GL26" s="1271"/>
      <c r="GM26" s="1271"/>
      <c r="GN26" s="1271"/>
      <c r="GO26" s="1271"/>
      <c r="GP26" s="1271"/>
      <c r="GQ26" s="1271"/>
      <c r="GR26" s="1271"/>
      <c r="GS26" s="1271"/>
      <c r="GT26" s="1271"/>
      <c r="GU26" s="1271"/>
      <c r="GV26" s="1271"/>
      <c r="GW26" s="1271"/>
      <c r="GX26" s="1271"/>
      <c r="GY26" s="1271"/>
      <c r="GZ26" s="1271"/>
      <c r="HA26" s="1271"/>
      <c r="HB26" s="1271"/>
      <c r="HC26" s="1271"/>
      <c r="HD26" s="1271"/>
      <c r="HE26" s="1271"/>
      <c r="HF26" s="1271"/>
      <c r="HG26" s="1271"/>
      <c r="HH26" s="1271"/>
      <c r="HI26" s="1271"/>
      <c r="HJ26" s="1271"/>
      <c r="HK26" s="1271"/>
      <c r="HL26" s="1271"/>
      <c r="HM26" s="1271"/>
      <c r="HN26" s="1271"/>
      <c r="HO26" s="1271"/>
    </row>
    <row r="27" spans="1:223" s="103" customFormat="1" ht="8.4499999999999993" customHeight="1">
      <c r="A27" s="106"/>
      <c r="B27" s="1272" t="s">
        <v>677</v>
      </c>
      <c r="C27" s="1272"/>
      <c r="D27" s="1272"/>
      <c r="E27" s="1272"/>
      <c r="F27" s="1272"/>
      <c r="G27" s="1272"/>
      <c r="H27" s="1272"/>
      <c r="I27" s="1272"/>
      <c r="J27" s="1272"/>
      <c r="K27" s="1272"/>
      <c r="L27" s="1272"/>
      <c r="M27" s="1272"/>
      <c r="N27" s="1272"/>
      <c r="O27" s="1272"/>
      <c r="P27" s="1272"/>
      <c r="Q27" s="1272"/>
      <c r="R27" s="1272"/>
      <c r="S27" s="1272"/>
      <c r="T27" s="1272"/>
      <c r="U27" s="1272"/>
      <c r="V27" s="1272"/>
      <c r="W27" s="1272"/>
      <c r="X27" s="1272"/>
      <c r="Y27" s="1272"/>
      <c r="Z27" s="1272"/>
      <c r="AA27" s="1272"/>
      <c r="AB27" s="1272"/>
      <c r="AC27" s="1272"/>
      <c r="AD27" s="1272"/>
      <c r="AE27" s="1272"/>
      <c r="AF27" s="1273"/>
      <c r="AG27" s="1271" t="s">
        <v>33</v>
      </c>
      <c r="AH27" s="1271"/>
      <c r="AI27" s="1271"/>
      <c r="AJ27" s="1271"/>
      <c r="AK27" s="1271"/>
      <c r="AL27" s="1271"/>
      <c r="AM27" s="1271"/>
      <c r="AN27" s="1271"/>
      <c r="AO27" s="1274" t="s">
        <v>678</v>
      </c>
      <c r="AP27" s="1274"/>
      <c r="AQ27" s="1274"/>
      <c r="AR27" s="1274"/>
      <c r="AS27" s="1274"/>
      <c r="AT27" s="1274"/>
      <c r="AU27" s="1271"/>
      <c r="AV27" s="1271"/>
      <c r="AW27" s="1271"/>
      <c r="AX27" s="1271"/>
      <c r="AY27" s="1271"/>
      <c r="AZ27" s="1271"/>
      <c r="BA27" s="1271"/>
      <c r="BB27" s="1271"/>
      <c r="BC27" s="1271"/>
      <c r="BD27" s="1271"/>
      <c r="BE27" s="1271"/>
      <c r="BF27" s="1271"/>
      <c r="BG27" s="1271"/>
      <c r="BH27" s="1271"/>
      <c r="BI27" s="1271"/>
      <c r="BJ27" s="1271"/>
      <c r="BK27" s="1271"/>
      <c r="BL27" s="1271"/>
      <c r="BM27" s="1271"/>
      <c r="BN27" s="1271"/>
      <c r="BO27" s="1271"/>
      <c r="BP27" s="1271"/>
      <c r="BQ27" s="1271"/>
      <c r="BR27" s="1271"/>
      <c r="BS27" s="1271"/>
      <c r="BT27" s="1271"/>
      <c r="BU27" s="1271"/>
      <c r="BV27" s="1271"/>
      <c r="BW27" s="1271"/>
      <c r="BX27" s="1271"/>
      <c r="BY27" s="1271"/>
      <c r="BZ27" s="1271"/>
      <c r="CA27" s="1271"/>
      <c r="CB27" s="1271"/>
      <c r="CC27" s="1271"/>
      <c r="CD27" s="1271"/>
      <c r="CE27" s="1271"/>
      <c r="CF27" s="1271"/>
      <c r="CG27" s="1271"/>
      <c r="CH27" s="1271"/>
      <c r="CI27" s="1271"/>
      <c r="CJ27" s="1271"/>
      <c r="CK27" s="1271"/>
      <c r="CL27" s="1271"/>
      <c r="CM27" s="1271"/>
      <c r="CN27" s="1271"/>
      <c r="CO27" s="1271"/>
      <c r="CP27" s="1271"/>
      <c r="CQ27" s="1271"/>
      <c r="CR27" s="1271"/>
      <c r="CS27" s="1271"/>
      <c r="CT27" s="1271"/>
      <c r="CU27" s="1271"/>
      <c r="CV27" s="1271"/>
      <c r="CW27" s="1271"/>
      <c r="CX27" s="1271"/>
      <c r="CY27" s="1271"/>
      <c r="CZ27" s="1271"/>
      <c r="DA27" s="1271"/>
      <c r="DB27" s="1271"/>
      <c r="DC27" s="1271"/>
      <c r="DD27" s="1271"/>
      <c r="DE27" s="1271"/>
      <c r="DF27" s="1271"/>
      <c r="DG27" s="1271"/>
      <c r="DH27" s="1271"/>
      <c r="DI27" s="1271"/>
      <c r="DJ27" s="1271"/>
      <c r="DK27" s="1271"/>
      <c r="DL27" s="1271"/>
      <c r="DM27" s="1271"/>
      <c r="DN27" s="1271"/>
      <c r="DO27" s="1271"/>
      <c r="DP27" s="1271"/>
      <c r="DQ27" s="1271"/>
      <c r="DR27" s="1271"/>
      <c r="DS27" s="1271"/>
      <c r="DT27" s="1271"/>
      <c r="DU27" s="1271"/>
      <c r="DV27" s="1271"/>
      <c r="DW27" s="1271"/>
      <c r="DX27" s="1271"/>
      <c r="DY27" s="1271"/>
      <c r="DZ27" s="1271"/>
      <c r="EA27" s="1271"/>
      <c r="EB27" s="1271"/>
      <c r="EC27" s="1271"/>
      <c r="ED27" s="1271"/>
      <c r="EE27" s="1271"/>
      <c r="EF27" s="1271"/>
      <c r="EG27" s="1271"/>
      <c r="EH27" s="1271"/>
      <c r="EI27" s="1271"/>
      <c r="EJ27" s="1271"/>
      <c r="EK27" s="1271"/>
      <c r="EL27" s="1271"/>
      <c r="EM27" s="1271"/>
      <c r="EN27" s="1271"/>
      <c r="EO27" s="1271"/>
      <c r="EP27" s="1271"/>
      <c r="EQ27" s="1271"/>
      <c r="ER27" s="1271"/>
      <c r="ES27" s="1271"/>
      <c r="ET27" s="1271"/>
      <c r="EU27" s="1271"/>
      <c r="EV27" s="1271"/>
      <c r="EW27" s="1271"/>
      <c r="EX27" s="1271"/>
      <c r="EY27" s="1271"/>
      <c r="EZ27" s="1271"/>
      <c r="FA27" s="1271"/>
      <c r="FB27" s="1271"/>
      <c r="FC27" s="1271"/>
      <c r="FD27" s="1271"/>
      <c r="FE27" s="1271"/>
      <c r="FF27" s="1271"/>
      <c r="FG27" s="1271"/>
      <c r="FH27" s="1271"/>
      <c r="FI27" s="1271"/>
      <c r="FJ27" s="1271"/>
      <c r="FK27" s="1271"/>
      <c r="FL27" s="1271"/>
      <c r="FM27" s="1271"/>
      <c r="FN27" s="1271"/>
      <c r="FO27" s="1271"/>
      <c r="FP27" s="1271"/>
      <c r="FQ27" s="1271"/>
      <c r="FR27" s="1271"/>
      <c r="FS27" s="1271"/>
      <c r="FT27" s="1271"/>
      <c r="FU27" s="1271"/>
      <c r="FV27" s="1271"/>
      <c r="FW27" s="1271"/>
      <c r="FX27" s="1271"/>
      <c r="FY27" s="1271"/>
      <c r="FZ27" s="1271"/>
      <c r="GA27" s="1271"/>
      <c r="GB27" s="1271"/>
      <c r="GC27" s="1271"/>
      <c r="GD27" s="1271"/>
      <c r="GE27" s="1271"/>
      <c r="GF27" s="1271"/>
      <c r="GG27" s="1271"/>
      <c r="GH27" s="1271"/>
      <c r="GI27" s="1271"/>
      <c r="GJ27" s="1271"/>
      <c r="GK27" s="1271"/>
      <c r="GL27" s="1271"/>
      <c r="GM27" s="1271"/>
      <c r="GN27" s="1271"/>
      <c r="GO27" s="1271"/>
      <c r="GP27" s="1271"/>
      <c r="GQ27" s="1271"/>
      <c r="GR27" s="1271"/>
      <c r="GS27" s="1271"/>
      <c r="GT27" s="1271"/>
      <c r="GU27" s="1271"/>
      <c r="GV27" s="1271"/>
      <c r="GW27" s="1271"/>
      <c r="GX27" s="1271"/>
      <c r="GY27" s="1271"/>
      <c r="GZ27" s="1271"/>
      <c r="HA27" s="1271"/>
      <c r="HB27" s="1271"/>
      <c r="HC27" s="1271"/>
      <c r="HD27" s="1271"/>
      <c r="HE27" s="1271"/>
      <c r="HF27" s="1271"/>
      <c r="HG27" s="1271"/>
      <c r="HH27" s="1271"/>
      <c r="HI27" s="1271"/>
      <c r="HJ27" s="1271"/>
      <c r="HK27" s="1271"/>
      <c r="HL27" s="1271"/>
      <c r="HM27" s="1271"/>
      <c r="HN27" s="1271"/>
      <c r="HO27" s="1271"/>
    </row>
    <row r="28" spans="1:223" s="103" customFormat="1" ht="8.4499999999999993" customHeight="1">
      <c r="A28" s="106"/>
      <c r="B28" s="1272" t="s">
        <v>164</v>
      </c>
      <c r="C28" s="1272"/>
      <c r="D28" s="1272"/>
      <c r="E28" s="1272"/>
      <c r="F28" s="1272"/>
      <c r="G28" s="1272"/>
      <c r="H28" s="1272"/>
      <c r="I28" s="1272"/>
      <c r="J28" s="1272"/>
      <c r="K28" s="1272"/>
      <c r="L28" s="1272"/>
      <c r="M28" s="1272"/>
      <c r="N28" s="1272"/>
      <c r="O28" s="1272"/>
      <c r="P28" s="1272"/>
      <c r="Q28" s="1272"/>
      <c r="R28" s="1272"/>
      <c r="S28" s="1272"/>
      <c r="T28" s="1272"/>
      <c r="U28" s="1272"/>
      <c r="V28" s="1272"/>
      <c r="W28" s="1272"/>
      <c r="X28" s="1272"/>
      <c r="Y28" s="1272"/>
      <c r="Z28" s="1272"/>
      <c r="AA28" s="1272"/>
      <c r="AB28" s="1272"/>
      <c r="AC28" s="1272"/>
      <c r="AD28" s="1272"/>
      <c r="AE28" s="1272"/>
      <c r="AF28" s="1273"/>
      <c r="AG28" s="1271" t="s">
        <v>33</v>
      </c>
      <c r="AH28" s="1271"/>
      <c r="AI28" s="1271"/>
      <c r="AJ28" s="1271"/>
      <c r="AK28" s="1271"/>
      <c r="AL28" s="1271"/>
      <c r="AM28" s="1271"/>
      <c r="AN28" s="1271"/>
      <c r="AO28" s="1274" t="s">
        <v>679</v>
      </c>
      <c r="AP28" s="1274"/>
      <c r="AQ28" s="1274"/>
      <c r="AR28" s="1274"/>
      <c r="AS28" s="1274"/>
      <c r="AT28" s="1274"/>
      <c r="AU28" s="1271"/>
      <c r="AV28" s="1271"/>
      <c r="AW28" s="1271"/>
      <c r="AX28" s="1271"/>
      <c r="AY28" s="1271"/>
      <c r="AZ28" s="1271"/>
      <c r="BA28" s="1271"/>
      <c r="BB28" s="1271"/>
      <c r="BC28" s="1271"/>
      <c r="BD28" s="1271"/>
      <c r="BE28" s="1271"/>
      <c r="BF28" s="1271"/>
      <c r="BG28" s="1271"/>
      <c r="BH28" s="1271"/>
      <c r="BI28" s="1271"/>
      <c r="BJ28" s="1271"/>
      <c r="BK28" s="1271"/>
      <c r="BL28" s="1271"/>
      <c r="BM28" s="1271"/>
      <c r="BN28" s="1271"/>
      <c r="BO28" s="1271"/>
      <c r="BP28" s="1271"/>
      <c r="BQ28" s="1271"/>
      <c r="BR28" s="1271"/>
      <c r="BS28" s="1271"/>
      <c r="BT28" s="1271"/>
      <c r="BU28" s="1271"/>
      <c r="BV28" s="1271"/>
      <c r="BW28" s="1271"/>
      <c r="BX28" s="1271"/>
      <c r="BY28" s="1271"/>
      <c r="BZ28" s="1271"/>
      <c r="CA28" s="1271"/>
      <c r="CB28" s="1271"/>
      <c r="CC28" s="1271"/>
      <c r="CD28" s="1271"/>
      <c r="CE28" s="1271"/>
      <c r="CF28" s="1271"/>
      <c r="CG28" s="1271"/>
      <c r="CH28" s="1271"/>
      <c r="CI28" s="1271"/>
      <c r="CJ28" s="1271"/>
      <c r="CK28" s="1271"/>
      <c r="CL28" s="1271"/>
      <c r="CM28" s="1271"/>
      <c r="CN28" s="1271"/>
      <c r="CO28" s="1271"/>
      <c r="CP28" s="1271"/>
      <c r="CQ28" s="1271"/>
      <c r="CR28" s="1271"/>
      <c r="CS28" s="1271"/>
      <c r="CT28" s="1271"/>
      <c r="CU28" s="1271"/>
      <c r="CV28" s="1271"/>
      <c r="CW28" s="1271"/>
      <c r="CX28" s="1271"/>
      <c r="CY28" s="1271"/>
      <c r="CZ28" s="1271"/>
      <c r="DA28" s="1271"/>
      <c r="DB28" s="1271"/>
      <c r="DC28" s="1271"/>
      <c r="DD28" s="1271"/>
      <c r="DE28" s="1271"/>
      <c r="DF28" s="1271"/>
      <c r="DG28" s="1271"/>
      <c r="DH28" s="1271"/>
      <c r="DI28" s="1271"/>
      <c r="DJ28" s="1271"/>
      <c r="DK28" s="1271"/>
      <c r="DL28" s="1271"/>
      <c r="DM28" s="1271"/>
      <c r="DN28" s="1271"/>
      <c r="DO28" s="1271"/>
      <c r="DP28" s="1271"/>
      <c r="DQ28" s="1271"/>
      <c r="DR28" s="1271"/>
      <c r="DS28" s="1271"/>
      <c r="DT28" s="1271"/>
      <c r="DU28" s="1271"/>
      <c r="DV28" s="1271"/>
      <c r="DW28" s="1271"/>
      <c r="DX28" s="1271"/>
      <c r="DY28" s="1271"/>
      <c r="DZ28" s="1271"/>
      <c r="EA28" s="1271"/>
      <c r="EB28" s="1271"/>
      <c r="EC28" s="1271"/>
      <c r="ED28" s="1271"/>
      <c r="EE28" s="1271"/>
      <c r="EF28" s="1271"/>
      <c r="EG28" s="1271"/>
      <c r="EH28" s="1271"/>
      <c r="EI28" s="1271"/>
      <c r="EJ28" s="1271"/>
      <c r="EK28" s="1271"/>
      <c r="EL28" s="1271"/>
      <c r="EM28" s="1271"/>
      <c r="EN28" s="1271"/>
      <c r="EO28" s="1271"/>
      <c r="EP28" s="1271"/>
      <c r="EQ28" s="1271"/>
      <c r="ER28" s="1271"/>
      <c r="ES28" s="1271"/>
      <c r="ET28" s="1271"/>
      <c r="EU28" s="1271"/>
      <c r="EV28" s="1271"/>
      <c r="EW28" s="1271"/>
      <c r="EX28" s="1271"/>
      <c r="EY28" s="1271"/>
      <c r="EZ28" s="1271"/>
      <c r="FA28" s="1271"/>
      <c r="FB28" s="1271"/>
      <c r="FC28" s="1271"/>
      <c r="FD28" s="1271"/>
      <c r="FE28" s="1271"/>
      <c r="FF28" s="1271"/>
      <c r="FG28" s="1271"/>
      <c r="FH28" s="1271"/>
      <c r="FI28" s="1271"/>
      <c r="FJ28" s="1271"/>
      <c r="FK28" s="1271"/>
      <c r="FL28" s="1271"/>
      <c r="FM28" s="1271"/>
      <c r="FN28" s="1271"/>
      <c r="FO28" s="1271"/>
      <c r="FP28" s="1271"/>
      <c r="FQ28" s="1271"/>
      <c r="FR28" s="1271"/>
      <c r="FS28" s="1271"/>
      <c r="FT28" s="1271"/>
      <c r="FU28" s="1271"/>
      <c r="FV28" s="1271"/>
      <c r="FW28" s="1271"/>
      <c r="FX28" s="1271"/>
      <c r="FY28" s="1271"/>
      <c r="FZ28" s="1271"/>
      <c r="GA28" s="1271"/>
      <c r="GB28" s="1271"/>
      <c r="GC28" s="1271"/>
      <c r="GD28" s="1271"/>
      <c r="GE28" s="1271"/>
      <c r="GF28" s="1271"/>
      <c r="GG28" s="1271"/>
      <c r="GH28" s="1271"/>
      <c r="GI28" s="1271"/>
      <c r="GJ28" s="1271"/>
      <c r="GK28" s="1271"/>
      <c r="GL28" s="1271"/>
      <c r="GM28" s="1271"/>
      <c r="GN28" s="1271"/>
      <c r="GO28" s="1271"/>
      <c r="GP28" s="1271"/>
      <c r="GQ28" s="1271"/>
      <c r="GR28" s="1271"/>
      <c r="GS28" s="1271"/>
      <c r="GT28" s="1271"/>
      <c r="GU28" s="1271"/>
      <c r="GV28" s="1271"/>
      <c r="GW28" s="1271"/>
      <c r="GX28" s="1271"/>
      <c r="GY28" s="1271"/>
      <c r="GZ28" s="1271"/>
      <c r="HA28" s="1271"/>
      <c r="HB28" s="1271"/>
      <c r="HC28" s="1271"/>
      <c r="HD28" s="1271"/>
      <c r="HE28" s="1271"/>
      <c r="HF28" s="1271"/>
      <c r="HG28" s="1271"/>
      <c r="HH28" s="1271"/>
      <c r="HI28" s="1271"/>
      <c r="HJ28" s="1271"/>
      <c r="HK28" s="1271"/>
      <c r="HL28" s="1271"/>
      <c r="HM28" s="1271"/>
      <c r="HN28" s="1271"/>
      <c r="HO28" s="1271"/>
    </row>
    <row r="29" spans="1:223" s="103" customFormat="1" ht="8.4499999999999993" customHeight="1">
      <c r="A29" s="106"/>
      <c r="B29" s="1272" t="s">
        <v>680</v>
      </c>
      <c r="C29" s="1272"/>
      <c r="D29" s="1272"/>
      <c r="E29" s="1272"/>
      <c r="F29" s="1272"/>
      <c r="G29" s="1272"/>
      <c r="H29" s="1272"/>
      <c r="I29" s="1272"/>
      <c r="J29" s="1272"/>
      <c r="K29" s="1272"/>
      <c r="L29" s="1272"/>
      <c r="M29" s="1272"/>
      <c r="N29" s="1272"/>
      <c r="O29" s="1272"/>
      <c r="P29" s="1272"/>
      <c r="Q29" s="1272"/>
      <c r="R29" s="1272"/>
      <c r="S29" s="1272"/>
      <c r="T29" s="1272"/>
      <c r="U29" s="1272"/>
      <c r="V29" s="1272"/>
      <c r="W29" s="1272"/>
      <c r="X29" s="1272"/>
      <c r="Y29" s="1272"/>
      <c r="Z29" s="1272"/>
      <c r="AA29" s="1272"/>
      <c r="AB29" s="1272"/>
      <c r="AC29" s="1272"/>
      <c r="AD29" s="1272"/>
      <c r="AE29" s="1272"/>
      <c r="AF29" s="1273"/>
      <c r="AG29" s="1271" t="s">
        <v>33</v>
      </c>
      <c r="AH29" s="1271"/>
      <c r="AI29" s="1271"/>
      <c r="AJ29" s="1271"/>
      <c r="AK29" s="1271"/>
      <c r="AL29" s="1271"/>
      <c r="AM29" s="1271"/>
      <c r="AN29" s="1271"/>
      <c r="AO29" s="1274" t="s">
        <v>681</v>
      </c>
      <c r="AP29" s="1274"/>
      <c r="AQ29" s="1274"/>
      <c r="AR29" s="1274"/>
      <c r="AS29" s="1274"/>
      <c r="AT29" s="1274"/>
      <c r="AU29" s="1271"/>
      <c r="AV29" s="1271"/>
      <c r="AW29" s="1271"/>
      <c r="AX29" s="1271"/>
      <c r="AY29" s="1271"/>
      <c r="AZ29" s="1271"/>
      <c r="BA29" s="1271"/>
      <c r="BB29" s="1271"/>
      <c r="BC29" s="1271"/>
      <c r="BD29" s="1271"/>
      <c r="BE29" s="1271"/>
      <c r="BF29" s="1271"/>
      <c r="BG29" s="1271"/>
      <c r="BH29" s="1271"/>
      <c r="BI29" s="1271"/>
      <c r="BJ29" s="1271"/>
      <c r="BK29" s="1271"/>
      <c r="BL29" s="1271"/>
      <c r="BM29" s="1271"/>
      <c r="BN29" s="1271"/>
      <c r="BO29" s="1271"/>
      <c r="BP29" s="1271"/>
      <c r="BQ29" s="1271"/>
      <c r="BR29" s="1271"/>
      <c r="BS29" s="1271"/>
      <c r="BT29" s="1271"/>
      <c r="BU29" s="1271"/>
      <c r="BV29" s="1271"/>
      <c r="BW29" s="1271"/>
      <c r="BX29" s="1271"/>
      <c r="BY29" s="1271"/>
      <c r="BZ29" s="1271"/>
      <c r="CA29" s="1271"/>
      <c r="CB29" s="1271"/>
      <c r="CC29" s="1271"/>
      <c r="CD29" s="1271"/>
      <c r="CE29" s="1271"/>
      <c r="CF29" s="1271"/>
      <c r="CG29" s="1271"/>
      <c r="CH29" s="1271"/>
      <c r="CI29" s="1271"/>
      <c r="CJ29" s="1271"/>
      <c r="CK29" s="1271"/>
      <c r="CL29" s="1271"/>
      <c r="CM29" s="1271"/>
      <c r="CN29" s="1271"/>
      <c r="CO29" s="1271"/>
      <c r="CP29" s="1271"/>
      <c r="CQ29" s="1271"/>
      <c r="CR29" s="1271"/>
      <c r="CS29" s="1271"/>
      <c r="CT29" s="1271"/>
      <c r="CU29" s="1271"/>
      <c r="CV29" s="1271"/>
      <c r="CW29" s="1271"/>
      <c r="CX29" s="1271"/>
      <c r="CY29" s="1271"/>
      <c r="CZ29" s="1271"/>
      <c r="DA29" s="1271"/>
      <c r="DB29" s="1271"/>
      <c r="DC29" s="1271"/>
      <c r="DD29" s="1271"/>
      <c r="DE29" s="1271"/>
      <c r="DF29" s="1271"/>
      <c r="DG29" s="1271"/>
      <c r="DH29" s="1271"/>
      <c r="DI29" s="1271"/>
      <c r="DJ29" s="1271"/>
      <c r="DK29" s="1271"/>
      <c r="DL29" s="1271"/>
      <c r="DM29" s="1271"/>
      <c r="DN29" s="1271"/>
      <c r="DO29" s="1271"/>
      <c r="DP29" s="1271"/>
      <c r="DQ29" s="1271"/>
      <c r="DR29" s="1271"/>
      <c r="DS29" s="1271"/>
      <c r="DT29" s="1271"/>
      <c r="DU29" s="1271"/>
      <c r="DV29" s="1271"/>
      <c r="DW29" s="1271"/>
      <c r="DX29" s="1271"/>
      <c r="DY29" s="1271"/>
      <c r="DZ29" s="1271"/>
      <c r="EA29" s="1271"/>
      <c r="EB29" s="1271"/>
      <c r="EC29" s="1271"/>
      <c r="ED29" s="1271"/>
      <c r="EE29" s="1271"/>
      <c r="EF29" s="1271"/>
      <c r="EG29" s="1271"/>
      <c r="EH29" s="1271"/>
      <c r="EI29" s="1271"/>
      <c r="EJ29" s="1271"/>
      <c r="EK29" s="1271"/>
      <c r="EL29" s="1271"/>
      <c r="EM29" s="1271"/>
      <c r="EN29" s="1271"/>
      <c r="EO29" s="1271"/>
      <c r="EP29" s="1271"/>
      <c r="EQ29" s="1271"/>
      <c r="ER29" s="1271"/>
      <c r="ES29" s="1271"/>
      <c r="ET29" s="1271"/>
      <c r="EU29" s="1271"/>
      <c r="EV29" s="1271"/>
      <c r="EW29" s="1271"/>
      <c r="EX29" s="1271"/>
      <c r="EY29" s="1271"/>
      <c r="EZ29" s="1271"/>
      <c r="FA29" s="1271"/>
      <c r="FB29" s="1271"/>
      <c r="FC29" s="1271"/>
      <c r="FD29" s="1271"/>
      <c r="FE29" s="1271"/>
      <c r="FF29" s="1271"/>
      <c r="FG29" s="1271"/>
      <c r="FH29" s="1271"/>
      <c r="FI29" s="1271"/>
      <c r="FJ29" s="1271"/>
      <c r="FK29" s="1271"/>
      <c r="FL29" s="1271"/>
      <c r="FM29" s="1271"/>
      <c r="FN29" s="1271"/>
      <c r="FO29" s="1271"/>
      <c r="FP29" s="1271"/>
      <c r="FQ29" s="1271"/>
      <c r="FR29" s="1271"/>
      <c r="FS29" s="1271"/>
      <c r="FT29" s="1271"/>
      <c r="FU29" s="1271"/>
      <c r="FV29" s="1271"/>
      <c r="FW29" s="1271"/>
      <c r="FX29" s="1271"/>
      <c r="FY29" s="1271"/>
      <c r="FZ29" s="1271"/>
      <c r="GA29" s="1271"/>
      <c r="GB29" s="1271"/>
      <c r="GC29" s="1271"/>
      <c r="GD29" s="1271"/>
      <c r="GE29" s="1271"/>
      <c r="GF29" s="1271"/>
      <c r="GG29" s="1271"/>
      <c r="GH29" s="1271"/>
      <c r="GI29" s="1271"/>
      <c r="GJ29" s="1271"/>
      <c r="GK29" s="1271"/>
      <c r="GL29" s="1271"/>
      <c r="GM29" s="1271"/>
      <c r="GN29" s="1271"/>
      <c r="GO29" s="1271"/>
      <c r="GP29" s="1271"/>
      <c r="GQ29" s="1271"/>
      <c r="GR29" s="1271"/>
      <c r="GS29" s="1271"/>
      <c r="GT29" s="1271"/>
      <c r="GU29" s="1271"/>
      <c r="GV29" s="1271"/>
      <c r="GW29" s="1271"/>
      <c r="GX29" s="1271"/>
      <c r="GY29" s="1271"/>
      <c r="GZ29" s="1271"/>
      <c r="HA29" s="1271"/>
      <c r="HB29" s="1271"/>
      <c r="HC29" s="1271"/>
      <c r="HD29" s="1271"/>
      <c r="HE29" s="1271"/>
      <c r="HF29" s="1271"/>
      <c r="HG29" s="1271"/>
      <c r="HH29" s="1271"/>
      <c r="HI29" s="1271"/>
      <c r="HJ29" s="1271"/>
      <c r="HK29" s="1271"/>
      <c r="HL29" s="1271"/>
      <c r="HM29" s="1271"/>
      <c r="HN29" s="1271"/>
      <c r="HO29" s="1271"/>
    </row>
    <row r="30" spans="1:223" s="103" customFormat="1" ht="8.4499999999999993" customHeight="1">
      <c r="A30" s="106"/>
      <c r="B30" s="1272" t="s">
        <v>682</v>
      </c>
      <c r="C30" s="1272"/>
      <c r="D30" s="1272"/>
      <c r="E30" s="1272"/>
      <c r="F30" s="1272"/>
      <c r="G30" s="1272"/>
      <c r="H30" s="1272"/>
      <c r="I30" s="1272"/>
      <c r="J30" s="1272"/>
      <c r="K30" s="1272"/>
      <c r="L30" s="1272"/>
      <c r="M30" s="1272"/>
      <c r="N30" s="1272"/>
      <c r="O30" s="1272"/>
      <c r="P30" s="1272"/>
      <c r="Q30" s="1272"/>
      <c r="R30" s="1272"/>
      <c r="S30" s="1272"/>
      <c r="T30" s="1272"/>
      <c r="U30" s="1272"/>
      <c r="V30" s="1272"/>
      <c r="W30" s="1272"/>
      <c r="X30" s="1272"/>
      <c r="Y30" s="1272"/>
      <c r="Z30" s="1272"/>
      <c r="AA30" s="1272"/>
      <c r="AB30" s="1272"/>
      <c r="AC30" s="1272"/>
      <c r="AD30" s="1272"/>
      <c r="AE30" s="1272"/>
      <c r="AF30" s="1273"/>
      <c r="AG30" s="1271" t="s">
        <v>33</v>
      </c>
      <c r="AH30" s="1271"/>
      <c r="AI30" s="1271"/>
      <c r="AJ30" s="1271"/>
      <c r="AK30" s="1271"/>
      <c r="AL30" s="1271"/>
      <c r="AM30" s="1271"/>
      <c r="AN30" s="1271"/>
      <c r="AO30" s="1274" t="s">
        <v>683</v>
      </c>
      <c r="AP30" s="1274"/>
      <c r="AQ30" s="1274"/>
      <c r="AR30" s="1274"/>
      <c r="AS30" s="1274"/>
      <c r="AT30" s="1274"/>
      <c r="AU30" s="1271"/>
      <c r="AV30" s="1271"/>
      <c r="AW30" s="1271"/>
      <c r="AX30" s="1271"/>
      <c r="AY30" s="1271"/>
      <c r="AZ30" s="1271"/>
      <c r="BA30" s="1271"/>
      <c r="BB30" s="1271"/>
      <c r="BC30" s="1271"/>
      <c r="BD30" s="1271"/>
      <c r="BE30" s="1271"/>
      <c r="BF30" s="1271"/>
      <c r="BG30" s="1271"/>
      <c r="BH30" s="1271"/>
      <c r="BI30" s="1271"/>
      <c r="BJ30" s="1271"/>
      <c r="BK30" s="1271"/>
      <c r="BL30" s="1271"/>
      <c r="BM30" s="1271"/>
      <c r="BN30" s="1271"/>
      <c r="BO30" s="1271"/>
      <c r="BP30" s="1271"/>
      <c r="BQ30" s="1271"/>
      <c r="BR30" s="1271"/>
      <c r="BS30" s="1271"/>
      <c r="BT30" s="1271"/>
      <c r="BU30" s="1271"/>
      <c r="BV30" s="1271"/>
      <c r="BW30" s="1271"/>
      <c r="BX30" s="1271"/>
      <c r="BY30" s="1271"/>
      <c r="BZ30" s="1271"/>
      <c r="CA30" s="1271"/>
      <c r="CB30" s="1271"/>
      <c r="CC30" s="1271"/>
      <c r="CD30" s="1271"/>
      <c r="CE30" s="1271"/>
      <c r="CF30" s="1271"/>
      <c r="CG30" s="1271"/>
      <c r="CH30" s="1271"/>
      <c r="CI30" s="1271"/>
      <c r="CJ30" s="1271"/>
      <c r="CK30" s="1271"/>
      <c r="CL30" s="1271"/>
      <c r="CM30" s="1271"/>
      <c r="CN30" s="1271"/>
      <c r="CO30" s="1271"/>
      <c r="CP30" s="1271"/>
      <c r="CQ30" s="1271"/>
      <c r="CR30" s="1271"/>
      <c r="CS30" s="1271"/>
      <c r="CT30" s="1271"/>
      <c r="CU30" s="1271"/>
      <c r="CV30" s="1271"/>
      <c r="CW30" s="1271"/>
      <c r="CX30" s="1271"/>
      <c r="CY30" s="1271"/>
      <c r="CZ30" s="1271"/>
      <c r="DA30" s="1271"/>
      <c r="DB30" s="1271"/>
      <c r="DC30" s="1271"/>
      <c r="DD30" s="1271"/>
      <c r="DE30" s="1271"/>
      <c r="DF30" s="1271"/>
      <c r="DG30" s="1271"/>
      <c r="DH30" s="1271"/>
      <c r="DI30" s="1271"/>
      <c r="DJ30" s="1271"/>
      <c r="DK30" s="1271"/>
      <c r="DL30" s="1271"/>
      <c r="DM30" s="1271"/>
      <c r="DN30" s="1271"/>
      <c r="DO30" s="1271"/>
      <c r="DP30" s="1271"/>
      <c r="DQ30" s="1271"/>
      <c r="DR30" s="1271"/>
      <c r="DS30" s="1271"/>
      <c r="DT30" s="1271"/>
      <c r="DU30" s="1271"/>
      <c r="DV30" s="1271"/>
      <c r="DW30" s="1271"/>
      <c r="DX30" s="1271"/>
      <c r="DY30" s="1271"/>
      <c r="DZ30" s="1271"/>
      <c r="EA30" s="1271"/>
      <c r="EB30" s="1271"/>
      <c r="EC30" s="1271"/>
      <c r="ED30" s="1271"/>
      <c r="EE30" s="1271"/>
      <c r="EF30" s="1271"/>
      <c r="EG30" s="1271"/>
      <c r="EH30" s="1271"/>
      <c r="EI30" s="1271"/>
      <c r="EJ30" s="1271"/>
      <c r="EK30" s="1271"/>
      <c r="EL30" s="1271"/>
      <c r="EM30" s="1271"/>
      <c r="EN30" s="1271"/>
      <c r="EO30" s="1271"/>
      <c r="EP30" s="1271"/>
      <c r="EQ30" s="1271"/>
      <c r="ER30" s="1271"/>
      <c r="ES30" s="1271"/>
      <c r="ET30" s="1271"/>
      <c r="EU30" s="1271"/>
      <c r="EV30" s="1271"/>
      <c r="EW30" s="1271"/>
      <c r="EX30" s="1271"/>
      <c r="EY30" s="1271"/>
      <c r="EZ30" s="1271"/>
      <c r="FA30" s="1271"/>
      <c r="FB30" s="1271"/>
      <c r="FC30" s="1271"/>
      <c r="FD30" s="1271"/>
      <c r="FE30" s="1271"/>
      <c r="FF30" s="1271"/>
      <c r="FG30" s="1271"/>
      <c r="FH30" s="1271"/>
      <c r="FI30" s="1271"/>
      <c r="FJ30" s="1271"/>
      <c r="FK30" s="1271"/>
      <c r="FL30" s="1271"/>
      <c r="FM30" s="1271"/>
      <c r="FN30" s="1271"/>
      <c r="FO30" s="1271"/>
      <c r="FP30" s="1271"/>
      <c r="FQ30" s="1271"/>
      <c r="FR30" s="1271"/>
      <c r="FS30" s="1271"/>
      <c r="FT30" s="1271"/>
      <c r="FU30" s="1271"/>
      <c r="FV30" s="1271"/>
      <c r="FW30" s="1271"/>
      <c r="FX30" s="1271"/>
      <c r="FY30" s="1271"/>
      <c r="FZ30" s="1271"/>
      <c r="GA30" s="1271"/>
      <c r="GB30" s="1271"/>
      <c r="GC30" s="1271"/>
      <c r="GD30" s="1271"/>
      <c r="GE30" s="1271"/>
      <c r="GF30" s="1271"/>
      <c r="GG30" s="1271"/>
      <c r="GH30" s="1271"/>
      <c r="GI30" s="1271"/>
      <c r="GJ30" s="1271"/>
      <c r="GK30" s="1271"/>
      <c r="GL30" s="1271"/>
      <c r="GM30" s="1271"/>
      <c r="GN30" s="1271"/>
      <c r="GO30" s="1271"/>
      <c r="GP30" s="1271"/>
      <c r="GQ30" s="1271"/>
      <c r="GR30" s="1271"/>
      <c r="GS30" s="1271"/>
      <c r="GT30" s="1271"/>
      <c r="GU30" s="1271"/>
      <c r="GV30" s="1271"/>
      <c r="GW30" s="1271"/>
      <c r="GX30" s="1271"/>
      <c r="GY30" s="1271"/>
      <c r="GZ30" s="1271"/>
      <c r="HA30" s="1271"/>
      <c r="HB30" s="1271"/>
      <c r="HC30" s="1271"/>
      <c r="HD30" s="1271"/>
      <c r="HE30" s="1271"/>
      <c r="HF30" s="1271"/>
      <c r="HG30" s="1271"/>
      <c r="HH30" s="1271"/>
      <c r="HI30" s="1271"/>
      <c r="HJ30" s="1271"/>
      <c r="HK30" s="1271"/>
      <c r="HL30" s="1271"/>
      <c r="HM30" s="1271"/>
      <c r="HN30" s="1271"/>
      <c r="HO30" s="1271"/>
    </row>
    <row r="31" spans="1:223" s="103" customFormat="1" ht="8.4499999999999993" customHeight="1">
      <c r="A31" s="106"/>
      <c r="B31" s="1272" t="s">
        <v>684</v>
      </c>
      <c r="C31" s="1272"/>
      <c r="D31" s="1272"/>
      <c r="E31" s="1272"/>
      <c r="F31" s="1272"/>
      <c r="G31" s="1272"/>
      <c r="H31" s="1272"/>
      <c r="I31" s="1272"/>
      <c r="J31" s="1272"/>
      <c r="K31" s="1272"/>
      <c r="L31" s="1272"/>
      <c r="M31" s="1272"/>
      <c r="N31" s="1272"/>
      <c r="O31" s="1272"/>
      <c r="P31" s="1272"/>
      <c r="Q31" s="1272"/>
      <c r="R31" s="1272"/>
      <c r="S31" s="1272"/>
      <c r="T31" s="1272"/>
      <c r="U31" s="1272"/>
      <c r="V31" s="1272"/>
      <c r="W31" s="1272"/>
      <c r="X31" s="1272"/>
      <c r="Y31" s="1272"/>
      <c r="Z31" s="1272"/>
      <c r="AA31" s="1272"/>
      <c r="AB31" s="1272"/>
      <c r="AC31" s="1272"/>
      <c r="AD31" s="1272"/>
      <c r="AE31" s="1272"/>
      <c r="AF31" s="1273"/>
      <c r="AG31" s="1271" t="s">
        <v>33</v>
      </c>
      <c r="AH31" s="1271"/>
      <c r="AI31" s="1271"/>
      <c r="AJ31" s="1271"/>
      <c r="AK31" s="1271"/>
      <c r="AL31" s="1271"/>
      <c r="AM31" s="1271"/>
      <c r="AN31" s="1271"/>
      <c r="AO31" s="1274" t="s">
        <v>685</v>
      </c>
      <c r="AP31" s="1274"/>
      <c r="AQ31" s="1274"/>
      <c r="AR31" s="1274"/>
      <c r="AS31" s="1274"/>
      <c r="AT31" s="1274"/>
      <c r="AU31" s="1271"/>
      <c r="AV31" s="1271"/>
      <c r="AW31" s="1271"/>
      <c r="AX31" s="1271"/>
      <c r="AY31" s="1271"/>
      <c r="AZ31" s="1271"/>
      <c r="BA31" s="1271"/>
      <c r="BB31" s="1271"/>
      <c r="BC31" s="1271"/>
      <c r="BD31" s="1271"/>
      <c r="BE31" s="1271"/>
      <c r="BF31" s="1271"/>
      <c r="BG31" s="1271"/>
      <c r="BH31" s="1271"/>
      <c r="BI31" s="1271"/>
      <c r="BJ31" s="1271"/>
      <c r="BK31" s="1271"/>
      <c r="BL31" s="1271"/>
      <c r="BM31" s="1271"/>
      <c r="BN31" s="1271"/>
      <c r="BO31" s="1271"/>
      <c r="BP31" s="1271"/>
      <c r="BQ31" s="1271"/>
      <c r="BR31" s="1271"/>
      <c r="BS31" s="1271"/>
      <c r="BT31" s="1271"/>
      <c r="BU31" s="1271"/>
      <c r="BV31" s="1271"/>
      <c r="BW31" s="1271"/>
      <c r="BX31" s="1271"/>
      <c r="BY31" s="1271"/>
      <c r="BZ31" s="1271"/>
      <c r="CA31" s="1271"/>
      <c r="CB31" s="1271"/>
      <c r="CC31" s="1271"/>
      <c r="CD31" s="1271"/>
      <c r="CE31" s="1271"/>
      <c r="CF31" s="1271"/>
      <c r="CG31" s="1271"/>
      <c r="CH31" s="1271"/>
      <c r="CI31" s="1271"/>
      <c r="CJ31" s="1271"/>
      <c r="CK31" s="1271"/>
      <c r="CL31" s="1271"/>
      <c r="CM31" s="1271"/>
      <c r="CN31" s="1271"/>
      <c r="CO31" s="1271"/>
      <c r="CP31" s="1271"/>
      <c r="CQ31" s="1271"/>
      <c r="CR31" s="1271"/>
      <c r="CS31" s="1271"/>
      <c r="CT31" s="1271"/>
      <c r="CU31" s="1271"/>
      <c r="CV31" s="1271"/>
      <c r="CW31" s="1271"/>
      <c r="CX31" s="1271"/>
      <c r="CY31" s="1271"/>
      <c r="CZ31" s="1271"/>
      <c r="DA31" s="1271"/>
      <c r="DB31" s="1271"/>
      <c r="DC31" s="1271"/>
      <c r="DD31" s="1271"/>
      <c r="DE31" s="1271"/>
      <c r="DF31" s="1271"/>
      <c r="DG31" s="1271"/>
      <c r="DH31" s="1271"/>
      <c r="DI31" s="1271"/>
      <c r="DJ31" s="1271"/>
      <c r="DK31" s="1271"/>
      <c r="DL31" s="1271"/>
      <c r="DM31" s="1271"/>
      <c r="DN31" s="1271"/>
      <c r="DO31" s="1271"/>
      <c r="DP31" s="1271"/>
      <c r="DQ31" s="1271"/>
      <c r="DR31" s="1271"/>
      <c r="DS31" s="1271"/>
      <c r="DT31" s="1271"/>
      <c r="DU31" s="1271"/>
      <c r="DV31" s="1271"/>
      <c r="DW31" s="1271"/>
      <c r="DX31" s="1271"/>
      <c r="DY31" s="1271"/>
      <c r="DZ31" s="1271"/>
      <c r="EA31" s="1271"/>
      <c r="EB31" s="1271"/>
      <c r="EC31" s="1271"/>
      <c r="ED31" s="1271"/>
      <c r="EE31" s="1271"/>
      <c r="EF31" s="1271"/>
      <c r="EG31" s="1271"/>
      <c r="EH31" s="1271"/>
      <c r="EI31" s="1271"/>
      <c r="EJ31" s="1271"/>
      <c r="EK31" s="1271"/>
      <c r="EL31" s="1271"/>
      <c r="EM31" s="1271"/>
      <c r="EN31" s="1271"/>
      <c r="EO31" s="1271"/>
      <c r="EP31" s="1271"/>
      <c r="EQ31" s="1271"/>
      <c r="ER31" s="1271"/>
      <c r="ES31" s="1271"/>
      <c r="ET31" s="1271"/>
      <c r="EU31" s="1271"/>
      <c r="EV31" s="1271"/>
      <c r="EW31" s="1271"/>
      <c r="EX31" s="1271"/>
      <c r="EY31" s="1271"/>
      <c r="EZ31" s="1271"/>
      <c r="FA31" s="1271"/>
      <c r="FB31" s="1271"/>
      <c r="FC31" s="1271"/>
      <c r="FD31" s="1271"/>
      <c r="FE31" s="1271"/>
      <c r="FF31" s="1271"/>
      <c r="FG31" s="1271"/>
      <c r="FH31" s="1271"/>
      <c r="FI31" s="1271"/>
      <c r="FJ31" s="1271"/>
      <c r="FK31" s="1271"/>
      <c r="FL31" s="1271"/>
      <c r="FM31" s="1271"/>
      <c r="FN31" s="1271"/>
      <c r="FO31" s="1271"/>
      <c r="FP31" s="1271"/>
      <c r="FQ31" s="1271"/>
      <c r="FR31" s="1271"/>
      <c r="FS31" s="1271"/>
      <c r="FT31" s="1271"/>
      <c r="FU31" s="1271"/>
      <c r="FV31" s="1271"/>
      <c r="FW31" s="1271"/>
      <c r="FX31" s="1271"/>
      <c r="FY31" s="1271"/>
      <c r="FZ31" s="1271"/>
      <c r="GA31" s="1271"/>
      <c r="GB31" s="1271"/>
      <c r="GC31" s="1271"/>
      <c r="GD31" s="1271"/>
      <c r="GE31" s="1271"/>
      <c r="GF31" s="1271"/>
      <c r="GG31" s="1271"/>
      <c r="GH31" s="1271"/>
      <c r="GI31" s="1271"/>
      <c r="GJ31" s="1271"/>
      <c r="GK31" s="1271"/>
      <c r="GL31" s="1271"/>
      <c r="GM31" s="1271"/>
      <c r="GN31" s="1271"/>
      <c r="GO31" s="1271"/>
      <c r="GP31" s="1271"/>
      <c r="GQ31" s="1271"/>
      <c r="GR31" s="1271"/>
      <c r="GS31" s="1271"/>
      <c r="GT31" s="1271"/>
      <c r="GU31" s="1271"/>
      <c r="GV31" s="1271"/>
      <c r="GW31" s="1271"/>
      <c r="GX31" s="1271"/>
      <c r="GY31" s="1271"/>
      <c r="GZ31" s="1271"/>
      <c r="HA31" s="1271"/>
      <c r="HB31" s="1271"/>
      <c r="HC31" s="1271"/>
      <c r="HD31" s="1271"/>
      <c r="HE31" s="1271"/>
      <c r="HF31" s="1271"/>
      <c r="HG31" s="1271"/>
      <c r="HH31" s="1271"/>
      <c r="HI31" s="1271"/>
      <c r="HJ31" s="1271"/>
      <c r="HK31" s="1271"/>
      <c r="HL31" s="1271"/>
      <c r="HM31" s="1271"/>
      <c r="HN31" s="1271"/>
      <c r="HO31" s="1271"/>
    </row>
    <row r="32" spans="1:223" s="103" customFormat="1" ht="8.4499999999999993" customHeight="1">
      <c r="A32" s="106"/>
      <c r="B32" s="1272" t="s">
        <v>358</v>
      </c>
      <c r="C32" s="1272"/>
      <c r="D32" s="1272"/>
      <c r="E32" s="1272"/>
      <c r="F32" s="1272"/>
      <c r="G32" s="1272"/>
      <c r="H32" s="1272"/>
      <c r="I32" s="1272"/>
      <c r="J32" s="1272"/>
      <c r="K32" s="1272"/>
      <c r="L32" s="1272"/>
      <c r="M32" s="1272"/>
      <c r="N32" s="1272"/>
      <c r="O32" s="1272"/>
      <c r="P32" s="1272"/>
      <c r="Q32" s="1272"/>
      <c r="R32" s="1272"/>
      <c r="S32" s="1272"/>
      <c r="T32" s="1272"/>
      <c r="U32" s="1272"/>
      <c r="V32" s="1272"/>
      <c r="W32" s="1272"/>
      <c r="X32" s="1272"/>
      <c r="Y32" s="1272"/>
      <c r="Z32" s="1272"/>
      <c r="AA32" s="1272"/>
      <c r="AB32" s="1272"/>
      <c r="AC32" s="1272"/>
      <c r="AD32" s="1272"/>
      <c r="AE32" s="1272"/>
      <c r="AF32" s="1273"/>
      <c r="AG32" s="1271" t="s">
        <v>33</v>
      </c>
      <c r="AH32" s="1271"/>
      <c r="AI32" s="1271"/>
      <c r="AJ32" s="1271"/>
      <c r="AK32" s="1271"/>
      <c r="AL32" s="1271"/>
      <c r="AM32" s="1271"/>
      <c r="AN32" s="1271"/>
      <c r="AO32" s="1274" t="s">
        <v>686</v>
      </c>
      <c r="AP32" s="1274"/>
      <c r="AQ32" s="1274"/>
      <c r="AR32" s="1274"/>
      <c r="AS32" s="1274"/>
      <c r="AT32" s="1274"/>
      <c r="AU32" s="1271"/>
      <c r="AV32" s="1271"/>
      <c r="AW32" s="1271"/>
      <c r="AX32" s="1271"/>
      <c r="AY32" s="1271"/>
      <c r="AZ32" s="1271"/>
      <c r="BA32" s="1271"/>
      <c r="BB32" s="1271"/>
      <c r="BC32" s="1271"/>
      <c r="BD32" s="1271"/>
      <c r="BE32" s="1271"/>
      <c r="BF32" s="1271"/>
      <c r="BG32" s="1271"/>
      <c r="BH32" s="1271"/>
      <c r="BI32" s="1271"/>
      <c r="BJ32" s="1271"/>
      <c r="BK32" s="1271"/>
      <c r="BL32" s="1271"/>
      <c r="BM32" s="1271"/>
      <c r="BN32" s="1271"/>
      <c r="BO32" s="1271"/>
      <c r="BP32" s="1271"/>
      <c r="BQ32" s="1271"/>
      <c r="BR32" s="1271"/>
      <c r="BS32" s="1271"/>
      <c r="BT32" s="1271"/>
      <c r="BU32" s="1271"/>
      <c r="BV32" s="1271"/>
      <c r="BW32" s="1271"/>
      <c r="BX32" s="1271"/>
      <c r="BY32" s="1271"/>
      <c r="BZ32" s="1271"/>
      <c r="CA32" s="1271"/>
      <c r="CB32" s="1271"/>
      <c r="CC32" s="1271"/>
      <c r="CD32" s="1271"/>
      <c r="CE32" s="1271"/>
      <c r="CF32" s="1271"/>
      <c r="CG32" s="1271"/>
      <c r="CH32" s="1271"/>
      <c r="CI32" s="1271"/>
      <c r="CJ32" s="1271"/>
      <c r="CK32" s="1271"/>
      <c r="CL32" s="1271"/>
      <c r="CM32" s="1271"/>
      <c r="CN32" s="1271"/>
      <c r="CO32" s="1271"/>
      <c r="CP32" s="1271"/>
      <c r="CQ32" s="1271"/>
      <c r="CR32" s="1271"/>
      <c r="CS32" s="1271"/>
      <c r="CT32" s="1271"/>
      <c r="CU32" s="1271"/>
      <c r="CV32" s="1271"/>
      <c r="CW32" s="1271"/>
      <c r="CX32" s="1271"/>
      <c r="CY32" s="1271"/>
      <c r="CZ32" s="1271"/>
      <c r="DA32" s="1271"/>
      <c r="DB32" s="1271"/>
      <c r="DC32" s="1271"/>
      <c r="DD32" s="1271"/>
      <c r="DE32" s="1271"/>
      <c r="DF32" s="1271"/>
      <c r="DG32" s="1271"/>
      <c r="DH32" s="1271"/>
      <c r="DI32" s="1271"/>
      <c r="DJ32" s="1271"/>
      <c r="DK32" s="1271"/>
      <c r="DL32" s="1271"/>
      <c r="DM32" s="1271"/>
      <c r="DN32" s="1271"/>
      <c r="DO32" s="1271"/>
      <c r="DP32" s="1271"/>
      <c r="DQ32" s="1271"/>
      <c r="DR32" s="1271"/>
      <c r="DS32" s="1271"/>
      <c r="DT32" s="1271"/>
      <c r="DU32" s="1271"/>
      <c r="DV32" s="1271"/>
      <c r="DW32" s="1271"/>
      <c r="DX32" s="1271"/>
      <c r="DY32" s="1271"/>
      <c r="DZ32" s="1271"/>
      <c r="EA32" s="1271"/>
      <c r="EB32" s="1271"/>
      <c r="EC32" s="1271"/>
      <c r="ED32" s="1271"/>
      <c r="EE32" s="1271"/>
      <c r="EF32" s="1271"/>
      <c r="EG32" s="1271"/>
      <c r="EH32" s="1271"/>
      <c r="EI32" s="1271"/>
      <c r="EJ32" s="1271"/>
      <c r="EK32" s="1271"/>
      <c r="EL32" s="1271"/>
      <c r="EM32" s="1271"/>
      <c r="EN32" s="1271"/>
      <c r="EO32" s="1271"/>
      <c r="EP32" s="1271"/>
      <c r="EQ32" s="1271"/>
      <c r="ER32" s="1271"/>
      <c r="ES32" s="1271"/>
      <c r="ET32" s="1271"/>
      <c r="EU32" s="1271"/>
      <c r="EV32" s="1271"/>
      <c r="EW32" s="1271"/>
      <c r="EX32" s="1271"/>
      <c r="EY32" s="1271"/>
      <c r="EZ32" s="1271"/>
      <c r="FA32" s="1271"/>
      <c r="FB32" s="1271"/>
      <c r="FC32" s="1271"/>
      <c r="FD32" s="1271"/>
      <c r="FE32" s="1271"/>
      <c r="FF32" s="1271"/>
      <c r="FG32" s="1271"/>
      <c r="FH32" s="1271"/>
      <c r="FI32" s="1271"/>
      <c r="FJ32" s="1271"/>
      <c r="FK32" s="1271"/>
      <c r="FL32" s="1271"/>
      <c r="FM32" s="1271"/>
      <c r="FN32" s="1271"/>
      <c r="FO32" s="1271"/>
      <c r="FP32" s="1271"/>
      <c r="FQ32" s="1271"/>
      <c r="FR32" s="1271"/>
      <c r="FS32" s="1271"/>
      <c r="FT32" s="1271"/>
      <c r="FU32" s="1271"/>
      <c r="FV32" s="1271"/>
      <c r="FW32" s="1271"/>
      <c r="FX32" s="1271"/>
      <c r="FY32" s="1271"/>
      <c r="FZ32" s="1271"/>
      <c r="GA32" s="1271"/>
      <c r="GB32" s="1271"/>
      <c r="GC32" s="1271"/>
      <c r="GD32" s="1271"/>
      <c r="GE32" s="1271"/>
      <c r="GF32" s="1271"/>
      <c r="GG32" s="1271"/>
      <c r="GH32" s="1271"/>
      <c r="GI32" s="1271"/>
      <c r="GJ32" s="1271"/>
      <c r="GK32" s="1271"/>
      <c r="GL32" s="1271"/>
      <c r="GM32" s="1271"/>
      <c r="GN32" s="1271"/>
      <c r="GO32" s="1271"/>
      <c r="GP32" s="1271"/>
      <c r="GQ32" s="1271"/>
      <c r="GR32" s="1271"/>
      <c r="GS32" s="1271"/>
      <c r="GT32" s="1271"/>
      <c r="GU32" s="1271"/>
      <c r="GV32" s="1271"/>
      <c r="GW32" s="1271"/>
      <c r="GX32" s="1271"/>
      <c r="GY32" s="1271"/>
      <c r="GZ32" s="1271"/>
      <c r="HA32" s="1271"/>
      <c r="HB32" s="1271"/>
      <c r="HC32" s="1271"/>
      <c r="HD32" s="1271"/>
      <c r="HE32" s="1271"/>
      <c r="HF32" s="1271"/>
      <c r="HG32" s="1271"/>
      <c r="HH32" s="1271"/>
      <c r="HI32" s="1271"/>
      <c r="HJ32" s="1271"/>
      <c r="HK32" s="1271"/>
      <c r="HL32" s="1271"/>
      <c r="HM32" s="1271"/>
      <c r="HN32" s="1271"/>
      <c r="HO32" s="1271"/>
    </row>
    <row r="33" spans="1:236" s="103" customFormat="1" ht="8.4499999999999993" customHeight="1">
      <c r="A33" s="106"/>
      <c r="B33" s="1272" t="s">
        <v>368</v>
      </c>
      <c r="C33" s="1272"/>
      <c r="D33" s="1272"/>
      <c r="E33" s="1272"/>
      <c r="F33" s="1272"/>
      <c r="G33" s="1272"/>
      <c r="H33" s="1272"/>
      <c r="I33" s="1272"/>
      <c r="J33" s="1272"/>
      <c r="K33" s="1272"/>
      <c r="L33" s="1272"/>
      <c r="M33" s="1272"/>
      <c r="N33" s="1272"/>
      <c r="O33" s="1272"/>
      <c r="P33" s="1272"/>
      <c r="Q33" s="1272"/>
      <c r="R33" s="1272"/>
      <c r="S33" s="1272"/>
      <c r="T33" s="1272"/>
      <c r="U33" s="1272"/>
      <c r="V33" s="1272"/>
      <c r="W33" s="1272"/>
      <c r="X33" s="1272"/>
      <c r="Y33" s="1272"/>
      <c r="Z33" s="1272"/>
      <c r="AA33" s="1272"/>
      <c r="AB33" s="1272"/>
      <c r="AC33" s="1272"/>
      <c r="AD33" s="1272"/>
      <c r="AE33" s="1272"/>
      <c r="AF33" s="1273"/>
      <c r="AG33" s="1271" t="s">
        <v>33</v>
      </c>
      <c r="AH33" s="1271"/>
      <c r="AI33" s="1271"/>
      <c r="AJ33" s="1271"/>
      <c r="AK33" s="1271"/>
      <c r="AL33" s="1271"/>
      <c r="AM33" s="1271"/>
      <c r="AN33" s="1271"/>
      <c r="AO33" s="1274" t="s">
        <v>687</v>
      </c>
      <c r="AP33" s="1274"/>
      <c r="AQ33" s="1274"/>
      <c r="AR33" s="1274"/>
      <c r="AS33" s="1274"/>
      <c r="AT33" s="1274"/>
      <c r="AU33" s="1271"/>
      <c r="AV33" s="1271"/>
      <c r="AW33" s="1271"/>
      <c r="AX33" s="1271"/>
      <c r="AY33" s="1271"/>
      <c r="AZ33" s="1271"/>
      <c r="BA33" s="1271"/>
      <c r="BB33" s="1271"/>
      <c r="BC33" s="1271"/>
      <c r="BD33" s="1271"/>
      <c r="BE33" s="1271"/>
      <c r="BF33" s="1271"/>
      <c r="BG33" s="1271"/>
      <c r="BH33" s="1271"/>
      <c r="BI33" s="1271"/>
      <c r="BJ33" s="1271"/>
      <c r="BK33" s="1271"/>
      <c r="BL33" s="1271"/>
      <c r="BM33" s="1271"/>
      <c r="BN33" s="1271"/>
      <c r="BO33" s="1271"/>
      <c r="BP33" s="1271"/>
      <c r="BQ33" s="1271"/>
      <c r="BR33" s="1271"/>
      <c r="BS33" s="1271"/>
      <c r="BT33" s="1271"/>
      <c r="BU33" s="1271"/>
      <c r="BV33" s="1271"/>
      <c r="BW33" s="1271"/>
      <c r="BX33" s="1271"/>
      <c r="BY33" s="1271"/>
      <c r="BZ33" s="1271"/>
      <c r="CA33" s="1271"/>
      <c r="CB33" s="1271"/>
      <c r="CC33" s="1271"/>
      <c r="CD33" s="1271"/>
      <c r="CE33" s="1271"/>
      <c r="CF33" s="1271"/>
      <c r="CG33" s="1271"/>
      <c r="CH33" s="1271"/>
      <c r="CI33" s="1271"/>
      <c r="CJ33" s="1271"/>
      <c r="CK33" s="1271"/>
      <c r="CL33" s="1271"/>
      <c r="CM33" s="1271"/>
      <c r="CN33" s="1271"/>
      <c r="CO33" s="1271"/>
      <c r="CP33" s="1271"/>
      <c r="CQ33" s="1271"/>
      <c r="CR33" s="1271"/>
      <c r="CS33" s="1271"/>
      <c r="CT33" s="1271"/>
      <c r="CU33" s="1271"/>
      <c r="CV33" s="1271"/>
      <c r="CW33" s="1271"/>
      <c r="CX33" s="1271"/>
      <c r="CY33" s="1271"/>
      <c r="CZ33" s="1271"/>
      <c r="DA33" s="1271"/>
      <c r="DB33" s="1271"/>
      <c r="DC33" s="1271"/>
      <c r="DD33" s="1271"/>
      <c r="DE33" s="1271"/>
      <c r="DF33" s="1271"/>
      <c r="DG33" s="1271"/>
      <c r="DH33" s="1271"/>
      <c r="DI33" s="1271"/>
      <c r="DJ33" s="1271"/>
      <c r="DK33" s="1271"/>
      <c r="DL33" s="1271"/>
      <c r="DM33" s="1271"/>
      <c r="DN33" s="1271"/>
      <c r="DO33" s="1271"/>
      <c r="DP33" s="1271"/>
      <c r="DQ33" s="1271"/>
      <c r="DR33" s="1271"/>
      <c r="DS33" s="1271"/>
      <c r="DT33" s="1271"/>
      <c r="DU33" s="1271"/>
      <c r="DV33" s="1271"/>
      <c r="DW33" s="1271"/>
      <c r="DX33" s="1271"/>
      <c r="DY33" s="1271"/>
      <c r="DZ33" s="1271"/>
      <c r="EA33" s="1271"/>
      <c r="EB33" s="1271"/>
      <c r="EC33" s="1271"/>
      <c r="ED33" s="1271"/>
      <c r="EE33" s="1271"/>
      <c r="EF33" s="1271"/>
      <c r="EG33" s="1271"/>
      <c r="EH33" s="1271"/>
      <c r="EI33" s="1271"/>
      <c r="EJ33" s="1271"/>
      <c r="EK33" s="1271"/>
      <c r="EL33" s="1271"/>
      <c r="EM33" s="1271"/>
      <c r="EN33" s="1271"/>
      <c r="EO33" s="1271"/>
      <c r="EP33" s="1271"/>
      <c r="EQ33" s="1271"/>
      <c r="ER33" s="1271"/>
      <c r="ES33" s="1271"/>
      <c r="ET33" s="1271"/>
      <c r="EU33" s="1271"/>
      <c r="EV33" s="1271"/>
      <c r="EW33" s="1271"/>
      <c r="EX33" s="1271"/>
      <c r="EY33" s="1271"/>
      <c r="EZ33" s="1271"/>
      <c r="FA33" s="1271"/>
      <c r="FB33" s="1271"/>
      <c r="FC33" s="1271"/>
      <c r="FD33" s="1271"/>
      <c r="FE33" s="1271"/>
      <c r="FF33" s="1271"/>
      <c r="FG33" s="1271"/>
      <c r="FH33" s="1271"/>
      <c r="FI33" s="1271"/>
      <c r="FJ33" s="1271"/>
      <c r="FK33" s="1271"/>
      <c r="FL33" s="1271"/>
      <c r="FM33" s="1271"/>
      <c r="FN33" s="1271"/>
      <c r="FO33" s="1271"/>
      <c r="FP33" s="1271"/>
      <c r="FQ33" s="1271"/>
      <c r="FR33" s="1271"/>
      <c r="FS33" s="1271"/>
      <c r="FT33" s="1271"/>
      <c r="FU33" s="1271"/>
      <c r="FV33" s="1271"/>
      <c r="FW33" s="1271"/>
      <c r="FX33" s="1271"/>
      <c r="FY33" s="1271"/>
      <c r="FZ33" s="1271"/>
      <c r="GA33" s="1271"/>
      <c r="GB33" s="1271"/>
      <c r="GC33" s="1271"/>
      <c r="GD33" s="1271"/>
      <c r="GE33" s="1271"/>
      <c r="GF33" s="1271"/>
      <c r="GG33" s="1271"/>
      <c r="GH33" s="1271"/>
      <c r="GI33" s="1271"/>
      <c r="GJ33" s="1271"/>
      <c r="GK33" s="1271"/>
      <c r="GL33" s="1271"/>
      <c r="GM33" s="1271"/>
      <c r="GN33" s="1271"/>
      <c r="GO33" s="1271"/>
      <c r="GP33" s="1271"/>
      <c r="GQ33" s="1271"/>
      <c r="GR33" s="1271"/>
      <c r="GS33" s="1271"/>
      <c r="GT33" s="1271"/>
      <c r="GU33" s="1271"/>
      <c r="GV33" s="1271"/>
      <c r="GW33" s="1271"/>
      <c r="GX33" s="1271"/>
      <c r="GY33" s="1271"/>
      <c r="GZ33" s="1271"/>
      <c r="HA33" s="1271"/>
      <c r="HB33" s="1271"/>
      <c r="HC33" s="1271"/>
      <c r="HD33" s="1271"/>
      <c r="HE33" s="1271"/>
      <c r="HF33" s="1271"/>
      <c r="HG33" s="1271"/>
      <c r="HH33" s="1271"/>
      <c r="HI33" s="1271"/>
      <c r="HJ33" s="1271"/>
      <c r="HK33" s="1271"/>
      <c r="HL33" s="1271"/>
      <c r="HM33" s="1271"/>
      <c r="HN33" s="1271"/>
      <c r="HO33" s="1271"/>
    </row>
    <row r="34" spans="1:236" s="103" customFormat="1" ht="8.4499999999999993" customHeight="1">
      <c r="A34" s="106"/>
      <c r="B34" s="1272" t="s">
        <v>369</v>
      </c>
      <c r="C34" s="1272"/>
      <c r="D34" s="1272"/>
      <c r="E34" s="1272"/>
      <c r="F34" s="1272"/>
      <c r="G34" s="1272"/>
      <c r="H34" s="1272"/>
      <c r="I34" s="1272"/>
      <c r="J34" s="1272"/>
      <c r="K34" s="1272"/>
      <c r="L34" s="1272"/>
      <c r="M34" s="1272"/>
      <c r="N34" s="1272"/>
      <c r="O34" s="1272"/>
      <c r="P34" s="1272"/>
      <c r="Q34" s="1272"/>
      <c r="R34" s="1272"/>
      <c r="S34" s="1272"/>
      <c r="T34" s="1272"/>
      <c r="U34" s="1272"/>
      <c r="V34" s="1272"/>
      <c r="W34" s="1272"/>
      <c r="X34" s="1272"/>
      <c r="Y34" s="1272"/>
      <c r="Z34" s="1272"/>
      <c r="AA34" s="1272"/>
      <c r="AB34" s="1272"/>
      <c r="AC34" s="1272"/>
      <c r="AD34" s="1272"/>
      <c r="AE34" s="1272"/>
      <c r="AF34" s="1273"/>
      <c r="AG34" s="1271" t="s">
        <v>33</v>
      </c>
      <c r="AH34" s="1271"/>
      <c r="AI34" s="1271"/>
      <c r="AJ34" s="1271"/>
      <c r="AK34" s="1271"/>
      <c r="AL34" s="1271"/>
      <c r="AM34" s="1271"/>
      <c r="AN34" s="1271"/>
      <c r="AO34" s="1274" t="s">
        <v>688</v>
      </c>
      <c r="AP34" s="1274"/>
      <c r="AQ34" s="1274"/>
      <c r="AR34" s="1274"/>
      <c r="AS34" s="1274"/>
      <c r="AT34" s="1274"/>
      <c r="AU34" s="1271"/>
      <c r="AV34" s="1271"/>
      <c r="AW34" s="1271"/>
      <c r="AX34" s="1271"/>
      <c r="AY34" s="1271"/>
      <c r="AZ34" s="1271"/>
      <c r="BA34" s="1271"/>
      <c r="BB34" s="1271"/>
      <c r="BC34" s="1271"/>
      <c r="BD34" s="1271"/>
      <c r="BE34" s="1271"/>
      <c r="BF34" s="1271"/>
      <c r="BG34" s="1271"/>
      <c r="BH34" s="1271"/>
      <c r="BI34" s="1271"/>
      <c r="BJ34" s="1271"/>
      <c r="BK34" s="1271"/>
      <c r="BL34" s="1271"/>
      <c r="BM34" s="1271"/>
      <c r="BN34" s="1271"/>
      <c r="BO34" s="1271"/>
      <c r="BP34" s="1271"/>
      <c r="BQ34" s="1271"/>
      <c r="BR34" s="1271"/>
      <c r="BS34" s="1271"/>
      <c r="BT34" s="1271"/>
      <c r="BU34" s="1271"/>
      <c r="BV34" s="1271"/>
      <c r="BW34" s="1271"/>
      <c r="BX34" s="1271"/>
      <c r="BY34" s="1271"/>
      <c r="BZ34" s="1271"/>
      <c r="CA34" s="1271"/>
      <c r="CB34" s="1271"/>
      <c r="CC34" s="1271"/>
      <c r="CD34" s="1271"/>
      <c r="CE34" s="1271"/>
      <c r="CF34" s="1271"/>
      <c r="CG34" s="1271"/>
      <c r="CH34" s="1271"/>
      <c r="CI34" s="1271"/>
      <c r="CJ34" s="1271"/>
      <c r="CK34" s="1271"/>
      <c r="CL34" s="1271"/>
      <c r="CM34" s="1271"/>
      <c r="CN34" s="1271"/>
      <c r="CO34" s="1271"/>
      <c r="CP34" s="1271"/>
      <c r="CQ34" s="1271"/>
      <c r="CR34" s="1271"/>
      <c r="CS34" s="1271"/>
      <c r="CT34" s="1271"/>
      <c r="CU34" s="1271"/>
      <c r="CV34" s="1271"/>
      <c r="CW34" s="1271"/>
      <c r="CX34" s="1271"/>
      <c r="CY34" s="1271"/>
      <c r="CZ34" s="1271"/>
      <c r="DA34" s="1271"/>
      <c r="DB34" s="1271"/>
      <c r="DC34" s="1271"/>
      <c r="DD34" s="1271"/>
      <c r="DE34" s="1271"/>
      <c r="DF34" s="1271"/>
      <c r="DG34" s="1271"/>
      <c r="DH34" s="1271"/>
      <c r="DI34" s="1271"/>
      <c r="DJ34" s="1271"/>
      <c r="DK34" s="1271"/>
      <c r="DL34" s="1271"/>
      <c r="DM34" s="1271"/>
      <c r="DN34" s="1271"/>
      <c r="DO34" s="1271"/>
      <c r="DP34" s="1271"/>
      <c r="DQ34" s="1271"/>
      <c r="DR34" s="1271"/>
      <c r="DS34" s="1271"/>
      <c r="DT34" s="1271"/>
      <c r="DU34" s="1271"/>
      <c r="DV34" s="1271"/>
      <c r="DW34" s="1271"/>
      <c r="DX34" s="1271"/>
      <c r="DY34" s="1271"/>
      <c r="DZ34" s="1271"/>
      <c r="EA34" s="1271"/>
      <c r="EB34" s="1271"/>
      <c r="EC34" s="1271"/>
      <c r="ED34" s="1271"/>
      <c r="EE34" s="1271"/>
      <c r="EF34" s="1271"/>
      <c r="EG34" s="1271"/>
      <c r="EH34" s="1271"/>
      <c r="EI34" s="1271"/>
      <c r="EJ34" s="1271"/>
      <c r="EK34" s="1271"/>
      <c r="EL34" s="1271"/>
      <c r="EM34" s="1271"/>
      <c r="EN34" s="1271"/>
      <c r="EO34" s="1271"/>
      <c r="EP34" s="1271"/>
      <c r="EQ34" s="1271"/>
      <c r="ER34" s="1271"/>
      <c r="ES34" s="1271"/>
      <c r="ET34" s="1271"/>
      <c r="EU34" s="1271"/>
      <c r="EV34" s="1271"/>
      <c r="EW34" s="1271"/>
      <c r="EX34" s="1271"/>
      <c r="EY34" s="1271"/>
      <c r="EZ34" s="1271"/>
      <c r="FA34" s="1271"/>
      <c r="FB34" s="1271"/>
      <c r="FC34" s="1271"/>
      <c r="FD34" s="1271"/>
      <c r="FE34" s="1271"/>
      <c r="FF34" s="1271"/>
      <c r="FG34" s="1271"/>
      <c r="FH34" s="1271"/>
      <c r="FI34" s="1271"/>
      <c r="FJ34" s="1271"/>
      <c r="FK34" s="1271"/>
      <c r="FL34" s="1271"/>
      <c r="FM34" s="1271"/>
      <c r="FN34" s="1271"/>
      <c r="FO34" s="1271"/>
      <c r="FP34" s="1271"/>
      <c r="FQ34" s="1271"/>
      <c r="FR34" s="1271"/>
      <c r="FS34" s="1271"/>
      <c r="FT34" s="1271"/>
      <c r="FU34" s="1271"/>
      <c r="FV34" s="1271"/>
      <c r="FW34" s="1271"/>
      <c r="FX34" s="1271"/>
      <c r="FY34" s="1271"/>
      <c r="FZ34" s="1271"/>
      <c r="GA34" s="1271"/>
      <c r="GB34" s="1271"/>
      <c r="GC34" s="1271"/>
      <c r="GD34" s="1271"/>
      <c r="GE34" s="1271"/>
      <c r="GF34" s="1271"/>
      <c r="GG34" s="1271"/>
      <c r="GH34" s="1271"/>
      <c r="GI34" s="1271"/>
      <c r="GJ34" s="1271"/>
      <c r="GK34" s="1271"/>
      <c r="GL34" s="1271"/>
      <c r="GM34" s="1271"/>
      <c r="GN34" s="1271"/>
      <c r="GO34" s="1271"/>
      <c r="GP34" s="1271"/>
      <c r="GQ34" s="1271"/>
      <c r="GR34" s="1271"/>
      <c r="GS34" s="1271"/>
      <c r="GT34" s="1271"/>
      <c r="GU34" s="1271"/>
      <c r="GV34" s="1271"/>
      <c r="GW34" s="1271"/>
      <c r="GX34" s="1271"/>
      <c r="GY34" s="1271"/>
      <c r="GZ34" s="1271"/>
      <c r="HA34" s="1271"/>
      <c r="HB34" s="1271"/>
      <c r="HC34" s="1271"/>
      <c r="HD34" s="1271"/>
      <c r="HE34" s="1271"/>
      <c r="HF34" s="1271"/>
      <c r="HG34" s="1271"/>
      <c r="HH34" s="1271"/>
      <c r="HI34" s="1271"/>
      <c r="HJ34" s="1271"/>
      <c r="HK34" s="1271"/>
      <c r="HL34" s="1271"/>
      <c r="HM34" s="1271"/>
      <c r="HN34" s="1271"/>
      <c r="HO34" s="1271"/>
    </row>
    <row r="35" spans="1:236" s="103" customFormat="1" ht="8.4499999999999993" customHeight="1">
      <c r="A35" s="106"/>
      <c r="B35" s="1272" t="s">
        <v>689</v>
      </c>
      <c r="C35" s="1272"/>
      <c r="D35" s="1272"/>
      <c r="E35" s="1272"/>
      <c r="F35" s="1272"/>
      <c r="G35" s="1272"/>
      <c r="H35" s="1272"/>
      <c r="I35" s="1272"/>
      <c r="J35" s="1272"/>
      <c r="K35" s="1272"/>
      <c r="L35" s="1272"/>
      <c r="M35" s="1272"/>
      <c r="N35" s="1272"/>
      <c r="O35" s="1272"/>
      <c r="P35" s="1272"/>
      <c r="Q35" s="1272"/>
      <c r="R35" s="1272"/>
      <c r="S35" s="1272"/>
      <c r="T35" s="1272"/>
      <c r="U35" s="1272"/>
      <c r="V35" s="1272"/>
      <c r="W35" s="1272"/>
      <c r="X35" s="1272"/>
      <c r="Y35" s="1272"/>
      <c r="Z35" s="1272"/>
      <c r="AA35" s="1272"/>
      <c r="AB35" s="1272"/>
      <c r="AC35" s="1272"/>
      <c r="AD35" s="1272"/>
      <c r="AE35" s="1272"/>
      <c r="AF35" s="1273"/>
      <c r="AG35" s="1271" t="s">
        <v>33</v>
      </c>
      <c r="AH35" s="1271"/>
      <c r="AI35" s="1271"/>
      <c r="AJ35" s="1271"/>
      <c r="AK35" s="1271"/>
      <c r="AL35" s="1271"/>
      <c r="AM35" s="1271"/>
      <c r="AN35" s="1271"/>
      <c r="AO35" s="1274" t="s">
        <v>690</v>
      </c>
      <c r="AP35" s="1274"/>
      <c r="AQ35" s="1274"/>
      <c r="AR35" s="1274"/>
      <c r="AS35" s="1274"/>
      <c r="AT35" s="1274"/>
      <c r="AU35" s="1271"/>
      <c r="AV35" s="1271"/>
      <c r="AW35" s="1271"/>
      <c r="AX35" s="1271"/>
      <c r="AY35" s="1271"/>
      <c r="AZ35" s="1271"/>
      <c r="BA35" s="1271"/>
      <c r="BB35" s="1271"/>
      <c r="BC35" s="1271"/>
      <c r="BD35" s="1271"/>
      <c r="BE35" s="1271"/>
      <c r="BF35" s="1271"/>
      <c r="BG35" s="1271"/>
      <c r="BH35" s="1271"/>
      <c r="BI35" s="1271"/>
      <c r="BJ35" s="1271"/>
      <c r="BK35" s="1271"/>
      <c r="BL35" s="1271"/>
      <c r="BM35" s="1271"/>
      <c r="BN35" s="1271"/>
      <c r="BO35" s="1271"/>
      <c r="BP35" s="1271"/>
      <c r="BQ35" s="1271"/>
      <c r="BR35" s="1271"/>
      <c r="BS35" s="1271"/>
      <c r="BT35" s="1271"/>
      <c r="BU35" s="1271"/>
      <c r="BV35" s="1271"/>
      <c r="BW35" s="1271"/>
      <c r="BX35" s="1271"/>
      <c r="BY35" s="1271"/>
      <c r="BZ35" s="1271"/>
      <c r="CA35" s="1271"/>
      <c r="CB35" s="1271"/>
      <c r="CC35" s="1271"/>
      <c r="CD35" s="1271"/>
      <c r="CE35" s="1271"/>
      <c r="CF35" s="1271"/>
      <c r="CG35" s="1271"/>
      <c r="CH35" s="1271"/>
      <c r="CI35" s="1271"/>
      <c r="CJ35" s="1271"/>
      <c r="CK35" s="1271"/>
      <c r="CL35" s="1271"/>
      <c r="CM35" s="1271"/>
      <c r="CN35" s="1271"/>
      <c r="CO35" s="1271"/>
      <c r="CP35" s="1271"/>
      <c r="CQ35" s="1271"/>
      <c r="CR35" s="1271"/>
      <c r="CS35" s="1271"/>
      <c r="CT35" s="1271"/>
      <c r="CU35" s="1271"/>
      <c r="CV35" s="1271"/>
      <c r="CW35" s="1271"/>
      <c r="CX35" s="1271"/>
      <c r="CY35" s="1271"/>
      <c r="CZ35" s="1271"/>
      <c r="DA35" s="1271"/>
      <c r="DB35" s="1271"/>
      <c r="DC35" s="1271"/>
      <c r="DD35" s="1271"/>
      <c r="DE35" s="1271"/>
      <c r="DF35" s="1271"/>
      <c r="DG35" s="1271"/>
      <c r="DH35" s="1271"/>
      <c r="DI35" s="1271"/>
      <c r="DJ35" s="1271"/>
      <c r="DK35" s="1271"/>
      <c r="DL35" s="1271"/>
      <c r="DM35" s="1271"/>
      <c r="DN35" s="1271"/>
      <c r="DO35" s="1271"/>
      <c r="DP35" s="1271"/>
      <c r="DQ35" s="1271"/>
      <c r="DR35" s="1271"/>
      <c r="DS35" s="1271"/>
      <c r="DT35" s="1271"/>
      <c r="DU35" s="1271"/>
      <c r="DV35" s="1271"/>
      <c r="DW35" s="1271"/>
      <c r="DX35" s="1271"/>
      <c r="DY35" s="1271"/>
      <c r="DZ35" s="1271"/>
      <c r="EA35" s="1271"/>
      <c r="EB35" s="1271"/>
      <c r="EC35" s="1271"/>
      <c r="ED35" s="1271"/>
      <c r="EE35" s="1271"/>
      <c r="EF35" s="1271"/>
      <c r="EG35" s="1271"/>
      <c r="EH35" s="1271"/>
      <c r="EI35" s="1271"/>
      <c r="EJ35" s="1271"/>
      <c r="EK35" s="1271"/>
      <c r="EL35" s="1271"/>
      <c r="EM35" s="1271"/>
      <c r="EN35" s="1271"/>
      <c r="EO35" s="1271"/>
      <c r="EP35" s="1271"/>
      <c r="EQ35" s="1271"/>
      <c r="ER35" s="1271"/>
      <c r="ES35" s="1271"/>
      <c r="ET35" s="1271"/>
      <c r="EU35" s="1271"/>
      <c r="EV35" s="1271"/>
      <c r="EW35" s="1271"/>
      <c r="EX35" s="1271"/>
      <c r="EY35" s="1271"/>
      <c r="EZ35" s="1271"/>
      <c r="FA35" s="1271"/>
      <c r="FB35" s="1271"/>
      <c r="FC35" s="1271"/>
      <c r="FD35" s="1271"/>
      <c r="FE35" s="1271"/>
      <c r="FF35" s="1271"/>
      <c r="FG35" s="1271"/>
      <c r="FH35" s="1271"/>
      <c r="FI35" s="1271"/>
      <c r="FJ35" s="1271"/>
      <c r="FK35" s="1271"/>
      <c r="FL35" s="1271"/>
      <c r="FM35" s="1271"/>
      <c r="FN35" s="1271"/>
      <c r="FO35" s="1271"/>
      <c r="FP35" s="1271"/>
      <c r="FQ35" s="1271"/>
      <c r="FR35" s="1271"/>
      <c r="FS35" s="1271"/>
      <c r="FT35" s="1271"/>
      <c r="FU35" s="1271"/>
      <c r="FV35" s="1271"/>
      <c r="FW35" s="1271"/>
      <c r="FX35" s="1271"/>
      <c r="FY35" s="1271"/>
      <c r="FZ35" s="1271"/>
      <c r="GA35" s="1271"/>
      <c r="GB35" s="1271"/>
      <c r="GC35" s="1271"/>
      <c r="GD35" s="1271"/>
      <c r="GE35" s="1271"/>
      <c r="GF35" s="1271"/>
      <c r="GG35" s="1271"/>
      <c r="GH35" s="1271"/>
      <c r="GI35" s="1271"/>
      <c r="GJ35" s="1271"/>
      <c r="GK35" s="1271"/>
      <c r="GL35" s="1271"/>
      <c r="GM35" s="1271"/>
      <c r="GN35" s="1271"/>
      <c r="GO35" s="1271"/>
      <c r="GP35" s="1271"/>
      <c r="GQ35" s="1271"/>
      <c r="GR35" s="1271"/>
      <c r="GS35" s="1271"/>
      <c r="GT35" s="1271"/>
      <c r="GU35" s="1271"/>
      <c r="GV35" s="1271"/>
      <c r="GW35" s="1271"/>
      <c r="GX35" s="1271"/>
      <c r="GY35" s="1271"/>
      <c r="GZ35" s="1271"/>
      <c r="HA35" s="1271"/>
      <c r="HB35" s="1271"/>
      <c r="HC35" s="1271"/>
      <c r="HD35" s="1271"/>
      <c r="HE35" s="1271"/>
      <c r="HF35" s="1271"/>
      <c r="HG35" s="1271"/>
      <c r="HH35" s="1271"/>
      <c r="HI35" s="1271"/>
      <c r="HJ35" s="1271"/>
      <c r="HK35" s="1271"/>
      <c r="HL35" s="1271"/>
      <c r="HM35" s="1271"/>
      <c r="HN35" s="1271"/>
      <c r="HO35" s="1271"/>
    </row>
    <row r="36" spans="1:236" s="108" customFormat="1" ht="8.4499999999999993" customHeight="1">
      <c r="A36" s="107"/>
      <c r="B36" s="1275" t="s">
        <v>196</v>
      </c>
      <c r="C36" s="1275"/>
      <c r="D36" s="1275"/>
      <c r="E36" s="1275"/>
      <c r="F36" s="1275"/>
      <c r="G36" s="1275"/>
      <c r="H36" s="1275"/>
      <c r="I36" s="1275"/>
      <c r="J36" s="1275"/>
      <c r="K36" s="1275"/>
      <c r="L36" s="1275"/>
      <c r="M36" s="1275"/>
      <c r="N36" s="1275"/>
      <c r="O36" s="1275"/>
      <c r="P36" s="1275"/>
      <c r="Q36" s="1275"/>
      <c r="R36" s="1275"/>
      <c r="S36" s="1275"/>
      <c r="T36" s="1275"/>
      <c r="U36" s="1275"/>
      <c r="V36" s="1275"/>
      <c r="W36" s="1275"/>
      <c r="X36" s="1275"/>
      <c r="Y36" s="1275"/>
      <c r="Z36" s="1275"/>
      <c r="AA36" s="1275"/>
      <c r="AB36" s="1275"/>
      <c r="AC36" s="1275"/>
      <c r="AD36" s="1275"/>
      <c r="AE36" s="1275"/>
      <c r="AF36" s="1276"/>
      <c r="AG36" s="1277"/>
      <c r="AH36" s="1277"/>
      <c r="AI36" s="1277"/>
      <c r="AJ36" s="1277"/>
      <c r="AK36" s="1277"/>
      <c r="AL36" s="1277"/>
      <c r="AM36" s="1277"/>
      <c r="AN36" s="1277"/>
      <c r="AO36" s="1278"/>
      <c r="AP36" s="1278"/>
      <c r="AQ36" s="1278"/>
      <c r="AR36" s="1278"/>
      <c r="AS36" s="1278"/>
      <c r="AT36" s="1278"/>
      <c r="AU36" s="1277"/>
      <c r="AV36" s="1277"/>
      <c r="AW36" s="1277"/>
      <c r="AX36" s="1277"/>
      <c r="AY36" s="1277"/>
      <c r="AZ36" s="1277"/>
      <c r="BA36" s="1277"/>
      <c r="BB36" s="1277"/>
      <c r="BC36" s="1277"/>
      <c r="BD36" s="1277"/>
      <c r="BE36" s="1277"/>
      <c r="BF36" s="1277"/>
      <c r="BG36" s="1277"/>
      <c r="BH36" s="1277"/>
      <c r="BI36" s="1277"/>
      <c r="BJ36" s="1277"/>
      <c r="BK36" s="1277"/>
      <c r="BL36" s="1277"/>
      <c r="BM36" s="1277"/>
      <c r="BN36" s="1277"/>
      <c r="BO36" s="1277"/>
      <c r="BP36" s="1277"/>
      <c r="BQ36" s="1277"/>
      <c r="BR36" s="1277"/>
      <c r="BS36" s="1277"/>
      <c r="BT36" s="1277"/>
      <c r="BU36" s="1277"/>
      <c r="BV36" s="1277"/>
      <c r="BW36" s="1277"/>
      <c r="BX36" s="1277"/>
      <c r="BY36" s="1277"/>
      <c r="BZ36" s="1277"/>
      <c r="CA36" s="1277"/>
      <c r="CB36" s="1277"/>
      <c r="CC36" s="1277"/>
      <c r="CD36" s="1277"/>
      <c r="CE36" s="1277"/>
      <c r="CF36" s="1277"/>
      <c r="CG36" s="1277"/>
      <c r="CH36" s="1277"/>
      <c r="CI36" s="1277"/>
      <c r="CJ36" s="1277"/>
      <c r="CK36" s="1277"/>
      <c r="CL36" s="1277"/>
      <c r="CM36" s="1277"/>
      <c r="CN36" s="1277"/>
      <c r="CO36" s="1277"/>
      <c r="CP36" s="1277"/>
      <c r="CQ36" s="1277"/>
      <c r="CR36" s="1277"/>
      <c r="CS36" s="1277"/>
      <c r="CT36" s="1277"/>
      <c r="CU36" s="1277"/>
      <c r="CV36" s="1277"/>
      <c r="CW36" s="1277"/>
      <c r="CX36" s="1277"/>
      <c r="CY36" s="1277"/>
      <c r="CZ36" s="1277"/>
      <c r="DA36" s="1277"/>
      <c r="DB36" s="1277"/>
      <c r="DC36" s="1277"/>
      <c r="DD36" s="1277"/>
      <c r="DE36" s="1277"/>
      <c r="DF36" s="1277"/>
      <c r="DG36" s="1277"/>
      <c r="DH36" s="1277"/>
      <c r="DI36" s="1277"/>
      <c r="DJ36" s="1277"/>
      <c r="DK36" s="1277"/>
      <c r="DL36" s="1277"/>
      <c r="DM36" s="1277"/>
      <c r="DN36" s="1277"/>
      <c r="DO36" s="1277"/>
      <c r="DP36" s="1277"/>
      <c r="DQ36" s="1277"/>
      <c r="DR36" s="1277"/>
      <c r="DS36" s="1277"/>
      <c r="DT36" s="1277"/>
      <c r="DU36" s="1277"/>
      <c r="DV36" s="1277"/>
      <c r="DW36" s="1277"/>
      <c r="DX36" s="1277"/>
      <c r="DY36" s="1277"/>
      <c r="DZ36" s="1277"/>
      <c r="EA36" s="1277"/>
      <c r="EB36" s="1277"/>
      <c r="EC36" s="1277"/>
      <c r="ED36" s="1277"/>
      <c r="EE36" s="1277"/>
      <c r="EF36" s="1277"/>
      <c r="EG36" s="1277"/>
      <c r="EH36" s="1277"/>
      <c r="EI36" s="1277"/>
      <c r="EJ36" s="1277"/>
      <c r="EK36" s="1277"/>
      <c r="EL36" s="1277"/>
      <c r="EM36" s="1277"/>
      <c r="EN36" s="1277"/>
      <c r="EO36" s="1277"/>
      <c r="EP36" s="1277"/>
      <c r="EQ36" s="1277"/>
      <c r="ER36" s="1277"/>
      <c r="ES36" s="1277"/>
      <c r="ET36" s="1277"/>
      <c r="EU36" s="1277"/>
      <c r="EV36" s="1277"/>
      <c r="EW36" s="1277"/>
      <c r="EX36" s="1277"/>
      <c r="EY36" s="1277"/>
      <c r="EZ36" s="1277"/>
      <c r="FA36" s="1277"/>
      <c r="FB36" s="1277"/>
      <c r="FC36" s="1277"/>
      <c r="FD36" s="1277"/>
      <c r="FE36" s="1277"/>
      <c r="FF36" s="1277"/>
      <c r="FG36" s="1277"/>
      <c r="FH36" s="1277"/>
      <c r="FI36" s="1277"/>
      <c r="FJ36" s="1277"/>
      <c r="FK36" s="1277"/>
      <c r="FL36" s="1277"/>
      <c r="FM36" s="1277"/>
      <c r="FN36" s="1277"/>
      <c r="FO36" s="1277"/>
      <c r="FP36" s="1277"/>
      <c r="FQ36" s="1277"/>
      <c r="FR36" s="1277"/>
      <c r="FS36" s="1277"/>
      <c r="FT36" s="1277"/>
      <c r="FU36" s="1277"/>
      <c r="FV36" s="1277"/>
      <c r="FW36" s="1277"/>
      <c r="FX36" s="1277"/>
      <c r="FY36" s="1277"/>
      <c r="FZ36" s="1277"/>
      <c r="GA36" s="1277"/>
      <c r="GB36" s="1277"/>
      <c r="GC36" s="1277"/>
      <c r="GD36" s="1277"/>
      <c r="GE36" s="1277"/>
      <c r="GF36" s="1277"/>
      <c r="GG36" s="1277"/>
      <c r="GH36" s="1277"/>
      <c r="GI36" s="1277"/>
      <c r="GJ36" s="1277"/>
      <c r="GK36" s="1277"/>
      <c r="GL36" s="1277"/>
      <c r="GM36" s="1277"/>
      <c r="GN36" s="1277"/>
      <c r="GO36" s="1277"/>
      <c r="GP36" s="1277"/>
      <c r="GQ36" s="1277"/>
      <c r="GR36" s="1277"/>
      <c r="GS36" s="1277"/>
      <c r="GT36" s="1277"/>
      <c r="GU36" s="1277"/>
      <c r="GV36" s="1277"/>
      <c r="GW36" s="1277"/>
      <c r="GX36" s="1277"/>
      <c r="GY36" s="1277"/>
      <c r="GZ36" s="1277"/>
      <c r="HA36" s="1277"/>
      <c r="HB36" s="1277"/>
      <c r="HC36" s="1277"/>
      <c r="HD36" s="1277"/>
      <c r="HE36" s="1277"/>
      <c r="HF36" s="1277"/>
      <c r="HG36" s="1277"/>
      <c r="HH36" s="1277"/>
      <c r="HI36" s="1277"/>
      <c r="HJ36" s="1277"/>
      <c r="HK36" s="1277"/>
      <c r="HL36" s="1277"/>
      <c r="HM36" s="1277"/>
      <c r="HN36" s="1277"/>
      <c r="HO36" s="1277"/>
    </row>
    <row r="37" spans="1:236" s="103" customFormat="1" ht="8.4499999999999993" customHeight="1">
      <c r="A37" s="102"/>
      <c r="B37" s="1260" t="s">
        <v>691</v>
      </c>
      <c r="C37" s="1260"/>
      <c r="D37" s="1260"/>
      <c r="E37" s="1260"/>
      <c r="F37" s="1260"/>
      <c r="G37" s="1260"/>
      <c r="H37" s="1260"/>
      <c r="I37" s="1260"/>
      <c r="J37" s="1260"/>
      <c r="K37" s="1260"/>
      <c r="L37" s="1260"/>
      <c r="M37" s="1260"/>
      <c r="N37" s="1260"/>
      <c r="O37" s="1260"/>
      <c r="P37" s="1260"/>
      <c r="Q37" s="1260"/>
      <c r="R37" s="1260"/>
      <c r="S37" s="1260"/>
      <c r="T37" s="1260"/>
      <c r="U37" s="1260"/>
      <c r="V37" s="1260"/>
      <c r="W37" s="1260"/>
      <c r="X37" s="1260"/>
      <c r="Y37" s="1260"/>
      <c r="Z37" s="1260"/>
      <c r="AA37" s="1260"/>
      <c r="AB37" s="1260"/>
      <c r="AC37" s="1260"/>
      <c r="AD37" s="1260"/>
      <c r="AE37" s="1260"/>
      <c r="AF37" s="1261"/>
      <c r="AG37" s="1247" t="s">
        <v>33</v>
      </c>
      <c r="AH37" s="1248"/>
      <c r="AI37" s="1248"/>
      <c r="AJ37" s="1248"/>
      <c r="AK37" s="1248"/>
      <c r="AL37" s="1248"/>
      <c r="AM37" s="1248"/>
      <c r="AN37" s="1249"/>
      <c r="AO37" s="1262">
        <v>140</v>
      </c>
      <c r="AP37" s="1263"/>
      <c r="AQ37" s="1263"/>
      <c r="AR37" s="1263"/>
      <c r="AS37" s="1263"/>
      <c r="AT37" s="1264"/>
      <c r="AU37" s="1247"/>
      <c r="AV37" s="1248"/>
      <c r="AW37" s="1248"/>
      <c r="AX37" s="1248"/>
      <c r="AY37" s="1248"/>
      <c r="AZ37" s="1248"/>
      <c r="BA37" s="1248"/>
      <c r="BB37" s="1248"/>
      <c r="BC37" s="1248"/>
      <c r="BD37" s="1248"/>
      <c r="BE37" s="1248"/>
      <c r="BF37" s="1248"/>
      <c r="BG37" s="1248"/>
      <c r="BH37" s="1248"/>
      <c r="BI37" s="1248"/>
      <c r="BJ37" s="1248"/>
      <c r="BK37" s="1248"/>
      <c r="BL37" s="1248"/>
      <c r="BM37" s="1249"/>
      <c r="BN37" s="1247"/>
      <c r="BO37" s="1248"/>
      <c r="BP37" s="1248"/>
      <c r="BQ37" s="1248"/>
      <c r="BR37" s="1248"/>
      <c r="BS37" s="1248"/>
      <c r="BT37" s="1248"/>
      <c r="BU37" s="1248"/>
      <c r="BV37" s="1248"/>
      <c r="BW37" s="1248"/>
      <c r="BX37" s="1249"/>
      <c r="BY37" s="1247"/>
      <c r="BZ37" s="1248"/>
      <c r="CA37" s="1248"/>
      <c r="CB37" s="1248"/>
      <c r="CC37" s="1248"/>
      <c r="CD37" s="1248"/>
      <c r="CE37" s="1248"/>
      <c r="CF37" s="1248"/>
      <c r="CG37" s="1248"/>
      <c r="CH37" s="1248"/>
      <c r="CI37" s="1248"/>
      <c r="CJ37" s="1248"/>
      <c r="CK37" s="1248"/>
      <c r="CL37" s="1248"/>
      <c r="CM37" s="1248"/>
      <c r="CN37" s="1248"/>
      <c r="CO37" s="1248"/>
      <c r="CP37" s="1248"/>
      <c r="CQ37" s="1248"/>
      <c r="CR37" s="1248"/>
      <c r="CS37" s="1248"/>
      <c r="CT37" s="1249"/>
      <c r="CU37" s="1247"/>
      <c r="CV37" s="1248"/>
      <c r="CW37" s="1248"/>
      <c r="CX37" s="1248"/>
      <c r="CY37" s="1248"/>
      <c r="CZ37" s="1248"/>
      <c r="DA37" s="1248"/>
      <c r="DB37" s="1248"/>
      <c r="DC37" s="1248"/>
      <c r="DD37" s="1248"/>
      <c r="DE37" s="1249"/>
      <c r="DF37" s="1247"/>
      <c r="DG37" s="1248"/>
      <c r="DH37" s="1248"/>
      <c r="DI37" s="1248"/>
      <c r="DJ37" s="1248"/>
      <c r="DK37" s="1248"/>
      <c r="DL37" s="1248"/>
      <c r="DM37" s="1248"/>
      <c r="DN37" s="1248"/>
      <c r="DO37" s="1248"/>
      <c r="DP37" s="1248"/>
      <c r="DQ37" s="1249"/>
      <c r="DR37" s="1247"/>
      <c r="DS37" s="1248"/>
      <c r="DT37" s="1248"/>
      <c r="DU37" s="1248"/>
      <c r="DV37" s="1248"/>
      <c r="DW37" s="1248"/>
      <c r="DX37" s="1248"/>
      <c r="DY37" s="1248"/>
      <c r="DZ37" s="1248"/>
      <c r="EA37" s="1248"/>
      <c r="EB37" s="1249"/>
      <c r="EC37" s="1247"/>
      <c r="ED37" s="1248"/>
      <c r="EE37" s="1248"/>
      <c r="EF37" s="1248"/>
      <c r="EG37" s="1248"/>
      <c r="EH37" s="1248"/>
      <c r="EI37" s="1248"/>
      <c r="EJ37" s="1248"/>
      <c r="EK37" s="1248"/>
      <c r="EL37" s="1248"/>
      <c r="EM37" s="1249"/>
      <c r="EN37" s="1247"/>
      <c r="EO37" s="1248"/>
      <c r="EP37" s="1248"/>
      <c r="EQ37" s="1248"/>
      <c r="ER37" s="1248"/>
      <c r="ES37" s="1248"/>
      <c r="ET37" s="1248"/>
      <c r="EU37" s="1248"/>
      <c r="EV37" s="1248"/>
      <c r="EW37" s="1248"/>
      <c r="EX37" s="1249"/>
      <c r="EY37" s="1247"/>
      <c r="EZ37" s="1248"/>
      <c r="FA37" s="1248"/>
      <c r="FB37" s="1248"/>
      <c r="FC37" s="1248"/>
      <c r="FD37" s="1248"/>
      <c r="FE37" s="1248"/>
      <c r="FF37" s="1248"/>
      <c r="FG37" s="1248"/>
      <c r="FH37" s="1248"/>
      <c r="FI37" s="1248"/>
      <c r="FJ37" s="1248"/>
      <c r="FK37" s="1248"/>
      <c r="FL37" s="1248"/>
      <c r="FM37" s="1248"/>
      <c r="FN37" s="1248"/>
      <c r="FO37" s="1248"/>
      <c r="FP37" s="1248"/>
      <c r="FQ37" s="1248"/>
      <c r="FR37" s="1248"/>
      <c r="FS37" s="1248"/>
      <c r="FT37" s="1249"/>
      <c r="FU37" s="1247"/>
      <c r="FV37" s="1248"/>
      <c r="FW37" s="1248"/>
      <c r="FX37" s="1248"/>
      <c r="FY37" s="1248"/>
      <c r="FZ37" s="1248"/>
      <c r="GA37" s="1248"/>
      <c r="GB37" s="1248"/>
      <c r="GC37" s="1248"/>
      <c r="GD37" s="1248"/>
      <c r="GE37" s="1249"/>
      <c r="GF37" s="1247"/>
      <c r="GG37" s="1248"/>
      <c r="GH37" s="1248"/>
      <c r="GI37" s="1248"/>
      <c r="GJ37" s="1248"/>
      <c r="GK37" s="1248"/>
      <c r="GL37" s="1248"/>
      <c r="GM37" s="1248"/>
      <c r="GN37" s="1248"/>
      <c r="GO37" s="1248"/>
      <c r="GP37" s="1248"/>
      <c r="GQ37" s="1249"/>
      <c r="GR37" s="1247"/>
      <c r="GS37" s="1248"/>
      <c r="GT37" s="1248"/>
      <c r="GU37" s="1248"/>
      <c r="GV37" s="1248"/>
      <c r="GW37" s="1248"/>
      <c r="GX37" s="1248"/>
      <c r="GY37" s="1248"/>
      <c r="GZ37" s="1248"/>
      <c r="HA37" s="1248"/>
      <c r="HB37" s="1249"/>
      <c r="HC37" s="1247"/>
      <c r="HD37" s="1248"/>
      <c r="HE37" s="1248"/>
      <c r="HF37" s="1248"/>
      <c r="HG37" s="1248"/>
      <c r="HH37" s="1248"/>
      <c r="HI37" s="1248"/>
      <c r="HJ37" s="1248"/>
      <c r="HK37" s="1248"/>
      <c r="HL37" s="1248"/>
      <c r="HM37" s="1248"/>
      <c r="HN37" s="1248"/>
      <c r="HO37" s="1249"/>
    </row>
    <row r="38" spans="1:236" s="103" customFormat="1" ht="8.4499999999999993" customHeight="1">
      <c r="A38" s="104"/>
      <c r="B38" s="1243" t="s">
        <v>692</v>
      </c>
      <c r="C38" s="1243"/>
      <c r="D38" s="1243"/>
      <c r="E38" s="1243"/>
      <c r="F38" s="1243"/>
      <c r="G38" s="1243"/>
      <c r="H38" s="1243"/>
      <c r="I38" s="1243"/>
      <c r="J38" s="1243"/>
      <c r="K38" s="1243"/>
      <c r="L38" s="1243"/>
      <c r="M38" s="1243"/>
      <c r="N38" s="1243"/>
      <c r="O38" s="1243"/>
      <c r="P38" s="1243"/>
      <c r="Q38" s="1243"/>
      <c r="R38" s="1243"/>
      <c r="S38" s="1243"/>
      <c r="T38" s="1243"/>
      <c r="U38" s="1243"/>
      <c r="V38" s="1243"/>
      <c r="W38" s="1243"/>
      <c r="X38" s="1243"/>
      <c r="Y38" s="1243"/>
      <c r="Z38" s="1243"/>
      <c r="AA38" s="1243"/>
      <c r="AB38" s="1243"/>
      <c r="AC38" s="1243"/>
      <c r="AD38" s="1243"/>
      <c r="AE38" s="1243"/>
      <c r="AF38" s="1244"/>
      <c r="AG38" s="1250"/>
      <c r="AH38" s="1251"/>
      <c r="AI38" s="1251"/>
      <c r="AJ38" s="1251"/>
      <c r="AK38" s="1251"/>
      <c r="AL38" s="1251"/>
      <c r="AM38" s="1251"/>
      <c r="AN38" s="1252"/>
      <c r="AO38" s="1265"/>
      <c r="AP38" s="1266"/>
      <c r="AQ38" s="1266"/>
      <c r="AR38" s="1266"/>
      <c r="AS38" s="1266"/>
      <c r="AT38" s="1267"/>
      <c r="AU38" s="1250"/>
      <c r="AV38" s="1251"/>
      <c r="AW38" s="1251"/>
      <c r="AX38" s="1251"/>
      <c r="AY38" s="1251"/>
      <c r="AZ38" s="1251"/>
      <c r="BA38" s="1251"/>
      <c r="BB38" s="1251"/>
      <c r="BC38" s="1251"/>
      <c r="BD38" s="1251"/>
      <c r="BE38" s="1251"/>
      <c r="BF38" s="1251"/>
      <c r="BG38" s="1251"/>
      <c r="BH38" s="1251"/>
      <c r="BI38" s="1251"/>
      <c r="BJ38" s="1251"/>
      <c r="BK38" s="1251"/>
      <c r="BL38" s="1251"/>
      <c r="BM38" s="1252"/>
      <c r="BN38" s="1250"/>
      <c r="BO38" s="1251"/>
      <c r="BP38" s="1251"/>
      <c r="BQ38" s="1251"/>
      <c r="BR38" s="1251"/>
      <c r="BS38" s="1251"/>
      <c r="BT38" s="1251"/>
      <c r="BU38" s="1251"/>
      <c r="BV38" s="1251"/>
      <c r="BW38" s="1251"/>
      <c r="BX38" s="1252"/>
      <c r="BY38" s="1250"/>
      <c r="BZ38" s="1251"/>
      <c r="CA38" s="1251"/>
      <c r="CB38" s="1251"/>
      <c r="CC38" s="1251"/>
      <c r="CD38" s="1251"/>
      <c r="CE38" s="1251"/>
      <c r="CF38" s="1251"/>
      <c r="CG38" s="1251"/>
      <c r="CH38" s="1251"/>
      <c r="CI38" s="1251"/>
      <c r="CJ38" s="1251"/>
      <c r="CK38" s="1251"/>
      <c r="CL38" s="1251"/>
      <c r="CM38" s="1251"/>
      <c r="CN38" s="1251"/>
      <c r="CO38" s="1251"/>
      <c r="CP38" s="1251"/>
      <c r="CQ38" s="1251"/>
      <c r="CR38" s="1251"/>
      <c r="CS38" s="1251"/>
      <c r="CT38" s="1252"/>
      <c r="CU38" s="1250"/>
      <c r="CV38" s="1251"/>
      <c r="CW38" s="1251"/>
      <c r="CX38" s="1251"/>
      <c r="CY38" s="1251"/>
      <c r="CZ38" s="1251"/>
      <c r="DA38" s="1251"/>
      <c r="DB38" s="1251"/>
      <c r="DC38" s="1251"/>
      <c r="DD38" s="1251"/>
      <c r="DE38" s="1252"/>
      <c r="DF38" s="1250"/>
      <c r="DG38" s="1251"/>
      <c r="DH38" s="1251"/>
      <c r="DI38" s="1251"/>
      <c r="DJ38" s="1251"/>
      <c r="DK38" s="1251"/>
      <c r="DL38" s="1251"/>
      <c r="DM38" s="1251"/>
      <c r="DN38" s="1251"/>
      <c r="DO38" s="1251"/>
      <c r="DP38" s="1251"/>
      <c r="DQ38" s="1252"/>
      <c r="DR38" s="1250"/>
      <c r="DS38" s="1251"/>
      <c r="DT38" s="1251"/>
      <c r="DU38" s="1251"/>
      <c r="DV38" s="1251"/>
      <c r="DW38" s="1251"/>
      <c r="DX38" s="1251"/>
      <c r="DY38" s="1251"/>
      <c r="DZ38" s="1251"/>
      <c r="EA38" s="1251"/>
      <c r="EB38" s="1252"/>
      <c r="EC38" s="1250"/>
      <c r="ED38" s="1251"/>
      <c r="EE38" s="1251"/>
      <c r="EF38" s="1251"/>
      <c r="EG38" s="1251"/>
      <c r="EH38" s="1251"/>
      <c r="EI38" s="1251"/>
      <c r="EJ38" s="1251"/>
      <c r="EK38" s="1251"/>
      <c r="EL38" s="1251"/>
      <c r="EM38" s="1252"/>
      <c r="EN38" s="1250"/>
      <c r="EO38" s="1251"/>
      <c r="EP38" s="1251"/>
      <c r="EQ38" s="1251"/>
      <c r="ER38" s="1251"/>
      <c r="ES38" s="1251"/>
      <c r="ET38" s="1251"/>
      <c r="EU38" s="1251"/>
      <c r="EV38" s="1251"/>
      <c r="EW38" s="1251"/>
      <c r="EX38" s="1252"/>
      <c r="EY38" s="1250"/>
      <c r="EZ38" s="1251"/>
      <c r="FA38" s="1251"/>
      <c r="FB38" s="1251"/>
      <c r="FC38" s="1251"/>
      <c r="FD38" s="1251"/>
      <c r="FE38" s="1251"/>
      <c r="FF38" s="1251"/>
      <c r="FG38" s="1251"/>
      <c r="FH38" s="1251"/>
      <c r="FI38" s="1251"/>
      <c r="FJ38" s="1251"/>
      <c r="FK38" s="1251"/>
      <c r="FL38" s="1251"/>
      <c r="FM38" s="1251"/>
      <c r="FN38" s="1251"/>
      <c r="FO38" s="1251"/>
      <c r="FP38" s="1251"/>
      <c r="FQ38" s="1251"/>
      <c r="FR38" s="1251"/>
      <c r="FS38" s="1251"/>
      <c r="FT38" s="1252"/>
      <c r="FU38" s="1250"/>
      <c r="FV38" s="1251"/>
      <c r="FW38" s="1251"/>
      <c r="FX38" s="1251"/>
      <c r="FY38" s="1251"/>
      <c r="FZ38" s="1251"/>
      <c r="GA38" s="1251"/>
      <c r="GB38" s="1251"/>
      <c r="GC38" s="1251"/>
      <c r="GD38" s="1251"/>
      <c r="GE38" s="1252"/>
      <c r="GF38" s="1250"/>
      <c r="GG38" s="1251"/>
      <c r="GH38" s="1251"/>
      <c r="GI38" s="1251"/>
      <c r="GJ38" s="1251"/>
      <c r="GK38" s="1251"/>
      <c r="GL38" s="1251"/>
      <c r="GM38" s="1251"/>
      <c r="GN38" s="1251"/>
      <c r="GO38" s="1251"/>
      <c r="GP38" s="1251"/>
      <c r="GQ38" s="1252"/>
      <c r="GR38" s="1250"/>
      <c r="GS38" s="1251"/>
      <c r="GT38" s="1251"/>
      <c r="GU38" s="1251"/>
      <c r="GV38" s="1251"/>
      <c r="GW38" s="1251"/>
      <c r="GX38" s="1251"/>
      <c r="GY38" s="1251"/>
      <c r="GZ38" s="1251"/>
      <c r="HA38" s="1251"/>
      <c r="HB38" s="1252"/>
      <c r="HC38" s="1250"/>
      <c r="HD38" s="1251"/>
      <c r="HE38" s="1251"/>
      <c r="HF38" s="1251"/>
      <c r="HG38" s="1251"/>
      <c r="HH38" s="1251"/>
      <c r="HI38" s="1251"/>
      <c r="HJ38" s="1251"/>
      <c r="HK38" s="1251"/>
      <c r="HL38" s="1251"/>
      <c r="HM38" s="1251"/>
      <c r="HN38" s="1251"/>
      <c r="HO38" s="1252"/>
    </row>
    <row r="39" spans="1:236" s="103" customFormat="1" ht="8.4499999999999993" customHeight="1">
      <c r="A39" s="105"/>
      <c r="B39" s="1245" t="s">
        <v>693</v>
      </c>
      <c r="C39" s="1245"/>
      <c r="D39" s="1245"/>
      <c r="E39" s="1245"/>
      <c r="F39" s="1245"/>
      <c r="G39" s="1245"/>
      <c r="H39" s="1245"/>
      <c r="I39" s="1245"/>
      <c r="J39" s="1245"/>
      <c r="K39" s="1245"/>
      <c r="L39" s="1245"/>
      <c r="M39" s="1245"/>
      <c r="N39" s="1245"/>
      <c r="O39" s="1245"/>
      <c r="P39" s="1245"/>
      <c r="Q39" s="1245"/>
      <c r="R39" s="1245"/>
      <c r="S39" s="1245"/>
      <c r="T39" s="1245"/>
      <c r="U39" s="1245"/>
      <c r="V39" s="1245"/>
      <c r="W39" s="1245"/>
      <c r="X39" s="1245"/>
      <c r="Y39" s="1245"/>
      <c r="Z39" s="1245"/>
      <c r="AA39" s="1245"/>
      <c r="AB39" s="1245"/>
      <c r="AC39" s="1245"/>
      <c r="AD39" s="1245"/>
      <c r="AE39" s="1245"/>
      <c r="AF39" s="1246"/>
      <c r="AG39" s="1253"/>
      <c r="AH39" s="1254"/>
      <c r="AI39" s="1254"/>
      <c r="AJ39" s="1254"/>
      <c r="AK39" s="1254"/>
      <c r="AL39" s="1254"/>
      <c r="AM39" s="1254"/>
      <c r="AN39" s="1255"/>
      <c r="AO39" s="1268"/>
      <c r="AP39" s="1269"/>
      <c r="AQ39" s="1269"/>
      <c r="AR39" s="1269"/>
      <c r="AS39" s="1269"/>
      <c r="AT39" s="1270"/>
      <c r="AU39" s="1253"/>
      <c r="AV39" s="1254"/>
      <c r="AW39" s="1254"/>
      <c r="AX39" s="1254"/>
      <c r="AY39" s="1254"/>
      <c r="AZ39" s="1254"/>
      <c r="BA39" s="1254"/>
      <c r="BB39" s="1254"/>
      <c r="BC39" s="1254"/>
      <c r="BD39" s="1254"/>
      <c r="BE39" s="1254"/>
      <c r="BF39" s="1254"/>
      <c r="BG39" s="1254"/>
      <c r="BH39" s="1254"/>
      <c r="BI39" s="1254"/>
      <c r="BJ39" s="1254"/>
      <c r="BK39" s="1254"/>
      <c r="BL39" s="1254"/>
      <c r="BM39" s="1255"/>
      <c r="BN39" s="1253"/>
      <c r="BO39" s="1254"/>
      <c r="BP39" s="1254"/>
      <c r="BQ39" s="1254"/>
      <c r="BR39" s="1254"/>
      <c r="BS39" s="1254"/>
      <c r="BT39" s="1254"/>
      <c r="BU39" s="1254"/>
      <c r="BV39" s="1254"/>
      <c r="BW39" s="1254"/>
      <c r="BX39" s="1255"/>
      <c r="BY39" s="1253"/>
      <c r="BZ39" s="1254"/>
      <c r="CA39" s="1254"/>
      <c r="CB39" s="1254"/>
      <c r="CC39" s="1254"/>
      <c r="CD39" s="1254"/>
      <c r="CE39" s="1254"/>
      <c r="CF39" s="1254"/>
      <c r="CG39" s="1254"/>
      <c r="CH39" s="1254"/>
      <c r="CI39" s="1254"/>
      <c r="CJ39" s="1254"/>
      <c r="CK39" s="1254"/>
      <c r="CL39" s="1254"/>
      <c r="CM39" s="1254"/>
      <c r="CN39" s="1254"/>
      <c r="CO39" s="1254"/>
      <c r="CP39" s="1254"/>
      <c r="CQ39" s="1254"/>
      <c r="CR39" s="1254"/>
      <c r="CS39" s="1254"/>
      <c r="CT39" s="1255"/>
      <c r="CU39" s="1253"/>
      <c r="CV39" s="1254"/>
      <c r="CW39" s="1254"/>
      <c r="CX39" s="1254"/>
      <c r="CY39" s="1254"/>
      <c r="CZ39" s="1254"/>
      <c r="DA39" s="1254"/>
      <c r="DB39" s="1254"/>
      <c r="DC39" s="1254"/>
      <c r="DD39" s="1254"/>
      <c r="DE39" s="1255"/>
      <c r="DF39" s="1253"/>
      <c r="DG39" s="1254"/>
      <c r="DH39" s="1254"/>
      <c r="DI39" s="1254"/>
      <c r="DJ39" s="1254"/>
      <c r="DK39" s="1254"/>
      <c r="DL39" s="1254"/>
      <c r="DM39" s="1254"/>
      <c r="DN39" s="1254"/>
      <c r="DO39" s="1254"/>
      <c r="DP39" s="1254"/>
      <c r="DQ39" s="1255"/>
      <c r="DR39" s="1253"/>
      <c r="DS39" s="1254"/>
      <c r="DT39" s="1254"/>
      <c r="DU39" s="1254"/>
      <c r="DV39" s="1254"/>
      <c r="DW39" s="1254"/>
      <c r="DX39" s="1254"/>
      <c r="DY39" s="1254"/>
      <c r="DZ39" s="1254"/>
      <c r="EA39" s="1254"/>
      <c r="EB39" s="1255"/>
      <c r="EC39" s="1253"/>
      <c r="ED39" s="1254"/>
      <c r="EE39" s="1254"/>
      <c r="EF39" s="1254"/>
      <c r="EG39" s="1254"/>
      <c r="EH39" s="1254"/>
      <c r="EI39" s="1254"/>
      <c r="EJ39" s="1254"/>
      <c r="EK39" s="1254"/>
      <c r="EL39" s="1254"/>
      <c r="EM39" s="1255"/>
      <c r="EN39" s="1253"/>
      <c r="EO39" s="1254"/>
      <c r="EP39" s="1254"/>
      <c r="EQ39" s="1254"/>
      <c r="ER39" s="1254"/>
      <c r="ES39" s="1254"/>
      <c r="ET39" s="1254"/>
      <c r="EU39" s="1254"/>
      <c r="EV39" s="1254"/>
      <c r="EW39" s="1254"/>
      <c r="EX39" s="1255"/>
      <c r="EY39" s="1253"/>
      <c r="EZ39" s="1254"/>
      <c r="FA39" s="1254"/>
      <c r="FB39" s="1254"/>
      <c r="FC39" s="1254"/>
      <c r="FD39" s="1254"/>
      <c r="FE39" s="1254"/>
      <c r="FF39" s="1254"/>
      <c r="FG39" s="1254"/>
      <c r="FH39" s="1254"/>
      <c r="FI39" s="1254"/>
      <c r="FJ39" s="1254"/>
      <c r="FK39" s="1254"/>
      <c r="FL39" s="1254"/>
      <c r="FM39" s="1254"/>
      <c r="FN39" s="1254"/>
      <c r="FO39" s="1254"/>
      <c r="FP39" s="1254"/>
      <c r="FQ39" s="1254"/>
      <c r="FR39" s="1254"/>
      <c r="FS39" s="1254"/>
      <c r="FT39" s="1255"/>
      <c r="FU39" s="1253"/>
      <c r="FV39" s="1254"/>
      <c r="FW39" s="1254"/>
      <c r="FX39" s="1254"/>
      <c r="FY39" s="1254"/>
      <c r="FZ39" s="1254"/>
      <c r="GA39" s="1254"/>
      <c r="GB39" s="1254"/>
      <c r="GC39" s="1254"/>
      <c r="GD39" s="1254"/>
      <c r="GE39" s="1255"/>
      <c r="GF39" s="1253"/>
      <c r="GG39" s="1254"/>
      <c r="GH39" s="1254"/>
      <c r="GI39" s="1254"/>
      <c r="GJ39" s="1254"/>
      <c r="GK39" s="1254"/>
      <c r="GL39" s="1254"/>
      <c r="GM39" s="1254"/>
      <c r="GN39" s="1254"/>
      <c r="GO39" s="1254"/>
      <c r="GP39" s="1254"/>
      <c r="GQ39" s="1255"/>
      <c r="GR39" s="1253"/>
      <c r="GS39" s="1254"/>
      <c r="GT39" s="1254"/>
      <c r="GU39" s="1254"/>
      <c r="GV39" s="1254"/>
      <c r="GW39" s="1254"/>
      <c r="GX39" s="1254"/>
      <c r="GY39" s="1254"/>
      <c r="GZ39" s="1254"/>
      <c r="HA39" s="1254"/>
      <c r="HB39" s="1255"/>
      <c r="HC39" s="1253"/>
      <c r="HD39" s="1254"/>
      <c r="HE39" s="1254"/>
      <c r="HF39" s="1254"/>
      <c r="HG39" s="1254"/>
      <c r="HH39" s="1254"/>
      <c r="HI39" s="1254"/>
      <c r="HJ39" s="1254"/>
      <c r="HK39" s="1254"/>
      <c r="HL39" s="1254"/>
      <c r="HM39" s="1254"/>
      <c r="HN39" s="1254"/>
      <c r="HO39" s="1255"/>
    </row>
    <row r="40" spans="1:236" s="103" customFormat="1" ht="8.4499999999999993" customHeight="1">
      <c r="A40" s="102"/>
      <c r="B40" s="1260" t="s">
        <v>694</v>
      </c>
      <c r="C40" s="1260"/>
      <c r="D40" s="1260"/>
      <c r="E40" s="1260"/>
      <c r="F40" s="1260"/>
      <c r="G40" s="1260"/>
      <c r="H40" s="1260"/>
      <c r="I40" s="1260"/>
      <c r="J40" s="1260"/>
      <c r="K40" s="1260"/>
      <c r="L40" s="1260"/>
      <c r="M40" s="1260"/>
      <c r="N40" s="1260"/>
      <c r="O40" s="1260"/>
      <c r="P40" s="1260"/>
      <c r="Q40" s="1260"/>
      <c r="R40" s="1260"/>
      <c r="S40" s="1260"/>
      <c r="T40" s="1260"/>
      <c r="U40" s="1260"/>
      <c r="V40" s="1260"/>
      <c r="W40" s="1260"/>
      <c r="X40" s="1260"/>
      <c r="Y40" s="1260"/>
      <c r="Z40" s="1260"/>
      <c r="AA40" s="1260"/>
      <c r="AB40" s="1260"/>
      <c r="AC40" s="1260"/>
      <c r="AD40" s="1260"/>
      <c r="AE40" s="1260"/>
      <c r="AF40" s="1261"/>
      <c r="AG40" s="1247" t="s">
        <v>33</v>
      </c>
      <c r="AH40" s="1248"/>
      <c r="AI40" s="1248"/>
      <c r="AJ40" s="1248"/>
      <c r="AK40" s="1248"/>
      <c r="AL40" s="1248"/>
      <c r="AM40" s="1248"/>
      <c r="AN40" s="1249"/>
      <c r="AO40" s="1262">
        <v>150</v>
      </c>
      <c r="AP40" s="1263"/>
      <c r="AQ40" s="1263"/>
      <c r="AR40" s="1263"/>
      <c r="AS40" s="1263"/>
      <c r="AT40" s="1264"/>
      <c r="AU40" s="1247"/>
      <c r="AV40" s="1248"/>
      <c r="AW40" s="1248"/>
      <c r="AX40" s="1248"/>
      <c r="AY40" s="1248"/>
      <c r="AZ40" s="1248"/>
      <c r="BA40" s="1248"/>
      <c r="BB40" s="1248"/>
      <c r="BC40" s="1248"/>
      <c r="BD40" s="1248"/>
      <c r="BE40" s="1248"/>
      <c r="BF40" s="1248"/>
      <c r="BG40" s="1248"/>
      <c r="BH40" s="1248"/>
      <c r="BI40" s="1248"/>
      <c r="BJ40" s="1248"/>
      <c r="BK40" s="1248"/>
      <c r="BL40" s="1248"/>
      <c r="BM40" s="1249"/>
      <c r="BN40" s="1247"/>
      <c r="BO40" s="1248"/>
      <c r="BP40" s="1248"/>
      <c r="BQ40" s="1248"/>
      <c r="BR40" s="1248"/>
      <c r="BS40" s="1248"/>
      <c r="BT40" s="1248"/>
      <c r="BU40" s="1248"/>
      <c r="BV40" s="1248"/>
      <c r="BW40" s="1248"/>
      <c r="BX40" s="1249"/>
      <c r="BY40" s="1247"/>
      <c r="BZ40" s="1248"/>
      <c r="CA40" s="1248"/>
      <c r="CB40" s="1248"/>
      <c r="CC40" s="1248"/>
      <c r="CD40" s="1248"/>
      <c r="CE40" s="1248"/>
      <c r="CF40" s="1248"/>
      <c r="CG40" s="1248"/>
      <c r="CH40" s="1248"/>
      <c r="CI40" s="1248"/>
      <c r="CJ40" s="1248"/>
      <c r="CK40" s="1248"/>
      <c r="CL40" s="1248"/>
      <c r="CM40" s="1248"/>
      <c r="CN40" s="1248"/>
      <c r="CO40" s="1248"/>
      <c r="CP40" s="1248"/>
      <c r="CQ40" s="1248"/>
      <c r="CR40" s="1248"/>
      <c r="CS40" s="1248"/>
      <c r="CT40" s="1249"/>
      <c r="CU40" s="1247"/>
      <c r="CV40" s="1248"/>
      <c r="CW40" s="1248"/>
      <c r="CX40" s="1248"/>
      <c r="CY40" s="1248"/>
      <c r="CZ40" s="1248"/>
      <c r="DA40" s="1248"/>
      <c r="DB40" s="1248"/>
      <c r="DC40" s="1248"/>
      <c r="DD40" s="1248"/>
      <c r="DE40" s="1249"/>
      <c r="DF40" s="1247"/>
      <c r="DG40" s="1248"/>
      <c r="DH40" s="1248"/>
      <c r="DI40" s="1248"/>
      <c r="DJ40" s="1248"/>
      <c r="DK40" s="1248"/>
      <c r="DL40" s="1248"/>
      <c r="DM40" s="1248"/>
      <c r="DN40" s="1248"/>
      <c r="DO40" s="1248"/>
      <c r="DP40" s="1248"/>
      <c r="DQ40" s="1249"/>
      <c r="DR40" s="1247"/>
      <c r="DS40" s="1248"/>
      <c r="DT40" s="1248"/>
      <c r="DU40" s="1248"/>
      <c r="DV40" s="1248"/>
      <c r="DW40" s="1248"/>
      <c r="DX40" s="1248"/>
      <c r="DY40" s="1248"/>
      <c r="DZ40" s="1248"/>
      <c r="EA40" s="1248"/>
      <c r="EB40" s="1249"/>
      <c r="EC40" s="1247"/>
      <c r="ED40" s="1248"/>
      <c r="EE40" s="1248"/>
      <c r="EF40" s="1248"/>
      <c r="EG40" s="1248"/>
      <c r="EH40" s="1248"/>
      <c r="EI40" s="1248"/>
      <c r="EJ40" s="1248"/>
      <c r="EK40" s="1248"/>
      <c r="EL40" s="1248"/>
      <c r="EM40" s="1249"/>
      <c r="EN40" s="1247"/>
      <c r="EO40" s="1248"/>
      <c r="EP40" s="1248"/>
      <c r="EQ40" s="1248"/>
      <c r="ER40" s="1248"/>
      <c r="ES40" s="1248"/>
      <c r="ET40" s="1248"/>
      <c r="EU40" s="1248"/>
      <c r="EV40" s="1248"/>
      <c r="EW40" s="1248"/>
      <c r="EX40" s="1249"/>
      <c r="EY40" s="1247"/>
      <c r="EZ40" s="1248"/>
      <c r="FA40" s="1248"/>
      <c r="FB40" s="1248"/>
      <c r="FC40" s="1248"/>
      <c r="FD40" s="1248"/>
      <c r="FE40" s="1248"/>
      <c r="FF40" s="1248"/>
      <c r="FG40" s="1248"/>
      <c r="FH40" s="1248"/>
      <c r="FI40" s="1248"/>
      <c r="FJ40" s="1248"/>
      <c r="FK40" s="1248"/>
      <c r="FL40" s="1248"/>
      <c r="FM40" s="1248"/>
      <c r="FN40" s="1248"/>
      <c r="FO40" s="1248"/>
      <c r="FP40" s="1248"/>
      <c r="FQ40" s="1248"/>
      <c r="FR40" s="1248"/>
      <c r="FS40" s="1248"/>
      <c r="FT40" s="1249"/>
      <c r="FU40" s="1247"/>
      <c r="FV40" s="1248"/>
      <c r="FW40" s="1248"/>
      <c r="FX40" s="1248"/>
      <c r="FY40" s="1248"/>
      <c r="FZ40" s="1248"/>
      <c r="GA40" s="1248"/>
      <c r="GB40" s="1248"/>
      <c r="GC40" s="1248"/>
      <c r="GD40" s="1248"/>
      <c r="GE40" s="1249"/>
      <c r="GF40" s="1247"/>
      <c r="GG40" s="1248"/>
      <c r="GH40" s="1248"/>
      <c r="GI40" s="1248"/>
      <c r="GJ40" s="1248"/>
      <c r="GK40" s="1248"/>
      <c r="GL40" s="1248"/>
      <c r="GM40" s="1248"/>
      <c r="GN40" s="1248"/>
      <c r="GO40" s="1248"/>
      <c r="GP40" s="1248"/>
      <c r="GQ40" s="1249"/>
      <c r="GR40" s="1247"/>
      <c r="GS40" s="1248"/>
      <c r="GT40" s="1248"/>
      <c r="GU40" s="1248"/>
      <c r="GV40" s="1248"/>
      <c r="GW40" s="1248"/>
      <c r="GX40" s="1248"/>
      <c r="GY40" s="1248"/>
      <c r="GZ40" s="1248"/>
      <c r="HA40" s="1248"/>
      <c r="HB40" s="1249"/>
      <c r="HC40" s="1247"/>
      <c r="HD40" s="1248"/>
      <c r="HE40" s="1248"/>
      <c r="HF40" s="1248"/>
      <c r="HG40" s="1248"/>
      <c r="HH40" s="1248"/>
      <c r="HI40" s="1248"/>
      <c r="HJ40" s="1248"/>
      <c r="HK40" s="1248"/>
      <c r="HL40" s="1248"/>
      <c r="HM40" s="1248"/>
      <c r="HN40" s="1248"/>
      <c r="HO40" s="1249"/>
    </row>
    <row r="41" spans="1:236" s="103" customFormat="1" ht="8.4499999999999993" customHeight="1">
      <c r="A41" s="105"/>
      <c r="B41" s="1245" t="s">
        <v>695</v>
      </c>
      <c r="C41" s="1245"/>
      <c r="D41" s="1245"/>
      <c r="E41" s="1245"/>
      <c r="F41" s="1245"/>
      <c r="G41" s="1245"/>
      <c r="H41" s="1245"/>
      <c r="I41" s="1245"/>
      <c r="J41" s="1245"/>
      <c r="K41" s="1245"/>
      <c r="L41" s="1245"/>
      <c r="M41" s="1245"/>
      <c r="N41" s="1245"/>
      <c r="O41" s="1245"/>
      <c r="P41" s="1245"/>
      <c r="Q41" s="1245"/>
      <c r="R41" s="1245"/>
      <c r="S41" s="1245"/>
      <c r="T41" s="1245"/>
      <c r="U41" s="1245"/>
      <c r="V41" s="1245"/>
      <c r="W41" s="1245"/>
      <c r="X41" s="1245"/>
      <c r="Y41" s="1245"/>
      <c r="Z41" s="1245"/>
      <c r="AA41" s="1245"/>
      <c r="AB41" s="1245"/>
      <c r="AC41" s="1245"/>
      <c r="AD41" s="1245"/>
      <c r="AE41" s="1245"/>
      <c r="AF41" s="1246"/>
      <c r="AG41" s="1253"/>
      <c r="AH41" s="1254"/>
      <c r="AI41" s="1254"/>
      <c r="AJ41" s="1254"/>
      <c r="AK41" s="1254"/>
      <c r="AL41" s="1254"/>
      <c r="AM41" s="1254"/>
      <c r="AN41" s="1255"/>
      <c r="AO41" s="1268"/>
      <c r="AP41" s="1269"/>
      <c r="AQ41" s="1269"/>
      <c r="AR41" s="1269"/>
      <c r="AS41" s="1269"/>
      <c r="AT41" s="1270"/>
      <c r="AU41" s="1253"/>
      <c r="AV41" s="1254"/>
      <c r="AW41" s="1254"/>
      <c r="AX41" s="1254"/>
      <c r="AY41" s="1254"/>
      <c r="AZ41" s="1254"/>
      <c r="BA41" s="1254"/>
      <c r="BB41" s="1254"/>
      <c r="BC41" s="1254"/>
      <c r="BD41" s="1254"/>
      <c r="BE41" s="1254"/>
      <c r="BF41" s="1254"/>
      <c r="BG41" s="1254"/>
      <c r="BH41" s="1254"/>
      <c r="BI41" s="1254"/>
      <c r="BJ41" s="1254"/>
      <c r="BK41" s="1254"/>
      <c r="BL41" s="1254"/>
      <c r="BM41" s="1255"/>
      <c r="BN41" s="1253"/>
      <c r="BO41" s="1254"/>
      <c r="BP41" s="1254"/>
      <c r="BQ41" s="1254"/>
      <c r="BR41" s="1254"/>
      <c r="BS41" s="1254"/>
      <c r="BT41" s="1254"/>
      <c r="BU41" s="1254"/>
      <c r="BV41" s="1254"/>
      <c r="BW41" s="1254"/>
      <c r="BX41" s="1255"/>
      <c r="BY41" s="1253"/>
      <c r="BZ41" s="1254"/>
      <c r="CA41" s="1254"/>
      <c r="CB41" s="1254"/>
      <c r="CC41" s="1254"/>
      <c r="CD41" s="1254"/>
      <c r="CE41" s="1254"/>
      <c r="CF41" s="1254"/>
      <c r="CG41" s="1254"/>
      <c r="CH41" s="1254"/>
      <c r="CI41" s="1254"/>
      <c r="CJ41" s="1254"/>
      <c r="CK41" s="1254"/>
      <c r="CL41" s="1254"/>
      <c r="CM41" s="1254"/>
      <c r="CN41" s="1254"/>
      <c r="CO41" s="1254"/>
      <c r="CP41" s="1254"/>
      <c r="CQ41" s="1254"/>
      <c r="CR41" s="1254"/>
      <c r="CS41" s="1254"/>
      <c r="CT41" s="1255"/>
      <c r="CU41" s="1253"/>
      <c r="CV41" s="1254"/>
      <c r="CW41" s="1254"/>
      <c r="CX41" s="1254"/>
      <c r="CY41" s="1254"/>
      <c r="CZ41" s="1254"/>
      <c r="DA41" s="1254"/>
      <c r="DB41" s="1254"/>
      <c r="DC41" s="1254"/>
      <c r="DD41" s="1254"/>
      <c r="DE41" s="1255"/>
      <c r="DF41" s="1253"/>
      <c r="DG41" s="1254"/>
      <c r="DH41" s="1254"/>
      <c r="DI41" s="1254"/>
      <c r="DJ41" s="1254"/>
      <c r="DK41" s="1254"/>
      <c r="DL41" s="1254"/>
      <c r="DM41" s="1254"/>
      <c r="DN41" s="1254"/>
      <c r="DO41" s="1254"/>
      <c r="DP41" s="1254"/>
      <c r="DQ41" s="1255"/>
      <c r="DR41" s="1253"/>
      <c r="DS41" s="1254"/>
      <c r="DT41" s="1254"/>
      <c r="DU41" s="1254"/>
      <c r="DV41" s="1254"/>
      <c r="DW41" s="1254"/>
      <c r="DX41" s="1254"/>
      <c r="DY41" s="1254"/>
      <c r="DZ41" s="1254"/>
      <c r="EA41" s="1254"/>
      <c r="EB41" s="1255"/>
      <c r="EC41" s="1253"/>
      <c r="ED41" s="1254"/>
      <c r="EE41" s="1254"/>
      <c r="EF41" s="1254"/>
      <c r="EG41" s="1254"/>
      <c r="EH41" s="1254"/>
      <c r="EI41" s="1254"/>
      <c r="EJ41" s="1254"/>
      <c r="EK41" s="1254"/>
      <c r="EL41" s="1254"/>
      <c r="EM41" s="1255"/>
      <c r="EN41" s="1253"/>
      <c r="EO41" s="1254"/>
      <c r="EP41" s="1254"/>
      <c r="EQ41" s="1254"/>
      <c r="ER41" s="1254"/>
      <c r="ES41" s="1254"/>
      <c r="ET41" s="1254"/>
      <c r="EU41" s="1254"/>
      <c r="EV41" s="1254"/>
      <c r="EW41" s="1254"/>
      <c r="EX41" s="1255"/>
      <c r="EY41" s="1253"/>
      <c r="EZ41" s="1254"/>
      <c r="FA41" s="1254"/>
      <c r="FB41" s="1254"/>
      <c r="FC41" s="1254"/>
      <c r="FD41" s="1254"/>
      <c r="FE41" s="1254"/>
      <c r="FF41" s="1254"/>
      <c r="FG41" s="1254"/>
      <c r="FH41" s="1254"/>
      <c r="FI41" s="1254"/>
      <c r="FJ41" s="1254"/>
      <c r="FK41" s="1254"/>
      <c r="FL41" s="1254"/>
      <c r="FM41" s="1254"/>
      <c r="FN41" s="1254"/>
      <c r="FO41" s="1254"/>
      <c r="FP41" s="1254"/>
      <c r="FQ41" s="1254"/>
      <c r="FR41" s="1254"/>
      <c r="FS41" s="1254"/>
      <c r="FT41" s="1255"/>
      <c r="FU41" s="1253"/>
      <c r="FV41" s="1254"/>
      <c r="FW41" s="1254"/>
      <c r="FX41" s="1254"/>
      <c r="FY41" s="1254"/>
      <c r="FZ41" s="1254"/>
      <c r="GA41" s="1254"/>
      <c r="GB41" s="1254"/>
      <c r="GC41" s="1254"/>
      <c r="GD41" s="1254"/>
      <c r="GE41" s="1255"/>
      <c r="GF41" s="1253"/>
      <c r="GG41" s="1254"/>
      <c r="GH41" s="1254"/>
      <c r="GI41" s="1254"/>
      <c r="GJ41" s="1254"/>
      <c r="GK41" s="1254"/>
      <c r="GL41" s="1254"/>
      <c r="GM41" s="1254"/>
      <c r="GN41" s="1254"/>
      <c r="GO41" s="1254"/>
      <c r="GP41" s="1254"/>
      <c r="GQ41" s="1255"/>
      <c r="GR41" s="1253"/>
      <c r="GS41" s="1254"/>
      <c r="GT41" s="1254"/>
      <c r="GU41" s="1254"/>
      <c r="GV41" s="1254"/>
      <c r="GW41" s="1254"/>
      <c r="GX41" s="1254"/>
      <c r="GY41" s="1254"/>
      <c r="GZ41" s="1254"/>
      <c r="HA41" s="1254"/>
      <c r="HB41" s="1255"/>
      <c r="HC41" s="1253"/>
      <c r="HD41" s="1254"/>
      <c r="HE41" s="1254"/>
      <c r="HF41" s="1254"/>
      <c r="HG41" s="1254"/>
      <c r="HH41" s="1254"/>
      <c r="HI41" s="1254"/>
      <c r="HJ41" s="1254"/>
      <c r="HK41" s="1254"/>
      <c r="HL41" s="1254"/>
      <c r="HM41" s="1254"/>
      <c r="HN41" s="1254"/>
      <c r="HO41" s="1255"/>
    </row>
    <row r="42" spans="1:236" ht="6" customHeight="1"/>
    <row r="43" spans="1:236" s="110" customFormat="1" ht="9" customHeight="1">
      <c r="A43" s="109" t="s">
        <v>696</v>
      </c>
    </row>
    <row r="44" spans="1:236" s="112" customFormat="1" ht="8.25" customHeight="1">
      <c r="A44" s="111" t="s">
        <v>697</v>
      </c>
    </row>
    <row r="45" spans="1:236" s="112" customFormat="1" ht="8.25" customHeight="1">
      <c r="A45" s="111" t="s">
        <v>698</v>
      </c>
    </row>
    <row r="46" spans="1:236" s="110" customFormat="1" ht="9.75">
      <c r="A46" s="109" t="s">
        <v>699</v>
      </c>
    </row>
    <row r="47" spans="1:236" s="97" customFormat="1" ht="13.5" customHeight="1">
      <c r="IB47" s="98" t="s">
        <v>700</v>
      </c>
    </row>
    <row r="48" spans="1:236" s="113" customFormat="1" ht="10.5">
      <c r="A48" s="1279" t="s">
        <v>701</v>
      </c>
      <c r="B48" s="1279"/>
      <c r="C48" s="1279"/>
      <c r="D48" s="1279"/>
      <c r="E48" s="1279"/>
      <c r="F48" s="1279"/>
      <c r="G48" s="1279"/>
      <c r="H48" s="1279"/>
      <c r="I48" s="1279"/>
      <c r="J48" s="1279"/>
      <c r="K48" s="1279"/>
      <c r="L48" s="1279"/>
      <c r="M48" s="1279"/>
      <c r="N48" s="1279"/>
      <c r="O48" s="1279"/>
      <c r="P48" s="1279"/>
      <c r="Q48" s="1279"/>
      <c r="R48" s="1279"/>
      <c r="S48" s="1279"/>
      <c r="T48" s="1279"/>
      <c r="U48" s="1279"/>
      <c r="V48" s="1279"/>
      <c r="W48" s="1279"/>
      <c r="X48" s="1279"/>
      <c r="Y48" s="1279"/>
      <c r="Z48" s="1279"/>
      <c r="AA48" s="1279"/>
      <c r="AB48" s="1279"/>
      <c r="AC48" s="1279"/>
      <c r="AD48" s="1279"/>
      <c r="AE48" s="1279"/>
      <c r="AF48" s="1279"/>
      <c r="AG48" s="1279"/>
      <c r="AH48" s="1279"/>
      <c r="AI48" s="1279"/>
      <c r="AJ48" s="1279"/>
      <c r="AK48" s="1279"/>
      <c r="AL48" s="1279"/>
      <c r="AM48" s="1279"/>
      <c r="AN48" s="1279"/>
      <c r="AO48" s="1279"/>
      <c r="AP48" s="1279"/>
      <c r="AQ48" s="1279"/>
      <c r="AR48" s="1279"/>
      <c r="AS48" s="1279"/>
      <c r="AT48" s="1279"/>
      <c r="AU48" s="1279"/>
      <c r="AV48" s="1279"/>
      <c r="AW48" s="1279"/>
      <c r="AX48" s="1279"/>
      <c r="AY48" s="1279"/>
      <c r="AZ48" s="1279"/>
      <c r="BA48" s="1279"/>
      <c r="BB48" s="1279"/>
      <c r="BC48" s="1279"/>
      <c r="BD48" s="1279"/>
      <c r="BE48" s="1279"/>
      <c r="BF48" s="1279"/>
      <c r="BG48" s="1279"/>
      <c r="BH48" s="1279"/>
      <c r="BI48" s="1279"/>
      <c r="BJ48" s="1279"/>
      <c r="BK48" s="1279"/>
      <c r="BL48" s="1279"/>
      <c r="BM48" s="1279"/>
      <c r="BN48" s="1279"/>
      <c r="BO48" s="1279"/>
      <c r="BP48" s="1279"/>
      <c r="BQ48" s="1279"/>
      <c r="BR48" s="1279"/>
      <c r="BS48" s="1279"/>
      <c r="BT48" s="1279"/>
      <c r="BU48" s="1279"/>
      <c r="BV48" s="1279"/>
      <c r="BW48" s="1279"/>
      <c r="BX48" s="1279"/>
      <c r="BY48" s="1279"/>
      <c r="BZ48" s="1279"/>
      <c r="CA48" s="1279"/>
      <c r="CB48" s="1279"/>
      <c r="CC48" s="1279"/>
      <c r="CD48" s="1279"/>
      <c r="CE48" s="1279"/>
      <c r="CF48" s="1279"/>
      <c r="CG48" s="1279"/>
      <c r="CH48" s="1279"/>
      <c r="CI48" s="1279"/>
      <c r="CJ48" s="1279"/>
      <c r="CK48" s="1279"/>
      <c r="CL48" s="1279"/>
      <c r="CM48" s="1279"/>
      <c r="CN48" s="1279"/>
      <c r="CO48" s="1279"/>
      <c r="CP48" s="1279"/>
      <c r="CQ48" s="1279"/>
      <c r="CR48" s="1279"/>
      <c r="CS48" s="1279"/>
      <c r="CT48" s="1279"/>
      <c r="CU48" s="1279"/>
      <c r="CV48" s="1279"/>
      <c r="CW48" s="1279"/>
      <c r="CX48" s="1279"/>
      <c r="CY48" s="1279"/>
      <c r="CZ48" s="1279"/>
      <c r="DA48" s="1279"/>
      <c r="DB48" s="1279"/>
      <c r="DC48" s="1279"/>
      <c r="DD48" s="1279"/>
      <c r="DE48" s="1279"/>
      <c r="DF48" s="1279"/>
      <c r="DG48" s="1279"/>
      <c r="DH48" s="1279"/>
      <c r="DI48" s="1279"/>
      <c r="DJ48" s="1279"/>
      <c r="DK48" s="1279"/>
      <c r="DL48" s="1279"/>
      <c r="DM48" s="1279"/>
      <c r="DN48" s="1279"/>
      <c r="DO48" s="1279"/>
      <c r="DP48" s="1279"/>
      <c r="DQ48" s="1279"/>
      <c r="DR48" s="1279"/>
      <c r="DS48" s="1279"/>
      <c r="DT48" s="1279"/>
      <c r="DU48" s="1279"/>
      <c r="DV48" s="1279"/>
      <c r="DW48" s="1279"/>
      <c r="DX48" s="1279"/>
      <c r="DY48" s="1279"/>
      <c r="DZ48" s="1279"/>
      <c r="EA48" s="1279"/>
      <c r="EB48" s="1279"/>
      <c r="EC48" s="1279"/>
      <c r="ED48" s="1279"/>
      <c r="EE48" s="1279"/>
      <c r="EF48" s="1279"/>
      <c r="EG48" s="1279"/>
      <c r="EH48" s="1279"/>
      <c r="EI48" s="1279"/>
      <c r="EJ48" s="1279"/>
      <c r="EK48" s="1279"/>
      <c r="EL48" s="1279"/>
      <c r="EM48" s="1279"/>
      <c r="EN48" s="1279"/>
      <c r="EO48" s="1279"/>
      <c r="EP48" s="1279"/>
      <c r="EQ48" s="1279"/>
      <c r="ER48" s="1279"/>
      <c r="ES48" s="1279"/>
      <c r="ET48" s="1279"/>
      <c r="EU48" s="1279"/>
      <c r="EV48" s="1279"/>
      <c r="EW48" s="1279"/>
      <c r="EX48" s="1279"/>
      <c r="EY48" s="1279"/>
      <c r="EZ48" s="1279"/>
      <c r="FA48" s="1279"/>
      <c r="FB48" s="1279"/>
      <c r="FC48" s="1279"/>
      <c r="FD48" s="1279"/>
      <c r="FE48" s="1279"/>
      <c r="FF48" s="1279"/>
      <c r="FG48" s="1279"/>
      <c r="FH48" s="1279"/>
      <c r="FI48" s="1279"/>
      <c r="FJ48" s="1279"/>
      <c r="FK48" s="1279"/>
      <c r="FL48" s="1279"/>
      <c r="FM48" s="1279"/>
      <c r="FN48" s="1279"/>
      <c r="FO48" s="1279"/>
      <c r="FP48" s="1279"/>
      <c r="FQ48" s="1279"/>
      <c r="FR48" s="1279"/>
      <c r="FS48" s="1279"/>
      <c r="FT48" s="1279"/>
      <c r="FU48" s="1279"/>
      <c r="FV48" s="1279"/>
      <c r="FW48" s="1279"/>
      <c r="FX48" s="1279"/>
      <c r="FY48" s="1279"/>
      <c r="FZ48" s="1279"/>
      <c r="GA48" s="1279"/>
      <c r="GB48" s="1279"/>
      <c r="GC48" s="1279"/>
      <c r="GD48" s="1279"/>
      <c r="GE48" s="1279"/>
      <c r="GF48" s="1279"/>
      <c r="GG48" s="1279"/>
      <c r="GH48" s="1279"/>
      <c r="GI48" s="1279"/>
      <c r="GJ48" s="1279"/>
      <c r="GK48" s="1279"/>
      <c r="GL48" s="1279"/>
      <c r="GM48" s="1279"/>
      <c r="GN48" s="1279"/>
      <c r="GO48" s="1279"/>
      <c r="GP48" s="1279"/>
      <c r="GQ48" s="1279"/>
      <c r="GR48" s="1279"/>
      <c r="GS48" s="1279"/>
      <c r="GT48" s="1279"/>
      <c r="GU48" s="1279"/>
      <c r="GV48" s="1279"/>
      <c r="GW48" s="1279"/>
      <c r="GX48" s="1279"/>
      <c r="GY48" s="1279"/>
      <c r="GZ48" s="1279"/>
      <c r="HA48" s="1279"/>
      <c r="HB48" s="1279"/>
      <c r="HC48" s="1279"/>
      <c r="HD48" s="1279"/>
      <c r="HE48" s="1279"/>
      <c r="HF48" s="1279"/>
      <c r="HG48" s="1279"/>
      <c r="HH48" s="1279"/>
      <c r="HI48" s="1279"/>
      <c r="HJ48" s="1279"/>
      <c r="HK48" s="1279"/>
      <c r="HL48" s="1279"/>
      <c r="HM48" s="1279"/>
      <c r="HN48" s="1279"/>
      <c r="HO48" s="1279"/>
      <c r="HP48" s="1279"/>
      <c r="HQ48" s="1279"/>
      <c r="HR48" s="1279"/>
      <c r="HS48" s="1279"/>
      <c r="HT48" s="1279"/>
      <c r="HU48" s="1279"/>
      <c r="HV48" s="1279"/>
      <c r="HW48" s="1279"/>
      <c r="HX48" s="1279"/>
      <c r="HY48" s="1279"/>
      <c r="HZ48" s="1279"/>
      <c r="IA48" s="1279"/>
      <c r="IB48" s="1279"/>
    </row>
    <row r="49" spans="1:236" s="100" customFormat="1" ht="68.25" customHeight="1">
      <c r="A49" s="1233" t="s">
        <v>22</v>
      </c>
      <c r="B49" s="1234"/>
      <c r="C49" s="1234"/>
      <c r="D49" s="1234"/>
      <c r="E49" s="1234"/>
      <c r="F49" s="1234"/>
      <c r="G49" s="1234"/>
      <c r="H49" s="1234"/>
      <c r="I49" s="1234"/>
      <c r="J49" s="1234"/>
      <c r="K49" s="1234"/>
      <c r="L49" s="1234"/>
      <c r="M49" s="1234"/>
      <c r="N49" s="1234"/>
      <c r="O49" s="1234"/>
      <c r="P49" s="1234"/>
      <c r="Q49" s="1234"/>
      <c r="R49" s="1234"/>
      <c r="S49" s="1234"/>
      <c r="T49" s="1234"/>
      <c r="U49" s="1234"/>
      <c r="V49" s="1234"/>
      <c r="W49" s="1234"/>
      <c r="X49" s="1234"/>
      <c r="Y49" s="1234"/>
      <c r="Z49" s="1234"/>
      <c r="AA49" s="1234"/>
      <c r="AB49" s="1234"/>
      <c r="AC49" s="1234"/>
      <c r="AD49" s="1234"/>
      <c r="AE49" s="1234"/>
      <c r="AF49" s="1235"/>
      <c r="AG49" s="1233" t="s">
        <v>157</v>
      </c>
      <c r="AH49" s="1234"/>
      <c r="AI49" s="1234"/>
      <c r="AJ49" s="1234"/>
      <c r="AK49" s="1234"/>
      <c r="AL49" s="1234"/>
      <c r="AM49" s="1234"/>
      <c r="AN49" s="1235"/>
      <c r="AO49" s="1233" t="s">
        <v>654</v>
      </c>
      <c r="AP49" s="1234"/>
      <c r="AQ49" s="1234"/>
      <c r="AR49" s="1234"/>
      <c r="AS49" s="1234"/>
      <c r="AT49" s="1235"/>
      <c r="AU49" s="1233" t="s">
        <v>702</v>
      </c>
      <c r="AV49" s="1234"/>
      <c r="AW49" s="1234"/>
      <c r="AX49" s="1234"/>
      <c r="AY49" s="1234"/>
      <c r="AZ49" s="1234"/>
      <c r="BA49" s="1234"/>
      <c r="BB49" s="1234"/>
      <c r="BC49" s="1234"/>
      <c r="BD49" s="1234"/>
      <c r="BE49" s="1234"/>
      <c r="BF49" s="1234"/>
      <c r="BG49" s="1234"/>
      <c r="BH49" s="1234"/>
      <c r="BI49" s="1234"/>
      <c r="BJ49" s="1234"/>
      <c r="BK49" s="1234"/>
      <c r="BL49" s="1234"/>
      <c r="BM49" s="1235"/>
      <c r="BN49" s="1242" t="s">
        <v>703</v>
      </c>
      <c r="BO49" s="1242"/>
      <c r="BP49" s="1242"/>
      <c r="BQ49" s="1242"/>
      <c r="BR49" s="1242"/>
      <c r="BS49" s="1242"/>
      <c r="BT49" s="1242"/>
      <c r="BU49" s="1242"/>
      <c r="BV49" s="1242"/>
      <c r="BW49" s="1242"/>
      <c r="BX49" s="1242"/>
      <c r="BY49" s="1242" t="s">
        <v>673</v>
      </c>
      <c r="BZ49" s="1242"/>
      <c r="CA49" s="1242"/>
      <c r="CB49" s="1242"/>
      <c r="CC49" s="1242"/>
      <c r="CD49" s="1242"/>
      <c r="CE49" s="1242"/>
      <c r="CF49" s="1242"/>
      <c r="CG49" s="1242"/>
      <c r="CH49" s="1242"/>
      <c r="CI49" s="1242"/>
      <c r="CJ49" s="1242"/>
      <c r="CK49" s="1242"/>
      <c r="CL49" s="1242"/>
      <c r="CM49" s="1242"/>
      <c r="CN49" s="1242"/>
      <c r="CO49" s="1242"/>
      <c r="CP49" s="1242"/>
      <c r="CQ49" s="1242"/>
      <c r="CR49" s="1242"/>
      <c r="CS49" s="1242"/>
      <c r="CT49" s="1242"/>
      <c r="CU49" s="1242" t="s">
        <v>675</v>
      </c>
      <c r="CV49" s="1242"/>
      <c r="CW49" s="1242"/>
      <c r="CX49" s="1242"/>
      <c r="CY49" s="1242"/>
      <c r="CZ49" s="1242"/>
      <c r="DA49" s="1242"/>
      <c r="DB49" s="1242"/>
      <c r="DC49" s="1242"/>
      <c r="DD49" s="1242"/>
      <c r="DE49" s="1242"/>
      <c r="DF49" s="1242" t="s">
        <v>677</v>
      </c>
      <c r="DG49" s="1242"/>
      <c r="DH49" s="1242"/>
      <c r="DI49" s="1242"/>
      <c r="DJ49" s="1242"/>
      <c r="DK49" s="1242"/>
      <c r="DL49" s="1242"/>
      <c r="DM49" s="1242"/>
      <c r="DN49" s="1242"/>
      <c r="DO49" s="1242"/>
      <c r="DP49" s="1242"/>
      <c r="DQ49" s="1242"/>
      <c r="DR49" s="1242" t="s">
        <v>164</v>
      </c>
      <c r="DS49" s="1242"/>
      <c r="DT49" s="1242"/>
      <c r="DU49" s="1242"/>
      <c r="DV49" s="1242"/>
      <c r="DW49" s="1242"/>
      <c r="DX49" s="1242"/>
      <c r="DY49" s="1242"/>
      <c r="DZ49" s="1242"/>
      <c r="EA49" s="1242"/>
      <c r="EB49" s="1242"/>
      <c r="EC49" s="1242" t="s">
        <v>680</v>
      </c>
      <c r="ED49" s="1242"/>
      <c r="EE49" s="1242"/>
      <c r="EF49" s="1242"/>
      <c r="EG49" s="1242"/>
      <c r="EH49" s="1242"/>
      <c r="EI49" s="1242"/>
      <c r="EJ49" s="1242"/>
      <c r="EK49" s="1242"/>
      <c r="EL49" s="1242"/>
      <c r="EM49" s="1242"/>
      <c r="EN49" s="1242" t="s">
        <v>682</v>
      </c>
      <c r="EO49" s="1242"/>
      <c r="EP49" s="1242"/>
      <c r="EQ49" s="1242"/>
      <c r="ER49" s="1242"/>
      <c r="ES49" s="1242"/>
      <c r="ET49" s="1242"/>
      <c r="EU49" s="1242"/>
      <c r="EV49" s="1242"/>
      <c r="EW49" s="1242"/>
      <c r="EX49" s="1242"/>
      <c r="EY49" s="1242" t="s">
        <v>684</v>
      </c>
      <c r="EZ49" s="1242"/>
      <c r="FA49" s="1242"/>
      <c r="FB49" s="1242"/>
      <c r="FC49" s="1242"/>
      <c r="FD49" s="1242"/>
      <c r="FE49" s="1242"/>
      <c r="FF49" s="1242"/>
      <c r="FG49" s="1242"/>
      <c r="FH49" s="1242"/>
      <c r="FI49" s="1242"/>
      <c r="FJ49" s="1242"/>
      <c r="FK49" s="1242"/>
      <c r="FL49" s="1242"/>
      <c r="FM49" s="1242"/>
      <c r="FN49" s="1242"/>
      <c r="FO49" s="1242"/>
      <c r="FP49" s="1242"/>
      <c r="FQ49" s="1242"/>
      <c r="FR49" s="1242"/>
      <c r="FS49" s="1242"/>
      <c r="FT49" s="1242"/>
      <c r="FU49" s="1242" t="s">
        <v>358</v>
      </c>
      <c r="FV49" s="1242"/>
      <c r="FW49" s="1242"/>
      <c r="FX49" s="1242"/>
      <c r="FY49" s="1242"/>
      <c r="FZ49" s="1242"/>
      <c r="GA49" s="1242"/>
      <c r="GB49" s="1242"/>
      <c r="GC49" s="1242"/>
      <c r="GD49" s="1242"/>
      <c r="GE49" s="1242"/>
      <c r="GF49" s="1242" t="s">
        <v>682</v>
      </c>
      <c r="GG49" s="1242"/>
      <c r="GH49" s="1242"/>
      <c r="GI49" s="1242"/>
      <c r="GJ49" s="1242"/>
      <c r="GK49" s="1242"/>
      <c r="GL49" s="1242"/>
      <c r="GM49" s="1242"/>
      <c r="GN49" s="1242"/>
      <c r="GO49" s="1242"/>
      <c r="GP49" s="1242"/>
      <c r="GQ49" s="1242"/>
      <c r="GR49" s="1242" t="s">
        <v>704</v>
      </c>
      <c r="GS49" s="1242"/>
      <c r="GT49" s="1242"/>
      <c r="GU49" s="1242"/>
      <c r="GV49" s="1242"/>
      <c r="GW49" s="1242"/>
      <c r="GX49" s="1242"/>
      <c r="GY49" s="1242"/>
      <c r="GZ49" s="1242"/>
      <c r="HA49" s="1242"/>
      <c r="HB49" s="1242"/>
      <c r="HC49" s="1242" t="s">
        <v>369</v>
      </c>
      <c r="HD49" s="1242"/>
      <c r="HE49" s="1242"/>
      <c r="HF49" s="1242"/>
      <c r="HG49" s="1242"/>
      <c r="HH49" s="1242"/>
      <c r="HI49" s="1242"/>
      <c r="HJ49" s="1242"/>
      <c r="HK49" s="1242"/>
      <c r="HL49" s="1242"/>
      <c r="HM49" s="1242"/>
      <c r="HN49" s="1242"/>
      <c r="HO49" s="1242"/>
      <c r="HP49" s="1242" t="s">
        <v>689</v>
      </c>
      <c r="HQ49" s="1242"/>
      <c r="HR49" s="1242"/>
      <c r="HS49" s="1242"/>
      <c r="HT49" s="1242"/>
      <c r="HU49" s="1242"/>
      <c r="HV49" s="1242"/>
      <c r="HW49" s="1242"/>
      <c r="HX49" s="1242"/>
      <c r="HY49" s="1242"/>
      <c r="HZ49" s="1242"/>
      <c r="IA49" s="1242"/>
      <c r="IB49" s="1242"/>
    </row>
    <row r="50" spans="1:236" s="101" customFormat="1" ht="9" customHeight="1">
      <c r="A50" s="1256">
        <v>1</v>
      </c>
      <c r="B50" s="1257"/>
      <c r="C50" s="1257"/>
      <c r="D50" s="1257"/>
      <c r="E50" s="1257"/>
      <c r="F50" s="1257"/>
      <c r="G50" s="1257"/>
      <c r="H50" s="1257"/>
      <c r="I50" s="1257"/>
      <c r="J50" s="1257"/>
      <c r="K50" s="1257"/>
      <c r="L50" s="1257"/>
      <c r="M50" s="1257"/>
      <c r="N50" s="1257"/>
      <c r="O50" s="1257"/>
      <c r="P50" s="1257"/>
      <c r="Q50" s="1257"/>
      <c r="R50" s="1257"/>
      <c r="S50" s="1257"/>
      <c r="T50" s="1257"/>
      <c r="U50" s="1257"/>
      <c r="V50" s="1257"/>
      <c r="W50" s="1257"/>
      <c r="X50" s="1257"/>
      <c r="Y50" s="1257"/>
      <c r="Z50" s="1257"/>
      <c r="AA50" s="1257"/>
      <c r="AB50" s="1257"/>
      <c r="AC50" s="1257"/>
      <c r="AD50" s="1257"/>
      <c r="AE50" s="1257"/>
      <c r="AF50" s="1258"/>
      <c r="AG50" s="1259">
        <v>2</v>
      </c>
      <c r="AH50" s="1259"/>
      <c r="AI50" s="1259"/>
      <c r="AJ50" s="1259"/>
      <c r="AK50" s="1259"/>
      <c r="AL50" s="1259"/>
      <c r="AM50" s="1259"/>
      <c r="AN50" s="1259"/>
      <c r="AO50" s="1259">
        <v>3</v>
      </c>
      <c r="AP50" s="1259"/>
      <c r="AQ50" s="1259"/>
      <c r="AR50" s="1259"/>
      <c r="AS50" s="1259"/>
      <c r="AT50" s="1259"/>
      <c r="AU50" s="1259">
        <v>4</v>
      </c>
      <c r="AV50" s="1259"/>
      <c r="AW50" s="1259"/>
      <c r="AX50" s="1259"/>
      <c r="AY50" s="1259"/>
      <c r="AZ50" s="1259"/>
      <c r="BA50" s="1259"/>
      <c r="BB50" s="1259"/>
      <c r="BC50" s="1259"/>
      <c r="BD50" s="1259"/>
      <c r="BE50" s="1259"/>
      <c r="BF50" s="1259"/>
      <c r="BG50" s="1259"/>
      <c r="BH50" s="1259"/>
      <c r="BI50" s="1259"/>
      <c r="BJ50" s="1259"/>
      <c r="BK50" s="1259"/>
      <c r="BL50" s="1259"/>
      <c r="BM50" s="1259"/>
      <c r="BN50" s="1259">
        <v>5</v>
      </c>
      <c r="BO50" s="1259"/>
      <c r="BP50" s="1259"/>
      <c r="BQ50" s="1259"/>
      <c r="BR50" s="1259"/>
      <c r="BS50" s="1259"/>
      <c r="BT50" s="1259"/>
      <c r="BU50" s="1259"/>
      <c r="BV50" s="1259"/>
      <c r="BW50" s="1259"/>
      <c r="BX50" s="1259"/>
      <c r="BY50" s="1259">
        <v>6</v>
      </c>
      <c r="BZ50" s="1259"/>
      <c r="CA50" s="1259"/>
      <c r="CB50" s="1259"/>
      <c r="CC50" s="1259"/>
      <c r="CD50" s="1259"/>
      <c r="CE50" s="1259"/>
      <c r="CF50" s="1259"/>
      <c r="CG50" s="1259"/>
      <c r="CH50" s="1259"/>
      <c r="CI50" s="1259"/>
      <c r="CJ50" s="1259"/>
      <c r="CK50" s="1259"/>
      <c r="CL50" s="1259"/>
      <c r="CM50" s="1259"/>
      <c r="CN50" s="1259"/>
      <c r="CO50" s="1259"/>
      <c r="CP50" s="1259"/>
      <c r="CQ50" s="1259"/>
      <c r="CR50" s="1259"/>
      <c r="CS50" s="1259"/>
      <c r="CT50" s="1259"/>
      <c r="CU50" s="1259">
        <v>7</v>
      </c>
      <c r="CV50" s="1259"/>
      <c r="CW50" s="1259"/>
      <c r="CX50" s="1259"/>
      <c r="CY50" s="1259"/>
      <c r="CZ50" s="1259"/>
      <c r="DA50" s="1259"/>
      <c r="DB50" s="1259"/>
      <c r="DC50" s="1259"/>
      <c r="DD50" s="1259"/>
      <c r="DE50" s="1259"/>
      <c r="DF50" s="1259">
        <v>8</v>
      </c>
      <c r="DG50" s="1259"/>
      <c r="DH50" s="1259"/>
      <c r="DI50" s="1259"/>
      <c r="DJ50" s="1259"/>
      <c r="DK50" s="1259"/>
      <c r="DL50" s="1259"/>
      <c r="DM50" s="1259"/>
      <c r="DN50" s="1259"/>
      <c r="DO50" s="1259"/>
      <c r="DP50" s="1259"/>
      <c r="DQ50" s="1259"/>
      <c r="DR50" s="1259">
        <v>9</v>
      </c>
      <c r="DS50" s="1259"/>
      <c r="DT50" s="1259"/>
      <c r="DU50" s="1259"/>
      <c r="DV50" s="1259"/>
      <c r="DW50" s="1259"/>
      <c r="DX50" s="1259"/>
      <c r="DY50" s="1259"/>
      <c r="DZ50" s="1259"/>
      <c r="EA50" s="1259"/>
      <c r="EB50" s="1259"/>
      <c r="EC50" s="1259">
        <v>10</v>
      </c>
      <c r="ED50" s="1259"/>
      <c r="EE50" s="1259"/>
      <c r="EF50" s="1259"/>
      <c r="EG50" s="1259"/>
      <c r="EH50" s="1259"/>
      <c r="EI50" s="1259"/>
      <c r="EJ50" s="1259"/>
      <c r="EK50" s="1259"/>
      <c r="EL50" s="1259"/>
      <c r="EM50" s="1259"/>
      <c r="EN50" s="1259">
        <v>11</v>
      </c>
      <c r="EO50" s="1259"/>
      <c r="EP50" s="1259"/>
      <c r="EQ50" s="1259"/>
      <c r="ER50" s="1259"/>
      <c r="ES50" s="1259"/>
      <c r="ET50" s="1259"/>
      <c r="EU50" s="1259"/>
      <c r="EV50" s="1259"/>
      <c r="EW50" s="1259"/>
      <c r="EX50" s="1259"/>
      <c r="EY50" s="1259">
        <v>12</v>
      </c>
      <c r="EZ50" s="1259"/>
      <c r="FA50" s="1259"/>
      <c r="FB50" s="1259"/>
      <c r="FC50" s="1259"/>
      <c r="FD50" s="1259"/>
      <c r="FE50" s="1259"/>
      <c r="FF50" s="1259"/>
      <c r="FG50" s="1259"/>
      <c r="FH50" s="1259"/>
      <c r="FI50" s="1259"/>
      <c r="FJ50" s="1259"/>
      <c r="FK50" s="1259"/>
      <c r="FL50" s="1259"/>
      <c r="FM50" s="1259"/>
      <c r="FN50" s="1259"/>
      <c r="FO50" s="1259"/>
      <c r="FP50" s="1259"/>
      <c r="FQ50" s="1259"/>
      <c r="FR50" s="1259"/>
      <c r="FS50" s="1259"/>
      <c r="FT50" s="1259"/>
      <c r="FU50" s="1259">
        <v>13</v>
      </c>
      <c r="FV50" s="1259"/>
      <c r="FW50" s="1259"/>
      <c r="FX50" s="1259"/>
      <c r="FY50" s="1259"/>
      <c r="FZ50" s="1259"/>
      <c r="GA50" s="1259"/>
      <c r="GB50" s="1259"/>
      <c r="GC50" s="1259"/>
      <c r="GD50" s="1259"/>
      <c r="GE50" s="1259"/>
      <c r="GF50" s="1259">
        <v>14</v>
      </c>
      <c r="GG50" s="1259"/>
      <c r="GH50" s="1259"/>
      <c r="GI50" s="1259"/>
      <c r="GJ50" s="1259"/>
      <c r="GK50" s="1259"/>
      <c r="GL50" s="1259"/>
      <c r="GM50" s="1259"/>
      <c r="GN50" s="1259"/>
      <c r="GO50" s="1259"/>
      <c r="GP50" s="1259"/>
      <c r="GQ50" s="1259"/>
      <c r="GR50" s="1259">
        <v>15</v>
      </c>
      <c r="GS50" s="1259"/>
      <c r="GT50" s="1259"/>
      <c r="GU50" s="1259"/>
      <c r="GV50" s="1259"/>
      <c r="GW50" s="1259"/>
      <c r="GX50" s="1259"/>
      <c r="GY50" s="1259"/>
      <c r="GZ50" s="1259"/>
      <c r="HA50" s="1259"/>
      <c r="HB50" s="1259"/>
      <c r="HC50" s="1259">
        <v>16</v>
      </c>
      <c r="HD50" s="1259"/>
      <c r="HE50" s="1259"/>
      <c r="HF50" s="1259"/>
      <c r="HG50" s="1259"/>
      <c r="HH50" s="1259"/>
      <c r="HI50" s="1259"/>
      <c r="HJ50" s="1259"/>
      <c r="HK50" s="1259"/>
      <c r="HL50" s="1259"/>
      <c r="HM50" s="1259"/>
      <c r="HN50" s="1259"/>
      <c r="HO50" s="1259"/>
      <c r="HP50" s="1259">
        <v>17</v>
      </c>
      <c r="HQ50" s="1259"/>
      <c r="HR50" s="1259"/>
      <c r="HS50" s="1259"/>
      <c r="HT50" s="1259"/>
      <c r="HU50" s="1259"/>
      <c r="HV50" s="1259"/>
      <c r="HW50" s="1259"/>
      <c r="HX50" s="1259"/>
      <c r="HY50" s="1259"/>
      <c r="HZ50" s="1259"/>
      <c r="IA50" s="1259"/>
      <c r="IB50" s="1259"/>
    </row>
    <row r="51" spans="1:236" s="108" customFormat="1" ht="9.6" customHeight="1">
      <c r="A51" s="114"/>
      <c r="B51" s="1291" t="s">
        <v>705</v>
      </c>
      <c r="C51" s="1291"/>
      <c r="D51" s="1291"/>
      <c r="E51" s="1291"/>
      <c r="F51" s="1291"/>
      <c r="G51" s="1291"/>
      <c r="H51" s="1291"/>
      <c r="I51" s="1291"/>
      <c r="J51" s="1291"/>
      <c r="K51" s="1291"/>
      <c r="L51" s="1291"/>
      <c r="M51" s="1291"/>
      <c r="N51" s="1291"/>
      <c r="O51" s="1291"/>
      <c r="P51" s="1291"/>
      <c r="Q51" s="1291"/>
      <c r="R51" s="1291"/>
      <c r="S51" s="1291"/>
      <c r="T51" s="1291"/>
      <c r="U51" s="1291"/>
      <c r="V51" s="1291"/>
      <c r="W51" s="1291"/>
      <c r="X51" s="1291"/>
      <c r="Y51" s="1291"/>
      <c r="Z51" s="1291"/>
      <c r="AA51" s="1291"/>
      <c r="AB51" s="1291"/>
      <c r="AC51" s="1291"/>
      <c r="AD51" s="1291"/>
      <c r="AE51" s="1291"/>
      <c r="AF51" s="1292"/>
      <c r="AG51" s="1247" t="s">
        <v>33</v>
      </c>
      <c r="AH51" s="1248"/>
      <c r="AI51" s="1248"/>
      <c r="AJ51" s="1248"/>
      <c r="AK51" s="1248"/>
      <c r="AL51" s="1248"/>
      <c r="AM51" s="1248"/>
      <c r="AN51" s="1249"/>
      <c r="AO51" s="1262"/>
      <c r="AP51" s="1263"/>
      <c r="AQ51" s="1263"/>
      <c r="AR51" s="1263"/>
      <c r="AS51" s="1263"/>
      <c r="AT51" s="1264"/>
      <c r="AU51" s="1280"/>
      <c r="AV51" s="1281"/>
      <c r="AW51" s="1281"/>
      <c r="AX51" s="1281"/>
      <c r="AY51" s="1281"/>
      <c r="AZ51" s="1281"/>
      <c r="BA51" s="1281"/>
      <c r="BB51" s="1281"/>
      <c r="BC51" s="1281"/>
      <c r="BD51" s="1281"/>
      <c r="BE51" s="1281"/>
      <c r="BF51" s="1281"/>
      <c r="BG51" s="1281"/>
      <c r="BH51" s="1281"/>
      <c r="BI51" s="1281"/>
      <c r="BJ51" s="1281"/>
      <c r="BK51" s="1281"/>
      <c r="BL51" s="1281"/>
      <c r="BM51" s="1282"/>
      <c r="BN51" s="1280"/>
      <c r="BO51" s="1281"/>
      <c r="BP51" s="1281"/>
      <c r="BQ51" s="1281"/>
      <c r="BR51" s="1281"/>
      <c r="BS51" s="1281"/>
      <c r="BT51" s="1281"/>
      <c r="BU51" s="1281"/>
      <c r="BV51" s="1281"/>
      <c r="BW51" s="1281"/>
      <c r="BX51" s="1282"/>
      <c r="BY51" s="1280"/>
      <c r="BZ51" s="1281"/>
      <c r="CA51" s="1281"/>
      <c r="CB51" s="1281"/>
      <c r="CC51" s="1281"/>
      <c r="CD51" s="1281"/>
      <c r="CE51" s="1281"/>
      <c r="CF51" s="1281"/>
      <c r="CG51" s="1281"/>
      <c r="CH51" s="1281"/>
      <c r="CI51" s="1281"/>
      <c r="CJ51" s="1281"/>
      <c r="CK51" s="1281"/>
      <c r="CL51" s="1281"/>
      <c r="CM51" s="1281"/>
      <c r="CN51" s="1281"/>
      <c r="CO51" s="1281"/>
      <c r="CP51" s="1281"/>
      <c r="CQ51" s="1281"/>
      <c r="CR51" s="1281"/>
      <c r="CS51" s="1281"/>
      <c r="CT51" s="1282"/>
      <c r="CU51" s="1280"/>
      <c r="CV51" s="1281"/>
      <c r="CW51" s="1281"/>
      <c r="CX51" s="1281"/>
      <c r="CY51" s="1281"/>
      <c r="CZ51" s="1281"/>
      <c r="DA51" s="1281"/>
      <c r="DB51" s="1281"/>
      <c r="DC51" s="1281"/>
      <c r="DD51" s="1281"/>
      <c r="DE51" s="1282"/>
      <c r="DF51" s="1280"/>
      <c r="DG51" s="1281"/>
      <c r="DH51" s="1281"/>
      <c r="DI51" s="1281"/>
      <c r="DJ51" s="1281"/>
      <c r="DK51" s="1281"/>
      <c r="DL51" s="1281"/>
      <c r="DM51" s="1281"/>
      <c r="DN51" s="1281"/>
      <c r="DO51" s="1281"/>
      <c r="DP51" s="1281"/>
      <c r="DQ51" s="1282"/>
      <c r="DR51" s="1280"/>
      <c r="DS51" s="1281"/>
      <c r="DT51" s="1281"/>
      <c r="DU51" s="1281"/>
      <c r="DV51" s="1281"/>
      <c r="DW51" s="1281"/>
      <c r="DX51" s="1281"/>
      <c r="DY51" s="1281"/>
      <c r="DZ51" s="1281"/>
      <c r="EA51" s="1281"/>
      <c r="EB51" s="1282"/>
      <c r="EC51" s="1280"/>
      <c r="ED51" s="1281"/>
      <c r="EE51" s="1281"/>
      <c r="EF51" s="1281"/>
      <c r="EG51" s="1281"/>
      <c r="EH51" s="1281"/>
      <c r="EI51" s="1281"/>
      <c r="EJ51" s="1281"/>
      <c r="EK51" s="1281"/>
      <c r="EL51" s="1281"/>
      <c r="EM51" s="1282"/>
      <c r="EN51" s="1280"/>
      <c r="EO51" s="1281"/>
      <c r="EP51" s="1281"/>
      <c r="EQ51" s="1281"/>
      <c r="ER51" s="1281"/>
      <c r="ES51" s="1281"/>
      <c r="ET51" s="1281"/>
      <c r="EU51" s="1281"/>
      <c r="EV51" s="1281"/>
      <c r="EW51" s="1281"/>
      <c r="EX51" s="1282"/>
      <c r="EY51" s="1280"/>
      <c r="EZ51" s="1281"/>
      <c r="FA51" s="1281"/>
      <c r="FB51" s="1281"/>
      <c r="FC51" s="1281"/>
      <c r="FD51" s="1281"/>
      <c r="FE51" s="1281"/>
      <c r="FF51" s="1281"/>
      <c r="FG51" s="1281"/>
      <c r="FH51" s="1281"/>
      <c r="FI51" s="1281"/>
      <c r="FJ51" s="1281"/>
      <c r="FK51" s="1281"/>
      <c r="FL51" s="1281"/>
      <c r="FM51" s="1281"/>
      <c r="FN51" s="1281"/>
      <c r="FO51" s="1281"/>
      <c r="FP51" s="1281"/>
      <c r="FQ51" s="1281"/>
      <c r="FR51" s="1281"/>
      <c r="FS51" s="1281"/>
      <c r="FT51" s="1282"/>
      <c r="FU51" s="1280"/>
      <c r="FV51" s="1281"/>
      <c r="FW51" s="1281"/>
      <c r="FX51" s="1281"/>
      <c r="FY51" s="1281"/>
      <c r="FZ51" s="1281"/>
      <c r="GA51" s="1281"/>
      <c r="GB51" s="1281"/>
      <c r="GC51" s="1281"/>
      <c r="GD51" s="1281"/>
      <c r="GE51" s="1282"/>
      <c r="GF51" s="1280"/>
      <c r="GG51" s="1281"/>
      <c r="GH51" s="1281"/>
      <c r="GI51" s="1281"/>
      <c r="GJ51" s="1281"/>
      <c r="GK51" s="1281"/>
      <c r="GL51" s="1281"/>
      <c r="GM51" s="1281"/>
      <c r="GN51" s="1281"/>
      <c r="GO51" s="1281"/>
      <c r="GP51" s="1281"/>
      <c r="GQ51" s="1282"/>
      <c r="GR51" s="1280"/>
      <c r="GS51" s="1281"/>
      <c r="GT51" s="1281"/>
      <c r="GU51" s="1281"/>
      <c r="GV51" s="1281"/>
      <c r="GW51" s="1281"/>
      <c r="GX51" s="1281"/>
      <c r="GY51" s="1281"/>
      <c r="GZ51" s="1281"/>
      <c r="HA51" s="1281"/>
      <c r="HB51" s="1282"/>
      <c r="HC51" s="1280"/>
      <c r="HD51" s="1281"/>
      <c r="HE51" s="1281"/>
      <c r="HF51" s="1281"/>
      <c r="HG51" s="1281"/>
      <c r="HH51" s="1281"/>
      <c r="HI51" s="1281"/>
      <c r="HJ51" s="1281"/>
      <c r="HK51" s="1281"/>
      <c r="HL51" s="1281"/>
      <c r="HM51" s="1281"/>
      <c r="HN51" s="1281"/>
      <c r="HO51" s="1282"/>
      <c r="HP51" s="1280"/>
      <c r="HQ51" s="1281"/>
      <c r="HR51" s="1281"/>
      <c r="HS51" s="1281"/>
      <c r="HT51" s="1281"/>
      <c r="HU51" s="1281"/>
      <c r="HV51" s="1281"/>
      <c r="HW51" s="1281"/>
      <c r="HX51" s="1281"/>
      <c r="HY51" s="1281"/>
      <c r="HZ51" s="1281"/>
      <c r="IA51" s="1281"/>
      <c r="IB51" s="1282"/>
    </row>
    <row r="52" spans="1:236" s="108" customFormat="1" ht="9.6" customHeight="1">
      <c r="A52" s="115"/>
      <c r="B52" s="1289" t="s">
        <v>706</v>
      </c>
      <c r="C52" s="1289"/>
      <c r="D52" s="1289"/>
      <c r="E52" s="1289"/>
      <c r="F52" s="1289"/>
      <c r="G52" s="1289"/>
      <c r="H52" s="1289"/>
      <c r="I52" s="1289"/>
      <c r="J52" s="1289"/>
      <c r="K52" s="1289"/>
      <c r="L52" s="1289"/>
      <c r="M52" s="1289"/>
      <c r="N52" s="1289"/>
      <c r="O52" s="1289"/>
      <c r="P52" s="1289"/>
      <c r="Q52" s="1289"/>
      <c r="R52" s="1289"/>
      <c r="S52" s="1289"/>
      <c r="T52" s="1289"/>
      <c r="U52" s="1289"/>
      <c r="V52" s="1289"/>
      <c r="W52" s="1289"/>
      <c r="X52" s="1289"/>
      <c r="Y52" s="1289"/>
      <c r="Z52" s="1289"/>
      <c r="AA52" s="1289"/>
      <c r="AB52" s="1289"/>
      <c r="AC52" s="1289"/>
      <c r="AD52" s="1289"/>
      <c r="AE52" s="1289"/>
      <c r="AF52" s="1290"/>
      <c r="AG52" s="1250"/>
      <c r="AH52" s="1251"/>
      <c r="AI52" s="1251"/>
      <c r="AJ52" s="1251"/>
      <c r="AK52" s="1251"/>
      <c r="AL52" s="1251"/>
      <c r="AM52" s="1251"/>
      <c r="AN52" s="1252"/>
      <c r="AO52" s="1265"/>
      <c r="AP52" s="1266"/>
      <c r="AQ52" s="1266"/>
      <c r="AR52" s="1266"/>
      <c r="AS52" s="1266"/>
      <c r="AT52" s="1267"/>
      <c r="AU52" s="1283"/>
      <c r="AV52" s="1284"/>
      <c r="AW52" s="1284"/>
      <c r="AX52" s="1284"/>
      <c r="AY52" s="1284"/>
      <c r="AZ52" s="1284"/>
      <c r="BA52" s="1284"/>
      <c r="BB52" s="1284"/>
      <c r="BC52" s="1284"/>
      <c r="BD52" s="1284"/>
      <c r="BE52" s="1284"/>
      <c r="BF52" s="1284"/>
      <c r="BG52" s="1284"/>
      <c r="BH52" s="1284"/>
      <c r="BI52" s="1284"/>
      <c r="BJ52" s="1284"/>
      <c r="BK52" s="1284"/>
      <c r="BL52" s="1284"/>
      <c r="BM52" s="1285"/>
      <c r="BN52" s="1283"/>
      <c r="BO52" s="1284"/>
      <c r="BP52" s="1284"/>
      <c r="BQ52" s="1284"/>
      <c r="BR52" s="1284"/>
      <c r="BS52" s="1284"/>
      <c r="BT52" s="1284"/>
      <c r="BU52" s="1284"/>
      <c r="BV52" s="1284"/>
      <c r="BW52" s="1284"/>
      <c r="BX52" s="1285"/>
      <c r="BY52" s="1283"/>
      <c r="BZ52" s="1284"/>
      <c r="CA52" s="1284"/>
      <c r="CB52" s="1284"/>
      <c r="CC52" s="1284"/>
      <c r="CD52" s="1284"/>
      <c r="CE52" s="1284"/>
      <c r="CF52" s="1284"/>
      <c r="CG52" s="1284"/>
      <c r="CH52" s="1284"/>
      <c r="CI52" s="1284"/>
      <c r="CJ52" s="1284"/>
      <c r="CK52" s="1284"/>
      <c r="CL52" s="1284"/>
      <c r="CM52" s="1284"/>
      <c r="CN52" s="1284"/>
      <c r="CO52" s="1284"/>
      <c r="CP52" s="1284"/>
      <c r="CQ52" s="1284"/>
      <c r="CR52" s="1284"/>
      <c r="CS52" s="1284"/>
      <c r="CT52" s="1285"/>
      <c r="CU52" s="1283"/>
      <c r="CV52" s="1284"/>
      <c r="CW52" s="1284"/>
      <c r="CX52" s="1284"/>
      <c r="CY52" s="1284"/>
      <c r="CZ52" s="1284"/>
      <c r="DA52" s="1284"/>
      <c r="DB52" s="1284"/>
      <c r="DC52" s="1284"/>
      <c r="DD52" s="1284"/>
      <c r="DE52" s="1285"/>
      <c r="DF52" s="1283"/>
      <c r="DG52" s="1284"/>
      <c r="DH52" s="1284"/>
      <c r="DI52" s="1284"/>
      <c r="DJ52" s="1284"/>
      <c r="DK52" s="1284"/>
      <c r="DL52" s="1284"/>
      <c r="DM52" s="1284"/>
      <c r="DN52" s="1284"/>
      <c r="DO52" s="1284"/>
      <c r="DP52" s="1284"/>
      <c r="DQ52" s="1285"/>
      <c r="DR52" s="1283"/>
      <c r="DS52" s="1284"/>
      <c r="DT52" s="1284"/>
      <c r="DU52" s="1284"/>
      <c r="DV52" s="1284"/>
      <c r="DW52" s="1284"/>
      <c r="DX52" s="1284"/>
      <c r="DY52" s="1284"/>
      <c r="DZ52" s="1284"/>
      <c r="EA52" s="1284"/>
      <c r="EB52" s="1285"/>
      <c r="EC52" s="1283"/>
      <c r="ED52" s="1284"/>
      <c r="EE52" s="1284"/>
      <c r="EF52" s="1284"/>
      <c r="EG52" s="1284"/>
      <c r="EH52" s="1284"/>
      <c r="EI52" s="1284"/>
      <c r="EJ52" s="1284"/>
      <c r="EK52" s="1284"/>
      <c r="EL52" s="1284"/>
      <c r="EM52" s="1285"/>
      <c r="EN52" s="1283"/>
      <c r="EO52" s="1284"/>
      <c r="EP52" s="1284"/>
      <c r="EQ52" s="1284"/>
      <c r="ER52" s="1284"/>
      <c r="ES52" s="1284"/>
      <c r="ET52" s="1284"/>
      <c r="EU52" s="1284"/>
      <c r="EV52" s="1284"/>
      <c r="EW52" s="1284"/>
      <c r="EX52" s="1285"/>
      <c r="EY52" s="1283"/>
      <c r="EZ52" s="1284"/>
      <c r="FA52" s="1284"/>
      <c r="FB52" s="1284"/>
      <c r="FC52" s="1284"/>
      <c r="FD52" s="1284"/>
      <c r="FE52" s="1284"/>
      <c r="FF52" s="1284"/>
      <c r="FG52" s="1284"/>
      <c r="FH52" s="1284"/>
      <c r="FI52" s="1284"/>
      <c r="FJ52" s="1284"/>
      <c r="FK52" s="1284"/>
      <c r="FL52" s="1284"/>
      <c r="FM52" s="1284"/>
      <c r="FN52" s="1284"/>
      <c r="FO52" s="1284"/>
      <c r="FP52" s="1284"/>
      <c r="FQ52" s="1284"/>
      <c r="FR52" s="1284"/>
      <c r="FS52" s="1284"/>
      <c r="FT52" s="1285"/>
      <c r="FU52" s="1283"/>
      <c r="FV52" s="1284"/>
      <c r="FW52" s="1284"/>
      <c r="FX52" s="1284"/>
      <c r="FY52" s="1284"/>
      <c r="FZ52" s="1284"/>
      <c r="GA52" s="1284"/>
      <c r="GB52" s="1284"/>
      <c r="GC52" s="1284"/>
      <c r="GD52" s="1284"/>
      <c r="GE52" s="1285"/>
      <c r="GF52" s="1283"/>
      <c r="GG52" s="1284"/>
      <c r="GH52" s="1284"/>
      <c r="GI52" s="1284"/>
      <c r="GJ52" s="1284"/>
      <c r="GK52" s="1284"/>
      <c r="GL52" s="1284"/>
      <c r="GM52" s="1284"/>
      <c r="GN52" s="1284"/>
      <c r="GO52" s="1284"/>
      <c r="GP52" s="1284"/>
      <c r="GQ52" s="1285"/>
      <c r="GR52" s="1283"/>
      <c r="GS52" s="1284"/>
      <c r="GT52" s="1284"/>
      <c r="GU52" s="1284"/>
      <c r="GV52" s="1284"/>
      <c r="GW52" s="1284"/>
      <c r="GX52" s="1284"/>
      <c r="GY52" s="1284"/>
      <c r="GZ52" s="1284"/>
      <c r="HA52" s="1284"/>
      <c r="HB52" s="1285"/>
      <c r="HC52" s="1283"/>
      <c r="HD52" s="1284"/>
      <c r="HE52" s="1284"/>
      <c r="HF52" s="1284"/>
      <c r="HG52" s="1284"/>
      <c r="HH52" s="1284"/>
      <c r="HI52" s="1284"/>
      <c r="HJ52" s="1284"/>
      <c r="HK52" s="1284"/>
      <c r="HL52" s="1284"/>
      <c r="HM52" s="1284"/>
      <c r="HN52" s="1284"/>
      <c r="HO52" s="1285"/>
      <c r="HP52" s="1283"/>
      <c r="HQ52" s="1284"/>
      <c r="HR52" s="1284"/>
      <c r="HS52" s="1284"/>
      <c r="HT52" s="1284"/>
      <c r="HU52" s="1284"/>
      <c r="HV52" s="1284"/>
      <c r="HW52" s="1284"/>
      <c r="HX52" s="1284"/>
      <c r="HY52" s="1284"/>
      <c r="HZ52" s="1284"/>
      <c r="IA52" s="1284"/>
      <c r="IB52" s="1285"/>
    </row>
    <row r="53" spans="1:236" s="108" customFormat="1" ht="9.6" customHeight="1">
      <c r="A53" s="116"/>
      <c r="B53" s="1289" t="s">
        <v>707</v>
      </c>
      <c r="C53" s="1289"/>
      <c r="D53" s="1289"/>
      <c r="E53" s="1289"/>
      <c r="F53" s="1289"/>
      <c r="G53" s="1289"/>
      <c r="H53" s="1289"/>
      <c r="I53" s="1289"/>
      <c r="J53" s="1289"/>
      <c r="K53" s="1289"/>
      <c r="L53" s="1289"/>
      <c r="M53" s="1289"/>
      <c r="N53" s="1289"/>
      <c r="O53" s="1289"/>
      <c r="P53" s="1289"/>
      <c r="Q53" s="1289"/>
      <c r="R53" s="1289"/>
      <c r="S53" s="1289"/>
      <c r="T53" s="1289"/>
      <c r="U53" s="1289"/>
      <c r="V53" s="1289"/>
      <c r="W53" s="1289"/>
      <c r="X53" s="1289"/>
      <c r="Y53" s="1289"/>
      <c r="Z53" s="1289"/>
      <c r="AA53" s="1289"/>
      <c r="AB53" s="1289"/>
      <c r="AC53" s="1289"/>
      <c r="AD53" s="1289"/>
      <c r="AE53" s="1289"/>
      <c r="AF53" s="1290"/>
      <c r="AG53" s="1253"/>
      <c r="AH53" s="1254"/>
      <c r="AI53" s="1254"/>
      <c r="AJ53" s="1254"/>
      <c r="AK53" s="1254"/>
      <c r="AL53" s="1254"/>
      <c r="AM53" s="1254"/>
      <c r="AN53" s="1255"/>
      <c r="AO53" s="1268"/>
      <c r="AP53" s="1269"/>
      <c r="AQ53" s="1269"/>
      <c r="AR53" s="1269"/>
      <c r="AS53" s="1269"/>
      <c r="AT53" s="1270"/>
      <c r="AU53" s="1286"/>
      <c r="AV53" s="1287"/>
      <c r="AW53" s="1287"/>
      <c r="AX53" s="1287"/>
      <c r="AY53" s="1287"/>
      <c r="AZ53" s="1287"/>
      <c r="BA53" s="1287"/>
      <c r="BB53" s="1287"/>
      <c r="BC53" s="1287"/>
      <c r="BD53" s="1287"/>
      <c r="BE53" s="1287"/>
      <c r="BF53" s="1287"/>
      <c r="BG53" s="1287"/>
      <c r="BH53" s="1287"/>
      <c r="BI53" s="1287"/>
      <c r="BJ53" s="1287"/>
      <c r="BK53" s="1287"/>
      <c r="BL53" s="1287"/>
      <c r="BM53" s="1288"/>
      <c r="BN53" s="1286"/>
      <c r="BO53" s="1287"/>
      <c r="BP53" s="1287"/>
      <c r="BQ53" s="1287"/>
      <c r="BR53" s="1287"/>
      <c r="BS53" s="1287"/>
      <c r="BT53" s="1287"/>
      <c r="BU53" s="1287"/>
      <c r="BV53" s="1287"/>
      <c r="BW53" s="1287"/>
      <c r="BX53" s="1288"/>
      <c r="BY53" s="1286"/>
      <c r="BZ53" s="1287"/>
      <c r="CA53" s="1287"/>
      <c r="CB53" s="1287"/>
      <c r="CC53" s="1287"/>
      <c r="CD53" s="1287"/>
      <c r="CE53" s="1287"/>
      <c r="CF53" s="1287"/>
      <c r="CG53" s="1287"/>
      <c r="CH53" s="1287"/>
      <c r="CI53" s="1287"/>
      <c r="CJ53" s="1287"/>
      <c r="CK53" s="1287"/>
      <c r="CL53" s="1287"/>
      <c r="CM53" s="1287"/>
      <c r="CN53" s="1287"/>
      <c r="CO53" s="1287"/>
      <c r="CP53" s="1287"/>
      <c r="CQ53" s="1287"/>
      <c r="CR53" s="1287"/>
      <c r="CS53" s="1287"/>
      <c r="CT53" s="1288"/>
      <c r="CU53" s="1286"/>
      <c r="CV53" s="1287"/>
      <c r="CW53" s="1287"/>
      <c r="CX53" s="1287"/>
      <c r="CY53" s="1287"/>
      <c r="CZ53" s="1287"/>
      <c r="DA53" s="1287"/>
      <c r="DB53" s="1287"/>
      <c r="DC53" s="1287"/>
      <c r="DD53" s="1287"/>
      <c r="DE53" s="1288"/>
      <c r="DF53" s="1286"/>
      <c r="DG53" s="1287"/>
      <c r="DH53" s="1287"/>
      <c r="DI53" s="1287"/>
      <c r="DJ53" s="1287"/>
      <c r="DK53" s="1287"/>
      <c r="DL53" s="1287"/>
      <c r="DM53" s="1287"/>
      <c r="DN53" s="1287"/>
      <c r="DO53" s="1287"/>
      <c r="DP53" s="1287"/>
      <c r="DQ53" s="1288"/>
      <c r="DR53" s="1286"/>
      <c r="DS53" s="1287"/>
      <c r="DT53" s="1287"/>
      <c r="DU53" s="1287"/>
      <c r="DV53" s="1287"/>
      <c r="DW53" s="1287"/>
      <c r="DX53" s="1287"/>
      <c r="DY53" s="1287"/>
      <c r="DZ53" s="1287"/>
      <c r="EA53" s="1287"/>
      <c r="EB53" s="1288"/>
      <c r="EC53" s="1286"/>
      <c r="ED53" s="1287"/>
      <c r="EE53" s="1287"/>
      <c r="EF53" s="1287"/>
      <c r="EG53" s="1287"/>
      <c r="EH53" s="1287"/>
      <c r="EI53" s="1287"/>
      <c r="EJ53" s="1287"/>
      <c r="EK53" s="1287"/>
      <c r="EL53" s="1287"/>
      <c r="EM53" s="1288"/>
      <c r="EN53" s="1286"/>
      <c r="EO53" s="1287"/>
      <c r="EP53" s="1287"/>
      <c r="EQ53" s="1287"/>
      <c r="ER53" s="1287"/>
      <c r="ES53" s="1287"/>
      <c r="ET53" s="1287"/>
      <c r="EU53" s="1287"/>
      <c r="EV53" s="1287"/>
      <c r="EW53" s="1287"/>
      <c r="EX53" s="1288"/>
      <c r="EY53" s="1286"/>
      <c r="EZ53" s="1287"/>
      <c r="FA53" s="1287"/>
      <c r="FB53" s="1287"/>
      <c r="FC53" s="1287"/>
      <c r="FD53" s="1287"/>
      <c r="FE53" s="1287"/>
      <c r="FF53" s="1287"/>
      <c r="FG53" s="1287"/>
      <c r="FH53" s="1287"/>
      <c r="FI53" s="1287"/>
      <c r="FJ53" s="1287"/>
      <c r="FK53" s="1287"/>
      <c r="FL53" s="1287"/>
      <c r="FM53" s="1287"/>
      <c r="FN53" s="1287"/>
      <c r="FO53" s="1287"/>
      <c r="FP53" s="1287"/>
      <c r="FQ53" s="1287"/>
      <c r="FR53" s="1287"/>
      <c r="FS53" s="1287"/>
      <c r="FT53" s="1288"/>
      <c r="FU53" s="1286"/>
      <c r="FV53" s="1287"/>
      <c r="FW53" s="1287"/>
      <c r="FX53" s="1287"/>
      <c r="FY53" s="1287"/>
      <c r="FZ53" s="1287"/>
      <c r="GA53" s="1287"/>
      <c r="GB53" s="1287"/>
      <c r="GC53" s="1287"/>
      <c r="GD53" s="1287"/>
      <c r="GE53" s="1288"/>
      <c r="GF53" s="1286"/>
      <c r="GG53" s="1287"/>
      <c r="GH53" s="1287"/>
      <c r="GI53" s="1287"/>
      <c r="GJ53" s="1287"/>
      <c r="GK53" s="1287"/>
      <c r="GL53" s="1287"/>
      <c r="GM53" s="1287"/>
      <c r="GN53" s="1287"/>
      <c r="GO53" s="1287"/>
      <c r="GP53" s="1287"/>
      <c r="GQ53" s="1288"/>
      <c r="GR53" s="1286"/>
      <c r="GS53" s="1287"/>
      <c r="GT53" s="1287"/>
      <c r="GU53" s="1287"/>
      <c r="GV53" s="1287"/>
      <c r="GW53" s="1287"/>
      <c r="GX53" s="1287"/>
      <c r="GY53" s="1287"/>
      <c r="GZ53" s="1287"/>
      <c r="HA53" s="1287"/>
      <c r="HB53" s="1288"/>
      <c r="HC53" s="1286"/>
      <c r="HD53" s="1287"/>
      <c r="HE53" s="1287"/>
      <c r="HF53" s="1287"/>
      <c r="HG53" s="1287"/>
      <c r="HH53" s="1287"/>
      <c r="HI53" s="1287"/>
      <c r="HJ53" s="1287"/>
      <c r="HK53" s="1287"/>
      <c r="HL53" s="1287"/>
      <c r="HM53" s="1287"/>
      <c r="HN53" s="1287"/>
      <c r="HO53" s="1288"/>
      <c r="HP53" s="1286"/>
      <c r="HQ53" s="1287"/>
      <c r="HR53" s="1287"/>
      <c r="HS53" s="1287"/>
      <c r="HT53" s="1287"/>
      <c r="HU53" s="1287"/>
      <c r="HV53" s="1287"/>
      <c r="HW53" s="1287"/>
      <c r="HX53" s="1287"/>
      <c r="HY53" s="1287"/>
      <c r="HZ53" s="1287"/>
      <c r="IA53" s="1287"/>
      <c r="IB53" s="1288"/>
    </row>
    <row r="54" spans="1:236" s="103" customFormat="1" ht="8.25" customHeight="1">
      <c r="A54" s="106"/>
      <c r="B54" s="1295" t="s">
        <v>708</v>
      </c>
      <c r="C54" s="1295"/>
      <c r="D54" s="1295"/>
      <c r="E54" s="1295"/>
      <c r="F54" s="1295"/>
      <c r="G54" s="1295"/>
      <c r="H54" s="1295"/>
      <c r="I54" s="1295"/>
      <c r="J54" s="1295"/>
      <c r="K54" s="1295"/>
      <c r="L54" s="1295"/>
      <c r="M54" s="1295"/>
      <c r="N54" s="1295"/>
      <c r="O54" s="1295"/>
      <c r="P54" s="1295"/>
      <c r="Q54" s="1295"/>
      <c r="R54" s="1295"/>
      <c r="S54" s="1295"/>
      <c r="T54" s="1295"/>
      <c r="U54" s="1295"/>
      <c r="V54" s="1295"/>
      <c r="W54" s="1295"/>
      <c r="X54" s="1295"/>
      <c r="Y54" s="1295"/>
      <c r="Z54" s="1295"/>
      <c r="AA54" s="1295"/>
      <c r="AB54" s="1295"/>
      <c r="AC54" s="1295"/>
      <c r="AD54" s="1295"/>
      <c r="AE54" s="1295"/>
      <c r="AF54" s="1296"/>
      <c r="AG54" s="1271" t="s">
        <v>30</v>
      </c>
      <c r="AH54" s="1271"/>
      <c r="AI54" s="1271"/>
      <c r="AJ54" s="1271"/>
      <c r="AK54" s="1271"/>
      <c r="AL54" s="1271"/>
      <c r="AM54" s="1271"/>
      <c r="AN54" s="1271"/>
      <c r="AO54" s="1274" t="s">
        <v>30</v>
      </c>
      <c r="AP54" s="1274"/>
      <c r="AQ54" s="1274"/>
      <c r="AR54" s="1274"/>
      <c r="AS54" s="1274"/>
      <c r="AT54" s="1274"/>
      <c r="AU54" s="1271" t="s">
        <v>30</v>
      </c>
      <c r="AV54" s="1271"/>
      <c r="AW54" s="1271"/>
      <c r="AX54" s="1271"/>
      <c r="AY54" s="1271"/>
      <c r="AZ54" s="1271"/>
      <c r="BA54" s="1271"/>
      <c r="BB54" s="1271"/>
      <c r="BC54" s="1271"/>
      <c r="BD54" s="1271"/>
      <c r="BE54" s="1271"/>
      <c r="BF54" s="1271"/>
      <c r="BG54" s="1271"/>
      <c r="BH54" s="1271"/>
      <c r="BI54" s="1271"/>
      <c r="BJ54" s="1271"/>
      <c r="BK54" s="1271"/>
      <c r="BL54" s="1271"/>
      <c r="BM54" s="1271"/>
      <c r="BN54" s="1271" t="s">
        <v>30</v>
      </c>
      <c r="BO54" s="1271"/>
      <c r="BP54" s="1271"/>
      <c r="BQ54" s="1271"/>
      <c r="BR54" s="1271"/>
      <c r="BS54" s="1271"/>
      <c r="BT54" s="1271"/>
      <c r="BU54" s="1271"/>
      <c r="BV54" s="1271"/>
      <c r="BW54" s="1271"/>
      <c r="BX54" s="1271"/>
      <c r="BY54" s="1271" t="s">
        <v>30</v>
      </c>
      <c r="BZ54" s="1271"/>
      <c r="CA54" s="1271"/>
      <c r="CB54" s="1271"/>
      <c r="CC54" s="1271"/>
      <c r="CD54" s="1271"/>
      <c r="CE54" s="1271"/>
      <c r="CF54" s="1271"/>
      <c r="CG54" s="1271"/>
      <c r="CH54" s="1271"/>
      <c r="CI54" s="1271"/>
      <c r="CJ54" s="1271"/>
      <c r="CK54" s="1271"/>
      <c r="CL54" s="1271"/>
      <c r="CM54" s="1271"/>
      <c r="CN54" s="1271"/>
      <c r="CO54" s="1271"/>
      <c r="CP54" s="1271"/>
      <c r="CQ54" s="1271"/>
      <c r="CR54" s="1271"/>
      <c r="CS54" s="1271"/>
      <c r="CT54" s="1271"/>
      <c r="CU54" s="1271" t="s">
        <v>30</v>
      </c>
      <c r="CV54" s="1271"/>
      <c r="CW54" s="1271"/>
      <c r="CX54" s="1271"/>
      <c r="CY54" s="1271"/>
      <c r="CZ54" s="1271"/>
      <c r="DA54" s="1271"/>
      <c r="DB54" s="1271"/>
      <c r="DC54" s="1271"/>
      <c r="DD54" s="1271"/>
      <c r="DE54" s="1271"/>
      <c r="DF54" s="1271" t="s">
        <v>30</v>
      </c>
      <c r="DG54" s="1271"/>
      <c r="DH54" s="1271"/>
      <c r="DI54" s="1271"/>
      <c r="DJ54" s="1271"/>
      <c r="DK54" s="1271"/>
      <c r="DL54" s="1271"/>
      <c r="DM54" s="1271"/>
      <c r="DN54" s="1271"/>
      <c r="DO54" s="1271"/>
      <c r="DP54" s="1271"/>
      <c r="DQ54" s="1271"/>
      <c r="DR54" s="1271" t="s">
        <v>30</v>
      </c>
      <c r="DS54" s="1271"/>
      <c r="DT54" s="1271"/>
      <c r="DU54" s="1271"/>
      <c r="DV54" s="1271"/>
      <c r="DW54" s="1271"/>
      <c r="DX54" s="1271"/>
      <c r="DY54" s="1271"/>
      <c r="DZ54" s="1271"/>
      <c r="EA54" s="1271"/>
      <c r="EB54" s="1271"/>
      <c r="EC54" s="1271" t="s">
        <v>30</v>
      </c>
      <c r="ED54" s="1271"/>
      <c r="EE54" s="1271"/>
      <c r="EF54" s="1271"/>
      <c r="EG54" s="1271"/>
      <c r="EH54" s="1271"/>
      <c r="EI54" s="1271"/>
      <c r="EJ54" s="1271"/>
      <c r="EK54" s="1271"/>
      <c r="EL54" s="1271"/>
      <c r="EM54" s="1271"/>
      <c r="EN54" s="1271" t="s">
        <v>30</v>
      </c>
      <c r="EO54" s="1271"/>
      <c r="EP54" s="1271"/>
      <c r="EQ54" s="1271"/>
      <c r="ER54" s="1271"/>
      <c r="ES54" s="1271"/>
      <c r="ET54" s="1271"/>
      <c r="EU54" s="1271"/>
      <c r="EV54" s="1271"/>
      <c r="EW54" s="1271"/>
      <c r="EX54" s="1271"/>
      <c r="EY54" s="1271" t="s">
        <v>30</v>
      </c>
      <c r="EZ54" s="1271"/>
      <c r="FA54" s="1271"/>
      <c r="FB54" s="1271"/>
      <c r="FC54" s="1271"/>
      <c r="FD54" s="1271"/>
      <c r="FE54" s="1271"/>
      <c r="FF54" s="1271"/>
      <c r="FG54" s="1271"/>
      <c r="FH54" s="1271"/>
      <c r="FI54" s="1271"/>
      <c r="FJ54" s="1271"/>
      <c r="FK54" s="1271"/>
      <c r="FL54" s="1271"/>
      <c r="FM54" s="1271"/>
      <c r="FN54" s="1271"/>
      <c r="FO54" s="1271"/>
      <c r="FP54" s="1271"/>
      <c r="FQ54" s="1271"/>
      <c r="FR54" s="1271"/>
      <c r="FS54" s="1271"/>
      <c r="FT54" s="1271"/>
      <c r="FU54" s="1271" t="s">
        <v>30</v>
      </c>
      <c r="FV54" s="1271"/>
      <c r="FW54" s="1271"/>
      <c r="FX54" s="1271"/>
      <c r="FY54" s="1271"/>
      <c r="FZ54" s="1271"/>
      <c r="GA54" s="1271"/>
      <c r="GB54" s="1271"/>
      <c r="GC54" s="1271"/>
      <c r="GD54" s="1271"/>
      <c r="GE54" s="1271"/>
      <c r="GF54" s="1271" t="s">
        <v>30</v>
      </c>
      <c r="GG54" s="1271"/>
      <c r="GH54" s="1271"/>
      <c r="GI54" s="1271"/>
      <c r="GJ54" s="1271"/>
      <c r="GK54" s="1271"/>
      <c r="GL54" s="1271"/>
      <c r="GM54" s="1271"/>
      <c r="GN54" s="1271"/>
      <c r="GO54" s="1271"/>
      <c r="GP54" s="1271"/>
      <c r="GQ54" s="1271"/>
      <c r="GR54" s="1271" t="s">
        <v>30</v>
      </c>
      <c r="GS54" s="1271"/>
      <c r="GT54" s="1271"/>
      <c r="GU54" s="1271"/>
      <c r="GV54" s="1271"/>
      <c r="GW54" s="1271"/>
      <c r="GX54" s="1271"/>
      <c r="GY54" s="1271"/>
      <c r="GZ54" s="1271"/>
      <c r="HA54" s="1271"/>
      <c r="HB54" s="1271"/>
      <c r="HC54" s="1271" t="s">
        <v>30</v>
      </c>
      <c r="HD54" s="1271"/>
      <c r="HE54" s="1271"/>
      <c r="HF54" s="1271"/>
      <c r="HG54" s="1271"/>
      <c r="HH54" s="1271"/>
      <c r="HI54" s="1271"/>
      <c r="HJ54" s="1271"/>
      <c r="HK54" s="1271"/>
      <c r="HL54" s="1271"/>
      <c r="HM54" s="1271"/>
      <c r="HN54" s="1271"/>
      <c r="HO54" s="1271"/>
      <c r="HP54" s="1271" t="s">
        <v>30</v>
      </c>
      <c r="HQ54" s="1271"/>
      <c r="HR54" s="1271"/>
      <c r="HS54" s="1271"/>
      <c r="HT54" s="1271"/>
      <c r="HU54" s="1271"/>
      <c r="HV54" s="1271"/>
      <c r="HW54" s="1271"/>
      <c r="HX54" s="1271"/>
      <c r="HY54" s="1271"/>
      <c r="HZ54" s="1271"/>
      <c r="IA54" s="1271"/>
      <c r="IB54" s="1271"/>
    </row>
    <row r="55" spans="1:236" s="103" customFormat="1" ht="8.4499999999999993" customHeight="1">
      <c r="A55" s="102"/>
      <c r="B55" s="1293" t="s">
        <v>709</v>
      </c>
      <c r="C55" s="1293"/>
      <c r="D55" s="1293"/>
      <c r="E55" s="1293"/>
      <c r="F55" s="1293"/>
      <c r="G55" s="1293"/>
      <c r="H55" s="1293"/>
      <c r="I55" s="1293"/>
      <c r="J55" s="1293"/>
      <c r="K55" s="1293"/>
      <c r="L55" s="1293"/>
      <c r="M55" s="1293"/>
      <c r="N55" s="1293"/>
      <c r="O55" s="1293"/>
      <c r="P55" s="1293"/>
      <c r="Q55" s="1293"/>
      <c r="R55" s="1293"/>
      <c r="S55" s="1293"/>
      <c r="T55" s="1293"/>
      <c r="U55" s="1293"/>
      <c r="V55" s="1293"/>
      <c r="W55" s="1293"/>
      <c r="X55" s="1293"/>
      <c r="Y55" s="1293"/>
      <c r="Z55" s="1293"/>
      <c r="AA55" s="1293"/>
      <c r="AB55" s="1293"/>
      <c r="AC55" s="1293"/>
      <c r="AD55" s="1293"/>
      <c r="AE55" s="1293"/>
      <c r="AF55" s="1294"/>
      <c r="AG55" s="1247" t="s">
        <v>33</v>
      </c>
      <c r="AH55" s="1248"/>
      <c r="AI55" s="1248"/>
      <c r="AJ55" s="1248"/>
      <c r="AK55" s="1248"/>
      <c r="AL55" s="1248"/>
      <c r="AM55" s="1248"/>
      <c r="AN55" s="1249"/>
      <c r="AO55" s="1262"/>
      <c r="AP55" s="1263"/>
      <c r="AQ55" s="1263"/>
      <c r="AR55" s="1263"/>
      <c r="AS55" s="1263"/>
      <c r="AT55" s="1264"/>
      <c r="AU55" s="1247"/>
      <c r="AV55" s="1248"/>
      <c r="AW55" s="1248"/>
      <c r="AX55" s="1248"/>
      <c r="AY55" s="1248"/>
      <c r="AZ55" s="1248"/>
      <c r="BA55" s="1248"/>
      <c r="BB55" s="1248"/>
      <c r="BC55" s="1248"/>
      <c r="BD55" s="1248"/>
      <c r="BE55" s="1248"/>
      <c r="BF55" s="1248"/>
      <c r="BG55" s="1248"/>
      <c r="BH55" s="1248"/>
      <c r="BI55" s="1248"/>
      <c r="BJ55" s="1248"/>
      <c r="BK55" s="1248"/>
      <c r="BL55" s="1248"/>
      <c r="BM55" s="1249"/>
      <c r="BN55" s="1247"/>
      <c r="BO55" s="1248"/>
      <c r="BP55" s="1248"/>
      <c r="BQ55" s="1248"/>
      <c r="BR55" s="1248"/>
      <c r="BS55" s="1248"/>
      <c r="BT55" s="1248"/>
      <c r="BU55" s="1248"/>
      <c r="BV55" s="1248"/>
      <c r="BW55" s="1248"/>
      <c r="BX55" s="1249"/>
      <c r="BY55" s="1247"/>
      <c r="BZ55" s="1248"/>
      <c r="CA55" s="1248"/>
      <c r="CB55" s="1248"/>
      <c r="CC55" s="1248"/>
      <c r="CD55" s="1248"/>
      <c r="CE55" s="1248"/>
      <c r="CF55" s="1248"/>
      <c r="CG55" s="1248"/>
      <c r="CH55" s="1248"/>
      <c r="CI55" s="1248"/>
      <c r="CJ55" s="1248"/>
      <c r="CK55" s="1248"/>
      <c r="CL55" s="1248"/>
      <c r="CM55" s="1248"/>
      <c r="CN55" s="1248"/>
      <c r="CO55" s="1248"/>
      <c r="CP55" s="1248"/>
      <c r="CQ55" s="1248"/>
      <c r="CR55" s="1248"/>
      <c r="CS55" s="1248"/>
      <c r="CT55" s="1249"/>
      <c r="CU55" s="1247"/>
      <c r="CV55" s="1248"/>
      <c r="CW55" s="1248"/>
      <c r="CX55" s="1248"/>
      <c r="CY55" s="1248"/>
      <c r="CZ55" s="1248"/>
      <c r="DA55" s="1248"/>
      <c r="DB55" s="1248"/>
      <c r="DC55" s="1248"/>
      <c r="DD55" s="1248"/>
      <c r="DE55" s="1249"/>
      <c r="DF55" s="1247"/>
      <c r="DG55" s="1248"/>
      <c r="DH55" s="1248"/>
      <c r="DI55" s="1248"/>
      <c r="DJ55" s="1248"/>
      <c r="DK55" s="1248"/>
      <c r="DL55" s="1248"/>
      <c r="DM55" s="1248"/>
      <c r="DN55" s="1248"/>
      <c r="DO55" s="1248"/>
      <c r="DP55" s="1248"/>
      <c r="DQ55" s="1249"/>
      <c r="DR55" s="1247"/>
      <c r="DS55" s="1248"/>
      <c r="DT55" s="1248"/>
      <c r="DU55" s="1248"/>
      <c r="DV55" s="1248"/>
      <c r="DW55" s="1248"/>
      <c r="DX55" s="1248"/>
      <c r="DY55" s="1248"/>
      <c r="DZ55" s="1248"/>
      <c r="EA55" s="1248"/>
      <c r="EB55" s="1249"/>
      <c r="EC55" s="1247"/>
      <c r="ED55" s="1248"/>
      <c r="EE55" s="1248"/>
      <c r="EF55" s="1248"/>
      <c r="EG55" s="1248"/>
      <c r="EH55" s="1248"/>
      <c r="EI55" s="1248"/>
      <c r="EJ55" s="1248"/>
      <c r="EK55" s="1248"/>
      <c r="EL55" s="1248"/>
      <c r="EM55" s="1249"/>
      <c r="EN55" s="1247"/>
      <c r="EO55" s="1248"/>
      <c r="EP55" s="1248"/>
      <c r="EQ55" s="1248"/>
      <c r="ER55" s="1248"/>
      <c r="ES55" s="1248"/>
      <c r="ET55" s="1248"/>
      <c r="EU55" s="1248"/>
      <c r="EV55" s="1248"/>
      <c r="EW55" s="1248"/>
      <c r="EX55" s="1249"/>
      <c r="EY55" s="1247"/>
      <c r="EZ55" s="1248"/>
      <c r="FA55" s="1248"/>
      <c r="FB55" s="1248"/>
      <c r="FC55" s="1248"/>
      <c r="FD55" s="1248"/>
      <c r="FE55" s="1248"/>
      <c r="FF55" s="1248"/>
      <c r="FG55" s="1248"/>
      <c r="FH55" s="1248"/>
      <c r="FI55" s="1248"/>
      <c r="FJ55" s="1248"/>
      <c r="FK55" s="1248"/>
      <c r="FL55" s="1248"/>
      <c r="FM55" s="1248"/>
      <c r="FN55" s="1248"/>
      <c r="FO55" s="1248"/>
      <c r="FP55" s="1248"/>
      <c r="FQ55" s="1248"/>
      <c r="FR55" s="1248"/>
      <c r="FS55" s="1248"/>
      <c r="FT55" s="1249"/>
      <c r="FU55" s="1247"/>
      <c r="FV55" s="1248"/>
      <c r="FW55" s="1248"/>
      <c r="FX55" s="1248"/>
      <c r="FY55" s="1248"/>
      <c r="FZ55" s="1248"/>
      <c r="GA55" s="1248"/>
      <c r="GB55" s="1248"/>
      <c r="GC55" s="1248"/>
      <c r="GD55" s="1248"/>
      <c r="GE55" s="1249"/>
      <c r="GF55" s="1247"/>
      <c r="GG55" s="1248"/>
      <c r="GH55" s="1248"/>
      <c r="GI55" s="1248"/>
      <c r="GJ55" s="1248"/>
      <c r="GK55" s="1248"/>
      <c r="GL55" s="1248"/>
      <c r="GM55" s="1248"/>
      <c r="GN55" s="1248"/>
      <c r="GO55" s="1248"/>
      <c r="GP55" s="1248"/>
      <c r="GQ55" s="1249"/>
      <c r="GR55" s="1247"/>
      <c r="GS55" s="1248"/>
      <c r="GT55" s="1248"/>
      <c r="GU55" s="1248"/>
      <c r="GV55" s="1248"/>
      <c r="GW55" s="1248"/>
      <c r="GX55" s="1248"/>
      <c r="GY55" s="1248"/>
      <c r="GZ55" s="1248"/>
      <c r="HA55" s="1248"/>
      <c r="HB55" s="1249"/>
      <c r="HC55" s="1247"/>
      <c r="HD55" s="1248"/>
      <c r="HE55" s="1248"/>
      <c r="HF55" s="1248"/>
      <c r="HG55" s="1248"/>
      <c r="HH55" s="1248"/>
      <c r="HI55" s="1248"/>
      <c r="HJ55" s="1248"/>
      <c r="HK55" s="1248"/>
      <c r="HL55" s="1248"/>
      <c r="HM55" s="1248"/>
      <c r="HN55" s="1248"/>
      <c r="HO55" s="1249"/>
      <c r="HP55" s="1247"/>
      <c r="HQ55" s="1248"/>
      <c r="HR55" s="1248"/>
      <c r="HS55" s="1248"/>
      <c r="HT55" s="1248"/>
      <c r="HU55" s="1248"/>
      <c r="HV55" s="1248"/>
      <c r="HW55" s="1248"/>
      <c r="HX55" s="1248"/>
      <c r="HY55" s="1248"/>
      <c r="HZ55" s="1248"/>
      <c r="IA55" s="1248"/>
      <c r="IB55" s="1249"/>
    </row>
    <row r="56" spans="1:236" s="103" customFormat="1" ht="8.4499999999999993" customHeight="1">
      <c r="A56" s="104"/>
      <c r="B56" s="1299" t="s">
        <v>710</v>
      </c>
      <c r="C56" s="1299"/>
      <c r="D56" s="1299"/>
      <c r="E56" s="1299"/>
      <c r="F56" s="1299"/>
      <c r="G56" s="1299"/>
      <c r="H56" s="1299"/>
      <c r="I56" s="1299"/>
      <c r="J56" s="1299"/>
      <c r="K56" s="1299"/>
      <c r="L56" s="1299"/>
      <c r="M56" s="1299"/>
      <c r="N56" s="1299"/>
      <c r="O56" s="1299"/>
      <c r="P56" s="1299"/>
      <c r="Q56" s="1299"/>
      <c r="R56" s="1299"/>
      <c r="S56" s="1299"/>
      <c r="T56" s="1299"/>
      <c r="U56" s="1299"/>
      <c r="V56" s="1299"/>
      <c r="W56" s="1299"/>
      <c r="X56" s="1299"/>
      <c r="Y56" s="1299"/>
      <c r="Z56" s="1299"/>
      <c r="AA56" s="1299"/>
      <c r="AB56" s="1299"/>
      <c r="AC56" s="1299"/>
      <c r="AD56" s="1299"/>
      <c r="AE56" s="1299"/>
      <c r="AF56" s="1300"/>
      <c r="AG56" s="1250"/>
      <c r="AH56" s="1251"/>
      <c r="AI56" s="1251"/>
      <c r="AJ56" s="1251"/>
      <c r="AK56" s="1251"/>
      <c r="AL56" s="1251"/>
      <c r="AM56" s="1251"/>
      <c r="AN56" s="1252"/>
      <c r="AO56" s="1265"/>
      <c r="AP56" s="1266"/>
      <c r="AQ56" s="1266"/>
      <c r="AR56" s="1266"/>
      <c r="AS56" s="1266"/>
      <c r="AT56" s="1267"/>
      <c r="AU56" s="1250"/>
      <c r="AV56" s="1251"/>
      <c r="AW56" s="1251"/>
      <c r="AX56" s="1251"/>
      <c r="AY56" s="1251"/>
      <c r="AZ56" s="1251"/>
      <c r="BA56" s="1251"/>
      <c r="BB56" s="1251"/>
      <c r="BC56" s="1251"/>
      <c r="BD56" s="1251"/>
      <c r="BE56" s="1251"/>
      <c r="BF56" s="1251"/>
      <c r="BG56" s="1251"/>
      <c r="BH56" s="1251"/>
      <c r="BI56" s="1251"/>
      <c r="BJ56" s="1251"/>
      <c r="BK56" s="1251"/>
      <c r="BL56" s="1251"/>
      <c r="BM56" s="1252"/>
      <c r="BN56" s="1250"/>
      <c r="BO56" s="1251"/>
      <c r="BP56" s="1251"/>
      <c r="BQ56" s="1251"/>
      <c r="BR56" s="1251"/>
      <c r="BS56" s="1251"/>
      <c r="BT56" s="1251"/>
      <c r="BU56" s="1251"/>
      <c r="BV56" s="1251"/>
      <c r="BW56" s="1251"/>
      <c r="BX56" s="1252"/>
      <c r="BY56" s="1250"/>
      <c r="BZ56" s="1251"/>
      <c r="CA56" s="1251"/>
      <c r="CB56" s="1251"/>
      <c r="CC56" s="1251"/>
      <c r="CD56" s="1251"/>
      <c r="CE56" s="1251"/>
      <c r="CF56" s="1251"/>
      <c r="CG56" s="1251"/>
      <c r="CH56" s="1251"/>
      <c r="CI56" s="1251"/>
      <c r="CJ56" s="1251"/>
      <c r="CK56" s="1251"/>
      <c r="CL56" s="1251"/>
      <c r="CM56" s="1251"/>
      <c r="CN56" s="1251"/>
      <c r="CO56" s="1251"/>
      <c r="CP56" s="1251"/>
      <c r="CQ56" s="1251"/>
      <c r="CR56" s="1251"/>
      <c r="CS56" s="1251"/>
      <c r="CT56" s="1252"/>
      <c r="CU56" s="1250"/>
      <c r="CV56" s="1251"/>
      <c r="CW56" s="1251"/>
      <c r="CX56" s="1251"/>
      <c r="CY56" s="1251"/>
      <c r="CZ56" s="1251"/>
      <c r="DA56" s="1251"/>
      <c r="DB56" s="1251"/>
      <c r="DC56" s="1251"/>
      <c r="DD56" s="1251"/>
      <c r="DE56" s="1252"/>
      <c r="DF56" s="1250"/>
      <c r="DG56" s="1251"/>
      <c r="DH56" s="1251"/>
      <c r="DI56" s="1251"/>
      <c r="DJ56" s="1251"/>
      <c r="DK56" s="1251"/>
      <c r="DL56" s="1251"/>
      <c r="DM56" s="1251"/>
      <c r="DN56" s="1251"/>
      <c r="DO56" s="1251"/>
      <c r="DP56" s="1251"/>
      <c r="DQ56" s="1252"/>
      <c r="DR56" s="1250"/>
      <c r="DS56" s="1251"/>
      <c r="DT56" s="1251"/>
      <c r="DU56" s="1251"/>
      <c r="DV56" s="1251"/>
      <c r="DW56" s="1251"/>
      <c r="DX56" s="1251"/>
      <c r="DY56" s="1251"/>
      <c r="DZ56" s="1251"/>
      <c r="EA56" s="1251"/>
      <c r="EB56" s="1252"/>
      <c r="EC56" s="1250"/>
      <c r="ED56" s="1251"/>
      <c r="EE56" s="1251"/>
      <c r="EF56" s="1251"/>
      <c r="EG56" s="1251"/>
      <c r="EH56" s="1251"/>
      <c r="EI56" s="1251"/>
      <c r="EJ56" s="1251"/>
      <c r="EK56" s="1251"/>
      <c r="EL56" s="1251"/>
      <c r="EM56" s="1252"/>
      <c r="EN56" s="1250"/>
      <c r="EO56" s="1251"/>
      <c r="EP56" s="1251"/>
      <c r="EQ56" s="1251"/>
      <c r="ER56" s="1251"/>
      <c r="ES56" s="1251"/>
      <c r="ET56" s="1251"/>
      <c r="EU56" s="1251"/>
      <c r="EV56" s="1251"/>
      <c r="EW56" s="1251"/>
      <c r="EX56" s="1252"/>
      <c r="EY56" s="1250"/>
      <c r="EZ56" s="1251"/>
      <c r="FA56" s="1251"/>
      <c r="FB56" s="1251"/>
      <c r="FC56" s="1251"/>
      <c r="FD56" s="1251"/>
      <c r="FE56" s="1251"/>
      <c r="FF56" s="1251"/>
      <c r="FG56" s="1251"/>
      <c r="FH56" s="1251"/>
      <c r="FI56" s="1251"/>
      <c r="FJ56" s="1251"/>
      <c r="FK56" s="1251"/>
      <c r="FL56" s="1251"/>
      <c r="FM56" s="1251"/>
      <c r="FN56" s="1251"/>
      <c r="FO56" s="1251"/>
      <c r="FP56" s="1251"/>
      <c r="FQ56" s="1251"/>
      <c r="FR56" s="1251"/>
      <c r="FS56" s="1251"/>
      <c r="FT56" s="1252"/>
      <c r="FU56" s="1250"/>
      <c r="FV56" s="1251"/>
      <c r="FW56" s="1251"/>
      <c r="FX56" s="1251"/>
      <c r="FY56" s="1251"/>
      <c r="FZ56" s="1251"/>
      <c r="GA56" s="1251"/>
      <c r="GB56" s="1251"/>
      <c r="GC56" s="1251"/>
      <c r="GD56" s="1251"/>
      <c r="GE56" s="1252"/>
      <c r="GF56" s="1250"/>
      <c r="GG56" s="1251"/>
      <c r="GH56" s="1251"/>
      <c r="GI56" s="1251"/>
      <c r="GJ56" s="1251"/>
      <c r="GK56" s="1251"/>
      <c r="GL56" s="1251"/>
      <c r="GM56" s="1251"/>
      <c r="GN56" s="1251"/>
      <c r="GO56" s="1251"/>
      <c r="GP56" s="1251"/>
      <c r="GQ56" s="1252"/>
      <c r="GR56" s="1250"/>
      <c r="GS56" s="1251"/>
      <c r="GT56" s="1251"/>
      <c r="GU56" s="1251"/>
      <c r="GV56" s="1251"/>
      <c r="GW56" s="1251"/>
      <c r="GX56" s="1251"/>
      <c r="GY56" s="1251"/>
      <c r="GZ56" s="1251"/>
      <c r="HA56" s="1251"/>
      <c r="HB56" s="1252"/>
      <c r="HC56" s="1250"/>
      <c r="HD56" s="1251"/>
      <c r="HE56" s="1251"/>
      <c r="HF56" s="1251"/>
      <c r="HG56" s="1251"/>
      <c r="HH56" s="1251"/>
      <c r="HI56" s="1251"/>
      <c r="HJ56" s="1251"/>
      <c r="HK56" s="1251"/>
      <c r="HL56" s="1251"/>
      <c r="HM56" s="1251"/>
      <c r="HN56" s="1251"/>
      <c r="HO56" s="1252"/>
      <c r="HP56" s="1250"/>
      <c r="HQ56" s="1251"/>
      <c r="HR56" s="1251"/>
      <c r="HS56" s="1251"/>
      <c r="HT56" s="1251"/>
      <c r="HU56" s="1251"/>
      <c r="HV56" s="1251"/>
      <c r="HW56" s="1251"/>
      <c r="HX56" s="1251"/>
      <c r="HY56" s="1251"/>
      <c r="HZ56" s="1251"/>
      <c r="IA56" s="1251"/>
      <c r="IB56" s="1252"/>
    </row>
    <row r="57" spans="1:236" s="103" customFormat="1" ht="8.4499999999999993" customHeight="1">
      <c r="A57" s="105"/>
      <c r="B57" s="1301" t="s">
        <v>711</v>
      </c>
      <c r="C57" s="1301"/>
      <c r="D57" s="1301"/>
      <c r="E57" s="1301"/>
      <c r="F57" s="1301"/>
      <c r="G57" s="1301"/>
      <c r="H57" s="1301"/>
      <c r="I57" s="1301"/>
      <c r="J57" s="1301"/>
      <c r="K57" s="1301"/>
      <c r="L57" s="1301"/>
      <c r="M57" s="1301"/>
      <c r="N57" s="1301"/>
      <c r="O57" s="1301"/>
      <c r="P57" s="1301"/>
      <c r="Q57" s="1301"/>
      <c r="R57" s="1301"/>
      <c r="S57" s="1301"/>
      <c r="T57" s="1301"/>
      <c r="U57" s="1301"/>
      <c r="V57" s="1301"/>
      <c r="W57" s="1301"/>
      <c r="X57" s="1301"/>
      <c r="Y57" s="1301"/>
      <c r="Z57" s="1301"/>
      <c r="AA57" s="1301"/>
      <c r="AB57" s="1301"/>
      <c r="AC57" s="1301"/>
      <c r="AD57" s="1301"/>
      <c r="AE57" s="1301"/>
      <c r="AF57" s="1302"/>
      <c r="AG57" s="1253"/>
      <c r="AH57" s="1254"/>
      <c r="AI57" s="1254"/>
      <c r="AJ57" s="1254"/>
      <c r="AK57" s="1254"/>
      <c r="AL57" s="1254"/>
      <c r="AM57" s="1254"/>
      <c r="AN57" s="1255"/>
      <c r="AO57" s="1268"/>
      <c r="AP57" s="1269"/>
      <c r="AQ57" s="1269"/>
      <c r="AR57" s="1269"/>
      <c r="AS57" s="1269"/>
      <c r="AT57" s="1270"/>
      <c r="AU57" s="1253"/>
      <c r="AV57" s="1254"/>
      <c r="AW57" s="1254"/>
      <c r="AX57" s="1254"/>
      <c r="AY57" s="1254"/>
      <c r="AZ57" s="1254"/>
      <c r="BA57" s="1254"/>
      <c r="BB57" s="1254"/>
      <c r="BC57" s="1254"/>
      <c r="BD57" s="1254"/>
      <c r="BE57" s="1254"/>
      <c r="BF57" s="1254"/>
      <c r="BG57" s="1254"/>
      <c r="BH57" s="1254"/>
      <c r="BI57" s="1254"/>
      <c r="BJ57" s="1254"/>
      <c r="BK57" s="1254"/>
      <c r="BL57" s="1254"/>
      <c r="BM57" s="1255"/>
      <c r="BN57" s="1253"/>
      <c r="BO57" s="1254"/>
      <c r="BP57" s="1254"/>
      <c r="BQ57" s="1254"/>
      <c r="BR57" s="1254"/>
      <c r="BS57" s="1254"/>
      <c r="BT57" s="1254"/>
      <c r="BU57" s="1254"/>
      <c r="BV57" s="1254"/>
      <c r="BW57" s="1254"/>
      <c r="BX57" s="1255"/>
      <c r="BY57" s="1253"/>
      <c r="BZ57" s="1254"/>
      <c r="CA57" s="1254"/>
      <c r="CB57" s="1254"/>
      <c r="CC57" s="1254"/>
      <c r="CD57" s="1254"/>
      <c r="CE57" s="1254"/>
      <c r="CF57" s="1254"/>
      <c r="CG57" s="1254"/>
      <c r="CH57" s="1254"/>
      <c r="CI57" s="1254"/>
      <c r="CJ57" s="1254"/>
      <c r="CK57" s="1254"/>
      <c r="CL57" s="1254"/>
      <c r="CM57" s="1254"/>
      <c r="CN57" s="1254"/>
      <c r="CO57" s="1254"/>
      <c r="CP57" s="1254"/>
      <c r="CQ57" s="1254"/>
      <c r="CR57" s="1254"/>
      <c r="CS57" s="1254"/>
      <c r="CT57" s="1255"/>
      <c r="CU57" s="1253"/>
      <c r="CV57" s="1254"/>
      <c r="CW57" s="1254"/>
      <c r="CX57" s="1254"/>
      <c r="CY57" s="1254"/>
      <c r="CZ57" s="1254"/>
      <c r="DA57" s="1254"/>
      <c r="DB57" s="1254"/>
      <c r="DC57" s="1254"/>
      <c r="DD57" s="1254"/>
      <c r="DE57" s="1255"/>
      <c r="DF57" s="1253"/>
      <c r="DG57" s="1254"/>
      <c r="DH57" s="1254"/>
      <c r="DI57" s="1254"/>
      <c r="DJ57" s="1254"/>
      <c r="DK57" s="1254"/>
      <c r="DL57" s="1254"/>
      <c r="DM57" s="1254"/>
      <c r="DN57" s="1254"/>
      <c r="DO57" s="1254"/>
      <c r="DP57" s="1254"/>
      <c r="DQ57" s="1255"/>
      <c r="DR57" s="1253"/>
      <c r="DS57" s="1254"/>
      <c r="DT57" s="1254"/>
      <c r="DU57" s="1254"/>
      <c r="DV57" s="1254"/>
      <c r="DW57" s="1254"/>
      <c r="DX57" s="1254"/>
      <c r="DY57" s="1254"/>
      <c r="DZ57" s="1254"/>
      <c r="EA57" s="1254"/>
      <c r="EB57" s="1255"/>
      <c r="EC57" s="1253"/>
      <c r="ED57" s="1254"/>
      <c r="EE57" s="1254"/>
      <c r="EF57" s="1254"/>
      <c r="EG57" s="1254"/>
      <c r="EH57" s="1254"/>
      <c r="EI57" s="1254"/>
      <c r="EJ57" s="1254"/>
      <c r="EK57" s="1254"/>
      <c r="EL57" s="1254"/>
      <c r="EM57" s="1255"/>
      <c r="EN57" s="1253"/>
      <c r="EO57" s="1254"/>
      <c r="EP57" s="1254"/>
      <c r="EQ57" s="1254"/>
      <c r="ER57" s="1254"/>
      <c r="ES57" s="1254"/>
      <c r="ET57" s="1254"/>
      <c r="EU57" s="1254"/>
      <c r="EV57" s="1254"/>
      <c r="EW57" s="1254"/>
      <c r="EX57" s="1255"/>
      <c r="EY57" s="1253"/>
      <c r="EZ57" s="1254"/>
      <c r="FA57" s="1254"/>
      <c r="FB57" s="1254"/>
      <c r="FC57" s="1254"/>
      <c r="FD57" s="1254"/>
      <c r="FE57" s="1254"/>
      <c r="FF57" s="1254"/>
      <c r="FG57" s="1254"/>
      <c r="FH57" s="1254"/>
      <c r="FI57" s="1254"/>
      <c r="FJ57" s="1254"/>
      <c r="FK57" s="1254"/>
      <c r="FL57" s="1254"/>
      <c r="FM57" s="1254"/>
      <c r="FN57" s="1254"/>
      <c r="FO57" s="1254"/>
      <c r="FP57" s="1254"/>
      <c r="FQ57" s="1254"/>
      <c r="FR57" s="1254"/>
      <c r="FS57" s="1254"/>
      <c r="FT57" s="1255"/>
      <c r="FU57" s="1253"/>
      <c r="FV57" s="1254"/>
      <c r="FW57" s="1254"/>
      <c r="FX57" s="1254"/>
      <c r="FY57" s="1254"/>
      <c r="FZ57" s="1254"/>
      <c r="GA57" s="1254"/>
      <c r="GB57" s="1254"/>
      <c r="GC57" s="1254"/>
      <c r="GD57" s="1254"/>
      <c r="GE57" s="1255"/>
      <c r="GF57" s="1253"/>
      <c r="GG57" s="1254"/>
      <c r="GH57" s="1254"/>
      <c r="GI57" s="1254"/>
      <c r="GJ57" s="1254"/>
      <c r="GK57" s="1254"/>
      <c r="GL57" s="1254"/>
      <c r="GM57" s="1254"/>
      <c r="GN57" s="1254"/>
      <c r="GO57" s="1254"/>
      <c r="GP57" s="1254"/>
      <c r="GQ57" s="1255"/>
      <c r="GR57" s="1253"/>
      <c r="GS57" s="1254"/>
      <c r="GT57" s="1254"/>
      <c r="GU57" s="1254"/>
      <c r="GV57" s="1254"/>
      <c r="GW57" s="1254"/>
      <c r="GX57" s="1254"/>
      <c r="GY57" s="1254"/>
      <c r="GZ57" s="1254"/>
      <c r="HA57" s="1254"/>
      <c r="HB57" s="1255"/>
      <c r="HC57" s="1253"/>
      <c r="HD57" s="1254"/>
      <c r="HE57" s="1254"/>
      <c r="HF57" s="1254"/>
      <c r="HG57" s="1254"/>
      <c r="HH57" s="1254"/>
      <c r="HI57" s="1254"/>
      <c r="HJ57" s="1254"/>
      <c r="HK57" s="1254"/>
      <c r="HL57" s="1254"/>
      <c r="HM57" s="1254"/>
      <c r="HN57" s="1254"/>
      <c r="HO57" s="1255"/>
      <c r="HP57" s="1253"/>
      <c r="HQ57" s="1254"/>
      <c r="HR57" s="1254"/>
      <c r="HS57" s="1254"/>
      <c r="HT57" s="1254"/>
      <c r="HU57" s="1254"/>
      <c r="HV57" s="1254"/>
      <c r="HW57" s="1254"/>
      <c r="HX57" s="1254"/>
      <c r="HY57" s="1254"/>
      <c r="HZ57" s="1254"/>
      <c r="IA57" s="1254"/>
      <c r="IB57" s="1255"/>
    </row>
    <row r="58" spans="1:236" s="108" customFormat="1" ht="9" customHeight="1">
      <c r="A58" s="114"/>
      <c r="B58" s="1291" t="s">
        <v>705</v>
      </c>
      <c r="C58" s="1291"/>
      <c r="D58" s="1291"/>
      <c r="E58" s="1291"/>
      <c r="F58" s="1291"/>
      <c r="G58" s="1291"/>
      <c r="H58" s="1291"/>
      <c r="I58" s="1291"/>
      <c r="J58" s="1291"/>
      <c r="K58" s="1291"/>
      <c r="L58" s="1291"/>
      <c r="M58" s="1291"/>
      <c r="N58" s="1291"/>
      <c r="O58" s="1291"/>
      <c r="P58" s="1291"/>
      <c r="Q58" s="1291"/>
      <c r="R58" s="1291"/>
      <c r="S58" s="1291"/>
      <c r="T58" s="1291"/>
      <c r="U58" s="1291"/>
      <c r="V58" s="1291"/>
      <c r="W58" s="1291"/>
      <c r="X58" s="1291"/>
      <c r="Y58" s="1291"/>
      <c r="Z58" s="1291"/>
      <c r="AA58" s="1291"/>
      <c r="AB58" s="1291"/>
      <c r="AC58" s="1291"/>
      <c r="AD58" s="1291"/>
      <c r="AE58" s="1291"/>
      <c r="AF58" s="1292"/>
      <c r="AG58" s="1247" t="s">
        <v>33</v>
      </c>
      <c r="AH58" s="1248"/>
      <c r="AI58" s="1248"/>
      <c r="AJ58" s="1248"/>
      <c r="AK58" s="1248"/>
      <c r="AL58" s="1248"/>
      <c r="AM58" s="1248"/>
      <c r="AN58" s="1249"/>
      <c r="AO58" s="1262"/>
      <c r="AP58" s="1263"/>
      <c r="AQ58" s="1263"/>
      <c r="AR58" s="1263"/>
      <c r="AS58" s="1263"/>
      <c r="AT58" s="1264"/>
      <c r="AU58" s="1280"/>
      <c r="AV58" s="1281"/>
      <c r="AW58" s="1281"/>
      <c r="AX58" s="1281"/>
      <c r="AY58" s="1281"/>
      <c r="AZ58" s="1281"/>
      <c r="BA58" s="1281"/>
      <c r="BB58" s="1281"/>
      <c r="BC58" s="1281"/>
      <c r="BD58" s="1281"/>
      <c r="BE58" s="1281"/>
      <c r="BF58" s="1281"/>
      <c r="BG58" s="1281"/>
      <c r="BH58" s="1281"/>
      <c r="BI58" s="1281"/>
      <c r="BJ58" s="1281"/>
      <c r="BK58" s="1281"/>
      <c r="BL58" s="1281"/>
      <c r="BM58" s="1282"/>
      <c r="BN58" s="1280"/>
      <c r="BO58" s="1281"/>
      <c r="BP58" s="1281"/>
      <c r="BQ58" s="1281"/>
      <c r="BR58" s="1281"/>
      <c r="BS58" s="1281"/>
      <c r="BT58" s="1281"/>
      <c r="BU58" s="1281"/>
      <c r="BV58" s="1281"/>
      <c r="BW58" s="1281"/>
      <c r="BX58" s="1282"/>
      <c r="BY58" s="1280"/>
      <c r="BZ58" s="1281"/>
      <c r="CA58" s="1281"/>
      <c r="CB58" s="1281"/>
      <c r="CC58" s="1281"/>
      <c r="CD58" s="1281"/>
      <c r="CE58" s="1281"/>
      <c r="CF58" s="1281"/>
      <c r="CG58" s="1281"/>
      <c r="CH58" s="1281"/>
      <c r="CI58" s="1281"/>
      <c r="CJ58" s="1281"/>
      <c r="CK58" s="1281"/>
      <c r="CL58" s="1281"/>
      <c r="CM58" s="1281"/>
      <c r="CN58" s="1281"/>
      <c r="CO58" s="1281"/>
      <c r="CP58" s="1281"/>
      <c r="CQ58" s="1281"/>
      <c r="CR58" s="1281"/>
      <c r="CS58" s="1281"/>
      <c r="CT58" s="1282"/>
      <c r="CU58" s="1280"/>
      <c r="CV58" s="1281"/>
      <c r="CW58" s="1281"/>
      <c r="CX58" s="1281"/>
      <c r="CY58" s="1281"/>
      <c r="CZ58" s="1281"/>
      <c r="DA58" s="1281"/>
      <c r="DB58" s="1281"/>
      <c r="DC58" s="1281"/>
      <c r="DD58" s="1281"/>
      <c r="DE58" s="1282"/>
      <c r="DF58" s="1280"/>
      <c r="DG58" s="1281"/>
      <c r="DH58" s="1281"/>
      <c r="DI58" s="1281"/>
      <c r="DJ58" s="1281"/>
      <c r="DK58" s="1281"/>
      <c r="DL58" s="1281"/>
      <c r="DM58" s="1281"/>
      <c r="DN58" s="1281"/>
      <c r="DO58" s="1281"/>
      <c r="DP58" s="1281"/>
      <c r="DQ58" s="1282"/>
      <c r="DR58" s="1280"/>
      <c r="DS58" s="1281"/>
      <c r="DT58" s="1281"/>
      <c r="DU58" s="1281"/>
      <c r="DV58" s="1281"/>
      <c r="DW58" s="1281"/>
      <c r="DX58" s="1281"/>
      <c r="DY58" s="1281"/>
      <c r="DZ58" s="1281"/>
      <c r="EA58" s="1281"/>
      <c r="EB58" s="1282"/>
      <c r="EC58" s="1280"/>
      <c r="ED58" s="1281"/>
      <c r="EE58" s="1281"/>
      <c r="EF58" s="1281"/>
      <c r="EG58" s="1281"/>
      <c r="EH58" s="1281"/>
      <c r="EI58" s="1281"/>
      <c r="EJ58" s="1281"/>
      <c r="EK58" s="1281"/>
      <c r="EL58" s="1281"/>
      <c r="EM58" s="1282"/>
      <c r="EN58" s="1280"/>
      <c r="EO58" s="1281"/>
      <c r="EP58" s="1281"/>
      <c r="EQ58" s="1281"/>
      <c r="ER58" s="1281"/>
      <c r="ES58" s="1281"/>
      <c r="ET58" s="1281"/>
      <c r="EU58" s="1281"/>
      <c r="EV58" s="1281"/>
      <c r="EW58" s="1281"/>
      <c r="EX58" s="1282"/>
      <c r="EY58" s="1280"/>
      <c r="EZ58" s="1281"/>
      <c r="FA58" s="1281"/>
      <c r="FB58" s="1281"/>
      <c r="FC58" s="1281"/>
      <c r="FD58" s="1281"/>
      <c r="FE58" s="1281"/>
      <c r="FF58" s="1281"/>
      <c r="FG58" s="1281"/>
      <c r="FH58" s="1281"/>
      <c r="FI58" s="1281"/>
      <c r="FJ58" s="1281"/>
      <c r="FK58" s="1281"/>
      <c r="FL58" s="1281"/>
      <c r="FM58" s="1281"/>
      <c r="FN58" s="1281"/>
      <c r="FO58" s="1281"/>
      <c r="FP58" s="1281"/>
      <c r="FQ58" s="1281"/>
      <c r="FR58" s="1281"/>
      <c r="FS58" s="1281"/>
      <c r="FT58" s="1282"/>
      <c r="FU58" s="1280"/>
      <c r="FV58" s="1281"/>
      <c r="FW58" s="1281"/>
      <c r="FX58" s="1281"/>
      <c r="FY58" s="1281"/>
      <c r="FZ58" s="1281"/>
      <c r="GA58" s="1281"/>
      <c r="GB58" s="1281"/>
      <c r="GC58" s="1281"/>
      <c r="GD58" s="1281"/>
      <c r="GE58" s="1282"/>
      <c r="GF58" s="1280"/>
      <c r="GG58" s="1281"/>
      <c r="GH58" s="1281"/>
      <c r="GI58" s="1281"/>
      <c r="GJ58" s="1281"/>
      <c r="GK58" s="1281"/>
      <c r="GL58" s="1281"/>
      <c r="GM58" s="1281"/>
      <c r="GN58" s="1281"/>
      <c r="GO58" s="1281"/>
      <c r="GP58" s="1281"/>
      <c r="GQ58" s="1282"/>
      <c r="GR58" s="1280"/>
      <c r="GS58" s="1281"/>
      <c r="GT58" s="1281"/>
      <c r="GU58" s="1281"/>
      <c r="GV58" s="1281"/>
      <c r="GW58" s="1281"/>
      <c r="GX58" s="1281"/>
      <c r="GY58" s="1281"/>
      <c r="GZ58" s="1281"/>
      <c r="HA58" s="1281"/>
      <c r="HB58" s="1282"/>
      <c r="HC58" s="1280"/>
      <c r="HD58" s="1281"/>
      <c r="HE58" s="1281"/>
      <c r="HF58" s="1281"/>
      <c r="HG58" s="1281"/>
      <c r="HH58" s="1281"/>
      <c r="HI58" s="1281"/>
      <c r="HJ58" s="1281"/>
      <c r="HK58" s="1281"/>
      <c r="HL58" s="1281"/>
      <c r="HM58" s="1281"/>
      <c r="HN58" s="1281"/>
      <c r="HO58" s="1282"/>
      <c r="HP58" s="1280"/>
      <c r="HQ58" s="1281"/>
      <c r="HR58" s="1281"/>
      <c r="HS58" s="1281"/>
      <c r="HT58" s="1281"/>
      <c r="HU58" s="1281"/>
      <c r="HV58" s="1281"/>
      <c r="HW58" s="1281"/>
      <c r="HX58" s="1281"/>
      <c r="HY58" s="1281"/>
      <c r="HZ58" s="1281"/>
      <c r="IA58" s="1281"/>
      <c r="IB58" s="1282"/>
    </row>
    <row r="59" spans="1:236" s="108" customFormat="1" ht="9" customHeight="1">
      <c r="A59" s="115"/>
      <c r="B59" s="1289" t="s">
        <v>706</v>
      </c>
      <c r="C59" s="1289"/>
      <c r="D59" s="1289"/>
      <c r="E59" s="1289"/>
      <c r="F59" s="1289"/>
      <c r="G59" s="1289"/>
      <c r="H59" s="1289"/>
      <c r="I59" s="1289"/>
      <c r="J59" s="1289"/>
      <c r="K59" s="1289"/>
      <c r="L59" s="1289"/>
      <c r="M59" s="1289"/>
      <c r="N59" s="1289"/>
      <c r="O59" s="1289"/>
      <c r="P59" s="1289"/>
      <c r="Q59" s="1289"/>
      <c r="R59" s="1289"/>
      <c r="S59" s="1289"/>
      <c r="T59" s="1289"/>
      <c r="U59" s="1289"/>
      <c r="V59" s="1289"/>
      <c r="W59" s="1289"/>
      <c r="X59" s="1289"/>
      <c r="Y59" s="1289"/>
      <c r="Z59" s="1289"/>
      <c r="AA59" s="1289"/>
      <c r="AB59" s="1289"/>
      <c r="AC59" s="1289"/>
      <c r="AD59" s="1289"/>
      <c r="AE59" s="1289"/>
      <c r="AF59" s="1290"/>
      <c r="AG59" s="1250"/>
      <c r="AH59" s="1251"/>
      <c r="AI59" s="1251"/>
      <c r="AJ59" s="1251"/>
      <c r="AK59" s="1251"/>
      <c r="AL59" s="1251"/>
      <c r="AM59" s="1251"/>
      <c r="AN59" s="1252"/>
      <c r="AO59" s="1265"/>
      <c r="AP59" s="1266"/>
      <c r="AQ59" s="1266"/>
      <c r="AR59" s="1266"/>
      <c r="AS59" s="1266"/>
      <c r="AT59" s="1267"/>
      <c r="AU59" s="1283"/>
      <c r="AV59" s="1284"/>
      <c r="AW59" s="1284"/>
      <c r="AX59" s="1284"/>
      <c r="AY59" s="1284"/>
      <c r="AZ59" s="1284"/>
      <c r="BA59" s="1284"/>
      <c r="BB59" s="1284"/>
      <c r="BC59" s="1284"/>
      <c r="BD59" s="1284"/>
      <c r="BE59" s="1284"/>
      <c r="BF59" s="1284"/>
      <c r="BG59" s="1284"/>
      <c r="BH59" s="1284"/>
      <c r="BI59" s="1284"/>
      <c r="BJ59" s="1284"/>
      <c r="BK59" s="1284"/>
      <c r="BL59" s="1284"/>
      <c r="BM59" s="1285"/>
      <c r="BN59" s="1283"/>
      <c r="BO59" s="1284"/>
      <c r="BP59" s="1284"/>
      <c r="BQ59" s="1284"/>
      <c r="BR59" s="1284"/>
      <c r="BS59" s="1284"/>
      <c r="BT59" s="1284"/>
      <c r="BU59" s="1284"/>
      <c r="BV59" s="1284"/>
      <c r="BW59" s="1284"/>
      <c r="BX59" s="1285"/>
      <c r="BY59" s="1283"/>
      <c r="BZ59" s="1284"/>
      <c r="CA59" s="1284"/>
      <c r="CB59" s="1284"/>
      <c r="CC59" s="1284"/>
      <c r="CD59" s="1284"/>
      <c r="CE59" s="1284"/>
      <c r="CF59" s="1284"/>
      <c r="CG59" s="1284"/>
      <c r="CH59" s="1284"/>
      <c r="CI59" s="1284"/>
      <c r="CJ59" s="1284"/>
      <c r="CK59" s="1284"/>
      <c r="CL59" s="1284"/>
      <c r="CM59" s="1284"/>
      <c r="CN59" s="1284"/>
      <c r="CO59" s="1284"/>
      <c r="CP59" s="1284"/>
      <c r="CQ59" s="1284"/>
      <c r="CR59" s="1284"/>
      <c r="CS59" s="1284"/>
      <c r="CT59" s="1285"/>
      <c r="CU59" s="1283"/>
      <c r="CV59" s="1284"/>
      <c r="CW59" s="1284"/>
      <c r="CX59" s="1284"/>
      <c r="CY59" s="1284"/>
      <c r="CZ59" s="1284"/>
      <c r="DA59" s="1284"/>
      <c r="DB59" s="1284"/>
      <c r="DC59" s="1284"/>
      <c r="DD59" s="1284"/>
      <c r="DE59" s="1285"/>
      <c r="DF59" s="1283"/>
      <c r="DG59" s="1284"/>
      <c r="DH59" s="1284"/>
      <c r="DI59" s="1284"/>
      <c r="DJ59" s="1284"/>
      <c r="DK59" s="1284"/>
      <c r="DL59" s="1284"/>
      <c r="DM59" s="1284"/>
      <c r="DN59" s="1284"/>
      <c r="DO59" s="1284"/>
      <c r="DP59" s="1284"/>
      <c r="DQ59" s="1285"/>
      <c r="DR59" s="1283"/>
      <c r="DS59" s="1284"/>
      <c r="DT59" s="1284"/>
      <c r="DU59" s="1284"/>
      <c r="DV59" s="1284"/>
      <c r="DW59" s="1284"/>
      <c r="DX59" s="1284"/>
      <c r="DY59" s="1284"/>
      <c r="DZ59" s="1284"/>
      <c r="EA59" s="1284"/>
      <c r="EB59" s="1285"/>
      <c r="EC59" s="1283"/>
      <c r="ED59" s="1284"/>
      <c r="EE59" s="1284"/>
      <c r="EF59" s="1284"/>
      <c r="EG59" s="1284"/>
      <c r="EH59" s="1284"/>
      <c r="EI59" s="1284"/>
      <c r="EJ59" s="1284"/>
      <c r="EK59" s="1284"/>
      <c r="EL59" s="1284"/>
      <c r="EM59" s="1285"/>
      <c r="EN59" s="1283"/>
      <c r="EO59" s="1284"/>
      <c r="EP59" s="1284"/>
      <c r="EQ59" s="1284"/>
      <c r="ER59" s="1284"/>
      <c r="ES59" s="1284"/>
      <c r="ET59" s="1284"/>
      <c r="EU59" s="1284"/>
      <c r="EV59" s="1284"/>
      <c r="EW59" s="1284"/>
      <c r="EX59" s="1285"/>
      <c r="EY59" s="1283"/>
      <c r="EZ59" s="1284"/>
      <c r="FA59" s="1284"/>
      <c r="FB59" s="1284"/>
      <c r="FC59" s="1284"/>
      <c r="FD59" s="1284"/>
      <c r="FE59" s="1284"/>
      <c r="FF59" s="1284"/>
      <c r="FG59" s="1284"/>
      <c r="FH59" s="1284"/>
      <c r="FI59" s="1284"/>
      <c r="FJ59" s="1284"/>
      <c r="FK59" s="1284"/>
      <c r="FL59" s="1284"/>
      <c r="FM59" s="1284"/>
      <c r="FN59" s="1284"/>
      <c r="FO59" s="1284"/>
      <c r="FP59" s="1284"/>
      <c r="FQ59" s="1284"/>
      <c r="FR59" s="1284"/>
      <c r="FS59" s="1284"/>
      <c r="FT59" s="1285"/>
      <c r="FU59" s="1283"/>
      <c r="FV59" s="1284"/>
      <c r="FW59" s="1284"/>
      <c r="FX59" s="1284"/>
      <c r="FY59" s="1284"/>
      <c r="FZ59" s="1284"/>
      <c r="GA59" s="1284"/>
      <c r="GB59" s="1284"/>
      <c r="GC59" s="1284"/>
      <c r="GD59" s="1284"/>
      <c r="GE59" s="1285"/>
      <c r="GF59" s="1283"/>
      <c r="GG59" s="1284"/>
      <c r="GH59" s="1284"/>
      <c r="GI59" s="1284"/>
      <c r="GJ59" s="1284"/>
      <c r="GK59" s="1284"/>
      <c r="GL59" s="1284"/>
      <c r="GM59" s="1284"/>
      <c r="GN59" s="1284"/>
      <c r="GO59" s="1284"/>
      <c r="GP59" s="1284"/>
      <c r="GQ59" s="1285"/>
      <c r="GR59" s="1283"/>
      <c r="GS59" s="1284"/>
      <c r="GT59" s="1284"/>
      <c r="GU59" s="1284"/>
      <c r="GV59" s="1284"/>
      <c r="GW59" s="1284"/>
      <c r="GX59" s="1284"/>
      <c r="GY59" s="1284"/>
      <c r="GZ59" s="1284"/>
      <c r="HA59" s="1284"/>
      <c r="HB59" s="1285"/>
      <c r="HC59" s="1283"/>
      <c r="HD59" s="1284"/>
      <c r="HE59" s="1284"/>
      <c r="HF59" s="1284"/>
      <c r="HG59" s="1284"/>
      <c r="HH59" s="1284"/>
      <c r="HI59" s="1284"/>
      <c r="HJ59" s="1284"/>
      <c r="HK59" s="1284"/>
      <c r="HL59" s="1284"/>
      <c r="HM59" s="1284"/>
      <c r="HN59" s="1284"/>
      <c r="HO59" s="1285"/>
      <c r="HP59" s="1283"/>
      <c r="HQ59" s="1284"/>
      <c r="HR59" s="1284"/>
      <c r="HS59" s="1284"/>
      <c r="HT59" s="1284"/>
      <c r="HU59" s="1284"/>
      <c r="HV59" s="1284"/>
      <c r="HW59" s="1284"/>
      <c r="HX59" s="1284"/>
      <c r="HY59" s="1284"/>
      <c r="HZ59" s="1284"/>
      <c r="IA59" s="1284"/>
      <c r="IB59" s="1285"/>
    </row>
    <row r="60" spans="1:236" s="108" customFormat="1" ht="9" customHeight="1">
      <c r="A60" s="115"/>
      <c r="B60" s="1289" t="s">
        <v>712</v>
      </c>
      <c r="C60" s="1289"/>
      <c r="D60" s="1289"/>
      <c r="E60" s="1289"/>
      <c r="F60" s="1289"/>
      <c r="G60" s="1289"/>
      <c r="H60" s="1289"/>
      <c r="I60" s="1289"/>
      <c r="J60" s="1289"/>
      <c r="K60" s="1289"/>
      <c r="L60" s="1289"/>
      <c r="M60" s="1289"/>
      <c r="N60" s="1289"/>
      <c r="O60" s="1289"/>
      <c r="P60" s="1289"/>
      <c r="Q60" s="1289"/>
      <c r="R60" s="1289"/>
      <c r="S60" s="1289"/>
      <c r="T60" s="1289"/>
      <c r="U60" s="1289"/>
      <c r="V60" s="1289"/>
      <c r="W60" s="1289"/>
      <c r="X60" s="1289"/>
      <c r="Y60" s="1289"/>
      <c r="Z60" s="1289"/>
      <c r="AA60" s="1289"/>
      <c r="AB60" s="1289"/>
      <c r="AC60" s="1289"/>
      <c r="AD60" s="1289"/>
      <c r="AE60" s="1289"/>
      <c r="AF60" s="1290"/>
      <c r="AG60" s="1250"/>
      <c r="AH60" s="1251"/>
      <c r="AI60" s="1251"/>
      <c r="AJ60" s="1251"/>
      <c r="AK60" s="1251"/>
      <c r="AL60" s="1251"/>
      <c r="AM60" s="1251"/>
      <c r="AN60" s="1252"/>
      <c r="AO60" s="1265"/>
      <c r="AP60" s="1266"/>
      <c r="AQ60" s="1266"/>
      <c r="AR60" s="1266"/>
      <c r="AS60" s="1266"/>
      <c r="AT60" s="1267"/>
      <c r="AU60" s="1283"/>
      <c r="AV60" s="1284"/>
      <c r="AW60" s="1284"/>
      <c r="AX60" s="1284"/>
      <c r="AY60" s="1284"/>
      <c r="AZ60" s="1284"/>
      <c r="BA60" s="1284"/>
      <c r="BB60" s="1284"/>
      <c r="BC60" s="1284"/>
      <c r="BD60" s="1284"/>
      <c r="BE60" s="1284"/>
      <c r="BF60" s="1284"/>
      <c r="BG60" s="1284"/>
      <c r="BH60" s="1284"/>
      <c r="BI60" s="1284"/>
      <c r="BJ60" s="1284"/>
      <c r="BK60" s="1284"/>
      <c r="BL60" s="1284"/>
      <c r="BM60" s="1285"/>
      <c r="BN60" s="1283"/>
      <c r="BO60" s="1284"/>
      <c r="BP60" s="1284"/>
      <c r="BQ60" s="1284"/>
      <c r="BR60" s="1284"/>
      <c r="BS60" s="1284"/>
      <c r="BT60" s="1284"/>
      <c r="BU60" s="1284"/>
      <c r="BV60" s="1284"/>
      <c r="BW60" s="1284"/>
      <c r="BX60" s="1285"/>
      <c r="BY60" s="1283"/>
      <c r="BZ60" s="1284"/>
      <c r="CA60" s="1284"/>
      <c r="CB60" s="1284"/>
      <c r="CC60" s="1284"/>
      <c r="CD60" s="1284"/>
      <c r="CE60" s="1284"/>
      <c r="CF60" s="1284"/>
      <c r="CG60" s="1284"/>
      <c r="CH60" s="1284"/>
      <c r="CI60" s="1284"/>
      <c r="CJ60" s="1284"/>
      <c r="CK60" s="1284"/>
      <c r="CL60" s="1284"/>
      <c r="CM60" s="1284"/>
      <c r="CN60" s="1284"/>
      <c r="CO60" s="1284"/>
      <c r="CP60" s="1284"/>
      <c r="CQ60" s="1284"/>
      <c r="CR60" s="1284"/>
      <c r="CS60" s="1284"/>
      <c r="CT60" s="1285"/>
      <c r="CU60" s="1283"/>
      <c r="CV60" s="1284"/>
      <c r="CW60" s="1284"/>
      <c r="CX60" s="1284"/>
      <c r="CY60" s="1284"/>
      <c r="CZ60" s="1284"/>
      <c r="DA60" s="1284"/>
      <c r="DB60" s="1284"/>
      <c r="DC60" s="1284"/>
      <c r="DD60" s="1284"/>
      <c r="DE60" s="1285"/>
      <c r="DF60" s="1283"/>
      <c r="DG60" s="1284"/>
      <c r="DH60" s="1284"/>
      <c r="DI60" s="1284"/>
      <c r="DJ60" s="1284"/>
      <c r="DK60" s="1284"/>
      <c r="DL60" s="1284"/>
      <c r="DM60" s="1284"/>
      <c r="DN60" s="1284"/>
      <c r="DO60" s="1284"/>
      <c r="DP60" s="1284"/>
      <c r="DQ60" s="1285"/>
      <c r="DR60" s="1283"/>
      <c r="DS60" s="1284"/>
      <c r="DT60" s="1284"/>
      <c r="DU60" s="1284"/>
      <c r="DV60" s="1284"/>
      <c r="DW60" s="1284"/>
      <c r="DX60" s="1284"/>
      <c r="DY60" s="1284"/>
      <c r="DZ60" s="1284"/>
      <c r="EA60" s="1284"/>
      <c r="EB60" s="1285"/>
      <c r="EC60" s="1283"/>
      <c r="ED60" s="1284"/>
      <c r="EE60" s="1284"/>
      <c r="EF60" s="1284"/>
      <c r="EG60" s="1284"/>
      <c r="EH60" s="1284"/>
      <c r="EI60" s="1284"/>
      <c r="EJ60" s="1284"/>
      <c r="EK60" s="1284"/>
      <c r="EL60" s="1284"/>
      <c r="EM60" s="1285"/>
      <c r="EN60" s="1283"/>
      <c r="EO60" s="1284"/>
      <c r="EP60" s="1284"/>
      <c r="EQ60" s="1284"/>
      <c r="ER60" s="1284"/>
      <c r="ES60" s="1284"/>
      <c r="ET60" s="1284"/>
      <c r="EU60" s="1284"/>
      <c r="EV60" s="1284"/>
      <c r="EW60" s="1284"/>
      <c r="EX60" s="1285"/>
      <c r="EY60" s="1283"/>
      <c r="EZ60" s="1284"/>
      <c r="FA60" s="1284"/>
      <c r="FB60" s="1284"/>
      <c r="FC60" s="1284"/>
      <c r="FD60" s="1284"/>
      <c r="FE60" s="1284"/>
      <c r="FF60" s="1284"/>
      <c r="FG60" s="1284"/>
      <c r="FH60" s="1284"/>
      <c r="FI60" s="1284"/>
      <c r="FJ60" s="1284"/>
      <c r="FK60" s="1284"/>
      <c r="FL60" s="1284"/>
      <c r="FM60" s="1284"/>
      <c r="FN60" s="1284"/>
      <c r="FO60" s="1284"/>
      <c r="FP60" s="1284"/>
      <c r="FQ60" s="1284"/>
      <c r="FR60" s="1284"/>
      <c r="FS60" s="1284"/>
      <c r="FT60" s="1285"/>
      <c r="FU60" s="1283"/>
      <c r="FV60" s="1284"/>
      <c r="FW60" s="1284"/>
      <c r="FX60" s="1284"/>
      <c r="FY60" s="1284"/>
      <c r="FZ60" s="1284"/>
      <c r="GA60" s="1284"/>
      <c r="GB60" s="1284"/>
      <c r="GC60" s="1284"/>
      <c r="GD60" s="1284"/>
      <c r="GE60" s="1285"/>
      <c r="GF60" s="1283"/>
      <c r="GG60" s="1284"/>
      <c r="GH60" s="1284"/>
      <c r="GI60" s="1284"/>
      <c r="GJ60" s="1284"/>
      <c r="GK60" s="1284"/>
      <c r="GL60" s="1284"/>
      <c r="GM60" s="1284"/>
      <c r="GN60" s="1284"/>
      <c r="GO60" s="1284"/>
      <c r="GP60" s="1284"/>
      <c r="GQ60" s="1285"/>
      <c r="GR60" s="1283"/>
      <c r="GS60" s="1284"/>
      <c r="GT60" s="1284"/>
      <c r="GU60" s="1284"/>
      <c r="GV60" s="1284"/>
      <c r="GW60" s="1284"/>
      <c r="GX60" s="1284"/>
      <c r="GY60" s="1284"/>
      <c r="GZ60" s="1284"/>
      <c r="HA60" s="1284"/>
      <c r="HB60" s="1285"/>
      <c r="HC60" s="1283"/>
      <c r="HD60" s="1284"/>
      <c r="HE60" s="1284"/>
      <c r="HF60" s="1284"/>
      <c r="HG60" s="1284"/>
      <c r="HH60" s="1284"/>
      <c r="HI60" s="1284"/>
      <c r="HJ60" s="1284"/>
      <c r="HK60" s="1284"/>
      <c r="HL60" s="1284"/>
      <c r="HM60" s="1284"/>
      <c r="HN60" s="1284"/>
      <c r="HO60" s="1285"/>
      <c r="HP60" s="1283"/>
      <c r="HQ60" s="1284"/>
      <c r="HR60" s="1284"/>
      <c r="HS60" s="1284"/>
      <c r="HT60" s="1284"/>
      <c r="HU60" s="1284"/>
      <c r="HV60" s="1284"/>
      <c r="HW60" s="1284"/>
      <c r="HX60" s="1284"/>
      <c r="HY60" s="1284"/>
      <c r="HZ60" s="1284"/>
      <c r="IA60" s="1284"/>
      <c r="IB60" s="1285"/>
    </row>
    <row r="61" spans="1:236" s="108" customFormat="1" ht="9" customHeight="1">
      <c r="A61" s="116"/>
      <c r="B61" s="1297" t="s">
        <v>713</v>
      </c>
      <c r="C61" s="1297"/>
      <c r="D61" s="1297"/>
      <c r="E61" s="1297"/>
      <c r="F61" s="1297"/>
      <c r="G61" s="1297"/>
      <c r="H61" s="1297"/>
      <c r="I61" s="1297"/>
      <c r="J61" s="1297"/>
      <c r="K61" s="1297"/>
      <c r="L61" s="1297"/>
      <c r="M61" s="1297"/>
      <c r="N61" s="1297"/>
      <c r="O61" s="1297"/>
      <c r="P61" s="1297"/>
      <c r="Q61" s="1297"/>
      <c r="R61" s="1297"/>
      <c r="S61" s="1297"/>
      <c r="T61" s="1297"/>
      <c r="U61" s="1297"/>
      <c r="V61" s="1297"/>
      <c r="W61" s="1297"/>
      <c r="X61" s="1297"/>
      <c r="Y61" s="1297"/>
      <c r="Z61" s="1297"/>
      <c r="AA61" s="1297"/>
      <c r="AB61" s="1297"/>
      <c r="AC61" s="1297"/>
      <c r="AD61" s="1297"/>
      <c r="AE61" s="1297"/>
      <c r="AF61" s="1298"/>
      <c r="AG61" s="1253"/>
      <c r="AH61" s="1254"/>
      <c r="AI61" s="1254"/>
      <c r="AJ61" s="1254"/>
      <c r="AK61" s="1254"/>
      <c r="AL61" s="1254"/>
      <c r="AM61" s="1254"/>
      <c r="AN61" s="1255"/>
      <c r="AO61" s="1268"/>
      <c r="AP61" s="1269"/>
      <c r="AQ61" s="1269"/>
      <c r="AR61" s="1269"/>
      <c r="AS61" s="1269"/>
      <c r="AT61" s="1270"/>
      <c r="AU61" s="1286"/>
      <c r="AV61" s="1287"/>
      <c r="AW61" s="1287"/>
      <c r="AX61" s="1287"/>
      <c r="AY61" s="1287"/>
      <c r="AZ61" s="1287"/>
      <c r="BA61" s="1287"/>
      <c r="BB61" s="1287"/>
      <c r="BC61" s="1287"/>
      <c r="BD61" s="1287"/>
      <c r="BE61" s="1287"/>
      <c r="BF61" s="1287"/>
      <c r="BG61" s="1287"/>
      <c r="BH61" s="1287"/>
      <c r="BI61" s="1287"/>
      <c r="BJ61" s="1287"/>
      <c r="BK61" s="1287"/>
      <c r="BL61" s="1287"/>
      <c r="BM61" s="1288"/>
      <c r="BN61" s="1286"/>
      <c r="BO61" s="1287"/>
      <c r="BP61" s="1287"/>
      <c r="BQ61" s="1287"/>
      <c r="BR61" s="1287"/>
      <c r="BS61" s="1287"/>
      <c r="BT61" s="1287"/>
      <c r="BU61" s="1287"/>
      <c r="BV61" s="1287"/>
      <c r="BW61" s="1287"/>
      <c r="BX61" s="1288"/>
      <c r="BY61" s="1286"/>
      <c r="BZ61" s="1287"/>
      <c r="CA61" s="1287"/>
      <c r="CB61" s="1287"/>
      <c r="CC61" s="1287"/>
      <c r="CD61" s="1287"/>
      <c r="CE61" s="1287"/>
      <c r="CF61" s="1287"/>
      <c r="CG61" s="1287"/>
      <c r="CH61" s="1287"/>
      <c r="CI61" s="1287"/>
      <c r="CJ61" s="1287"/>
      <c r="CK61" s="1287"/>
      <c r="CL61" s="1287"/>
      <c r="CM61" s="1287"/>
      <c r="CN61" s="1287"/>
      <c r="CO61" s="1287"/>
      <c r="CP61" s="1287"/>
      <c r="CQ61" s="1287"/>
      <c r="CR61" s="1287"/>
      <c r="CS61" s="1287"/>
      <c r="CT61" s="1288"/>
      <c r="CU61" s="1286"/>
      <c r="CV61" s="1287"/>
      <c r="CW61" s="1287"/>
      <c r="CX61" s="1287"/>
      <c r="CY61" s="1287"/>
      <c r="CZ61" s="1287"/>
      <c r="DA61" s="1287"/>
      <c r="DB61" s="1287"/>
      <c r="DC61" s="1287"/>
      <c r="DD61" s="1287"/>
      <c r="DE61" s="1288"/>
      <c r="DF61" s="1286"/>
      <c r="DG61" s="1287"/>
      <c r="DH61" s="1287"/>
      <c r="DI61" s="1287"/>
      <c r="DJ61" s="1287"/>
      <c r="DK61" s="1287"/>
      <c r="DL61" s="1287"/>
      <c r="DM61" s="1287"/>
      <c r="DN61" s="1287"/>
      <c r="DO61" s="1287"/>
      <c r="DP61" s="1287"/>
      <c r="DQ61" s="1288"/>
      <c r="DR61" s="1286"/>
      <c r="DS61" s="1287"/>
      <c r="DT61" s="1287"/>
      <c r="DU61" s="1287"/>
      <c r="DV61" s="1287"/>
      <c r="DW61" s="1287"/>
      <c r="DX61" s="1287"/>
      <c r="DY61" s="1287"/>
      <c r="DZ61" s="1287"/>
      <c r="EA61" s="1287"/>
      <c r="EB61" s="1288"/>
      <c r="EC61" s="1286"/>
      <c r="ED61" s="1287"/>
      <c r="EE61" s="1287"/>
      <c r="EF61" s="1287"/>
      <c r="EG61" s="1287"/>
      <c r="EH61" s="1287"/>
      <c r="EI61" s="1287"/>
      <c r="EJ61" s="1287"/>
      <c r="EK61" s="1287"/>
      <c r="EL61" s="1287"/>
      <c r="EM61" s="1288"/>
      <c r="EN61" s="1286"/>
      <c r="EO61" s="1287"/>
      <c r="EP61" s="1287"/>
      <c r="EQ61" s="1287"/>
      <c r="ER61" s="1287"/>
      <c r="ES61" s="1287"/>
      <c r="ET61" s="1287"/>
      <c r="EU61" s="1287"/>
      <c r="EV61" s="1287"/>
      <c r="EW61" s="1287"/>
      <c r="EX61" s="1288"/>
      <c r="EY61" s="1286"/>
      <c r="EZ61" s="1287"/>
      <c r="FA61" s="1287"/>
      <c r="FB61" s="1287"/>
      <c r="FC61" s="1287"/>
      <c r="FD61" s="1287"/>
      <c r="FE61" s="1287"/>
      <c r="FF61" s="1287"/>
      <c r="FG61" s="1287"/>
      <c r="FH61" s="1287"/>
      <c r="FI61" s="1287"/>
      <c r="FJ61" s="1287"/>
      <c r="FK61" s="1287"/>
      <c r="FL61" s="1287"/>
      <c r="FM61" s="1287"/>
      <c r="FN61" s="1287"/>
      <c r="FO61" s="1287"/>
      <c r="FP61" s="1287"/>
      <c r="FQ61" s="1287"/>
      <c r="FR61" s="1287"/>
      <c r="FS61" s="1287"/>
      <c r="FT61" s="1288"/>
      <c r="FU61" s="1286"/>
      <c r="FV61" s="1287"/>
      <c r="FW61" s="1287"/>
      <c r="FX61" s="1287"/>
      <c r="FY61" s="1287"/>
      <c r="FZ61" s="1287"/>
      <c r="GA61" s="1287"/>
      <c r="GB61" s="1287"/>
      <c r="GC61" s="1287"/>
      <c r="GD61" s="1287"/>
      <c r="GE61" s="1288"/>
      <c r="GF61" s="1286"/>
      <c r="GG61" s="1287"/>
      <c r="GH61" s="1287"/>
      <c r="GI61" s="1287"/>
      <c r="GJ61" s="1287"/>
      <c r="GK61" s="1287"/>
      <c r="GL61" s="1287"/>
      <c r="GM61" s="1287"/>
      <c r="GN61" s="1287"/>
      <c r="GO61" s="1287"/>
      <c r="GP61" s="1287"/>
      <c r="GQ61" s="1288"/>
      <c r="GR61" s="1286"/>
      <c r="GS61" s="1287"/>
      <c r="GT61" s="1287"/>
      <c r="GU61" s="1287"/>
      <c r="GV61" s="1287"/>
      <c r="GW61" s="1287"/>
      <c r="GX61" s="1287"/>
      <c r="GY61" s="1287"/>
      <c r="GZ61" s="1287"/>
      <c r="HA61" s="1287"/>
      <c r="HB61" s="1288"/>
      <c r="HC61" s="1286"/>
      <c r="HD61" s="1287"/>
      <c r="HE61" s="1287"/>
      <c r="HF61" s="1287"/>
      <c r="HG61" s="1287"/>
      <c r="HH61" s="1287"/>
      <c r="HI61" s="1287"/>
      <c r="HJ61" s="1287"/>
      <c r="HK61" s="1287"/>
      <c r="HL61" s="1287"/>
      <c r="HM61" s="1287"/>
      <c r="HN61" s="1287"/>
      <c r="HO61" s="1288"/>
      <c r="HP61" s="1286"/>
      <c r="HQ61" s="1287"/>
      <c r="HR61" s="1287"/>
      <c r="HS61" s="1287"/>
      <c r="HT61" s="1287"/>
      <c r="HU61" s="1287"/>
      <c r="HV61" s="1287"/>
      <c r="HW61" s="1287"/>
      <c r="HX61" s="1287"/>
      <c r="HY61" s="1287"/>
      <c r="HZ61" s="1287"/>
      <c r="IA61" s="1287"/>
      <c r="IB61" s="1288"/>
    </row>
    <row r="62" spans="1:236" s="103" customFormat="1" ht="9" customHeight="1">
      <c r="A62" s="106"/>
      <c r="B62" s="1295" t="s">
        <v>708</v>
      </c>
      <c r="C62" s="1295"/>
      <c r="D62" s="1295"/>
      <c r="E62" s="1295"/>
      <c r="F62" s="1295"/>
      <c r="G62" s="1295"/>
      <c r="H62" s="1295"/>
      <c r="I62" s="1295"/>
      <c r="J62" s="1295"/>
      <c r="K62" s="1295"/>
      <c r="L62" s="1295"/>
      <c r="M62" s="1295"/>
      <c r="N62" s="1295"/>
      <c r="O62" s="1295"/>
      <c r="P62" s="1295"/>
      <c r="Q62" s="1295"/>
      <c r="R62" s="1295"/>
      <c r="S62" s="1295"/>
      <c r="T62" s="1295"/>
      <c r="U62" s="1295"/>
      <c r="V62" s="1295"/>
      <c r="W62" s="1295"/>
      <c r="X62" s="1295"/>
      <c r="Y62" s="1295"/>
      <c r="Z62" s="1295"/>
      <c r="AA62" s="1295"/>
      <c r="AB62" s="1295"/>
      <c r="AC62" s="1295"/>
      <c r="AD62" s="1295"/>
      <c r="AE62" s="1295"/>
      <c r="AF62" s="1296"/>
      <c r="AG62" s="1271" t="s">
        <v>30</v>
      </c>
      <c r="AH62" s="1271"/>
      <c r="AI62" s="1271"/>
      <c r="AJ62" s="1271"/>
      <c r="AK62" s="1271"/>
      <c r="AL62" s="1271"/>
      <c r="AM62" s="1271"/>
      <c r="AN62" s="1271"/>
      <c r="AO62" s="1274" t="s">
        <v>30</v>
      </c>
      <c r="AP62" s="1274"/>
      <c r="AQ62" s="1274"/>
      <c r="AR62" s="1274"/>
      <c r="AS62" s="1274"/>
      <c r="AT62" s="1274"/>
      <c r="AU62" s="1271" t="s">
        <v>30</v>
      </c>
      <c r="AV62" s="1271"/>
      <c r="AW62" s="1271"/>
      <c r="AX62" s="1271"/>
      <c r="AY62" s="1271"/>
      <c r="AZ62" s="1271"/>
      <c r="BA62" s="1271"/>
      <c r="BB62" s="1271"/>
      <c r="BC62" s="1271"/>
      <c r="BD62" s="1271"/>
      <c r="BE62" s="1271"/>
      <c r="BF62" s="1271"/>
      <c r="BG62" s="1271"/>
      <c r="BH62" s="1271"/>
      <c r="BI62" s="1271"/>
      <c r="BJ62" s="1271"/>
      <c r="BK62" s="1271"/>
      <c r="BL62" s="1271"/>
      <c r="BM62" s="1271"/>
      <c r="BN62" s="1271" t="s">
        <v>30</v>
      </c>
      <c r="BO62" s="1271"/>
      <c r="BP62" s="1271"/>
      <c r="BQ62" s="1271"/>
      <c r="BR62" s="1271"/>
      <c r="BS62" s="1271"/>
      <c r="BT62" s="1271"/>
      <c r="BU62" s="1271"/>
      <c r="BV62" s="1271"/>
      <c r="BW62" s="1271"/>
      <c r="BX62" s="1271"/>
      <c r="BY62" s="1271" t="s">
        <v>30</v>
      </c>
      <c r="BZ62" s="1271"/>
      <c r="CA62" s="1271"/>
      <c r="CB62" s="1271"/>
      <c r="CC62" s="1271"/>
      <c r="CD62" s="1271"/>
      <c r="CE62" s="1271"/>
      <c r="CF62" s="1271"/>
      <c r="CG62" s="1271"/>
      <c r="CH62" s="1271"/>
      <c r="CI62" s="1271"/>
      <c r="CJ62" s="1271"/>
      <c r="CK62" s="1271"/>
      <c r="CL62" s="1271"/>
      <c r="CM62" s="1271"/>
      <c r="CN62" s="1271"/>
      <c r="CO62" s="1271"/>
      <c r="CP62" s="1271"/>
      <c r="CQ62" s="1271"/>
      <c r="CR62" s="1271"/>
      <c r="CS62" s="1271"/>
      <c r="CT62" s="1271"/>
      <c r="CU62" s="1271" t="s">
        <v>30</v>
      </c>
      <c r="CV62" s="1271"/>
      <c r="CW62" s="1271"/>
      <c r="CX62" s="1271"/>
      <c r="CY62" s="1271"/>
      <c r="CZ62" s="1271"/>
      <c r="DA62" s="1271"/>
      <c r="DB62" s="1271"/>
      <c r="DC62" s="1271"/>
      <c r="DD62" s="1271"/>
      <c r="DE62" s="1271"/>
      <c r="DF62" s="1271" t="s">
        <v>30</v>
      </c>
      <c r="DG62" s="1271"/>
      <c r="DH62" s="1271"/>
      <c r="DI62" s="1271"/>
      <c r="DJ62" s="1271"/>
      <c r="DK62" s="1271"/>
      <c r="DL62" s="1271"/>
      <c r="DM62" s="1271"/>
      <c r="DN62" s="1271"/>
      <c r="DO62" s="1271"/>
      <c r="DP62" s="1271"/>
      <c r="DQ62" s="1271"/>
      <c r="DR62" s="1271" t="s">
        <v>30</v>
      </c>
      <c r="DS62" s="1271"/>
      <c r="DT62" s="1271"/>
      <c r="DU62" s="1271"/>
      <c r="DV62" s="1271"/>
      <c r="DW62" s="1271"/>
      <c r="DX62" s="1271"/>
      <c r="DY62" s="1271"/>
      <c r="DZ62" s="1271"/>
      <c r="EA62" s="1271"/>
      <c r="EB62" s="1271"/>
      <c r="EC62" s="1271" t="s">
        <v>30</v>
      </c>
      <c r="ED62" s="1271"/>
      <c r="EE62" s="1271"/>
      <c r="EF62" s="1271"/>
      <c r="EG62" s="1271"/>
      <c r="EH62" s="1271"/>
      <c r="EI62" s="1271"/>
      <c r="EJ62" s="1271"/>
      <c r="EK62" s="1271"/>
      <c r="EL62" s="1271"/>
      <c r="EM62" s="1271"/>
      <c r="EN62" s="1271" t="s">
        <v>30</v>
      </c>
      <c r="EO62" s="1271"/>
      <c r="EP62" s="1271"/>
      <c r="EQ62" s="1271"/>
      <c r="ER62" s="1271"/>
      <c r="ES62" s="1271"/>
      <c r="ET62" s="1271"/>
      <c r="EU62" s="1271"/>
      <c r="EV62" s="1271"/>
      <c r="EW62" s="1271"/>
      <c r="EX62" s="1271"/>
      <c r="EY62" s="1271" t="s">
        <v>30</v>
      </c>
      <c r="EZ62" s="1271"/>
      <c r="FA62" s="1271"/>
      <c r="FB62" s="1271"/>
      <c r="FC62" s="1271"/>
      <c r="FD62" s="1271"/>
      <c r="FE62" s="1271"/>
      <c r="FF62" s="1271"/>
      <c r="FG62" s="1271"/>
      <c r="FH62" s="1271"/>
      <c r="FI62" s="1271"/>
      <c r="FJ62" s="1271"/>
      <c r="FK62" s="1271"/>
      <c r="FL62" s="1271"/>
      <c r="FM62" s="1271"/>
      <c r="FN62" s="1271"/>
      <c r="FO62" s="1271"/>
      <c r="FP62" s="1271"/>
      <c r="FQ62" s="1271"/>
      <c r="FR62" s="1271"/>
      <c r="FS62" s="1271"/>
      <c r="FT62" s="1271"/>
      <c r="FU62" s="1271" t="s">
        <v>30</v>
      </c>
      <c r="FV62" s="1271"/>
      <c r="FW62" s="1271"/>
      <c r="FX62" s="1271"/>
      <c r="FY62" s="1271"/>
      <c r="FZ62" s="1271"/>
      <c r="GA62" s="1271"/>
      <c r="GB62" s="1271"/>
      <c r="GC62" s="1271"/>
      <c r="GD62" s="1271"/>
      <c r="GE62" s="1271"/>
      <c r="GF62" s="1271" t="s">
        <v>30</v>
      </c>
      <c r="GG62" s="1271"/>
      <c r="GH62" s="1271"/>
      <c r="GI62" s="1271"/>
      <c r="GJ62" s="1271"/>
      <c r="GK62" s="1271"/>
      <c r="GL62" s="1271"/>
      <c r="GM62" s="1271"/>
      <c r="GN62" s="1271"/>
      <c r="GO62" s="1271"/>
      <c r="GP62" s="1271"/>
      <c r="GQ62" s="1271"/>
      <c r="GR62" s="1271" t="s">
        <v>30</v>
      </c>
      <c r="GS62" s="1271"/>
      <c r="GT62" s="1271"/>
      <c r="GU62" s="1271"/>
      <c r="GV62" s="1271"/>
      <c r="GW62" s="1271"/>
      <c r="GX62" s="1271"/>
      <c r="GY62" s="1271"/>
      <c r="GZ62" s="1271"/>
      <c r="HA62" s="1271"/>
      <c r="HB62" s="1271"/>
      <c r="HC62" s="1271" t="s">
        <v>30</v>
      </c>
      <c r="HD62" s="1271"/>
      <c r="HE62" s="1271"/>
      <c r="HF62" s="1271"/>
      <c r="HG62" s="1271"/>
      <c r="HH62" s="1271"/>
      <c r="HI62" s="1271"/>
      <c r="HJ62" s="1271"/>
      <c r="HK62" s="1271"/>
      <c r="HL62" s="1271"/>
      <c r="HM62" s="1271"/>
      <c r="HN62" s="1271"/>
      <c r="HO62" s="1271"/>
      <c r="HP62" s="1271" t="s">
        <v>30</v>
      </c>
      <c r="HQ62" s="1271"/>
      <c r="HR62" s="1271"/>
      <c r="HS62" s="1271"/>
      <c r="HT62" s="1271"/>
      <c r="HU62" s="1271"/>
      <c r="HV62" s="1271"/>
      <c r="HW62" s="1271"/>
      <c r="HX62" s="1271"/>
      <c r="HY62" s="1271"/>
      <c r="HZ62" s="1271"/>
      <c r="IA62" s="1271"/>
      <c r="IB62" s="1271"/>
    </row>
    <row r="63" spans="1:236" s="103" customFormat="1" ht="8.4499999999999993" customHeight="1">
      <c r="A63" s="102"/>
      <c r="B63" s="1293" t="s">
        <v>709</v>
      </c>
      <c r="C63" s="1293"/>
      <c r="D63" s="1293"/>
      <c r="E63" s="1293"/>
      <c r="F63" s="1293"/>
      <c r="G63" s="1293"/>
      <c r="H63" s="1293"/>
      <c r="I63" s="1293"/>
      <c r="J63" s="1293"/>
      <c r="K63" s="1293"/>
      <c r="L63" s="1293"/>
      <c r="M63" s="1293"/>
      <c r="N63" s="1293"/>
      <c r="O63" s="1293"/>
      <c r="P63" s="1293"/>
      <c r="Q63" s="1293"/>
      <c r="R63" s="1293"/>
      <c r="S63" s="1293"/>
      <c r="T63" s="1293"/>
      <c r="U63" s="1293"/>
      <c r="V63" s="1293"/>
      <c r="W63" s="1293"/>
      <c r="X63" s="1293"/>
      <c r="Y63" s="1293"/>
      <c r="Z63" s="1293"/>
      <c r="AA63" s="1293"/>
      <c r="AB63" s="1293"/>
      <c r="AC63" s="1293"/>
      <c r="AD63" s="1293"/>
      <c r="AE63" s="1293"/>
      <c r="AF63" s="1294"/>
      <c r="AG63" s="1247" t="s">
        <v>33</v>
      </c>
      <c r="AH63" s="1248"/>
      <c r="AI63" s="1248"/>
      <c r="AJ63" s="1248"/>
      <c r="AK63" s="1248"/>
      <c r="AL63" s="1248"/>
      <c r="AM63" s="1248"/>
      <c r="AN63" s="1249"/>
      <c r="AO63" s="1262"/>
      <c r="AP63" s="1263"/>
      <c r="AQ63" s="1263"/>
      <c r="AR63" s="1263"/>
      <c r="AS63" s="1263"/>
      <c r="AT63" s="1264"/>
      <c r="AU63" s="1247"/>
      <c r="AV63" s="1248"/>
      <c r="AW63" s="1248"/>
      <c r="AX63" s="1248"/>
      <c r="AY63" s="1248"/>
      <c r="AZ63" s="1248"/>
      <c r="BA63" s="1248"/>
      <c r="BB63" s="1248"/>
      <c r="BC63" s="1248"/>
      <c r="BD63" s="1248"/>
      <c r="BE63" s="1248"/>
      <c r="BF63" s="1248"/>
      <c r="BG63" s="1248"/>
      <c r="BH63" s="1248"/>
      <c r="BI63" s="1248"/>
      <c r="BJ63" s="1248"/>
      <c r="BK63" s="1248"/>
      <c r="BL63" s="1248"/>
      <c r="BM63" s="1249"/>
      <c r="BN63" s="1247"/>
      <c r="BO63" s="1248"/>
      <c r="BP63" s="1248"/>
      <c r="BQ63" s="1248"/>
      <c r="BR63" s="1248"/>
      <c r="BS63" s="1248"/>
      <c r="BT63" s="1248"/>
      <c r="BU63" s="1248"/>
      <c r="BV63" s="1248"/>
      <c r="BW63" s="1248"/>
      <c r="BX63" s="1249"/>
      <c r="BY63" s="1247"/>
      <c r="BZ63" s="1248"/>
      <c r="CA63" s="1248"/>
      <c r="CB63" s="1248"/>
      <c r="CC63" s="1248"/>
      <c r="CD63" s="1248"/>
      <c r="CE63" s="1248"/>
      <c r="CF63" s="1248"/>
      <c r="CG63" s="1248"/>
      <c r="CH63" s="1248"/>
      <c r="CI63" s="1248"/>
      <c r="CJ63" s="1248"/>
      <c r="CK63" s="1248"/>
      <c r="CL63" s="1248"/>
      <c r="CM63" s="1248"/>
      <c r="CN63" s="1248"/>
      <c r="CO63" s="1248"/>
      <c r="CP63" s="1248"/>
      <c r="CQ63" s="1248"/>
      <c r="CR63" s="1248"/>
      <c r="CS63" s="1248"/>
      <c r="CT63" s="1249"/>
      <c r="CU63" s="1247"/>
      <c r="CV63" s="1248"/>
      <c r="CW63" s="1248"/>
      <c r="CX63" s="1248"/>
      <c r="CY63" s="1248"/>
      <c r="CZ63" s="1248"/>
      <c r="DA63" s="1248"/>
      <c r="DB63" s="1248"/>
      <c r="DC63" s="1248"/>
      <c r="DD63" s="1248"/>
      <c r="DE63" s="1249"/>
      <c r="DF63" s="1247"/>
      <c r="DG63" s="1248"/>
      <c r="DH63" s="1248"/>
      <c r="DI63" s="1248"/>
      <c r="DJ63" s="1248"/>
      <c r="DK63" s="1248"/>
      <c r="DL63" s="1248"/>
      <c r="DM63" s="1248"/>
      <c r="DN63" s="1248"/>
      <c r="DO63" s="1248"/>
      <c r="DP63" s="1248"/>
      <c r="DQ63" s="1249"/>
      <c r="DR63" s="1247"/>
      <c r="DS63" s="1248"/>
      <c r="DT63" s="1248"/>
      <c r="DU63" s="1248"/>
      <c r="DV63" s="1248"/>
      <c r="DW63" s="1248"/>
      <c r="DX63" s="1248"/>
      <c r="DY63" s="1248"/>
      <c r="DZ63" s="1248"/>
      <c r="EA63" s="1248"/>
      <c r="EB63" s="1249"/>
      <c r="EC63" s="1247"/>
      <c r="ED63" s="1248"/>
      <c r="EE63" s="1248"/>
      <c r="EF63" s="1248"/>
      <c r="EG63" s="1248"/>
      <c r="EH63" s="1248"/>
      <c r="EI63" s="1248"/>
      <c r="EJ63" s="1248"/>
      <c r="EK63" s="1248"/>
      <c r="EL63" s="1248"/>
      <c r="EM63" s="1249"/>
      <c r="EN63" s="1247"/>
      <c r="EO63" s="1248"/>
      <c r="EP63" s="1248"/>
      <c r="EQ63" s="1248"/>
      <c r="ER63" s="1248"/>
      <c r="ES63" s="1248"/>
      <c r="ET63" s="1248"/>
      <c r="EU63" s="1248"/>
      <c r="EV63" s="1248"/>
      <c r="EW63" s="1248"/>
      <c r="EX63" s="1249"/>
      <c r="EY63" s="1247"/>
      <c r="EZ63" s="1248"/>
      <c r="FA63" s="1248"/>
      <c r="FB63" s="1248"/>
      <c r="FC63" s="1248"/>
      <c r="FD63" s="1248"/>
      <c r="FE63" s="1248"/>
      <c r="FF63" s="1248"/>
      <c r="FG63" s="1248"/>
      <c r="FH63" s="1248"/>
      <c r="FI63" s="1248"/>
      <c r="FJ63" s="1248"/>
      <c r="FK63" s="1248"/>
      <c r="FL63" s="1248"/>
      <c r="FM63" s="1248"/>
      <c r="FN63" s="1248"/>
      <c r="FO63" s="1248"/>
      <c r="FP63" s="1248"/>
      <c r="FQ63" s="1248"/>
      <c r="FR63" s="1248"/>
      <c r="FS63" s="1248"/>
      <c r="FT63" s="1249"/>
      <c r="FU63" s="1247"/>
      <c r="FV63" s="1248"/>
      <c r="FW63" s="1248"/>
      <c r="FX63" s="1248"/>
      <c r="FY63" s="1248"/>
      <c r="FZ63" s="1248"/>
      <c r="GA63" s="1248"/>
      <c r="GB63" s="1248"/>
      <c r="GC63" s="1248"/>
      <c r="GD63" s="1248"/>
      <c r="GE63" s="1249"/>
      <c r="GF63" s="1247"/>
      <c r="GG63" s="1248"/>
      <c r="GH63" s="1248"/>
      <c r="GI63" s="1248"/>
      <c r="GJ63" s="1248"/>
      <c r="GK63" s="1248"/>
      <c r="GL63" s="1248"/>
      <c r="GM63" s="1248"/>
      <c r="GN63" s="1248"/>
      <c r="GO63" s="1248"/>
      <c r="GP63" s="1248"/>
      <c r="GQ63" s="1249"/>
      <c r="GR63" s="1247"/>
      <c r="GS63" s="1248"/>
      <c r="GT63" s="1248"/>
      <c r="GU63" s="1248"/>
      <c r="GV63" s="1248"/>
      <c r="GW63" s="1248"/>
      <c r="GX63" s="1248"/>
      <c r="GY63" s="1248"/>
      <c r="GZ63" s="1248"/>
      <c r="HA63" s="1248"/>
      <c r="HB63" s="1249"/>
      <c r="HC63" s="1247"/>
      <c r="HD63" s="1248"/>
      <c r="HE63" s="1248"/>
      <c r="HF63" s="1248"/>
      <c r="HG63" s="1248"/>
      <c r="HH63" s="1248"/>
      <c r="HI63" s="1248"/>
      <c r="HJ63" s="1248"/>
      <c r="HK63" s="1248"/>
      <c r="HL63" s="1248"/>
      <c r="HM63" s="1248"/>
      <c r="HN63" s="1248"/>
      <c r="HO63" s="1249"/>
      <c r="HP63" s="1247"/>
      <c r="HQ63" s="1248"/>
      <c r="HR63" s="1248"/>
      <c r="HS63" s="1248"/>
      <c r="HT63" s="1248"/>
      <c r="HU63" s="1248"/>
      <c r="HV63" s="1248"/>
      <c r="HW63" s="1248"/>
      <c r="HX63" s="1248"/>
      <c r="HY63" s="1248"/>
      <c r="HZ63" s="1248"/>
      <c r="IA63" s="1248"/>
      <c r="IB63" s="1249"/>
    </row>
    <row r="64" spans="1:236" s="103" customFormat="1" ht="8.4499999999999993" customHeight="1">
      <c r="A64" s="104"/>
      <c r="B64" s="1299" t="s">
        <v>710</v>
      </c>
      <c r="C64" s="1299"/>
      <c r="D64" s="1299"/>
      <c r="E64" s="1299"/>
      <c r="F64" s="1299"/>
      <c r="G64" s="1299"/>
      <c r="H64" s="1299"/>
      <c r="I64" s="1299"/>
      <c r="J64" s="1299"/>
      <c r="K64" s="1299"/>
      <c r="L64" s="1299"/>
      <c r="M64" s="1299"/>
      <c r="N64" s="1299"/>
      <c r="O64" s="1299"/>
      <c r="P64" s="1299"/>
      <c r="Q64" s="1299"/>
      <c r="R64" s="1299"/>
      <c r="S64" s="1299"/>
      <c r="T64" s="1299"/>
      <c r="U64" s="1299"/>
      <c r="V64" s="1299"/>
      <c r="W64" s="1299"/>
      <c r="X64" s="1299"/>
      <c r="Y64" s="1299"/>
      <c r="Z64" s="1299"/>
      <c r="AA64" s="1299"/>
      <c r="AB64" s="1299"/>
      <c r="AC64" s="1299"/>
      <c r="AD64" s="1299"/>
      <c r="AE64" s="1299"/>
      <c r="AF64" s="1300"/>
      <c r="AG64" s="1250"/>
      <c r="AH64" s="1251"/>
      <c r="AI64" s="1251"/>
      <c r="AJ64" s="1251"/>
      <c r="AK64" s="1251"/>
      <c r="AL64" s="1251"/>
      <c r="AM64" s="1251"/>
      <c r="AN64" s="1252"/>
      <c r="AO64" s="1265"/>
      <c r="AP64" s="1266"/>
      <c r="AQ64" s="1266"/>
      <c r="AR64" s="1266"/>
      <c r="AS64" s="1266"/>
      <c r="AT64" s="1267"/>
      <c r="AU64" s="1250"/>
      <c r="AV64" s="1251"/>
      <c r="AW64" s="1251"/>
      <c r="AX64" s="1251"/>
      <c r="AY64" s="1251"/>
      <c r="AZ64" s="1251"/>
      <c r="BA64" s="1251"/>
      <c r="BB64" s="1251"/>
      <c r="BC64" s="1251"/>
      <c r="BD64" s="1251"/>
      <c r="BE64" s="1251"/>
      <c r="BF64" s="1251"/>
      <c r="BG64" s="1251"/>
      <c r="BH64" s="1251"/>
      <c r="BI64" s="1251"/>
      <c r="BJ64" s="1251"/>
      <c r="BK64" s="1251"/>
      <c r="BL64" s="1251"/>
      <c r="BM64" s="1252"/>
      <c r="BN64" s="1250"/>
      <c r="BO64" s="1251"/>
      <c r="BP64" s="1251"/>
      <c r="BQ64" s="1251"/>
      <c r="BR64" s="1251"/>
      <c r="BS64" s="1251"/>
      <c r="BT64" s="1251"/>
      <c r="BU64" s="1251"/>
      <c r="BV64" s="1251"/>
      <c r="BW64" s="1251"/>
      <c r="BX64" s="1252"/>
      <c r="BY64" s="1250"/>
      <c r="BZ64" s="1251"/>
      <c r="CA64" s="1251"/>
      <c r="CB64" s="1251"/>
      <c r="CC64" s="1251"/>
      <c r="CD64" s="1251"/>
      <c r="CE64" s="1251"/>
      <c r="CF64" s="1251"/>
      <c r="CG64" s="1251"/>
      <c r="CH64" s="1251"/>
      <c r="CI64" s="1251"/>
      <c r="CJ64" s="1251"/>
      <c r="CK64" s="1251"/>
      <c r="CL64" s="1251"/>
      <c r="CM64" s="1251"/>
      <c r="CN64" s="1251"/>
      <c r="CO64" s="1251"/>
      <c r="CP64" s="1251"/>
      <c r="CQ64" s="1251"/>
      <c r="CR64" s="1251"/>
      <c r="CS64" s="1251"/>
      <c r="CT64" s="1252"/>
      <c r="CU64" s="1250"/>
      <c r="CV64" s="1251"/>
      <c r="CW64" s="1251"/>
      <c r="CX64" s="1251"/>
      <c r="CY64" s="1251"/>
      <c r="CZ64" s="1251"/>
      <c r="DA64" s="1251"/>
      <c r="DB64" s="1251"/>
      <c r="DC64" s="1251"/>
      <c r="DD64" s="1251"/>
      <c r="DE64" s="1252"/>
      <c r="DF64" s="1250"/>
      <c r="DG64" s="1251"/>
      <c r="DH64" s="1251"/>
      <c r="DI64" s="1251"/>
      <c r="DJ64" s="1251"/>
      <c r="DK64" s="1251"/>
      <c r="DL64" s="1251"/>
      <c r="DM64" s="1251"/>
      <c r="DN64" s="1251"/>
      <c r="DO64" s="1251"/>
      <c r="DP64" s="1251"/>
      <c r="DQ64" s="1252"/>
      <c r="DR64" s="1250"/>
      <c r="DS64" s="1251"/>
      <c r="DT64" s="1251"/>
      <c r="DU64" s="1251"/>
      <c r="DV64" s="1251"/>
      <c r="DW64" s="1251"/>
      <c r="DX64" s="1251"/>
      <c r="DY64" s="1251"/>
      <c r="DZ64" s="1251"/>
      <c r="EA64" s="1251"/>
      <c r="EB64" s="1252"/>
      <c r="EC64" s="1250"/>
      <c r="ED64" s="1251"/>
      <c r="EE64" s="1251"/>
      <c r="EF64" s="1251"/>
      <c r="EG64" s="1251"/>
      <c r="EH64" s="1251"/>
      <c r="EI64" s="1251"/>
      <c r="EJ64" s="1251"/>
      <c r="EK64" s="1251"/>
      <c r="EL64" s="1251"/>
      <c r="EM64" s="1252"/>
      <c r="EN64" s="1250"/>
      <c r="EO64" s="1251"/>
      <c r="EP64" s="1251"/>
      <c r="EQ64" s="1251"/>
      <c r="ER64" s="1251"/>
      <c r="ES64" s="1251"/>
      <c r="ET64" s="1251"/>
      <c r="EU64" s="1251"/>
      <c r="EV64" s="1251"/>
      <c r="EW64" s="1251"/>
      <c r="EX64" s="1252"/>
      <c r="EY64" s="1250"/>
      <c r="EZ64" s="1251"/>
      <c r="FA64" s="1251"/>
      <c r="FB64" s="1251"/>
      <c r="FC64" s="1251"/>
      <c r="FD64" s="1251"/>
      <c r="FE64" s="1251"/>
      <c r="FF64" s="1251"/>
      <c r="FG64" s="1251"/>
      <c r="FH64" s="1251"/>
      <c r="FI64" s="1251"/>
      <c r="FJ64" s="1251"/>
      <c r="FK64" s="1251"/>
      <c r="FL64" s="1251"/>
      <c r="FM64" s="1251"/>
      <c r="FN64" s="1251"/>
      <c r="FO64" s="1251"/>
      <c r="FP64" s="1251"/>
      <c r="FQ64" s="1251"/>
      <c r="FR64" s="1251"/>
      <c r="FS64" s="1251"/>
      <c r="FT64" s="1252"/>
      <c r="FU64" s="1250"/>
      <c r="FV64" s="1251"/>
      <c r="FW64" s="1251"/>
      <c r="FX64" s="1251"/>
      <c r="FY64" s="1251"/>
      <c r="FZ64" s="1251"/>
      <c r="GA64" s="1251"/>
      <c r="GB64" s="1251"/>
      <c r="GC64" s="1251"/>
      <c r="GD64" s="1251"/>
      <c r="GE64" s="1252"/>
      <c r="GF64" s="1250"/>
      <c r="GG64" s="1251"/>
      <c r="GH64" s="1251"/>
      <c r="GI64" s="1251"/>
      <c r="GJ64" s="1251"/>
      <c r="GK64" s="1251"/>
      <c r="GL64" s="1251"/>
      <c r="GM64" s="1251"/>
      <c r="GN64" s="1251"/>
      <c r="GO64" s="1251"/>
      <c r="GP64" s="1251"/>
      <c r="GQ64" s="1252"/>
      <c r="GR64" s="1250"/>
      <c r="GS64" s="1251"/>
      <c r="GT64" s="1251"/>
      <c r="GU64" s="1251"/>
      <c r="GV64" s="1251"/>
      <c r="GW64" s="1251"/>
      <c r="GX64" s="1251"/>
      <c r="GY64" s="1251"/>
      <c r="GZ64" s="1251"/>
      <c r="HA64" s="1251"/>
      <c r="HB64" s="1252"/>
      <c r="HC64" s="1250"/>
      <c r="HD64" s="1251"/>
      <c r="HE64" s="1251"/>
      <c r="HF64" s="1251"/>
      <c r="HG64" s="1251"/>
      <c r="HH64" s="1251"/>
      <c r="HI64" s="1251"/>
      <c r="HJ64" s="1251"/>
      <c r="HK64" s="1251"/>
      <c r="HL64" s="1251"/>
      <c r="HM64" s="1251"/>
      <c r="HN64" s="1251"/>
      <c r="HO64" s="1252"/>
      <c r="HP64" s="1250"/>
      <c r="HQ64" s="1251"/>
      <c r="HR64" s="1251"/>
      <c r="HS64" s="1251"/>
      <c r="HT64" s="1251"/>
      <c r="HU64" s="1251"/>
      <c r="HV64" s="1251"/>
      <c r="HW64" s="1251"/>
      <c r="HX64" s="1251"/>
      <c r="HY64" s="1251"/>
      <c r="HZ64" s="1251"/>
      <c r="IA64" s="1251"/>
      <c r="IB64" s="1252"/>
    </row>
    <row r="65" spans="1:236" s="103" customFormat="1" ht="8.4499999999999993" customHeight="1">
      <c r="A65" s="105"/>
      <c r="B65" s="1301" t="s">
        <v>711</v>
      </c>
      <c r="C65" s="1301"/>
      <c r="D65" s="1301"/>
      <c r="E65" s="1301"/>
      <c r="F65" s="1301"/>
      <c r="G65" s="1301"/>
      <c r="H65" s="1301"/>
      <c r="I65" s="1301"/>
      <c r="J65" s="1301"/>
      <c r="K65" s="1301"/>
      <c r="L65" s="1301"/>
      <c r="M65" s="1301"/>
      <c r="N65" s="1301"/>
      <c r="O65" s="1301"/>
      <c r="P65" s="1301"/>
      <c r="Q65" s="1301"/>
      <c r="R65" s="1301"/>
      <c r="S65" s="1301"/>
      <c r="T65" s="1301"/>
      <c r="U65" s="1301"/>
      <c r="V65" s="1301"/>
      <c r="W65" s="1301"/>
      <c r="X65" s="1301"/>
      <c r="Y65" s="1301"/>
      <c r="Z65" s="1301"/>
      <c r="AA65" s="1301"/>
      <c r="AB65" s="1301"/>
      <c r="AC65" s="1301"/>
      <c r="AD65" s="1301"/>
      <c r="AE65" s="1301"/>
      <c r="AF65" s="1302"/>
      <c r="AG65" s="1253"/>
      <c r="AH65" s="1254"/>
      <c r="AI65" s="1254"/>
      <c r="AJ65" s="1254"/>
      <c r="AK65" s="1254"/>
      <c r="AL65" s="1254"/>
      <c r="AM65" s="1254"/>
      <c r="AN65" s="1255"/>
      <c r="AO65" s="1268"/>
      <c r="AP65" s="1269"/>
      <c r="AQ65" s="1269"/>
      <c r="AR65" s="1269"/>
      <c r="AS65" s="1269"/>
      <c r="AT65" s="1270"/>
      <c r="AU65" s="1253"/>
      <c r="AV65" s="1254"/>
      <c r="AW65" s="1254"/>
      <c r="AX65" s="1254"/>
      <c r="AY65" s="1254"/>
      <c r="AZ65" s="1254"/>
      <c r="BA65" s="1254"/>
      <c r="BB65" s="1254"/>
      <c r="BC65" s="1254"/>
      <c r="BD65" s="1254"/>
      <c r="BE65" s="1254"/>
      <c r="BF65" s="1254"/>
      <c r="BG65" s="1254"/>
      <c r="BH65" s="1254"/>
      <c r="BI65" s="1254"/>
      <c r="BJ65" s="1254"/>
      <c r="BK65" s="1254"/>
      <c r="BL65" s="1254"/>
      <c r="BM65" s="1255"/>
      <c r="BN65" s="1253"/>
      <c r="BO65" s="1254"/>
      <c r="BP65" s="1254"/>
      <c r="BQ65" s="1254"/>
      <c r="BR65" s="1254"/>
      <c r="BS65" s="1254"/>
      <c r="BT65" s="1254"/>
      <c r="BU65" s="1254"/>
      <c r="BV65" s="1254"/>
      <c r="BW65" s="1254"/>
      <c r="BX65" s="1255"/>
      <c r="BY65" s="1253"/>
      <c r="BZ65" s="1254"/>
      <c r="CA65" s="1254"/>
      <c r="CB65" s="1254"/>
      <c r="CC65" s="1254"/>
      <c r="CD65" s="1254"/>
      <c r="CE65" s="1254"/>
      <c r="CF65" s="1254"/>
      <c r="CG65" s="1254"/>
      <c r="CH65" s="1254"/>
      <c r="CI65" s="1254"/>
      <c r="CJ65" s="1254"/>
      <c r="CK65" s="1254"/>
      <c r="CL65" s="1254"/>
      <c r="CM65" s="1254"/>
      <c r="CN65" s="1254"/>
      <c r="CO65" s="1254"/>
      <c r="CP65" s="1254"/>
      <c r="CQ65" s="1254"/>
      <c r="CR65" s="1254"/>
      <c r="CS65" s="1254"/>
      <c r="CT65" s="1255"/>
      <c r="CU65" s="1253"/>
      <c r="CV65" s="1254"/>
      <c r="CW65" s="1254"/>
      <c r="CX65" s="1254"/>
      <c r="CY65" s="1254"/>
      <c r="CZ65" s="1254"/>
      <c r="DA65" s="1254"/>
      <c r="DB65" s="1254"/>
      <c r="DC65" s="1254"/>
      <c r="DD65" s="1254"/>
      <c r="DE65" s="1255"/>
      <c r="DF65" s="1253"/>
      <c r="DG65" s="1254"/>
      <c r="DH65" s="1254"/>
      <c r="DI65" s="1254"/>
      <c r="DJ65" s="1254"/>
      <c r="DK65" s="1254"/>
      <c r="DL65" s="1254"/>
      <c r="DM65" s="1254"/>
      <c r="DN65" s="1254"/>
      <c r="DO65" s="1254"/>
      <c r="DP65" s="1254"/>
      <c r="DQ65" s="1255"/>
      <c r="DR65" s="1253"/>
      <c r="DS65" s="1254"/>
      <c r="DT65" s="1254"/>
      <c r="DU65" s="1254"/>
      <c r="DV65" s="1254"/>
      <c r="DW65" s="1254"/>
      <c r="DX65" s="1254"/>
      <c r="DY65" s="1254"/>
      <c r="DZ65" s="1254"/>
      <c r="EA65" s="1254"/>
      <c r="EB65" s="1255"/>
      <c r="EC65" s="1253"/>
      <c r="ED65" s="1254"/>
      <c r="EE65" s="1254"/>
      <c r="EF65" s="1254"/>
      <c r="EG65" s="1254"/>
      <c r="EH65" s="1254"/>
      <c r="EI65" s="1254"/>
      <c r="EJ65" s="1254"/>
      <c r="EK65" s="1254"/>
      <c r="EL65" s="1254"/>
      <c r="EM65" s="1255"/>
      <c r="EN65" s="1253"/>
      <c r="EO65" s="1254"/>
      <c r="EP65" s="1254"/>
      <c r="EQ65" s="1254"/>
      <c r="ER65" s="1254"/>
      <c r="ES65" s="1254"/>
      <c r="ET65" s="1254"/>
      <c r="EU65" s="1254"/>
      <c r="EV65" s="1254"/>
      <c r="EW65" s="1254"/>
      <c r="EX65" s="1255"/>
      <c r="EY65" s="1253"/>
      <c r="EZ65" s="1254"/>
      <c r="FA65" s="1254"/>
      <c r="FB65" s="1254"/>
      <c r="FC65" s="1254"/>
      <c r="FD65" s="1254"/>
      <c r="FE65" s="1254"/>
      <c r="FF65" s="1254"/>
      <c r="FG65" s="1254"/>
      <c r="FH65" s="1254"/>
      <c r="FI65" s="1254"/>
      <c r="FJ65" s="1254"/>
      <c r="FK65" s="1254"/>
      <c r="FL65" s="1254"/>
      <c r="FM65" s="1254"/>
      <c r="FN65" s="1254"/>
      <c r="FO65" s="1254"/>
      <c r="FP65" s="1254"/>
      <c r="FQ65" s="1254"/>
      <c r="FR65" s="1254"/>
      <c r="FS65" s="1254"/>
      <c r="FT65" s="1255"/>
      <c r="FU65" s="1253"/>
      <c r="FV65" s="1254"/>
      <c r="FW65" s="1254"/>
      <c r="FX65" s="1254"/>
      <c r="FY65" s="1254"/>
      <c r="FZ65" s="1254"/>
      <c r="GA65" s="1254"/>
      <c r="GB65" s="1254"/>
      <c r="GC65" s="1254"/>
      <c r="GD65" s="1254"/>
      <c r="GE65" s="1255"/>
      <c r="GF65" s="1253"/>
      <c r="GG65" s="1254"/>
      <c r="GH65" s="1254"/>
      <c r="GI65" s="1254"/>
      <c r="GJ65" s="1254"/>
      <c r="GK65" s="1254"/>
      <c r="GL65" s="1254"/>
      <c r="GM65" s="1254"/>
      <c r="GN65" s="1254"/>
      <c r="GO65" s="1254"/>
      <c r="GP65" s="1254"/>
      <c r="GQ65" s="1255"/>
      <c r="GR65" s="1253"/>
      <c r="GS65" s="1254"/>
      <c r="GT65" s="1254"/>
      <c r="GU65" s="1254"/>
      <c r="GV65" s="1254"/>
      <c r="GW65" s="1254"/>
      <c r="GX65" s="1254"/>
      <c r="GY65" s="1254"/>
      <c r="GZ65" s="1254"/>
      <c r="HA65" s="1254"/>
      <c r="HB65" s="1255"/>
      <c r="HC65" s="1253"/>
      <c r="HD65" s="1254"/>
      <c r="HE65" s="1254"/>
      <c r="HF65" s="1254"/>
      <c r="HG65" s="1254"/>
      <c r="HH65" s="1254"/>
      <c r="HI65" s="1254"/>
      <c r="HJ65" s="1254"/>
      <c r="HK65" s="1254"/>
      <c r="HL65" s="1254"/>
      <c r="HM65" s="1254"/>
      <c r="HN65" s="1254"/>
      <c r="HO65" s="1255"/>
      <c r="HP65" s="1253"/>
      <c r="HQ65" s="1254"/>
      <c r="HR65" s="1254"/>
      <c r="HS65" s="1254"/>
      <c r="HT65" s="1254"/>
      <c r="HU65" s="1254"/>
      <c r="HV65" s="1254"/>
      <c r="HW65" s="1254"/>
      <c r="HX65" s="1254"/>
      <c r="HY65" s="1254"/>
      <c r="HZ65" s="1254"/>
      <c r="IA65" s="1254"/>
      <c r="IB65" s="1255"/>
    </row>
    <row r="66" spans="1:236" s="103" customFormat="1" ht="6" customHeight="1">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8"/>
      <c r="AH66" s="118"/>
      <c r="AI66" s="118"/>
      <c r="AJ66" s="118"/>
      <c r="AK66" s="118"/>
      <c r="AL66" s="118"/>
      <c r="AM66" s="118"/>
      <c r="AN66" s="118"/>
      <c r="AO66" s="119"/>
      <c r="AP66" s="119"/>
      <c r="AQ66" s="119"/>
      <c r="AR66" s="119"/>
      <c r="AS66" s="119"/>
      <c r="AT66" s="119"/>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18"/>
      <c r="BR66" s="118"/>
      <c r="BS66" s="118"/>
      <c r="BT66" s="118"/>
      <c r="BU66" s="118"/>
      <c r="BV66" s="118"/>
      <c r="BW66" s="118"/>
      <c r="BX66" s="118"/>
      <c r="BY66" s="118"/>
      <c r="BZ66" s="118"/>
      <c r="CA66" s="118"/>
      <c r="CB66" s="118"/>
      <c r="CC66" s="118"/>
      <c r="CD66" s="118"/>
      <c r="CE66" s="118"/>
      <c r="CF66" s="118"/>
      <c r="CG66" s="118"/>
      <c r="CH66" s="118"/>
      <c r="CI66" s="118"/>
      <c r="CJ66" s="118"/>
      <c r="CK66" s="118"/>
      <c r="CL66" s="118"/>
      <c r="CM66" s="118"/>
      <c r="CN66" s="118"/>
      <c r="CO66" s="118"/>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c r="DT66" s="118"/>
      <c r="DU66" s="118"/>
      <c r="DV66" s="118"/>
      <c r="DW66" s="118"/>
      <c r="DX66" s="118"/>
      <c r="DY66" s="118"/>
      <c r="DZ66" s="118"/>
      <c r="EA66" s="118"/>
      <c r="EB66" s="118"/>
      <c r="EC66" s="118"/>
      <c r="ED66" s="118"/>
      <c r="EE66" s="118"/>
      <c r="EF66" s="118"/>
      <c r="EG66" s="118"/>
      <c r="EH66" s="118"/>
      <c r="EI66" s="118"/>
      <c r="EJ66" s="118"/>
      <c r="EK66" s="118"/>
      <c r="EL66" s="118"/>
      <c r="EM66" s="118"/>
      <c r="EN66" s="118"/>
      <c r="EO66" s="118"/>
      <c r="EP66" s="118"/>
      <c r="EQ66" s="118"/>
      <c r="ER66" s="118"/>
      <c r="ES66" s="118"/>
      <c r="ET66" s="118"/>
      <c r="EU66" s="118"/>
      <c r="EV66" s="118"/>
      <c r="EW66" s="118"/>
      <c r="EX66" s="118"/>
      <c r="EY66" s="118"/>
      <c r="EZ66" s="118"/>
      <c r="FA66" s="118"/>
      <c r="FB66" s="118"/>
      <c r="FC66" s="118"/>
      <c r="FD66" s="118"/>
      <c r="FE66" s="118"/>
      <c r="FF66" s="118"/>
      <c r="FG66" s="118"/>
      <c r="FH66" s="118"/>
      <c r="FI66" s="118"/>
      <c r="FJ66" s="118"/>
      <c r="FK66" s="118"/>
      <c r="FL66" s="118"/>
      <c r="FM66" s="118"/>
      <c r="FN66" s="118"/>
      <c r="FO66" s="118"/>
      <c r="FP66" s="118"/>
      <c r="FQ66" s="118"/>
      <c r="FR66" s="118"/>
      <c r="FS66" s="118"/>
      <c r="FT66" s="118"/>
      <c r="FU66" s="118"/>
      <c r="FV66" s="118"/>
      <c r="FW66" s="118"/>
      <c r="FX66" s="118"/>
      <c r="FY66" s="118"/>
      <c r="FZ66" s="118"/>
      <c r="GA66" s="118"/>
      <c r="GB66" s="118"/>
      <c r="GC66" s="118"/>
      <c r="GD66" s="118"/>
      <c r="GE66" s="118"/>
      <c r="GF66" s="118"/>
      <c r="GG66" s="118"/>
      <c r="GH66" s="118"/>
      <c r="GI66" s="118"/>
      <c r="GJ66" s="118"/>
      <c r="GK66" s="118"/>
      <c r="GL66" s="118"/>
      <c r="GM66" s="118"/>
      <c r="GN66" s="118"/>
      <c r="GO66" s="118"/>
      <c r="GP66" s="118"/>
      <c r="GQ66" s="118"/>
      <c r="GR66" s="118"/>
      <c r="GS66" s="118"/>
      <c r="GT66" s="118"/>
      <c r="GU66" s="118"/>
      <c r="GV66" s="118"/>
      <c r="GW66" s="118"/>
      <c r="GX66" s="118"/>
      <c r="GY66" s="118"/>
      <c r="GZ66" s="118"/>
      <c r="HA66" s="118"/>
      <c r="HB66" s="118"/>
      <c r="HC66" s="118"/>
      <c r="HD66" s="118"/>
      <c r="HE66" s="118"/>
      <c r="HF66" s="118"/>
      <c r="HG66" s="118"/>
      <c r="HH66" s="118"/>
      <c r="HI66" s="118"/>
      <c r="HJ66" s="118"/>
      <c r="HK66" s="118"/>
      <c r="HL66" s="118"/>
      <c r="HM66" s="118"/>
      <c r="HN66" s="118"/>
      <c r="HO66" s="118"/>
      <c r="HP66" s="118"/>
      <c r="HQ66" s="118"/>
      <c r="HR66" s="118"/>
      <c r="HS66" s="118"/>
      <c r="HT66" s="118"/>
      <c r="HU66" s="118"/>
      <c r="HV66" s="118"/>
      <c r="HW66" s="118"/>
      <c r="HX66" s="118"/>
      <c r="HY66" s="118"/>
      <c r="HZ66" s="118"/>
      <c r="IA66" s="118"/>
      <c r="IB66" s="118"/>
    </row>
    <row r="67" spans="1:236" s="94" customFormat="1" ht="6" customHeight="1"/>
    <row r="68" spans="1:236" s="94" customFormat="1" ht="10.35" customHeight="1">
      <c r="A68" s="94" t="s">
        <v>714</v>
      </c>
      <c r="EN68" s="1303"/>
      <c r="EO68" s="1303"/>
      <c r="EP68" s="1303"/>
      <c r="EQ68" s="1303"/>
      <c r="ER68" s="1303"/>
      <c r="ES68" s="1303"/>
      <c r="ET68" s="1303"/>
      <c r="EU68" s="1303"/>
      <c r="EV68" s="1303"/>
      <c r="EW68" s="1303"/>
      <c r="EX68" s="1303"/>
      <c r="EY68" s="1303"/>
      <c r="EZ68" s="1303"/>
      <c r="FA68" s="1303"/>
      <c r="FB68" s="1303"/>
      <c r="FC68" s="1303"/>
      <c r="FD68" s="1303"/>
      <c r="FE68" s="1303"/>
      <c r="FF68" s="1303"/>
      <c r="FG68" s="1303"/>
      <c r="FH68" s="1303"/>
      <c r="FI68" s="1303"/>
      <c r="FJ68" s="1303"/>
      <c r="FK68" s="1303"/>
      <c r="FL68" s="1303"/>
      <c r="FM68" s="1303"/>
      <c r="FN68" s="1303"/>
      <c r="FO68" s="1303"/>
      <c r="FP68" s="1303"/>
      <c r="FQ68" s="1303"/>
      <c r="FR68" s="1303"/>
      <c r="FS68" s="1303"/>
      <c r="FT68" s="1303"/>
      <c r="FU68" s="1303"/>
      <c r="FV68" s="1303"/>
      <c r="FW68" s="1303"/>
      <c r="FX68" s="1303"/>
      <c r="FY68" s="1303"/>
      <c r="FZ68" s="1303"/>
      <c r="GA68" s="1303"/>
      <c r="GB68" s="1303"/>
      <c r="GC68" s="1303"/>
      <c r="GD68" s="1303"/>
      <c r="GE68" s="1303"/>
      <c r="GR68" s="1303"/>
      <c r="GS68" s="1303"/>
      <c r="GT68" s="1303"/>
      <c r="GU68" s="1303"/>
      <c r="GV68" s="1303"/>
      <c r="GW68" s="1303"/>
      <c r="GX68" s="1303"/>
      <c r="GY68" s="1303"/>
      <c r="GZ68" s="1303"/>
      <c r="HA68" s="1303"/>
      <c r="HB68" s="1303"/>
      <c r="HC68" s="1303"/>
      <c r="HD68" s="1303"/>
      <c r="HE68" s="1303"/>
      <c r="HF68" s="1303"/>
      <c r="HG68" s="1303"/>
      <c r="HH68" s="1303"/>
      <c r="HI68" s="1303"/>
      <c r="HJ68" s="1303"/>
      <c r="HK68" s="1303"/>
      <c r="HL68" s="1303"/>
      <c r="HM68" s="1303"/>
      <c r="HN68" s="1303"/>
      <c r="HO68" s="1303"/>
      <c r="HP68" s="1303"/>
      <c r="HQ68" s="1303"/>
      <c r="HR68" s="1303"/>
      <c r="HS68" s="1303"/>
      <c r="HT68" s="1303"/>
      <c r="HU68" s="1303"/>
      <c r="HV68" s="1303"/>
      <c r="HW68" s="1303"/>
      <c r="HX68" s="1303"/>
      <c r="HY68" s="1303"/>
      <c r="HZ68" s="1303"/>
      <c r="IA68" s="1303"/>
      <c r="IB68" s="1303"/>
    </row>
    <row r="69" spans="1:236" s="94" customFormat="1" ht="10.35" customHeight="1">
      <c r="EN69" s="1304" t="s">
        <v>715</v>
      </c>
      <c r="EO69" s="1304"/>
      <c r="EP69" s="1304"/>
      <c r="EQ69" s="1304"/>
      <c r="ER69" s="1304"/>
      <c r="ES69" s="1304"/>
      <c r="ET69" s="1304"/>
      <c r="EU69" s="1304"/>
      <c r="EV69" s="1304"/>
      <c r="EW69" s="1304"/>
      <c r="EX69" s="1304"/>
      <c r="EY69" s="1304"/>
      <c r="EZ69" s="1304"/>
      <c r="FA69" s="1304"/>
      <c r="FB69" s="1304"/>
      <c r="FC69" s="1304"/>
      <c r="FD69" s="1304"/>
      <c r="FE69" s="1304"/>
      <c r="FF69" s="1304"/>
      <c r="FG69" s="1304"/>
      <c r="FH69" s="1304"/>
      <c r="FI69" s="1304"/>
      <c r="FJ69" s="1304"/>
      <c r="FK69" s="1304"/>
      <c r="FL69" s="1304"/>
      <c r="FM69" s="1304"/>
      <c r="FN69" s="1304"/>
      <c r="FO69" s="1304"/>
      <c r="FP69" s="1304"/>
      <c r="FQ69" s="1304"/>
      <c r="FR69" s="1304"/>
      <c r="FS69" s="1304"/>
      <c r="FT69" s="1304"/>
      <c r="FU69" s="1304"/>
      <c r="FV69" s="1304"/>
      <c r="FW69" s="1304"/>
      <c r="FX69" s="1304"/>
      <c r="FY69" s="1304"/>
      <c r="FZ69" s="1304"/>
      <c r="GA69" s="1304"/>
      <c r="GB69" s="1304"/>
      <c r="GC69" s="1304"/>
      <c r="GD69" s="1304"/>
      <c r="GE69" s="1304"/>
      <c r="GR69" s="1304" t="s">
        <v>716</v>
      </c>
      <c r="GS69" s="1304"/>
      <c r="GT69" s="1304"/>
      <c r="GU69" s="1304"/>
      <c r="GV69" s="1304"/>
      <c r="GW69" s="1304"/>
      <c r="GX69" s="1304"/>
      <c r="GY69" s="1304"/>
      <c r="GZ69" s="1304"/>
      <c r="HA69" s="1304"/>
      <c r="HB69" s="1304"/>
      <c r="HC69" s="1304"/>
      <c r="HD69" s="1304"/>
      <c r="HE69" s="1304"/>
      <c r="HF69" s="1304"/>
      <c r="HG69" s="1304"/>
      <c r="HH69" s="1304"/>
      <c r="HI69" s="1304"/>
      <c r="HJ69" s="1304"/>
      <c r="HK69" s="1304"/>
      <c r="HL69" s="1304"/>
      <c r="HM69" s="1304"/>
      <c r="HN69" s="1304"/>
      <c r="HO69" s="1304"/>
      <c r="HP69" s="1304"/>
      <c r="HQ69" s="1304"/>
      <c r="HR69" s="1304"/>
      <c r="HS69" s="1304"/>
      <c r="HT69" s="1304"/>
      <c r="HU69" s="1304"/>
      <c r="HV69" s="1304"/>
      <c r="HW69" s="1304"/>
      <c r="HX69" s="1304"/>
      <c r="HY69" s="1304"/>
      <c r="HZ69" s="1304"/>
      <c r="IA69" s="1304"/>
      <c r="IB69" s="1304"/>
    </row>
    <row r="70" spans="1:236" s="94" customFormat="1" ht="10.35" customHeight="1">
      <c r="A70" s="94" t="s">
        <v>717</v>
      </c>
      <c r="EN70" s="1303"/>
      <c r="EO70" s="1303"/>
      <c r="EP70" s="1303"/>
      <c r="EQ70" s="1303"/>
      <c r="ER70" s="1303"/>
      <c r="ES70" s="1303"/>
      <c r="ET70" s="1303"/>
      <c r="EU70" s="1303"/>
      <c r="EV70" s="1303"/>
      <c r="EW70" s="1303"/>
      <c r="EX70" s="1303"/>
      <c r="EY70" s="1303"/>
      <c r="EZ70" s="1303"/>
      <c r="FA70" s="1303"/>
      <c r="FB70" s="1303"/>
      <c r="FC70" s="1303"/>
      <c r="FD70" s="1303"/>
      <c r="FE70" s="1303"/>
      <c r="FF70" s="1303"/>
      <c r="FG70" s="1303"/>
      <c r="FH70" s="1303"/>
      <c r="FI70" s="1303"/>
      <c r="FJ70" s="1303"/>
      <c r="FK70" s="1303"/>
      <c r="FL70" s="1303"/>
      <c r="FM70" s="1303"/>
      <c r="FN70" s="1303"/>
      <c r="FO70" s="1303"/>
      <c r="FP70" s="1303"/>
      <c r="FQ70" s="1303"/>
      <c r="FR70" s="1303"/>
      <c r="FS70" s="1303"/>
      <c r="FT70" s="1303"/>
      <c r="FU70" s="1303"/>
      <c r="FV70" s="1303"/>
      <c r="FW70" s="1303"/>
      <c r="FX70" s="1303"/>
      <c r="FY70" s="1303"/>
      <c r="FZ70" s="1303"/>
      <c r="GA70" s="1303"/>
      <c r="GB70" s="1303"/>
      <c r="GC70" s="1303"/>
      <c r="GD70" s="1303"/>
      <c r="GE70" s="1303"/>
      <c r="GR70" s="1303"/>
      <c r="GS70" s="1303"/>
      <c r="GT70" s="1303"/>
      <c r="GU70" s="1303"/>
      <c r="GV70" s="1303"/>
      <c r="GW70" s="1303"/>
      <c r="GX70" s="1303"/>
      <c r="GY70" s="1303"/>
      <c r="GZ70" s="1303"/>
      <c r="HA70" s="1303"/>
      <c r="HB70" s="1303"/>
      <c r="HC70" s="1303"/>
      <c r="HD70" s="1303"/>
      <c r="HE70" s="1303"/>
      <c r="HF70" s="1303"/>
      <c r="HG70" s="1303"/>
      <c r="HH70" s="1303"/>
      <c r="HI70" s="1303"/>
      <c r="HJ70" s="1303"/>
      <c r="HK70" s="1303"/>
      <c r="HL70" s="1303"/>
      <c r="HM70" s="1303"/>
      <c r="HN70" s="1303"/>
      <c r="HO70" s="1303"/>
      <c r="HP70" s="1303"/>
      <c r="HQ70" s="1303"/>
      <c r="HR70" s="1303"/>
      <c r="HS70" s="1303"/>
      <c r="HT70" s="1303"/>
      <c r="HU70" s="1303"/>
      <c r="HV70" s="1303"/>
      <c r="HW70" s="1303"/>
      <c r="HX70" s="1303"/>
      <c r="HY70" s="1303"/>
      <c r="HZ70" s="1303"/>
      <c r="IA70" s="1303"/>
      <c r="IB70" s="1303"/>
    </row>
    <row r="71" spans="1:236" s="94" customFormat="1" ht="10.35" customHeight="1">
      <c r="EN71" s="1304" t="s">
        <v>715</v>
      </c>
      <c r="EO71" s="1304"/>
      <c r="EP71" s="1304"/>
      <c r="EQ71" s="1304"/>
      <c r="ER71" s="1304"/>
      <c r="ES71" s="1304"/>
      <c r="ET71" s="1304"/>
      <c r="EU71" s="1304"/>
      <c r="EV71" s="1304"/>
      <c r="EW71" s="1304"/>
      <c r="EX71" s="1304"/>
      <c r="EY71" s="1304"/>
      <c r="EZ71" s="1304"/>
      <c r="FA71" s="1304"/>
      <c r="FB71" s="1304"/>
      <c r="FC71" s="1304"/>
      <c r="FD71" s="1304"/>
      <c r="FE71" s="1304"/>
      <c r="FF71" s="1304"/>
      <c r="FG71" s="1304"/>
      <c r="FH71" s="1304"/>
      <c r="FI71" s="1304"/>
      <c r="FJ71" s="1304"/>
      <c r="FK71" s="1304"/>
      <c r="FL71" s="1304"/>
      <c r="FM71" s="1304"/>
      <c r="FN71" s="1304"/>
      <c r="FO71" s="1304"/>
      <c r="FP71" s="1304"/>
      <c r="FQ71" s="1304"/>
      <c r="FR71" s="1304"/>
      <c r="FS71" s="1304"/>
      <c r="FT71" s="1304"/>
      <c r="FU71" s="1304"/>
      <c r="FV71" s="1304"/>
      <c r="FW71" s="1304"/>
      <c r="FX71" s="1304"/>
      <c r="FY71" s="1304"/>
      <c r="FZ71" s="1304"/>
      <c r="GA71" s="1304"/>
      <c r="GB71" s="1304"/>
      <c r="GC71" s="1304"/>
      <c r="GD71" s="1304"/>
      <c r="GE71" s="1304"/>
      <c r="GR71" s="1304" t="s">
        <v>716</v>
      </c>
      <c r="GS71" s="1304"/>
      <c r="GT71" s="1304"/>
      <c r="GU71" s="1304"/>
      <c r="GV71" s="1304"/>
      <c r="GW71" s="1304"/>
      <c r="GX71" s="1304"/>
      <c r="GY71" s="1304"/>
      <c r="GZ71" s="1304"/>
      <c r="HA71" s="1304"/>
      <c r="HB71" s="1304"/>
      <c r="HC71" s="1304"/>
      <c r="HD71" s="1304"/>
      <c r="HE71" s="1304"/>
      <c r="HF71" s="1304"/>
      <c r="HG71" s="1304"/>
      <c r="HH71" s="1304"/>
      <c r="HI71" s="1304"/>
      <c r="HJ71" s="1304"/>
      <c r="HK71" s="1304"/>
      <c r="HL71" s="1304"/>
      <c r="HM71" s="1304"/>
      <c r="HN71" s="1304"/>
      <c r="HO71" s="1304"/>
      <c r="HP71" s="1304"/>
      <c r="HQ71" s="1304"/>
      <c r="HR71" s="1304"/>
      <c r="HS71" s="1304"/>
      <c r="HT71" s="1304"/>
      <c r="HU71" s="1304"/>
      <c r="HV71" s="1304"/>
      <c r="HW71" s="1304"/>
      <c r="HX71" s="1304"/>
      <c r="HY71" s="1304"/>
      <c r="HZ71" s="1304"/>
      <c r="IA71" s="1304"/>
      <c r="IB71" s="1304"/>
    </row>
    <row r="72" spans="1:236" ht="3" customHeight="1"/>
  </sheetData>
  <mergeCells count="459">
    <mergeCell ref="EN70:GE70"/>
    <mergeCell ref="GR70:IB70"/>
    <mergeCell ref="EN71:GE71"/>
    <mergeCell ref="GR71:IB71"/>
    <mergeCell ref="B64:AF64"/>
    <mergeCell ref="B65:AF65"/>
    <mergeCell ref="EN68:GE68"/>
    <mergeCell ref="GR68:IB68"/>
    <mergeCell ref="EN69:GE69"/>
    <mergeCell ref="GR69:IB69"/>
    <mergeCell ref="EY63:FT65"/>
    <mergeCell ref="FU63:GE65"/>
    <mergeCell ref="GF63:GQ65"/>
    <mergeCell ref="GR63:HB65"/>
    <mergeCell ref="HC63:HO65"/>
    <mergeCell ref="HP63:IB65"/>
    <mergeCell ref="BY63:CT65"/>
    <mergeCell ref="CU63:DE65"/>
    <mergeCell ref="DF63:DQ65"/>
    <mergeCell ref="DR63:EB65"/>
    <mergeCell ref="EC63:EM65"/>
    <mergeCell ref="EN63:EX65"/>
    <mergeCell ref="GR62:HB62"/>
    <mergeCell ref="HC62:HO62"/>
    <mergeCell ref="HP62:IB62"/>
    <mergeCell ref="B63:AF63"/>
    <mergeCell ref="AG63:AN65"/>
    <mergeCell ref="AO63:AT65"/>
    <mergeCell ref="AU63:BM65"/>
    <mergeCell ref="BN63:BX65"/>
    <mergeCell ref="CU62:DE62"/>
    <mergeCell ref="DF62:DQ62"/>
    <mergeCell ref="DR62:EB62"/>
    <mergeCell ref="EC62:EM62"/>
    <mergeCell ref="EN62:EX62"/>
    <mergeCell ref="EY62:FT62"/>
    <mergeCell ref="B62:AF62"/>
    <mergeCell ref="AG62:AN62"/>
    <mergeCell ref="AO62:AT62"/>
    <mergeCell ref="AU62:BM62"/>
    <mergeCell ref="BN62:BX62"/>
    <mergeCell ref="BY62:CT62"/>
    <mergeCell ref="FU62:GE62"/>
    <mergeCell ref="EY58:FT61"/>
    <mergeCell ref="FU58:GE61"/>
    <mergeCell ref="BN58:BX61"/>
    <mergeCell ref="BY58:CT61"/>
    <mergeCell ref="CU58:DE61"/>
    <mergeCell ref="DF58:DQ61"/>
    <mergeCell ref="DR58:EB61"/>
    <mergeCell ref="EC58:EM61"/>
    <mergeCell ref="GF62:GQ62"/>
    <mergeCell ref="B58:AF58"/>
    <mergeCell ref="AG58:AN61"/>
    <mergeCell ref="AO58:AT61"/>
    <mergeCell ref="AU58:BM61"/>
    <mergeCell ref="EY55:FT57"/>
    <mergeCell ref="FU55:GE57"/>
    <mergeCell ref="GF55:GQ57"/>
    <mergeCell ref="HP58:IB61"/>
    <mergeCell ref="B59:AF59"/>
    <mergeCell ref="B60:AF60"/>
    <mergeCell ref="B61:AF61"/>
    <mergeCell ref="GF58:GQ61"/>
    <mergeCell ref="GR58:HB61"/>
    <mergeCell ref="HC58:HO61"/>
    <mergeCell ref="HP55:IB57"/>
    <mergeCell ref="BY55:CT57"/>
    <mergeCell ref="CU55:DE57"/>
    <mergeCell ref="DF55:DQ57"/>
    <mergeCell ref="DR55:EB57"/>
    <mergeCell ref="EC55:EM57"/>
    <mergeCell ref="EN55:EX57"/>
    <mergeCell ref="B56:AF56"/>
    <mergeCell ref="B57:AF57"/>
    <mergeCell ref="EN58:EX61"/>
    <mergeCell ref="FU54:GE54"/>
    <mergeCell ref="GF54:GQ54"/>
    <mergeCell ref="GR54:HB54"/>
    <mergeCell ref="HC54:HO54"/>
    <mergeCell ref="HP54:IB54"/>
    <mergeCell ref="B55:AF55"/>
    <mergeCell ref="AG55:AN57"/>
    <mergeCell ref="AO55:AT57"/>
    <mergeCell ref="AU55:BM57"/>
    <mergeCell ref="BN55:BX57"/>
    <mergeCell ref="CU54:DE54"/>
    <mergeCell ref="DF54:DQ54"/>
    <mergeCell ref="DR54:EB54"/>
    <mergeCell ref="EC54:EM54"/>
    <mergeCell ref="EN54:EX54"/>
    <mergeCell ref="EY54:FT54"/>
    <mergeCell ref="B54:AF54"/>
    <mergeCell ref="AG54:AN54"/>
    <mergeCell ref="AO54:AT54"/>
    <mergeCell ref="AU54:BM54"/>
    <mergeCell ref="BN54:BX54"/>
    <mergeCell ref="BY54:CT54"/>
    <mergeCell ref="GR55:HB57"/>
    <mergeCell ref="HC55:HO57"/>
    <mergeCell ref="FU51:GE53"/>
    <mergeCell ref="GF51:GQ53"/>
    <mergeCell ref="GR51:HB53"/>
    <mergeCell ref="HC51:HO53"/>
    <mergeCell ref="HP51:IB53"/>
    <mergeCell ref="B52:AF52"/>
    <mergeCell ref="B53:AF53"/>
    <mergeCell ref="CU51:DE53"/>
    <mergeCell ref="DF51:DQ53"/>
    <mergeCell ref="DR51:EB53"/>
    <mergeCell ref="EC51:EM53"/>
    <mergeCell ref="EN51:EX53"/>
    <mergeCell ref="EY51:FT53"/>
    <mergeCell ref="B51:AF51"/>
    <mergeCell ref="AG51:AN53"/>
    <mergeCell ref="AO51:AT53"/>
    <mergeCell ref="AU51:BM53"/>
    <mergeCell ref="BN51:BX53"/>
    <mergeCell ref="BY51:CT53"/>
    <mergeCell ref="GF50:GQ50"/>
    <mergeCell ref="GR50:HB50"/>
    <mergeCell ref="HC50:HO50"/>
    <mergeCell ref="HP50:IB50"/>
    <mergeCell ref="BY50:CT50"/>
    <mergeCell ref="CU50:DE50"/>
    <mergeCell ref="DF50:DQ50"/>
    <mergeCell ref="DR50:EB50"/>
    <mergeCell ref="EC50:EM50"/>
    <mergeCell ref="EN50:EX50"/>
    <mergeCell ref="FU49:GE49"/>
    <mergeCell ref="GF49:GQ49"/>
    <mergeCell ref="GR49:HB49"/>
    <mergeCell ref="HC49:HO49"/>
    <mergeCell ref="HP49:IB49"/>
    <mergeCell ref="A50:AF50"/>
    <mergeCell ref="AG50:AN50"/>
    <mergeCell ref="AO50:AT50"/>
    <mergeCell ref="AU50:BM50"/>
    <mergeCell ref="BN50:BX50"/>
    <mergeCell ref="CU49:DE49"/>
    <mergeCell ref="DF49:DQ49"/>
    <mergeCell ref="DR49:EB49"/>
    <mergeCell ref="EC49:EM49"/>
    <mergeCell ref="EN49:EX49"/>
    <mergeCell ref="EY49:FT49"/>
    <mergeCell ref="A49:AF49"/>
    <mergeCell ref="AG49:AN49"/>
    <mergeCell ref="AO49:AT49"/>
    <mergeCell ref="AU49:BM49"/>
    <mergeCell ref="BN49:BX49"/>
    <mergeCell ref="BY49:CT49"/>
    <mergeCell ref="EY50:FT50"/>
    <mergeCell ref="FU50:GE50"/>
    <mergeCell ref="A48:IB48"/>
    <mergeCell ref="CU40:DE41"/>
    <mergeCell ref="DF40:DQ41"/>
    <mergeCell ref="DR40:EB41"/>
    <mergeCell ref="EC40:EM41"/>
    <mergeCell ref="EN40:EX41"/>
    <mergeCell ref="EY40:FT41"/>
    <mergeCell ref="B40:AF40"/>
    <mergeCell ref="AG40:AN41"/>
    <mergeCell ref="AO40:AT41"/>
    <mergeCell ref="AU40:BM41"/>
    <mergeCell ref="BN40:BX41"/>
    <mergeCell ref="BY40:CT41"/>
    <mergeCell ref="DR37:EB39"/>
    <mergeCell ref="EC37:EM39"/>
    <mergeCell ref="EN37:EX39"/>
    <mergeCell ref="EY37:FT39"/>
    <mergeCell ref="FU40:GE41"/>
    <mergeCell ref="GF40:GQ41"/>
    <mergeCell ref="GR40:HB41"/>
    <mergeCell ref="HC40:HO41"/>
    <mergeCell ref="B41:AF41"/>
    <mergeCell ref="FU36:GE36"/>
    <mergeCell ref="GF36:GQ36"/>
    <mergeCell ref="GR36:HB36"/>
    <mergeCell ref="HC36:HO36"/>
    <mergeCell ref="B37:AF37"/>
    <mergeCell ref="AG37:AN39"/>
    <mergeCell ref="AO37:AT39"/>
    <mergeCell ref="AU37:BM39"/>
    <mergeCell ref="BN37:BX39"/>
    <mergeCell ref="BY37:CT39"/>
    <mergeCell ref="CU36:DE36"/>
    <mergeCell ref="DF36:DQ36"/>
    <mergeCell ref="DR36:EB36"/>
    <mergeCell ref="EC36:EM36"/>
    <mergeCell ref="EN36:EX36"/>
    <mergeCell ref="EY36:FT36"/>
    <mergeCell ref="FU37:GE39"/>
    <mergeCell ref="GF37:GQ39"/>
    <mergeCell ref="GR37:HB39"/>
    <mergeCell ref="HC37:HO39"/>
    <mergeCell ref="B38:AF38"/>
    <mergeCell ref="B39:AF39"/>
    <mergeCell ref="CU37:DE39"/>
    <mergeCell ref="DF37:DQ39"/>
    <mergeCell ref="B36:AF36"/>
    <mergeCell ref="AG36:AN36"/>
    <mergeCell ref="AO36:AT36"/>
    <mergeCell ref="AU36:BM36"/>
    <mergeCell ref="BN36:BX36"/>
    <mergeCell ref="BY36:CT36"/>
    <mergeCell ref="CU35:DE35"/>
    <mergeCell ref="DF35:DQ35"/>
    <mergeCell ref="DR35:EB35"/>
    <mergeCell ref="GF34:GQ34"/>
    <mergeCell ref="GR34:HB34"/>
    <mergeCell ref="HC34:HO34"/>
    <mergeCell ref="B35:AF35"/>
    <mergeCell ref="AG35:AN35"/>
    <mergeCell ref="AO35:AT35"/>
    <mergeCell ref="AU35:BM35"/>
    <mergeCell ref="BN35:BX35"/>
    <mergeCell ref="BY35:CT35"/>
    <mergeCell ref="CU34:DE34"/>
    <mergeCell ref="DF34:DQ34"/>
    <mergeCell ref="DR34:EB34"/>
    <mergeCell ref="EC34:EM34"/>
    <mergeCell ref="EN34:EX34"/>
    <mergeCell ref="EY34:FT34"/>
    <mergeCell ref="FU35:GE35"/>
    <mergeCell ref="GF35:GQ35"/>
    <mergeCell ref="GR35:HB35"/>
    <mergeCell ref="HC35:HO35"/>
    <mergeCell ref="EC35:EM35"/>
    <mergeCell ref="EN35:EX35"/>
    <mergeCell ref="EY35:FT35"/>
    <mergeCell ref="B34:AF34"/>
    <mergeCell ref="AG34:AN34"/>
    <mergeCell ref="AO34:AT34"/>
    <mergeCell ref="AU34:BM34"/>
    <mergeCell ref="BN34:BX34"/>
    <mergeCell ref="BY34:CT34"/>
    <mergeCell ref="CU33:DE33"/>
    <mergeCell ref="DF33:DQ33"/>
    <mergeCell ref="DR33:EB33"/>
    <mergeCell ref="FU32:GE32"/>
    <mergeCell ref="AO32:AT32"/>
    <mergeCell ref="AU32:BM32"/>
    <mergeCell ref="BN32:BX32"/>
    <mergeCell ref="BY32:CT32"/>
    <mergeCell ref="FU34:GE34"/>
    <mergeCell ref="GF32:GQ32"/>
    <mergeCell ref="GR32:HB32"/>
    <mergeCell ref="HC32:HO32"/>
    <mergeCell ref="B33:AF33"/>
    <mergeCell ref="AG33:AN33"/>
    <mergeCell ref="AO33:AT33"/>
    <mergeCell ref="AU33:BM33"/>
    <mergeCell ref="BN33:BX33"/>
    <mergeCell ref="BY33:CT33"/>
    <mergeCell ref="CU32:DE32"/>
    <mergeCell ref="DF32:DQ32"/>
    <mergeCell ref="DR32:EB32"/>
    <mergeCell ref="EC32:EM32"/>
    <mergeCell ref="EN32:EX32"/>
    <mergeCell ref="EY32:FT32"/>
    <mergeCell ref="FU33:GE33"/>
    <mergeCell ref="GF33:GQ33"/>
    <mergeCell ref="GR33:HB33"/>
    <mergeCell ref="HC33:HO33"/>
    <mergeCell ref="EC33:EM33"/>
    <mergeCell ref="EN33:EX33"/>
    <mergeCell ref="EY33:FT33"/>
    <mergeCell ref="B32:AF32"/>
    <mergeCell ref="AG32:AN32"/>
    <mergeCell ref="FU30:GE30"/>
    <mergeCell ref="GF30:GQ30"/>
    <mergeCell ref="GR30:HB30"/>
    <mergeCell ref="HC30:HO30"/>
    <mergeCell ref="B31:AF31"/>
    <mergeCell ref="AG31:AN31"/>
    <mergeCell ref="AO31:AT31"/>
    <mergeCell ref="AU31:BM31"/>
    <mergeCell ref="BN31:BX31"/>
    <mergeCell ref="BY31:CT31"/>
    <mergeCell ref="CU30:DE30"/>
    <mergeCell ref="DF30:DQ30"/>
    <mergeCell ref="DR30:EB30"/>
    <mergeCell ref="EC30:EM30"/>
    <mergeCell ref="EN30:EX30"/>
    <mergeCell ref="EY30:FT30"/>
    <mergeCell ref="FU31:GE31"/>
    <mergeCell ref="GF31:GQ31"/>
    <mergeCell ref="GR31:HB31"/>
    <mergeCell ref="HC31:HO31"/>
    <mergeCell ref="EC31:EM31"/>
    <mergeCell ref="EN31:EX31"/>
    <mergeCell ref="EY31:FT31"/>
    <mergeCell ref="B30:AF30"/>
    <mergeCell ref="AG30:AN30"/>
    <mergeCell ref="AO30:AT30"/>
    <mergeCell ref="AU30:BM30"/>
    <mergeCell ref="BN30:BX30"/>
    <mergeCell ref="BY30:CT30"/>
    <mergeCell ref="CU29:DE29"/>
    <mergeCell ref="DF29:DQ29"/>
    <mergeCell ref="DR29:EB29"/>
    <mergeCell ref="CU31:DE31"/>
    <mergeCell ref="DF31:DQ31"/>
    <mergeCell ref="DR31:EB31"/>
    <mergeCell ref="HC28:HO28"/>
    <mergeCell ref="B29:AF29"/>
    <mergeCell ref="AG29:AN29"/>
    <mergeCell ref="AO29:AT29"/>
    <mergeCell ref="AU29:BM29"/>
    <mergeCell ref="BN29:BX29"/>
    <mergeCell ref="BY29:CT29"/>
    <mergeCell ref="CU28:DE28"/>
    <mergeCell ref="DF28:DQ28"/>
    <mergeCell ref="DR28:EB28"/>
    <mergeCell ref="EC28:EM28"/>
    <mergeCell ref="EN28:EX28"/>
    <mergeCell ref="EY28:FT28"/>
    <mergeCell ref="FU29:GE29"/>
    <mergeCell ref="GF29:GQ29"/>
    <mergeCell ref="GR29:HB29"/>
    <mergeCell ref="HC29:HO29"/>
    <mergeCell ref="EC29:EM29"/>
    <mergeCell ref="EN29:EX29"/>
    <mergeCell ref="EY29:FT29"/>
    <mergeCell ref="B28:AF28"/>
    <mergeCell ref="AG28:AN28"/>
    <mergeCell ref="AO28:AT28"/>
    <mergeCell ref="AU28:BM28"/>
    <mergeCell ref="BN28:BX28"/>
    <mergeCell ref="BY28:CT28"/>
    <mergeCell ref="CU27:DE27"/>
    <mergeCell ref="DF27:DQ27"/>
    <mergeCell ref="DR27:EB27"/>
    <mergeCell ref="GR26:HB26"/>
    <mergeCell ref="FU28:GE28"/>
    <mergeCell ref="GF28:GQ28"/>
    <mergeCell ref="GR28:HB28"/>
    <mergeCell ref="HC26:HO26"/>
    <mergeCell ref="B27:AF27"/>
    <mergeCell ref="AG27:AN27"/>
    <mergeCell ref="AO27:AT27"/>
    <mergeCell ref="AU27:BM27"/>
    <mergeCell ref="BN27:BX27"/>
    <mergeCell ref="BY27:CT27"/>
    <mergeCell ref="CU26:DE26"/>
    <mergeCell ref="DF26:DQ26"/>
    <mergeCell ref="DR26:EB26"/>
    <mergeCell ref="EC26:EM26"/>
    <mergeCell ref="EN26:EX26"/>
    <mergeCell ref="EY26:FT26"/>
    <mergeCell ref="FU27:GE27"/>
    <mergeCell ref="GF27:GQ27"/>
    <mergeCell ref="GR27:HB27"/>
    <mergeCell ref="HC27:HO27"/>
    <mergeCell ref="EC27:EM27"/>
    <mergeCell ref="EN27:EX27"/>
    <mergeCell ref="EY27:FT27"/>
    <mergeCell ref="FU25:GE25"/>
    <mergeCell ref="GF25:GQ25"/>
    <mergeCell ref="GR25:HB25"/>
    <mergeCell ref="HC25:HO25"/>
    <mergeCell ref="B26:AF26"/>
    <mergeCell ref="AG26:AN26"/>
    <mergeCell ref="AO26:AT26"/>
    <mergeCell ref="AU26:BM26"/>
    <mergeCell ref="BN26:BX26"/>
    <mergeCell ref="BY26:CT26"/>
    <mergeCell ref="CU25:DE25"/>
    <mergeCell ref="DF25:DQ25"/>
    <mergeCell ref="DR25:EB25"/>
    <mergeCell ref="EC25:EM25"/>
    <mergeCell ref="EN25:EX25"/>
    <mergeCell ref="EY25:FT25"/>
    <mergeCell ref="B25:AF25"/>
    <mergeCell ref="AG25:AN25"/>
    <mergeCell ref="AO25:AT25"/>
    <mergeCell ref="AU25:BM25"/>
    <mergeCell ref="BN25:BX25"/>
    <mergeCell ref="BY25:CT25"/>
    <mergeCell ref="FU26:GE26"/>
    <mergeCell ref="GF26:GQ26"/>
    <mergeCell ref="GR23:HB24"/>
    <mergeCell ref="HC23:HO24"/>
    <mergeCell ref="B24:AF24"/>
    <mergeCell ref="BY23:CT24"/>
    <mergeCell ref="CU23:DE24"/>
    <mergeCell ref="DF23:DQ24"/>
    <mergeCell ref="DR23:EB24"/>
    <mergeCell ref="EC23:EM24"/>
    <mergeCell ref="EN23:EX24"/>
    <mergeCell ref="B23:AF23"/>
    <mergeCell ref="AG23:AN24"/>
    <mergeCell ref="AO23:AT24"/>
    <mergeCell ref="AU23:BM24"/>
    <mergeCell ref="BN23:BX24"/>
    <mergeCell ref="AO15:AT17"/>
    <mergeCell ref="AU15:BM17"/>
    <mergeCell ref="EY23:FT24"/>
    <mergeCell ref="GR18:HB18"/>
    <mergeCell ref="HC18:HO18"/>
    <mergeCell ref="B19:AF19"/>
    <mergeCell ref="AG19:AN22"/>
    <mergeCell ref="AO19:AT22"/>
    <mergeCell ref="AU19:BM22"/>
    <mergeCell ref="BN19:BX22"/>
    <mergeCell ref="BY19:CT22"/>
    <mergeCell ref="CU19:DE22"/>
    <mergeCell ref="DF19:DQ22"/>
    <mergeCell ref="DR18:EB18"/>
    <mergeCell ref="EC18:EM18"/>
    <mergeCell ref="EN18:EX18"/>
    <mergeCell ref="EY18:FT18"/>
    <mergeCell ref="FU18:GE18"/>
    <mergeCell ref="GF18:GQ18"/>
    <mergeCell ref="GR19:HB22"/>
    <mergeCell ref="HC19:HO22"/>
    <mergeCell ref="B20:AF20"/>
    <mergeCell ref="FU23:GE24"/>
    <mergeCell ref="GF23:GQ24"/>
    <mergeCell ref="B21:AF21"/>
    <mergeCell ref="B22:AF22"/>
    <mergeCell ref="FU19:GE22"/>
    <mergeCell ref="GF19:GQ22"/>
    <mergeCell ref="A18:AF18"/>
    <mergeCell ref="AG18:AN18"/>
    <mergeCell ref="AO18:AT18"/>
    <mergeCell ref="AU18:BM18"/>
    <mergeCell ref="BN18:BX18"/>
    <mergeCell ref="BY18:CT18"/>
    <mergeCell ref="CU18:DE18"/>
    <mergeCell ref="DF18:DQ18"/>
    <mergeCell ref="DR19:EB22"/>
    <mergeCell ref="EC19:EM22"/>
    <mergeCell ref="EN19:EX22"/>
    <mergeCell ref="EY19:FT22"/>
    <mergeCell ref="A3:HO3"/>
    <mergeCell ref="A4:HO4"/>
    <mergeCell ref="GR9:HO9"/>
    <mergeCell ref="GR10:HO10"/>
    <mergeCell ref="GR11:HO11"/>
    <mergeCell ref="GR12:HO12"/>
    <mergeCell ref="EN15:HB15"/>
    <mergeCell ref="HC15:HO17"/>
    <mergeCell ref="BN16:BX17"/>
    <mergeCell ref="BY16:DE16"/>
    <mergeCell ref="DF16:DQ17"/>
    <mergeCell ref="DR16:EB17"/>
    <mergeCell ref="EN16:EX17"/>
    <mergeCell ref="EY16:GE16"/>
    <mergeCell ref="GF16:GQ17"/>
    <mergeCell ref="GR16:HB17"/>
    <mergeCell ref="BN15:EB15"/>
    <mergeCell ref="EC15:EM17"/>
    <mergeCell ref="BY17:CT17"/>
    <mergeCell ref="CU17:DE17"/>
    <mergeCell ref="EY17:FT17"/>
    <mergeCell ref="FU17:GE17"/>
    <mergeCell ref="A15:AF17"/>
    <mergeCell ref="AG15:AN17"/>
  </mergeCells>
  <pageMargins left="0.59055118110236227" right="0.51181102362204722" top="0.78740157480314965" bottom="0.39370078740157483" header="0.19685039370078741" footer="0.19685039370078741"/>
  <pageSetup paperSize="8" scale="98"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499984740745262"/>
    <pageSetUpPr fitToPage="1"/>
  </sheetPr>
  <dimension ref="A1:FK101"/>
  <sheetViews>
    <sheetView view="pageBreakPreview" zoomScale="110" zoomScaleNormal="100" zoomScaleSheetLayoutView="100" workbookViewId="0">
      <selection activeCell="E9" sqref="E9:H9"/>
    </sheetView>
  </sheetViews>
  <sheetFormatPr defaultColWidth="0.85546875" defaultRowHeight="12.75"/>
  <cols>
    <col min="1" max="16384" width="0.85546875" style="84"/>
  </cols>
  <sheetData>
    <row r="1" spans="1:167" s="110" customFormat="1" ht="8.25" customHeight="1">
      <c r="FK1" s="120" t="s">
        <v>718</v>
      </c>
    </row>
    <row r="2" spans="1:167" s="121" customFormat="1" ht="10.5">
      <c r="A2" s="1305" t="s">
        <v>719</v>
      </c>
      <c r="B2" s="1305"/>
      <c r="C2" s="1305"/>
      <c r="D2" s="1305"/>
      <c r="E2" s="1305"/>
      <c r="F2" s="1305"/>
      <c r="G2" s="1305"/>
      <c r="H2" s="1305"/>
      <c r="I2" s="1305"/>
      <c r="J2" s="1305"/>
      <c r="K2" s="1305"/>
      <c r="L2" s="1305"/>
      <c r="M2" s="1305"/>
      <c r="N2" s="1305"/>
      <c r="O2" s="1305"/>
      <c r="P2" s="1305"/>
      <c r="Q2" s="1305"/>
      <c r="R2" s="1305"/>
      <c r="S2" s="1305"/>
      <c r="T2" s="1305"/>
      <c r="U2" s="1305"/>
      <c r="V2" s="1305"/>
      <c r="W2" s="1305"/>
      <c r="X2" s="1305"/>
      <c r="Y2" s="1305"/>
      <c r="Z2" s="1305"/>
      <c r="AA2" s="1305"/>
      <c r="AB2" s="1305"/>
      <c r="AC2" s="1305"/>
      <c r="AD2" s="1305"/>
      <c r="AE2" s="1305"/>
      <c r="AF2" s="1305"/>
      <c r="AG2" s="1305"/>
      <c r="AH2" s="1305"/>
      <c r="AI2" s="1305"/>
      <c r="AJ2" s="1305"/>
      <c r="AK2" s="1305"/>
      <c r="AL2" s="1305"/>
      <c r="AM2" s="1305"/>
      <c r="AN2" s="1305"/>
      <c r="AO2" s="1305"/>
      <c r="AP2" s="1305"/>
      <c r="AQ2" s="1305"/>
      <c r="AR2" s="1305"/>
      <c r="AS2" s="1305"/>
      <c r="AT2" s="1305"/>
      <c r="AU2" s="1305"/>
      <c r="AV2" s="1305"/>
      <c r="AW2" s="1305"/>
      <c r="AX2" s="1305"/>
      <c r="AY2" s="1305"/>
      <c r="AZ2" s="1305"/>
      <c r="BA2" s="1305"/>
      <c r="BB2" s="1305"/>
      <c r="BC2" s="1305"/>
      <c r="BD2" s="1305"/>
      <c r="BE2" s="1305"/>
      <c r="BF2" s="1305"/>
      <c r="BG2" s="1305"/>
      <c r="BH2" s="1305"/>
      <c r="BI2" s="1305"/>
      <c r="BJ2" s="1305"/>
      <c r="BK2" s="1305"/>
      <c r="BL2" s="1305"/>
      <c r="BM2" s="1305"/>
      <c r="BN2" s="1305"/>
      <c r="BO2" s="1305"/>
      <c r="BP2" s="1305"/>
      <c r="BQ2" s="1305"/>
      <c r="BR2" s="1305"/>
      <c r="BS2" s="1305"/>
      <c r="BT2" s="1305"/>
      <c r="BU2" s="1305"/>
      <c r="BV2" s="1305"/>
      <c r="BW2" s="1305"/>
      <c r="BX2" s="1305"/>
      <c r="BY2" s="1305"/>
      <c r="BZ2" s="1305"/>
      <c r="CA2" s="1305"/>
      <c r="CB2" s="1305"/>
      <c r="CC2" s="1305"/>
      <c r="CD2" s="1305"/>
      <c r="CE2" s="1305"/>
      <c r="CF2" s="1305"/>
      <c r="CG2" s="1305"/>
      <c r="CH2" s="1305"/>
      <c r="CI2" s="1305"/>
      <c r="CJ2" s="1305"/>
      <c r="CK2" s="1305"/>
      <c r="CL2" s="1305"/>
      <c r="CM2" s="1305"/>
      <c r="CN2" s="1305"/>
      <c r="CO2" s="1305"/>
      <c r="CP2" s="1305"/>
      <c r="CQ2" s="1305"/>
      <c r="CR2" s="1305"/>
      <c r="CS2" s="1305"/>
      <c r="CT2" s="1305"/>
      <c r="CU2" s="1305"/>
      <c r="CV2" s="1305"/>
      <c r="CW2" s="1305"/>
      <c r="CX2" s="1305"/>
      <c r="CY2" s="1305"/>
      <c r="CZ2" s="1305"/>
      <c r="DA2" s="1305"/>
      <c r="DB2" s="1305"/>
      <c r="DC2" s="1305"/>
      <c r="DD2" s="1305"/>
      <c r="DE2" s="1305"/>
      <c r="DF2" s="1305"/>
      <c r="DG2" s="1305"/>
      <c r="DH2" s="1305"/>
      <c r="DI2" s="1305"/>
      <c r="DJ2" s="1305"/>
      <c r="DK2" s="1305"/>
      <c r="DL2" s="1305"/>
      <c r="DM2" s="1305"/>
      <c r="DN2" s="1305"/>
      <c r="DO2" s="1305"/>
      <c r="DP2" s="1305"/>
      <c r="DQ2" s="1305"/>
      <c r="DR2" s="1305"/>
      <c r="DS2" s="1305"/>
      <c r="DT2" s="1305"/>
      <c r="DU2" s="1305"/>
      <c r="DV2" s="1305"/>
      <c r="DW2" s="1305"/>
      <c r="DX2" s="1305"/>
      <c r="DY2" s="1305"/>
      <c r="DZ2" s="1305"/>
      <c r="EA2" s="1305"/>
      <c r="EB2" s="1305"/>
      <c r="EC2" s="1305"/>
      <c r="ED2" s="1305"/>
      <c r="EE2" s="1305"/>
      <c r="EF2" s="1305"/>
      <c r="EG2" s="1305"/>
      <c r="EH2" s="1305"/>
      <c r="EI2" s="1305"/>
      <c r="EJ2" s="1305"/>
      <c r="EK2" s="1305"/>
      <c r="EL2" s="1305"/>
      <c r="EM2" s="1305"/>
      <c r="EN2" s="1305"/>
      <c r="EO2" s="1305"/>
      <c r="EP2" s="1305"/>
      <c r="EQ2" s="1305"/>
      <c r="ER2" s="1305"/>
      <c r="ES2" s="1305"/>
      <c r="ET2" s="1305"/>
      <c r="EU2" s="1305"/>
      <c r="EV2" s="1305"/>
      <c r="EW2" s="1305"/>
      <c r="EX2" s="1305"/>
      <c r="EY2" s="1305"/>
      <c r="EZ2" s="1305"/>
      <c r="FA2" s="1305"/>
      <c r="FB2" s="1305"/>
      <c r="FC2" s="1305"/>
      <c r="FD2" s="1305"/>
      <c r="FE2" s="1305"/>
      <c r="FF2" s="1305"/>
      <c r="FG2" s="1305"/>
      <c r="FH2" s="1305"/>
      <c r="FI2" s="1305"/>
      <c r="FJ2" s="1305"/>
      <c r="FK2" s="1305"/>
    </row>
    <row r="3" spans="1:167" s="86" customFormat="1" ht="3.95" customHeight="1"/>
    <row r="4" spans="1:167" s="112" customFormat="1" ht="8.1" customHeight="1">
      <c r="A4" s="112" t="s">
        <v>646</v>
      </c>
      <c r="AN4" s="112" t="s">
        <v>647</v>
      </c>
    </row>
    <row r="5" spans="1:167" s="112" customFormat="1" ht="8.1" customHeight="1">
      <c r="A5" s="112" t="s">
        <v>648</v>
      </c>
      <c r="AN5" s="112" t="s">
        <v>649</v>
      </c>
    </row>
    <row r="6" spans="1:167" s="112" customFormat="1" ht="3.95" customHeight="1">
      <c r="EW6" s="122"/>
      <c r="EX6" s="122"/>
      <c r="EY6" s="122"/>
      <c r="EZ6" s="122"/>
      <c r="FA6" s="122"/>
      <c r="FB6" s="122"/>
      <c r="FC6" s="122"/>
      <c r="FD6" s="122"/>
      <c r="FE6" s="122"/>
      <c r="FF6" s="122"/>
      <c r="FG6" s="122"/>
      <c r="FH6" s="122"/>
      <c r="FI6" s="122"/>
      <c r="FJ6" s="122"/>
      <c r="FK6" s="122"/>
    </row>
    <row r="7" spans="1:167" s="112" customFormat="1" ht="8.1" customHeight="1">
      <c r="A7" s="112" t="s">
        <v>650</v>
      </c>
      <c r="EP7" s="1306"/>
      <c r="EQ7" s="1306"/>
      <c r="ER7" s="1306"/>
      <c r="ES7" s="1306"/>
      <c r="ET7" s="1306"/>
      <c r="EU7" s="1306"/>
      <c r="EV7" s="1306"/>
      <c r="EW7" s="1306"/>
      <c r="EX7" s="1306"/>
      <c r="EY7" s="1306"/>
      <c r="EZ7" s="1306"/>
      <c r="FA7" s="1306"/>
      <c r="FB7" s="1306"/>
      <c r="FC7" s="1306"/>
      <c r="FD7" s="1306"/>
      <c r="FE7" s="1306"/>
      <c r="FF7" s="1306"/>
      <c r="FG7" s="1306"/>
      <c r="FH7" s="1306"/>
      <c r="FI7" s="1306"/>
      <c r="FJ7" s="1306"/>
      <c r="FK7" s="1306"/>
    </row>
    <row r="8" spans="1:167" s="112" customFormat="1" ht="8.1" customHeight="1">
      <c r="A8" s="112" t="s">
        <v>651</v>
      </c>
      <c r="EP8" s="1307"/>
      <c r="EQ8" s="1307"/>
      <c r="ER8" s="1307"/>
      <c r="ES8" s="1307"/>
      <c r="ET8" s="1307"/>
      <c r="EU8" s="1307"/>
      <c r="EV8" s="1307"/>
      <c r="EW8" s="1307"/>
      <c r="EX8" s="1307"/>
      <c r="EY8" s="1307"/>
      <c r="EZ8" s="1307"/>
      <c r="FA8" s="1307"/>
      <c r="FB8" s="1307"/>
      <c r="FC8" s="1307"/>
      <c r="FD8" s="1307"/>
      <c r="FE8" s="1307"/>
      <c r="FF8" s="1307"/>
      <c r="FG8" s="1307"/>
      <c r="FH8" s="1307"/>
      <c r="FI8" s="1307"/>
      <c r="FJ8" s="1307"/>
      <c r="FK8" s="1307"/>
    </row>
    <row r="9" spans="1:167" s="112" customFormat="1" ht="8.1" customHeight="1">
      <c r="A9" s="112" t="s">
        <v>652</v>
      </c>
      <c r="EP9" s="1307"/>
      <c r="EQ9" s="1307"/>
      <c r="ER9" s="1307"/>
      <c r="ES9" s="1307"/>
      <c r="ET9" s="1307"/>
      <c r="EU9" s="1307"/>
      <c r="EV9" s="1307"/>
      <c r="EW9" s="1307"/>
      <c r="EX9" s="1307"/>
      <c r="EY9" s="1307"/>
      <c r="EZ9" s="1307"/>
      <c r="FA9" s="1307"/>
      <c r="FB9" s="1307"/>
      <c r="FC9" s="1307"/>
      <c r="FD9" s="1307"/>
      <c r="FE9" s="1307"/>
      <c r="FF9" s="1307"/>
      <c r="FG9" s="1307"/>
      <c r="FH9" s="1307"/>
      <c r="FI9" s="1307"/>
      <c r="FJ9" s="1307"/>
      <c r="FK9" s="1307"/>
    </row>
    <row r="10" spans="1:167" s="112" customFormat="1" ht="8.1" customHeight="1">
      <c r="A10" s="112" t="s">
        <v>653</v>
      </c>
      <c r="EP10" s="1307"/>
      <c r="EQ10" s="1307"/>
      <c r="ER10" s="1307"/>
      <c r="ES10" s="1307"/>
      <c r="ET10" s="1307"/>
      <c r="EU10" s="1307"/>
      <c r="EV10" s="1307"/>
      <c r="EW10" s="1307"/>
      <c r="EX10" s="1307"/>
      <c r="EY10" s="1307"/>
      <c r="EZ10" s="1307"/>
      <c r="FA10" s="1307"/>
      <c r="FB10" s="1307"/>
      <c r="FC10" s="1307"/>
      <c r="FD10" s="1307"/>
      <c r="FE10" s="1307"/>
      <c r="FF10" s="1307"/>
      <c r="FG10" s="1307"/>
      <c r="FH10" s="1307"/>
      <c r="FI10" s="1307"/>
      <c r="FJ10" s="1307"/>
      <c r="FK10" s="1307"/>
    </row>
    <row r="11" spans="1:167" s="112" customFormat="1" ht="6.95" customHeight="1"/>
    <row r="12" spans="1:167" s="123" customFormat="1" ht="9" customHeight="1">
      <c r="A12" s="1308" t="s">
        <v>22</v>
      </c>
      <c r="B12" s="1309"/>
      <c r="C12" s="1309"/>
      <c r="D12" s="1309"/>
      <c r="E12" s="1309"/>
      <c r="F12" s="1309"/>
      <c r="G12" s="1309"/>
      <c r="H12" s="1309"/>
      <c r="I12" s="1309"/>
      <c r="J12" s="1309"/>
      <c r="K12" s="1309"/>
      <c r="L12" s="1309"/>
      <c r="M12" s="1309"/>
      <c r="N12" s="1309"/>
      <c r="O12" s="1309"/>
      <c r="P12" s="1309"/>
      <c r="Q12" s="1309"/>
      <c r="R12" s="1309"/>
      <c r="S12" s="1309"/>
      <c r="T12" s="1309"/>
      <c r="U12" s="1309"/>
      <c r="V12" s="1309"/>
      <c r="W12" s="1309"/>
      <c r="X12" s="1309"/>
      <c r="Y12" s="1309"/>
      <c r="Z12" s="1309"/>
      <c r="AA12" s="1309"/>
      <c r="AB12" s="1309"/>
      <c r="AC12" s="1309"/>
      <c r="AD12" s="1309"/>
      <c r="AE12" s="1309"/>
      <c r="AF12" s="1309"/>
      <c r="AG12" s="1309"/>
      <c r="AH12" s="1309"/>
      <c r="AI12" s="1309"/>
      <c r="AJ12" s="1309"/>
      <c r="AK12" s="1309"/>
      <c r="AL12" s="1309"/>
      <c r="AM12" s="1310"/>
      <c r="AN12" s="1308" t="s">
        <v>157</v>
      </c>
      <c r="AO12" s="1309"/>
      <c r="AP12" s="1309"/>
      <c r="AQ12" s="1309"/>
      <c r="AR12" s="1309"/>
      <c r="AS12" s="1309"/>
      <c r="AT12" s="1310"/>
      <c r="AU12" s="1308" t="s">
        <v>654</v>
      </c>
      <c r="AV12" s="1309"/>
      <c r="AW12" s="1309"/>
      <c r="AX12" s="1309"/>
      <c r="AY12" s="1310"/>
      <c r="AZ12" s="1308" t="s">
        <v>720</v>
      </c>
      <c r="BA12" s="1309"/>
      <c r="BB12" s="1309"/>
      <c r="BC12" s="1309"/>
      <c r="BD12" s="1309"/>
      <c r="BE12" s="1309"/>
      <c r="BF12" s="1309"/>
      <c r="BG12" s="1310"/>
      <c r="BH12" s="1317" t="s">
        <v>721</v>
      </c>
      <c r="BI12" s="1318"/>
      <c r="BJ12" s="1318"/>
      <c r="BK12" s="1318"/>
      <c r="BL12" s="1318"/>
      <c r="BM12" s="1318"/>
      <c r="BN12" s="1318"/>
      <c r="BO12" s="1318"/>
      <c r="BP12" s="1318"/>
      <c r="BQ12" s="1318"/>
      <c r="BR12" s="1318"/>
      <c r="BS12" s="1318"/>
      <c r="BT12" s="1318"/>
      <c r="BU12" s="1318"/>
      <c r="BV12" s="1318"/>
      <c r="BW12" s="1318"/>
      <c r="BX12" s="1318"/>
      <c r="BY12" s="1318"/>
      <c r="BZ12" s="1318"/>
      <c r="CA12" s="1318"/>
      <c r="CB12" s="1318"/>
      <c r="CC12" s="1318"/>
      <c r="CD12" s="1318"/>
      <c r="CE12" s="1318"/>
      <c r="CF12" s="1318"/>
      <c r="CG12" s="1318"/>
      <c r="CH12" s="1318"/>
      <c r="CI12" s="1318"/>
      <c r="CJ12" s="1318"/>
      <c r="CK12" s="1318"/>
      <c r="CL12" s="1318"/>
      <c r="CM12" s="1318"/>
      <c r="CN12" s="1318"/>
      <c r="CO12" s="1318"/>
      <c r="CP12" s="1318"/>
      <c r="CQ12" s="1318"/>
      <c r="CR12" s="1318"/>
      <c r="CS12" s="1318"/>
      <c r="CT12" s="1318"/>
      <c r="CU12" s="1318"/>
      <c r="CV12" s="1318"/>
      <c r="CW12" s="1318"/>
      <c r="CX12" s="1318"/>
      <c r="CY12" s="1318"/>
      <c r="CZ12" s="1318"/>
      <c r="DA12" s="1319"/>
      <c r="DB12" s="1308" t="s">
        <v>722</v>
      </c>
      <c r="DC12" s="1309"/>
      <c r="DD12" s="1309"/>
      <c r="DE12" s="1309"/>
      <c r="DF12" s="1309"/>
      <c r="DG12" s="1309"/>
      <c r="DH12" s="1309"/>
      <c r="DI12" s="1310"/>
      <c r="DJ12" s="1317" t="s">
        <v>721</v>
      </c>
      <c r="DK12" s="1318"/>
      <c r="DL12" s="1318"/>
      <c r="DM12" s="1318"/>
      <c r="DN12" s="1318"/>
      <c r="DO12" s="1318"/>
      <c r="DP12" s="1318"/>
      <c r="DQ12" s="1318"/>
      <c r="DR12" s="1318"/>
      <c r="DS12" s="1318"/>
      <c r="DT12" s="1318"/>
      <c r="DU12" s="1318"/>
      <c r="DV12" s="1318"/>
      <c r="DW12" s="1318"/>
      <c r="DX12" s="1318"/>
      <c r="DY12" s="1318"/>
      <c r="DZ12" s="1318"/>
      <c r="EA12" s="1318"/>
      <c r="EB12" s="1318"/>
      <c r="EC12" s="1318"/>
      <c r="ED12" s="1318"/>
      <c r="EE12" s="1318"/>
      <c r="EF12" s="1318"/>
      <c r="EG12" s="1318"/>
      <c r="EH12" s="1318"/>
      <c r="EI12" s="1318"/>
      <c r="EJ12" s="1318"/>
      <c r="EK12" s="1318"/>
      <c r="EL12" s="1318"/>
      <c r="EM12" s="1318"/>
      <c r="EN12" s="1318"/>
      <c r="EO12" s="1318"/>
      <c r="EP12" s="1318"/>
      <c r="EQ12" s="1318"/>
      <c r="ER12" s="1318"/>
      <c r="ES12" s="1318"/>
      <c r="ET12" s="1318"/>
      <c r="EU12" s="1318"/>
      <c r="EV12" s="1318"/>
      <c r="EW12" s="1318"/>
      <c r="EX12" s="1318"/>
      <c r="EY12" s="1318"/>
      <c r="EZ12" s="1318"/>
      <c r="FA12" s="1318"/>
      <c r="FB12" s="1318"/>
      <c r="FC12" s="1319"/>
      <c r="FD12" s="1308" t="s">
        <v>723</v>
      </c>
      <c r="FE12" s="1309"/>
      <c r="FF12" s="1309"/>
      <c r="FG12" s="1309"/>
      <c r="FH12" s="1309"/>
      <c r="FI12" s="1309"/>
      <c r="FJ12" s="1309"/>
      <c r="FK12" s="1310"/>
    </row>
    <row r="13" spans="1:167" s="123" customFormat="1" ht="8.1" customHeight="1">
      <c r="A13" s="1311"/>
      <c r="B13" s="1312"/>
      <c r="C13" s="1312"/>
      <c r="D13" s="1312"/>
      <c r="E13" s="1312"/>
      <c r="F13" s="1312"/>
      <c r="G13" s="1312"/>
      <c r="H13" s="1312"/>
      <c r="I13" s="1312"/>
      <c r="J13" s="1312"/>
      <c r="K13" s="1312"/>
      <c r="L13" s="1312"/>
      <c r="M13" s="1312"/>
      <c r="N13" s="1312"/>
      <c r="O13" s="1312"/>
      <c r="P13" s="1312"/>
      <c r="Q13" s="1312"/>
      <c r="R13" s="1312"/>
      <c r="S13" s="1312"/>
      <c r="T13" s="1312"/>
      <c r="U13" s="1312"/>
      <c r="V13" s="1312"/>
      <c r="W13" s="1312"/>
      <c r="X13" s="1312"/>
      <c r="Y13" s="1312"/>
      <c r="Z13" s="1312"/>
      <c r="AA13" s="1312"/>
      <c r="AB13" s="1312"/>
      <c r="AC13" s="1312"/>
      <c r="AD13" s="1312"/>
      <c r="AE13" s="1312"/>
      <c r="AF13" s="1312"/>
      <c r="AG13" s="1312"/>
      <c r="AH13" s="1312"/>
      <c r="AI13" s="1312"/>
      <c r="AJ13" s="1312"/>
      <c r="AK13" s="1312"/>
      <c r="AL13" s="1312"/>
      <c r="AM13" s="1313"/>
      <c r="AN13" s="1311"/>
      <c r="AO13" s="1312"/>
      <c r="AP13" s="1312"/>
      <c r="AQ13" s="1312"/>
      <c r="AR13" s="1312"/>
      <c r="AS13" s="1312"/>
      <c r="AT13" s="1313"/>
      <c r="AU13" s="1311"/>
      <c r="AV13" s="1312"/>
      <c r="AW13" s="1312"/>
      <c r="AX13" s="1312"/>
      <c r="AY13" s="1313"/>
      <c r="AZ13" s="1311"/>
      <c r="BA13" s="1312"/>
      <c r="BB13" s="1312"/>
      <c r="BC13" s="1312"/>
      <c r="BD13" s="1312"/>
      <c r="BE13" s="1312"/>
      <c r="BF13" s="1312"/>
      <c r="BG13" s="1313"/>
      <c r="BH13" s="1308" t="s">
        <v>660</v>
      </c>
      <c r="BI13" s="1309"/>
      <c r="BJ13" s="1309"/>
      <c r="BK13" s="1309"/>
      <c r="BL13" s="1309"/>
      <c r="BM13" s="1309"/>
      <c r="BN13" s="1310"/>
      <c r="BO13" s="1317" t="s">
        <v>239</v>
      </c>
      <c r="BP13" s="1318"/>
      <c r="BQ13" s="1318"/>
      <c r="BR13" s="1318"/>
      <c r="BS13" s="1318"/>
      <c r="BT13" s="1318"/>
      <c r="BU13" s="1318"/>
      <c r="BV13" s="1318"/>
      <c r="BW13" s="1318"/>
      <c r="BX13" s="1318"/>
      <c r="BY13" s="1318"/>
      <c r="BZ13" s="1318"/>
      <c r="CA13" s="1318"/>
      <c r="CB13" s="1318"/>
      <c r="CC13" s="1318"/>
      <c r="CD13" s="1318"/>
      <c r="CE13" s="1318"/>
      <c r="CF13" s="1318"/>
      <c r="CG13" s="1318"/>
      <c r="CH13" s="1318"/>
      <c r="CI13" s="1318"/>
      <c r="CJ13" s="1318"/>
      <c r="CK13" s="1318"/>
      <c r="CL13" s="1318"/>
      <c r="CM13" s="1319"/>
      <c r="CN13" s="1308" t="s">
        <v>724</v>
      </c>
      <c r="CO13" s="1309"/>
      <c r="CP13" s="1309"/>
      <c r="CQ13" s="1309"/>
      <c r="CR13" s="1309"/>
      <c r="CS13" s="1309"/>
      <c r="CT13" s="1310"/>
      <c r="CU13" s="1308" t="s">
        <v>725</v>
      </c>
      <c r="CV13" s="1309"/>
      <c r="CW13" s="1309"/>
      <c r="CX13" s="1309"/>
      <c r="CY13" s="1309"/>
      <c r="CZ13" s="1309"/>
      <c r="DA13" s="1310"/>
      <c r="DB13" s="1311"/>
      <c r="DC13" s="1312"/>
      <c r="DD13" s="1312"/>
      <c r="DE13" s="1312"/>
      <c r="DF13" s="1312"/>
      <c r="DG13" s="1312"/>
      <c r="DH13" s="1312"/>
      <c r="DI13" s="1313"/>
      <c r="DJ13" s="1308" t="s">
        <v>660</v>
      </c>
      <c r="DK13" s="1309"/>
      <c r="DL13" s="1309"/>
      <c r="DM13" s="1309"/>
      <c r="DN13" s="1309"/>
      <c r="DO13" s="1309"/>
      <c r="DP13" s="1310"/>
      <c r="DQ13" s="1317" t="s">
        <v>239</v>
      </c>
      <c r="DR13" s="1318"/>
      <c r="DS13" s="1318"/>
      <c r="DT13" s="1318"/>
      <c r="DU13" s="1318"/>
      <c r="DV13" s="1318"/>
      <c r="DW13" s="1318"/>
      <c r="DX13" s="1318"/>
      <c r="DY13" s="1318"/>
      <c r="DZ13" s="1318"/>
      <c r="EA13" s="1318"/>
      <c r="EB13" s="1318"/>
      <c r="EC13" s="1318"/>
      <c r="ED13" s="1318"/>
      <c r="EE13" s="1318"/>
      <c r="EF13" s="1318"/>
      <c r="EG13" s="1318"/>
      <c r="EH13" s="1318"/>
      <c r="EI13" s="1318"/>
      <c r="EJ13" s="1318"/>
      <c r="EK13" s="1318"/>
      <c r="EL13" s="1318"/>
      <c r="EM13" s="1318"/>
      <c r="EN13" s="1318"/>
      <c r="EO13" s="1319"/>
      <c r="EP13" s="1308" t="s">
        <v>724</v>
      </c>
      <c r="EQ13" s="1309"/>
      <c r="ER13" s="1309"/>
      <c r="ES13" s="1309"/>
      <c r="ET13" s="1309"/>
      <c r="EU13" s="1309"/>
      <c r="EV13" s="1310"/>
      <c r="EW13" s="1308" t="s">
        <v>725</v>
      </c>
      <c r="EX13" s="1309"/>
      <c r="EY13" s="1309"/>
      <c r="EZ13" s="1309"/>
      <c r="FA13" s="1309"/>
      <c r="FB13" s="1309"/>
      <c r="FC13" s="1310"/>
      <c r="FD13" s="1311"/>
      <c r="FE13" s="1312"/>
      <c r="FF13" s="1312"/>
      <c r="FG13" s="1312"/>
      <c r="FH13" s="1312"/>
      <c r="FI13" s="1312"/>
      <c r="FJ13" s="1312"/>
      <c r="FK13" s="1313"/>
    </row>
    <row r="14" spans="1:167" s="123" customFormat="1" ht="75.75" customHeight="1">
      <c r="A14" s="1314"/>
      <c r="B14" s="1315"/>
      <c r="C14" s="1315"/>
      <c r="D14" s="1315"/>
      <c r="E14" s="1315"/>
      <c r="F14" s="1315"/>
      <c r="G14" s="1315"/>
      <c r="H14" s="1315"/>
      <c r="I14" s="1315"/>
      <c r="J14" s="1315"/>
      <c r="K14" s="1315"/>
      <c r="L14" s="1315"/>
      <c r="M14" s="1315"/>
      <c r="N14" s="1315"/>
      <c r="O14" s="1315"/>
      <c r="P14" s="1315"/>
      <c r="Q14" s="1315"/>
      <c r="R14" s="1315"/>
      <c r="S14" s="1315"/>
      <c r="T14" s="1315"/>
      <c r="U14" s="1315"/>
      <c r="V14" s="1315"/>
      <c r="W14" s="1315"/>
      <c r="X14" s="1315"/>
      <c r="Y14" s="1315"/>
      <c r="Z14" s="1315"/>
      <c r="AA14" s="1315"/>
      <c r="AB14" s="1315"/>
      <c r="AC14" s="1315"/>
      <c r="AD14" s="1315"/>
      <c r="AE14" s="1315"/>
      <c r="AF14" s="1315"/>
      <c r="AG14" s="1315"/>
      <c r="AH14" s="1315"/>
      <c r="AI14" s="1315"/>
      <c r="AJ14" s="1315"/>
      <c r="AK14" s="1315"/>
      <c r="AL14" s="1315"/>
      <c r="AM14" s="1316"/>
      <c r="AN14" s="1314"/>
      <c r="AO14" s="1315"/>
      <c r="AP14" s="1315"/>
      <c r="AQ14" s="1315"/>
      <c r="AR14" s="1315"/>
      <c r="AS14" s="1315"/>
      <c r="AT14" s="1316"/>
      <c r="AU14" s="1314"/>
      <c r="AV14" s="1315"/>
      <c r="AW14" s="1315"/>
      <c r="AX14" s="1315"/>
      <c r="AY14" s="1316"/>
      <c r="AZ14" s="1314"/>
      <c r="BA14" s="1315"/>
      <c r="BB14" s="1315"/>
      <c r="BC14" s="1315"/>
      <c r="BD14" s="1315"/>
      <c r="BE14" s="1315"/>
      <c r="BF14" s="1315"/>
      <c r="BG14" s="1316"/>
      <c r="BH14" s="1314"/>
      <c r="BI14" s="1315"/>
      <c r="BJ14" s="1315"/>
      <c r="BK14" s="1315"/>
      <c r="BL14" s="1315"/>
      <c r="BM14" s="1315"/>
      <c r="BN14" s="1316"/>
      <c r="BO14" s="1320" t="s">
        <v>726</v>
      </c>
      <c r="BP14" s="1320"/>
      <c r="BQ14" s="1320"/>
      <c r="BR14" s="1320"/>
      <c r="BS14" s="1320"/>
      <c r="BT14" s="1320"/>
      <c r="BU14" s="1320"/>
      <c r="BV14" s="1320"/>
      <c r="BW14" s="1320"/>
      <c r="BX14" s="1320"/>
      <c r="BY14" s="1320"/>
      <c r="BZ14" s="1320"/>
      <c r="CA14" s="1320"/>
      <c r="CB14" s="1320"/>
      <c r="CC14" s="1320"/>
      <c r="CD14" s="1320"/>
      <c r="CE14" s="1320"/>
      <c r="CF14" s="1320"/>
      <c r="CG14" s="1320" t="s">
        <v>727</v>
      </c>
      <c r="CH14" s="1320"/>
      <c r="CI14" s="1320"/>
      <c r="CJ14" s="1320"/>
      <c r="CK14" s="1320"/>
      <c r="CL14" s="1320"/>
      <c r="CM14" s="1320"/>
      <c r="CN14" s="1314"/>
      <c r="CO14" s="1315"/>
      <c r="CP14" s="1315"/>
      <c r="CQ14" s="1315"/>
      <c r="CR14" s="1315"/>
      <c r="CS14" s="1315"/>
      <c r="CT14" s="1316"/>
      <c r="CU14" s="1314"/>
      <c r="CV14" s="1315"/>
      <c r="CW14" s="1315"/>
      <c r="CX14" s="1315"/>
      <c r="CY14" s="1315"/>
      <c r="CZ14" s="1315"/>
      <c r="DA14" s="1316"/>
      <c r="DB14" s="1314"/>
      <c r="DC14" s="1315"/>
      <c r="DD14" s="1315"/>
      <c r="DE14" s="1315"/>
      <c r="DF14" s="1315"/>
      <c r="DG14" s="1315"/>
      <c r="DH14" s="1315"/>
      <c r="DI14" s="1316"/>
      <c r="DJ14" s="1314"/>
      <c r="DK14" s="1315"/>
      <c r="DL14" s="1315"/>
      <c r="DM14" s="1315"/>
      <c r="DN14" s="1315"/>
      <c r="DO14" s="1315"/>
      <c r="DP14" s="1316"/>
      <c r="DQ14" s="1320" t="s">
        <v>726</v>
      </c>
      <c r="DR14" s="1320"/>
      <c r="DS14" s="1320"/>
      <c r="DT14" s="1320"/>
      <c r="DU14" s="1320"/>
      <c r="DV14" s="1320"/>
      <c r="DW14" s="1320"/>
      <c r="DX14" s="1320"/>
      <c r="DY14" s="1320"/>
      <c r="DZ14" s="1320"/>
      <c r="EA14" s="1320"/>
      <c r="EB14" s="1320"/>
      <c r="EC14" s="1320"/>
      <c r="ED14" s="1320"/>
      <c r="EE14" s="1320"/>
      <c r="EF14" s="1320"/>
      <c r="EG14" s="1320"/>
      <c r="EH14" s="1320"/>
      <c r="EI14" s="1320" t="s">
        <v>727</v>
      </c>
      <c r="EJ14" s="1320"/>
      <c r="EK14" s="1320"/>
      <c r="EL14" s="1320"/>
      <c r="EM14" s="1320"/>
      <c r="EN14" s="1320"/>
      <c r="EO14" s="1320"/>
      <c r="EP14" s="1314"/>
      <c r="EQ14" s="1315"/>
      <c r="ER14" s="1315"/>
      <c r="ES14" s="1315"/>
      <c r="ET14" s="1315"/>
      <c r="EU14" s="1315"/>
      <c r="EV14" s="1316"/>
      <c r="EW14" s="1314"/>
      <c r="EX14" s="1315"/>
      <c r="EY14" s="1315"/>
      <c r="EZ14" s="1315"/>
      <c r="FA14" s="1315"/>
      <c r="FB14" s="1315"/>
      <c r="FC14" s="1316"/>
      <c r="FD14" s="1314"/>
      <c r="FE14" s="1315"/>
      <c r="FF14" s="1315"/>
      <c r="FG14" s="1315"/>
      <c r="FH14" s="1315"/>
      <c r="FI14" s="1315"/>
      <c r="FJ14" s="1315"/>
      <c r="FK14" s="1316"/>
    </row>
    <row r="15" spans="1:167" s="124" customFormat="1" ht="8.25" customHeight="1">
      <c r="A15" s="1321">
        <v>1</v>
      </c>
      <c r="B15" s="1322"/>
      <c r="C15" s="1322"/>
      <c r="D15" s="1322"/>
      <c r="E15" s="1322"/>
      <c r="F15" s="1322"/>
      <c r="G15" s="1322"/>
      <c r="H15" s="1322"/>
      <c r="I15" s="1322"/>
      <c r="J15" s="1322"/>
      <c r="K15" s="1322"/>
      <c r="L15" s="1322"/>
      <c r="M15" s="1322"/>
      <c r="N15" s="1322"/>
      <c r="O15" s="1322"/>
      <c r="P15" s="1322"/>
      <c r="Q15" s="1322"/>
      <c r="R15" s="1322"/>
      <c r="S15" s="1322"/>
      <c r="T15" s="1322"/>
      <c r="U15" s="1322"/>
      <c r="V15" s="1322"/>
      <c r="W15" s="1322"/>
      <c r="X15" s="1322"/>
      <c r="Y15" s="1322"/>
      <c r="Z15" s="1322"/>
      <c r="AA15" s="1322"/>
      <c r="AB15" s="1322"/>
      <c r="AC15" s="1322"/>
      <c r="AD15" s="1322"/>
      <c r="AE15" s="1322"/>
      <c r="AF15" s="1322"/>
      <c r="AG15" s="1322"/>
      <c r="AH15" s="1322"/>
      <c r="AI15" s="1322"/>
      <c r="AJ15" s="1322"/>
      <c r="AK15" s="1322"/>
      <c r="AL15" s="1322"/>
      <c r="AM15" s="1323"/>
      <c r="AN15" s="1324">
        <v>2</v>
      </c>
      <c r="AO15" s="1324"/>
      <c r="AP15" s="1324"/>
      <c r="AQ15" s="1324"/>
      <c r="AR15" s="1324"/>
      <c r="AS15" s="1324"/>
      <c r="AT15" s="1324"/>
      <c r="AU15" s="1324">
        <v>3</v>
      </c>
      <c r="AV15" s="1324"/>
      <c r="AW15" s="1324"/>
      <c r="AX15" s="1324"/>
      <c r="AY15" s="1324"/>
      <c r="AZ15" s="1324">
        <v>4</v>
      </c>
      <c r="BA15" s="1324"/>
      <c r="BB15" s="1324"/>
      <c r="BC15" s="1324"/>
      <c r="BD15" s="1324"/>
      <c r="BE15" s="1324"/>
      <c r="BF15" s="1324"/>
      <c r="BG15" s="1324"/>
      <c r="BH15" s="1324">
        <v>5</v>
      </c>
      <c r="BI15" s="1324"/>
      <c r="BJ15" s="1324"/>
      <c r="BK15" s="1324"/>
      <c r="BL15" s="1324"/>
      <c r="BM15" s="1324"/>
      <c r="BN15" s="1324"/>
      <c r="BO15" s="1324">
        <v>6</v>
      </c>
      <c r="BP15" s="1324"/>
      <c r="BQ15" s="1324"/>
      <c r="BR15" s="1324"/>
      <c r="BS15" s="1324"/>
      <c r="BT15" s="1324"/>
      <c r="BU15" s="1324"/>
      <c r="BV15" s="1324"/>
      <c r="BW15" s="1324"/>
      <c r="BX15" s="1324"/>
      <c r="BY15" s="1324"/>
      <c r="BZ15" s="1324"/>
      <c r="CA15" s="1324"/>
      <c r="CB15" s="1324"/>
      <c r="CC15" s="1324"/>
      <c r="CD15" s="1324"/>
      <c r="CE15" s="1324"/>
      <c r="CF15" s="1324"/>
      <c r="CG15" s="1324">
        <v>7</v>
      </c>
      <c r="CH15" s="1324"/>
      <c r="CI15" s="1324"/>
      <c r="CJ15" s="1324"/>
      <c r="CK15" s="1324"/>
      <c r="CL15" s="1324"/>
      <c r="CM15" s="1324"/>
      <c r="CN15" s="1324">
        <v>8</v>
      </c>
      <c r="CO15" s="1324"/>
      <c r="CP15" s="1324"/>
      <c r="CQ15" s="1324"/>
      <c r="CR15" s="1324"/>
      <c r="CS15" s="1324"/>
      <c r="CT15" s="1324"/>
      <c r="CU15" s="1324">
        <v>9</v>
      </c>
      <c r="CV15" s="1324"/>
      <c r="CW15" s="1324"/>
      <c r="CX15" s="1324"/>
      <c r="CY15" s="1324"/>
      <c r="CZ15" s="1324"/>
      <c r="DA15" s="1324"/>
      <c r="DB15" s="1324">
        <v>10</v>
      </c>
      <c r="DC15" s="1324"/>
      <c r="DD15" s="1324"/>
      <c r="DE15" s="1324"/>
      <c r="DF15" s="1324"/>
      <c r="DG15" s="1324"/>
      <c r="DH15" s="1324"/>
      <c r="DI15" s="1324"/>
      <c r="DJ15" s="1324">
        <v>11</v>
      </c>
      <c r="DK15" s="1324"/>
      <c r="DL15" s="1324"/>
      <c r="DM15" s="1324"/>
      <c r="DN15" s="1324"/>
      <c r="DO15" s="1324"/>
      <c r="DP15" s="1324"/>
      <c r="DQ15" s="1324">
        <v>12</v>
      </c>
      <c r="DR15" s="1324"/>
      <c r="DS15" s="1324"/>
      <c r="DT15" s="1324"/>
      <c r="DU15" s="1324"/>
      <c r="DV15" s="1324"/>
      <c r="DW15" s="1324"/>
      <c r="DX15" s="1324"/>
      <c r="DY15" s="1324"/>
      <c r="DZ15" s="1324"/>
      <c r="EA15" s="1324"/>
      <c r="EB15" s="1324"/>
      <c r="EC15" s="1324"/>
      <c r="ED15" s="1324"/>
      <c r="EE15" s="1324"/>
      <c r="EF15" s="1324"/>
      <c r="EG15" s="1324"/>
      <c r="EH15" s="1324"/>
      <c r="EI15" s="1324">
        <v>13</v>
      </c>
      <c r="EJ15" s="1324"/>
      <c r="EK15" s="1324"/>
      <c r="EL15" s="1324"/>
      <c r="EM15" s="1324"/>
      <c r="EN15" s="1324"/>
      <c r="EO15" s="1324"/>
      <c r="EP15" s="1324">
        <v>14</v>
      </c>
      <c r="EQ15" s="1324"/>
      <c r="ER15" s="1324"/>
      <c r="ES15" s="1324"/>
      <c r="ET15" s="1324"/>
      <c r="EU15" s="1324"/>
      <c r="EV15" s="1324"/>
      <c r="EW15" s="1321">
        <v>15</v>
      </c>
      <c r="EX15" s="1322"/>
      <c r="EY15" s="1322"/>
      <c r="EZ15" s="1322"/>
      <c r="FA15" s="1322"/>
      <c r="FB15" s="1322"/>
      <c r="FC15" s="1323"/>
      <c r="FD15" s="1324">
        <v>16</v>
      </c>
      <c r="FE15" s="1324"/>
      <c r="FF15" s="1324"/>
      <c r="FG15" s="1324"/>
      <c r="FH15" s="1324"/>
      <c r="FI15" s="1324"/>
      <c r="FJ15" s="1324"/>
      <c r="FK15" s="1324"/>
    </row>
    <row r="16" spans="1:167" s="125" customFormat="1" ht="8.25" customHeight="1">
      <c r="A16" s="1334" t="s">
        <v>728</v>
      </c>
      <c r="B16" s="1335"/>
      <c r="C16" s="1335"/>
      <c r="D16" s="1335"/>
      <c r="E16" s="1335"/>
      <c r="F16" s="1335"/>
      <c r="G16" s="1335"/>
      <c r="H16" s="1335"/>
      <c r="I16" s="1335"/>
      <c r="J16" s="1335"/>
      <c r="K16" s="1335"/>
      <c r="L16" s="1335"/>
      <c r="M16" s="1335"/>
      <c r="N16" s="1335"/>
      <c r="O16" s="1335"/>
      <c r="P16" s="1335"/>
      <c r="Q16" s="1335"/>
      <c r="R16" s="1335"/>
      <c r="S16" s="1335"/>
      <c r="T16" s="1335"/>
      <c r="U16" s="1335"/>
      <c r="V16" s="1335"/>
      <c r="W16" s="1335"/>
      <c r="X16" s="1335"/>
      <c r="Y16" s="1335"/>
      <c r="Z16" s="1335"/>
      <c r="AA16" s="1335"/>
      <c r="AB16" s="1335"/>
      <c r="AC16" s="1335"/>
      <c r="AD16" s="1335"/>
      <c r="AE16" s="1335"/>
      <c r="AF16" s="1335"/>
      <c r="AG16" s="1335"/>
      <c r="AH16" s="1335"/>
      <c r="AI16" s="1335"/>
      <c r="AJ16" s="1335"/>
      <c r="AK16" s="1335"/>
      <c r="AL16" s="1335"/>
      <c r="AM16" s="1335"/>
      <c r="AN16" s="1335"/>
      <c r="AO16" s="1335"/>
      <c r="AP16" s="1335"/>
      <c r="AQ16" s="1335"/>
      <c r="AR16" s="1335"/>
      <c r="AS16" s="1335"/>
      <c r="AT16" s="1335"/>
      <c r="AU16" s="1335"/>
      <c r="AV16" s="1335"/>
      <c r="AW16" s="1335"/>
      <c r="AX16" s="1335"/>
      <c r="AY16" s="1335"/>
      <c r="AZ16" s="1335"/>
      <c r="BA16" s="1335"/>
      <c r="BB16" s="1335"/>
      <c r="BC16" s="1335"/>
      <c r="BD16" s="1335"/>
      <c r="BE16" s="1335"/>
      <c r="BF16" s="1335"/>
      <c r="BG16" s="1335"/>
      <c r="BH16" s="1335"/>
      <c r="BI16" s="1335"/>
      <c r="BJ16" s="1335"/>
      <c r="BK16" s="1335"/>
      <c r="BL16" s="1335"/>
      <c r="BM16" s="1335"/>
      <c r="BN16" s="1335"/>
      <c r="BO16" s="1335"/>
      <c r="BP16" s="1335"/>
      <c r="BQ16" s="1335"/>
      <c r="BR16" s="1335"/>
      <c r="BS16" s="1335"/>
      <c r="BT16" s="1335"/>
      <c r="BU16" s="1335"/>
      <c r="BV16" s="1335"/>
      <c r="BW16" s="1335"/>
      <c r="BX16" s="1335"/>
      <c r="BY16" s="1335"/>
      <c r="BZ16" s="1335"/>
      <c r="CA16" s="1335"/>
      <c r="CB16" s="1335"/>
      <c r="CC16" s="1335"/>
      <c r="CD16" s="1335"/>
      <c r="CE16" s="1335"/>
      <c r="CF16" s="1335"/>
      <c r="CG16" s="1335"/>
      <c r="CH16" s="1335"/>
      <c r="CI16" s="1335"/>
      <c r="CJ16" s="1335"/>
      <c r="CK16" s="1335"/>
      <c r="CL16" s="1335"/>
      <c r="CM16" s="1335"/>
      <c r="CN16" s="1335"/>
      <c r="CO16" s="1335"/>
      <c r="CP16" s="1335"/>
      <c r="CQ16" s="1335"/>
      <c r="CR16" s="1335"/>
      <c r="CS16" s="1335"/>
      <c r="CT16" s="1335"/>
      <c r="CU16" s="1335"/>
      <c r="CV16" s="1335"/>
      <c r="CW16" s="1335"/>
      <c r="CX16" s="1335"/>
      <c r="CY16" s="1335"/>
      <c r="CZ16" s="1335"/>
      <c r="DA16" s="1335"/>
      <c r="DB16" s="1335"/>
      <c r="DC16" s="1335"/>
      <c r="DD16" s="1335"/>
      <c r="DE16" s="1335"/>
      <c r="DF16" s="1335"/>
      <c r="DG16" s="1335"/>
      <c r="DH16" s="1335"/>
      <c r="DI16" s="1335"/>
      <c r="DJ16" s="1335"/>
      <c r="DK16" s="1335"/>
      <c r="DL16" s="1335"/>
      <c r="DM16" s="1335"/>
      <c r="DN16" s="1335"/>
      <c r="DO16" s="1335"/>
      <c r="DP16" s="1335"/>
      <c r="DQ16" s="1335"/>
      <c r="DR16" s="1335"/>
      <c r="DS16" s="1335"/>
      <c r="DT16" s="1335"/>
      <c r="DU16" s="1335"/>
      <c r="DV16" s="1335"/>
      <c r="DW16" s="1335"/>
      <c r="DX16" s="1335"/>
      <c r="DY16" s="1335"/>
      <c r="DZ16" s="1335"/>
      <c r="EA16" s="1335"/>
      <c r="EB16" s="1335"/>
      <c r="EC16" s="1335"/>
      <c r="ED16" s="1335"/>
      <c r="EE16" s="1335"/>
      <c r="EF16" s="1335"/>
      <c r="EG16" s="1335"/>
      <c r="EH16" s="1335"/>
      <c r="EI16" s="1335"/>
      <c r="EJ16" s="1335"/>
      <c r="EK16" s="1335"/>
      <c r="EL16" s="1335"/>
      <c r="EM16" s="1335"/>
      <c r="EN16" s="1335"/>
      <c r="EO16" s="1335"/>
      <c r="EP16" s="1335"/>
      <c r="EQ16" s="1335"/>
      <c r="ER16" s="1335"/>
      <c r="ES16" s="1335"/>
      <c r="ET16" s="1335"/>
      <c r="EU16" s="1335"/>
      <c r="EV16" s="1335"/>
      <c r="EW16" s="1335"/>
      <c r="EX16" s="1335"/>
      <c r="EY16" s="1335"/>
      <c r="EZ16" s="1335"/>
      <c r="FA16" s="1335"/>
      <c r="FB16" s="1335"/>
      <c r="FC16" s="1335"/>
      <c r="FD16" s="1335"/>
      <c r="FE16" s="1335"/>
      <c r="FF16" s="1335"/>
      <c r="FG16" s="1335"/>
      <c r="FH16" s="1335"/>
      <c r="FI16" s="1335"/>
      <c r="FJ16" s="1335"/>
      <c r="FK16" s="1336"/>
    </row>
    <row r="17" spans="1:167" s="126" customFormat="1" ht="16.5" customHeight="1">
      <c r="A17" s="1325" t="s">
        <v>729</v>
      </c>
      <c r="B17" s="1326"/>
      <c r="C17" s="1326"/>
      <c r="D17" s="1326"/>
      <c r="E17" s="1326"/>
      <c r="F17" s="1326"/>
      <c r="G17" s="1326"/>
      <c r="H17" s="1326"/>
      <c r="I17" s="1326"/>
      <c r="J17" s="1326"/>
      <c r="K17" s="1326"/>
      <c r="L17" s="1326"/>
      <c r="M17" s="1326"/>
      <c r="N17" s="1326"/>
      <c r="O17" s="1326"/>
      <c r="P17" s="1326"/>
      <c r="Q17" s="1326"/>
      <c r="R17" s="1326"/>
      <c r="S17" s="1326"/>
      <c r="T17" s="1326"/>
      <c r="U17" s="1326"/>
      <c r="V17" s="1326"/>
      <c r="W17" s="1326"/>
      <c r="X17" s="1326"/>
      <c r="Y17" s="1326"/>
      <c r="Z17" s="1326"/>
      <c r="AA17" s="1326"/>
      <c r="AB17" s="1326"/>
      <c r="AC17" s="1326"/>
      <c r="AD17" s="1326"/>
      <c r="AE17" s="1326"/>
      <c r="AF17" s="1326"/>
      <c r="AG17" s="1326"/>
      <c r="AH17" s="1326"/>
      <c r="AI17" s="1326"/>
      <c r="AJ17" s="1326"/>
      <c r="AK17" s="1326"/>
      <c r="AL17" s="1326"/>
      <c r="AM17" s="1327"/>
      <c r="AN17" s="1328" t="s">
        <v>33</v>
      </c>
      <c r="AO17" s="1329"/>
      <c r="AP17" s="1329"/>
      <c r="AQ17" s="1329"/>
      <c r="AR17" s="1329"/>
      <c r="AS17" s="1329"/>
      <c r="AT17" s="1330"/>
      <c r="AU17" s="1331" t="s">
        <v>686</v>
      </c>
      <c r="AV17" s="1332"/>
      <c r="AW17" s="1332"/>
      <c r="AX17" s="1332"/>
      <c r="AY17" s="1333"/>
      <c r="AZ17" s="1328"/>
      <c r="BA17" s="1329"/>
      <c r="BB17" s="1329"/>
      <c r="BC17" s="1329"/>
      <c r="BD17" s="1329"/>
      <c r="BE17" s="1329"/>
      <c r="BF17" s="1329"/>
      <c r="BG17" s="1330"/>
      <c r="BH17" s="1328"/>
      <c r="BI17" s="1329"/>
      <c r="BJ17" s="1329"/>
      <c r="BK17" s="1329"/>
      <c r="BL17" s="1329"/>
      <c r="BM17" s="1329"/>
      <c r="BN17" s="1330"/>
      <c r="BO17" s="1328"/>
      <c r="BP17" s="1329"/>
      <c r="BQ17" s="1329"/>
      <c r="BR17" s="1329"/>
      <c r="BS17" s="1329"/>
      <c r="BT17" s="1329"/>
      <c r="BU17" s="1329"/>
      <c r="BV17" s="1329"/>
      <c r="BW17" s="1329"/>
      <c r="BX17" s="1329"/>
      <c r="BY17" s="1329"/>
      <c r="BZ17" s="1329"/>
      <c r="CA17" s="1329"/>
      <c r="CB17" s="1329"/>
      <c r="CC17" s="1329"/>
      <c r="CD17" s="1329"/>
      <c r="CE17" s="1329"/>
      <c r="CF17" s="1330"/>
      <c r="CG17" s="1328"/>
      <c r="CH17" s="1329"/>
      <c r="CI17" s="1329"/>
      <c r="CJ17" s="1329"/>
      <c r="CK17" s="1329"/>
      <c r="CL17" s="1329"/>
      <c r="CM17" s="1330"/>
      <c r="CN17" s="1328"/>
      <c r="CO17" s="1329"/>
      <c r="CP17" s="1329"/>
      <c r="CQ17" s="1329"/>
      <c r="CR17" s="1329"/>
      <c r="CS17" s="1329"/>
      <c r="CT17" s="1330"/>
      <c r="CU17" s="1328"/>
      <c r="CV17" s="1329"/>
      <c r="CW17" s="1329"/>
      <c r="CX17" s="1329"/>
      <c r="CY17" s="1329"/>
      <c r="CZ17" s="1329"/>
      <c r="DA17" s="1330"/>
      <c r="DB17" s="1328"/>
      <c r="DC17" s="1329"/>
      <c r="DD17" s="1329"/>
      <c r="DE17" s="1329"/>
      <c r="DF17" s="1329"/>
      <c r="DG17" s="1329"/>
      <c r="DH17" s="1329"/>
      <c r="DI17" s="1330"/>
      <c r="DJ17" s="1328"/>
      <c r="DK17" s="1329"/>
      <c r="DL17" s="1329"/>
      <c r="DM17" s="1329"/>
      <c r="DN17" s="1329"/>
      <c r="DO17" s="1329"/>
      <c r="DP17" s="1330"/>
      <c r="DQ17" s="1328"/>
      <c r="DR17" s="1329"/>
      <c r="DS17" s="1329"/>
      <c r="DT17" s="1329"/>
      <c r="DU17" s="1329"/>
      <c r="DV17" s="1329"/>
      <c r="DW17" s="1329"/>
      <c r="DX17" s="1329"/>
      <c r="DY17" s="1329"/>
      <c r="DZ17" s="1329"/>
      <c r="EA17" s="1329"/>
      <c r="EB17" s="1329"/>
      <c r="EC17" s="1329"/>
      <c r="ED17" s="1329"/>
      <c r="EE17" s="1329"/>
      <c r="EF17" s="1329"/>
      <c r="EG17" s="1329"/>
      <c r="EH17" s="1330"/>
      <c r="EI17" s="1328"/>
      <c r="EJ17" s="1329"/>
      <c r="EK17" s="1329"/>
      <c r="EL17" s="1329"/>
      <c r="EM17" s="1329"/>
      <c r="EN17" s="1329"/>
      <c r="EO17" s="1330"/>
      <c r="EP17" s="1328"/>
      <c r="EQ17" s="1329"/>
      <c r="ER17" s="1329"/>
      <c r="ES17" s="1329"/>
      <c r="ET17" s="1329"/>
      <c r="EU17" s="1329"/>
      <c r="EV17" s="1330"/>
      <c r="EW17" s="1328"/>
      <c r="EX17" s="1329"/>
      <c r="EY17" s="1329"/>
      <c r="EZ17" s="1329"/>
      <c r="FA17" s="1329"/>
      <c r="FB17" s="1329"/>
      <c r="FC17" s="1330"/>
      <c r="FD17" s="1328"/>
      <c r="FE17" s="1329"/>
      <c r="FF17" s="1329"/>
      <c r="FG17" s="1329"/>
      <c r="FH17" s="1329"/>
      <c r="FI17" s="1329"/>
      <c r="FJ17" s="1329"/>
      <c r="FK17" s="1330"/>
    </row>
    <row r="18" spans="1:167" s="126" customFormat="1" ht="8.1" customHeight="1">
      <c r="A18" s="1340" t="s">
        <v>730</v>
      </c>
      <c r="B18" s="1341"/>
      <c r="C18" s="1341"/>
      <c r="D18" s="1341"/>
      <c r="E18" s="1341"/>
      <c r="F18" s="1341"/>
      <c r="G18" s="1341"/>
      <c r="H18" s="1341"/>
      <c r="I18" s="1341"/>
      <c r="J18" s="1341"/>
      <c r="K18" s="1341"/>
      <c r="L18" s="1341"/>
      <c r="M18" s="1341"/>
      <c r="N18" s="1341"/>
      <c r="O18" s="1341"/>
      <c r="P18" s="1341"/>
      <c r="Q18" s="1341"/>
      <c r="R18" s="1341"/>
      <c r="S18" s="1341"/>
      <c r="T18" s="1341"/>
      <c r="U18" s="1341"/>
      <c r="V18" s="1341"/>
      <c r="W18" s="1341"/>
      <c r="X18" s="1341"/>
      <c r="Y18" s="1341"/>
      <c r="Z18" s="1341"/>
      <c r="AA18" s="1341"/>
      <c r="AB18" s="1341"/>
      <c r="AC18" s="1341"/>
      <c r="AD18" s="1341"/>
      <c r="AE18" s="1341"/>
      <c r="AF18" s="1341"/>
      <c r="AG18" s="1341"/>
      <c r="AH18" s="1341"/>
      <c r="AI18" s="1341"/>
      <c r="AJ18" s="1341"/>
      <c r="AK18" s="1341"/>
      <c r="AL18" s="1341"/>
      <c r="AM18" s="1342"/>
      <c r="AN18" s="1328" t="s">
        <v>33</v>
      </c>
      <c r="AO18" s="1329"/>
      <c r="AP18" s="1329"/>
      <c r="AQ18" s="1329"/>
      <c r="AR18" s="1329"/>
      <c r="AS18" s="1329"/>
      <c r="AT18" s="1330"/>
      <c r="AU18" s="1331" t="s">
        <v>687</v>
      </c>
      <c r="AV18" s="1332"/>
      <c r="AW18" s="1332"/>
      <c r="AX18" s="1332"/>
      <c r="AY18" s="1333"/>
      <c r="AZ18" s="1328"/>
      <c r="BA18" s="1329"/>
      <c r="BB18" s="1329"/>
      <c r="BC18" s="1329"/>
      <c r="BD18" s="1329"/>
      <c r="BE18" s="1329"/>
      <c r="BF18" s="1329"/>
      <c r="BG18" s="1330"/>
      <c r="BH18" s="1328"/>
      <c r="BI18" s="1329"/>
      <c r="BJ18" s="1329"/>
      <c r="BK18" s="1329"/>
      <c r="BL18" s="1329"/>
      <c r="BM18" s="1329"/>
      <c r="BN18" s="1330"/>
      <c r="BO18" s="1328"/>
      <c r="BP18" s="1329"/>
      <c r="BQ18" s="1329"/>
      <c r="BR18" s="1329"/>
      <c r="BS18" s="1329"/>
      <c r="BT18" s="1329"/>
      <c r="BU18" s="1329"/>
      <c r="BV18" s="1329"/>
      <c r="BW18" s="1329"/>
      <c r="BX18" s="1329"/>
      <c r="BY18" s="1329"/>
      <c r="BZ18" s="1329"/>
      <c r="CA18" s="1329"/>
      <c r="CB18" s="1329"/>
      <c r="CC18" s="1329"/>
      <c r="CD18" s="1329"/>
      <c r="CE18" s="1329"/>
      <c r="CF18" s="1330"/>
      <c r="CG18" s="1328"/>
      <c r="CH18" s="1329"/>
      <c r="CI18" s="1329"/>
      <c r="CJ18" s="1329"/>
      <c r="CK18" s="1329"/>
      <c r="CL18" s="1329"/>
      <c r="CM18" s="1330"/>
      <c r="CN18" s="1328"/>
      <c r="CO18" s="1329"/>
      <c r="CP18" s="1329"/>
      <c r="CQ18" s="1329"/>
      <c r="CR18" s="1329"/>
      <c r="CS18" s="1329"/>
      <c r="CT18" s="1330"/>
      <c r="CU18" s="1328"/>
      <c r="CV18" s="1329"/>
      <c r="CW18" s="1329"/>
      <c r="CX18" s="1329"/>
      <c r="CY18" s="1329"/>
      <c r="CZ18" s="1329"/>
      <c r="DA18" s="1330"/>
      <c r="DB18" s="1328"/>
      <c r="DC18" s="1329"/>
      <c r="DD18" s="1329"/>
      <c r="DE18" s="1329"/>
      <c r="DF18" s="1329"/>
      <c r="DG18" s="1329"/>
      <c r="DH18" s="1329"/>
      <c r="DI18" s="1330"/>
      <c r="DJ18" s="1328"/>
      <c r="DK18" s="1329"/>
      <c r="DL18" s="1329"/>
      <c r="DM18" s="1329"/>
      <c r="DN18" s="1329"/>
      <c r="DO18" s="1329"/>
      <c r="DP18" s="1330"/>
      <c r="DQ18" s="1328"/>
      <c r="DR18" s="1329"/>
      <c r="DS18" s="1329"/>
      <c r="DT18" s="1329"/>
      <c r="DU18" s="1329"/>
      <c r="DV18" s="1329"/>
      <c r="DW18" s="1329"/>
      <c r="DX18" s="1329"/>
      <c r="DY18" s="1329"/>
      <c r="DZ18" s="1329"/>
      <c r="EA18" s="1329"/>
      <c r="EB18" s="1329"/>
      <c r="EC18" s="1329"/>
      <c r="ED18" s="1329"/>
      <c r="EE18" s="1329"/>
      <c r="EF18" s="1329"/>
      <c r="EG18" s="1329"/>
      <c r="EH18" s="1330"/>
      <c r="EI18" s="1328"/>
      <c r="EJ18" s="1329"/>
      <c r="EK18" s="1329"/>
      <c r="EL18" s="1329"/>
      <c r="EM18" s="1329"/>
      <c r="EN18" s="1329"/>
      <c r="EO18" s="1330"/>
      <c r="EP18" s="1328"/>
      <c r="EQ18" s="1329"/>
      <c r="ER18" s="1329"/>
      <c r="ES18" s="1329"/>
      <c r="ET18" s="1329"/>
      <c r="EU18" s="1329"/>
      <c r="EV18" s="1330"/>
      <c r="EW18" s="1328"/>
      <c r="EX18" s="1329"/>
      <c r="EY18" s="1329"/>
      <c r="EZ18" s="1329"/>
      <c r="FA18" s="1329"/>
      <c r="FB18" s="1329"/>
      <c r="FC18" s="1330"/>
      <c r="FD18" s="1328"/>
      <c r="FE18" s="1329"/>
      <c r="FF18" s="1329"/>
      <c r="FG18" s="1329"/>
      <c r="FH18" s="1329"/>
      <c r="FI18" s="1329"/>
      <c r="FJ18" s="1329"/>
      <c r="FK18" s="1330"/>
    </row>
    <row r="19" spans="1:167" s="126" customFormat="1" ht="8.1" customHeight="1">
      <c r="A19" s="1337" t="s">
        <v>731</v>
      </c>
      <c r="B19" s="1338"/>
      <c r="C19" s="1338"/>
      <c r="D19" s="1338"/>
      <c r="E19" s="1338"/>
      <c r="F19" s="1338"/>
      <c r="G19" s="1338"/>
      <c r="H19" s="1338"/>
      <c r="I19" s="1338"/>
      <c r="J19" s="1338"/>
      <c r="K19" s="1338"/>
      <c r="L19" s="1338"/>
      <c r="M19" s="1338"/>
      <c r="N19" s="1338"/>
      <c r="O19" s="1338"/>
      <c r="P19" s="1338"/>
      <c r="Q19" s="1338"/>
      <c r="R19" s="1338"/>
      <c r="S19" s="1338"/>
      <c r="T19" s="1338"/>
      <c r="U19" s="1338"/>
      <c r="V19" s="1338"/>
      <c r="W19" s="1338"/>
      <c r="X19" s="1338"/>
      <c r="Y19" s="1338"/>
      <c r="Z19" s="1338"/>
      <c r="AA19" s="1338"/>
      <c r="AB19" s="1338"/>
      <c r="AC19" s="1338"/>
      <c r="AD19" s="1338"/>
      <c r="AE19" s="1338"/>
      <c r="AF19" s="1338"/>
      <c r="AG19" s="1338"/>
      <c r="AH19" s="1338"/>
      <c r="AI19" s="1338"/>
      <c r="AJ19" s="1338"/>
      <c r="AK19" s="1338"/>
      <c r="AL19" s="1338"/>
      <c r="AM19" s="1339"/>
      <c r="AN19" s="1328" t="s">
        <v>33</v>
      </c>
      <c r="AO19" s="1329"/>
      <c r="AP19" s="1329"/>
      <c r="AQ19" s="1329"/>
      <c r="AR19" s="1329"/>
      <c r="AS19" s="1329"/>
      <c r="AT19" s="1330"/>
      <c r="AU19" s="1331" t="s">
        <v>732</v>
      </c>
      <c r="AV19" s="1332"/>
      <c r="AW19" s="1332"/>
      <c r="AX19" s="1332"/>
      <c r="AY19" s="1333"/>
      <c r="AZ19" s="1328"/>
      <c r="BA19" s="1329"/>
      <c r="BB19" s="1329"/>
      <c r="BC19" s="1329"/>
      <c r="BD19" s="1329"/>
      <c r="BE19" s="1329"/>
      <c r="BF19" s="1329"/>
      <c r="BG19" s="1330"/>
      <c r="BH19" s="1328"/>
      <c r="BI19" s="1329"/>
      <c r="BJ19" s="1329"/>
      <c r="BK19" s="1329"/>
      <c r="BL19" s="1329"/>
      <c r="BM19" s="1329"/>
      <c r="BN19" s="1330"/>
      <c r="BO19" s="1328"/>
      <c r="BP19" s="1329"/>
      <c r="BQ19" s="1329"/>
      <c r="BR19" s="1329"/>
      <c r="BS19" s="1329"/>
      <c r="BT19" s="1329"/>
      <c r="BU19" s="1329"/>
      <c r="BV19" s="1329"/>
      <c r="BW19" s="1329"/>
      <c r="BX19" s="1329"/>
      <c r="BY19" s="1329"/>
      <c r="BZ19" s="1329"/>
      <c r="CA19" s="1329"/>
      <c r="CB19" s="1329"/>
      <c r="CC19" s="1329"/>
      <c r="CD19" s="1329"/>
      <c r="CE19" s="1329"/>
      <c r="CF19" s="1330"/>
      <c r="CG19" s="1328"/>
      <c r="CH19" s="1329"/>
      <c r="CI19" s="1329"/>
      <c r="CJ19" s="1329"/>
      <c r="CK19" s="1329"/>
      <c r="CL19" s="1329"/>
      <c r="CM19" s="1330"/>
      <c r="CN19" s="1328"/>
      <c r="CO19" s="1329"/>
      <c r="CP19" s="1329"/>
      <c r="CQ19" s="1329"/>
      <c r="CR19" s="1329"/>
      <c r="CS19" s="1329"/>
      <c r="CT19" s="1330"/>
      <c r="CU19" s="1328"/>
      <c r="CV19" s="1329"/>
      <c r="CW19" s="1329"/>
      <c r="CX19" s="1329"/>
      <c r="CY19" s="1329"/>
      <c r="CZ19" s="1329"/>
      <c r="DA19" s="1330"/>
      <c r="DB19" s="1328"/>
      <c r="DC19" s="1329"/>
      <c r="DD19" s="1329"/>
      <c r="DE19" s="1329"/>
      <c r="DF19" s="1329"/>
      <c r="DG19" s="1329"/>
      <c r="DH19" s="1329"/>
      <c r="DI19" s="1330"/>
      <c r="DJ19" s="1328"/>
      <c r="DK19" s="1329"/>
      <c r="DL19" s="1329"/>
      <c r="DM19" s="1329"/>
      <c r="DN19" s="1329"/>
      <c r="DO19" s="1329"/>
      <c r="DP19" s="1330"/>
      <c r="DQ19" s="1328"/>
      <c r="DR19" s="1329"/>
      <c r="DS19" s="1329"/>
      <c r="DT19" s="1329"/>
      <c r="DU19" s="1329"/>
      <c r="DV19" s="1329"/>
      <c r="DW19" s="1329"/>
      <c r="DX19" s="1329"/>
      <c r="DY19" s="1329"/>
      <c r="DZ19" s="1329"/>
      <c r="EA19" s="1329"/>
      <c r="EB19" s="1329"/>
      <c r="EC19" s="1329"/>
      <c r="ED19" s="1329"/>
      <c r="EE19" s="1329"/>
      <c r="EF19" s="1329"/>
      <c r="EG19" s="1329"/>
      <c r="EH19" s="1330"/>
      <c r="EI19" s="1328"/>
      <c r="EJ19" s="1329"/>
      <c r="EK19" s="1329"/>
      <c r="EL19" s="1329"/>
      <c r="EM19" s="1329"/>
      <c r="EN19" s="1329"/>
      <c r="EO19" s="1330"/>
      <c r="EP19" s="1328"/>
      <c r="EQ19" s="1329"/>
      <c r="ER19" s="1329"/>
      <c r="ES19" s="1329"/>
      <c r="ET19" s="1329"/>
      <c r="EU19" s="1329"/>
      <c r="EV19" s="1330"/>
      <c r="EW19" s="1328"/>
      <c r="EX19" s="1329"/>
      <c r="EY19" s="1329"/>
      <c r="EZ19" s="1329"/>
      <c r="FA19" s="1329"/>
      <c r="FB19" s="1329"/>
      <c r="FC19" s="1330"/>
      <c r="FD19" s="1328"/>
      <c r="FE19" s="1329"/>
      <c r="FF19" s="1329"/>
      <c r="FG19" s="1329"/>
      <c r="FH19" s="1329"/>
      <c r="FI19" s="1329"/>
      <c r="FJ19" s="1329"/>
      <c r="FK19" s="1330"/>
    </row>
    <row r="20" spans="1:167" s="126" customFormat="1" ht="33" customHeight="1">
      <c r="A20" s="1337" t="s">
        <v>733</v>
      </c>
      <c r="B20" s="1338"/>
      <c r="C20" s="1338"/>
      <c r="D20" s="1338"/>
      <c r="E20" s="1338"/>
      <c r="F20" s="1338"/>
      <c r="G20" s="1338"/>
      <c r="H20" s="1338"/>
      <c r="I20" s="1338"/>
      <c r="J20" s="1338"/>
      <c r="K20" s="1338"/>
      <c r="L20" s="1338"/>
      <c r="M20" s="1338"/>
      <c r="N20" s="1338"/>
      <c r="O20" s="1338"/>
      <c r="P20" s="1338"/>
      <c r="Q20" s="1338"/>
      <c r="R20" s="1338"/>
      <c r="S20" s="1338"/>
      <c r="T20" s="1338"/>
      <c r="U20" s="1338"/>
      <c r="V20" s="1338"/>
      <c r="W20" s="1338"/>
      <c r="X20" s="1338"/>
      <c r="Y20" s="1338"/>
      <c r="Z20" s="1338"/>
      <c r="AA20" s="1338"/>
      <c r="AB20" s="1338"/>
      <c r="AC20" s="1338"/>
      <c r="AD20" s="1338"/>
      <c r="AE20" s="1338"/>
      <c r="AF20" s="1338"/>
      <c r="AG20" s="1338"/>
      <c r="AH20" s="1338"/>
      <c r="AI20" s="1338"/>
      <c r="AJ20" s="1338"/>
      <c r="AK20" s="1338"/>
      <c r="AL20" s="1338"/>
      <c r="AM20" s="1339"/>
      <c r="AN20" s="1328" t="s">
        <v>33</v>
      </c>
      <c r="AO20" s="1329"/>
      <c r="AP20" s="1329"/>
      <c r="AQ20" s="1329"/>
      <c r="AR20" s="1329"/>
      <c r="AS20" s="1329"/>
      <c r="AT20" s="1330"/>
      <c r="AU20" s="1331" t="s">
        <v>734</v>
      </c>
      <c r="AV20" s="1332"/>
      <c r="AW20" s="1332"/>
      <c r="AX20" s="1332"/>
      <c r="AY20" s="1333"/>
      <c r="AZ20" s="1328"/>
      <c r="BA20" s="1329"/>
      <c r="BB20" s="1329"/>
      <c r="BC20" s="1329"/>
      <c r="BD20" s="1329"/>
      <c r="BE20" s="1329"/>
      <c r="BF20" s="1329"/>
      <c r="BG20" s="1330"/>
      <c r="BH20" s="1328"/>
      <c r="BI20" s="1329"/>
      <c r="BJ20" s="1329"/>
      <c r="BK20" s="1329"/>
      <c r="BL20" s="1329"/>
      <c r="BM20" s="1329"/>
      <c r="BN20" s="1330"/>
      <c r="BO20" s="1328"/>
      <c r="BP20" s="1329"/>
      <c r="BQ20" s="1329"/>
      <c r="BR20" s="1329"/>
      <c r="BS20" s="1329"/>
      <c r="BT20" s="1329"/>
      <c r="BU20" s="1329"/>
      <c r="BV20" s="1329"/>
      <c r="BW20" s="1329"/>
      <c r="BX20" s="1329"/>
      <c r="BY20" s="1329"/>
      <c r="BZ20" s="1329"/>
      <c r="CA20" s="1329"/>
      <c r="CB20" s="1329"/>
      <c r="CC20" s="1329"/>
      <c r="CD20" s="1329"/>
      <c r="CE20" s="1329"/>
      <c r="CF20" s="1330"/>
      <c r="CG20" s="1328"/>
      <c r="CH20" s="1329"/>
      <c r="CI20" s="1329"/>
      <c r="CJ20" s="1329"/>
      <c r="CK20" s="1329"/>
      <c r="CL20" s="1329"/>
      <c r="CM20" s="1330"/>
      <c r="CN20" s="1328"/>
      <c r="CO20" s="1329"/>
      <c r="CP20" s="1329"/>
      <c r="CQ20" s="1329"/>
      <c r="CR20" s="1329"/>
      <c r="CS20" s="1329"/>
      <c r="CT20" s="1330"/>
      <c r="CU20" s="1328"/>
      <c r="CV20" s="1329"/>
      <c r="CW20" s="1329"/>
      <c r="CX20" s="1329"/>
      <c r="CY20" s="1329"/>
      <c r="CZ20" s="1329"/>
      <c r="DA20" s="1330"/>
      <c r="DB20" s="1328"/>
      <c r="DC20" s="1329"/>
      <c r="DD20" s="1329"/>
      <c r="DE20" s="1329"/>
      <c r="DF20" s="1329"/>
      <c r="DG20" s="1329"/>
      <c r="DH20" s="1329"/>
      <c r="DI20" s="1330"/>
      <c r="DJ20" s="1328"/>
      <c r="DK20" s="1329"/>
      <c r="DL20" s="1329"/>
      <c r="DM20" s="1329"/>
      <c r="DN20" s="1329"/>
      <c r="DO20" s="1329"/>
      <c r="DP20" s="1330"/>
      <c r="DQ20" s="1328"/>
      <c r="DR20" s="1329"/>
      <c r="DS20" s="1329"/>
      <c r="DT20" s="1329"/>
      <c r="DU20" s="1329"/>
      <c r="DV20" s="1329"/>
      <c r="DW20" s="1329"/>
      <c r="DX20" s="1329"/>
      <c r="DY20" s="1329"/>
      <c r="DZ20" s="1329"/>
      <c r="EA20" s="1329"/>
      <c r="EB20" s="1329"/>
      <c r="EC20" s="1329"/>
      <c r="ED20" s="1329"/>
      <c r="EE20" s="1329"/>
      <c r="EF20" s="1329"/>
      <c r="EG20" s="1329"/>
      <c r="EH20" s="1330"/>
      <c r="EI20" s="1328"/>
      <c r="EJ20" s="1329"/>
      <c r="EK20" s="1329"/>
      <c r="EL20" s="1329"/>
      <c r="EM20" s="1329"/>
      <c r="EN20" s="1329"/>
      <c r="EO20" s="1330"/>
      <c r="EP20" s="1328"/>
      <c r="EQ20" s="1329"/>
      <c r="ER20" s="1329"/>
      <c r="ES20" s="1329"/>
      <c r="ET20" s="1329"/>
      <c r="EU20" s="1329"/>
      <c r="EV20" s="1330"/>
      <c r="EW20" s="1328"/>
      <c r="EX20" s="1329"/>
      <c r="EY20" s="1329"/>
      <c r="EZ20" s="1329"/>
      <c r="FA20" s="1329"/>
      <c r="FB20" s="1329"/>
      <c r="FC20" s="1330"/>
      <c r="FD20" s="1328"/>
      <c r="FE20" s="1329"/>
      <c r="FF20" s="1329"/>
      <c r="FG20" s="1329"/>
      <c r="FH20" s="1329"/>
      <c r="FI20" s="1329"/>
      <c r="FJ20" s="1329"/>
      <c r="FK20" s="1330"/>
    </row>
    <row r="21" spans="1:167" s="126" customFormat="1" ht="16.5" customHeight="1">
      <c r="A21" s="1337" t="s">
        <v>735</v>
      </c>
      <c r="B21" s="1338"/>
      <c r="C21" s="1338"/>
      <c r="D21" s="1338"/>
      <c r="E21" s="1338"/>
      <c r="F21" s="1338"/>
      <c r="G21" s="1338"/>
      <c r="H21" s="1338"/>
      <c r="I21" s="1338"/>
      <c r="J21" s="1338"/>
      <c r="K21" s="1338"/>
      <c r="L21" s="1338"/>
      <c r="M21" s="1338"/>
      <c r="N21" s="1338"/>
      <c r="O21" s="1338"/>
      <c r="P21" s="1338"/>
      <c r="Q21" s="1338"/>
      <c r="R21" s="1338"/>
      <c r="S21" s="1338"/>
      <c r="T21" s="1338"/>
      <c r="U21" s="1338"/>
      <c r="V21" s="1338"/>
      <c r="W21" s="1338"/>
      <c r="X21" s="1338"/>
      <c r="Y21" s="1338"/>
      <c r="Z21" s="1338"/>
      <c r="AA21" s="1338"/>
      <c r="AB21" s="1338"/>
      <c r="AC21" s="1338"/>
      <c r="AD21" s="1338"/>
      <c r="AE21" s="1338"/>
      <c r="AF21" s="1338"/>
      <c r="AG21" s="1338"/>
      <c r="AH21" s="1338"/>
      <c r="AI21" s="1338"/>
      <c r="AJ21" s="1338"/>
      <c r="AK21" s="1338"/>
      <c r="AL21" s="1338"/>
      <c r="AM21" s="1339"/>
      <c r="AN21" s="1328" t="s">
        <v>33</v>
      </c>
      <c r="AO21" s="1329"/>
      <c r="AP21" s="1329"/>
      <c r="AQ21" s="1329"/>
      <c r="AR21" s="1329"/>
      <c r="AS21" s="1329"/>
      <c r="AT21" s="1330"/>
      <c r="AU21" s="1331" t="s">
        <v>736</v>
      </c>
      <c r="AV21" s="1332"/>
      <c r="AW21" s="1332"/>
      <c r="AX21" s="1332"/>
      <c r="AY21" s="1333"/>
      <c r="AZ21" s="1328"/>
      <c r="BA21" s="1329"/>
      <c r="BB21" s="1329"/>
      <c r="BC21" s="1329"/>
      <c r="BD21" s="1329"/>
      <c r="BE21" s="1329"/>
      <c r="BF21" s="1329"/>
      <c r="BG21" s="1330"/>
      <c r="BH21" s="1328"/>
      <c r="BI21" s="1329"/>
      <c r="BJ21" s="1329"/>
      <c r="BK21" s="1329"/>
      <c r="BL21" s="1329"/>
      <c r="BM21" s="1329"/>
      <c r="BN21" s="1330"/>
      <c r="BO21" s="1328"/>
      <c r="BP21" s="1329"/>
      <c r="BQ21" s="1329"/>
      <c r="BR21" s="1329"/>
      <c r="BS21" s="1329"/>
      <c r="BT21" s="1329"/>
      <c r="BU21" s="1329"/>
      <c r="BV21" s="1329"/>
      <c r="BW21" s="1329"/>
      <c r="BX21" s="1329"/>
      <c r="BY21" s="1329"/>
      <c r="BZ21" s="1329"/>
      <c r="CA21" s="1329"/>
      <c r="CB21" s="1329"/>
      <c r="CC21" s="1329"/>
      <c r="CD21" s="1329"/>
      <c r="CE21" s="1329"/>
      <c r="CF21" s="1330"/>
      <c r="CG21" s="1328"/>
      <c r="CH21" s="1329"/>
      <c r="CI21" s="1329"/>
      <c r="CJ21" s="1329"/>
      <c r="CK21" s="1329"/>
      <c r="CL21" s="1329"/>
      <c r="CM21" s="1330"/>
      <c r="CN21" s="1328"/>
      <c r="CO21" s="1329"/>
      <c r="CP21" s="1329"/>
      <c r="CQ21" s="1329"/>
      <c r="CR21" s="1329"/>
      <c r="CS21" s="1329"/>
      <c r="CT21" s="1330"/>
      <c r="CU21" s="1328"/>
      <c r="CV21" s="1329"/>
      <c r="CW21" s="1329"/>
      <c r="CX21" s="1329"/>
      <c r="CY21" s="1329"/>
      <c r="CZ21" s="1329"/>
      <c r="DA21" s="1330"/>
      <c r="DB21" s="1328"/>
      <c r="DC21" s="1329"/>
      <c r="DD21" s="1329"/>
      <c r="DE21" s="1329"/>
      <c r="DF21" s="1329"/>
      <c r="DG21" s="1329"/>
      <c r="DH21" s="1329"/>
      <c r="DI21" s="1330"/>
      <c r="DJ21" s="1328"/>
      <c r="DK21" s="1329"/>
      <c r="DL21" s="1329"/>
      <c r="DM21" s="1329"/>
      <c r="DN21" s="1329"/>
      <c r="DO21" s="1329"/>
      <c r="DP21" s="1330"/>
      <c r="DQ21" s="1328"/>
      <c r="DR21" s="1329"/>
      <c r="DS21" s="1329"/>
      <c r="DT21" s="1329"/>
      <c r="DU21" s="1329"/>
      <c r="DV21" s="1329"/>
      <c r="DW21" s="1329"/>
      <c r="DX21" s="1329"/>
      <c r="DY21" s="1329"/>
      <c r="DZ21" s="1329"/>
      <c r="EA21" s="1329"/>
      <c r="EB21" s="1329"/>
      <c r="EC21" s="1329"/>
      <c r="ED21" s="1329"/>
      <c r="EE21" s="1329"/>
      <c r="EF21" s="1329"/>
      <c r="EG21" s="1329"/>
      <c r="EH21" s="1330"/>
      <c r="EI21" s="1328"/>
      <c r="EJ21" s="1329"/>
      <c r="EK21" s="1329"/>
      <c r="EL21" s="1329"/>
      <c r="EM21" s="1329"/>
      <c r="EN21" s="1329"/>
      <c r="EO21" s="1330"/>
      <c r="EP21" s="1328"/>
      <c r="EQ21" s="1329"/>
      <c r="ER21" s="1329"/>
      <c r="ES21" s="1329"/>
      <c r="ET21" s="1329"/>
      <c r="EU21" s="1329"/>
      <c r="EV21" s="1330"/>
      <c r="EW21" s="1328"/>
      <c r="EX21" s="1329"/>
      <c r="EY21" s="1329"/>
      <c r="EZ21" s="1329"/>
      <c r="FA21" s="1329"/>
      <c r="FB21" s="1329"/>
      <c r="FC21" s="1330"/>
      <c r="FD21" s="1328"/>
      <c r="FE21" s="1329"/>
      <c r="FF21" s="1329"/>
      <c r="FG21" s="1329"/>
      <c r="FH21" s="1329"/>
      <c r="FI21" s="1329"/>
      <c r="FJ21" s="1329"/>
      <c r="FK21" s="1330"/>
    </row>
    <row r="22" spans="1:167" s="126" customFormat="1" ht="8.1" customHeight="1">
      <c r="A22" s="1337" t="s">
        <v>737</v>
      </c>
      <c r="B22" s="1338"/>
      <c r="C22" s="1338"/>
      <c r="D22" s="1338"/>
      <c r="E22" s="1338"/>
      <c r="F22" s="1338"/>
      <c r="G22" s="1338"/>
      <c r="H22" s="1338"/>
      <c r="I22" s="1338"/>
      <c r="J22" s="1338"/>
      <c r="K22" s="1338"/>
      <c r="L22" s="1338"/>
      <c r="M22" s="1338"/>
      <c r="N22" s="1338"/>
      <c r="O22" s="1338"/>
      <c r="P22" s="1338"/>
      <c r="Q22" s="1338"/>
      <c r="R22" s="1338"/>
      <c r="S22" s="1338"/>
      <c r="T22" s="1338"/>
      <c r="U22" s="1338"/>
      <c r="V22" s="1338"/>
      <c r="W22" s="1338"/>
      <c r="X22" s="1338"/>
      <c r="Y22" s="1338"/>
      <c r="Z22" s="1338"/>
      <c r="AA22" s="1338"/>
      <c r="AB22" s="1338"/>
      <c r="AC22" s="1338"/>
      <c r="AD22" s="1338"/>
      <c r="AE22" s="1338"/>
      <c r="AF22" s="1338"/>
      <c r="AG22" s="1338"/>
      <c r="AH22" s="1338"/>
      <c r="AI22" s="1338"/>
      <c r="AJ22" s="1338"/>
      <c r="AK22" s="1338"/>
      <c r="AL22" s="1338"/>
      <c r="AM22" s="1339"/>
      <c r="AN22" s="1328" t="s">
        <v>33</v>
      </c>
      <c r="AO22" s="1329"/>
      <c r="AP22" s="1329"/>
      <c r="AQ22" s="1329"/>
      <c r="AR22" s="1329"/>
      <c r="AS22" s="1329"/>
      <c r="AT22" s="1330"/>
      <c r="AU22" s="1331" t="s">
        <v>738</v>
      </c>
      <c r="AV22" s="1332"/>
      <c r="AW22" s="1332"/>
      <c r="AX22" s="1332"/>
      <c r="AY22" s="1333"/>
      <c r="AZ22" s="1328"/>
      <c r="BA22" s="1329"/>
      <c r="BB22" s="1329"/>
      <c r="BC22" s="1329"/>
      <c r="BD22" s="1329"/>
      <c r="BE22" s="1329"/>
      <c r="BF22" s="1329"/>
      <c r="BG22" s="1330"/>
      <c r="BH22" s="1328"/>
      <c r="BI22" s="1329"/>
      <c r="BJ22" s="1329"/>
      <c r="BK22" s="1329"/>
      <c r="BL22" s="1329"/>
      <c r="BM22" s="1329"/>
      <c r="BN22" s="1330"/>
      <c r="BO22" s="1328"/>
      <c r="BP22" s="1329"/>
      <c r="BQ22" s="1329"/>
      <c r="BR22" s="1329"/>
      <c r="BS22" s="1329"/>
      <c r="BT22" s="1329"/>
      <c r="BU22" s="1329"/>
      <c r="BV22" s="1329"/>
      <c r="BW22" s="1329"/>
      <c r="BX22" s="1329"/>
      <c r="BY22" s="1329"/>
      <c r="BZ22" s="1329"/>
      <c r="CA22" s="1329"/>
      <c r="CB22" s="1329"/>
      <c r="CC22" s="1329"/>
      <c r="CD22" s="1329"/>
      <c r="CE22" s="1329"/>
      <c r="CF22" s="1330"/>
      <c r="CG22" s="1328"/>
      <c r="CH22" s="1329"/>
      <c r="CI22" s="1329"/>
      <c r="CJ22" s="1329"/>
      <c r="CK22" s="1329"/>
      <c r="CL22" s="1329"/>
      <c r="CM22" s="1330"/>
      <c r="CN22" s="1328"/>
      <c r="CO22" s="1329"/>
      <c r="CP22" s="1329"/>
      <c r="CQ22" s="1329"/>
      <c r="CR22" s="1329"/>
      <c r="CS22" s="1329"/>
      <c r="CT22" s="1330"/>
      <c r="CU22" s="1328"/>
      <c r="CV22" s="1329"/>
      <c r="CW22" s="1329"/>
      <c r="CX22" s="1329"/>
      <c r="CY22" s="1329"/>
      <c r="CZ22" s="1329"/>
      <c r="DA22" s="1330"/>
      <c r="DB22" s="1328"/>
      <c r="DC22" s="1329"/>
      <c r="DD22" s="1329"/>
      <c r="DE22" s="1329"/>
      <c r="DF22" s="1329"/>
      <c r="DG22" s="1329"/>
      <c r="DH22" s="1329"/>
      <c r="DI22" s="1330"/>
      <c r="DJ22" s="1328"/>
      <c r="DK22" s="1329"/>
      <c r="DL22" s="1329"/>
      <c r="DM22" s="1329"/>
      <c r="DN22" s="1329"/>
      <c r="DO22" s="1329"/>
      <c r="DP22" s="1330"/>
      <c r="DQ22" s="1328"/>
      <c r="DR22" s="1329"/>
      <c r="DS22" s="1329"/>
      <c r="DT22" s="1329"/>
      <c r="DU22" s="1329"/>
      <c r="DV22" s="1329"/>
      <c r="DW22" s="1329"/>
      <c r="DX22" s="1329"/>
      <c r="DY22" s="1329"/>
      <c r="DZ22" s="1329"/>
      <c r="EA22" s="1329"/>
      <c r="EB22" s="1329"/>
      <c r="EC22" s="1329"/>
      <c r="ED22" s="1329"/>
      <c r="EE22" s="1329"/>
      <c r="EF22" s="1329"/>
      <c r="EG22" s="1329"/>
      <c r="EH22" s="1330"/>
      <c r="EI22" s="1328"/>
      <c r="EJ22" s="1329"/>
      <c r="EK22" s="1329"/>
      <c r="EL22" s="1329"/>
      <c r="EM22" s="1329"/>
      <c r="EN22" s="1329"/>
      <c r="EO22" s="1330"/>
      <c r="EP22" s="1328"/>
      <c r="EQ22" s="1329"/>
      <c r="ER22" s="1329"/>
      <c r="ES22" s="1329"/>
      <c r="ET22" s="1329"/>
      <c r="EU22" s="1329"/>
      <c r="EV22" s="1330"/>
      <c r="EW22" s="1328"/>
      <c r="EX22" s="1329"/>
      <c r="EY22" s="1329"/>
      <c r="EZ22" s="1329"/>
      <c r="FA22" s="1329"/>
      <c r="FB22" s="1329"/>
      <c r="FC22" s="1330"/>
      <c r="FD22" s="1328"/>
      <c r="FE22" s="1329"/>
      <c r="FF22" s="1329"/>
      <c r="FG22" s="1329"/>
      <c r="FH22" s="1329"/>
      <c r="FI22" s="1329"/>
      <c r="FJ22" s="1329"/>
      <c r="FK22" s="1330"/>
    </row>
    <row r="23" spans="1:167" s="126" customFormat="1" ht="8.1" customHeight="1">
      <c r="A23" s="1340" t="s">
        <v>739</v>
      </c>
      <c r="B23" s="1341"/>
      <c r="C23" s="1341"/>
      <c r="D23" s="1341"/>
      <c r="E23" s="1341"/>
      <c r="F23" s="1341"/>
      <c r="G23" s="1341"/>
      <c r="H23" s="1341"/>
      <c r="I23" s="1341"/>
      <c r="J23" s="1341"/>
      <c r="K23" s="1341"/>
      <c r="L23" s="1341"/>
      <c r="M23" s="1341"/>
      <c r="N23" s="1341"/>
      <c r="O23" s="1341"/>
      <c r="P23" s="1341"/>
      <c r="Q23" s="1341"/>
      <c r="R23" s="1341"/>
      <c r="S23" s="1341"/>
      <c r="T23" s="1341"/>
      <c r="U23" s="1341"/>
      <c r="V23" s="1341"/>
      <c r="W23" s="1341"/>
      <c r="X23" s="1341"/>
      <c r="Y23" s="1341"/>
      <c r="Z23" s="1341"/>
      <c r="AA23" s="1341"/>
      <c r="AB23" s="1341"/>
      <c r="AC23" s="1341"/>
      <c r="AD23" s="1341"/>
      <c r="AE23" s="1341"/>
      <c r="AF23" s="1341"/>
      <c r="AG23" s="1341"/>
      <c r="AH23" s="1341"/>
      <c r="AI23" s="1341"/>
      <c r="AJ23" s="1341"/>
      <c r="AK23" s="1341"/>
      <c r="AL23" s="1341"/>
      <c r="AM23" s="1342"/>
      <c r="AN23" s="1328" t="s">
        <v>33</v>
      </c>
      <c r="AO23" s="1329"/>
      <c r="AP23" s="1329"/>
      <c r="AQ23" s="1329"/>
      <c r="AR23" s="1329"/>
      <c r="AS23" s="1329"/>
      <c r="AT23" s="1330"/>
      <c r="AU23" s="1331" t="s">
        <v>688</v>
      </c>
      <c r="AV23" s="1332"/>
      <c r="AW23" s="1332"/>
      <c r="AX23" s="1332"/>
      <c r="AY23" s="1333"/>
      <c r="AZ23" s="1328"/>
      <c r="BA23" s="1329"/>
      <c r="BB23" s="1329"/>
      <c r="BC23" s="1329"/>
      <c r="BD23" s="1329"/>
      <c r="BE23" s="1329"/>
      <c r="BF23" s="1329"/>
      <c r="BG23" s="1330"/>
      <c r="BH23" s="1328"/>
      <c r="BI23" s="1329"/>
      <c r="BJ23" s="1329"/>
      <c r="BK23" s="1329"/>
      <c r="BL23" s="1329"/>
      <c r="BM23" s="1329"/>
      <c r="BN23" s="1330"/>
      <c r="BO23" s="1328"/>
      <c r="BP23" s="1329"/>
      <c r="BQ23" s="1329"/>
      <c r="BR23" s="1329"/>
      <c r="BS23" s="1329"/>
      <c r="BT23" s="1329"/>
      <c r="BU23" s="1329"/>
      <c r="BV23" s="1329"/>
      <c r="BW23" s="1329"/>
      <c r="BX23" s="1329"/>
      <c r="BY23" s="1329"/>
      <c r="BZ23" s="1329"/>
      <c r="CA23" s="1329"/>
      <c r="CB23" s="1329"/>
      <c r="CC23" s="1329"/>
      <c r="CD23" s="1329"/>
      <c r="CE23" s="1329"/>
      <c r="CF23" s="1330"/>
      <c r="CG23" s="1328"/>
      <c r="CH23" s="1329"/>
      <c r="CI23" s="1329"/>
      <c r="CJ23" s="1329"/>
      <c r="CK23" s="1329"/>
      <c r="CL23" s="1329"/>
      <c r="CM23" s="1330"/>
      <c r="CN23" s="1328"/>
      <c r="CO23" s="1329"/>
      <c r="CP23" s="1329"/>
      <c r="CQ23" s="1329"/>
      <c r="CR23" s="1329"/>
      <c r="CS23" s="1329"/>
      <c r="CT23" s="1330"/>
      <c r="CU23" s="1328"/>
      <c r="CV23" s="1329"/>
      <c r="CW23" s="1329"/>
      <c r="CX23" s="1329"/>
      <c r="CY23" s="1329"/>
      <c r="CZ23" s="1329"/>
      <c r="DA23" s="1330"/>
      <c r="DB23" s="1328"/>
      <c r="DC23" s="1329"/>
      <c r="DD23" s="1329"/>
      <c r="DE23" s="1329"/>
      <c r="DF23" s="1329"/>
      <c r="DG23" s="1329"/>
      <c r="DH23" s="1329"/>
      <c r="DI23" s="1330"/>
      <c r="DJ23" s="1328"/>
      <c r="DK23" s="1329"/>
      <c r="DL23" s="1329"/>
      <c r="DM23" s="1329"/>
      <c r="DN23" s="1329"/>
      <c r="DO23" s="1329"/>
      <c r="DP23" s="1330"/>
      <c r="DQ23" s="1328"/>
      <c r="DR23" s="1329"/>
      <c r="DS23" s="1329"/>
      <c r="DT23" s="1329"/>
      <c r="DU23" s="1329"/>
      <c r="DV23" s="1329"/>
      <c r="DW23" s="1329"/>
      <c r="DX23" s="1329"/>
      <c r="DY23" s="1329"/>
      <c r="DZ23" s="1329"/>
      <c r="EA23" s="1329"/>
      <c r="EB23" s="1329"/>
      <c r="EC23" s="1329"/>
      <c r="ED23" s="1329"/>
      <c r="EE23" s="1329"/>
      <c r="EF23" s="1329"/>
      <c r="EG23" s="1329"/>
      <c r="EH23" s="1330"/>
      <c r="EI23" s="1328"/>
      <c r="EJ23" s="1329"/>
      <c r="EK23" s="1329"/>
      <c r="EL23" s="1329"/>
      <c r="EM23" s="1329"/>
      <c r="EN23" s="1329"/>
      <c r="EO23" s="1330"/>
      <c r="EP23" s="1328"/>
      <c r="EQ23" s="1329"/>
      <c r="ER23" s="1329"/>
      <c r="ES23" s="1329"/>
      <c r="ET23" s="1329"/>
      <c r="EU23" s="1329"/>
      <c r="EV23" s="1330"/>
      <c r="EW23" s="1328"/>
      <c r="EX23" s="1329"/>
      <c r="EY23" s="1329"/>
      <c r="EZ23" s="1329"/>
      <c r="FA23" s="1329"/>
      <c r="FB23" s="1329"/>
      <c r="FC23" s="1330"/>
      <c r="FD23" s="1328"/>
      <c r="FE23" s="1329"/>
      <c r="FF23" s="1329"/>
      <c r="FG23" s="1329"/>
      <c r="FH23" s="1329"/>
      <c r="FI23" s="1329"/>
      <c r="FJ23" s="1329"/>
      <c r="FK23" s="1330"/>
    </row>
    <row r="24" spans="1:167" s="126" customFormat="1" ht="16.5" customHeight="1">
      <c r="A24" s="1340" t="s">
        <v>740</v>
      </c>
      <c r="B24" s="1341"/>
      <c r="C24" s="1341"/>
      <c r="D24" s="1341"/>
      <c r="E24" s="1341"/>
      <c r="F24" s="1341"/>
      <c r="G24" s="1341"/>
      <c r="H24" s="1341"/>
      <c r="I24" s="1341"/>
      <c r="J24" s="1341"/>
      <c r="K24" s="1341"/>
      <c r="L24" s="1341"/>
      <c r="M24" s="1341"/>
      <c r="N24" s="1341"/>
      <c r="O24" s="1341"/>
      <c r="P24" s="1341"/>
      <c r="Q24" s="1341"/>
      <c r="R24" s="1341"/>
      <c r="S24" s="1341"/>
      <c r="T24" s="1341"/>
      <c r="U24" s="1341"/>
      <c r="V24" s="1341"/>
      <c r="W24" s="1341"/>
      <c r="X24" s="1341"/>
      <c r="Y24" s="1341"/>
      <c r="Z24" s="1341"/>
      <c r="AA24" s="1341"/>
      <c r="AB24" s="1341"/>
      <c r="AC24" s="1341"/>
      <c r="AD24" s="1341"/>
      <c r="AE24" s="1341"/>
      <c r="AF24" s="1341"/>
      <c r="AG24" s="1341"/>
      <c r="AH24" s="1341"/>
      <c r="AI24" s="1341"/>
      <c r="AJ24" s="1341"/>
      <c r="AK24" s="1341"/>
      <c r="AL24" s="1341"/>
      <c r="AM24" s="1342"/>
      <c r="AN24" s="1328" t="s">
        <v>33</v>
      </c>
      <c r="AO24" s="1329"/>
      <c r="AP24" s="1329"/>
      <c r="AQ24" s="1329"/>
      <c r="AR24" s="1329"/>
      <c r="AS24" s="1329"/>
      <c r="AT24" s="1330"/>
      <c r="AU24" s="1331" t="s">
        <v>690</v>
      </c>
      <c r="AV24" s="1332"/>
      <c r="AW24" s="1332"/>
      <c r="AX24" s="1332"/>
      <c r="AY24" s="1333"/>
      <c r="AZ24" s="1328"/>
      <c r="BA24" s="1329"/>
      <c r="BB24" s="1329"/>
      <c r="BC24" s="1329"/>
      <c r="BD24" s="1329"/>
      <c r="BE24" s="1329"/>
      <c r="BF24" s="1329"/>
      <c r="BG24" s="1330"/>
      <c r="BH24" s="1328"/>
      <c r="BI24" s="1329"/>
      <c r="BJ24" s="1329"/>
      <c r="BK24" s="1329"/>
      <c r="BL24" s="1329"/>
      <c r="BM24" s="1329"/>
      <c r="BN24" s="1330"/>
      <c r="BO24" s="1328"/>
      <c r="BP24" s="1329"/>
      <c r="BQ24" s="1329"/>
      <c r="BR24" s="1329"/>
      <c r="BS24" s="1329"/>
      <c r="BT24" s="1329"/>
      <c r="BU24" s="1329"/>
      <c r="BV24" s="1329"/>
      <c r="BW24" s="1329"/>
      <c r="BX24" s="1329"/>
      <c r="BY24" s="1329"/>
      <c r="BZ24" s="1329"/>
      <c r="CA24" s="1329"/>
      <c r="CB24" s="1329"/>
      <c r="CC24" s="1329"/>
      <c r="CD24" s="1329"/>
      <c r="CE24" s="1329"/>
      <c r="CF24" s="1330"/>
      <c r="CG24" s="1328"/>
      <c r="CH24" s="1329"/>
      <c r="CI24" s="1329"/>
      <c r="CJ24" s="1329"/>
      <c r="CK24" s="1329"/>
      <c r="CL24" s="1329"/>
      <c r="CM24" s="1330"/>
      <c r="CN24" s="1328"/>
      <c r="CO24" s="1329"/>
      <c r="CP24" s="1329"/>
      <c r="CQ24" s="1329"/>
      <c r="CR24" s="1329"/>
      <c r="CS24" s="1329"/>
      <c r="CT24" s="1330"/>
      <c r="CU24" s="1328"/>
      <c r="CV24" s="1329"/>
      <c r="CW24" s="1329"/>
      <c r="CX24" s="1329"/>
      <c r="CY24" s="1329"/>
      <c r="CZ24" s="1329"/>
      <c r="DA24" s="1330"/>
      <c r="DB24" s="1328"/>
      <c r="DC24" s="1329"/>
      <c r="DD24" s="1329"/>
      <c r="DE24" s="1329"/>
      <c r="DF24" s="1329"/>
      <c r="DG24" s="1329"/>
      <c r="DH24" s="1329"/>
      <c r="DI24" s="1330"/>
      <c r="DJ24" s="1328"/>
      <c r="DK24" s="1329"/>
      <c r="DL24" s="1329"/>
      <c r="DM24" s="1329"/>
      <c r="DN24" s="1329"/>
      <c r="DO24" s="1329"/>
      <c r="DP24" s="1330"/>
      <c r="DQ24" s="1328"/>
      <c r="DR24" s="1329"/>
      <c r="DS24" s="1329"/>
      <c r="DT24" s="1329"/>
      <c r="DU24" s="1329"/>
      <c r="DV24" s="1329"/>
      <c r="DW24" s="1329"/>
      <c r="DX24" s="1329"/>
      <c r="DY24" s="1329"/>
      <c r="DZ24" s="1329"/>
      <c r="EA24" s="1329"/>
      <c r="EB24" s="1329"/>
      <c r="EC24" s="1329"/>
      <c r="ED24" s="1329"/>
      <c r="EE24" s="1329"/>
      <c r="EF24" s="1329"/>
      <c r="EG24" s="1329"/>
      <c r="EH24" s="1330"/>
      <c r="EI24" s="1328"/>
      <c r="EJ24" s="1329"/>
      <c r="EK24" s="1329"/>
      <c r="EL24" s="1329"/>
      <c r="EM24" s="1329"/>
      <c r="EN24" s="1329"/>
      <c r="EO24" s="1330"/>
      <c r="EP24" s="1328"/>
      <c r="EQ24" s="1329"/>
      <c r="ER24" s="1329"/>
      <c r="ES24" s="1329"/>
      <c r="ET24" s="1329"/>
      <c r="EU24" s="1329"/>
      <c r="EV24" s="1330"/>
      <c r="EW24" s="1328"/>
      <c r="EX24" s="1329"/>
      <c r="EY24" s="1329"/>
      <c r="EZ24" s="1329"/>
      <c r="FA24" s="1329"/>
      <c r="FB24" s="1329"/>
      <c r="FC24" s="1330"/>
      <c r="FD24" s="1328"/>
      <c r="FE24" s="1329"/>
      <c r="FF24" s="1329"/>
      <c r="FG24" s="1329"/>
      <c r="FH24" s="1329"/>
      <c r="FI24" s="1329"/>
      <c r="FJ24" s="1329"/>
      <c r="FK24" s="1330"/>
    </row>
    <row r="25" spans="1:167" s="126" customFormat="1" ht="8.1" customHeight="1">
      <c r="A25" s="1337" t="s">
        <v>741</v>
      </c>
      <c r="B25" s="1338"/>
      <c r="C25" s="1338"/>
      <c r="D25" s="1338"/>
      <c r="E25" s="1338"/>
      <c r="F25" s="1338"/>
      <c r="G25" s="1338"/>
      <c r="H25" s="1338"/>
      <c r="I25" s="1338"/>
      <c r="J25" s="1338"/>
      <c r="K25" s="1338"/>
      <c r="L25" s="1338"/>
      <c r="M25" s="1338"/>
      <c r="N25" s="1338"/>
      <c r="O25" s="1338"/>
      <c r="P25" s="1338"/>
      <c r="Q25" s="1338"/>
      <c r="R25" s="1338"/>
      <c r="S25" s="1338"/>
      <c r="T25" s="1338"/>
      <c r="U25" s="1338"/>
      <c r="V25" s="1338"/>
      <c r="W25" s="1338"/>
      <c r="X25" s="1338"/>
      <c r="Y25" s="1338"/>
      <c r="Z25" s="1338"/>
      <c r="AA25" s="1338"/>
      <c r="AB25" s="1338"/>
      <c r="AC25" s="1338"/>
      <c r="AD25" s="1338"/>
      <c r="AE25" s="1338"/>
      <c r="AF25" s="1338"/>
      <c r="AG25" s="1338"/>
      <c r="AH25" s="1338"/>
      <c r="AI25" s="1338"/>
      <c r="AJ25" s="1338"/>
      <c r="AK25" s="1338"/>
      <c r="AL25" s="1338"/>
      <c r="AM25" s="1339"/>
      <c r="AN25" s="1328" t="s">
        <v>33</v>
      </c>
      <c r="AO25" s="1329"/>
      <c r="AP25" s="1329"/>
      <c r="AQ25" s="1329"/>
      <c r="AR25" s="1329"/>
      <c r="AS25" s="1329"/>
      <c r="AT25" s="1330"/>
      <c r="AU25" s="1331" t="s">
        <v>742</v>
      </c>
      <c r="AV25" s="1332"/>
      <c r="AW25" s="1332"/>
      <c r="AX25" s="1332"/>
      <c r="AY25" s="1333"/>
      <c r="AZ25" s="1328"/>
      <c r="BA25" s="1329"/>
      <c r="BB25" s="1329"/>
      <c r="BC25" s="1329"/>
      <c r="BD25" s="1329"/>
      <c r="BE25" s="1329"/>
      <c r="BF25" s="1329"/>
      <c r="BG25" s="1330"/>
      <c r="BH25" s="1328"/>
      <c r="BI25" s="1329"/>
      <c r="BJ25" s="1329"/>
      <c r="BK25" s="1329"/>
      <c r="BL25" s="1329"/>
      <c r="BM25" s="1329"/>
      <c r="BN25" s="1330"/>
      <c r="BO25" s="1328"/>
      <c r="BP25" s="1329"/>
      <c r="BQ25" s="1329"/>
      <c r="BR25" s="1329"/>
      <c r="BS25" s="1329"/>
      <c r="BT25" s="1329"/>
      <c r="BU25" s="1329"/>
      <c r="BV25" s="1329"/>
      <c r="BW25" s="1329"/>
      <c r="BX25" s="1329"/>
      <c r="BY25" s="1329"/>
      <c r="BZ25" s="1329"/>
      <c r="CA25" s="1329"/>
      <c r="CB25" s="1329"/>
      <c r="CC25" s="1329"/>
      <c r="CD25" s="1329"/>
      <c r="CE25" s="1329"/>
      <c r="CF25" s="1330"/>
      <c r="CG25" s="1328"/>
      <c r="CH25" s="1329"/>
      <c r="CI25" s="1329"/>
      <c r="CJ25" s="1329"/>
      <c r="CK25" s="1329"/>
      <c r="CL25" s="1329"/>
      <c r="CM25" s="1330"/>
      <c r="CN25" s="1328"/>
      <c r="CO25" s="1329"/>
      <c r="CP25" s="1329"/>
      <c r="CQ25" s="1329"/>
      <c r="CR25" s="1329"/>
      <c r="CS25" s="1329"/>
      <c r="CT25" s="1330"/>
      <c r="CU25" s="1328"/>
      <c r="CV25" s="1329"/>
      <c r="CW25" s="1329"/>
      <c r="CX25" s="1329"/>
      <c r="CY25" s="1329"/>
      <c r="CZ25" s="1329"/>
      <c r="DA25" s="1330"/>
      <c r="DB25" s="1328"/>
      <c r="DC25" s="1329"/>
      <c r="DD25" s="1329"/>
      <c r="DE25" s="1329"/>
      <c r="DF25" s="1329"/>
      <c r="DG25" s="1329"/>
      <c r="DH25" s="1329"/>
      <c r="DI25" s="1330"/>
      <c r="DJ25" s="1328"/>
      <c r="DK25" s="1329"/>
      <c r="DL25" s="1329"/>
      <c r="DM25" s="1329"/>
      <c r="DN25" s="1329"/>
      <c r="DO25" s="1329"/>
      <c r="DP25" s="1330"/>
      <c r="DQ25" s="1328"/>
      <c r="DR25" s="1329"/>
      <c r="DS25" s="1329"/>
      <c r="DT25" s="1329"/>
      <c r="DU25" s="1329"/>
      <c r="DV25" s="1329"/>
      <c r="DW25" s="1329"/>
      <c r="DX25" s="1329"/>
      <c r="DY25" s="1329"/>
      <c r="DZ25" s="1329"/>
      <c r="EA25" s="1329"/>
      <c r="EB25" s="1329"/>
      <c r="EC25" s="1329"/>
      <c r="ED25" s="1329"/>
      <c r="EE25" s="1329"/>
      <c r="EF25" s="1329"/>
      <c r="EG25" s="1329"/>
      <c r="EH25" s="1330"/>
      <c r="EI25" s="1328"/>
      <c r="EJ25" s="1329"/>
      <c r="EK25" s="1329"/>
      <c r="EL25" s="1329"/>
      <c r="EM25" s="1329"/>
      <c r="EN25" s="1329"/>
      <c r="EO25" s="1330"/>
      <c r="EP25" s="1328"/>
      <c r="EQ25" s="1329"/>
      <c r="ER25" s="1329"/>
      <c r="ES25" s="1329"/>
      <c r="ET25" s="1329"/>
      <c r="EU25" s="1329"/>
      <c r="EV25" s="1330"/>
      <c r="EW25" s="1328"/>
      <c r="EX25" s="1329"/>
      <c r="EY25" s="1329"/>
      <c r="EZ25" s="1329"/>
      <c r="FA25" s="1329"/>
      <c r="FB25" s="1329"/>
      <c r="FC25" s="1330"/>
      <c r="FD25" s="1328"/>
      <c r="FE25" s="1329"/>
      <c r="FF25" s="1329"/>
      <c r="FG25" s="1329"/>
      <c r="FH25" s="1329"/>
      <c r="FI25" s="1329"/>
      <c r="FJ25" s="1329"/>
      <c r="FK25" s="1330"/>
    </row>
    <row r="26" spans="1:167" s="126" customFormat="1" ht="8.1" customHeight="1">
      <c r="A26" s="1343" t="s">
        <v>743</v>
      </c>
      <c r="B26" s="1344"/>
      <c r="C26" s="1344"/>
      <c r="D26" s="1344"/>
      <c r="E26" s="1344"/>
      <c r="F26" s="1344"/>
      <c r="G26" s="1344"/>
      <c r="H26" s="1344"/>
      <c r="I26" s="1344"/>
      <c r="J26" s="1344"/>
      <c r="K26" s="1344"/>
      <c r="L26" s="1344"/>
      <c r="M26" s="1344"/>
      <c r="N26" s="1344"/>
      <c r="O26" s="1344"/>
      <c r="P26" s="1344"/>
      <c r="Q26" s="1344"/>
      <c r="R26" s="1344"/>
      <c r="S26" s="1344"/>
      <c r="T26" s="1344"/>
      <c r="U26" s="1344"/>
      <c r="V26" s="1344"/>
      <c r="W26" s="1344"/>
      <c r="X26" s="1344"/>
      <c r="Y26" s="1344"/>
      <c r="Z26" s="1344"/>
      <c r="AA26" s="1344"/>
      <c r="AB26" s="1344"/>
      <c r="AC26" s="1344"/>
      <c r="AD26" s="1344"/>
      <c r="AE26" s="1344"/>
      <c r="AF26" s="1344"/>
      <c r="AG26" s="1344"/>
      <c r="AH26" s="1344"/>
      <c r="AI26" s="1344"/>
      <c r="AJ26" s="1344"/>
      <c r="AK26" s="1344"/>
      <c r="AL26" s="1344"/>
      <c r="AM26" s="1345"/>
      <c r="AN26" s="1328" t="s">
        <v>33</v>
      </c>
      <c r="AO26" s="1329"/>
      <c r="AP26" s="1329"/>
      <c r="AQ26" s="1329"/>
      <c r="AR26" s="1329"/>
      <c r="AS26" s="1329"/>
      <c r="AT26" s="1330"/>
      <c r="AU26" s="1331"/>
      <c r="AV26" s="1332"/>
      <c r="AW26" s="1332"/>
      <c r="AX26" s="1332"/>
      <c r="AY26" s="1333"/>
      <c r="AZ26" s="1328"/>
      <c r="BA26" s="1329"/>
      <c r="BB26" s="1329"/>
      <c r="BC26" s="1329"/>
      <c r="BD26" s="1329"/>
      <c r="BE26" s="1329"/>
      <c r="BF26" s="1329"/>
      <c r="BG26" s="1330"/>
      <c r="BH26" s="1328"/>
      <c r="BI26" s="1329"/>
      <c r="BJ26" s="1329"/>
      <c r="BK26" s="1329"/>
      <c r="BL26" s="1329"/>
      <c r="BM26" s="1329"/>
      <c r="BN26" s="1330"/>
      <c r="BO26" s="1328"/>
      <c r="BP26" s="1329"/>
      <c r="BQ26" s="1329"/>
      <c r="BR26" s="1329"/>
      <c r="BS26" s="1329"/>
      <c r="BT26" s="1329"/>
      <c r="BU26" s="1329"/>
      <c r="BV26" s="1329"/>
      <c r="BW26" s="1329"/>
      <c r="BX26" s="1329"/>
      <c r="BY26" s="1329"/>
      <c r="BZ26" s="1329"/>
      <c r="CA26" s="1329"/>
      <c r="CB26" s="1329"/>
      <c r="CC26" s="1329"/>
      <c r="CD26" s="1329"/>
      <c r="CE26" s="1329"/>
      <c r="CF26" s="1330"/>
      <c r="CG26" s="1328"/>
      <c r="CH26" s="1329"/>
      <c r="CI26" s="1329"/>
      <c r="CJ26" s="1329"/>
      <c r="CK26" s="1329"/>
      <c r="CL26" s="1329"/>
      <c r="CM26" s="1330"/>
      <c r="CN26" s="1328"/>
      <c r="CO26" s="1329"/>
      <c r="CP26" s="1329"/>
      <c r="CQ26" s="1329"/>
      <c r="CR26" s="1329"/>
      <c r="CS26" s="1329"/>
      <c r="CT26" s="1330"/>
      <c r="CU26" s="1328"/>
      <c r="CV26" s="1329"/>
      <c r="CW26" s="1329"/>
      <c r="CX26" s="1329"/>
      <c r="CY26" s="1329"/>
      <c r="CZ26" s="1329"/>
      <c r="DA26" s="1330"/>
      <c r="DB26" s="1328"/>
      <c r="DC26" s="1329"/>
      <c r="DD26" s="1329"/>
      <c r="DE26" s="1329"/>
      <c r="DF26" s="1329"/>
      <c r="DG26" s="1329"/>
      <c r="DH26" s="1329"/>
      <c r="DI26" s="1330"/>
      <c r="DJ26" s="1328"/>
      <c r="DK26" s="1329"/>
      <c r="DL26" s="1329"/>
      <c r="DM26" s="1329"/>
      <c r="DN26" s="1329"/>
      <c r="DO26" s="1329"/>
      <c r="DP26" s="1330"/>
      <c r="DQ26" s="1328"/>
      <c r="DR26" s="1329"/>
      <c r="DS26" s="1329"/>
      <c r="DT26" s="1329"/>
      <c r="DU26" s="1329"/>
      <c r="DV26" s="1329"/>
      <c r="DW26" s="1329"/>
      <c r="DX26" s="1329"/>
      <c r="DY26" s="1329"/>
      <c r="DZ26" s="1329"/>
      <c r="EA26" s="1329"/>
      <c r="EB26" s="1329"/>
      <c r="EC26" s="1329"/>
      <c r="ED26" s="1329"/>
      <c r="EE26" s="1329"/>
      <c r="EF26" s="1329"/>
      <c r="EG26" s="1329"/>
      <c r="EH26" s="1330"/>
      <c r="EI26" s="1328"/>
      <c r="EJ26" s="1329"/>
      <c r="EK26" s="1329"/>
      <c r="EL26" s="1329"/>
      <c r="EM26" s="1329"/>
      <c r="EN26" s="1329"/>
      <c r="EO26" s="1330"/>
      <c r="EP26" s="1328"/>
      <c r="EQ26" s="1329"/>
      <c r="ER26" s="1329"/>
      <c r="ES26" s="1329"/>
      <c r="ET26" s="1329"/>
      <c r="EU26" s="1329"/>
      <c r="EV26" s="1330"/>
      <c r="EW26" s="1328"/>
      <c r="EX26" s="1329"/>
      <c r="EY26" s="1329"/>
      <c r="EZ26" s="1329"/>
      <c r="FA26" s="1329"/>
      <c r="FB26" s="1329"/>
      <c r="FC26" s="1330"/>
      <c r="FD26" s="1328"/>
      <c r="FE26" s="1329"/>
      <c r="FF26" s="1329"/>
      <c r="FG26" s="1329"/>
      <c r="FH26" s="1329"/>
      <c r="FI26" s="1329"/>
      <c r="FJ26" s="1329"/>
      <c r="FK26" s="1330"/>
    </row>
    <row r="27" spans="1:167" s="126" customFormat="1" ht="8.1" customHeight="1">
      <c r="A27" s="1343" t="s">
        <v>744</v>
      </c>
      <c r="B27" s="1344"/>
      <c r="C27" s="1344"/>
      <c r="D27" s="1344"/>
      <c r="E27" s="1344"/>
      <c r="F27" s="1344"/>
      <c r="G27" s="1344"/>
      <c r="H27" s="1344"/>
      <c r="I27" s="1344"/>
      <c r="J27" s="1344"/>
      <c r="K27" s="1344"/>
      <c r="L27" s="1344"/>
      <c r="M27" s="1344"/>
      <c r="N27" s="1344"/>
      <c r="O27" s="1344"/>
      <c r="P27" s="1344"/>
      <c r="Q27" s="1344"/>
      <c r="R27" s="1344"/>
      <c r="S27" s="1344"/>
      <c r="T27" s="1344"/>
      <c r="U27" s="1344"/>
      <c r="V27" s="1344"/>
      <c r="W27" s="1344"/>
      <c r="X27" s="1344"/>
      <c r="Y27" s="1344"/>
      <c r="Z27" s="1344"/>
      <c r="AA27" s="1344"/>
      <c r="AB27" s="1344"/>
      <c r="AC27" s="1344"/>
      <c r="AD27" s="1344"/>
      <c r="AE27" s="1344"/>
      <c r="AF27" s="1344"/>
      <c r="AG27" s="1344"/>
      <c r="AH27" s="1344"/>
      <c r="AI27" s="1344"/>
      <c r="AJ27" s="1344"/>
      <c r="AK27" s="1344"/>
      <c r="AL27" s="1344"/>
      <c r="AM27" s="1345"/>
      <c r="AN27" s="1328" t="s">
        <v>33</v>
      </c>
      <c r="AO27" s="1329"/>
      <c r="AP27" s="1329"/>
      <c r="AQ27" s="1329"/>
      <c r="AR27" s="1329"/>
      <c r="AS27" s="1329"/>
      <c r="AT27" s="1330"/>
      <c r="AU27" s="1331"/>
      <c r="AV27" s="1332"/>
      <c r="AW27" s="1332"/>
      <c r="AX27" s="1332"/>
      <c r="AY27" s="1333"/>
      <c r="AZ27" s="1328"/>
      <c r="BA27" s="1329"/>
      <c r="BB27" s="1329"/>
      <c r="BC27" s="1329"/>
      <c r="BD27" s="1329"/>
      <c r="BE27" s="1329"/>
      <c r="BF27" s="1329"/>
      <c r="BG27" s="1330"/>
      <c r="BH27" s="1328"/>
      <c r="BI27" s="1329"/>
      <c r="BJ27" s="1329"/>
      <c r="BK27" s="1329"/>
      <c r="BL27" s="1329"/>
      <c r="BM27" s="1329"/>
      <c r="BN27" s="1330"/>
      <c r="BO27" s="1328"/>
      <c r="BP27" s="1329"/>
      <c r="BQ27" s="1329"/>
      <c r="BR27" s="1329"/>
      <c r="BS27" s="1329"/>
      <c r="BT27" s="1329"/>
      <c r="BU27" s="1329"/>
      <c r="BV27" s="1329"/>
      <c r="BW27" s="1329"/>
      <c r="BX27" s="1329"/>
      <c r="BY27" s="1329"/>
      <c r="BZ27" s="1329"/>
      <c r="CA27" s="1329"/>
      <c r="CB27" s="1329"/>
      <c r="CC27" s="1329"/>
      <c r="CD27" s="1329"/>
      <c r="CE27" s="1329"/>
      <c r="CF27" s="1330"/>
      <c r="CG27" s="1328"/>
      <c r="CH27" s="1329"/>
      <c r="CI27" s="1329"/>
      <c r="CJ27" s="1329"/>
      <c r="CK27" s="1329"/>
      <c r="CL27" s="1329"/>
      <c r="CM27" s="1330"/>
      <c r="CN27" s="1328"/>
      <c r="CO27" s="1329"/>
      <c r="CP27" s="1329"/>
      <c r="CQ27" s="1329"/>
      <c r="CR27" s="1329"/>
      <c r="CS27" s="1329"/>
      <c r="CT27" s="1330"/>
      <c r="CU27" s="1328"/>
      <c r="CV27" s="1329"/>
      <c r="CW27" s="1329"/>
      <c r="CX27" s="1329"/>
      <c r="CY27" s="1329"/>
      <c r="CZ27" s="1329"/>
      <c r="DA27" s="1330"/>
      <c r="DB27" s="1328"/>
      <c r="DC27" s="1329"/>
      <c r="DD27" s="1329"/>
      <c r="DE27" s="1329"/>
      <c r="DF27" s="1329"/>
      <c r="DG27" s="1329"/>
      <c r="DH27" s="1329"/>
      <c r="DI27" s="1330"/>
      <c r="DJ27" s="1328"/>
      <c r="DK27" s="1329"/>
      <c r="DL27" s="1329"/>
      <c r="DM27" s="1329"/>
      <c r="DN27" s="1329"/>
      <c r="DO27" s="1329"/>
      <c r="DP27" s="1330"/>
      <c r="DQ27" s="1328"/>
      <c r="DR27" s="1329"/>
      <c r="DS27" s="1329"/>
      <c r="DT27" s="1329"/>
      <c r="DU27" s="1329"/>
      <c r="DV27" s="1329"/>
      <c r="DW27" s="1329"/>
      <c r="DX27" s="1329"/>
      <c r="DY27" s="1329"/>
      <c r="DZ27" s="1329"/>
      <c r="EA27" s="1329"/>
      <c r="EB27" s="1329"/>
      <c r="EC27" s="1329"/>
      <c r="ED27" s="1329"/>
      <c r="EE27" s="1329"/>
      <c r="EF27" s="1329"/>
      <c r="EG27" s="1329"/>
      <c r="EH27" s="1330"/>
      <c r="EI27" s="1328"/>
      <c r="EJ27" s="1329"/>
      <c r="EK27" s="1329"/>
      <c r="EL27" s="1329"/>
      <c r="EM27" s="1329"/>
      <c r="EN27" s="1329"/>
      <c r="EO27" s="1330"/>
      <c r="EP27" s="1328"/>
      <c r="EQ27" s="1329"/>
      <c r="ER27" s="1329"/>
      <c r="ES27" s="1329"/>
      <c r="ET27" s="1329"/>
      <c r="EU27" s="1329"/>
      <c r="EV27" s="1330"/>
      <c r="EW27" s="1328"/>
      <c r="EX27" s="1329"/>
      <c r="EY27" s="1329"/>
      <c r="EZ27" s="1329"/>
      <c r="FA27" s="1329"/>
      <c r="FB27" s="1329"/>
      <c r="FC27" s="1330"/>
      <c r="FD27" s="1328"/>
      <c r="FE27" s="1329"/>
      <c r="FF27" s="1329"/>
      <c r="FG27" s="1329"/>
      <c r="FH27" s="1329"/>
      <c r="FI27" s="1329"/>
      <c r="FJ27" s="1329"/>
      <c r="FK27" s="1330"/>
    </row>
    <row r="28" spans="1:167" s="126" customFormat="1" ht="8.1" customHeight="1">
      <c r="A28" s="1343" t="s">
        <v>745</v>
      </c>
      <c r="B28" s="1344"/>
      <c r="C28" s="1344"/>
      <c r="D28" s="1344"/>
      <c r="E28" s="1344"/>
      <c r="F28" s="1344"/>
      <c r="G28" s="1344"/>
      <c r="H28" s="1344"/>
      <c r="I28" s="1344"/>
      <c r="J28" s="1344"/>
      <c r="K28" s="1344"/>
      <c r="L28" s="1344"/>
      <c r="M28" s="1344"/>
      <c r="N28" s="1344"/>
      <c r="O28" s="1344"/>
      <c r="P28" s="1344"/>
      <c r="Q28" s="1344"/>
      <c r="R28" s="1344"/>
      <c r="S28" s="1344"/>
      <c r="T28" s="1344"/>
      <c r="U28" s="1344"/>
      <c r="V28" s="1344"/>
      <c r="W28" s="1344"/>
      <c r="X28" s="1344"/>
      <c r="Y28" s="1344"/>
      <c r="Z28" s="1344"/>
      <c r="AA28" s="1344"/>
      <c r="AB28" s="1344"/>
      <c r="AC28" s="1344"/>
      <c r="AD28" s="1344"/>
      <c r="AE28" s="1344"/>
      <c r="AF28" s="1344"/>
      <c r="AG28" s="1344"/>
      <c r="AH28" s="1344"/>
      <c r="AI28" s="1344"/>
      <c r="AJ28" s="1344"/>
      <c r="AK28" s="1344"/>
      <c r="AL28" s="1344"/>
      <c r="AM28" s="1345"/>
      <c r="AN28" s="1328" t="s">
        <v>33</v>
      </c>
      <c r="AO28" s="1329"/>
      <c r="AP28" s="1329"/>
      <c r="AQ28" s="1329"/>
      <c r="AR28" s="1329"/>
      <c r="AS28" s="1329"/>
      <c r="AT28" s="1330"/>
      <c r="AU28" s="1331"/>
      <c r="AV28" s="1332"/>
      <c r="AW28" s="1332"/>
      <c r="AX28" s="1332"/>
      <c r="AY28" s="1333"/>
      <c r="AZ28" s="1328"/>
      <c r="BA28" s="1329"/>
      <c r="BB28" s="1329"/>
      <c r="BC28" s="1329"/>
      <c r="BD28" s="1329"/>
      <c r="BE28" s="1329"/>
      <c r="BF28" s="1329"/>
      <c r="BG28" s="1330"/>
      <c r="BH28" s="1328"/>
      <c r="BI28" s="1329"/>
      <c r="BJ28" s="1329"/>
      <c r="BK28" s="1329"/>
      <c r="BL28" s="1329"/>
      <c r="BM28" s="1329"/>
      <c r="BN28" s="1330"/>
      <c r="BO28" s="1328"/>
      <c r="BP28" s="1329"/>
      <c r="BQ28" s="1329"/>
      <c r="BR28" s="1329"/>
      <c r="BS28" s="1329"/>
      <c r="BT28" s="1329"/>
      <c r="BU28" s="1329"/>
      <c r="BV28" s="1329"/>
      <c r="BW28" s="1329"/>
      <c r="BX28" s="1329"/>
      <c r="BY28" s="1329"/>
      <c r="BZ28" s="1329"/>
      <c r="CA28" s="1329"/>
      <c r="CB28" s="1329"/>
      <c r="CC28" s="1329"/>
      <c r="CD28" s="1329"/>
      <c r="CE28" s="1329"/>
      <c r="CF28" s="1330"/>
      <c r="CG28" s="1328"/>
      <c r="CH28" s="1329"/>
      <c r="CI28" s="1329"/>
      <c r="CJ28" s="1329"/>
      <c r="CK28" s="1329"/>
      <c r="CL28" s="1329"/>
      <c r="CM28" s="1330"/>
      <c r="CN28" s="1328"/>
      <c r="CO28" s="1329"/>
      <c r="CP28" s="1329"/>
      <c r="CQ28" s="1329"/>
      <c r="CR28" s="1329"/>
      <c r="CS28" s="1329"/>
      <c r="CT28" s="1330"/>
      <c r="CU28" s="1328"/>
      <c r="CV28" s="1329"/>
      <c r="CW28" s="1329"/>
      <c r="CX28" s="1329"/>
      <c r="CY28" s="1329"/>
      <c r="CZ28" s="1329"/>
      <c r="DA28" s="1330"/>
      <c r="DB28" s="1328"/>
      <c r="DC28" s="1329"/>
      <c r="DD28" s="1329"/>
      <c r="DE28" s="1329"/>
      <c r="DF28" s="1329"/>
      <c r="DG28" s="1329"/>
      <c r="DH28" s="1329"/>
      <c r="DI28" s="1330"/>
      <c r="DJ28" s="1328"/>
      <c r="DK28" s="1329"/>
      <c r="DL28" s="1329"/>
      <c r="DM28" s="1329"/>
      <c r="DN28" s="1329"/>
      <c r="DO28" s="1329"/>
      <c r="DP28" s="1330"/>
      <c r="DQ28" s="1328"/>
      <c r="DR28" s="1329"/>
      <c r="DS28" s="1329"/>
      <c r="DT28" s="1329"/>
      <c r="DU28" s="1329"/>
      <c r="DV28" s="1329"/>
      <c r="DW28" s="1329"/>
      <c r="DX28" s="1329"/>
      <c r="DY28" s="1329"/>
      <c r="DZ28" s="1329"/>
      <c r="EA28" s="1329"/>
      <c r="EB28" s="1329"/>
      <c r="EC28" s="1329"/>
      <c r="ED28" s="1329"/>
      <c r="EE28" s="1329"/>
      <c r="EF28" s="1329"/>
      <c r="EG28" s="1329"/>
      <c r="EH28" s="1330"/>
      <c r="EI28" s="1328"/>
      <c r="EJ28" s="1329"/>
      <c r="EK28" s="1329"/>
      <c r="EL28" s="1329"/>
      <c r="EM28" s="1329"/>
      <c r="EN28" s="1329"/>
      <c r="EO28" s="1330"/>
      <c r="EP28" s="1328"/>
      <c r="EQ28" s="1329"/>
      <c r="ER28" s="1329"/>
      <c r="ES28" s="1329"/>
      <c r="ET28" s="1329"/>
      <c r="EU28" s="1329"/>
      <c r="EV28" s="1330"/>
      <c r="EW28" s="1328"/>
      <c r="EX28" s="1329"/>
      <c r="EY28" s="1329"/>
      <c r="EZ28" s="1329"/>
      <c r="FA28" s="1329"/>
      <c r="FB28" s="1329"/>
      <c r="FC28" s="1330"/>
      <c r="FD28" s="1328"/>
      <c r="FE28" s="1329"/>
      <c r="FF28" s="1329"/>
      <c r="FG28" s="1329"/>
      <c r="FH28" s="1329"/>
      <c r="FI28" s="1329"/>
      <c r="FJ28" s="1329"/>
      <c r="FK28" s="1330"/>
    </row>
    <row r="29" spans="1:167" s="126" customFormat="1" ht="16.5" customHeight="1">
      <c r="A29" s="1346" t="s">
        <v>746</v>
      </c>
      <c r="B29" s="1347"/>
      <c r="C29" s="1347"/>
      <c r="D29" s="1347"/>
      <c r="E29" s="1347"/>
      <c r="F29" s="1347"/>
      <c r="G29" s="1347"/>
      <c r="H29" s="1347"/>
      <c r="I29" s="1347"/>
      <c r="J29" s="1347"/>
      <c r="K29" s="1347"/>
      <c r="L29" s="1347"/>
      <c r="M29" s="1347"/>
      <c r="N29" s="1347"/>
      <c r="O29" s="1347"/>
      <c r="P29" s="1347"/>
      <c r="Q29" s="1347"/>
      <c r="R29" s="1347"/>
      <c r="S29" s="1347"/>
      <c r="T29" s="1347"/>
      <c r="U29" s="1347"/>
      <c r="V29" s="1347"/>
      <c r="W29" s="1347"/>
      <c r="X29" s="1347"/>
      <c r="Y29" s="1347"/>
      <c r="Z29" s="1347"/>
      <c r="AA29" s="1347"/>
      <c r="AB29" s="1347"/>
      <c r="AC29" s="1347"/>
      <c r="AD29" s="1347"/>
      <c r="AE29" s="1347"/>
      <c r="AF29" s="1347"/>
      <c r="AG29" s="1347"/>
      <c r="AH29" s="1347"/>
      <c r="AI29" s="1347"/>
      <c r="AJ29" s="1347"/>
      <c r="AK29" s="1347"/>
      <c r="AL29" s="1347"/>
      <c r="AM29" s="1348"/>
      <c r="AN29" s="1328" t="s">
        <v>747</v>
      </c>
      <c r="AO29" s="1329"/>
      <c r="AP29" s="1329"/>
      <c r="AQ29" s="1329"/>
      <c r="AR29" s="1329"/>
      <c r="AS29" s="1329"/>
      <c r="AT29" s="1330"/>
      <c r="AU29" s="1331" t="s">
        <v>19</v>
      </c>
      <c r="AV29" s="1332"/>
      <c r="AW29" s="1332"/>
      <c r="AX29" s="1332"/>
      <c r="AY29" s="1333"/>
      <c r="AZ29" s="1328"/>
      <c r="BA29" s="1329"/>
      <c r="BB29" s="1329"/>
      <c r="BC29" s="1329"/>
      <c r="BD29" s="1329"/>
      <c r="BE29" s="1329"/>
      <c r="BF29" s="1329"/>
      <c r="BG29" s="1330"/>
      <c r="BH29" s="1328"/>
      <c r="BI29" s="1329"/>
      <c r="BJ29" s="1329"/>
      <c r="BK29" s="1329"/>
      <c r="BL29" s="1329"/>
      <c r="BM29" s="1329"/>
      <c r="BN29" s="1330"/>
      <c r="BO29" s="1328"/>
      <c r="BP29" s="1329"/>
      <c r="BQ29" s="1329"/>
      <c r="BR29" s="1329"/>
      <c r="BS29" s="1329"/>
      <c r="BT29" s="1329"/>
      <c r="BU29" s="1329"/>
      <c r="BV29" s="1329"/>
      <c r="BW29" s="1329"/>
      <c r="BX29" s="1329"/>
      <c r="BY29" s="1329"/>
      <c r="BZ29" s="1329"/>
      <c r="CA29" s="1329"/>
      <c r="CB29" s="1329"/>
      <c r="CC29" s="1329"/>
      <c r="CD29" s="1329"/>
      <c r="CE29" s="1329"/>
      <c r="CF29" s="1330"/>
      <c r="CG29" s="1328"/>
      <c r="CH29" s="1329"/>
      <c r="CI29" s="1329"/>
      <c r="CJ29" s="1329"/>
      <c r="CK29" s="1329"/>
      <c r="CL29" s="1329"/>
      <c r="CM29" s="1330"/>
      <c r="CN29" s="1328"/>
      <c r="CO29" s="1329"/>
      <c r="CP29" s="1329"/>
      <c r="CQ29" s="1329"/>
      <c r="CR29" s="1329"/>
      <c r="CS29" s="1329"/>
      <c r="CT29" s="1330"/>
      <c r="CU29" s="1328"/>
      <c r="CV29" s="1329"/>
      <c r="CW29" s="1329"/>
      <c r="CX29" s="1329"/>
      <c r="CY29" s="1329"/>
      <c r="CZ29" s="1329"/>
      <c r="DA29" s="1330"/>
      <c r="DB29" s="1328"/>
      <c r="DC29" s="1329"/>
      <c r="DD29" s="1329"/>
      <c r="DE29" s="1329"/>
      <c r="DF29" s="1329"/>
      <c r="DG29" s="1329"/>
      <c r="DH29" s="1329"/>
      <c r="DI29" s="1330"/>
      <c r="DJ29" s="1328"/>
      <c r="DK29" s="1329"/>
      <c r="DL29" s="1329"/>
      <c r="DM29" s="1329"/>
      <c r="DN29" s="1329"/>
      <c r="DO29" s="1329"/>
      <c r="DP29" s="1330"/>
      <c r="DQ29" s="1328"/>
      <c r="DR29" s="1329"/>
      <c r="DS29" s="1329"/>
      <c r="DT29" s="1329"/>
      <c r="DU29" s="1329"/>
      <c r="DV29" s="1329"/>
      <c r="DW29" s="1329"/>
      <c r="DX29" s="1329"/>
      <c r="DY29" s="1329"/>
      <c r="DZ29" s="1329"/>
      <c r="EA29" s="1329"/>
      <c r="EB29" s="1329"/>
      <c r="EC29" s="1329"/>
      <c r="ED29" s="1329"/>
      <c r="EE29" s="1329"/>
      <c r="EF29" s="1329"/>
      <c r="EG29" s="1329"/>
      <c r="EH29" s="1330"/>
      <c r="EI29" s="1328"/>
      <c r="EJ29" s="1329"/>
      <c r="EK29" s="1329"/>
      <c r="EL29" s="1329"/>
      <c r="EM29" s="1329"/>
      <c r="EN29" s="1329"/>
      <c r="EO29" s="1330"/>
      <c r="EP29" s="1328"/>
      <c r="EQ29" s="1329"/>
      <c r="ER29" s="1329"/>
      <c r="ES29" s="1329"/>
      <c r="ET29" s="1329"/>
      <c r="EU29" s="1329"/>
      <c r="EV29" s="1330"/>
      <c r="EW29" s="1328"/>
      <c r="EX29" s="1329"/>
      <c r="EY29" s="1329"/>
      <c r="EZ29" s="1329"/>
      <c r="FA29" s="1329"/>
      <c r="FB29" s="1329"/>
      <c r="FC29" s="1330"/>
      <c r="FD29" s="1328"/>
      <c r="FE29" s="1329"/>
      <c r="FF29" s="1329"/>
      <c r="FG29" s="1329"/>
      <c r="FH29" s="1329"/>
      <c r="FI29" s="1329"/>
      <c r="FJ29" s="1329"/>
      <c r="FK29" s="1330"/>
    </row>
    <row r="30" spans="1:167" s="126" customFormat="1" ht="8.1" customHeight="1">
      <c r="A30" s="1343" t="s">
        <v>743</v>
      </c>
      <c r="B30" s="1344"/>
      <c r="C30" s="1344"/>
      <c r="D30" s="1344"/>
      <c r="E30" s="1344"/>
      <c r="F30" s="1344"/>
      <c r="G30" s="1344"/>
      <c r="H30" s="1344"/>
      <c r="I30" s="1344"/>
      <c r="J30" s="1344"/>
      <c r="K30" s="1344"/>
      <c r="L30" s="1344"/>
      <c r="M30" s="1344"/>
      <c r="N30" s="1344"/>
      <c r="O30" s="1344"/>
      <c r="P30" s="1344"/>
      <c r="Q30" s="1344"/>
      <c r="R30" s="1344"/>
      <c r="S30" s="1344"/>
      <c r="T30" s="1344"/>
      <c r="U30" s="1344"/>
      <c r="V30" s="1344"/>
      <c r="W30" s="1344"/>
      <c r="X30" s="1344"/>
      <c r="Y30" s="1344"/>
      <c r="Z30" s="1344"/>
      <c r="AA30" s="1344"/>
      <c r="AB30" s="1344"/>
      <c r="AC30" s="1344"/>
      <c r="AD30" s="1344"/>
      <c r="AE30" s="1344"/>
      <c r="AF30" s="1344"/>
      <c r="AG30" s="1344"/>
      <c r="AH30" s="1344"/>
      <c r="AI30" s="1344"/>
      <c r="AJ30" s="1344"/>
      <c r="AK30" s="1344"/>
      <c r="AL30" s="1344"/>
      <c r="AM30" s="1345"/>
      <c r="AN30" s="1328" t="s">
        <v>747</v>
      </c>
      <c r="AO30" s="1329"/>
      <c r="AP30" s="1329"/>
      <c r="AQ30" s="1329"/>
      <c r="AR30" s="1329"/>
      <c r="AS30" s="1329"/>
      <c r="AT30" s="1330"/>
      <c r="AU30" s="1331"/>
      <c r="AV30" s="1332"/>
      <c r="AW30" s="1332"/>
      <c r="AX30" s="1332"/>
      <c r="AY30" s="1333"/>
      <c r="AZ30" s="1328"/>
      <c r="BA30" s="1329"/>
      <c r="BB30" s="1329"/>
      <c r="BC30" s="1329"/>
      <c r="BD30" s="1329"/>
      <c r="BE30" s="1329"/>
      <c r="BF30" s="1329"/>
      <c r="BG30" s="1330"/>
      <c r="BH30" s="1328"/>
      <c r="BI30" s="1329"/>
      <c r="BJ30" s="1329"/>
      <c r="BK30" s="1329"/>
      <c r="BL30" s="1329"/>
      <c r="BM30" s="1329"/>
      <c r="BN30" s="1330"/>
      <c r="BO30" s="1328"/>
      <c r="BP30" s="1329"/>
      <c r="BQ30" s="1329"/>
      <c r="BR30" s="1329"/>
      <c r="BS30" s="1329"/>
      <c r="BT30" s="1329"/>
      <c r="BU30" s="1329"/>
      <c r="BV30" s="1329"/>
      <c r="BW30" s="1329"/>
      <c r="BX30" s="1329"/>
      <c r="BY30" s="1329"/>
      <c r="BZ30" s="1329"/>
      <c r="CA30" s="1329"/>
      <c r="CB30" s="1329"/>
      <c r="CC30" s="1329"/>
      <c r="CD30" s="1329"/>
      <c r="CE30" s="1329"/>
      <c r="CF30" s="1330"/>
      <c r="CG30" s="1328"/>
      <c r="CH30" s="1329"/>
      <c r="CI30" s="1329"/>
      <c r="CJ30" s="1329"/>
      <c r="CK30" s="1329"/>
      <c r="CL30" s="1329"/>
      <c r="CM30" s="1330"/>
      <c r="CN30" s="1328"/>
      <c r="CO30" s="1329"/>
      <c r="CP30" s="1329"/>
      <c r="CQ30" s="1329"/>
      <c r="CR30" s="1329"/>
      <c r="CS30" s="1329"/>
      <c r="CT30" s="1330"/>
      <c r="CU30" s="1328"/>
      <c r="CV30" s="1329"/>
      <c r="CW30" s="1329"/>
      <c r="CX30" s="1329"/>
      <c r="CY30" s="1329"/>
      <c r="CZ30" s="1329"/>
      <c r="DA30" s="1330"/>
      <c r="DB30" s="1328"/>
      <c r="DC30" s="1329"/>
      <c r="DD30" s="1329"/>
      <c r="DE30" s="1329"/>
      <c r="DF30" s="1329"/>
      <c r="DG30" s="1329"/>
      <c r="DH30" s="1329"/>
      <c r="DI30" s="1330"/>
      <c r="DJ30" s="1328"/>
      <c r="DK30" s="1329"/>
      <c r="DL30" s="1329"/>
      <c r="DM30" s="1329"/>
      <c r="DN30" s="1329"/>
      <c r="DO30" s="1329"/>
      <c r="DP30" s="1330"/>
      <c r="DQ30" s="1328"/>
      <c r="DR30" s="1329"/>
      <c r="DS30" s="1329"/>
      <c r="DT30" s="1329"/>
      <c r="DU30" s="1329"/>
      <c r="DV30" s="1329"/>
      <c r="DW30" s="1329"/>
      <c r="DX30" s="1329"/>
      <c r="DY30" s="1329"/>
      <c r="DZ30" s="1329"/>
      <c r="EA30" s="1329"/>
      <c r="EB30" s="1329"/>
      <c r="EC30" s="1329"/>
      <c r="ED30" s="1329"/>
      <c r="EE30" s="1329"/>
      <c r="EF30" s="1329"/>
      <c r="EG30" s="1329"/>
      <c r="EH30" s="1330"/>
      <c r="EI30" s="1328"/>
      <c r="EJ30" s="1329"/>
      <c r="EK30" s="1329"/>
      <c r="EL30" s="1329"/>
      <c r="EM30" s="1329"/>
      <c r="EN30" s="1329"/>
      <c r="EO30" s="1330"/>
      <c r="EP30" s="1328"/>
      <c r="EQ30" s="1329"/>
      <c r="ER30" s="1329"/>
      <c r="ES30" s="1329"/>
      <c r="ET30" s="1329"/>
      <c r="EU30" s="1329"/>
      <c r="EV30" s="1330"/>
      <c r="EW30" s="1328"/>
      <c r="EX30" s="1329"/>
      <c r="EY30" s="1329"/>
      <c r="EZ30" s="1329"/>
      <c r="FA30" s="1329"/>
      <c r="FB30" s="1329"/>
      <c r="FC30" s="1330"/>
      <c r="FD30" s="1328"/>
      <c r="FE30" s="1329"/>
      <c r="FF30" s="1329"/>
      <c r="FG30" s="1329"/>
      <c r="FH30" s="1329"/>
      <c r="FI30" s="1329"/>
      <c r="FJ30" s="1329"/>
      <c r="FK30" s="1330"/>
    </row>
    <row r="31" spans="1:167" s="126" customFormat="1" ht="8.1" customHeight="1">
      <c r="A31" s="1343" t="s">
        <v>744</v>
      </c>
      <c r="B31" s="1344"/>
      <c r="C31" s="1344"/>
      <c r="D31" s="1344"/>
      <c r="E31" s="1344"/>
      <c r="F31" s="1344"/>
      <c r="G31" s="1344"/>
      <c r="H31" s="1344"/>
      <c r="I31" s="1344"/>
      <c r="J31" s="1344"/>
      <c r="K31" s="1344"/>
      <c r="L31" s="1344"/>
      <c r="M31" s="1344"/>
      <c r="N31" s="1344"/>
      <c r="O31" s="1344"/>
      <c r="P31" s="1344"/>
      <c r="Q31" s="1344"/>
      <c r="R31" s="1344"/>
      <c r="S31" s="1344"/>
      <c r="T31" s="1344"/>
      <c r="U31" s="1344"/>
      <c r="V31" s="1344"/>
      <c r="W31" s="1344"/>
      <c r="X31" s="1344"/>
      <c r="Y31" s="1344"/>
      <c r="Z31" s="1344"/>
      <c r="AA31" s="1344"/>
      <c r="AB31" s="1344"/>
      <c r="AC31" s="1344"/>
      <c r="AD31" s="1344"/>
      <c r="AE31" s="1344"/>
      <c r="AF31" s="1344"/>
      <c r="AG31" s="1344"/>
      <c r="AH31" s="1344"/>
      <c r="AI31" s="1344"/>
      <c r="AJ31" s="1344"/>
      <c r="AK31" s="1344"/>
      <c r="AL31" s="1344"/>
      <c r="AM31" s="1345"/>
      <c r="AN31" s="1328" t="s">
        <v>747</v>
      </c>
      <c r="AO31" s="1329"/>
      <c r="AP31" s="1329"/>
      <c r="AQ31" s="1329"/>
      <c r="AR31" s="1329"/>
      <c r="AS31" s="1329"/>
      <c r="AT31" s="1330"/>
      <c r="AU31" s="1331"/>
      <c r="AV31" s="1332"/>
      <c r="AW31" s="1332"/>
      <c r="AX31" s="1332"/>
      <c r="AY31" s="1333"/>
      <c r="AZ31" s="1328"/>
      <c r="BA31" s="1329"/>
      <c r="BB31" s="1329"/>
      <c r="BC31" s="1329"/>
      <c r="BD31" s="1329"/>
      <c r="BE31" s="1329"/>
      <c r="BF31" s="1329"/>
      <c r="BG31" s="1330"/>
      <c r="BH31" s="1328"/>
      <c r="BI31" s="1329"/>
      <c r="BJ31" s="1329"/>
      <c r="BK31" s="1329"/>
      <c r="BL31" s="1329"/>
      <c r="BM31" s="1329"/>
      <c r="BN31" s="1330"/>
      <c r="BO31" s="1328"/>
      <c r="BP31" s="1329"/>
      <c r="BQ31" s="1329"/>
      <c r="BR31" s="1329"/>
      <c r="BS31" s="1329"/>
      <c r="BT31" s="1329"/>
      <c r="BU31" s="1329"/>
      <c r="BV31" s="1329"/>
      <c r="BW31" s="1329"/>
      <c r="BX31" s="1329"/>
      <c r="BY31" s="1329"/>
      <c r="BZ31" s="1329"/>
      <c r="CA31" s="1329"/>
      <c r="CB31" s="1329"/>
      <c r="CC31" s="1329"/>
      <c r="CD31" s="1329"/>
      <c r="CE31" s="1329"/>
      <c r="CF31" s="1330"/>
      <c r="CG31" s="1328"/>
      <c r="CH31" s="1329"/>
      <c r="CI31" s="1329"/>
      <c r="CJ31" s="1329"/>
      <c r="CK31" s="1329"/>
      <c r="CL31" s="1329"/>
      <c r="CM31" s="1330"/>
      <c r="CN31" s="1328"/>
      <c r="CO31" s="1329"/>
      <c r="CP31" s="1329"/>
      <c r="CQ31" s="1329"/>
      <c r="CR31" s="1329"/>
      <c r="CS31" s="1329"/>
      <c r="CT31" s="1330"/>
      <c r="CU31" s="1328"/>
      <c r="CV31" s="1329"/>
      <c r="CW31" s="1329"/>
      <c r="CX31" s="1329"/>
      <c r="CY31" s="1329"/>
      <c r="CZ31" s="1329"/>
      <c r="DA31" s="1330"/>
      <c r="DB31" s="1328"/>
      <c r="DC31" s="1329"/>
      <c r="DD31" s="1329"/>
      <c r="DE31" s="1329"/>
      <c r="DF31" s="1329"/>
      <c r="DG31" s="1329"/>
      <c r="DH31" s="1329"/>
      <c r="DI31" s="1330"/>
      <c r="DJ31" s="1328"/>
      <c r="DK31" s="1329"/>
      <c r="DL31" s="1329"/>
      <c r="DM31" s="1329"/>
      <c r="DN31" s="1329"/>
      <c r="DO31" s="1329"/>
      <c r="DP31" s="1330"/>
      <c r="DQ31" s="1328"/>
      <c r="DR31" s="1329"/>
      <c r="DS31" s="1329"/>
      <c r="DT31" s="1329"/>
      <c r="DU31" s="1329"/>
      <c r="DV31" s="1329"/>
      <c r="DW31" s="1329"/>
      <c r="DX31" s="1329"/>
      <c r="DY31" s="1329"/>
      <c r="DZ31" s="1329"/>
      <c r="EA31" s="1329"/>
      <c r="EB31" s="1329"/>
      <c r="EC31" s="1329"/>
      <c r="ED31" s="1329"/>
      <c r="EE31" s="1329"/>
      <c r="EF31" s="1329"/>
      <c r="EG31" s="1329"/>
      <c r="EH31" s="1330"/>
      <c r="EI31" s="1328"/>
      <c r="EJ31" s="1329"/>
      <c r="EK31" s="1329"/>
      <c r="EL31" s="1329"/>
      <c r="EM31" s="1329"/>
      <c r="EN31" s="1329"/>
      <c r="EO31" s="1330"/>
      <c r="EP31" s="1328"/>
      <c r="EQ31" s="1329"/>
      <c r="ER31" s="1329"/>
      <c r="ES31" s="1329"/>
      <c r="ET31" s="1329"/>
      <c r="EU31" s="1329"/>
      <c r="EV31" s="1330"/>
      <c r="EW31" s="1328"/>
      <c r="EX31" s="1329"/>
      <c r="EY31" s="1329"/>
      <c r="EZ31" s="1329"/>
      <c r="FA31" s="1329"/>
      <c r="FB31" s="1329"/>
      <c r="FC31" s="1330"/>
      <c r="FD31" s="1328"/>
      <c r="FE31" s="1329"/>
      <c r="FF31" s="1329"/>
      <c r="FG31" s="1329"/>
      <c r="FH31" s="1329"/>
      <c r="FI31" s="1329"/>
      <c r="FJ31" s="1329"/>
      <c r="FK31" s="1330"/>
    </row>
    <row r="32" spans="1:167" s="126" customFormat="1" ht="8.1" customHeight="1">
      <c r="A32" s="1343" t="s">
        <v>745</v>
      </c>
      <c r="B32" s="1344"/>
      <c r="C32" s="1344"/>
      <c r="D32" s="1344"/>
      <c r="E32" s="1344"/>
      <c r="F32" s="1344"/>
      <c r="G32" s="1344"/>
      <c r="H32" s="1344"/>
      <c r="I32" s="1344"/>
      <c r="J32" s="1344"/>
      <c r="K32" s="1344"/>
      <c r="L32" s="1344"/>
      <c r="M32" s="1344"/>
      <c r="N32" s="1344"/>
      <c r="O32" s="1344"/>
      <c r="P32" s="1344"/>
      <c r="Q32" s="1344"/>
      <c r="R32" s="1344"/>
      <c r="S32" s="1344"/>
      <c r="T32" s="1344"/>
      <c r="U32" s="1344"/>
      <c r="V32" s="1344"/>
      <c r="W32" s="1344"/>
      <c r="X32" s="1344"/>
      <c r="Y32" s="1344"/>
      <c r="Z32" s="1344"/>
      <c r="AA32" s="1344"/>
      <c r="AB32" s="1344"/>
      <c r="AC32" s="1344"/>
      <c r="AD32" s="1344"/>
      <c r="AE32" s="1344"/>
      <c r="AF32" s="1344"/>
      <c r="AG32" s="1344"/>
      <c r="AH32" s="1344"/>
      <c r="AI32" s="1344"/>
      <c r="AJ32" s="1344"/>
      <c r="AK32" s="1344"/>
      <c r="AL32" s="1344"/>
      <c r="AM32" s="1345"/>
      <c r="AN32" s="1328" t="s">
        <v>747</v>
      </c>
      <c r="AO32" s="1329"/>
      <c r="AP32" s="1329"/>
      <c r="AQ32" s="1329"/>
      <c r="AR32" s="1329"/>
      <c r="AS32" s="1329"/>
      <c r="AT32" s="1330"/>
      <c r="AU32" s="1331"/>
      <c r="AV32" s="1332"/>
      <c r="AW32" s="1332"/>
      <c r="AX32" s="1332"/>
      <c r="AY32" s="1333"/>
      <c r="AZ32" s="1328"/>
      <c r="BA32" s="1329"/>
      <c r="BB32" s="1329"/>
      <c r="BC32" s="1329"/>
      <c r="BD32" s="1329"/>
      <c r="BE32" s="1329"/>
      <c r="BF32" s="1329"/>
      <c r="BG32" s="1330"/>
      <c r="BH32" s="1328"/>
      <c r="BI32" s="1329"/>
      <c r="BJ32" s="1329"/>
      <c r="BK32" s="1329"/>
      <c r="BL32" s="1329"/>
      <c r="BM32" s="1329"/>
      <c r="BN32" s="1330"/>
      <c r="BO32" s="1328"/>
      <c r="BP32" s="1329"/>
      <c r="BQ32" s="1329"/>
      <c r="BR32" s="1329"/>
      <c r="BS32" s="1329"/>
      <c r="BT32" s="1329"/>
      <c r="BU32" s="1329"/>
      <c r="BV32" s="1329"/>
      <c r="BW32" s="1329"/>
      <c r="BX32" s="1329"/>
      <c r="BY32" s="1329"/>
      <c r="BZ32" s="1329"/>
      <c r="CA32" s="1329"/>
      <c r="CB32" s="1329"/>
      <c r="CC32" s="1329"/>
      <c r="CD32" s="1329"/>
      <c r="CE32" s="1329"/>
      <c r="CF32" s="1330"/>
      <c r="CG32" s="1328"/>
      <c r="CH32" s="1329"/>
      <c r="CI32" s="1329"/>
      <c r="CJ32" s="1329"/>
      <c r="CK32" s="1329"/>
      <c r="CL32" s="1329"/>
      <c r="CM32" s="1330"/>
      <c r="CN32" s="1328"/>
      <c r="CO32" s="1329"/>
      <c r="CP32" s="1329"/>
      <c r="CQ32" s="1329"/>
      <c r="CR32" s="1329"/>
      <c r="CS32" s="1329"/>
      <c r="CT32" s="1330"/>
      <c r="CU32" s="1328"/>
      <c r="CV32" s="1329"/>
      <c r="CW32" s="1329"/>
      <c r="CX32" s="1329"/>
      <c r="CY32" s="1329"/>
      <c r="CZ32" s="1329"/>
      <c r="DA32" s="1330"/>
      <c r="DB32" s="1328"/>
      <c r="DC32" s="1329"/>
      <c r="DD32" s="1329"/>
      <c r="DE32" s="1329"/>
      <c r="DF32" s="1329"/>
      <c r="DG32" s="1329"/>
      <c r="DH32" s="1329"/>
      <c r="DI32" s="1330"/>
      <c r="DJ32" s="1328"/>
      <c r="DK32" s="1329"/>
      <c r="DL32" s="1329"/>
      <c r="DM32" s="1329"/>
      <c r="DN32" s="1329"/>
      <c r="DO32" s="1329"/>
      <c r="DP32" s="1330"/>
      <c r="DQ32" s="1328"/>
      <c r="DR32" s="1329"/>
      <c r="DS32" s="1329"/>
      <c r="DT32" s="1329"/>
      <c r="DU32" s="1329"/>
      <c r="DV32" s="1329"/>
      <c r="DW32" s="1329"/>
      <c r="DX32" s="1329"/>
      <c r="DY32" s="1329"/>
      <c r="DZ32" s="1329"/>
      <c r="EA32" s="1329"/>
      <c r="EB32" s="1329"/>
      <c r="EC32" s="1329"/>
      <c r="ED32" s="1329"/>
      <c r="EE32" s="1329"/>
      <c r="EF32" s="1329"/>
      <c r="EG32" s="1329"/>
      <c r="EH32" s="1330"/>
      <c r="EI32" s="1328"/>
      <c r="EJ32" s="1329"/>
      <c r="EK32" s="1329"/>
      <c r="EL32" s="1329"/>
      <c r="EM32" s="1329"/>
      <c r="EN32" s="1329"/>
      <c r="EO32" s="1330"/>
      <c r="EP32" s="1328"/>
      <c r="EQ32" s="1329"/>
      <c r="ER32" s="1329"/>
      <c r="ES32" s="1329"/>
      <c r="ET32" s="1329"/>
      <c r="EU32" s="1329"/>
      <c r="EV32" s="1330"/>
      <c r="EW32" s="1328"/>
      <c r="EX32" s="1329"/>
      <c r="EY32" s="1329"/>
      <c r="EZ32" s="1329"/>
      <c r="FA32" s="1329"/>
      <c r="FB32" s="1329"/>
      <c r="FC32" s="1330"/>
      <c r="FD32" s="1328"/>
      <c r="FE32" s="1329"/>
      <c r="FF32" s="1329"/>
      <c r="FG32" s="1329"/>
      <c r="FH32" s="1329"/>
      <c r="FI32" s="1329"/>
      <c r="FJ32" s="1329"/>
      <c r="FK32" s="1330"/>
    </row>
    <row r="33" spans="1:167" s="126" customFormat="1" ht="41.25" customHeight="1">
      <c r="A33" s="1337" t="s">
        <v>748</v>
      </c>
      <c r="B33" s="1338"/>
      <c r="C33" s="1338"/>
      <c r="D33" s="1338"/>
      <c r="E33" s="1338"/>
      <c r="F33" s="1338"/>
      <c r="G33" s="1338"/>
      <c r="H33" s="1338"/>
      <c r="I33" s="1338"/>
      <c r="J33" s="1338"/>
      <c r="K33" s="1338"/>
      <c r="L33" s="1338"/>
      <c r="M33" s="1338"/>
      <c r="N33" s="1338"/>
      <c r="O33" s="1338"/>
      <c r="P33" s="1338"/>
      <c r="Q33" s="1338"/>
      <c r="R33" s="1338"/>
      <c r="S33" s="1338"/>
      <c r="T33" s="1338"/>
      <c r="U33" s="1338"/>
      <c r="V33" s="1338"/>
      <c r="W33" s="1338"/>
      <c r="X33" s="1338"/>
      <c r="Y33" s="1338"/>
      <c r="Z33" s="1338"/>
      <c r="AA33" s="1338"/>
      <c r="AB33" s="1338"/>
      <c r="AC33" s="1338"/>
      <c r="AD33" s="1338"/>
      <c r="AE33" s="1338"/>
      <c r="AF33" s="1338"/>
      <c r="AG33" s="1338"/>
      <c r="AH33" s="1338"/>
      <c r="AI33" s="1338"/>
      <c r="AJ33" s="1338"/>
      <c r="AK33" s="1338"/>
      <c r="AL33" s="1338"/>
      <c r="AM33" s="1339"/>
      <c r="AN33" s="1328" t="s">
        <v>33</v>
      </c>
      <c r="AO33" s="1329"/>
      <c r="AP33" s="1329"/>
      <c r="AQ33" s="1329"/>
      <c r="AR33" s="1329"/>
      <c r="AS33" s="1329"/>
      <c r="AT33" s="1330"/>
      <c r="AU33" s="1331" t="s">
        <v>749</v>
      </c>
      <c r="AV33" s="1332"/>
      <c r="AW33" s="1332"/>
      <c r="AX33" s="1332"/>
      <c r="AY33" s="1333"/>
      <c r="AZ33" s="1328"/>
      <c r="BA33" s="1329"/>
      <c r="BB33" s="1329"/>
      <c r="BC33" s="1329"/>
      <c r="BD33" s="1329"/>
      <c r="BE33" s="1329"/>
      <c r="BF33" s="1329"/>
      <c r="BG33" s="1330"/>
      <c r="BH33" s="1328"/>
      <c r="BI33" s="1329"/>
      <c r="BJ33" s="1329"/>
      <c r="BK33" s="1329"/>
      <c r="BL33" s="1329"/>
      <c r="BM33" s="1329"/>
      <c r="BN33" s="1330"/>
      <c r="BO33" s="1328"/>
      <c r="BP33" s="1329"/>
      <c r="BQ33" s="1329"/>
      <c r="BR33" s="1329"/>
      <c r="BS33" s="1329"/>
      <c r="BT33" s="1329"/>
      <c r="BU33" s="1329"/>
      <c r="BV33" s="1329"/>
      <c r="BW33" s="1329"/>
      <c r="BX33" s="1329"/>
      <c r="BY33" s="1329"/>
      <c r="BZ33" s="1329"/>
      <c r="CA33" s="1329"/>
      <c r="CB33" s="1329"/>
      <c r="CC33" s="1329"/>
      <c r="CD33" s="1329"/>
      <c r="CE33" s="1329"/>
      <c r="CF33" s="1330"/>
      <c r="CG33" s="1328"/>
      <c r="CH33" s="1329"/>
      <c r="CI33" s="1329"/>
      <c r="CJ33" s="1329"/>
      <c r="CK33" s="1329"/>
      <c r="CL33" s="1329"/>
      <c r="CM33" s="1330"/>
      <c r="CN33" s="1328"/>
      <c r="CO33" s="1329"/>
      <c r="CP33" s="1329"/>
      <c r="CQ33" s="1329"/>
      <c r="CR33" s="1329"/>
      <c r="CS33" s="1329"/>
      <c r="CT33" s="1330"/>
      <c r="CU33" s="1328"/>
      <c r="CV33" s="1329"/>
      <c r="CW33" s="1329"/>
      <c r="CX33" s="1329"/>
      <c r="CY33" s="1329"/>
      <c r="CZ33" s="1329"/>
      <c r="DA33" s="1330"/>
      <c r="DB33" s="1328"/>
      <c r="DC33" s="1329"/>
      <c r="DD33" s="1329"/>
      <c r="DE33" s="1329"/>
      <c r="DF33" s="1329"/>
      <c r="DG33" s="1329"/>
      <c r="DH33" s="1329"/>
      <c r="DI33" s="1330"/>
      <c r="DJ33" s="1328"/>
      <c r="DK33" s="1329"/>
      <c r="DL33" s="1329"/>
      <c r="DM33" s="1329"/>
      <c r="DN33" s="1329"/>
      <c r="DO33" s="1329"/>
      <c r="DP33" s="1330"/>
      <c r="DQ33" s="1328"/>
      <c r="DR33" s="1329"/>
      <c r="DS33" s="1329"/>
      <c r="DT33" s="1329"/>
      <c r="DU33" s="1329"/>
      <c r="DV33" s="1329"/>
      <c r="DW33" s="1329"/>
      <c r="DX33" s="1329"/>
      <c r="DY33" s="1329"/>
      <c r="DZ33" s="1329"/>
      <c r="EA33" s="1329"/>
      <c r="EB33" s="1329"/>
      <c r="EC33" s="1329"/>
      <c r="ED33" s="1329"/>
      <c r="EE33" s="1329"/>
      <c r="EF33" s="1329"/>
      <c r="EG33" s="1329"/>
      <c r="EH33" s="1330"/>
      <c r="EI33" s="1328"/>
      <c r="EJ33" s="1329"/>
      <c r="EK33" s="1329"/>
      <c r="EL33" s="1329"/>
      <c r="EM33" s="1329"/>
      <c r="EN33" s="1329"/>
      <c r="EO33" s="1330"/>
      <c r="EP33" s="1328"/>
      <c r="EQ33" s="1329"/>
      <c r="ER33" s="1329"/>
      <c r="ES33" s="1329"/>
      <c r="ET33" s="1329"/>
      <c r="EU33" s="1329"/>
      <c r="EV33" s="1330"/>
      <c r="EW33" s="1328"/>
      <c r="EX33" s="1329"/>
      <c r="EY33" s="1329"/>
      <c r="EZ33" s="1329"/>
      <c r="FA33" s="1329"/>
      <c r="FB33" s="1329"/>
      <c r="FC33" s="1330"/>
      <c r="FD33" s="1328"/>
      <c r="FE33" s="1329"/>
      <c r="FF33" s="1329"/>
      <c r="FG33" s="1329"/>
      <c r="FH33" s="1329"/>
      <c r="FI33" s="1329"/>
      <c r="FJ33" s="1329"/>
      <c r="FK33" s="1330"/>
    </row>
    <row r="34" spans="1:167" s="126" customFormat="1" ht="16.5" customHeight="1">
      <c r="A34" s="1340" t="s">
        <v>750</v>
      </c>
      <c r="B34" s="1341"/>
      <c r="C34" s="1341"/>
      <c r="D34" s="1341"/>
      <c r="E34" s="1341"/>
      <c r="F34" s="1341"/>
      <c r="G34" s="1341"/>
      <c r="H34" s="1341"/>
      <c r="I34" s="1341"/>
      <c r="J34" s="1341"/>
      <c r="K34" s="1341"/>
      <c r="L34" s="1341"/>
      <c r="M34" s="1341"/>
      <c r="N34" s="1341"/>
      <c r="O34" s="1341"/>
      <c r="P34" s="1341"/>
      <c r="Q34" s="1341"/>
      <c r="R34" s="1341"/>
      <c r="S34" s="1341"/>
      <c r="T34" s="1341"/>
      <c r="U34" s="1341"/>
      <c r="V34" s="1341"/>
      <c r="W34" s="1341"/>
      <c r="X34" s="1341"/>
      <c r="Y34" s="1341"/>
      <c r="Z34" s="1341"/>
      <c r="AA34" s="1341"/>
      <c r="AB34" s="1341"/>
      <c r="AC34" s="1341"/>
      <c r="AD34" s="1341"/>
      <c r="AE34" s="1341"/>
      <c r="AF34" s="1341"/>
      <c r="AG34" s="1341"/>
      <c r="AH34" s="1341"/>
      <c r="AI34" s="1341"/>
      <c r="AJ34" s="1341"/>
      <c r="AK34" s="1341"/>
      <c r="AL34" s="1341"/>
      <c r="AM34" s="1342"/>
      <c r="AN34" s="1328" t="s">
        <v>33</v>
      </c>
      <c r="AO34" s="1329"/>
      <c r="AP34" s="1329"/>
      <c r="AQ34" s="1329"/>
      <c r="AR34" s="1329"/>
      <c r="AS34" s="1329"/>
      <c r="AT34" s="1330"/>
      <c r="AU34" s="1331" t="s">
        <v>751</v>
      </c>
      <c r="AV34" s="1332"/>
      <c r="AW34" s="1332"/>
      <c r="AX34" s="1332"/>
      <c r="AY34" s="1333"/>
      <c r="AZ34" s="1328"/>
      <c r="BA34" s="1329"/>
      <c r="BB34" s="1329"/>
      <c r="BC34" s="1329"/>
      <c r="BD34" s="1329"/>
      <c r="BE34" s="1329"/>
      <c r="BF34" s="1329"/>
      <c r="BG34" s="1330"/>
      <c r="BH34" s="1328"/>
      <c r="BI34" s="1329"/>
      <c r="BJ34" s="1329"/>
      <c r="BK34" s="1329"/>
      <c r="BL34" s="1329"/>
      <c r="BM34" s="1329"/>
      <c r="BN34" s="1330"/>
      <c r="BO34" s="1328"/>
      <c r="BP34" s="1329"/>
      <c r="BQ34" s="1329"/>
      <c r="BR34" s="1329"/>
      <c r="BS34" s="1329"/>
      <c r="BT34" s="1329"/>
      <c r="BU34" s="1329"/>
      <c r="BV34" s="1329"/>
      <c r="BW34" s="1329"/>
      <c r="BX34" s="1329"/>
      <c r="BY34" s="1329"/>
      <c r="BZ34" s="1329"/>
      <c r="CA34" s="1329"/>
      <c r="CB34" s="1329"/>
      <c r="CC34" s="1329"/>
      <c r="CD34" s="1329"/>
      <c r="CE34" s="1329"/>
      <c r="CF34" s="1330"/>
      <c r="CG34" s="1328"/>
      <c r="CH34" s="1329"/>
      <c r="CI34" s="1329"/>
      <c r="CJ34" s="1329"/>
      <c r="CK34" s="1329"/>
      <c r="CL34" s="1329"/>
      <c r="CM34" s="1330"/>
      <c r="CN34" s="1328"/>
      <c r="CO34" s="1329"/>
      <c r="CP34" s="1329"/>
      <c r="CQ34" s="1329"/>
      <c r="CR34" s="1329"/>
      <c r="CS34" s="1329"/>
      <c r="CT34" s="1330"/>
      <c r="CU34" s="1328"/>
      <c r="CV34" s="1329"/>
      <c r="CW34" s="1329"/>
      <c r="CX34" s="1329"/>
      <c r="CY34" s="1329"/>
      <c r="CZ34" s="1329"/>
      <c r="DA34" s="1330"/>
      <c r="DB34" s="1328"/>
      <c r="DC34" s="1329"/>
      <c r="DD34" s="1329"/>
      <c r="DE34" s="1329"/>
      <c r="DF34" s="1329"/>
      <c r="DG34" s="1329"/>
      <c r="DH34" s="1329"/>
      <c r="DI34" s="1330"/>
      <c r="DJ34" s="1328"/>
      <c r="DK34" s="1329"/>
      <c r="DL34" s="1329"/>
      <c r="DM34" s="1329"/>
      <c r="DN34" s="1329"/>
      <c r="DO34" s="1329"/>
      <c r="DP34" s="1330"/>
      <c r="DQ34" s="1328"/>
      <c r="DR34" s="1329"/>
      <c r="DS34" s="1329"/>
      <c r="DT34" s="1329"/>
      <c r="DU34" s="1329"/>
      <c r="DV34" s="1329"/>
      <c r="DW34" s="1329"/>
      <c r="DX34" s="1329"/>
      <c r="DY34" s="1329"/>
      <c r="DZ34" s="1329"/>
      <c r="EA34" s="1329"/>
      <c r="EB34" s="1329"/>
      <c r="EC34" s="1329"/>
      <c r="ED34" s="1329"/>
      <c r="EE34" s="1329"/>
      <c r="EF34" s="1329"/>
      <c r="EG34" s="1329"/>
      <c r="EH34" s="1330"/>
      <c r="EI34" s="1328"/>
      <c r="EJ34" s="1329"/>
      <c r="EK34" s="1329"/>
      <c r="EL34" s="1329"/>
      <c r="EM34" s="1329"/>
      <c r="EN34" s="1329"/>
      <c r="EO34" s="1330"/>
      <c r="EP34" s="1328"/>
      <c r="EQ34" s="1329"/>
      <c r="ER34" s="1329"/>
      <c r="ES34" s="1329"/>
      <c r="ET34" s="1329"/>
      <c r="EU34" s="1329"/>
      <c r="EV34" s="1330"/>
      <c r="EW34" s="1328"/>
      <c r="EX34" s="1329"/>
      <c r="EY34" s="1329"/>
      <c r="EZ34" s="1329"/>
      <c r="FA34" s="1329"/>
      <c r="FB34" s="1329"/>
      <c r="FC34" s="1330"/>
      <c r="FD34" s="1328"/>
      <c r="FE34" s="1329"/>
      <c r="FF34" s="1329"/>
      <c r="FG34" s="1329"/>
      <c r="FH34" s="1329"/>
      <c r="FI34" s="1329"/>
      <c r="FJ34" s="1329"/>
      <c r="FK34" s="1330"/>
    </row>
    <row r="35" spans="1:167" s="126" customFormat="1" ht="8.1" customHeight="1">
      <c r="A35" s="1337" t="s">
        <v>752</v>
      </c>
      <c r="B35" s="1338"/>
      <c r="C35" s="1338"/>
      <c r="D35" s="1338"/>
      <c r="E35" s="1338"/>
      <c r="F35" s="1338"/>
      <c r="G35" s="1338"/>
      <c r="H35" s="1338"/>
      <c r="I35" s="1338"/>
      <c r="J35" s="1338"/>
      <c r="K35" s="1338"/>
      <c r="L35" s="1338"/>
      <c r="M35" s="1338"/>
      <c r="N35" s="1338"/>
      <c r="O35" s="1338"/>
      <c r="P35" s="1338"/>
      <c r="Q35" s="1338"/>
      <c r="R35" s="1338"/>
      <c r="S35" s="1338"/>
      <c r="T35" s="1338"/>
      <c r="U35" s="1338"/>
      <c r="V35" s="1338"/>
      <c r="W35" s="1338"/>
      <c r="X35" s="1338"/>
      <c r="Y35" s="1338"/>
      <c r="Z35" s="1338"/>
      <c r="AA35" s="1338"/>
      <c r="AB35" s="1338"/>
      <c r="AC35" s="1338"/>
      <c r="AD35" s="1338"/>
      <c r="AE35" s="1338"/>
      <c r="AF35" s="1338"/>
      <c r="AG35" s="1338"/>
      <c r="AH35" s="1338"/>
      <c r="AI35" s="1338"/>
      <c r="AJ35" s="1338"/>
      <c r="AK35" s="1338"/>
      <c r="AL35" s="1338"/>
      <c r="AM35" s="1339"/>
      <c r="AN35" s="1328" t="s">
        <v>33</v>
      </c>
      <c r="AO35" s="1329"/>
      <c r="AP35" s="1329"/>
      <c r="AQ35" s="1329"/>
      <c r="AR35" s="1329"/>
      <c r="AS35" s="1329"/>
      <c r="AT35" s="1330"/>
      <c r="AU35" s="1331" t="s">
        <v>753</v>
      </c>
      <c r="AV35" s="1332"/>
      <c r="AW35" s="1332"/>
      <c r="AX35" s="1332"/>
      <c r="AY35" s="1333"/>
      <c r="AZ35" s="1328"/>
      <c r="BA35" s="1329"/>
      <c r="BB35" s="1329"/>
      <c r="BC35" s="1329"/>
      <c r="BD35" s="1329"/>
      <c r="BE35" s="1329"/>
      <c r="BF35" s="1329"/>
      <c r="BG35" s="1330"/>
      <c r="BH35" s="1328"/>
      <c r="BI35" s="1329"/>
      <c r="BJ35" s="1329"/>
      <c r="BK35" s="1329"/>
      <c r="BL35" s="1329"/>
      <c r="BM35" s="1329"/>
      <c r="BN35" s="1330"/>
      <c r="BO35" s="1328"/>
      <c r="BP35" s="1329"/>
      <c r="BQ35" s="1329"/>
      <c r="BR35" s="1329"/>
      <c r="BS35" s="1329"/>
      <c r="BT35" s="1329"/>
      <c r="BU35" s="1329"/>
      <c r="BV35" s="1329"/>
      <c r="BW35" s="1329"/>
      <c r="BX35" s="1329"/>
      <c r="BY35" s="1329"/>
      <c r="BZ35" s="1329"/>
      <c r="CA35" s="1329"/>
      <c r="CB35" s="1329"/>
      <c r="CC35" s="1329"/>
      <c r="CD35" s="1329"/>
      <c r="CE35" s="1329"/>
      <c r="CF35" s="1330"/>
      <c r="CG35" s="1328"/>
      <c r="CH35" s="1329"/>
      <c r="CI35" s="1329"/>
      <c r="CJ35" s="1329"/>
      <c r="CK35" s="1329"/>
      <c r="CL35" s="1329"/>
      <c r="CM35" s="1330"/>
      <c r="CN35" s="1328"/>
      <c r="CO35" s="1329"/>
      <c r="CP35" s="1329"/>
      <c r="CQ35" s="1329"/>
      <c r="CR35" s="1329"/>
      <c r="CS35" s="1329"/>
      <c r="CT35" s="1330"/>
      <c r="CU35" s="1328"/>
      <c r="CV35" s="1329"/>
      <c r="CW35" s="1329"/>
      <c r="CX35" s="1329"/>
      <c r="CY35" s="1329"/>
      <c r="CZ35" s="1329"/>
      <c r="DA35" s="1330"/>
      <c r="DB35" s="1328"/>
      <c r="DC35" s="1329"/>
      <c r="DD35" s="1329"/>
      <c r="DE35" s="1329"/>
      <c r="DF35" s="1329"/>
      <c r="DG35" s="1329"/>
      <c r="DH35" s="1329"/>
      <c r="DI35" s="1330"/>
      <c r="DJ35" s="1328"/>
      <c r="DK35" s="1329"/>
      <c r="DL35" s="1329"/>
      <c r="DM35" s="1329"/>
      <c r="DN35" s="1329"/>
      <c r="DO35" s="1329"/>
      <c r="DP35" s="1330"/>
      <c r="DQ35" s="1328"/>
      <c r="DR35" s="1329"/>
      <c r="DS35" s="1329"/>
      <c r="DT35" s="1329"/>
      <c r="DU35" s="1329"/>
      <c r="DV35" s="1329"/>
      <c r="DW35" s="1329"/>
      <c r="DX35" s="1329"/>
      <c r="DY35" s="1329"/>
      <c r="DZ35" s="1329"/>
      <c r="EA35" s="1329"/>
      <c r="EB35" s="1329"/>
      <c r="EC35" s="1329"/>
      <c r="ED35" s="1329"/>
      <c r="EE35" s="1329"/>
      <c r="EF35" s="1329"/>
      <c r="EG35" s="1329"/>
      <c r="EH35" s="1330"/>
      <c r="EI35" s="1328"/>
      <c r="EJ35" s="1329"/>
      <c r="EK35" s="1329"/>
      <c r="EL35" s="1329"/>
      <c r="EM35" s="1329"/>
      <c r="EN35" s="1329"/>
      <c r="EO35" s="1330"/>
      <c r="EP35" s="1328"/>
      <c r="EQ35" s="1329"/>
      <c r="ER35" s="1329"/>
      <c r="ES35" s="1329"/>
      <c r="ET35" s="1329"/>
      <c r="EU35" s="1329"/>
      <c r="EV35" s="1330"/>
      <c r="EW35" s="1328"/>
      <c r="EX35" s="1329"/>
      <c r="EY35" s="1329"/>
      <c r="EZ35" s="1329"/>
      <c r="FA35" s="1329"/>
      <c r="FB35" s="1329"/>
      <c r="FC35" s="1330"/>
      <c r="FD35" s="1328"/>
      <c r="FE35" s="1329"/>
      <c r="FF35" s="1329"/>
      <c r="FG35" s="1329"/>
      <c r="FH35" s="1329"/>
      <c r="FI35" s="1329"/>
      <c r="FJ35" s="1329"/>
      <c r="FK35" s="1330"/>
    </row>
    <row r="36" spans="1:167" s="126" customFormat="1" ht="8.1" customHeight="1">
      <c r="A36" s="1337" t="s">
        <v>754</v>
      </c>
      <c r="B36" s="1338"/>
      <c r="C36" s="1338"/>
      <c r="D36" s="1338"/>
      <c r="E36" s="1338"/>
      <c r="F36" s="1338"/>
      <c r="G36" s="1338"/>
      <c r="H36" s="1338"/>
      <c r="I36" s="1338"/>
      <c r="J36" s="1338"/>
      <c r="K36" s="1338"/>
      <c r="L36" s="1338"/>
      <c r="M36" s="1338"/>
      <c r="N36" s="1338"/>
      <c r="O36" s="1338"/>
      <c r="P36" s="1338"/>
      <c r="Q36" s="1338"/>
      <c r="R36" s="1338"/>
      <c r="S36" s="1338"/>
      <c r="T36" s="1338"/>
      <c r="U36" s="1338"/>
      <c r="V36" s="1338"/>
      <c r="W36" s="1338"/>
      <c r="X36" s="1338"/>
      <c r="Y36" s="1338"/>
      <c r="Z36" s="1338"/>
      <c r="AA36" s="1338"/>
      <c r="AB36" s="1338"/>
      <c r="AC36" s="1338"/>
      <c r="AD36" s="1338"/>
      <c r="AE36" s="1338"/>
      <c r="AF36" s="1338"/>
      <c r="AG36" s="1338"/>
      <c r="AH36" s="1338"/>
      <c r="AI36" s="1338"/>
      <c r="AJ36" s="1338"/>
      <c r="AK36" s="1338"/>
      <c r="AL36" s="1338"/>
      <c r="AM36" s="1339"/>
      <c r="AN36" s="1328" t="s">
        <v>33</v>
      </c>
      <c r="AO36" s="1329"/>
      <c r="AP36" s="1329"/>
      <c r="AQ36" s="1329"/>
      <c r="AR36" s="1329"/>
      <c r="AS36" s="1329"/>
      <c r="AT36" s="1330"/>
      <c r="AU36" s="1331" t="s">
        <v>755</v>
      </c>
      <c r="AV36" s="1332"/>
      <c r="AW36" s="1332"/>
      <c r="AX36" s="1332"/>
      <c r="AY36" s="1333"/>
      <c r="AZ36" s="1328"/>
      <c r="BA36" s="1329"/>
      <c r="BB36" s="1329"/>
      <c r="BC36" s="1329"/>
      <c r="BD36" s="1329"/>
      <c r="BE36" s="1329"/>
      <c r="BF36" s="1329"/>
      <c r="BG36" s="1330"/>
      <c r="BH36" s="1328"/>
      <c r="BI36" s="1329"/>
      <c r="BJ36" s="1329"/>
      <c r="BK36" s="1329"/>
      <c r="BL36" s="1329"/>
      <c r="BM36" s="1329"/>
      <c r="BN36" s="1330"/>
      <c r="BO36" s="1328"/>
      <c r="BP36" s="1329"/>
      <c r="BQ36" s="1329"/>
      <c r="BR36" s="1329"/>
      <c r="BS36" s="1329"/>
      <c r="BT36" s="1329"/>
      <c r="BU36" s="1329"/>
      <c r="BV36" s="1329"/>
      <c r="BW36" s="1329"/>
      <c r="BX36" s="1329"/>
      <c r="BY36" s="1329"/>
      <c r="BZ36" s="1329"/>
      <c r="CA36" s="1329"/>
      <c r="CB36" s="1329"/>
      <c r="CC36" s="1329"/>
      <c r="CD36" s="1329"/>
      <c r="CE36" s="1329"/>
      <c r="CF36" s="1330"/>
      <c r="CG36" s="1328"/>
      <c r="CH36" s="1329"/>
      <c r="CI36" s="1329"/>
      <c r="CJ36" s="1329"/>
      <c r="CK36" s="1329"/>
      <c r="CL36" s="1329"/>
      <c r="CM36" s="1330"/>
      <c r="CN36" s="1328"/>
      <c r="CO36" s="1329"/>
      <c r="CP36" s="1329"/>
      <c r="CQ36" s="1329"/>
      <c r="CR36" s="1329"/>
      <c r="CS36" s="1329"/>
      <c r="CT36" s="1330"/>
      <c r="CU36" s="1328"/>
      <c r="CV36" s="1329"/>
      <c r="CW36" s="1329"/>
      <c r="CX36" s="1329"/>
      <c r="CY36" s="1329"/>
      <c r="CZ36" s="1329"/>
      <c r="DA36" s="1330"/>
      <c r="DB36" s="1328"/>
      <c r="DC36" s="1329"/>
      <c r="DD36" s="1329"/>
      <c r="DE36" s="1329"/>
      <c r="DF36" s="1329"/>
      <c r="DG36" s="1329"/>
      <c r="DH36" s="1329"/>
      <c r="DI36" s="1330"/>
      <c r="DJ36" s="1328"/>
      <c r="DK36" s="1329"/>
      <c r="DL36" s="1329"/>
      <c r="DM36" s="1329"/>
      <c r="DN36" s="1329"/>
      <c r="DO36" s="1329"/>
      <c r="DP36" s="1330"/>
      <c r="DQ36" s="1328"/>
      <c r="DR36" s="1329"/>
      <c r="DS36" s="1329"/>
      <c r="DT36" s="1329"/>
      <c r="DU36" s="1329"/>
      <c r="DV36" s="1329"/>
      <c r="DW36" s="1329"/>
      <c r="DX36" s="1329"/>
      <c r="DY36" s="1329"/>
      <c r="DZ36" s="1329"/>
      <c r="EA36" s="1329"/>
      <c r="EB36" s="1329"/>
      <c r="EC36" s="1329"/>
      <c r="ED36" s="1329"/>
      <c r="EE36" s="1329"/>
      <c r="EF36" s="1329"/>
      <c r="EG36" s="1329"/>
      <c r="EH36" s="1330"/>
      <c r="EI36" s="1328"/>
      <c r="EJ36" s="1329"/>
      <c r="EK36" s="1329"/>
      <c r="EL36" s="1329"/>
      <c r="EM36" s="1329"/>
      <c r="EN36" s="1329"/>
      <c r="EO36" s="1330"/>
      <c r="EP36" s="1328"/>
      <c r="EQ36" s="1329"/>
      <c r="ER36" s="1329"/>
      <c r="ES36" s="1329"/>
      <c r="ET36" s="1329"/>
      <c r="EU36" s="1329"/>
      <c r="EV36" s="1330"/>
      <c r="EW36" s="1328"/>
      <c r="EX36" s="1329"/>
      <c r="EY36" s="1329"/>
      <c r="EZ36" s="1329"/>
      <c r="FA36" s="1329"/>
      <c r="FB36" s="1329"/>
      <c r="FC36" s="1330"/>
      <c r="FD36" s="1328"/>
      <c r="FE36" s="1329"/>
      <c r="FF36" s="1329"/>
      <c r="FG36" s="1329"/>
      <c r="FH36" s="1329"/>
      <c r="FI36" s="1329"/>
      <c r="FJ36" s="1329"/>
      <c r="FK36" s="1330"/>
    </row>
    <row r="37" spans="1:167" s="126" customFormat="1" ht="8.1" customHeight="1">
      <c r="A37" s="1337" t="s">
        <v>756</v>
      </c>
      <c r="B37" s="1338"/>
      <c r="C37" s="1338"/>
      <c r="D37" s="1338"/>
      <c r="E37" s="1338"/>
      <c r="F37" s="1338"/>
      <c r="G37" s="1338"/>
      <c r="H37" s="1338"/>
      <c r="I37" s="1338"/>
      <c r="J37" s="1338"/>
      <c r="K37" s="1338"/>
      <c r="L37" s="1338"/>
      <c r="M37" s="1338"/>
      <c r="N37" s="1338"/>
      <c r="O37" s="1338"/>
      <c r="P37" s="1338"/>
      <c r="Q37" s="1338"/>
      <c r="R37" s="1338"/>
      <c r="S37" s="1338"/>
      <c r="T37" s="1338"/>
      <c r="U37" s="1338"/>
      <c r="V37" s="1338"/>
      <c r="W37" s="1338"/>
      <c r="X37" s="1338"/>
      <c r="Y37" s="1338"/>
      <c r="Z37" s="1338"/>
      <c r="AA37" s="1338"/>
      <c r="AB37" s="1338"/>
      <c r="AC37" s="1338"/>
      <c r="AD37" s="1338"/>
      <c r="AE37" s="1338"/>
      <c r="AF37" s="1338"/>
      <c r="AG37" s="1338"/>
      <c r="AH37" s="1338"/>
      <c r="AI37" s="1338"/>
      <c r="AJ37" s="1338"/>
      <c r="AK37" s="1338"/>
      <c r="AL37" s="1338"/>
      <c r="AM37" s="1339"/>
      <c r="AN37" s="1328" t="s">
        <v>33</v>
      </c>
      <c r="AO37" s="1329"/>
      <c r="AP37" s="1329"/>
      <c r="AQ37" s="1329"/>
      <c r="AR37" s="1329"/>
      <c r="AS37" s="1329"/>
      <c r="AT37" s="1330"/>
      <c r="AU37" s="1331" t="s">
        <v>757</v>
      </c>
      <c r="AV37" s="1332"/>
      <c r="AW37" s="1332"/>
      <c r="AX37" s="1332"/>
      <c r="AY37" s="1333"/>
      <c r="AZ37" s="1328"/>
      <c r="BA37" s="1329"/>
      <c r="BB37" s="1329"/>
      <c r="BC37" s="1329"/>
      <c r="BD37" s="1329"/>
      <c r="BE37" s="1329"/>
      <c r="BF37" s="1329"/>
      <c r="BG37" s="1330"/>
      <c r="BH37" s="1328"/>
      <c r="BI37" s="1329"/>
      <c r="BJ37" s="1329"/>
      <c r="BK37" s="1329"/>
      <c r="BL37" s="1329"/>
      <c r="BM37" s="1329"/>
      <c r="BN37" s="1330"/>
      <c r="BO37" s="1328"/>
      <c r="BP37" s="1329"/>
      <c r="BQ37" s="1329"/>
      <c r="BR37" s="1329"/>
      <c r="BS37" s="1329"/>
      <c r="BT37" s="1329"/>
      <c r="BU37" s="1329"/>
      <c r="BV37" s="1329"/>
      <c r="BW37" s="1329"/>
      <c r="BX37" s="1329"/>
      <c r="BY37" s="1329"/>
      <c r="BZ37" s="1329"/>
      <c r="CA37" s="1329"/>
      <c r="CB37" s="1329"/>
      <c r="CC37" s="1329"/>
      <c r="CD37" s="1329"/>
      <c r="CE37" s="1329"/>
      <c r="CF37" s="1330"/>
      <c r="CG37" s="1328"/>
      <c r="CH37" s="1329"/>
      <c r="CI37" s="1329"/>
      <c r="CJ37" s="1329"/>
      <c r="CK37" s="1329"/>
      <c r="CL37" s="1329"/>
      <c r="CM37" s="1330"/>
      <c r="CN37" s="1328"/>
      <c r="CO37" s="1329"/>
      <c r="CP37" s="1329"/>
      <c r="CQ37" s="1329"/>
      <c r="CR37" s="1329"/>
      <c r="CS37" s="1329"/>
      <c r="CT37" s="1330"/>
      <c r="CU37" s="1328"/>
      <c r="CV37" s="1329"/>
      <c r="CW37" s="1329"/>
      <c r="CX37" s="1329"/>
      <c r="CY37" s="1329"/>
      <c r="CZ37" s="1329"/>
      <c r="DA37" s="1330"/>
      <c r="DB37" s="1328"/>
      <c r="DC37" s="1329"/>
      <c r="DD37" s="1329"/>
      <c r="DE37" s="1329"/>
      <c r="DF37" s="1329"/>
      <c r="DG37" s="1329"/>
      <c r="DH37" s="1329"/>
      <c r="DI37" s="1330"/>
      <c r="DJ37" s="1328"/>
      <c r="DK37" s="1329"/>
      <c r="DL37" s="1329"/>
      <c r="DM37" s="1329"/>
      <c r="DN37" s="1329"/>
      <c r="DO37" s="1329"/>
      <c r="DP37" s="1330"/>
      <c r="DQ37" s="1328"/>
      <c r="DR37" s="1329"/>
      <c r="DS37" s="1329"/>
      <c r="DT37" s="1329"/>
      <c r="DU37" s="1329"/>
      <c r="DV37" s="1329"/>
      <c r="DW37" s="1329"/>
      <c r="DX37" s="1329"/>
      <c r="DY37" s="1329"/>
      <c r="DZ37" s="1329"/>
      <c r="EA37" s="1329"/>
      <c r="EB37" s="1329"/>
      <c r="EC37" s="1329"/>
      <c r="ED37" s="1329"/>
      <c r="EE37" s="1329"/>
      <c r="EF37" s="1329"/>
      <c r="EG37" s="1329"/>
      <c r="EH37" s="1330"/>
      <c r="EI37" s="1328"/>
      <c r="EJ37" s="1329"/>
      <c r="EK37" s="1329"/>
      <c r="EL37" s="1329"/>
      <c r="EM37" s="1329"/>
      <c r="EN37" s="1329"/>
      <c r="EO37" s="1330"/>
      <c r="EP37" s="1328"/>
      <c r="EQ37" s="1329"/>
      <c r="ER37" s="1329"/>
      <c r="ES37" s="1329"/>
      <c r="ET37" s="1329"/>
      <c r="EU37" s="1329"/>
      <c r="EV37" s="1330"/>
      <c r="EW37" s="1328"/>
      <c r="EX37" s="1329"/>
      <c r="EY37" s="1329"/>
      <c r="EZ37" s="1329"/>
      <c r="FA37" s="1329"/>
      <c r="FB37" s="1329"/>
      <c r="FC37" s="1330"/>
      <c r="FD37" s="1328"/>
      <c r="FE37" s="1329"/>
      <c r="FF37" s="1329"/>
      <c r="FG37" s="1329"/>
      <c r="FH37" s="1329"/>
      <c r="FI37" s="1329"/>
      <c r="FJ37" s="1329"/>
      <c r="FK37" s="1330"/>
    </row>
    <row r="38" spans="1:167" s="126" customFormat="1" ht="8.1" customHeight="1">
      <c r="A38" s="1337" t="s">
        <v>758</v>
      </c>
      <c r="B38" s="1338"/>
      <c r="C38" s="1338"/>
      <c r="D38" s="1338"/>
      <c r="E38" s="1338"/>
      <c r="F38" s="1338"/>
      <c r="G38" s="1338"/>
      <c r="H38" s="1338"/>
      <c r="I38" s="1338"/>
      <c r="J38" s="1338"/>
      <c r="K38" s="1338"/>
      <c r="L38" s="1338"/>
      <c r="M38" s="1338"/>
      <c r="N38" s="1338"/>
      <c r="O38" s="1338"/>
      <c r="P38" s="1338"/>
      <c r="Q38" s="1338"/>
      <c r="R38" s="1338"/>
      <c r="S38" s="1338"/>
      <c r="T38" s="1338"/>
      <c r="U38" s="1338"/>
      <c r="V38" s="1338"/>
      <c r="W38" s="1338"/>
      <c r="X38" s="1338"/>
      <c r="Y38" s="1338"/>
      <c r="Z38" s="1338"/>
      <c r="AA38" s="1338"/>
      <c r="AB38" s="1338"/>
      <c r="AC38" s="1338"/>
      <c r="AD38" s="1338"/>
      <c r="AE38" s="1338"/>
      <c r="AF38" s="1338"/>
      <c r="AG38" s="1338"/>
      <c r="AH38" s="1338"/>
      <c r="AI38" s="1338"/>
      <c r="AJ38" s="1338"/>
      <c r="AK38" s="1338"/>
      <c r="AL38" s="1338"/>
      <c r="AM38" s="1339"/>
      <c r="AN38" s="1328" t="s">
        <v>33</v>
      </c>
      <c r="AO38" s="1329"/>
      <c r="AP38" s="1329"/>
      <c r="AQ38" s="1329"/>
      <c r="AR38" s="1329"/>
      <c r="AS38" s="1329"/>
      <c r="AT38" s="1330"/>
      <c r="AU38" s="1331" t="s">
        <v>759</v>
      </c>
      <c r="AV38" s="1332"/>
      <c r="AW38" s="1332"/>
      <c r="AX38" s="1332"/>
      <c r="AY38" s="1333"/>
      <c r="AZ38" s="1328"/>
      <c r="BA38" s="1329"/>
      <c r="BB38" s="1329"/>
      <c r="BC38" s="1329"/>
      <c r="BD38" s="1329"/>
      <c r="BE38" s="1329"/>
      <c r="BF38" s="1329"/>
      <c r="BG38" s="1330"/>
      <c r="BH38" s="1328"/>
      <c r="BI38" s="1329"/>
      <c r="BJ38" s="1329"/>
      <c r="BK38" s="1329"/>
      <c r="BL38" s="1329"/>
      <c r="BM38" s="1329"/>
      <c r="BN38" s="1330"/>
      <c r="BO38" s="1328"/>
      <c r="BP38" s="1329"/>
      <c r="BQ38" s="1329"/>
      <c r="BR38" s="1329"/>
      <c r="BS38" s="1329"/>
      <c r="BT38" s="1329"/>
      <c r="BU38" s="1329"/>
      <c r="BV38" s="1329"/>
      <c r="BW38" s="1329"/>
      <c r="BX38" s="1329"/>
      <c r="BY38" s="1329"/>
      <c r="BZ38" s="1329"/>
      <c r="CA38" s="1329"/>
      <c r="CB38" s="1329"/>
      <c r="CC38" s="1329"/>
      <c r="CD38" s="1329"/>
      <c r="CE38" s="1329"/>
      <c r="CF38" s="1330"/>
      <c r="CG38" s="1328"/>
      <c r="CH38" s="1329"/>
      <c r="CI38" s="1329"/>
      <c r="CJ38" s="1329"/>
      <c r="CK38" s="1329"/>
      <c r="CL38" s="1329"/>
      <c r="CM38" s="1330"/>
      <c r="CN38" s="1328"/>
      <c r="CO38" s="1329"/>
      <c r="CP38" s="1329"/>
      <c r="CQ38" s="1329"/>
      <c r="CR38" s="1329"/>
      <c r="CS38" s="1329"/>
      <c r="CT38" s="1330"/>
      <c r="CU38" s="1328"/>
      <c r="CV38" s="1329"/>
      <c r="CW38" s="1329"/>
      <c r="CX38" s="1329"/>
      <c r="CY38" s="1329"/>
      <c r="CZ38" s="1329"/>
      <c r="DA38" s="1330"/>
      <c r="DB38" s="1328"/>
      <c r="DC38" s="1329"/>
      <c r="DD38" s="1329"/>
      <c r="DE38" s="1329"/>
      <c r="DF38" s="1329"/>
      <c r="DG38" s="1329"/>
      <c r="DH38" s="1329"/>
      <c r="DI38" s="1330"/>
      <c r="DJ38" s="1328"/>
      <c r="DK38" s="1329"/>
      <c r="DL38" s="1329"/>
      <c r="DM38" s="1329"/>
      <c r="DN38" s="1329"/>
      <c r="DO38" s="1329"/>
      <c r="DP38" s="1330"/>
      <c r="DQ38" s="1328"/>
      <c r="DR38" s="1329"/>
      <c r="DS38" s="1329"/>
      <c r="DT38" s="1329"/>
      <c r="DU38" s="1329"/>
      <c r="DV38" s="1329"/>
      <c r="DW38" s="1329"/>
      <c r="DX38" s="1329"/>
      <c r="DY38" s="1329"/>
      <c r="DZ38" s="1329"/>
      <c r="EA38" s="1329"/>
      <c r="EB38" s="1329"/>
      <c r="EC38" s="1329"/>
      <c r="ED38" s="1329"/>
      <c r="EE38" s="1329"/>
      <c r="EF38" s="1329"/>
      <c r="EG38" s="1329"/>
      <c r="EH38" s="1330"/>
      <c r="EI38" s="1328"/>
      <c r="EJ38" s="1329"/>
      <c r="EK38" s="1329"/>
      <c r="EL38" s="1329"/>
      <c r="EM38" s="1329"/>
      <c r="EN38" s="1329"/>
      <c r="EO38" s="1330"/>
      <c r="EP38" s="1328"/>
      <c r="EQ38" s="1329"/>
      <c r="ER38" s="1329"/>
      <c r="ES38" s="1329"/>
      <c r="ET38" s="1329"/>
      <c r="EU38" s="1329"/>
      <c r="EV38" s="1330"/>
      <c r="EW38" s="1328"/>
      <c r="EX38" s="1329"/>
      <c r="EY38" s="1329"/>
      <c r="EZ38" s="1329"/>
      <c r="FA38" s="1329"/>
      <c r="FB38" s="1329"/>
      <c r="FC38" s="1330"/>
      <c r="FD38" s="1328"/>
      <c r="FE38" s="1329"/>
      <c r="FF38" s="1329"/>
      <c r="FG38" s="1329"/>
      <c r="FH38" s="1329"/>
      <c r="FI38" s="1329"/>
      <c r="FJ38" s="1329"/>
      <c r="FK38" s="1330"/>
    </row>
    <row r="39" spans="1:167" s="126" customFormat="1" ht="8.1" customHeight="1">
      <c r="A39" s="1337" t="s">
        <v>760</v>
      </c>
      <c r="B39" s="1338"/>
      <c r="C39" s="1338"/>
      <c r="D39" s="1338"/>
      <c r="E39" s="1338"/>
      <c r="F39" s="1338"/>
      <c r="G39" s="1338"/>
      <c r="H39" s="1338"/>
      <c r="I39" s="1338"/>
      <c r="J39" s="1338"/>
      <c r="K39" s="1338"/>
      <c r="L39" s="1338"/>
      <c r="M39" s="1338"/>
      <c r="N39" s="1338"/>
      <c r="O39" s="1338"/>
      <c r="P39" s="1338"/>
      <c r="Q39" s="1338"/>
      <c r="R39" s="1338"/>
      <c r="S39" s="1338"/>
      <c r="T39" s="1338"/>
      <c r="U39" s="1338"/>
      <c r="V39" s="1338"/>
      <c r="W39" s="1338"/>
      <c r="X39" s="1338"/>
      <c r="Y39" s="1338"/>
      <c r="Z39" s="1338"/>
      <c r="AA39" s="1338"/>
      <c r="AB39" s="1338"/>
      <c r="AC39" s="1338"/>
      <c r="AD39" s="1338"/>
      <c r="AE39" s="1338"/>
      <c r="AF39" s="1338"/>
      <c r="AG39" s="1338"/>
      <c r="AH39" s="1338"/>
      <c r="AI39" s="1338"/>
      <c r="AJ39" s="1338"/>
      <c r="AK39" s="1338"/>
      <c r="AL39" s="1338"/>
      <c r="AM39" s="1339"/>
      <c r="AN39" s="1328" t="s">
        <v>33</v>
      </c>
      <c r="AO39" s="1329"/>
      <c r="AP39" s="1329"/>
      <c r="AQ39" s="1329"/>
      <c r="AR39" s="1329"/>
      <c r="AS39" s="1329"/>
      <c r="AT39" s="1330"/>
      <c r="AU39" s="1331" t="s">
        <v>761</v>
      </c>
      <c r="AV39" s="1332"/>
      <c r="AW39" s="1332"/>
      <c r="AX39" s="1332"/>
      <c r="AY39" s="1333"/>
      <c r="AZ39" s="1328"/>
      <c r="BA39" s="1329"/>
      <c r="BB39" s="1329"/>
      <c r="BC39" s="1329"/>
      <c r="BD39" s="1329"/>
      <c r="BE39" s="1329"/>
      <c r="BF39" s="1329"/>
      <c r="BG39" s="1330"/>
      <c r="BH39" s="1328"/>
      <c r="BI39" s="1329"/>
      <c r="BJ39" s="1329"/>
      <c r="BK39" s="1329"/>
      <c r="BL39" s="1329"/>
      <c r="BM39" s="1329"/>
      <c r="BN39" s="1330"/>
      <c r="BO39" s="1328"/>
      <c r="BP39" s="1329"/>
      <c r="BQ39" s="1329"/>
      <c r="BR39" s="1329"/>
      <c r="BS39" s="1329"/>
      <c r="BT39" s="1329"/>
      <c r="BU39" s="1329"/>
      <c r="BV39" s="1329"/>
      <c r="BW39" s="1329"/>
      <c r="BX39" s="1329"/>
      <c r="BY39" s="1329"/>
      <c r="BZ39" s="1329"/>
      <c r="CA39" s="1329"/>
      <c r="CB39" s="1329"/>
      <c r="CC39" s="1329"/>
      <c r="CD39" s="1329"/>
      <c r="CE39" s="1329"/>
      <c r="CF39" s="1330"/>
      <c r="CG39" s="1328"/>
      <c r="CH39" s="1329"/>
      <c r="CI39" s="1329"/>
      <c r="CJ39" s="1329"/>
      <c r="CK39" s="1329"/>
      <c r="CL39" s="1329"/>
      <c r="CM39" s="1330"/>
      <c r="CN39" s="1328"/>
      <c r="CO39" s="1329"/>
      <c r="CP39" s="1329"/>
      <c r="CQ39" s="1329"/>
      <c r="CR39" s="1329"/>
      <c r="CS39" s="1329"/>
      <c r="CT39" s="1330"/>
      <c r="CU39" s="1328"/>
      <c r="CV39" s="1329"/>
      <c r="CW39" s="1329"/>
      <c r="CX39" s="1329"/>
      <c r="CY39" s="1329"/>
      <c r="CZ39" s="1329"/>
      <c r="DA39" s="1330"/>
      <c r="DB39" s="1328"/>
      <c r="DC39" s="1329"/>
      <c r="DD39" s="1329"/>
      <c r="DE39" s="1329"/>
      <c r="DF39" s="1329"/>
      <c r="DG39" s="1329"/>
      <c r="DH39" s="1329"/>
      <c r="DI39" s="1330"/>
      <c r="DJ39" s="1328"/>
      <c r="DK39" s="1329"/>
      <c r="DL39" s="1329"/>
      <c r="DM39" s="1329"/>
      <c r="DN39" s="1329"/>
      <c r="DO39" s="1329"/>
      <c r="DP39" s="1330"/>
      <c r="DQ39" s="1328"/>
      <c r="DR39" s="1329"/>
      <c r="DS39" s="1329"/>
      <c r="DT39" s="1329"/>
      <c r="DU39" s="1329"/>
      <c r="DV39" s="1329"/>
      <c r="DW39" s="1329"/>
      <c r="DX39" s="1329"/>
      <c r="DY39" s="1329"/>
      <c r="DZ39" s="1329"/>
      <c r="EA39" s="1329"/>
      <c r="EB39" s="1329"/>
      <c r="EC39" s="1329"/>
      <c r="ED39" s="1329"/>
      <c r="EE39" s="1329"/>
      <c r="EF39" s="1329"/>
      <c r="EG39" s="1329"/>
      <c r="EH39" s="1330"/>
      <c r="EI39" s="1328"/>
      <c r="EJ39" s="1329"/>
      <c r="EK39" s="1329"/>
      <c r="EL39" s="1329"/>
      <c r="EM39" s="1329"/>
      <c r="EN39" s="1329"/>
      <c r="EO39" s="1330"/>
      <c r="EP39" s="1328"/>
      <c r="EQ39" s="1329"/>
      <c r="ER39" s="1329"/>
      <c r="ES39" s="1329"/>
      <c r="ET39" s="1329"/>
      <c r="EU39" s="1329"/>
      <c r="EV39" s="1330"/>
      <c r="EW39" s="1328"/>
      <c r="EX39" s="1329"/>
      <c r="EY39" s="1329"/>
      <c r="EZ39" s="1329"/>
      <c r="FA39" s="1329"/>
      <c r="FB39" s="1329"/>
      <c r="FC39" s="1330"/>
      <c r="FD39" s="1328"/>
      <c r="FE39" s="1329"/>
      <c r="FF39" s="1329"/>
      <c r="FG39" s="1329"/>
      <c r="FH39" s="1329"/>
      <c r="FI39" s="1329"/>
      <c r="FJ39" s="1329"/>
      <c r="FK39" s="1330"/>
    </row>
    <row r="40" spans="1:167" s="126" customFormat="1" ht="16.5" customHeight="1">
      <c r="A40" s="1340" t="s">
        <v>762</v>
      </c>
      <c r="B40" s="1341"/>
      <c r="C40" s="1341"/>
      <c r="D40" s="1341"/>
      <c r="E40" s="1341"/>
      <c r="F40" s="1341"/>
      <c r="G40" s="1341"/>
      <c r="H40" s="1341"/>
      <c r="I40" s="1341"/>
      <c r="J40" s="1341"/>
      <c r="K40" s="1341"/>
      <c r="L40" s="1341"/>
      <c r="M40" s="1341"/>
      <c r="N40" s="1341"/>
      <c r="O40" s="1341"/>
      <c r="P40" s="1341"/>
      <c r="Q40" s="1341"/>
      <c r="R40" s="1341"/>
      <c r="S40" s="1341"/>
      <c r="T40" s="1341"/>
      <c r="U40" s="1341"/>
      <c r="V40" s="1341"/>
      <c r="W40" s="1341"/>
      <c r="X40" s="1341"/>
      <c r="Y40" s="1341"/>
      <c r="Z40" s="1341"/>
      <c r="AA40" s="1341"/>
      <c r="AB40" s="1341"/>
      <c r="AC40" s="1341"/>
      <c r="AD40" s="1341"/>
      <c r="AE40" s="1341"/>
      <c r="AF40" s="1341"/>
      <c r="AG40" s="1341"/>
      <c r="AH40" s="1341"/>
      <c r="AI40" s="1341"/>
      <c r="AJ40" s="1341"/>
      <c r="AK40" s="1341"/>
      <c r="AL40" s="1341"/>
      <c r="AM40" s="1342"/>
      <c r="AN40" s="1328" t="s">
        <v>33</v>
      </c>
      <c r="AO40" s="1329"/>
      <c r="AP40" s="1329"/>
      <c r="AQ40" s="1329"/>
      <c r="AR40" s="1329"/>
      <c r="AS40" s="1329"/>
      <c r="AT40" s="1330"/>
      <c r="AU40" s="1331" t="s">
        <v>763</v>
      </c>
      <c r="AV40" s="1332"/>
      <c r="AW40" s="1332"/>
      <c r="AX40" s="1332"/>
      <c r="AY40" s="1333"/>
      <c r="AZ40" s="1328"/>
      <c r="BA40" s="1329"/>
      <c r="BB40" s="1329"/>
      <c r="BC40" s="1329"/>
      <c r="BD40" s="1329"/>
      <c r="BE40" s="1329"/>
      <c r="BF40" s="1329"/>
      <c r="BG40" s="1330"/>
      <c r="BH40" s="1328"/>
      <c r="BI40" s="1329"/>
      <c r="BJ40" s="1329"/>
      <c r="BK40" s="1329"/>
      <c r="BL40" s="1329"/>
      <c r="BM40" s="1329"/>
      <c r="BN40" s="1330"/>
      <c r="BO40" s="1328"/>
      <c r="BP40" s="1329"/>
      <c r="BQ40" s="1329"/>
      <c r="BR40" s="1329"/>
      <c r="BS40" s="1329"/>
      <c r="BT40" s="1329"/>
      <c r="BU40" s="1329"/>
      <c r="BV40" s="1329"/>
      <c r="BW40" s="1329"/>
      <c r="BX40" s="1329"/>
      <c r="BY40" s="1329"/>
      <c r="BZ40" s="1329"/>
      <c r="CA40" s="1329"/>
      <c r="CB40" s="1329"/>
      <c r="CC40" s="1329"/>
      <c r="CD40" s="1329"/>
      <c r="CE40" s="1329"/>
      <c r="CF40" s="1330"/>
      <c r="CG40" s="1328"/>
      <c r="CH40" s="1329"/>
      <c r="CI40" s="1329"/>
      <c r="CJ40" s="1329"/>
      <c r="CK40" s="1329"/>
      <c r="CL40" s="1329"/>
      <c r="CM40" s="1330"/>
      <c r="CN40" s="1328"/>
      <c r="CO40" s="1329"/>
      <c r="CP40" s="1329"/>
      <c r="CQ40" s="1329"/>
      <c r="CR40" s="1329"/>
      <c r="CS40" s="1329"/>
      <c r="CT40" s="1330"/>
      <c r="CU40" s="1328"/>
      <c r="CV40" s="1329"/>
      <c r="CW40" s="1329"/>
      <c r="CX40" s="1329"/>
      <c r="CY40" s="1329"/>
      <c r="CZ40" s="1329"/>
      <c r="DA40" s="1330"/>
      <c r="DB40" s="1328"/>
      <c r="DC40" s="1329"/>
      <c r="DD40" s="1329"/>
      <c r="DE40" s="1329"/>
      <c r="DF40" s="1329"/>
      <c r="DG40" s="1329"/>
      <c r="DH40" s="1329"/>
      <c r="DI40" s="1330"/>
      <c r="DJ40" s="1328"/>
      <c r="DK40" s="1329"/>
      <c r="DL40" s="1329"/>
      <c r="DM40" s="1329"/>
      <c r="DN40" s="1329"/>
      <c r="DO40" s="1329"/>
      <c r="DP40" s="1330"/>
      <c r="DQ40" s="1328"/>
      <c r="DR40" s="1329"/>
      <c r="DS40" s="1329"/>
      <c r="DT40" s="1329"/>
      <c r="DU40" s="1329"/>
      <c r="DV40" s="1329"/>
      <c r="DW40" s="1329"/>
      <c r="DX40" s="1329"/>
      <c r="DY40" s="1329"/>
      <c r="DZ40" s="1329"/>
      <c r="EA40" s="1329"/>
      <c r="EB40" s="1329"/>
      <c r="EC40" s="1329"/>
      <c r="ED40" s="1329"/>
      <c r="EE40" s="1329"/>
      <c r="EF40" s="1329"/>
      <c r="EG40" s="1329"/>
      <c r="EH40" s="1330"/>
      <c r="EI40" s="1328"/>
      <c r="EJ40" s="1329"/>
      <c r="EK40" s="1329"/>
      <c r="EL40" s="1329"/>
      <c r="EM40" s="1329"/>
      <c r="EN40" s="1329"/>
      <c r="EO40" s="1330"/>
      <c r="EP40" s="1328"/>
      <c r="EQ40" s="1329"/>
      <c r="ER40" s="1329"/>
      <c r="ES40" s="1329"/>
      <c r="ET40" s="1329"/>
      <c r="EU40" s="1329"/>
      <c r="EV40" s="1330"/>
      <c r="EW40" s="1328"/>
      <c r="EX40" s="1329"/>
      <c r="EY40" s="1329"/>
      <c r="EZ40" s="1329"/>
      <c r="FA40" s="1329"/>
      <c r="FB40" s="1329"/>
      <c r="FC40" s="1330"/>
      <c r="FD40" s="1328"/>
      <c r="FE40" s="1329"/>
      <c r="FF40" s="1329"/>
      <c r="FG40" s="1329"/>
      <c r="FH40" s="1329"/>
      <c r="FI40" s="1329"/>
      <c r="FJ40" s="1329"/>
      <c r="FK40" s="1330"/>
    </row>
    <row r="41" spans="1:167" s="126" customFormat="1" ht="8.1" customHeight="1">
      <c r="A41" s="1340" t="s">
        <v>764</v>
      </c>
      <c r="B41" s="1341"/>
      <c r="C41" s="1341"/>
      <c r="D41" s="1341"/>
      <c r="E41" s="1341"/>
      <c r="F41" s="1341"/>
      <c r="G41" s="1341"/>
      <c r="H41" s="1341"/>
      <c r="I41" s="1341"/>
      <c r="J41" s="1341"/>
      <c r="K41" s="1341"/>
      <c r="L41" s="1341"/>
      <c r="M41" s="1341"/>
      <c r="N41" s="1341"/>
      <c r="O41" s="1341"/>
      <c r="P41" s="1341"/>
      <c r="Q41" s="1341"/>
      <c r="R41" s="1341"/>
      <c r="S41" s="1341"/>
      <c r="T41" s="1341"/>
      <c r="U41" s="1341"/>
      <c r="V41" s="1341"/>
      <c r="W41" s="1341"/>
      <c r="X41" s="1341"/>
      <c r="Y41" s="1341"/>
      <c r="Z41" s="1341"/>
      <c r="AA41" s="1341"/>
      <c r="AB41" s="1341"/>
      <c r="AC41" s="1341"/>
      <c r="AD41" s="1341"/>
      <c r="AE41" s="1341"/>
      <c r="AF41" s="1341"/>
      <c r="AG41" s="1341"/>
      <c r="AH41" s="1341"/>
      <c r="AI41" s="1341"/>
      <c r="AJ41" s="1341"/>
      <c r="AK41" s="1341"/>
      <c r="AL41" s="1341"/>
      <c r="AM41" s="1342"/>
      <c r="AN41" s="1349" t="s">
        <v>33</v>
      </c>
      <c r="AO41" s="1350"/>
      <c r="AP41" s="1350"/>
      <c r="AQ41" s="1350"/>
      <c r="AR41" s="1350"/>
      <c r="AS41" s="1350"/>
      <c r="AT41" s="1351"/>
      <c r="AU41" s="1352" t="s">
        <v>765</v>
      </c>
      <c r="AV41" s="1353"/>
      <c r="AW41" s="1353"/>
      <c r="AX41" s="1353"/>
      <c r="AY41" s="1354"/>
      <c r="AZ41" s="1349"/>
      <c r="BA41" s="1350"/>
      <c r="BB41" s="1350"/>
      <c r="BC41" s="1350"/>
      <c r="BD41" s="1350"/>
      <c r="BE41" s="1350"/>
      <c r="BF41" s="1350"/>
      <c r="BG41" s="1351"/>
      <c r="BH41" s="1349"/>
      <c r="BI41" s="1350"/>
      <c r="BJ41" s="1350"/>
      <c r="BK41" s="1350"/>
      <c r="BL41" s="1350"/>
      <c r="BM41" s="1350"/>
      <c r="BN41" s="1351"/>
      <c r="BO41" s="1349"/>
      <c r="BP41" s="1350"/>
      <c r="BQ41" s="1350"/>
      <c r="BR41" s="1350"/>
      <c r="BS41" s="1350"/>
      <c r="BT41" s="1350"/>
      <c r="BU41" s="1350"/>
      <c r="BV41" s="1350"/>
      <c r="BW41" s="1350"/>
      <c r="BX41" s="1350"/>
      <c r="BY41" s="1350"/>
      <c r="BZ41" s="1350"/>
      <c r="CA41" s="1350"/>
      <c r="CB41" s="1350"/>
      <c r="CC41" s="1350"/>
      <c r="CD41" s="1350"/>
      <c r="CE41" s="1350"/>
      <c r="CF41" s="1351"/>
      <c r="CG41" s="1349"/>
      <c r="CH41" s="1350"/>
      <c r="CI41" s="1350"/>
      <c r="CJ41" s="1350"/>
      <c r="CK41" s="1350"/>
      <c r="CL41" s="1350"/>
      <c r="CM41" s="1351"/>
      <c r="CN41" s="1349"/>
      <c r="CO41" s="1350"/>
      <c r="CP41" s="1350"/>
      <c r="CQ41" s="1350"/>
      <c r="CR41" s="1350"/>
      <c r="CS41" s="1350"/>
      <c r="CT41" s="1351"/>
      <c r="CU41" s="1349"/>
      <c r="CV41" s="1350"/>
      <c r="CW41" s="1350"/>
      <c r="CX41" s="1350"/>
      <c r="CY41" s="1350"/>
      <c r="CZ41" s="1350"/>
      <c r="DA41" s="1351"/>
      <c r="DB41" s="1349"/>
      <c r="DC41" s="1350"/>
      <c r="DD41" s="1350"/>
      <c r="DE41" s="1350"/>
      <c r="DF41" s="1350"/>
      <c r="DG41" s="1350"/>
      <c r="DH41" s="1350"/>
      <c r="DI41" s="1351"/>
      <c r="DJ41" s="1349"/>
      <c r="DK41" s="1350"/>
      <c r="DL41" s="1350"/>
      <c r="DM41" s="1350"/>
      <c r="DN41" s="1350"/>
      <c r="DO41" s="1350"/>
      <c r="DP41" s="1351"/>
      <c r="DQ41" s="1349"/>
      <c r="DR41" s="1350"/>
      <c r="DS41" s="1350"/>
      <c r="DT41" s="1350"/>
      <c r="DU41" s="1350"/>
      <c r="DV41" s="1350"/>
      <c r="DW41" s="1350"/>
      <c r="DX41" s="1350"/>
      <c r="DY41" s="1350"/>
      <c r="DZ41" s="1350"/>
      <c r="EA41" s="1350"/>
      <c r="EB41" s="1350"/>
      <c r="EC41" s="1350"/>
      <c r="ED41" s="1350"/>
      <c r="EE41" s="1350"/>
      <c r="EF41" s="1350"/>
      <c r="EG41" s="1350"/>
      <c r="EH41" s="1351"/>
      <c r="EI41" s="1349"/>
      <c r="EJ41" s="1350"/>
      <c r="EK41" s="1350"/>
      <c r="EL41" s="1350"/>
      <c r="EM41" s="1350"/>
      <c r="EN41" s="1350"/>
      <c r="EO41" s="1351"/>
      <c r="EP41" s="1349"/>
      <c r="EQ41" s="1350"/>
      <c r="ER41" s="1350"/>
      <c r="ES41" s="1350"/>
      <c r="ET41" s="1350"/>
      <c r="EU41" s="1350"/>
      <c r="EV41" s="1351"/>
      <c r="EW41" s="1349"/>
      <c r="EX41" s="1350"/>
      <c r="EY41" s="1350"/>
      <c r="EZ41" s="1350"/>
      <c r="FA41" s="1350"/>
      <c r="FB41" s="1350"/>
      <c r="FC41" s="1351"/>
      <c r="FD41" s="1349"/>
      <c r="FE41" s="1350"/>
      <c r="FF41" s="1350"/>
      <c r="FG41" s="1350"/>
      <c r="FH41" s="1350"/>
      <c r="FI41" s="1350"/>
      <c r="FJ41" s="1350"/>
      <c r="FK41" s="1351"/>
    </row>
    <row r="42" spans="1:167" s="126" customFormat="1" ht="8.1" customHeight="1">
      <c r="A42" s="1325" t="s">
        <v>766</v>
      </c>
      <c r="B42" s="1326"/>
      <c r="C42" s="1326"/>
      <c r="D42" s="1326"/>
      <c r="E42" s="1326"/>
      <c r="F42" s="1326"/>
      <c r="G42" s="1326"/>
      <c r="H42" s="1326"/>
      <c r="I42" s="1326"/>
      <c r="J42" s="1326"/>
      <c r="K42" s="1326"/>
      <c r="L42" s="1326"/>
      <c r="M42" s="1326"/>
      <c r="N42" s="1326"/>
      <c r="O42" s="1326"/>
      <c r="P42" s="1326"/>
      <c r="Q42" s="1326"/>
      <c r="R42" s="1326"/>
      <c r="S42" s="1326"/>
      <c r="T42" s="1326"/>
      <c r="U42" s="1326"/>
      <c r="V42" s="1326"/>
      <c r="W42" s="1326"/>
      <c r="X42" s="1326"/>
      <c r="Y42" s="1326"/>
      <c r="Z42" s="1326"/>
      <c r="AA42" s="1326"/>
      <c r="AB42" s="1326"/>
      <c r="AC42" s="1326"/>
      <c r="AD42" s="1326"/>
      <c r="AE42" s="1326"/>
      <c r="AF42" s="1326"/>
      <c r="AG42" s="1326"/>
      <c r="AH42" s="1326"/>
      <c r="AI42" s="1326"/>
      <c r="AJ42" s="1326"/>
      <c r="AK42" s="1326"/>
      <c r="AL42" s="1326"/>
      <c r="AM42" s="1327"/>
      <c r="AN42" s="1328" t="s">
        <v>33</v>
      </c>
      <c r="AO42" s="1329"/>
      <c r="AP42" s="1329"/>
      <c r="AQ42" s="1329"/>
      <c r="AR42" s="1329"/>
      <c r="AS42" s="1329"/>
      <c r="AT42" s="1330"/>
      <c r="AU42" s="1331" t="s">
        <v>767</v>
      </c>
      <c r="AV42" s="1332"/>
      <c r="AW42" s="1332"/>
      <c r="AX42" s="1332"/>
      <c r="AY42" s="1333"/>
      <c r="AZ42" s="1328"/>
      <c r="BA42" s="1329"/>
      <c r="BB42" s="1329"/>
      <c r="BC42" s="1329"/>
      <c r="BD42" s="1329"/>
      <c r="BE42" s="1329"/>
      <c r="BF42" s="1329"/>
      <c r="BG42" s="1330"/>
      <c r="BH42" s="1328"/>
      <c r="BI42" s="1329"/>
      <c r="BJ42" s="1329"/>
      <c r="BK42" s="1329"/>
      <c r="BL42" s="1329"/>
      <c r="BM42" s="1329"/>
      <c r="BN42" s="1330"/>
      <c r="BO42" s="1328"/>
      <c r="BP42" s="1329"/>
      <c r="BQ42" s="1329"/>
      <c r="BR42" s="1329"/>
      <c r="BS42" s="1329"/>
      <c r="BT42" s="1329"/>
      <c r="BU42" s="1329"/>
      <c r="BV42" s="1329"/>
      <c r="BW42" s="1329"/>
      <c r="BX42" s="1329"/>
      <c r="BY42" s="1329"/>
      <c r="BZ42" s="1329"/>
      <c r="CA42" s="1329"/>
      <c r="CB42" s="1329"/>
      <c r="CC42" s="1329"/>
      <c r="CD42" s="1329"/>
      <c r="CE42" s="1329"/>
      <c r="CF42" s="1330"/>
      <c r="CG42" s="1328"/>
      <c r="CH42" s="1329"/>
      <c r="CI42" s="1329"/>
      <c r="CJ42" s="1329"/>
      <c r="CK42" s="1329"/>
      <c r="CL42" s="1329"/>
      <c r="CM42" s="1330"/>
      <c r="CN42" s="1328"/>
      <c r="CO42" s="1329"/>
      <c r="CP42" s="1329"/>
      <c r="CQ42" s="1329"/>
      <c r="CR42" s="1329"/>
      <c r="CS42" s="1329"/>
      <c r="CT42" s="1330"/>
      <c r="CU42" s="1328"/>
      <c r="CV42" s="1329"/>
      <c r="CW42" s="1329"/>
      <c r="CX42" s="1329"/>
      <c r="CY42" s="1329"/>
      <c r="CZ42" s="1329"/>
      <c r="DA42" s="1330"/>
      <c r="DB42" s="1328"/>
      <c r="DC42" s="1329"/>
      <c r="DD42" s="1329"/>
      <c r="DE42" s="1329"/>
      <c r="DF42" s="1329"/>
      <c r="DG42" s="1329"/>
      <c r="DH42" s="1329"/>
      <c r="DI42" s="1330"/>
      <c r="DJ42" s="1328"/>
      <c r="DK42" s="1329"/>
      <c r="DL42" s="1329"/>
      <c r="DM42" s="1329"/>
      <c r="DN42" s="1329"/>
      <c r="DO42" s="1329"/>
      <c r="DP42" s="1330"/>
      <c r="DQ42" s="1328"/>
      <c r="DR42" s="1329"/>
      <c r="DS42" s="1329"/>
      <c r="DT42" s="1329"/>
      <c r="DU42" s="1329"/>
      <c r="DV42" s="1329"/>
      <c r="DW42" s="1329"/>
      <c r="DX42" s="1329"/>
      <c r="DY42" s="1329"/>
      <c r="DZ42" s="1329"/>
      <c r="EA42" s="1329"/>
      <c r="EB42" s="1329"/>
      <c r="EC42" s="1329"/>
      <c r="ED42" s="1329"/>
      <c r="EE42" s="1329"/>
      <c r="EF42" s="1329"/>
      <c r="EG42" s="1329"/>
      <c r="EH42" s="1330"/>
      <c r="EI42" s="1328"/>
      <c r="EJ42" s="1329"/>
      <c r="EK42" s="1329"/>
      <c r="EL42" s="1329"/>
      <c r="EM42" s="1329"/>
      <c r="EN42" s="1329"/>
      <c r="EO42" s="1330"/>
      <c r="EP42" s="1328"/>
      <c r="EQ42" s="1329"/>
      <c r="ER42" s="1329"/>
      <c r="ES42" s="1329"/>
      <c r="ET42" s="1329"/>
      <c r="EU42" s="1329"/>
      <c r="EV42" s="1330"/>
      <c r="EW42" s="1328"/>
      <c r="EX42" s="1329"/>
      <c r="EY42" s="1329"/>
      <c r="EZ42" s="1329"/>
      <c r="FA42" s="1329"/>
      <c r="FB42" s="1329"/>
      <c r="FC42" s="1330"/>
      <c r="FD42" s="1328"/>
      <c r="FE42" s="1329"/>
      <c r="FF42" s="1329"/>
      <c r="FG42" s="1329"/>
      <c r="FH42" s="1329"/>
      <c r="FI42" s="1329"/>
      <c r="FJ42" s="1329"/>
      <c r="FK42" s="1330"/>
    </row>
    <row r="43" spans="1:167" s="126" customFormat="1" ht="8.1" customHeight="1">
      <c r="A43" s="1337" t="s">
        <v>768</v>
      </c>
      <c r="B43" s="1338"/>
      <c r="C43" s="1338"/>
      <c r="D43" s="1338"/>
      <c r="E43" s="1338"/>
      <c r="F43" s="1338"/>
      <c r="G43" s="1338"/>
      <c r="H43" s="1338"/>
      <c r="I43" s="1338"/>
      <c r="J43" s="1338"/>
      <c r="K43" s="1338"/>
      <c r="L43" s="1338"/>
      <c r="M43" s="1338"/>
      <c r="N43" s="1338"/>
      <c r="O43" s="1338"/>
      <c r="P43" s="1338"/>
      <c r="Q43" s="1338"/>
      <c r="R43" s="1338"/>
      <c r="S43" s="1338"/>
      <c r="T43" s="1338"/>
      <c r="U43" s="1338"/>
      <c r="V43" s="1338"/>
      <c r="W43" s="1338"/>
      <c r="X43" s="1338"/>
      <c r="Y43" s="1338"/>
      <c r="Z43" s="1338"/>
      <c r="AA43" s="1338"/>
      <c r="AB43" s="1338"/>
      <c r="AC43" s="1338"/>
      <c r="AD43" s="1338"/>
      <c r="AE43" s="1338"/>
      <c r="AF43" s="1338"/>
      <c r="AG43" s="1338"/>
      <c r="AH43" s="1338"/>
      <c r="AI43" s="1338"/>
      <c r="AJ43" s="1338"/>
      <c r="AK43" s="1338"/>
      <c r="AL43" s="1338"/>
      <c r="AM43" s="1339"/>
      <c r="AN43" s="1328" t="s">
        <v>33</v>
      </c>
      <c r="AO43" s="1329"/>
      <c r="AP43" s="1329"/>
      <c r="AQ43" s="1329"/>
      <c r="AR43" s="1329"/>
      <c r="AS43" s="1329"/>
      <c r="AT43" s="1330"/>
      <c r="AU43" s="1331" t="s">
        <v>769</v>
      </c>
      <c r="AV43" s="1332"/>
      <c r="AW43" s="1332"/>
      <c r="AX43" s="1332"/>
      <c r="AY43" s="1333"/>
      <c r="AZ43" s="1328"/>
      <c r="BA43" s="1329"/>
      <c r="BB43" s="1329"/>
      <c r="BC43" s="1329"/>
      <c r="BD43" s="1329"/>
      <c r="BE43" s="1329"/>
      <c r="BF43" s="1329"/>
      <c r="BG43" s="1330"/>
      <c r="BH43" s="1328"/>
      <c r="BI43" s="1329"/>
      <c r="BJ43" s="1329"/>
      <c r="BK43" s="1329"/>
      <c r="BL43" s="1329"/>
      <c r="BM43" s="1329"/>
      <c r="BN43" s="1330"/>
      <c r="BO43" s="1328"/>
      <c r="BP43" s="1329"/>
      <c r="BQ43" s="1329"/>
      <c r="BR43" s="1329"/>
      <c r="BS43" s="1329"/>
      <c r="BT43" s="1329"/>
      <c r="BU43" s="1329"/>
      <c r="BV43" s="1329"/>
      <c r="BW43" s="1329"/>
      <c r="BX43" s="1329"/>
      <c r="BY43" s="1329"/>
      <c r="BZ43" s="1329"/>
      <c r="CA43" s="1329"/>
      <c r="CB43" s="1329"/>
      <c r="CC43" s="1329"/>
      <c r="CD43" s="1329"/>
      <c r="CE43" s="1329"/>
      <c r="CF43" s="1330"/>
      <c r="CG43" s="1328"/>
      <c r="CH43" s="1329"/>
      <c r="CI43" s="1329"/>
      <c r="CJ43" s="1329"/>
      <c r="CK43" s="1329"/>
      <c r="CL43" s="1329"/>
      <c r="CM43" s="1330"/>
      <c r="CN43" s="1328"/>
      <c r="CO43" s="1329"/>
      <c r="CP43" s="1329"/>
      <c r="CQ43" s="1329"/>
      <c r="CR43" s="1329"/>
      <c r="CS43" s="1329"/>
      <c r="CT43" s="1330"/>
      <c r="CU43" s="1328"/>
      <c r="CV43" s="1329"/>
      <c r="CW43" s="1329"/>
      <c r="CX43" s="1329"/>
      <c r="CY43" s="1329"/>
      <c r="CZ43" s="1329"/>
      <c r="DA43" s="1330"/>
      <c r="DB43" s="1328"/>
      <c r="DC43" s="1329"/>
      <c r="DD43" s="1329"/>
      <c r="DE43" s="1329"/>
      <c r="DF43" s="1329"/>
      <c r="DG43" s="1329"/>
      <c r="DH43" s="1329"/>
      <c r="DI43" s="1330"/>
      <c r="DJ43" s="1328"/>
      <c r="DK43" s="1329"/>
      <c r="DL43" s="1329"/>
      <c r="DM43" s="1329"/>
      <c r="DN43" s="1329"/>
      <c r="DO43" s="1329"/>
      <c r="DP43" s="1330"/>
      <c r="DQ43" s="1328"/>
      <c r="DR43" s="1329"/>
      <c r="DS43" s="1329"/>
      <c r="DT43" s="1329"/>
      <c r="DU43" s="1329"/>
      <c r="DV43" s="1329"/>
      <c r="DW43" s="1329"/>
      <c r="DX43" s="1329"/>
      <c r="DY43" s="1329"/>
      <c r="DZ43" s="1329"/>
      <c r="EA43" s="1329"/>
      <c r="EB43" s="1329"/>
      <c r="EC43" s="1329"/>
      <c r="ED43" s="1329"/>
      <c r="EE43" s="1329"/>
      <c r="EF43" s="1329"/>
      <c r="EG43" s="1329"/>
      <c r="EH43" s="1330"/>
      <c r="EI43" s="1328"/>
      <c r="EJ43" s="1329"/>
      <c r="EK43" s="1329"/>
      <c r="EL43" s="1329"/>
      <c r="EM43" s="1329"/>
      <c r="EN43" s="1329"/>
      <c r="EO43" s="1330"/>
      <c r="EP43" s="1328"/>
      <c r="EQ43" s="1329"/>
      <c r="ER43" s="1329"/>
      <c r="ES43" s="1329"/>
      <c r="ET43" s="1329"/>
      <c r="EU43" s="1329"/>
      <c r="EV43" s="1330"/>
      <c r="EW43" s="1328"/>
      <c r="EX43" s="1329"/>
      <c r="EY43" s="1329"/>
      <c r="EZ43" s="1329"/>
      <c r="FA43" s="1329"/>
      <c r="FB43" s="1329"/>
      <c r="FC43" s="1330"/>
      <c r="FD43" s="1328"/>
      <c r="FE43" s="1329"/>
      <c r="FF43" s="1329"/>
      <c r="FG43" s="1329"/>
      <c r="FH43" s="1329"/>
      <c r="FI43" s="1329"/>
      <c r="FJ43" s="1329"/>
      <c r="FK43" s="1330"/>
    </row>
    <row r="44" spans="1:167" s="126" customFormat="1" ht="8.1" customHeight="1">
      <c r="A44" s="1325" t="s">
        <v>369</v>
      </c>
      <c r="B44" s="1326"/>
      <c r="C44" s="1326"/>
      <c r="D44" s="1326"/>
      <c r="E44" s="1326"/>
      <c r="F44" s="1326"/>
      <c r="G44" s="1326"/>
      <c r="H44" s="1326"/>
      <c r="I44" s="1326"/>
      <c r="J44" s="1326"/>
      <c r="K44" s="1326"/>
      <c r="L44" s="1326"/>
      <c r="M44" s="1326"/>
      <c r="N44" s="1326"/>
      <c r="O44" s="1326"/>
      <c r="P44" s="1326"/>
      <c r="Q44" s="1326"/>
      <c r="R44" s="1326"/>
      <c r="S44" s="1326"/>
      <c r="T44" s="1326"/>
      <c r="U44" s="1326"/>
      <c r="V44" s="1326"/>
      <c r="W44" s="1326"/>
      <c r="X44" s="1326"/>
      <c r="Y44" s="1326"/>
      <c r="Z44" s="1326"/>
      <c r="AA44" s="1326"/>
      <c r="AB44" s="1326"/>
      <c r="AC44" s="1326"/>
      <c r="AD44" s="1326"/>
      <c r="AE44" s="1326"/>
      <c r="AF44" s="1326"/>
      <c r="AG44" s="1326"/>
      <c r="AH44" s="1326"/>
      <c r="AI44" s="1326"/>
      <c r="AJ44" s="1326"/>
      <c r="AK44" s="1326"/>
      <c r="AL44" s="1326"/>
      <c r="AM44" s="1327"/>
      <c r="AN44" s="1328" t="s">
        <v>33</v>
      </c>
      <c r="AO44" s="1329"/>
      <c r="AP44" s="1329"/>
      <c r="AQ44" s="1329"/>
      <c r="AR44" s="1329"/>
      <c r="AS44" s="1329"/>
      <c r="AT44" s="1330"/>
      <c r="AU44" s="1331" t="s">
        <v>770</v>
      </c>
      <c r="AV44" s="1332"/>
      <c r="AW44" s="1332"/>
      <c r="AX44" s="1332"/>
      <c r="AY44" s="1333"/>
      <c r="AZ44" s="1328"/>
      <c r="BA44" s="1329"/>
      <c r="BB44" s="1329"/>
      <c r="BC44" s="1329"/>
      <c r="BD44" s="1329"/>
      <c r="BE44" s="1329"/>
      <c r="BF44" s="1329"/>
      <c r="BG44" s="1330"/>
      <c r="BH44" s="1328"/>
      <c r="BI44" s="1329"/>
      <c r="BJ44" s="1329"/>
      <c r="BK44" s="1329"/>
      <c r="BL44" s="1329"/>
      <c r="BM44" s="1329"/>
      <c r="BN44" s="1330"/>
      <c r="BO44" s="1328"/>
      <c r="BP44" s="1329"/>
      <c r="BQ44" s="1329"/>
      <c r="BR44" s="1329"/>
      <c r="BS44" s="1329"/>
      <c r="BT44" s="1329"/>
      <c r="BU44" s="1329"/>
      <c r="BV44" s="1329"/>
      <c r="BW44" s="1329"/>
      <c r="BX44" s="1329"/>
      <c r="BY44" s="1329"/>
      <c r="BZ44" s="1329"/>
      <c r="CA44" s="1329"/>
      <c r="CB44" s="1329"/>
      <c r="CC44" s="1329"/>
      <c r="CD44" s="1329"/>
      <c r="CE44" s="1329"/>
      <c r="CF44" s="1330"/>
      <c r="CG44" s="1328"/>
      <c r="CH44" s="1329"/>
      <c r="CI44" s="1329"/>
      <c r="CJ44" s="1329"/>
      <c r="CK44" s="1329"/>
      <c r="CL44" s="1329"/>
      <c r="CM44" s="1330"/>
      <c r="CN44" s="1328"/>
      <c r="CO44" s="1329"/>
      <c r="CP44" s="1329"/>
      <c r="CQ44" s="1329"/>
      <c r="CR44" s="1329"/>
      <c r="CS44" s="1329"/>
      <c r="CT44" s="1330"/>
      <c r="CU44" s="1328"/>
      <c r="CV44" s="1329"/>
      <c r="CW44" s="1329"/>
      <c r="CX44" s="1329"/>
      <c r="CY44" s="1329"/>
      <c r="CZ44" s="1329"/>
      <c r="DA44" s="1330"/>
      <c r="DB44" s="1328"/>
      <c r="DC44" s="1329"/>
      <c r="DD44" s="1329"/>
      <c r="DE44" s="1329"/>
      <c r="DF44" s="1329"/>
      <c r="DG44" s="1329"/>
      <c r="DH44" s="1329"/>
      <c r="DI44" s="1330"/>
      <c r="DJ44" s="1328"/>
      <c r="DK44" s="1329"/>
      <c r="DL44" s="1329"/>
      <c r="DM44" s="1329"/>
      <c r="DN44" s="1329"/>
      <c r="DO44" s="1329"/>
      <c r="DP44" s="1330"/>
      <c r="DQ44" s="1328"/>
      <c r="DR44" s="1329"/>
      <c r="DS44" s="1329"/>
      <c r="DT44" s="1329"/>
      <c r="DU44" s="1329"/>
      <c r="DV44" s="1329"/>
      <c r="DW44" s="1329"/>
      <c r="DX44" s="1329"/>
      <c r="DY44" s="1329"/>
      <c r="DZ44" s="1329"/>
      <c r="EA44" s="1329"/>
      <c r="EB44" s="1329"/>
      <c r="EC44" s="1329"/>
      <c r="ED44" s="1329"/>
      <c r="EE44" s="1329"/>
      <c r="EF44" s="1329"/>
      <c r="EG44" s="1329"/>
      <c r="EH44" s="1330"/>
      <c r="EI44" s="1328"/>
      <c r="EJ44" s="1329"/>
      <c r="EK44" s="1329"/>
      <c r="EL44" s="1329"/>
      <c r="EM44" s="1329"/>
      <c r="EN44" s="1329"/>
      <c r="EO44" s="1330"/>
      <c r="EP44" s="1328"/>
      <c r="EQ44" s="1329"/>
      <c r="ER44" s="1329"/>
      <c r="ES44" s="1329"/>
      <c r="ET44" s="1329"/>
      <c r="EU44" s="1329"/>
      <c r="EV44" s="1330"/>
      <c r="EW44" s="1328"/>
      <c r="EX44" s="1329"/>
      <c r="EY44" s="1329"/>
      <c r="EZ44" s="1329"/>
      <c r="FA44" s="1329"/>
      <c r="FB44" s="1329"/>
      <c r="FC44" s="1330"/>
      <c r="FD44" s="1328"/>
      <c r="FE44" s="1329"/>
      <c r="FF44" s="1329"/>
      <c r="FG44" s="1329"/>
      <c r="FH44" s="1329"/>
      <c r="FI44" s="1329"/>
      <c r="FJ44" s="1329"/>
      <c r="FK44" s="1330"/>
    </row>
    <row r="45" spans="1:167" s="126" customFormat="1" ht="8.1" customHeight="1">
      <c r="A45" s="1325" t="s">
        <v>771</v>
      </c>
      <c r="B45" s="1326"/>
      <c r="C45" s="1326"/>
      <c r="D45" s="1326"/>
      <c r="E45" s="1326"/>
      <c r="F45" s="1326"/>
      <c r="G45" s="1326"/>
      <c r="H45" s="1326"/>
      <c r="I45" s="1326"/>
      <c r="J45" s="1326"/>
      <c r="K45" s="1326"/>
      <c r="L45" s="1326"/>
      <c r="M45" s="1326"/>
      <c r="N45" s="1326"/>
      <c r="O45" s="1326"/>
      <c r="P45" s="1326"/>
      <c r="Q45" s="1326"/>
      <c r="R45" s="1326"/>
      <c r="S45" s="1326"/>
      <c r="T45" s="1326"/>
      <c r="U45" s="1326"/>
      <c r="V45" s="1326"/>
      <c r="W45" s="1326"/>
      <c r="X45" s="1326"/>
      <c r="Y45" s="1326"/>
      <c r="Z45" s="1326"/>
      <c r="AA45" s="1326"/>
      <c r="AB45" s="1326"/>
      <c r="AC45" s="1326"/>
      <c r="AD45" s="1326"/>
      <c r="AE45" s="1326"/>
      <c r="AF45" s="1326"/>
      <c r="AG45" s="1326"/>
      <c r="AH45" s="1326"/>
      <c r="AI45" s="1326"/>
      <c r="AJ45" s="1326"/>
      <c r="AK45" s="1326"/>
      <c r="AL45" s="1326"/>
      <c r="AM45" s="1327"/>
      <c r="AN45" s="1328" t="s">
        <v>33</v>
      </c>
      <c r="AO45" s="1329"/>
      <c r="AP45" s="1329"/>
      <c r="AQ45" s="1329"/>
      <c r="AR45" s="1329"/>
      <c r="AS45" s="1329"/>
      <c r="AT45" s="1330"/>
      <c r="AU45" s="1331" t="s">
        <v>772</v>
      </c>
      <c r="AV45" s="1332"/>
      <c r="AW45" s="1332"/>
      <c r="AX45" s="1332"/>
      <c r="AY45" s="1333"/>
      <c r="AZ45" s="1328"/>
      <c r="BA45" s="1329"/>
      <c r="BB45" s="1329"/>
      <c r="BC45" s="1329"/>
      <c r="BD45" s="1329"/>
      <c r="BE45" s="1329"/>
      <c r="BF45" s="1329"/>
      <c r="BG45" s="1330"/>
      <c r="BH45" s="1328"/>
      <c r="BI45" s="1329"/>
      <c r="BJ45" s="1329"/>
      <c r="BK45" s="1329"/>
      <c r="BL45" s="1329"/>
      <c r="BM45" s="1329"/>
      <c r="BN45" s="1330"/>
      <c r="BO45" s="1328"/>
      <c r="BP45" s="1329"/>
      <c r="BQ45" s="1329"/>
      <c r="BR45" s="1329"/>
      <c r="BS45" s="1329"/>
      <c r="BT45" s="1329"/>
      <c r="BU45" s="1329"/>
      <c r="BV45" s="1329"/>
      <c r="BW45" s="1329"/>
      <c r="BX45" s="1329"/>
      <c r="BY45" s="1329"/>
      <c r="BZ45" s="1329"/>
      <c r="CA45" s="1329"/>
      <c r="CB45" s="1329"/>
      <c r="CC45" s="1329"/>
      <c r="CD45" s="1329"/>
      <c r="CE45" s="1329"/>
      <c r="CF45" s="1330"/>
      <c r="CG45" s="1328"/>
      <c r="CH45" s="1329"/>
      <c r="CI45" s="1329"/>
      <c r="CJ45" s="1329"/>
      <c r="CK45" s="1329"/>
      <c r="CL45" s="1329"/>
      <c r="CM45" s="1330"/>
      <c r="CN45" s="1328"/>
      <c r="CO45" s="1329"/>
      <c r="CP45" s="1329"/>
      <c r="CQ45" s="1329"/>
      <c r="CR45" s="1329"/>
      <c r="CS45" s="1329"/>
      <c r="CT45" s="1330"/>
      <c r="CU45" s="1328"/>
      <c r="CV45" s="1329"/>
      <c r="CW45" s="1329"/>
      <c r="CX45" s="1329"/>
      <c r="CY45" s="1329"/>
      <c r="CZ45" s="1329"/>
      <c r="DA45" s="1330"/>
      <c r="DB45" s="1328"/>
      <c r="DC45" s="1329"/>
      <c r="DD45" s="1329"/>
      <c r="DE45" s="1329"/>
      <c r="DF45" s="1329"/>
      <c r="DG45" s="1329"/>
      <c r="DH45" s="1329"/>
      <c r="DI45" s="1330"/>
      <c r="DJ45" s="1328"/>
      <c r="DK45" s="1329"/>
      <c r="DL45" s="1329"/>
      <c r="DM45" s="1329"/>
      <c r="DN45" s="1329"/>
      <c r="DO45" s="1329"/>
      <c r="DP45" s="1330"/>
      <c r="DQ45" s="1328"/>
      <c r="DR45" s="1329"/>
      <c r="DS45" s="1329"/>
      <c r="DT45" s="1329"/>
      <c r="DU45" s="1329"/>
      <c r="DV45" s="1329"/>
      <c r="DW45" s="1329"/>
      <c r="DX45" s="1329"/>
      <c r="DY45" s="1329"/>
      <c r="DZ45" s="1329"/>
      <c r="EA45" s="1329"/>
      <c r="EB45" s="1329"/>
      <c r="EC45" s="1329"/>
      <c r="ED45" s="1329"/>
      <c r="EE45" s="1329"/>
      <c r="EF45" s="1329"/>
      <c r="EG45" s="1329"/>
      <c r="EH45" s="1330"/>
      <c r="EI45" s="1328"/>
      <c r="EJ45" s="1329"/>
      <c r="EK45" s="1329"/>
      <c r="EL45" s="1329"/>
      <c r="EM45" s="1329"/>
      <c r="EN45" s="1329"/>
      <c r="EO45" s="1330"/>
      <c r="EP45" s="1328"/>
      <c r="EQ45" s="1329"/>
      <c r="ER45" s="1329"/>
      <c r="ES45" s="1329"/>
      <c r="ET45" s="1329"/>
      <c r="EU45" s="1329"/>
      <c r="EV45" s="1330"/>
      <c r="EW45" s="1328"/>
      <c r="EX45" s="1329"/>
      <c r="EY45" s="1329"/>
      <c r="EZ45" s="1329"/>
      <c r="FA45" s="1329"/>
      <c r="FB45" s="1329"/>
      <c r="FC45" s="1330"/>
      <c r="FD45" s="1328"/>
      <c r="FE45" s="1329"/>
      <c r="FF45" s="1329"/>
      <c r="FG45" s="1329"/>
      <c r="FH45" s="1329"/>
      <c r="FI45" s="1329"/>
      <c r="FJ45" s="1329"/>
      <c r="FK45" s="1330"/>
    </row>
    <row r="46" spans="1:167" s="126" customFormat="1" ht="8.1" customHeight="1">
      <c r="A46" s="1325" t="s">
        <v>773</v>
      </c>
      <c r="B46" s="1326"/>
      <c r="C46" s="1326"/>
      <c r="D46" s="1326"/>
      <c r="E46" s="1326"/>
      <c r="F46" s="1326"/>
      <c r="G46" s="1326"/>
      <c r="H46" s="1326"/>
      <c r="I46" s="1326"/>
      <c r="J46" s="1326"/>
      <c r="K46" s="1326"/>
      <c r="L46" s="1326"/>
      <c r="M46" s="1326"/>
      <c r="N46" s="1326"/>
      <c r="O46" s="1326"/>
      <c r="P46" s="1326"/>
      <c r="Q46" s="1326"/>
      <c r="R46" s="1326"/>
      <c r="S46" s="1326"/>
      <c r="T46" s="1326"/>
      <c r="U46" s="1326"/>
      <c r="V46" s="1326"/>
      <c r="W46" s="1326"/>
      <c r="X46" s="1326"/>
      <c r="Y46" s="1326"/>
      <c r="Z46" s="1326"/>
      <c r="AA46" s="1326"/>
      <c r="AB46" s="1326"/>
      <c r="AC46" s="1326"/>
      <c r="AD46" s="1326"/>
      <c r="AE46" s="1326"/>
      <c r="AF46" s="1326"/>
      <c r="AG46" s="1326"/>
      <c r="AH46" s="1326"/>
      <c r="AI46" s="1326"/>
      <c r="AJ46" s="1326"/>
      <c r="AK46" s="1326"/>
      <c r="AL46" s="1326"/>
      <c r="AM46" s="1327"/>
      <c r="AN46" s="1328" t="s">
        <v>33</v>
      </c>
      <c r="AO46" s="1329"/>
      <c r="AP46" s="1329"/>
      <c r="AQ46" s="1329"/>
      <c r="AR46" s="1329"/>
      <c r="AS46" s="1329"/>
      <c r="AT46" s="1330"/>
      <c r="AU46" s="1331" t="s">
        <v>774</v>
      </c>
      <c r="AV46" s="1332"/>
      <c r="AW46" s="1332"/>
      <c r="AX46" s="1332"/>
      <c r="AY46" s="1333"/>
      <c r="AZ46" s="1328"/>
      <c r="BA46" s="1329"/>
      <c r="BB46" s="1329"/>
      <c r="BC46" s="1329"/>
      <c r="BD46" s="1329"/>
      <c r="BE46" s="1329"/>
      <c r="BF46" s="1329"/>
      <c r="BG46" s="1330"/>
      <c r="BH46" s="1328"/>
      <c r="BI46" s="1329"/>
      <c r="BJ46" s="1329"/>
      <c r="BK46" s="1329"/>
      <c r="BL46" s="1329"/>
      <c r="BM46" s="1329"/>
      <c r="BN46" s="1330"/>
      <c r="BO46" s="1328"/>
      <c r="BP46" s="1329"/>
      <c r="BQ46" s="1329"/>
      <c r="BR46" s="1329"/>
      <c r="BS46" s="1329"/>
      <c r="BT46" s="1329"/>
      <c r="BU46" s="1329"/>
      <c r="BV46" s="1329"/>
      <c r="BW46" s="1329"/>
      <c r="BX46" s="1329"/>
      <c r="BY46" s="1329"/>
      <c r="BZ46" s="1329"/>
      <c r="CA46" s="1329"/>
      <c r="CB46" s="1329"/>
      <c r="CC46" s="1329"/>
      <c r="CD46" s="1329"/>
      <c r="CE46" s="1329"/>
      <c r="CF46" s="1330"/>
      <c r="CG46" s="1328"/>
      <c r="CH46" s="1329"/>
      <c r="CI46" s="1329"/>
      <c r="CJ46" s="1329"/>
      <c r="CK46" s="1329"/>
      <c r="CL46" s="1329"/>
      <c r="CM46" s="1330"/>
      <c r="CN46" s="1328"/>
      <c r="CO46" s="1329"/>
      <c r="CP46" s="1329"/>
      <c r="CQ46" s="1329"/>
      <c r="CR46" s="1329"/>
      <c r="CS46" s="1329"/>
      <c r="CT46" s="1330"/>
      <c r="CU46" s="1328"/>
      <c r="CV46" s="1329"/>
      <c r="CW46" s="1329"/>
      <c r="CX46" s="1329"/>
      <c r="CY46" s="1329"/>
      <c r="CZ46" s="1329"/>
      <c r="DA46" s="1330"/>
      <c r="DB46" s="1328"/>
      <c r="DC46" s="1329"/>
      <c r="DD46" s="1329"/>
      <c r="DE46" s="1329"/>
      <c r="DF46" s="1329"/>
      <c r="DG46" s="1329"/>
      <c r="DH46" s="1329"/>
      <c r="DI46" s="1330"/>
      <c r="DJ46" s="1328"/>
      <c r="DK46" s="1329"/>
      <c r="DL46" s="1329"/>
      <c r="DM46" s="1329"/>
      <c r="DN46" s="1329"/>
      <c r="DO46" s="1329"/>
      <c r="DP46" s="1330"/>
      <c r="DQ46" s="1328"/>
      <c r="DR46" s="1329"/>
      <c r="DS46" s="1329"/>
      <c r="DT46" s="1329"/>
      <c r="DU46" s="1329"/>
      <c r="DV46" s="1329"/>
      <c r="DW46" s="1329"/>
      <c r="DX46" s="1329"/>
      <c r="DY46" s="1329"/>
      <c r="DZ46" s="1329"/>
      <c r="EA46" s="1329"/>
      <c r="EB46" s="1329"/>
      <c r="EC46" s="1329"/>
      <c r="ED46" s="1329"/>
      <c r="EE46" s="1329"/>
      <c r="EF46" s="1329"/>
      <c r="EG46" s="1329"/>
      <c r="EH46" s="1330"/>
      <c r="EI46" s="1328"/>
      <c r="EJ46" s="1329"/>
      <c r="EK46" s="1329"/>
      <c r="EL46" s="1329"/>
      <c r="EM46" s="1329"/>
      <c r="EN46" s="1329"/>
      <c r="EO46" s="1330"/>
      <c r="EP46" s="1328"/>
      <c r="EQ46" s="1329"/>
      <c r="ER46" s="1329"/>
      <c r="ES46" s="1329"/>
      <c r="ET46" s="1329"/>
      <c r="EU46" s="1329"/>
      <c r="EV46" s="1330"/>
      <c r="EW46" s="1328"/>
      <c r="EX46" s="1329"/>
      <c r="EY46" s="1329"/>
      <c r="EZ46" s="1329"/>
      <c r="FA46" s="1329"/>
      <c r="FB46" s="1329"/>
      <c r="FC46" s="1330"/>
      <c r="FD46" s="1328"/>
      <c r="FE46" s="1329"/>
      <c r="FF46" s="1329"/>
      <c r="FG46" s="1329"/>
      <c r="FH46" s="1329"/>
      <c r="FI46" s="1329"/>
      <c r="FJ46" s="1329"/>
      <c r="FK46" s="1330"/>
    </row>
    <row r="47" spans="1:167" s="126" customFormat="1" ht="8.1" customHeight="1">
      <c r="A47" s="1337" t="s">
        <v>775</v>
      </c>
      <c r="B47" s="1338"/>
      <c r="C47" s="1338"/>
      <c r="D47" s="1338"/>
      <c r="E47" s="1338"/>
      <c r="F47" s="1338"/>
      <c r="G47" s="1338"/>
      <c r="H47" s="1338"/>
      <c r="I47" s="1338"/>
      <c r="J47" s="1338"/>
      <c r="K47" s="1338"/>
      <c r="L47" s="1338"/>
      <c r="M47" s="1338"/>
      <c r="N47" s="1338"/>
      <c r="O47" s="1338"/>
      <c r="P47" s="1338"/>
      <c r="Q47" s="1338"/>
      <c r="R47" s="1338"/>
      <c r="S47" s="1338"/>
      <c r="T47" s="1338"/>
      <c r="U47" s="1338"/>
      <c r="V47" s="1338"/>
      <c r="W47" s="1338"/>
      <c r="X47" s="1338"/>
      <c r="Y47" s="1338"/>
      <c r="Z47" s="1338"/>
      <c r="AA47" s="1338"/>
      <c r="AB47" s="1338"/>
      <c r="AC47" s="1338"/>
      <c r="AD47" s="1338"/>
      <c r="AE47" s="1338"/>
      <c r="AF47" s="1338"/>
      <c r="AG47" s="1338"/>
      <c r="AH47" s="1338"/>
      <c r="AI47" s="1338"/>
      <c r="AJ47" s="1338"/>
      <c r="AK47" s="1338"/>
      <c r="AL47" s="1338"/>
      <c r="AM47" s="1339"/>
      <c r="AN47" s="1328" t="s">
        <v>33</v>
      </c>
      <c r="AO47" s="1329"/>
      <c r="AP47" s="1329"/>
      <c r="AQ47" s="1329"/>
      <c r="AR47" s="1329"/>
      <c r="AS47" s="1329"/>
      <c r="AT47" s="1330"/>
      <c r="AU47" s="1331" t="s">
        <v>776</v>
      </c>
      <c r="AV47" s="1332"/>
      <c r="AW47" s="1332"/>
      <c r="AX47" s="1332"/>
      <c r="AY47" s="1333"/>
      <c r="AZ47" s="1328"/>
      <c r="BA47" s="1329"/>
      <c r="BB47" s="1329"/>
      <c r="BC47" s="1329"/>
      <c r="BD47" s="1329"/>
      <c r="BE47" s="1329"/>
      <c r="BF47" s="1329"/>
      <c r="BG47" s="1330"/>
      <c r="BH47" s="1328"/>
      <c r="BI47" s="1329"/>
      <c r="BJ47" s="1329"/>
      <c r="BK47" s="1329"/>
      <c r="BL47" s="1329"/>
      <c r="BM47" s="1329"/>
      <c r="BN47" s="1330"/>
      <c r="BO47" s="1328"/>
      <c r="BP47" s="1329"/>
      <c r="BQ47" s="1329"/>
      <c r="BR47" s="1329"/>
      <c r="BS47" s="1329"/>
      <c r="BT47" s="1329"/>
      <c r="BU47" s="1329"/>
      <c r="BV47" s="1329"/>
      <c r="BW47" s="1329"/>
      <c r="BX47" s="1329"/>
      <c r="BY47" s="1329"/>
      <c r="BZ47" s="1329"/>
      <c r="CA47" s="1329"/>
      <c r="CB47" s="1329"/>
      <c r="CC47" s="1329"/>
      <c r="CD47" s="1329"/>
      <c r="CE47" s="1329"/>
      <c r="CF47" s="1330"/>
      <c r="CG47" s="1328"/>
      <c r="CH47" s="1329"/>
      <c r="CI47" s="1329"/>
      <c r="CJ47" s="1329"/>
      <c r="CK47" s="1329"/>
      <c r="CL47" s="1329"/>
      <c r="CM47" s="1330"/>
      <c r="CN47" s="1328"/>
      <c r="CO47" s="1329"/>
      <c r="CP47" s="1329"/>
      <c r="CQ47" s="1329"/>
      <c r="CR47" s="1329"/>
      <c r="CS47" s="1329"/>
      <c r="CT47" s="1330"/>
      <c r="CU47" s="1328"/>
      <c r="CV47" s="1329"/>
      <c r="CW47" s="1329"/>
      <c r="CX47" s="1329"/>
      <c r="CY47" s="1329"/>
      <c r="CZ47" s="1329"/>
      <c r="DA47" s="1330"/>
      <c r="DB47" s="1328"/>
      <c r="DC47" s="1329"/>
      <c r="DD47" s="1329"/>
      <c r="DE47" s="1329"/>
      <c r="DF47" s="1329"/>
      <c r="DG47" s="1329"/>
      <c r="DH47" s="1329"/>
      <c r="DI47" s="1330"/>
      <c r="DJ47" s="1328"/>
      <c r="DK47" s="1329"/>
      <c r="DL47" s="1329"/>
      <c r="DM47" s="1329"/>
      <c r="DN47" s="1329"/>
      <c r="DO47" s="1329"/>
      <c r="DP47" s="1330"/>
      <c r="DQ47" s="1328"/>
      <c r="DR47" s="1329"/>
      <c r="DS47" s="1329"/>
      <c r="DT47" s="1329"/>
      <c r="DU47" s="1329"/>
      <c r="DV47" s="1329"/>
      <c r="DW47" s="1329"/>
      <c r="DX47" s="1329"/>
      <c r="DY47" s="1329"/>
      <c r="DZ47" s="1329"/>
      <c r="EA47" s="1329"/>
      <c r="EB47" s="1329"/>
      <c r="EC47" s="1329"/>
      <c r="ED47" s="1329"/>
      <c r="EE47" s="1329"/>
      <c r="EF47" s="1329"/>
      <c r="EG47" s="1329"/>
      <c r="EH47" s="1330"/>
      <c r="EI47" s="1328"/>
      <c r="EJ47" s="1329"/>
      <c r="EK47" s="1329"/>
      <c r="EL47" s="1329"/>
      <c r="EM47" s="1329"/>
      <c r="EN47" s="1329"/>
      <c r="EO47" s="1330"/>
      <c r="EP47" s="1328"/>
      <c r="EQ47" s="1329"/>
      <c r="ER47" s="1329"/>
      <c r="ES47" s="1329"/>
      <c r="ET47" s="1329"/>
      <c r="EU47" s="1329"/>
      <c r="EV47" s="1330"/>
      <c r="EW47" s="1328"/>
      <c r="EX47" s="1329"/>
      <c r="EY47" s="1329"/>
      <c r="EZ47" s="1329"/>
      <c r="FA47" s="1329"/>
      <c r="FB47" s="1329"/>
      <c r="FC47" s="1330"/>
      <c r="FD47" s="1328"/>
      <c r="FE47" s="1329"/>
      <c r="FF47" s="1329"/>
      <c r="FG47" s="1329"/>
      <c r="FH47" s="1329"/>
      <c r="FI47" s="1329"/>
      <c r="FJ47" s="1329"/>
      <c r="FK47" s="1330"/>
    </row>
    <row r="48" spans="1:167" s="126" customFormat="1" ht="8.1" customHeight="1">
      <c r="A48" s="1337" t="s">
        <v>777</v>
      </c>
      <c r="B48" s="1338"/>
      <c r="C48" s="1338"/>
      <c r="D48" s="1338"/>
      <c r="E48" s="1338"/>
      <c r="F48" s="1338"/>
      <c r="G48" s="1338"/>
      <c r="H48" s="1338"/>
      <c r="I48" s="1338"/>
      <c r="J48" s="1338"/>
      <c r="K48" s="1338"/>
      <c r="L48" s="1338"/>
      <c r="M48" s="1338"/>
      <c r="N48" s="1338"/>
      <c r="O48" s="1338"/>
      <c r="P48" s="1338"/>
      <c r="Q48" s="1338"/>
      <c r="R48" s="1338"/>
      <c r="S48" s="1338"/>
      <c r="T48" s="1338"/>
      <c r="U48" s="1338"/>
      <c r="V48" s="1338"/>
      <c r="W48" s="1338"/>
      <c r="X48" s="1338"/>
      <c r="Y48" s="1338"/>
      <c r="Z48" s="1338"/>
      <c r="AA48" s="1338"/>
      <c r="AB48" s="1338"/>
      <c r="AC48" s="1338"/>
      <c r="AD48" s="1338"/>
      <c r="AE48" s="1338"/>
      <c r="AF48" s="1338"/>
      <c r="AG48" s="1338"/>
      <c r="AH48" s="1338"/>
      <c r="AI48" s="1338"/>
      <c r="AJ48" s="1338"/>
      <c r="AK48" s="1338"/>
      <c r="AL48" s="1338"/>
      <c r="AM48" s="1339"/>
      <c r="AN48" s="1328" t="s">
        <v>33</v>
      </c>
      <c r="AO48" s="1329"/>
      <c r="AP48" s="1329"/>
      <c r="AQ48" s="1329"/>
      <c r="AR48" s="1329"/>
      <c r="AS48" s="1329"/>
      <c r="AT48" s="1330"/>
      <c r="AU48" s="1331" t="s">
        <v>778</v>
      </c>
      <c r="AV48" s="1332"/>
      <c r="AW48" s="1332"/>
      <c r="AX48" s="1332"/>
      <c r="AY48" s="1333"/>
      <c r="AZ48" s="1328"/>
      <c r="BA48" s="1329"/>
      <c r="BB48" s="1329"/>
      <c r="BC48" s="1329"/>
      <c r="BD48" s="1329"/>
      <c r="BE48" s="1329"/>
      <c r="BF48" s="1329"/>
      <c r="BG48" s="1330"/>
      <c r="BH48" s="1328"/>
      <c r="BI48" s="1329"/>
      <c r="BJ48" s="1329"/>
      <c r="BK48" s="1329"/>
      <c r="BL48" s="1329"/>
      <c r="BM48" s="1329"/>
      <c r="BN48" s="1330"/>
      <c r="BO48" s="1328"/>
      <c r="BP48" s="1329"/>
      <c r="BQ48" s="1329"/>
      <c r="BR48" s="1329"/>
      <c r="BS48" s="1329"/>
      <c r="BT48" s="1329"/>
      <c r="BU48" s="1329"/>
      <c r="BV48" s="1329"/>
      <c r="BW48" s="1329"/>
      <c r="BX48" s="1329"/>
      <c r="BY48" s="1329"/>
      <c r="BZ48" s="1329"/>
      <c r="CA48" s="1329"/>
      <c r="CB48" s="1329"/>
      <c r="CC48" s="1329"/>
      <c r="CD48" s="1329"/>
      <c r="CE48" s="1329"/>
      <c r="CF48" s="1330"/>
      <c r="CG48" s="1328"/>
      <c r="CH48" s="1329"/>
      <c r="CI48" s="1329"/>
      <c r="CJ48" s="1329"/>
      <c r="CK48" s="1329"/>
      <c r="CL48" s="1329"/>
      <c r="CM48" s="1330"/>
      <c r="CN48" s="1328"/>
      <c r="CO48" s="1329"/>
      <c r="CP48" s="1329"/>
      <c r="CQ48" s="1329"/>
      <c r="CR48" s="1329"/>
      <c r="CS48" s="1329"/>
      <c r="CT48" s="1330"/>
      <c r="CU48" s="1328"/>
      <c r="CV48" s="1329"/>
      <c r="CW48" s="1329"/>
      <c r="CX48" s="1329"/>
      <c r="CY48" s="1329"/>
      <c r="CZ48" s="1329"/>
      <c r="DA48" s="1330"/>
      <c r="DB48" s="1328"/>
      <c r="DC48" s="1329"/>
      <c r="DD48" s="1329"/>
      <c r="DE48" s="1329"/>
      <c r="DF48" s="1329"/>
      <c r="DG48" s="1329"/>
      <c r="DH48" s="1329"/>
      <c r="DI48" s="1330"/>
      <c r="DJ48" s="1328"/>
      <c r="DK48" s="1329"/>
      <c r="DL48" s="1329"/>
      <c r="DM48" s="1329"/>
      <c r="DN48" s="1329"/>
      <c r="DO48" s="1329"/>
      <c r="DP48" s="1330"/>
      <c r="DQ48" s="1328"/>
      <c r="DR48" s="1329"/>
      <c r="DS48" s="1329"/>
      <c r="DT48" s="1329"/>
      <c r="DU48" s="1329"/>
      <c r="DV48" s="1329"/>
      <c r="DW48" s="1329"/>
      <c r="DX48" s="1329"/>
      <c r="DY48" s="1329"/>
      <c r="DZ48" s="1329"/>
      <c r="EA48" s="1329"/>
      <c r="EB48" s="1329"/>
      <c r="EC48" s="1329"/>
      <c r="ED48" s="1329"/>
      <c r="EE48" s="1329"/>
      <c r="EF48" s="1329"/>
      <c r="EG48" s="1329"/>
      <c r="EH48" s="1330"/>
      <c r="EI48" s="1328"/>
      <c r="EJ48" s="1329"/>
      <c r="EK48" s="1329"/>
      <c r="EL48" s="1329"/>
      <c r="EM48" s="1329"/>
      <c r="EN48" s="1329"/>
      <c r="EO48" s="1330"/>
      <c r="EP48" s="1328"/>
      <c r="EQ48" s="1329"/>
      <c r="ER48" s="1329"/>
      <c r="ES48" s="1329"/>
      <c r="ET48" s="1329"/>
      <c r="EU48" s="1329"/>
      <c r="EV48" s="1330"/>
      <c r="EW48" s="1328"/>
      <c r="EX48" s="1329"/>
      <c r="EY48" s="1329"/>
      <c r="EZ48" s="1329"/>
      <c r="FA48" s="1329"/>
      <c r="FB48" s="1329"/>
      <c r="FC48" s="1330"/>
      <c r="FD48" s="1328"/>
      <c r="FE48" s="1329"/>
      <c r="FF48" s="1329"/>
      <c r="FG48" s="1329"/>
      <c r="FH48" s="1329"/>
      <c r="FI48" s="1329"/>
      <c r="FJ48" s="1329"/>
      <c r="FK48" s="1330"/>
    </row>
    <row r="49" spans="1:167" s="126" customFormat="1" ht="8.1" customHeight="1">
      <c r="A49" s="1337" t="s">
        <v>779</v>
      </c>
      <c r="B49" s="1338"/>
      <c r="C49" s="1338"/>
      <c r="D49" s="1338"/>
      <c r="E49" s="1338"/>
      <c r="F49" s="1338"/>
      <c r="G49" s="1338"/>
      <c r="H49" s="1338"/>
      <c r="I49" s="1338"/>
      <c r="J49" s="1338"/>
      <c r="K49" s="1338"/>
      <c r="L49" s="1338"/>
      <c r="M49" s="1338"/>
      <c r="N49" s="1338"/>
      <c r="O49" s="1338"/>
      <c r="P49" s="1338"/>
      <c r="Q49" s="1338"/>
      <c r="R49" s="1338"/>
      <c r="S49" s="1338"/>
      <c r="T49" s="1338"/>
      <c r="U49" s="1338"/>
      <c r="V49" s="1338"/>
      <c r="W49" s="1338"/>
      <c r="X49" s="1338"/>
      <c r="Y49" s="1338"/>
      <c r="Z49" s="1338"/>
      <c r="AA49" s="1338"/>
      <c r="AB49" s="1338"/>
      <c r="AC49" s="1338"/>
      <c r="AD49" s="1338"/>
      <c r="AE49" s="1338"/>
      <c r="AF49" s="1338"/>
      <c r="AG49" s="1338"/>
      <c r="AH49" s="1338"/>
      <c r="AI49" s="1338"/>
      <c r="AJ49" s="1338"/>
      <c r="AK49" s="1338"/>
      <c r="AL49" s="1338"/>
      <c r="AM49" s="1339"/>
      <c r="AN49" s="1349" t="s">
        <v>33</v>
      </c>
      <c r="AO49" s="1350"/>
      <c r="AP49" s="1350"/>
      <c r="AQ49" s="1350"/>
      <c r="AR49" s="1350"/>
      <c r="AS49" s="1350"/>
      <c r="AT49" s="1351"/>
      <c r="AU49" s="1331" t="s">
        <v>780</v>
      </c>
      <c r="AV49" s="1332"/>
      <c r="AW49" s="1332"/>
      <c r="AX49" s="1332"/>
      <c r="AY49" s="1333"/>
      <c r="AZ49" s="1349"/>
      <c r="BA49" s="1350"/>
      <c r="BB49" s="1350"/>
      <c r="BC49" s="1350"/>
      <c r="BD49" s="1350"/>
      <c r="BE49" s="1350"/>
      <c r="BF49" s="1350"/>
      <c r="BG49" s="1351"/>
      <c r="BH49" s="1349"/>
      <c r="BI49" s="1350"/>
      <c r="BJ49" s="1350"/>
      <c r="BK49" s="1350"/>
      <c r="BL49" s="1350"/>
      <c r="BM49" s="1350"/>
      <c r="BN49" s="1351"/>
      <c r="BO49" s="1349"/>
      <c r="BP49" s="1350"/>
      <c r="BQ49" s="1350"/>
      <c r="BR49" s="1350"/>
      <c r="BS49" s="1350"/>
      <c r="BT49" s="1350"/>
      <c r="BU49" s="1350"/>
      <c r="BV49" s="1350"/>
      <c r="BW49" s="1350"/>
      <c r="BX49" s="1350"/>
      <c r="BY49" s="1350"/>
      <c r="BZ49" s="1350"/>
      <c r="CA49" s="1350"/>
      <c r="CB49" s="1350"/>
      <c r="CC49" s="1350"/>
      <c r="CD49" s="1350"/>
      <c r="CE49" s="1350"/>
      <c r="CF49" s="1351"/>
      <c r="CG49" s="1349"/>
      <c r="CH49" s="1350"/>
      <c r="CI49" s="1350"/>
      <c r="CJ49" s="1350"/>
      <c r="CK49" s="1350"/>
      <c r="CL49" s="1350"/>
      <c r="CM49" s="1351"/>
      <c r="CN49" s="1349"/>
      <c r="CO49" s="1350"/>
      <c r="CP49" s="1350"/>
      <c r="CQ49" s="1350"/>
      <c r="CR49" s="1350"/>
      <c r="CS49" s="1350"/>
      <c r="CT49" s="1351"/>
      <c r="CU49" s="1349"/>
      <c r="CV49" s="1350"/>
      <c r="CW49" s="1350"/>
      <c r="CX49" s="1350"/>
      <c r="CY49" s="1350"/>
      <c r="CZ49" s="1350"/>
      <c r="DA49" s="1351"/>
      <c r="DB49" s="1349"/>
      <c r="DC49" s="1350"/>
      <c r="DD49" s="1350"/>
      <c r="DE49" s="1350"/>
      <c r="DF49" s="1350"/>
      <c r="DG49" s="1350"/>
      <c r="DH49" s="1350"/>
      <c r="DI49" s="1351"/>
      <c r="DJ49" s="1349"/>
      <c r="DK49" s="1350"/>
      <c r="DL49" s="1350"/>
      <c r="DM49" s="1350"/>
      <c r="DN49" s="1350"/>
      <c r="DO49" s="1350"/>
      <c r="DP49" s="1351"/>
      <c r="DQ49" s="1349"/>
      <c r="DR49" s="1350"/>
      <c r="DS49" s="1350"/>
      <c r="DT49" s="1350"/>
      <c r="DU49" s="1350"/>
      <c r="DV49" s="1350"/>
      <c r="DW49" s="1350"/>
      <c r="DX49" s="1350"/>
      <c r="DY49" s="1350"/>
      <c r="DZ49" s="1350"/>
      <c r="EA49" s="1350"/>
      <c r="EB49" s="1350"/>
      <c r="EC49" s="1350"/>
      <c r="ED49" s="1350"/>
      <c r="EE49" s="1350"/>
      <c r="EF49" s="1350"/>
      <c r="EG49" s="1350"/>
      <c r="EH49" s="1351"/>
      <c r="EI49" s="1349"/>
      <c r="EJ49" s="1350"/>
      <c r="EK49" s="1350"/>
      <c r="EL49" s="1350"/>
      <c r="EM49" s="1350"/>
      <c r="EN49" s="1350"/>
      <c r="EO49" s="1351"/>
      <c r="EP49" s="1349"/>
      <c r="EQ49" s="1350"/>
      <c r="ER49" s="1350"/>
      <c r="ES49" s="1350"/>
      <c r="ET49" s="1350"/>
      <c r="EU49" s="1350"/>
      <c r="EV49" s="1351"/>
      <c r="EW49" s="1349"/>
      <c r="EX49" s="1350"/>
      <c r="EY49" s="1350"/>
      <c r="EZ49" s="1350"/>
      <c r="FA49" s="1350"/>
      <c r="FB49" s="1350"/>
      <c r="FC49" s="1351"/>
      <c r="FD49" s="1349"/>
      <c r="FE49" s="1350"/>
      <c r="FF49" s="1350"/>
      <c r="FG49" s="1350"/>
      <c r="FH49" s="1350"/>
      <c r="FI49" s="1350"/>
      <c r="FJ49" s="1350"/>
      <c r="FK49" s="1351"/>
    </row>
    <row r="50" spans="1:167" s="126" customFormat="1" ht="8.1" customHeight="1">
      <c r="A50" s="1337" t="s">
        <v>781</v>
      </c>
      <c r="B50" s="1338"/>
      <c r="C50" s="1338"/>
      <c r="D50" s="1338"/>
      <c r="E50" s="1338"/>
      <c r="F50" s="1338"/>
      <c r="G50" s="1338"/>
      <c r="H50" s="1338"/>
      <c r="I50" s="1338"/>
      <c r="J50" s="1338"/>
      <c r="K50" s="1338"/>
      <c r="L50" s="1338"/>
      <c r="M50" s="1338"/>
      <c r="N50" s="1338"/>
      <c r="O50" s="1338"/>
      <c r="P50" s="1338"/>
      <c r="Q50" s="1338"/>
      <c r="R50" s="1338"/>
      <c r="S50" s="1338"/>
      <c r="T50" s="1338"/>
      <c r="U50" s="1338"/>
      <c r="V50" s="1338"/>
      <c r="W50" s="1338"/>
      <c r="X50" s="1338"/>
      <c r="Y50" s="1338"/>
      <c r="Z50" s="1338"/>
      <c r="AA50" s="1338"/>
      <c r="AB50" s="1338"/>
      <c r="AC50" s="1338"/>
      <c r="AD50" s="1338"/>
      <c r="AE50" s="1338"/>
      <c r="AF50" s="1338"/>
      <c r="AG50" s="1338"/>
      <c r="AH50" s="1338"/>
      <c r="AI50" s="1338"/>
      <c r="AJ50" s="1338"/>
      <c r="AK50" s="1338"/>
      <c r="AL50" s="1338"/>
      <c r="AM50" s="1339"/>
      <c r="AN50" s="1328" t="s">
        <v>33</v>
      </c>
      <c r="AO50" s="1329"/>
      <c r="AP50" s="1329"/>
      <c r="AQ50" s="1329"/>
      <c r="AR50" s="1329"/>
      <c r="AS50" s="1329"/>
      <c r="AT50" s="1330"/>
      <c r="AU50" s="1331" t="s">
        <v>782</v>
      </c>
      <c r="AV50" s="1332"/>
      <c r="AW50" s="1332"/>
      <c r="AX50" s="1332"/>
      <c r="AY50" s="1333"/>
      <c r="AZ50" s="1328"/>
      <c r="BA50" s="1329"/>
      <c r="BB50" s="1329"/>
      <c r="BC50" s="1329"/>
      <c r="BD50" s="1329"/>
      <c r="BE50" s="1329"/>
      <c r="BF50" s="1329"/>
      <c r="BG50" s="1330"/>
      <c r="BH50" s="1328"/>
      <c r="BI50" s="1329"/>
      <c r="BJ50" s="1329"/>
      <c r="BK50" s="1329"/>
      <c r="BL50" s="1329"/>
      <c r="BM50" s="1329"/>
      <c r="BN50" s="1330"/>
      <c r="BO50" s="1328"/>
      <c r="BP50" s="1329"/>
      <c r="BQ50" s="1329"/>
      <c r="BR50" s="1329"/>
      <c r="BS50" s="1329"/>
      <c r="BT50" s="1329"/>
      <c r="BU50" s="1329"/>
      <c r="BV50" s="1329"/>
      <c r="BW50" s="1329"/>
      <c r="BX50" s="1329"/>
      <c r="BY50" s="1329"/>
      <c r="BZ50" s="1329"/>
      <c r="CA50" s="1329"/>
      <c r="CB50" s="1329"/>
      <c r="CC50" s="1329"/>
      <c r="CD50" s="1329"/>
      <c r="CE50" s="1329"/>
      <c r="CF50" s="1330"/>
      <c r="CG50" s="1328"/>
      <c r="CH50" s="1329"/>
      <c r="CI50" s="1329"/>
      <c r="CJ50" s="1329"/>
      <c r="CK50" s="1329"/>
      <c r="CL50" s="1329"/>
      <c r="CM50" s="1330"/>
      <c r="CN50" s="1328"/>
      <c r="CO50" s="1329"/>
      <c r="CP50" s="1329"/>
      <c r="CQ50" s="1329"/>
      <c r="CR50" s="1329"/>
      <c r="CS50" s="1329"/>
      <c r="CT50" s="1330"/>
      <c r="CU50" s="1328"/>
      <c r="CV50" s="1329"/>
      <c r="CW50" s="1329"/>
      <c r="CX50" s="1329"/>
      <c r="CY50" s="1329"/>
      <c r="CZ50" s="1329"/>
      <c r="DA50" s="1330"/>
      <c r="DB50" s="1328"/>
      <c r="DC50" s="1329"/>
      <c r="DD50" s="1329"/>
      <c r="DE50" s="1329"/>
      <c r="DF50" s="1329"/>
      <c r="DG50" s="1329"/>
      <c r="DH50" s="1329"/>
      <c r="DI50" s="1330"/>
      <c r="DJ50" s="1328"/>
      <c r="DK50" s="1329"/>
      <c r="DL50" s="1329"/>
      <c r="DM50" s="1329"/>
      <c r="DN50" s="1329"/>
      <c r="DO50" s="1329"/>
      <c r="DP50" s="1330"/>
      <c r="DQ50" s="1328"/>
      <c r="DR50" s="1329"/>
      <c r="DS50" s="1329"/>
      <c r="DT50" s="1329"/>
      <c r="DU50" s="1329"/>
      <c r="DV50" s="1329"/>
      <c r="DW50" s="1329"/>
      <c r="DX50" s="1329"/>
      <c r="DY50" s="1329"/>
      <c r="DZ50" s="1329"/>
      <c r="EA50" s="1329"/>
      <c r="EB50" s="1329"/>
      <c r="EC50" s="1329"/>
      <c r="ED50" s="1329"/>
      <c r="EE50" s="1329"/>
      <c r="EF50" s="1329"/>
      <c r="EG50" s="1329"/>
      <c r="EH50" s="1330"/>
      <c r="EI50" s="1328"/>
      <c r="EJ50" s="1329"/>
      <c r="EK50" s="1329"/>
      <c r="EL50" s="1329"/>
      <c r="EM50" s="1329"/>
      <c r="EN50" s="1329"/>
      <c r="EO50" s="1330"/>
      <c r="EP50" s="1328"/>
      <c r="EQ50" s="1329"/>
      <c r="ER50" s="1329"/>
      <c r="ES50" s="1329"/>
      <c r="ET50" s="1329"/>
      <c r="EU50" s="1329"/>
      <c r="EV50" s="1330"/>
      <c r="EW50" s="1328"/>
      <c r="EX50" s="1329"/>
      <c r="EY50" s="1329"/>
      <c r="EZ50" s="1329"/>
      <c r="FA50" s="1329"/>
      <c r="FB50" s="1329"/>
      <c r="FC50" s="1330"/>
      <c r="FD50" s="1328"/>
      <c r="FE50" s="1329"/>
      <c r="FF50" s="1329"/>
      <c r="FG50" s="1329"/>
      <c r="FH50" s="1329"/>
      <c r="FI50" s="1329"/>
      <c r="FJ50" s="1329"/>
      <c r="FK50" s="1330"/>
    </row>
    <row r="51" spans="1:167" s="126" customFormat="1" ht="8.1" customHeight="1">
      <c r="A51" s="1337" t="s">
        <v>783</v>
      </c>
      <c r="B51" s="1338"/>
      <c r="C51" s="1338"/>
      <c r="D51" s="1338"/>
      <c r="E51" s="1338"/>
      <c r="F51" s="1338"/>
      <c r="G51" s="1338"/>
      <c r="H51" s="1338"/>
      <c r="I51" s="1338"/>
      <c r="J51" s="1338"/>
      <c r="K51" s="1338"/>
      <c r="L51" s="1338"/>
      <c r="M51" s="1338"/>
      <c r="N51" s="1338"/>
      <c r="O51" s="1338"/>
      <c r="P51" s="1338"/>
      <c r="Q51" s="1338"/>
      <c r="R51" s="1338"/>
      <c r="S51" s="1338"/>
      <c r="T51" s="1338"/>
      <c r="U51" s="1338"/>
      <c r="V51" s="1338"/>
      <c r="W51" s="1338"/>
      <c r="X51" s="1338"/>
      <c r="Y51" s="1338"/>
      <c r="Z51" s="1338"/>
      <c r="AA51" s="1338"/>
      <c r="AB51" s="1338"/>
      <c r="AC51" s="1338"/>
      <c r="AD51" s="1338"/>
      <c r="AE51" s="1338"/>
      <c r="AF51" s="1338"/>
      <c r="AG51" s="1338"/>
      <c r="AH51" s="1338"/>
      <c r="AI51" s="1338"/>
      <c r="AJ51" s="1338"/>
      <c r="AK51" s="1338"/>
      <c r="AL51" s="1338"/>
      <c r="AM51" s="1339"/>
      <c r="AN51" s="1328" t="s">
        <v>33</v>
      </c>
      <c r="AO51" s="1329"/>
      <c r="AP51" s="1329"/>
      <c r="AQ51" s="1329"/>
      <c r="AR51" s="1329"/>
      <c r="AS51" s="1329"/>
      <c r="AT51" s="1330"/>
      <c r="AU51" s="1331" t="s">
        <v>784</v>
      </c>
      <c r="AV51" s="1332"/>
      <c r="AW51" s="1332"/>
      <c r="AX51" s="1332"/>
      <c r="AY51" s="1333"/>
      <c r="AZ51" s="1328"/>
      <c r="BA51" s="1329"/>
      <c r="BB51" s="1329"/>
      <c r="BC51" s="1329"/>
      <c r="BD51" s="1329"/>
      <c r="BE51" s="1329"/>
      <c r="BF51" s="1329"/>
      <c r="BG51" s="1330"/>
      <c r="BH51" s="1328"/>
      <c r="BI51" s="1329"/>
      <c r="BJ51" s="1329"/>
      <c r="BK51" s="1329"/>
      <c r="BL51" s="1329"/>
      <c r="BM51" s="1329"/>
      <c r="BN51" s="1330"/>
      <c r="BO51" s="1328"/>
      <c r="BP51" s="1329"/>
      <c r="BQ51" s="1329"/>
      <c r="BR51" s="1329"/>
      <c r="BS51" s="1329"/>
      <c r="BT51" s="1329"/>
      <c r="BU51" s="1329"/>
      <c r="BV51" s="1329"/>
      <c r="BW51" s="1329"/>
      <c r="BX51" s="1329"/>
      <c r="BY51" s="1329"/>
      <c r="BZ51" s="1329"/>
      <c r="CA51" s="1329"/>
      <c r="CB51" s="1329"/>
      <c r="CC51" s="1329"/>
      <c r="CD51" s="1329"/>
      <c r="CE51" s="1329"/>
      <c r="CF51" s="1330"/>
      <c r="CG51" s="1328"/>
      <c r="CH51" s="1329"/>
      <c r="CI51" s="1329"/>
      <c r="CJ51" s="1329"/>
      <c r="CK51" s="1329"/>
      <c r="CL51" s="1329"/>
      <c r="CM51" s="1330"/>
      <c r="CN51" s="1328"/>
      <c r="CO51" s="1329"/>
      <c r="CP51" s="1329"/>
      <c r="CQ51" s="1329"/>
      <c r="CR51" s="1329"/>
      <c r="CS51" s="1329"/>
      <c r="CT51" s="1330"/>
      <c r="CU51" s="1328"/>
      <c r="CV51" s="1329"/>
      <c r="CW51" s="1329"/>
      <c r="CX51" s="1329"/>
      <c r="CY51" s="1329"/>
      <c r="CZ51" s="1329"/>
      <c r="DA51" s="1330"/>
      <c r="DB51" s="1328"/>
      <c r="DC51" s="1329"/>
      <c r="DD51" s="1329"/>
      <c r="DE51" s="1329"/>
      <c r="DF51" s="1329"/>
      <c r="DG51" s="1329"/>
      <c r="DH51" s="1329"/>
      <c r="DI51" s="1330"/>
      <c r="DJ51" s="1328"/>
      <c r="DK51" s="1329"/>
      <c r="DL51" s="1329"/>
      <c r="DM51" s="1329"/>
      <c r="DN51" s="1329"/>
      <c r="DO51" s="1329"/>
      <c r="DP51" s="1330"/>
      <c r="DQ51" s="1328"/>
      <c r="DR51" s="1329"/>
      <c r="DS51" s="1329"/>
      <c r="DT51" s="1329"/>
      <c r="DU51" s="1329"/>
      <c r="DV51" s="1329"/>
      <c r="DW51" s="1329"/>
      <c r="DX51" s="1329"/>
      <c r="DY51" s="1329"/>
      <c r="DZ51" s="1329"/>
      <c r="EA51" s="1329"/>
      <c r="EB51" s="1329"/>
      <c r="EC51" s="1329"/>
      <c r="ED51" s="1329"/>
      <c r="EE51" s="1329"/>
      <c r="EF51" s="1329"/>
      <c r="EG51" s="1329"/>
      <c r="EH51" s="1330"/>
      <c r="EI51" s="1328"/>
      <c r="EJ51" s="1329"/>
      <c r="EK51" s="1329"/>
      <c r="EL51" s="1329"/>
      <c r="EM51" s="1329"/>
      <c r="EN51" s="1329"/>
      <c r="EO51" s="1330"/>
      <c r="EP51" s="1328"/>
      <c r="EQ51" s="1329"/>
      <c r="ER51" s="1329"/>
      <c r="ES51" s="1329"/>
      <c r="ET51" s="1329"/>
      <c r="EU51" s="1329"/>
      <c r="EV51" s="1330"/>
      <c r="EW51" s="1328"/>
      <c r="EX51" s="1329"/>
      <c r="EY51" s="1329"/>
      <c r="EZ51" s="1329"/>
      <c r="FA51" s="1329"/>
      <c r="FB51" s="1329"/>
      <c r="FC51" s="1330"/>
      <c r="FD51" s="1328"/>
      <c r="FE51" s="1329"/>
      <c r="FF51" s="1329"/>
      <c r="FG51" s="1329"/>
      <c r="FH51" s="1329"/>
      <c r="FI51" s="1329"/>
      <c r="FJ51" s="1329"/>
      <c r="FK51" s="1330"/>
    </row>
    <row r="52" spans="1:167" s="125" customFormat="1" ht="8.25" customHeight="1">
      <c r="A52" s="1355" t="s">
        <v>785</v>
      </c>
      <c r="B52" s="1356"/>
      <c r="C52" s="1356"/>
      <c r="D52" s="1356"/>
      <c r="E52" s="1356"/>
      <c r="F52" s="1356"/>
      <c r="G52" s="1356"/>
      <c r="H52" s="1356"/>
      <c r="I52" s="1356"/>
      <c r="J52" s="1356"/>
      <c r="K52" s="1356"/>
      <c r="L52" s="1356"/>
      <c r="M52" s="1356"/>
      <c r="N52" s="1356"/>
      <c r="O52" s="1356"/>
      <c r="P52" s="1356"/>
      <c r="Q52" s="1356"/>
      <c r="R52" s="1356"/>
      <c r="S52" s="1356"/>
      <c r="T52" s="1356"/>
      <c r="U52" s="1356"/>
      <c r="V52" s="1356"/>
      <c r="W52" s="1356"/>
      <c r="X52" s="1356"/>
      <c r="Y52" s="1356"/>
      <c r="Z52" s="1356"/>
      <c r="AA52" s="1356"/>
      <c r="AB52" s="1356"/>
      <c r="AC52" s="1356"/>
      <c r="AD52" s="1356"/>
      <c r="AE52" s="1356"/>
      <c r="AF52" s="1356"/>
      <c r="AG52" s="1356"/>
      <c r="AH52" s="1356"/>
      <c r="AI52" s="1356"/>
      <c r="AJ52" s="1356"/>
      <c r="AK52" s="1356"/>
      <c r="AL52" s="1356"/>
      <c r="AM52" s="1356"/>
      <c r="AN52" s="1356"/>
      <c r="AO52" s="1356"/>
      <c r="AP52" s="1356"/>
      <c r="AQ52" s="1356"/>
      <c r="AR52" s="1356"/>
      <c r="AS52" s="1356"/>
      <c r="AT52" s="1356"/>
      <c r="AU52" s="1356"/>
      <c r="AV52" s="1356"/>
      <c r="AW52" s="1356"/>
      <c r="AX52" s="1356"/>
      <c r="AY52" s="1356"/>
      <c r="AZ52" s="1356"/>
      <c r="BA52" s="1356"/>
      <c r="BB52" s="1356"/>
      <c r="BC52" s="1356"/>
      <c r="BD52" s="1356"/>
      <c r="BE52" s="1356"/>
      <c r="BF52" s="1356"/>
      <c r="BG52" s="1356"/>
      <c r="BH52" s="1356"/>
      <c r="BI52" s="1356"/>
      <c r="BJ52" s="1356"/>
      <c r="BK52" s="1356"/>
      <c r="BL52" s="1356"/>
      <c r="BM52" s="1356"/>
      <c r="BN52" s="1356"/>
      <c r="BO52" s="1356"/>
      <c r="BP52" s="1356"/>
      <c r="BQ52" s="1356"/>
      <c r="BR52" s="1356"/>
      <c r="BS52" s="1356"/>
      <c r="BT52" s="1356"/>
      <c r="BU52" s="1356"/>
      <c r="BV52" s="1356"/>
      <c r="BW52" s="1356"/>
      <c r="BX52" s="1356"/>
      <c r="BY52" s="1356"/>
      <c r="BZ52" s="1356"/>
      <c r="CA52" s="1356"/>
      <c r="CB52" s="1356"/>
      <c r="CC52" s="1356"/>
      <c r="CD52" s="1356"/>
      <c r="CE52" s="1356"/>
      <c r="CF52" s="1356"/>
      <c r="CG52" s="1356"/>
      <c r="CH52" s="1356"/>
      <c r="CI52" s="1356"/>
      <c r="CJ52" s="1356"/>
      <c r="CK52" s="1356"/>
      <c r="CL52" s="1356"/>
      <c r="CM52" s="1356"/>
      <c r="CN52" s="1356"/>
      <c r="CO52" s="1356"/>
      <c r="CP52" s="1356"/>
      <c r="CQ52" s="1356"/>
      <c r="CR52" s="1356"/>
      <c r="CS52" s="1356"/>
      <c r="CT52" s="1356"/>
      <c r="CU52" s="1356"/>
      <c r="CV52" s="1356"/>
      <c r="CW52" s="1356"/>
      <c r="CX52" s="1356"/>
      <c r="CY52" s="1356"/>
      <c r="CZ52" s="1356"/>
      <c r="DA52" s="1356"/>
      <c r="DB52" s="1356"/>
      <c r="DC52" s="1356"/>
      <c r="DD52" s="1356"/>
      <c r="DE52" s="1356"/>
      <c r="DF52" s="1356"/>
      <c r="DG52" s="1356"/>
      <c r="DH52" s="1356"/>
      <c r="DI52" s="1356"/>
      <c r="DJ52" s="1356"/>
      <c r="DK52" s="1356"/>
      <c r="DL52" s="1356"/>
      <c r="DM52" s="1356"/>
      <c r="DN52" s="1356"/>
      <c r="DO52" s="1356"/>
      <c r="DP52" s="1356"/>
      <c r="DQ52" s="1356"/>
      <c r="DR52" s="1356"/>
      <c r="DS52" s="1356"/>
      <c r="DT52" s="1356"/>
      <c r="DU52" s="1356"/>
      <c r="DV52" s="1356"/>
      <c r="DW52" s="1356"/>
      <c r="DX52" s="1356"/>
      <c r="DY52" s="1356"/>
      <c r="DZ52" s="1356"/>
      <c r="EA52" s="1356"/>
      <c r="EB52" s="1356"/>
      <c r="EC52" s="1356"/>
      <c r="ED52" s="1356"/>
      <c r="EE52" s="1356"/>
      <c r="EF52" s="1356"/>
      <c r="EG52" s="1356"/>
      <c r="EH52" s="1356"/>
      <c r="EI52" s="1356"/>
      <c r="EJ52" s="1356"/>
      <c r="EK52" s="1356"/>
      <c r="EL52" s="1356"/>
      <c r="EM52" s="1356"/>
      <c r="EN52" s="1356"/>
      <c r="EO52" s="1356"/>
      <c r="EP52" s="1356"/>
      <c r="EQ52" s="1356"/>
      <c r="ER52" s="1356"/>
      <c r="ES52" s="1356"/>
      <c r="ET52" s="1356"/>
      <c r="EU52" s="1356"/>
      <c r="EV52" s="1356"/>
      <c r="EW52" s="1356"/>
      <c r="EX52" s="1356"/>
      <c r="EY52" s="1356"/>
      <c r="EZ52" s="1356"/>
      <c r="FA52" s="1356"/>
      <c r="FB52" s="1356"/>
      <c r="FC52" s="1356"/>
      <c r="FD52" s="1356"/>
      <c r="FE52" s="1356"/>
      <c r="FF52" s="1356"/>
      <c r="FG52" s="1356"/>
      <c r="FH52" s="1356"/>
      <c r="FI52" s="1356"/>
      <c r="FJ52" s="1356"/>
      <c r="FK52" s="1357"/>
    </row>
    <row r="53" spans="1:167" s="126" customFormat="1" ht="8.1" customHeight="1">
      <c r="A53" s="1325" t="s">
        <v>786</v>
      </c>
      <c r="B53" s="1326"/>
      <c r="C53" s="1326"/>
      <c r="D53" s="1326"/>
      <c r="E53" s="1326"/>
      <c r="F53" s="1326"/>
      <c r="G53" s="1326"/>
      <c r="H53" s="1326"/>
      <c r="I53" s="1326"/>
      <c r="J53" s="1326"/>
      <c r="K53" s="1326"/>
      <c r="L53" s="1326"/>
      <c r="M53" s="1326"/>
      <c r="N53" s="1326"/>
      <c r="O53" s="1326"/>
      <c r="P53" s="1326"/>
      <c r="Q53" s="1326"/>
      <c r="R53" s="1326"/>
      <c r="S53" s="1326"/>
      <c r="T53" s="1326"/>
      <c r="U53" s="1326"/>
      <c r="V53" s="1326"/>
      <c r="W53" s="1326"/>
      <c r="X53" s="1326"/>
      <c r="Y53" s="1326"/>
      <c r="Z53" s="1326"/>
      <c r="AA53" s="1326"/>
      <c r="AB53" s="1326"/>
      <c r="AC53" s="1326"/>
      <c r="AD53" s="1326"/>
      <c r="AE53" s="1326"/>
      <c r="AF53" s="1326"/>
      <c r="AG53" s="1326"/>
      <c r="AH53" s="1326"/>
      <c r="AI53" s="1326"/>
      <c r="AJ53" s="1326"/>
      <c r="AK53" s="1326"/>
      <c r="AL53" s="1326"/>
      <c r="AM53" s="1327"/>
      <c r="AN53" s="1328" t="s">
        <v>33</v>
      </c>
      <c r="AO53" s="1329"/>
      <c r="AP53" s="1329"/>
      <c r="AQ53" s="1329"/>
      <c r="AR53" s="1329"/>
      <c r="AS53" s="1329"/>
      <c r="AT53" s="1330"/>
      <c r="AU53" s="1331" t="s">
        <v>787</v>
      </c>
      <c r="AV53" s="1332"/>
      <c r="AW53" s="1332"/>
      <c r="AX53" s="1332"/>
      <c r="AY53" s="1333"/>
      <c r="AZ53" s="1328"/>
      <c r="BA53" s="1329"/>
      <c r="BB53" s="1329"/>
      <c r="BC53" s="1329"/>
      <c r="BD53" s="1329"/>
      <c r="BE53" s="1329"/>
      <c r="BF53" s="1329"/>
      <c r="BG53" s="1330"/>
      <c r="BH53" s="1328"/>
      <c r="BI53" s="1329"/>
      <c r="BJ53" s="1329"/>
      <c r="BK53" s="1329"/>
      <c r="BL53" s="1329"/>
      <c r="BM53" s="1329"/>
      <c r="BN53" s="1330"/>
      <c r="BO53" s="1328"/>
      <c r="BP53" s="1329"/>
      <c r="BQ53" s="1329"/>
      <c r="BR53" s="1329"/>
      <c r="BS53" s="1329"/>
      <c r="BT53" s="1329"/>
      <c r="BU53" s="1329"/>
      <c r="BV53" s="1329"/>
      <c r="BW53" s="1329"/>
      <c r="BX53" s="1329"/>
      <c r="BY53" s="1329"/>
      <c r="BZ53" s="1329"/>
      <c r="CA53" s="1329"/>
      <c r="CB53" s="1329"/>
      <c r="CC53" s="1329"/>
      <c r="CD53" s="1329"/>
      <c r="CE53" s="1329"/>
      <c r="CF53" s="1330"/>
      <c r="CG53" s="1328"/>
      <c r="CH53" s="1329"/>
      <c r="CI53" s="1329"/>
      <c r="CJ53" s="1329"/>
      <c r="CK53" s="1329"/>
      <c r="CL53" s="1329"/>
      <c r="CM53" s="1330"/>
      <c r="CN53" s="1328"/>
      <c r="CO53" s="1329"/>
      <c r="CP53" s="1329"/>
      <c r="CQ53" s="1329"/>
      <c r="CR53" s="1329"/>
      <c r="CS53" s="1329"/>
      <c r="CT53" s="1330"/>
      <c r="CU53" s="1328"/>
      <c r="CV53" s="1329"/>
      <c r="CW53" s="1329"/>
      <c r="CX53" s="1329"/>
      <c r="CY53" s="1329"/>
      <c r="CZ53" s="1329"/>
      <c r="DA53" s="1330"/>
      <c r="DB53" s="1328"/>
      <c r="DC53" s="1329"/>
      <c r="DD53" s="1329"/>
      <c r="DE53" s="1329"/>
      <c r="DF53" s="1329"/>
      <c r="DG53" s="1329"/>
      <c r="DH53" s="1329"/>
      <c r="DI53" s="1330"/>
      <c r="DJ53" s="1328"/>
      <c r="DK53" s="1329"/>
      <c r="DL53" s="1329"/>
      <c r="DM53" s="1329"/>
      <c r="DN53" s="1329"/>
      <c r="DO53" s="1329"/>
      <c r="DP53" s="1330"/>
      <c r="DQ53" s="1328"/>
      <c r="DR53" s="1329"/>
      <c r="DS53" s="1329"/>
      <c r="DT53" s="1329"/>
      <c r="DU53" s="1329"/>
      <c r="DV53" s="1329"/>
      <c r="DW53" s="1329"/>
      <c r="DX53" s="1329"/>
      <c r="DY53" s="1329"/>
      <c r="DZ53" s="1329"/>
      <c r="EA53" s="1329"/>
      <c r="EB53" s="1329"/>
      <c r="EC53" s="1329"/>
      <c r="ED53" s="1329"/>
      <c r="EE53" s="1329"/>
      <c r="EF53" s="1329"/>
      <c r="EG53" s="1329"/>
      <c r="EH53" s="1330"/>
      <c r="EI53" s="1328"/>
      <c r="EJ53" s="1329"/>
      <c r="EK53" s="1329"/>
      <c r="EL53" s="1329"/>
      <c r="EM53" s="1329"/>
      <c r="EN53" s="1329"/>
      <c r="EO53" s="1330"/>
      <c r="EP53" s="1328"/>
      <c r="EQ53" s="1329"/>
      <c r="ER53" s="1329"/>
      <c r="ES53" s="1329"/>
      <c r="ET53" s="1329"/>
      <c r="EU53" s="1329"/>
      <c r="EV53" s="1330"/>
      <c r="EW53" s="1328"/>
      <c r="EX53" s="1329"/>
      <c r="EY53" s="1329"/>
      <c r="EZ53" s="1329"/>
      <c r="FA53" s="1329"/>
      <c r="FB53" s="1329"/>
      <c r="FC53" s="1330"/>
      <c r="FD53" s="1328"/>
      <c r="FE53" s="1329"/>
      <c r="FF53" s="1329"/>
      <c r="FG53" s="1329"/>
      <c r="FH53" s="1329"/>
      <c r="FI53" s="1329"/>
      <c r="FJ53" s="1329"/>
      <c r="FK53" s="1330"/>
    </row>
    <row r="54" spans="1:167" s="126" customFormat="1" ht="8.1" customHeight="1">
      <c r="A54" s="1325" t="s">
        <v>788</v>
      </c>
      <c r="B54" s="1326"/>
      <c r="C54" s="1326"/>
      <c r="D54" s="1326"/>
      <c r="E54" s="1326"/>
      <c r="F54" s="1326"/>
      <c r="G54" s="1326"/>
      <c r="H54" s="1326"/>
      <c r="I54" s="1326"/>
      <c r="J54" s="1326"/>
      <c r="K54" s="1326"/>
      <c r="L54" s="1326"/>
      <c r="M54" s="1326"/>
      <c r="N54" s="1326"/>
      <c r="O54" s="1326"/>
      <c r="P54" s="1326"/>
      <c r="Q54" s="1326"/>
      <c r="R54" s="1326"/>
      <c r="S54" s="1326"/>
      <c r="T54" s="1326"/>
      <c r="U54" s="1326"/>
      <c r="V54" s="1326"/>
      <c r="W54" s="1326"/>
      <c r="X54" s="1326"/>
      <c r="Y54" s="1326"/>
      <c r="Z54" s="1326"/>
      <c r="AA54" s="1326"/>
      <c r="AB54" s="1326"/>
      <c r="AC54" s="1326"/>
      <c r="AD54" s="1326"/>
      <c r="AE54" s="1326"/>
      <c r="AF54" s="1326"/>
      <c r="AG54" s="1326"/>
      <c r="AH54" s="1326"/>
      <c r="AI54" s="1326"/>
      <c r="AJ54" s="1326"/>
      <c r="AK54" s="1326"/>
      <c r="AL54" s="1326"/>
      <c r="AM54" s="1327"/>
      <c r="AN54" s="1328" t="s">
        <v>33</v>
      </c>
      <c r="AO54" s="1329"/>
      <c r="AP54" s="1329"/>
      <c r="AQ54" s="1329"/>
      <c r="AR54" s="1329"/>
      <c r="AS54" s="1329"/>
      <c r="AT54" s="1330"/>
      <c r="AU54" s="1331" t="s">
        <v>789</v>
      </c>
      <c r="AV54" s="1332"/>
      <c r="AW54" s="1332"/>
      <c r="AX54" s="1332"/>
      <c r="AY54" s="1333"/>
      <c r="AZ54" s="1328"/>
      <c r="BA54" s="1329"/>
      <c r="BB54" s="1329"/>
      <c r="BC54" s="1329"/>
      <c r="BD54" s="1329"/>
      <c r="BE54" s="1329"/>
      <c r="BF54" s="1329"/>
      <c r="BG54" s="1330"/>
      <c r="BH54" s="1328"/>
      <c r="BI54" s="1329"/>
      <c r="BJ54" s="1329"/>
      <c r="BK54" s="1329"/>
      <c r="BL54" s="1329"/>
      <c r="BM54" s="1329"/>
      <c r="BN54" s="1330"/>
      <c r="BO54" s="1328"/>
      <c r="BP54" s="1329"/>
      <c r="BQ54" s="1329"/>
      <c r="BR54" s="1329"/>
      <c r="BS54" s="1329"/>
      <c r="BT54" s="1329"/>
      <c r="BU54" s="1329"/>
      <c r="BV54" s="1329"/>
      <c r="BW54" s="1329"/>
      <c r="BX54" s="1329"/>
      <c r="BY54" s="1329"/>
      <c r="BZ54" s="1329"/>
      <c r="CA54" s="1329"/>
      <c r="CB54" s="1329"/>
      <c r="CC54" s="1329"/>
      <c r="CD54" s="1329"/>
      <c r="CE54" s="1329"/>
      <c r="CF54" s="1330"/>
      <c r="CG54" s="1328"/>
      <c r="CH54" s="1329"/>
      <c r="CI54" s="1329"/>
      <c r="CJ54" s="1329"/>
      <c r="CK54" s="1329"/>
      <c r="CL54" s="1329"/>
      <c r="CM54" s="1330"/>
      <c r="CN54" s="1328"/>
      <c r="CO54" s="1329"/>
      <c r="CP54" s="1329"/>
      <c r="CQ54" s="1329"/>
      <c r="CR54" s="1329"/>
      <c r="CS54" s="1329"/>
      <c r="CT54" s="1330"/>
      <c r="CU54" s="1328"/>
      <c r="CV54" s="1329"/>
      <c r="CW54" s="1329"/>
      <c r="CX54" s="1329"/>
      <c r="CY54" s="1329"/>
      <c r="CZ54" s="1329"/>
      <c r="DA54" s="1330"/>
      <c r="DB54" s="1328"/>
      <c r="DC54" s="1329"/>
      <c r="DD54" s="1329"/>
      <c r="DE54" s="1329"/>
      <c r="DF54" s="1329"/>
      <c r="DG54" s="1329"/>
      <c r="DH54" s="1329"/>
      <c r="DI54" s="1330"/>
      <c r="DJ54" s="1328"/>
      <c r="DK54" s="1329"/>
      <c r="DL54" s="1329"/>
      <c r="DM54" s="1329"/>
      <c r="DN54" s="1329"/>
      <c r="DO54" s="1329"/>
      <c r="DP54" s="1330"/>
      <c r="DQ54" s="1328"/>
      <c r="DR54" s="1329"/>
      <c r="DS54" s="1329"/>
      <c r="DT54" s="1329"/>
      <c r="DU54" s="1329"/>
      <c r="DV54" s="1329"/>
      <c r="DW54" s="1329"/>
      <c r="DX54" s="1329"/>
      <c r="DY54" s="1329"/>
      <c r="DZ54" s="1329"/>
      <c r="EA54" s="1329"/>
      <c r="EB54" s="1329"/>
      <c r="EC54" s="1329"/>
      <c r="ED54" s="1329"/>
      <c r="EE54" s="1329"/>
      <c r="EF54" s="1329"/>
      <c r="EG54" s="1329"/>
      <c r="EH54" s="1330"/>
      <c r="EI54" s="1328"/>
      <c r="EJ54" s="1329"/>
      <c r="EK54" s="1329"/>
      <c r="EL54" s="1329"/>
      <c r="EM54" s="1329"/>
      <c r="EN54" s="1329"/>
      <c r="EO54" s="1330"/>
      <c r="EP54" s="1328"/>
      <c r="EQ54" s="1329"/>
      <c r="ER54" s="1329"/>
      <c r="ES54" s="1329"/>
      <c r="ET54" s="1329"/>
      <c r="EU54" s="1329"/>
      <c r="EV54" s="1330"/>
      <c r="EW54" s="1328"/>
      <c r="EX54" s="1329"/>
      <c r="EY54" s="1329"/>
      <c r="EZ54" s="1329"/>
      <c r="FA54" s="1329"/>
      <c r="FB54" s="1329"/>
      <c r="FC54" s="1330"/>
      <c r="FD54" s="1328"/>
      <c r="FE54" s="1329"/>
      <c r="FF54" s="1329"/>
      <c r="FG54" s="1329"/>
      <c r="FH54" s="1329"/>
      <c r="FI54" s="1329"/>
      <c r="FJ54" s="1329"/>
      <c r="FK54" s="1330"/>
    </row>
    <row r="55" spans="1:167" s="126" customFormat="1" ht="24.75" customHeight="1">
      <c r="A55" s="1325" t="s">
        <v>790</v>
      </c>
      <c r="B55" s="1326"/>
      <c r="C55" s="1326"/>
      <c r="D55" s="1326"/>
      <c r="E55" s="1326"/>
      <c r="F55" s="1326"/>
      <c r="G55" s="1326"/>
      <c r="H55" s="1326"/>
      <c r="I55" s="1326"/>
      <c r="J55" s="1326"/>
      <c r="K55" s="1326"/>
      <c r="L55" s="1326"/>
      <c r="M55" s="1326"/>
      <c r="N55" s="1326"/>
      <c r="O55" s="1326"/>
      <c r="P55" s="1326"/>
      <c r="Q55" s="1326"/>
      <c r="R55" s="1326"/>
      <c r="S55" s="1326"/>
      <c r="T55" s="1326"/>
      <c r="U55" s="1326"/>
      <c r="V55" s="1326"/>
      <c r="W55" s="1326"/>
      <c r="X55" s="1326"/>
      <c r="Y55" s="1326"/>
      <c r="Z55" s="1326"/>
      <c r="AA55" s="1326"/>
      <c r="AB55" s="1326"/>
      <c r="AC55" s="1326"/>
      <c r="AD55" s="1326"/>
      <c r="AE55" s="1326"/>
      <c r="AF55" s="1326"/>
      <c r="AG55" s="1326"/>
      <c r="AH55" s="1326"/>
      <c r="AI55" s="1326"/>
      <c r="AJ55" s="1326"/>
      <c r="AK55" s="1326"/>
      <c r="AL55" s="1326"/>
      <c r="AM55" s="1327"/>
      <c r="AN55" s="1349" t="s">
        <v>33</v>
      </c>
      <c r="AO55" s="1350"/>
      <c r="AP55" s="1350"/>
      <c r="AQ55" s="1350"/>
      <c r="AR55" s="1350"/>
      <c r="AS55" s="1350"/>
      <c r="AT55" s="1351"/>
      <c r="AU55" s="1352" t="s">
        <v>791</v>
      </c>
      <c r="AV55" s="1353"/>
      <c r="AW55" s="1353"/>
      <c r="AX55" s="1353"/>
      <c r="AY55" s="1354"/>
      <c r="AZ55" s="1349"/>
      <c r="BA55" s="1350"/>
      <c r="BB55" s="1350"/>
      <c r="BC55" s="1350"/>
      <c r="BD55" s="1350"/>
      <c r="BE55" s="1350"/>
      <c r="BF55" s="1350"/>
      <c r="BG55" s="1351"/>
      <c r="BH55" s="1349"/>
      <c r="BI55" s="1350"/>
      <c r="BJ55" s="1350"/>
      <c r="BK55" s="1350"/>
      <c r="BL55" s="1350"/>
      <c r="BM55" s="1350"/>
      <c r="BN55" s="1351"/>
      <c r="BO55" s="1349"/>
      <c r="BP55" s="1350"/>
      <c r="BQ55" s="1350"/>
      <c r="BR55" s="1350"/>
      <c r="BS55" s="1350"/>
      <c r="BT55" s="1350"/>
      <c r="BU55" s="1350"/>
      <c r="BV55" s="1350"/>
      <c r="BW55" s="1350"/>
      <c r="BX55" s="1350"/>
      <c r="BY55" s="1350"/>
      <c r="BZ55" s="1350"/>
      <c r="CA55" s="1350"/>
      <c r="CB55" s="1350"/>
      <c r="CC55" s="1350"/>
      <c r="CD55" s="1350"/>
      <c r="CE55" s="1350"/>
      <c r="CF55" s="1351"/>
      <c r="CG55" s="1349"/>
      <c r="CH55" s="1350"/>
      <c r="CI55" s="1350"/>
      <c r="CJ55" s="1350"/>
      <c r="CK55" s="1350"/>
      <c r="CL55" s="1350"/>
      <c r="CM55" s="1351"/>
      <c r="CN55" s="1349"/>
      <c r="CO55" s="1350"/>
      <c r="CP55" s="1350"/>
      <c r="CQ55" s="1350"/>
      <c r="CR55" s="1350"/>
      <c r="CS55" s="1350"/>
      <c r="CT55" s="1351"/>
      <c r="CU55" s="1349"/>
      <c r="CV55" s="1350"/>
      <c r="CW55" s="1350"/>
      <c r="CX55" s="1350"/>
      <c r="CY55" s="1350"/>
      <c r="CZ55" s="1350"/>
      <c r="DA55" s="1351"/>
      <c r="DB55" s="1349"/>
      <c r="DC55" s="1350"/>
      <c r="DD55" s="1350"/>
      <c r="DE55" s="1350"/>
      <c r="DF55" s="1350"/>
      <c r="DG55" s="1350"/>
      <c r="DH55" s="1350"/>
      <c r="DI55" s="1351"/>
      <c r="DJ55" s="1349"/>
      <c r="DK55" s="1350"/>
      <c r="DL55" s="1350"/>
      <c r="DM55" s="1350"/>
      <c r="DN55" s="1350"/>
      <c r="DO55" s="1350"/>
      <c r="DP55" s="1351"/>
      <c r="DQ55" s="1349"/>
      <c r="DR55" s="1350"/>
      <c r="DS55" s="1350"/>
      <c r="DT55" s="1350"/>
      <c r="DU55" s="1350"/>
      <c r="DV55" s="1350"/>
      <c r="DW55" s="1350"/>
      <c r="DX55" s="1350"/>
      <c r="DY55" s="1350"/>
      <c r="DZ55" s="1350"/>
      <c r="EA55" s="1350"/>
      <c r="EB55" s="1350"/>
      <c r="EC55" s="1350"/>
      <c r="ED55" s="1350"/>
      <c r="EE55" s="1350"/>
      <c r="EF55" s="1350"/>
      <c r="EG55" s="1350"/>
      <c r="EH55" s="1351"/>
      <c r="EI55" s="1349"/>
      <c r="EJ55" s="1350"/>
      <c r="EK55" s="1350"/>
      <c r="EL55" s="1350"/>
      <c r="EM55" s="1350"/>
      <c r="EN55" s="1350"/>
      <c r="EO55" s="1351"/>
      <c r="EP55" s="1349"/>
      <c r="EQ55" s="1350"/>
      <c r="ER55" s="1350"/>
      <c r="ES55" s="1350"/>
      <c r="ET55" s="1350"/>
      <c r="EU55" s="1350"/>
      <c r="EV55" s="1351"/>
      <c r="EW55" s="1349"/>
      <c r="EX55" s="1350"/>
      <c r="EY55" s="1350"/>
      <c r="EZ55" s="1350"/>
      <c r="FA55" s="1350"/>
      <c r="FB55" s="1350"/>
      <c r="FC55" s="1351"/>
      <c r="FD55" s="1349"/>
      <c r="FE55" s="1350"/>
      <c r="FF55" s="1350"/>
      <c r="FG55" s="1350"/>
      <c r="FH55" s="1350"/>
      <c r="FI55" s="1350"/>
      <c r="FJ55" s="1350"/>
      <c r="FK55" s="1351"/>
    </row>
    <row r="56" spans="1:167" s="126" customFormat="1" ht="16.5" customHeight="1">
      <c r="A56" s="1325" t="s">
        <v>792</v>
      </c>
      <c r="B56" s="1326"/>
      <c r="C56" s="1326"/>
      <c r="D56" s="1326"/>
      <c r="E56" s="1326"/>
      <c r="F56" s="1326"/>
      <c r="G56" s="1326"/>
      <c r="H56" s="1326"/>
      <c r="I56" s="1326"/>
      <c r="J56" s="1326"/>
      <c r="K56" s="1326"/>
      <c r="L56" s="1326"/>
      <c r="M56" s="1326"/>
      <c r="N56" s="1326"/>
      <c r="O56" s="1326"/>
      <c r="P56" s="1326"/>
      <c r="Q56" s="1326"/>
      <c r="R56" s="1326"/>
      <c r="S56" s="1326"/>
      <c r="T56" s="1326"/>
      <c r="U56" s="1326"/>
      <c r="V56" s="1326"/>
      <c r="W56" s="1326"/>
      <c r="X56" s="1326"/>
      <c r="Y56" s="1326"/>
      <c r="Z56" s="1326"/>
      <c r="AA56" s="1326"/>
      <c r="AB56" s="1326"/>
      <c r="AC56" s="1326"/>
      <c r="AD56" s="1326"/>
      <c r="AE56" s="1326"/>
      <c r="AF56" s="1326"/>
      <c r="AG56" s="1326"/>
      <c r="AH56" s="1326"/>
      <c r="AI56" s="1326"/>
      <c r="AJ56" s="1326"/>
      <c r="AK56" s="1326"/>
      <c r="AL56" s="1326"/>
      <c r="AM56" s="1327"/>
      <c r="AN56" s="1328" t="s">
        <v>33</v>
      </c>
      <c r="AO56" s="1329"/>
      <c r="AP56" s="1329"/>
      <c r="AQ56" s="1329"/>
      <c r="AR56" s="1329"/>
      <c r="AS56" s="1329"/>
      <c r="AT56" s="1330"/>
      <c r="AU56" s="1331" t="s">
        <v>793</v>
      </c>
      <c r="AV56" s="1332"/>
      <c r="AW56" s="1332"/>
      <c r="AX56" s="1332"/>
      <c r="AY56" s="1333"/>
      <c r="AZ56" s="1328"/>
      <c r="BA56" s="1329"/>
      <c r="BB56" s="1329"/>
      <c r="BC56" s="1329"/>
      <c r="BD56" s="1329"/>
      <c r="BE56" s="1329"/>
      <c r="BF56" s="1329"/>
      <c r="BG56" s="1330"/>
      <c r="BH56" s="1328"/>
      <c r="BI56" s="1329"/>
      <c r="BJ56" s="1329"/>
      <c r="BK56" s="1329"/>
      <c r="BL56" s="1329"/>
      <c r="BM56" s="1329"/>
      <c r="BN56" s="1330"/>
      <c r="BO56" s="1328"/>
      <c r="BP56" s="1329"/>
      <c r="BQ56" s="1329"/>
      <c r="BR56" s="1329"/>
      <c r="BS56" s="1329"/>
      <c r="BT56" s="1329"/>
      <c r="BU56" s="1329"/>
      <c r="BV56" s="1329"/>
      <c r="BW56" s="1329"/>
      <c r="BX56" s="1329"/>
      <c r="BY56" s="1329"/>
      <c r="BZ56" s="1329"/>
      <c r="CA56" s="1329"/>
      <c r="CB56" s="1329"/>
      <c r="CC56" s="1329"/>
      <c r="CD56" s="1329"/>
      <c r="CE56" s="1329"/>
      <c r="CF56" s="1330"/>
      <c r="CG56" s="1328"/>
      <c r="CH56" s="1329"/>
      <c r="CI56" s="1329"/>
      <c r="CJ56" s="1329"/>
      <c r="CK56" s="1329"/>
      <c r="CL56" s="1329"/>
      <c r="CM56" s="1330"/>
      <c r="CN56" s="1328"/>
      <c r="CO56" s="1329"/>
      <c r="CP56" s="1329"/>
      <c r="CQ56" s="1329"/>
      <c r="CR56" s="1329"/>
      <c r="CS56" s="1329"/>
      <c r="CT56" s="1330"/>
      <c r="CU56" s="1328"/>
      <c r="CV56" s="1329"/>
      <c r="CW56" s="1329"/>
      <c r="CX56" s="1329"/>
      <c r="CY56" s="1329"/>
      <c r="CZ56" s="1329"/>
      <c r="DA56" s="1330"/>
      <c r="DB56" s="1328"/>
      <c r="DC56" s="1329"/>
      <c r="DD56" s="1329"/>
      <c r="DE56" s="1329"/>
      <c r="DF56" s="1329"/>
      <c r="DG56" s="1329"/>
      <c r="DH56" s="1329"/>
      <c r="DI56" s="1330"/>
      <c r="DJ56" s="1328"/>
      <c r="DK56" s="1329"/>
      <c r="DL56" s="1329"/>
      <c r="DM56" s="1329"/>
      <c r="DN56" s="1329"/>
      <c r="DO56" s="1329"/>
      <c r="DP56" s="1330"/>
      <c r="DQ56" s="1328"/>
      <c r="DR56" s="1329"/>
      <c r="DS56" s="1329"/>
      <c r="DT56" s="1329"/>
      <c r="DU56" s="1329"/>
      <c r="DV56" s="1329"/>
      <c r="DW56" s="1329"/>
      <c r="DX56" s="1329"/>
      <c r="DY56" s="1329"/>
      <c r="DZ56" s="1329"/>
      <c r="EA56" s="1329"/>
      <c r="EB56" s="1329"/>
      <c r="EC56" s="1329"/>
      <c r="ED56" s="1329"/>
      <c r="EE56" s="1329"/>
      <c r="EF56" s="1329"/>
      <c r="EG56" s="1329"/>
      <c r="EH56" s="1330"/>
      <c r="EI56" s="1328"/>
      <c r="EJ56" s="1329"/>
      <c r="EK56" s="1329"/>
      <c r="EL56" s="1329"/>
      <c r="EM56" s="1329"/>
      <c r="EN56" s="1329"/>
      <c r="EO56" s="1330"/>
      <c r="EP56" s="1328"/>
      <c r="EQ56" s="1329"/>
      <c r="ER56" s="1329"/>
      <c r="ES56" s="1329"/>
      <c r="ET56" s="1329"/>
      <c r="EU56" s="1329"/>
      <c r="EV56" s="1330"/>
      <c r="EW56" s="1328"/>
      <c r="EX56" s="1329"/>
      <c r="EY56" s="1329"/>
      <c r="EZ56" s="1329"/>
      <c r="FA56" s="1329"/>
      <c r="FB56" s="1329"/>
      <c r="FC56" s="1330"/>
      <c r="FD56" s="1328"/>
      <c r="FE56" s="1329"/>
      <c r="FF56" s="1329"/>
      <c r="FG56" s="1329"/>
      <c r="FH56" s="1329"/>
      <c r="FI56" s="1329"/>
      <c r="FJ56" s="1329"/>
      <c r="FK56" s="1330"/>
    </row>
    <row r="57" spans="1:167" s="126" customFormat="1" ht="8.1" customHeight="1">
      <c r="A57" s="1337" t="s">
        <v>794</v>
      </c>
      <c r="B57" s="1338"/>
      <c r="C57" s="1338"/>
      <c r="D57" s="1338"/>
      <c r="E57" s="1338"/>
      <c r="F57" s="1338"/>
      <c r="G57" s="1338"/>
      <c r="H57" s="1338"/>
      <c r="I57" s="1338"/>
      <c r="J57" s="1338"/>
      <c r="K57" s="1338"/>
      <c r="L57" s="1338"/>
      <c r="M57" s="1338"/>
      <c r="N57" s="1338"/>
      <c r="O57" s="1338"/>
      <c r="P57" s="1338"/>
      <c r="Q57" s="1338"/>
      <c r="R57" s="1338"/>
      <c r="S57" s="1338"/>
      <c r="T57" s="1338"/>
      <c r="U57" s="1338"/>
      <c r="V57" s="1338"/>
      <c r="W57" s="1338"/>
      <c r="X57" s="1338"/>
      <c r="Y57" s="1338"/>
      <c r="Z57" s="1338"/>
      <c r="AA57" s="1338"/>
      <c r="AB57" s="1338"/>
      <c r="AC57" s="1338"/>
      <c r="AD57" s="1338"/>
      <c r="AE57" s="1338"/>
      <c r="AF57" s="1338"/>
      <c r="AG57" s="1338"/>
      <c r="AH57" s="1338"/>
      <c r="AI57" s="1338"/>
      <c r="AJ57" s="1338"/>
      <c r="AK57" s="1338"/>
      <c r="AL57" s="1338"/>
      <c r="AM57" s="1339"/>
      <c r="AN57" s="1328" t="s">
        <v>33</v>
      </c>
      <c r="AO57" s="1329"/>
      <c r="AP57" s="1329"/>
      <c r="AQ57" s="1329"/>
      <c r="AR57" s="1329"/>
      <c r="AS57" s="1329"/>
      <c r="AT57" s="1330"/>
      <c r="AU57" s="1331"/>
      <c r="AV57" s="1332"/>
      <c r="AW57" s="1332"/>
      <c r="AX57" s="1332"/>
      <c r="AY57" s="1333"/>
      <c r="AZ57" s="1328"/>
      <c r="BA57" s="1329"/>
      <c r="BB57" s="1329"/>
      <c r="BC57" s="1329"/>
      <c r="BD57" s="1329"/>
      <c r="BE57" s="1329"/>
      <c r="BF57" s="1329"/>
      <c r="BG57" s="1330"/>
      <c r="BH57" s="1328"/>
      <c r="BI57" s="1329"/>
      <c r="BJ57" s="1329"/>
      <c r="BK57" s="1329"/>
      <c r="BL57" s="1329"/>
      <c r="BM57" s="1329"/>
      <c r="BN57" s="1330"/>
      <c r="BO57" s="1328"/>
      <c r="BP57" s="1329"/>
      <c r="BQ57" s="1329"/>
      <c r="BR57" s="1329"/>
      <c r="BS57" s="1329"/>
      <c r="BT57" s="1329"/>
      <c r="BU57" s="1329"/>
      <c r="BV57" s="1329"/>
      <c r="BW57" s="1329"/>
      <c r="BX57" s="1329"/>
      <c r="BY57" s="1329"/>
      <c r="BZ57" s="1329"/>
      <c r="CA57" s="1329"/>
      <c r="CB57" s="1329"/>
      <c r="CC57" s="1329"/>
      <c r="CD57" s="1329"/>
      <c r="CE57" s="1329"/>
      <c r="CF57" s="1330"/>
      <c r="CG57" s="1328"/>
      <c r="CH57" s="1329"/>
      <c r="CI57" s="1329"/>
      <c r="CJ57" s="1329"/>
      <c r="CK57" s="1329"/>
      <c r="CL57" s="1329"/>
      <c r="CM57" s="1330"/>
      <c r="CN57" s="1328"/>
      <c r="CO57" s="1329"/>
      <c r="CP57" s="1329"/>
      <c r="CQ57" s="1329"/>
      <c r="CR57" s="1329"/>
      <c r="CS57" s="1329"/>
      <c r="CT57" s="1330"/>
      <c r="CU57" s="1328"/>
      <c r="CV57" s="1329"/>
      <c r="CW57" s="1329"/>
      <c r="CX57" s="1329"/>
      <c r="CY57" s="1329"/>
      <c r="CZ57" s="1329"/>
      <c r="DA57" s="1330"/>
      <c r="DB57" s="1328"/>
      <c r="DC57" s="1329"/>
      <c r="DD57" s="1329"/>
      <c r="DE57" s="1329"/>
      <c r="DF57" s="1329"/>
      <c r="DG57" s="1329"/>
      <c r="DH57" s="1329"/>
      <c r="DI57" s="1330"/>
      <c r="DJ57" s="1328"/>
      <c r="DK57" s="1329"/>
      <c r="DL57" s="1329"/>
      <c r="DM57" s="1329"/>
      <c r="DN57" s="1329"/>
      <c r="DO57" s="1329"/>
      <c r="DP57" s="1330"/>
      <c r="DQ57" s="1328"/>
      <c r="DR57" s="1329"/>
      <c r="DS57" s="1329"/>
      <c r="DT57" s="1329"/>
      <c r="DU57" s="1329"/>
      <c r="DV57" s="1329"/>
      <c r="DW57" s="1329"/>
      <c r="DX57" s="1329"/>
      <c r="DY57" s="1329"/>
      <c r="DZ57" s="1329"/>
      <c r="EA57" s="1329"/>
      <c r="EB57" s="1329"/>
      <c r="EC57" s="1329"/>
      <c r="ED57" s="1329"/>
      <c r="EE57" s="1329"/>
      <c r="EF57" s="1329"/>
      <c r="EG57" s="1329"/>
      <c r="EH57" s="1330"/>
      <c r="EI57" s="1328"/>
      <c r="EJ57" s="1329"/>
      <c r="EK57" s="1329"/>
      <c r="EL57" s="1329"/>
      <c r="EM57" s="1329"/>
      <c r="EN57" s="1329"/>
      <c r="EO57" s="1330"/>
      <c r="EP57" s="1328"/>
      <c r="EQ57" s="1329"/>
      <c r="ER57" s="1329"/>
      <c r="ES57" s="1329"/>
      <c r="ET57" s="1329"/>
      <c r="EU57" s="1329"/>
      <c r="EV57" s="1330"/>
      <c r="EW57" s="1328"/>
      <c r="EX57" s="1329"/>
      <c r="EY57" s="1329"/>
      <c r="EZ57" s="1329"/>
      <c r="FA57" s="1329"/>
      <c r="FB57" s="1329"/>
      <c r="FC57" s="1330"/>
      <c r="FD57" s="1328"/>
      <c r="FE57" s="1329"/>
      <c r="FF57" s="1329"/>
      <c r="FG57" s="1329"/>
      <c r="FH57" s="1329"/>
      <c r="FI57" s="1329"/>
      <c r="FJ57" s="1329"/>
      <c r="FK57" s="1330"/>
    </row>
    <row r="58" spans="1:167" s="126" customFormat="1" ht="8.25">
      <c r="A58" s="1337" t="s">
        <v>795</v>
      </c>
      <c r="B58" s="1338"/>
      <c r="C58" s="1338"/>
      <c r="D58" s="1338"/>
      <c r="E58" s="1338"/>
      <c r="F58" s="1338"/>
      <c r="G58" s="1338"/>
      <c r="H58" s="1338"/>
      <c r="I58" s="1338"/>
      <c r="J58" s="1338"/>
      <c r="K58" s="1338"/>
      <c r="L58" s="1338"/>
      <c r="M58" s="1338"/>
      <c r="N58" s="1338"/>
      <c r="O58" s="1338"/>
      <c r="P58" s="1338"/>
      <c r="Q58" s="1338"/>
      <c r="R58" s="1338"/>
      <c r="S58" s="1338"/>
      <c r="T58" s="1338"/>
      <c r="U58" s="1338"/>
      <c r="V58" s="1338"/>
      <c r="W58" s="1338"/>
      <c r="X58" s="1338"/>
      <c r="Y58" s="1338"/>
      <c r="Z58" s="1338"/>
      <c r="AA58" s="1338"/>
      <c r="AB58" s="1338"/>
      <c r="AC58" s="1338"/>
      <c r="AD58" s="1338"/>
      <c r="AE58" s="1338"/>
      <c r="AF58" s="1338"/>
      <c r="AG58" s="1338"/>
      <c r="AH58" s="1338"/>
      <c r="AI58" s="1338"/>
      <c r="AJ58" s="1338"/>
      <c r="AK58" s="1338"/>
      <c r="AL58" s="1338"/>
      <c r="AM58" s="1339"/>
      <c r="AN58" s="1328" t="s">
        <v>33</v>
      </c>
      <c r="AO58" s="1329"/>
      <c r="AP58" s="1329"/>
      <c r="AQ58" s="1329"/>
      <c r="AR58" s="1329"/>
      <c r="AS58" s="1329"/>
      <c r="AT58" s="1330"/>
      <c r="AU58" s="1331"/>
      <c r="AV58" s="1332"/>
      <c r="AW58" s="1332"/>
      <c r="AX58" s="1332"/>
      <c r="AY58" s="1333"/>
      <c r="AZ58" s="1328"/>
      <c r="BA58" s="1329"/>
      <c r="BB58" s="1329"/>
      <c r="BC58" s="1329"/>
      <c r="BD58" s="1329"/>
      <c r="BE58" s="1329"/>
      <c r="BF58" s="1329"/>
      <c r="BG58" s="1330"/>
      <c r="BH58" s="1328"/>
      <c r="BI58" s="1329"/>
      <c r="BJ58" s="1329"/>
      <c r="BK58" s="1329"/>
      <c r="BL58" s="1329"/>
      <c r="BM58" s="1329"/>
      <c r="BN58" s="1330"/>
      <c r="BO58" s="1328"/>
      <c r="BP58" s="1329"/>
      <c r="BQ58" s="1329"/>
      <c r="BR58" s="1329"/>
      <c r="BS58" s="1329"/>
      <c r="BT58" s="1329"/>
      <c r="BU58" s="1329"/>
      <c r="BV58" s="1329"/>
      <c r="BW58" s="1329"/>
      <c r="BX58" s="1329"/>
      <c r="BY58" s="1329"/>
      <c r="BZ58" s="1329"/>
      <c r="CA58" s="1329"/>
      <c r="CB58" s="1329"/>
      <c r="CC58" s="1329"/>
      <c r="CD58" s="1329"/>
      <c r="CE58" s="1329"/>
      <c r="CF58" s="1330"/>
      <c r="CG58" s="1328"/>
      <c r="CH58" s="1329"/>
      <c r="CI58" s="1329"/>
      <c r="CJ58" s="1329"/>
      <c r="CK58" s="1329"/>
      <c r="CL58" s="1329"/>
      <c r="CM58" s="1330"/>
      <c r="CN58" s="1328"/>
      <c r="CO58" s="1329"/>
      <c r="CP58" s="1329"/>
      <c r="CQ58" s="1329"/>
      <c r="CR58" s="1329"/>
      <c r="CS58" s="1329"/>
      <c r="CT58" s="1330"/>
      <c r="CU58" s="1328"/>
      <c r="CV58" s="1329"/>
      <c r="CW58" s="1329"/>
      <c r="CX58" s="1329"/>
      <c r="CY58" s="1329"/>
      <c r="CZ58" s="1329"/>
      <c r="DA58" s="1330"/>
      <c r="DB58" s="1328"/>
      <c r="DC58" s="1329"/>
      <c r="DD58" s="1329"/>
      <c r="DE58" s="1329"/>
      <c r="DF58" s="1329"/>
      <c r="DG58" s="1329"/>
      <c r="DH58" s="1329"/>
      <c r="DI58" s="1330"/>
      <c r="DJ58" s="1328"/>
      <c r="DK58" s="1329"/>
      <c r="DL58" s="1329"/>
      <c r="DM58" s="1329"/>
      <c r="DN58" s="1329"/>
      <c r="DO58" s="1329"/>
      <c r="DP58" s="1330"/>
      <c r="DQ58" s="1328"/>
      <c r="DR58" s="1329"/>
      <c r="DS58" s="1329"/>
      <c r="DT58" s="1329"/>
      <c r="DU58" s="1329"/>
      <c r="DV58" s="1329"/>
      <c r="DW58" s="1329"/>
      <c r="DX58" s="1329"/>
      <c r="DY58" s="1329"/>
      <c r="DZ58" s="1329"/>
      <c r="EA58" s="1329"/>
      <c r="EB58" s="1329"/>
      <c r="EC58" s="1329"/>
      <c r="ED58" s="1329"/>
      <c r="EE58" s="1329"/>
      <c r="EF58" s="1329"/>
      <c r="EG58" s="1329"/>
      <c r="EH58" s="1330"/>
      <c r="EI58" s="1328"/>
      <c r="EJ58" s="1329"/>
      <c r="EK58" s="1329"/>
      <c r="EL58" s="1329"/>
      <c r="EM58" s="1329"/>
      <c r="EN58" s="1329"/>
      <c r="EO58" s="1330"/>
      <c r="EP58" s="1328"/>
      <c r="EQ58" s="1329"/>
      <c r="ER58" s="1329"/>
      <c r="ES58" s="1329"/>
      <c r="ET58" s="1329"/>
      <c r="EU58" s="1329"/>
      <c r="EV58" s="1330"/>
      <c r="EW58" s="1328"/>
      <c r="EX58" s="1329"/>
      <c r="EY58" s="1329"/>
      <c r="EZ58" s="1329"/>
      <c r="FA58" s="1329"/>
      <c r="FB58" s="1329"/>
      <c r="FC58" s="1330"/>
      <c r="FD58" s="1328"/>
      <c r="FE58" s="1329"/>
      <c r="FF58" s="1329"/>
      <c r="FG58" s="1329"/>
      <c r="FH58" s="1329"/>
      <c r="FI58" s="1329"/>
      <c r="FJ58" s="1329"/>
      <c r="FK58" s="1330"/>
    </row>
    <row r="59" spans="1:167" s="126" customFormat="1" ht="16.5" customHeight="1">
      <c r="A59" s="1337" t="s">
        <v>796</v>
      </c>
      <c r="B59" s="1338"/>
      <c r="C59" s="1338"/>
      <c r="D59" s="1338"/>
      <c r="E59" s="1338"/>
      <c r="F59" s="1338"/>
      <c r="G59" s="1338"/>
      <c r="H59" s="1338"/>
      <c r="I59" s="1338"/>
      <c r="J59" s="1338"/>
      <c r="K59" s="1338"/>
      <c r="L59" s="1338"/>
      <c r="M59" s="1338"/>
      <c r="N59" s="1338"/>
      <c r="O59" s="1338"/>
      <c r="P59" s="1338"/>
      <c r="Q59" s="1338"/>
      <c r="R59" s="1338"/>
      <c r="S59" s="1338"/>
      <c r="T59" s="1338"/>
      <c r="U59" s="1338"/>
      <c r="V59" s="1338"/>
      <c r="W59" s="1338"/>
      <c r="X59" s="1338"/>
      <c r="Y59" s="1338"/>
      <c r="Z59" s="1338"/>
      <c r="AA59" s="1338"/>
      <c r="AB59" s="1338"/>
      <c r="AC59" s="1338"/>
      <c r="AD59" s="1338"/>
      <c r="AE59" s="1338"/>
      <c r="AF59" s="1338"/>
      <c r="AG59" s="1338"/>
      <c r="AH59" s="1338"/>
      <c r="AI59" s="1338"/>
      <c r="AJ59" s="1338"/>
      <c r="AK59" s="1338"/>
      <c r="AL59" s="1338"/>
      <c r="AM59" s="1339"/>
      <c r="AN59" s="1349" t="s">
        <v>33</v>
      </c>
      <c r="AO59" s="1350"/>
      <c r="AP59" s="1350"/>
      <c r="AQ59" s="1350"/>
      <c r="AR59" s="1350"/>
      <c r="AS59" s="1350"/>
      <c r="AT59" s="1351"/>
      <c r="AU59" s="1352"/>
      <c r="AV59" s="1353"/>
      <c r="AW59" s="1353"/>
      <c r="AX59" s="1353"/>
      <c r="AY59" s="1354"/>
      <c r="AZ59" s="1349"/>
      <c r="BA59" s="1350"/>
      <c r="BB59" s="1350"/>
      <c r="BC59" s="1350"/>
      <c r="BD59" s="1350"/>
      <c r="BE59" s="1350"/>
      <c r="BF59" s="1350"/>
      <c r="BG59" s="1351"/>
      <c r="BH59" s="1349"/>
      <c r="BI59" s="1350"/>
      <c r="BJ59" s="1350"/>
      <c r="BK59" s="1350"/>
      <c r="BL59" s="1350"/>
      <c r="BM59" s="1350"/>
      <c r="BN59" s="1351"/>
      <c r="BO59" s="1349"/>
      <c r="BP59" s="1350"/>
      <c r="BQ59" s="1350"/>
      <c r="BR59" s="1350"/>
      <c r="BS59" s="1350"/>
      <c r="BT59" s="1350"/>
      <c r="BU59" s="1350"/>
      <c r="BV59" s="1350"/>
      <c r="BW59" s="1350"/>
      <c r="BX59" s="1350"/>
      <c r="BY59" s="1350"/>
      <c r="BZ59" s="1350"/>
      <c r="CA59" s="1350"/>
      <c r="CB59" s="1350"/>
      <c r="CC59" s="1350"/>
      <c r="CD59" s="1350"/>
      <c r="CE59" s="1350"/>
      <c r="CF59" s="1351"/>
      <c r="CG59" s="1349"/>
      <c r="CH59" s="1350"/>
      <c r="CI59" s="1350"/>
      <c r="CJ59" s="1350"/>
      <c r="CK59" s="1350"/>
      <c r="CL59" s="1350"/>
      <c r="CM59" s="1351"/>
      <c r="CN59" s="1349"/>
      <c r="CO59" s="1350"/>
      <c r="CP59" s="1350"/>
      <c r="CQ59" s="1350"/>
      <c r="CR59" s="1350"/>
      <c r="CS59" s="1350"/>
      <c r="CT59" s="1351"/>
      <c r="CU59" s="1349"/>
      <c r="CV59" s="1350"/>
      <c r="CW59" s="1350"/>
      <c r="CX59" s="1350"/>
      <c r="CY59" s="1350"/>
      <c r="CZ59" s="1350"/>
      <c r="DA59" s="1351"/>
      <c r="DB59" s="1349"/>
      <c r="DC59" s="1350"/>
      <c r="DD59" s="1350"/>
      <c r="DE59" s="1350"/>
      <c r="DF59" s="1350"/>
      <c r="DG59" s="1350"/>
      <c r="DH59" s="1350"/>
      <c r="DI59" s="1351"/>
      <c r="DJ59" s="1349"/>
      <c r="DK59" s="1350"/>
      <c r="DL59" s="1350"/>
      <c r="DM59" s="1350"/>
      <c r="DN59" s="1350"/>
      <c r="DO59" s="1350"/>
      <c r="DP59" s="1351"/>
      <c r="DQ59" s="1349"/>
      <c r="DR59" s="1350"/>
      <c r="DS59" s="1350"/>
      <c r="DT59" s="1350"/>
      <c r="DU59" s="1350"/>
      <c r="DV59" s="1350"/>
      <c r="DW59" s="1350"/>
      <c r="DX59" s="1350"/>
      <c r="DY59" s="1350"/>
      <c r="DZ59" s="1350"/>
      <c r="EA59" s="1350"/>
      <c r="EB59" s="1350"/>
      <c r="EC59" s="1350"/>
      <c r="ED59" s="1350"/>
      <c r="EE59" s="1350"/>
      <c r="EF59" s="1350"/>
      <c r="EG59" s="1350"/>
      <c r="EH59" s="1351"/>
      <c r="EI59" s="1349"/>
      <c r="EJ59" s="1350"/>
      <c r="EK59" s="1350"/>
      <c r="EL59" s="1350"/>
      <c r="EM59" s="1350"/>
      <c r="EN59" s="1350"/>
      <c r="EO59" s="1351"/>
      <c r="EP59" s="1349"/>
      <c r="EQ59" s="1350"/>
      <c r="ER59" s="1350"/>
      <c r="ES59" s="1350"/>
      <c r="ET59" s="1350"/>
      <c r="EU59" s="1350"/>
      <c r="EV59" s="1351"/>
      <c r="EW59" s="1349"/>
      <c r="EX59" s="1350"/>
      <c r="EY59" s="1350"/>
      <c r="EZ59" s="1350"/>
      <c r="FA59" s="1350"/>
      <c r="FB59" s="1350"/>
      <c r="FC59" s="1351"/>
      <c r="FD59" s="1349"/>
      <c r="FE59" s="1350"/>
      <c r="FF59" s="1350"/>
      <c r="FG59" s="1350"/>
      <c r="FH59" s="1350"/>
      <c r="FI59" s="1350"/>
      <c r="FJ59" s="1350"/>
      <c r="FK59" s="1351"/>
    </row>
    <row r="60" spans="1:167" s="126" customFormat="1" ht="8.1" customHeight="1">
      <c r="A60" s="1337" t="s">
        <v>797</v>
      </c>
      <c r="B60" s="1338"/>
      <c r="C60" s="1338"/>
      <c r="D60" s="1338"/>
      <c r="E60" s="1338"/>
      <c r="F60" s="1338"/>
      <c r="G60" s="1338"/>
      <c r="H60" s="1338"/>
      <c r="I60" s="1338"/>
      <c r="J60" s="1338"/>
      <c r="K60" s="1338"/>
      <c r="L60" s="1338"/>
      <c r="M60" s="1338"/>
      <c r="N60" s="1338"/>
      <c r="O60" s="1338"/>
      <c r="P60" s="1338"/>
      <c r="Q60" s="1338"/>
      <c r="R60" s="1338"/>
      <c r="S60" s="1338"/>
      <c r="T60" s="1338"/>
      <c r="U60" s="1338"/>
      <c r="V60" s="1338"/>
      <c r="W60" s="1338"/>
      <c r="X60" s="1338"/>
      <c r="Y60" s="1338"/>
      <c r="Z60" s="1338"/>
      <c r="AA60" s="1338"/>
      <c r="AB60" s="1338"/>
      <c r="AC60" s="1338"/>
      <c r="AD60" s="1338"/>
      <c r="AE60" s="1338"/>
      <c r="AF60" s="1338"/>
      <c r="AG60" s="1338"/>
      <c r="AH60" s="1338"/>
      <c r="AI60" s="1338"/>
      <c r="AJ60" s="1338"/>
      <c r="AK60" s="1338"/>
      <c r="AL60" s="1338"/>
      <c r="AM60" s="1339"/>
      <c r="AN60" s="1328" t="s">
        <v>33</v>
      </c>
      <c r="AO60" s="1329"/>
      <c r="AP60" s="1329"/>
      <c r="AQ60" s="1329"/>
      <c r="AR60" s="1329"/>
      <c r="AS60" s="1329"/>
      <c r="AT60" s="1330"/>
      <c r="AU60" s="1331"/>
      <c r="AV60" s="1332"/>
      <c r="AW60" s="1332"/>
      <c r="AX60" s="1332"/>
      <c r="AY60" s="1333"/>
      <c r="AZ60" s="1328"/>
      <c r="BA60" s="1329"/>
      <c r="BB60" s="1329"/>
      <c r="BC60" s="1329"/>
      <c r="BD60" s="1329"/>
      <c r="BE60" s="1329"/>
      <c r="BF60" s="1329"/>
      <c r="BG60" s="1330"/>
      <c r="BH60" s="1328"/>
      <c r="BI60" s="1329"/>
      <c r="BJ60" s="1329"/>
      <c r="BK60" s="1329"/>
      <c r="BL60" s="1329"/>
      <c r="BM60" s="1329"/>
      <c r="BN60" s="1330"/>
      <c r="BO60" s="1328"/>
      <c r="BP60" s="1329"/>
      <c r="BQ60" s="1329"/>
      <c r="BR60" s="1329"/>
      <c r="BS60" s="1329"/>
      <c r="BT60" s="1329"/>
      <c r="BU60" s="1329"/>
      <c r="BV60" s="1329"/>
      <c r="BW60" s="1329"/>
      <c r="BX60" s="1329"/>
      <c r="BY60" s="1329"/>
      <c r="BZ60" s="1329"/>
      <c r="CA60" s="1329"/>
      <c r="CB60" s="1329"/>
      <c r="CC60" s="1329"/>
      <c r="CD60" s="1329"/>
      <c r="CE60" s="1329"/>
      <c r="CF60" s="1330"/>
      <c r="CG60" s="1328"/>
      <c r="CH60" s="1329"/>
      <c r="CI60" s="1329"/>
      <c r="CJ60" s="1329"/>
      <c r="CK60" s="1329"/>
      <c r="CL60" s="1329"/>
      <c r="CM60" s="1330"/>
      <c r="CN60" s="1328"/>
      <c r="CO60" s="1329"/>
      <c r="CP60" s="1329"/>
      <c r="CQ60" s="1329"/>
      <c r="CR60" s="1329"/>
      <c r="CS60" s="1329"/>
      <c r="CT60" s="1330"/>
      <c r="CU60" s="1328"/>
      <c r="CV60" s="1329"/>
      <c r="CW60" s="1329"/>
      <c r="CX60" s="1329"/>
      <c r="CY60" s="1329"/>
      <c r="CZ60" s="1329"/>
      <c r="DA60" s="1330"/>
      <c r="DB60" s="1328"/>
      <c r="DC60" s="1329"/>
      <c r="DD60" s="1329"/>
      <c r="DE60" s="1329"/>
      <c r="DF60" s="1329"/>
      <c r="DG60" s="1329"/>
      <c r="DH60" s="1329"/>
      <c r="DI60" s="1330"/>
      <c r="DJ60" s="1328"/>
      <c r="DK60" s="1329"/>
      <c r="DL60" s="1329"/>
      <c r="DM60" s="1329"/>
      <c r="DN60" s="1329"/>
      <c r="DO60" s="1329"/>
      <c r="DP60" s="1330"/>
      <c r="DQ60" s="1328"/>
      <c r="DR60" s="1329"/>
      <c r="DS60" s="1329"/>
      <c r="DT60" s="1329"/>
      <c r="DU60" s="1329"/>
      <c r="DV60" s="1329"/>
      <c r="DW60" s="1329"/>
      <c r="DX60" s="1329"/>
      <c r="DY60" s="1329"/>
      <c r="DZ60" s="1329"/>
      <c r="EA60" s="1329"/>
      <c r="EB60" s="1329"/>
      <c r="EC60" s="1329"/>
      <c r="ED60" s="1329"/>
      <c r="EE60" s="1329"/>
      <c r="EF60" s="1329"/>
      <c r="EG60" s="1329"/>
      <c r="EH60" s="1330"/>
      <c r="EI60" s="1328"/>
      <c r="EJ60" s="1329"/>
      <c r="EK60" s="1329"/>
      <c r="EL60" s="1329"/>
      <c r="EM60" s="1329"/>
      <c r="EN60" s="1329"/>
      <c r="EO60" s="1330"/>
      <c r="EP60" s="1328"/>
      <c r="EQ60" s="1329"/>
      <c r="ER60" s="1329"/>
      <c r="ES60" s="1329"/>
      <c r="ET60" s="1329"/>
      <c r="EU60" s="1329"/>
      <c r="EV60" s="1330"/>
      <c r="EW60" s="1328"/>
      <c r="EX60" s="1329"/>
      <c r="EY60" s="1329"/>
      <c r="EZ60" s="1329"/>
      <c r="FA60" s="1329"/>
      <c r="FB60" s="1329"/>
      <c r="FC60" s="1330"/>
      <c r="FD60" s="1328"/>
      <c r="FE60" s="1329"/>
      <c r="FF60" s="1329"/>
      <c r="FG60" s="1329"/>
      <c r="FH60" s="1329"/>
      <c r="FI60" s="1329"/>
      <c r="FJ60" s="1329"/>
      <c r="FK60" s="1330"/>
    </row>
    <row r="61" spans="1:167" s="125" customFormat="1" ht="8.25" customHeight="1">
      <c r="A61" s="1355" t="s">
        <v>798</v>
      </c>
      <c r="B61" s="1356"/>
      <c r="C61" s="1356"/>
      <c r="D61" s="1356"/>
      <c r="E61" s="1356"/>
      <c r="F61" s="1356"/>
      <c r="G61" s="1356"/>
      <c r="H61" s="1356"/>
      <c r="I61" s="1356"/>
      <c r="J61" s="1356"/>
      <c r="K61" s="1356"/>
      <c r="L61" s="1356"/>
      <c r="M61" s="1356"/>
      <c r="N61" s="1356"/>
      <c r="O61" s="1356"/>
      <c r="P61" s="1356"/>
      <c r="Q61" s="1356"/>
      <c r="R61" s="1356"/>
      <c r="S61" s="1356"/>
      <c r="T61" s="1356"/>
      <c r="U61" s="1356"/>
      <c r="V61" s="1356"/>
      <c r="W61" s="1356"/>
      <c r="X61" s="1356"/>
      <c r="Y61" s="1356"/>
      <c r="Z61" s="1356"/>
      <c r="AA61" s="1356"/>
      <c r="AB61" s="1356"/>
      <c r="AC61" s="1356"/>
      <c r="AD61" s="1356"/>
      <c r="AE61" s="1356"/>
      <c r="AF61" s="1356"/>
      <c r="AG61" s="1356"/>
      <c r="AH61" s="1356"/>
      <c r="AI61" s="1356"/>
      <c r="AJ61" s="1356"/>
      <c r="AK61" s="1356"/>
      <c r="AL61" s="1356"/>
      <c r="AM61" s="1356"/>
      <c r="AN61" s="1356"/>
      <c r="AO61" s="1356"/>
      <c r="AP61" s="1356"/>
      <c r="AQ61" s="1356"/>
      <c r="AR61" s="1356"/>
      <c r="AS61" s="1356"/>
      <c r="AT61" s="1356"/>
      <c r="AU61" s="1356"/>
      <c r="AV61" s="1356"/>
      <c r="AW61" s="1356"/>
      <c r="AX61" s="1356"/>
      <c r="AY61" s="1356"/>
      <c r="AZ61" s="1356"/>
      <c r="BA61" s="1356"/>
      <c r="BB61" s="1356"/>
      <c r="BC61" s="1356"/>
      <c r="BD61" s="1356"/>
      <c r="BE61" s="1356"/>
      <c r="BF61" s="1356"/>
      <c r="BG61" s="1356"/>
      <c r="BH61" s="1356"/>
      <c r="BI61" s="1356"/>
      <c r="BJ61" s="1356"/>
      <c r="BK61" s="1356"/>
      <c r="BL61" s="1356"/>
      <c r="BM61" s="1356"/>
      <c r="BN61" s="1356"/>
      <c r="BO61" s="1356"/>
      <c r="BP61" s="1356"/>
      <c r="BQ61" s="1356"/>
      <c r="BR61" s="1356"/>
      <c r="BS61" s="1356"/>
      <c r="BT61" s="1356"/>
      <c r="BU61" s="1356"/>
      <c r="BV61" s="1356"/>
      <c r="BW61" s="1356"/>
      <c r="BX61" s="1356"/>
      <c r="BY61" s="1356"/>
      <c r="BZ61" s="1356"/>
      <c r="CA61" s="1356"/>
      <c r="CB61" s="1356"/>
      <c r="CC61" s="1356"/>
      <c r="CD61" s="1356"/>
      <c r="CE61" s="1356"/>
      <c r="CF61" s="1356"/>
      <c r="CG61" s="1356"/>
      <c r="CH61" s="1356"/>
      <c r="CI61" s="1356"/>
      <c r="CJ61" s="1356"/>
      <c r="CK61" s="1356"/>
      <c r="CL61" s="1356"/>
      <c r="CM61" s="1356"/>
      <c r="CN61" s="1356"/>
      <c r="CO61" s="1356"/>
      <c r="CP61" s="1356"/>
      <c r="CQ61" s="1356"/>
      <c r="CR61" s="1356"/>
      <c r="CS61" s="1356"/>
      <c r="CT61" s="1356"/>
      <c r="CU61" s="1356"/>
      <c r="CV61" s="1356"/>
      <c r="CW61" s="1356"/>
      <c r="CX61" s="1356"/>
      <c r="CY61" s="1356"/>
      <c r="CZ61" s="1356"/>
      <c r="DA61" s="1356"/>
      <c r="DB61" s="1356"/>
      <c r="DC61" s="1356"/>
      <c r="DD61" s="1356"/>
      <c r="DE61" s="1356"/>
      <c r="DF61" s="1356"/>
      <c r="DG61" s="1356"/>
      <c r="DH61" s="1356"/>
      <c r="DI61" s="1356"/>
      <c r="DJ61" s="1356"/>
      <c r="DK61" s="1356"/>
      <c r="DL61" s="1356"/>
      <c r="DM61" s="1356"/>
      <c r="DN61" s="1356"/>
      <c r="DO61" s="1356"/>
      <c r="DP61" s="1356"/>
      <c r="DQ61" s="1356"/>
      <c r="DR61" s="1356"/>
      <c r="DS61" s="1356"/>
      <c r="DT61" s="1356"/>
      <c r="DU61" s="1356"/>
      <c r="DV61" s="1356"/>
      <c r="DW61" s="1356"/>
      <c r="DX61" s="1356"/>
      <c r="DY61" s="1356"/>
      <c r="DZ61" s="1356"/>
      <c r="EA61" s="1356"/>
      <c r="EB61" s="1356"/>
      <c r="EC61" s="1356"/>
      <c r="ED61" s="1356"/>
      <c r="EE61" s="1356"/>
      <c r="EF61" s="1356"/>
      <c r="EG61" s="1356"/>
      <c r="EH61" s="1356"/>
      <c r="EI61" s="1356"/>
      <c r="EJ61" s="1356"/>
      <c r="EK61" s="1356"/>
      <c r="EL61" s="1356"/>
      <c r="EM61" s="1356"/>
      <c r="EN61" s="1356"/>
      <c r="EO61" s="1356"/>
      <c r="EP61" s="1356"/>
      <c r="EQ61" s="1356"/>
      <c r="ER61" s="1356"/>
      <c r="ES61" s="1356"/>
      <c r="ET61" s="1356"/>
      <c r="EU61" s="1356"/>
      <c r="EV61" s="1356"/>
      <c r="EW61" s="1356"/>
      <c r="EX61" s="1356"/>
      <c r="EY61" s="1356"/>
      <c r="EZ61" s="1356"/>
      <c r="FA61" s="1356"/>
      <c r="FB61" s="1356"/>
      <c r="FC61" s="1356"/>
      <c r="FD61" s="1356"/>
      <c r="FE61" s="1356"/>
      <c r="FF61" s="1356"/>
      <c r="FG61" s="1356"/>
      <c r="FH61" s="1356"/>
      <c r="FI61" s="1356"/>
      <c r="FJ61" s="1356"/>
      <c r="FK61" s="1357"/>
    </row>
    <row r="62" spans="1:167" s="126" customFormat="1" ht="33.75" customHeight="1">
      <c r="A62" s="1325" t="s">
        <v>799</v>
      </c>
      <c r="B62" s="1326"/>
      <c r="C62" s="1326"/>
      <c r="D62" s="1326"/>
      <c r="E62" s="1326"/>
      <c r="F62" s="1326"/>
      <c r="G62" s="1326"/>
      <c r="H62" s="1326"/>
      <c r="I62" s="1326"/>
      <c r="J62" s="1326"/>
      <c r="K62" s="1326"/>
      <c r="L62" s="1326"/>
      <c r="M62" s="1326"/>
      <c r="N62" s="1326"/>
      <c r="O62" s="1326"/>
      <c r="P62" s="1326"/>
      <c r="Q62" s="1326"/>
      <c r="R62" s="1326"/>
      <c r="S62" s="1326"/>
      <c r="T62" s="1326"/>
      <c r="U62" s="1326"/>
      <c r="V62" s="1326"/>
      <c r="W62" s="1326"/>
      <c r="X62" s="1326"/>
      <c r="Y62" s="1326"/>
      <c r="Z62" s="1326"/>
      <c r="AA62" s="1326"/>
      <c r="AB62" s="1326"/>
      <c r="AC62" s="1326"/>
      <c r="AD62" s="1326"/>
      <c r="AE62" s="1326"/>
      <c r="AF62" s="1326"/>
      <c r="AG62" s="1326"/>
      <c r="AH62" s="1326"/>
      <c r="AI62" s="1326"/>
      <c r="AJ62" s="1326"/>
      <c r="AK62" s="1326"/>
      <c r="AL62" s="1326"/>
      <c r="AM62" s="1327"/>
      <c r="AN62" s="1328" t="s">
        <v>33</v>
      </c>
      <c r="AO62" s="1329"/>
      <c r="AP62" s="1329"/>
      <c r="AQ62" s="1329"/>
      <c r="AR62" s="1329"/>
      <c r="AS62" s="1329"/>
      <c r="AT62" s="1330"/>
      <c r="AU62" s="1331" t="s">
        <v>800</v>
      </c>
      <c r="AV62" s="1332"/>
      <c r="AW62" s="1332"/>
      <c r="AX62" s="1332"/>
      <c r="AY62" s="1333"/>
      <c r="AZ62" s="1328"/>
      <c r="BA62" s="1329"/>
      <c r="BB62" s="1329"/>
      <c r="BC62" s="1329"/>
      <c r="BD62" s="1329"/>
      <c r="BE62" s="1329"/>
      <c r="BF62" s="1329"/>
      <c r="BG62" s="1330"/>
      <c r="BH62" s="1328"/>
      <c r="BI62" s="1329"/>
      <c r="BJ62" s="1329"/>
      <c r="BK62" s="1329"/>
      <c r="BL62" s="1329"/>
      <c r="BM62" s="1329"/>
      <c r="BN62" s="1330"/>
      <c r="BO62" s="1328"/>
      <c r="BP62" s="1329"/>
      <c r="BQ62" s="1329"/>
      <c r="BR62" s="1329"/>
      <c r="BS62" s="1329"/>
      <c r="BT62" s="1329"/>
      <c r="BU62" s="1329"/>
      <c r="BV62" s="1329"/>
      <c r="BW62" s="1329"/>
      <c r="BX62" s="1329"/>
      <c r="BY62" s="1329"/>
      <c r="BZ62" s="1329"/>
      <c r="CA62" s="1329"/>
      <c r="CB62" s="1329"/>
      <c r="CC62" s="1329"/>
      <c r="CD62" s="1329"/>
      <c r="CE62" s="1329"/>
      <c r="CF62" s="1330"/>
      <c r="CG62" s="1328"/>
      <c r="CH62" s="1329"/>
      <c r="CI62" s="1329"/>
      <c r="CJ62" s="1329"/>
      <c r="CK62" s="1329"/>
      <c r="CL62" s="1329"/>
      <c r="CM62" s="1330"/>
      <c r="CN62" s="1328" t="s">
        <v>30</v>
      </c>
      <c r="CO62" s="1329"/>
      <c r="CP62" s="1329"/>
      <c r="CQ62" s="1329"/>
      <c r="CR62" s="1329"/>
      <c r="CS62" s="1329"/>
      <c r="CT62" s="1330"/>
      <c r="CU62" s="1328" t="s">
        <v>30</v>
      </c>
      <c r="CV62" s="1329"/>
      <c r="CW62" s="1329"/>
      <c r="CX62" s="1329"/>
      <c r="CY62" s="1329"/>
      <c r="CZ62" s="1329"/>
      <c r="DA62" s="1330"/>
      <c r="DB62" s="1328"/>
      <c r="DC62" s="1329"/>
      <c r="DD62" s="1329"/>
      <c r="DE62" s="1329"/>
      <c r="DF62" s="1329"/>
      <c r="DG62" s="1329"/>
      <c r="DH62" s="1329"/>
      <c r="DI62" s="1330"/>
      <c r="DJ62" s="1328"/>
      <c r="DK62" s="1329"/>
      <c r="DL62" s="1329"/>
      <c r="DM62" s="1329"/>
      <c r="DN62" s="1329"/>
      <c r="DO62" s="1329"/>
      <c r="DP62" s="1330"/>
      <c r="DQ62" s="1328"/>
      <c r="DR62" s="1329"/>
      <c r="DS62" s="1329"/>
      <c r="DT62" s="1329"/>
      <c r="DU62" s="1329"/>
      <c r="DV62" s="1329"/>
      <c r="DW62" s="1329"/>
      <c r="DX62" s="1329"/>
      <c r="DY62" s="1329"/>
      <c r="DZ62" s="1329"/>
      <c r="EA62" s="1329"/>
      <c r="EB62" s="1329"/>
      <c r="EC62" s="1329"/>
      <c r="ED62" s="1329"/>
      <c r="EE62" s="1329"/>
      <c r="EF62" s="1329"/>
      <c r="EG62" s="1329"/>
      <c r="EH62" s="1330"/>
      <c r="EI62" s="1328"/>
      <c r="EJ62" s="1329"/>
      <c r="EK62" s="1329"/>
      <c r="EL62" s="1329"/>
      <c r="EM62" s="1329"/>
      <c r="EN62" s="1329"/>
      <c r="EO62" s="1330"/>
      <c r="EP62" s="1328" t="s">
        <v>30</v>
      </c>
      <c r="EQ62" s="1329"/>
      <c r="ER62" s="1329"/>
      <c r="ES62" s="1329"/>
      <c r="ET62" s="1329"/>
      <c r="EU62" s="1329"/>
      <c r="EV62" s="1330"/>
      <c r="EW62" s="1328" t="s">
        <v>30</v>
      </c>
      <c r="EX62" s="1329"/>
      <c r="EY62" s="1329"/>
      <c r="EZ62" s="1329"/>
      <c r="FA62" s="1329"/>
      <c r="FB62" s="1329"/>
      <c r="FC62" s="1330"/>
      <c r="FD62" s="1328" t="s">
        <v>30</v>
      </c>
      <c r="FE62" s="1329"/>
      <c r="FF62" s="1329"/>
      <c r="FG62" s="1329"/>
      <c r="FH62" s="1329"/>
      <c r="FI62" s="1329"/>
      <c r="FJ62" s="1329"/>
      <c r="FK62" s="1330"/>
    </row>
    <row r="63" spans="1:167" s="126" customFormat="1" ht="8.1" customHeight="1">
      <c r="A63" s="1361" t="s">
        <v>708</v>
      </c>
      <c r="B63" s="1362"/>
      <c r="C63" s="1362"/>
      <c r="D63" s="1362"/>
      <c r="E63" s="1362"/>
      <c r="F63" s="1362"/>
      <c r="G63" s="1362"/>
      <c r="H63" s="1362"/>
      <c r="I63" s="1362"/>
      <c r="J63" s="1362"/>
      <c r="K63" s="1362"/>
      <c r="L63" s="1362"/>
      <c r="M63" s="1362"/>
      <c r="N63" s="1362"/>
      <c r="O63" s="1362"/>
      <c r="P63" s="1362"/>
      <c r="Q63" s="1362"/>
      <c r="R63" s="1362"/>
      <c r="S63" s="1362"/>
      <c r="T63" s="1362"/>
      <c r="U63" s="1362"/>
      <c r="V63" s="1362"/>
      <c r="W63" s="1362"/>
      <c r="X63" s="1362"/>
      <c r="Y63" s="1362"/>
      <c r="Z63" s="1362"/>
      <c r="AA63" s="1362"/>
      <c r="AB63" s="1362"/>
      <c r="AC63" s="1362"/>
      <c r="AD63" s="1362"/>
      <c r="AE63" s="1362"/>
      <c r="AF63" s="1362"/>
      <c r="AG63" s="1362"/>
      <c r="AH63" s="1362"/>
      <c r="AI63" s="1362"/>
      <c r="AJ63" s="1362"/>
      <c r="AK63" s="1362"/>
      <c r="AL63" s="1362"/>
      <c r="AM63" s="1363"/>
      <c r="AN63" s="1349" t="s">
        <v>19</v>
      </c>
      <c r="AO63" s="1350"/>
      <c r="AP63" s="1350"/>
      <c r="AQ63" s="1350"/>
      <c r="AR63" s="1350"/>
      <c r="AS63" s="1350"/>
      <c r="AT63" s="1351"/>
      <c r="AU63" s="1352" t="s">
        <v>19</v>
      </c>
      <c r="AV63" s="1353"/>
      <c r="AW63" s="1353"/>
      <c r="AX63" s="1353"/>
      <c r="AY63" s="1354"/>
      <c r="AZ63" s="1349" t="s">
        <v>30</v>
      </c>
      <c r="BA63" s="1350"/>
      <c r="BB63" s="1350"/>
      <c r="BC63" s="1350"/>
      <c r="BD63" s="1350"/>
      <c r="BE63" s="1350"/>
      <c r="BF63" s="1350"/>
      <c r="BG63" s="1351"/>
      <c r="BH63" s="1349" t="s">
        <v>30</v>
      </c>
      <c r="BI63" s="1350"/>
      <c r="BJ63" s="1350"/>
      <c r="BK63" s="1350"/>
      <c r="BL63" s="1350"/>
      <c r="BM63" s="1350"/>
      <c r="BN63" s="1351"/>
      <c r="BO63" s="1349" t="s">
        <v>30</v>
      </c>
      <c r="BP63" s="1350"/>
      <c r="BQ63" s="1350"/>
      <c r="BR63" s="1350"/>
      <c r="BS63" s="1350"/>
      <c r="BT63" s="1350"/>
      <c r="BU63" s="1350"/>
      <c r="BV63" s="1350"/>
      <c r="BW63" s="1350"/>
      <c r="BX63" s="1350"/>
      <c r="BY63" s="1350"/>
      <c r="BZ63" s="1350"/>
      <c r="CA63" s="1350"/>
      <c r="CB63" s="1350"/>
      <c r="CC63" s="1350"/>
      <c r="CD63" s="1350"/>
      <c r="CE63" s="1350"/>
      <c r="CF63" s="1351"/>
      <c r="CG63" s="1349" t="s">
        <v>30</v>
      </c>
      <c r="CH63" s="1350"/>
      <c r="CI63" s="1350"/>
      <c r="CJ63" s="1350"/>
      <c r="CK63" s="1350"/>
      <c r="CL63" s="1350"/>
      <c r="CM63" s="1351"/>
      <c r="CN63" s="1349" t="s">
        <v>30</v>
      </c>
      <c r="CO63" s="1350"/>
      <c r="CP63" s="1350"/>
      <c r="CQ63" s="1350"/>
      <c r="CR63" s="1350"/>
      <c r="CS63" s="1350"/>
      <c r="CT63" s="1351"/>
      <c r="CU63" s="1349" t="s">
        <v>30</v>
      </c>
      <c r="CV63" s="1350"/>
      <c r="CW63" s="1350"/>
      <c r="CX63" s="1350"/>
      <c r="CY63" s="1350"/>
      <c r="CZ63" s="1350"/>
      <c r="DA63" s="1351"/>
      <c r="DB63" s="1349" t="s">
        <v>30</v>
      </c>
      <c r="DC63" s="1350"/>
      <c r="DD63" s="1350"/>
      <c r="DE63" s="1350"/>
      <c r="DF63" s="1350"/>
      <c r="DG63" s="1350"/>
      <c r="DH63" s="1350"/>
      <c r="DI63" s="1351"/>
      <c r="DJ63" s="1349" t="s">
        <v>30</v>
      </c>
      <c r="DK63" s="1350"/>
      <c r="DL63" s="1350"/>
      <c r="DM63" s="1350"/>
      <c r="DN63" s="1350"/>
      <c r="DO63" s="1350"/>
      <c r="DP63" s="1351"/>
      <c r="DQ63" s="1349" t="s">
        <v>30</v>
      </c>
      <c r="DR63" s="1350"/>
      <c r="DS63" s="1350"/>
      <c r="DT63" s="1350"/>
      <c r="DU63" s="1350"/>
      <c r="DV63" s="1350"/>
      <c r="DW63" s="1350"/>
      <c r="DX63" s="1350"/>
      <c r="DY63" s="1350"/>
      <c r="DZ63" s="1350"/>
      <c r="EA63" s="1350"/>
      <c r="EB63" s="1350"/>
      <c r="EC63" s="1350"/>
      <c r="ED63" s="1350"/>
      <c r="EE63" s="1350"/>
      <c r="EF63" s="1350"/>
      <c r="EG63" s="1350"/>
      <c r="EH63" s="1351"/>
      <c r="EI63" s="1349" t="s">
        <v>30</v>
      </c>
      <c r="EJ63" s="1350"/>
      <c r="EK63" s="1350"/>
      <c r="EL63" s="1350"/>
      <c r="EM63" s="1350"/>
      <c r="EN63" s="1350"/>
      <c r="EO63" s="1351"/>
      <c r="EP63" s="1349" t="s">
        <v>30</v>
      </c>
      <c r="EQ63" s="1350"/>
      <c r="ER63" s="1350"/>
      <c r="ES63" s="1350"/>
      <c r="ET63" s="1350"/>
      <c r="EU63" s="1350"/>
      <c r="EV63" s="1351"/>
      <c r="EW63" s="1349" t="s">
        <v>30</v>
      </c>
      <c r="EX63" s="1350"/>
      <c r="EY63" s="1350"/>
      <c r="EZ63" s="1350"/>
      <c r="FA63" s="1350"/>
      <c r="FB63" s="1350"/>
      <c r="FC63" s="1351"/>
      <c r="FD63" s="1349" t="s">
        <v>30</v>
      </c>
      <c r="FE63" s="1350"/>
      <c r="FF63" s="1350"/>
      <c r="FG63" s="1350"/>
      <c r="FH63" s="1350"/>
      <c r="FI63" s="1350"/>
      <c r="FJ63" s="1350"/>
      <c r="FK63" s="1351"/>
    </row>
    <row r="64" spans="1:167" s="126" customFormat="1" ht="16.5" customHeight="1">
      <c r="A64" s="1358" t="s">
        <v>801</v>
      </c>
      <c r="B64" s="1359"/>
      <c r="C64" s="1359"/>
      <c r="D64" s="1359"/>
      <c r="E64" s="1359"/>
      <c r="F64" s="1359"/>
      <c r="G64" s="1359"/>
      <c r="H64" s="1359"/>
      <c r="I64" s="1359"/>
      <c r="J64" s="1359"/>
      <c r="K64" s="1359"/>
      <c r="L64" s="1359"/>
      <c r="M64" s="1359"/>
      <c r="N64" s="1359"/>
      <c r="O64" s="1359"/>
      <c r="P64" s="1359"/>
      <c r="Q64" s="1359"/>
      <c r="R64" s="1359"/>
      <c r="S64" s="1359"/>
      <c r="T64" s="1359"/>
      <c r="U64" s="1359"/>
      <c r="V64" s="1359"/>
      <c r="W64" s="1359"/>
      <c r="X64" s="1359"/>
      <c r="Y64" s="1359"/>
      <c r="Z64" s="1359"/>
      <c r="AA64" s="1359"/>
      <c r="AB64" s="1359"/>
      <c r="AC64" s="1359"/>
      <c r="AD64" s="1359"/>
      <c r="AE64" s="1359"/>
      <c r="AF64" s="1359"/>
      <c r="AG64" s="1359"/>
      <c r="AH64" s="1359"/>
      <c r="AI64" s="1359"/>
      <c r="AJ64" s="1359"/>
      <c r="AK64" s="1359"/>
      <c r="AL64" s="1359"/>
      <c r="AM64" s="1360"/>
      <c r="AN64" s="1328" t="s">
        <v>33</v>
      </c>
      <c r="AO64" s="1329"/>
      <c r="AP64" s="1329"/>
      <c r="AQ64" s="1329"/>
      <c r="AR64" s="1329"/>
      <c r="AS64" s="1329"/>
      <c r="AT64" s="1330"/>
      <c r="AU64" s="1331" t="s">
        <v>19</v>
      </c>
      <c r="AV64" s="1332"/>
      <c r="AW64" s="1332"/>
      <c r="AX64" s="1332"/>
      <c r="AY64" s="1333"/>
      <c r="AZ64" s="1328"/>
      <c r="BA64" s="1329"/>
      <c r="BB64" s="1329"/>
      <c r="BC64" s="1329"/>
      <c r="BD64" s="1329"/>
      <c r="BE64" s="1329"/>
      <c r="BF64" s="1329"/>
      <c r="BG64" s="1330"/>
      <c r="BH64" s="1328"/>
      <c r="BI64" s="1329"/>
      <c r="BJ64" s="1329"/>
      <c r="BK64" s="1329"/>
      <c r="BL64" s="1329"/>
      <c r="BM64" s="1329"/>
      <c r="BN64" s="1330"/>
      <c r="BO64" s="1328"/>
      <c r="BP64" s="1329"/>
      <c r="BQ64" s="1329"/>
      <c r="BR64" s="1329"/>
      <c r="BS64" s="1329"/>
      <c r="BT64" s="1329"/>
      <c r="BU64" s="1329"/>
      <c r="BV64" s="1329"/>
      <c r="BW64" s="1329"/>
      <c r="BX64" s="1329"/>
      <c r="BY64" s="1329"/>
      <c r="BZ64" s="1329"/>
      <c r="CA64" s="1329"/>
      <c r="CB64" s="1329"/>
      <c r="CC64" s="1329"/>
      <c r="CD64" s="1329"/>
      <c r="CE64" s="1329"/>
      <c r="CF64" s="1330"/>
      <c r="CG64" s="1328"/>
      <c r="CH64" s="1329"/>
      <c r="CI64" s="1329"/>
      <c r="CJ64" s="1329"/>
      <c r="CK64" s="1329"/>
      <c r="CL64" s="1329"/>
      <c r="CM64" s="1330"/>
      <c r="CN64" s="1328" t="s">
        <v>30</v>
      </c>
      <c r="CO64" s="1329"/>
      <c r="CP64" s="1329"/>
      <c r="CQ64" s="1329"/>
      <c r="CR64" s="1329"/>
      <c r="CS64" s="1329"/>
      <c r="CT64" s="1330"/>
      <c r="CU64" s="1328" t="s">
        <v>30</v>
      </c>
      <c r="CV64" s="1329"/>
      <c r="CW64" s="1329"/>
      <c r="CX64" s="1329"/>
      <c r="CY64" s="1329"/>
      <c r="CZ64" s="1329"/>
      <c r="DA64" s="1330"/>
      <c r="DB64" s="1328"/>
      <c r="DC64" s="1329"/>
      <c r="DD64" s="1329"/>
      <c r="DE64" s="1329"/>
      <c r="DF64" s="1329"/>
      <c r="DG64" s="1329"/>
      <c r="DH64" s="1329"/>
      <c r="DI64" s="1330"/>
      <c r="DJ64" s="1328"/>
      <c r="DK64" s="1329"/>
      <c r="DL64" s="1329"/>
      <c r="DM64" s="1329"/>
      <c r="DN64" s="1329"/>
      <c r="DO64" s="1329"/>
      <c r="DP64" s="1330"/>
      <c r="DQ64" s="1328"/>
      <c r="DR64" s="1329"/>
      <c r="DS64" s="1329"/>
      <c r="DT64" s="1329"/>
      <c r="DU64" s="1329"/>
      <c r="DV64" s="1329"/>
      <c r="DW64" s="1329"/>
      <c r="DX64" s="1329"/>
      <c r="DY64" s="1329"/>
      <c r="DZ64" s="1329"/>
      <c r="EA64" s="1329"/>
      <c r="EB64" s="1329"/>
      <c r="EC64" s="1329"/>
      <c r="ED64" s="1329"/>
      <c r="EE64" s="1329"/>
      <c r="EF64" s="1329"/>
      <c r="EG64" s="1329"/>
      <c r="EH64" s="1330"/>
      <c r="EI64" s="1328"/>
      <c r="EJ64" s="1329"/>
      <c r="EK64" s="1329"/>
      <c r="EL64" s="1329"/>
      <c r="EM64" s="1329"/>
      <c r="EN64" s="1329"/>
      <c r="EO64" s="1330"/>
      <c r="EP64" s="1328" t="s">
        <v>30</v>
      </c>
      <c r="EQ64" s="1329"/>
      <c r="ER64" s="1329"/>
      <c r="ES64" s="1329"/>
      <c r="ET64" s="1329"/>
      <c r="EU64" s="1329"/>
      <c r="EV64" s="1330"/>
      <c r="EW64" s="1328" t="s">
        <v>30</v>
      </c>
      <c r="EX64" s="1329"/>
      <c r="EY64" s="1329"/>
      <c r="EZ64" s="1329"/>
      <c r="FA64" s="1329"/>
      <c r="FB64" s="1329"/>
      <c r="FC64" s="1330"/>
      <c r="FD64" s="1328" t="s">
        <v>30</v>
      </c>
      <c r="FE64" s="1329"/>
      <c r="FF64" s="1329"/>
      <c r="FG64" s="1329"/>
      <c r="FH64" s="1329"/>
      <c r="FI64" s="1329"/>
      <c r="FJ64" s="1329"/>
      <c r="FK64" s="1330"/>
    </row>
    <row r="65" spans="1:167" s="126" customFormat="1" ht="8.1" customHeight="1">
      <c r="A65" s="1325"/>
      <c r="B65" s="1326"/>
      <c r="C65" s="1326"/>
      <c r="D65" s="1326"/>
      <c r="E65" s="1326"/>
      <c r="F65" s="1326"/>
      <c r="G65" s="1326"/>
      <c r="H65" s="1326"/>
      <c r="I65" s="1326"/>
      <c r="J65" s="1326"/>
      <c r="K65" s="1326"/>
      <c r="L65" s="1326"/>
      <c r="M65" s="1326"/>
      <c r="N65" s="1326"/>
      <c r="O65" s="1326"/>
      <c r="P65" s="1326"/>
      <c r="Q65" s="1326"/>
      <c r="R65" s="1326"/>
      <c r="S65" s="1326"/>
      <c r="T65" s="1326"/>
      <c r="U65" s="1326"/>
      <c r="V65" s="1326"/>
      <c r="W65" s="1326"/>
      <c r="X65" s="1326"/>
      <c r="Y65" s="1326"/>
      <c r="Z65" s="1326"/>
      <c r="AA65" s="1326"/>
      <c r="AB65" s="1326"/>
      <c r="AC65" s="1326"/>
      <c r="AD65" s="1326"/>
      <c r="AE65" s="1326"/>
      <c r="AF65" s="1326"/>
      <c r="AG65" s="1326"/>
      <c r="AH65" s="1326"/>
      <c r="AI65" s="1326"/>
      <c r="AJ65" s="1326"/>
      <c r="AK65" s="1326"/>
      <c r="AL65" s="1326"/>
      <c r="AM65" s="1327"/>
      <c r="AN65" s="1328" t="s">
        <v>33</v>
      </c>
      <c r="AO65" s="1329"/>
      <c r="AP65" s="1329"/>
      <c r="AQ65" s="1329"/>
      <c r="AR65" s="1329"/>
      <c r="AS65" s="1329"/>
      <c r="AT65" s="1330"/>
      <c r="AU65" s="1331" t="s">
        <v>19</v>
      </c>
      <c r="AV65" s="1332"/>
      <c r="AW65" s="1332"/>
      <c r="AX65" s="1332"/>
      <c r="AY65" s="1333"/>
      <c r="AZ65" s="1328"/>
      <c r="BA65" s="1329"/>
      <c r="BB65" s="1329"/>
      <c r="BC65" s="1329"/>
      <c r="BD65" s="1329"/>
      <c r="BE65" s="1329"/>
      <c r="BF65" s="1329"/>
      <c r="BG65" s="1330"/>
      <c r="BH65" s="1328"/>
      <c r="BI65" s="1329"/>
      <c r="BJ65" s="1329"/>
      <c r="BK65" s="1329"/>
      <c r="BL65" s="1329"/>
      <c r="BM65" s="1329"/>
      <c r="BN65" s="1330"/>
      <c r="BO65" s="1328"/>
      <c r="BP65" s="1329"/>
      <c r="BQ65" s="1329"/>
      <c r="BR65" s="1329"/>
      <c r="BS65" s="1329"/>
      <c r="BT65" s="1329"/>
      <c r="BU65" s="1329"/>
      <c r="BV65" s="1329"/>
      <c r="BW65" s="1329"/>
      <c r="BX65" s="1329"/>
      <c r="BY65" s="1329"/>
      <c r="BZ65" s="1329"/>
      <c r="CA65" s="1329"/>
      <c r="CB65" s="1329"/>
      <c r="CC65" s="1329"/>
      <c r="CD65" s="1329"/>
      <c r="CE65" s="1329"/>
      <c r="CF65" s="1330"/>
      <c r="CG65" s="1328"/>
      <c r="CH65" s="1329"/>
      <c r="CI65" s="1329"/>
      <c r="CJ65" s="1329"/>
      <c r="CK65" s="1329"/>
      <c r="CL65" s="1329"/>
      <c r="CM65" s="1330"/>
      <c r="CN65" s="1328" t="s">
        <v>30</v>
      </c>
      <c r="CO65" s="1329"/>
      <c r="CP65" s="1329"/>
      <c r="CQ65" s="1329"/>
      <c r="CR65" s="1329"/>
      <c r="CS65" s="1329"/>
      <c r="CT65" s="1330"/>
      <c r="CU65" s="1328" t="s">
        <v>30</v>
      </c>
      <c r="CV65" s="1329"/>
      <c r="CW65" s="1329"/>
      <c r="CX65" s="1329"/>
      <c r="CY65" s="1329"/>
      <c r="CZ65" s="1329"/>
      <c r="DA65" s="1330"/>
      <c r="DB65" s="1328"/>
      <c r="DC65" s="1329"/>
      <c r="DD65" s="1329"/>
      <c r="DE65" s="1329"/>
      <c r="DF65" s="1329"/>
      <c r="DG65" s="1329"/>
      <c r="DH65" s="1329"/>
      <c r="DI65" s="1330"/>
      <c r="DJ65" s="1328"/>
      <c r="DK65" s="1329"/>
      <c r="DL65" s="1329"/>
      <c r="DM65" s="1329"/>
      <c r="DN65" s="1329"/>
      <c r="DO65" s="1329"/>
      <c r="DP65" s="1330"/>
      <c r="DQ65" s="1328"/>
      <c r="DR65" s="1329"/>
      <c r="DS65" s="1329"/>
      <c r="DT65" s="1329"/>
      <c r="DU65" s="1329"/>
      <c r="DV65" s="1329"/>
      <c r="DW65" s="1329"/>
      <c r="DX65" s="1329"/>
      <c r="DY65" s="1329"/>
      <c r="DZ65" s="1329"/>
      <c r="EA65" s="1329"/>
      <c r="EB65" s="1329"/>
      <c r="EC65" s="1329"/>
      <c r="ED65" s="1329"/>
      <c r="EE65" s="1329"/>
      <c r="EF65" s="1329"/>
      <c r="EG65" s="1329"/>
      <c r="EH65" s="1330"/>
      <c r="EI65" s="1328"/>
      <c r="EJ65" s="1329"/>
      <c r="EK65" s="1329"/>
      <c r="EL65" s="1329"/>
      <c r="EM65" s="1329"/>
      <c r="EN65" s="1329"/>
      <c r="EO65" s="1330"/>
      <c r="EP65" s="1328" t="s">
        <v>30</v>
      </c>
      <c r="EQ65" s="1329"/>
      <c r="ER65" s="1329"/>
      <c r="ES65" s="1329"/>
      <c r="ET65" s="1329"/>
      <c r="EU65" s="1329"/>
      <c r="EV65" s="1330"/>
      <c r="EW65" s="1328" t="s">
        <v>30</v>
      </c>
      <c r="EX65" s="1329"/>
      <c r="EY65" s="1329"/>
      <c r="EZ65" s="1329"/>
      <c r="FA65" s="1329"/>
      <c r="FB65" s="1329"/>
      <c r="FC65" s="1330"/>
      <c r="FD65" s="1328" t="s">
        <v>30</v>
      </c>
      <c r="FE65" s="1329"/>
      <c r="FF65" s="1329"/>
      <c r="FG65" s="1329"/>
      <c r="FH65" s="1329"/>
      <c r="FI65" s="1329"/>
      <c r="FJ65" s="1329"/>
      <c r="FK65" s="1330"/>
    </row>
    <row r="66" spans="1:167" s="126" customFormat="1" ht="8.1" customHeight="1">
      <c r="A66" s="1325"/>
      <c r="B66" s="1326"/>
      <c r="C66" s="1326"/>
      <c r="D66" s="1326"/>
      <c r="E66" s="1326"/>
      <c r="F66" s="1326"/>
      <c r="G66" s="1326"/>
      <c r="H66" s="1326"/>
      <c r="I66" s="1326"/>
      <c r="J66" s="1326"/>
      <c r="K66" s="1326"/>
      <c r="L66" s="1326"/>
      <c r="M66" s="1326"/>
      <c r="N66" s="1326"/>
      <c r="O66" s="1326"/>
      <c r="P66" s="1326"/>
      <c r="Q66" s="1326"/>
      <c r="R66" s="1326"/>
      <c r="S66" s="1326"/>
      <c r="T66" s="1326"/>
      <c r="U66" s="1326"/>
      <c r="V66" s="1326"/>
      <c r="W66" s="1326"/>
      <c r="X66" s="1326"/>
      <c r="Y66" s="1326"/>
      <c r="Z66" s="1326"/>
      <c r="AA66" s="1326"/>
      <c r="AB66" s="1326"/>
      <c r="AC66" s="1326"/>
      <c r="AD66" s="1326"/>
      <c r="AE66" s="1326"/>
      <c r="AF66" s="1326"/>
      <c r="AG66" s="1326"/>
      <c r="AH66" s="1326"/>
      <c r="AI66" s="1326"/>
      <c r="AJ66" s="1326"/>
      <c r="AK66" s="1326"/>
      <c r="AL66" s="1326"/>
      <c r="AM66" s="1327"/>
      <c r="AN66" s="1349" t="s">
        <v>33</v>
      </c>
      <c r="AO66" s="1350"/>
      <c r="AP66" s="1350"/>
      <c r="AQ66" s="1350"/>
      <c r="AR66" s="1350"/>
      <c r="AS66" s="1350"/>
      <c r="AT66" s="1351"/>
      <c r="AU66" s="1352" t="s">
        <v>19</v>
      </c>
      <c r="AV66" s="1353"/>
      <c r="AW66" s="1353"/>
      <c r="AX66" s="1353"/>
      <c r="AY66" s="1354"/>
      <c r="AZ66" s="1349"/>
      <c r="BA66" s="1350"/>
      <c r="BB66" s="1350"/>
      <c r="BC66" s="1350"/>
      <c r="BD66" s="1350"/>
      <c r="BE66" s="1350"/>
      <c r="BF66" s="1350"/>
      <c r="BG66" s="1351"/>
      <c r="BH66" s="1349"/>
      <c r="BI66" s="1350"/>
      <c r="BJ66" s="1350"/>
      <c r="BK66" s="1350"/>
      <c r="BL66" s="1350"/>
      <c r="BM66" s="1350"/>
      <c r="BN66" s="1351"/>
      <c r="BO66" s="1349"/>
      <c r="BP66" s="1350"/>
      <c r="BQ66" s="1350"/>
      <c r="BR66" s="1350"/>
      <c r="BS66" s="1350"/>
      <c r="BT66" s="1350"/>
      <c r="BU66" s="1350"/>
      <c r="BV66" s="1350"/>
      <c r="BW66" s="1350"/>
      <c r="BX66" s="1350"/>
      <c r="BY66" s="1350"/>
      <c r="BZ66" s="1350"/>
      <c r="CA66" s="1350"/>
      <c r="CB66" s="1350"/>
      <c r="CC66" s="1350"/>
      <c r="CD66" s="1350"/>
      <c r="CE66" s="1350"/>
      <c r="CF66" s="1351"/>
      <c r="CG66" s="1349"/>
      <c r="CH66" s="1350"/>
      <c r="CI66" s="1350"/>
      <c r="CJ66" s="1350"/>
      <c r="CK66" s="1350"/>
      <c r="CL66" s="1350"/>
      <c r="CM66" s="1351"/>
      <c r="CN66" s="1349" t="s">
        <v>30</v>
      </c>
      <c r="CO66" s="1350"/>
      <c r="CP66" s="1350"/>
      <c r="CQ66" s="1350"/>
      <c r="CR66" s="1350"/>
      <c r="CS66" s="1350"/>
      <c r="CT66" s="1351"/>
      <c r="CU66" s="1349" t="s">
        <v>30</v>
      </c>
      <c r="CV66" s="1350"/>
      <c r="CW66" s="1350"/>
      <c r="CX66" s="1350"/>
      <c r="CY66" s="1350"/>
      <c r="CZ66" s="1350"/>
      <c r="DA66" s="1351"/>
      <c r="DB66" s="1349"/>
      <c r="DC66" s="1350"/>
      <c r="DD66" s="1350"/>
      <c r="DE66" s="1350"/>
      <c r="DF66" s="1350"/>
      <c r="DG66" s="1350"/>
      <c r="DH66" s="1350"/>
      <c r="DI66" s="1351"/>
      <c r="DJ66" s="1349"/>
      <c r="DK66" s="1350"/>
      <c r="DL66" s="1350"/>
      <c r="DM66" s="1350"/>
      <c r="DN66" s="1350"/>
      <c r="DO66" s="1350"/>
      <c r="DP66" s="1351"/>
      <c r="DQ66" s="1349"/>
      <c r="DR66" s="1350"/>
      <c r="DS66" s="1350"/>
      <c r="DT66" s="1350"/>
      <c r="DU66" s="1350"/>
      <c r="DV66" s="1350"/>
      <c r="DW66" s="1350"/>
      <c r="DX66" s="1350"/>
      <c r="DY66" s="1350"/>
      <c r="DZ66" s="1350"/>
      <c r="EA66" s="1350"/>
      <c r="EB66" s="1350"/>
      <c r="EC66" s="1350"/>
      <c r="ED66" s="1350"/>
      <c r="EE66" s="1350"/>
      <c r="EF66" s="1350"/>
      <c r="EG66" s="1350"/>
      <c r="EH66" s="1351"/>
      <c r="EI66" s="1349"/>
      <c r="EJ66" s="1350"/>
      <c r="EK66" s="1350"/>
      <c r="EL66" s="1350"/>
      <c r="EM66" s="1350"/>
      <c r="EN66" s="1350"/>
      <c r="EO66" s="1351"/>
      <c r="EP66" s="1349" t="s">
        <v>30</v>
      </c>
      <c r="EQ66" s="1350"/>
      <c r="ER66" s="1350"/>
      <c r="ES66" s="1350"/>
      <c r="ET66" s="1350"/>
      <c r="EU66" s="1350"/>
      <c r="EV66" s="1351"/>
      <c r="EW66" s="1349" t="s">
        <v>30</v>
      </c>
      <c r="EX66" s="1350"/>
      <c r="EY66" s="1350"/>
      <c r="EZ66" s="1350"/>
      <c r="FA66" s="1350"/>
      <c r="FB66" s="1350"/>
      <c r="FC66" s="1351"/>
      <c r="FD66" s="1349" t="s">
        <v>30</v>
      </c>
      <c r="FE66" s="1350"/>
      <c r="FF66" s="1350"/>
      <c r="FG66" s="1350"/>
      <c r="FH66" s="1350"/>
      <c r="FI66" s="1350"/>
      <c r="FJ66" s="1350"/>
      <c r="FK66" s="1351"/>
    </row>
    <row r="67" spans="1:167" s="126" customFormat="1" ht="24.75" customHeight="1">
      <c r="A67" s="1325" t="s">
        <v>802</v>
      </c>
      <c r="B67" s="1326"/>
      <c r="C67" s="1326"/>
      <c r="D67" s="1326"/>
      <c r="E67" s="1326"/>
      <c r="F67" s="1326"/>
      <c r="G67" s="1326"/>
      <c r="H67" s="1326"/>
      <c r="I67" s="1326"/>
      <c r="J67" s="1326"/>
      <c r="K67" s="1326"/>
      <c r="L67" s="1326"/>
      <c r="M67" s="1326"/>
      <c r="N67" s="1326"/>
      <c r="O67" s="1326"/>
      <c r="P67" s="1326"/>
      <c r="Q67" s="1326"/>
      <c r="R67" s="1326"/>
      <c r="S67" s="1326"/>
      <c r="T67" s="1326"/>
      <c r="U67" s="1326"/>
      <c r="V67" s="1326"/>
      <c r="W67" s="1326"/>
      <c r="X67" s="1326"/>
      <c r="Y67" s="1326"/>
      <c r="Z67" s="1326"/>
      <c r="AA67" s="1326"/>
      <c r="AB67" s="1326"/>
      <c r="AC67" s="1326"/>
      <c r="AD67" s="1326"/>
      <c r="AE67" s="1326"/>
      <c r="AF67" s="1326"/>
      <c r="AG67" s="1326"/>
      <c r="AH67" s="1326"/>
      <c r="AI67" s="1326"/>
      <c r="AJ67" s="1326"/>
      <c r="AK67" s="1326"/>
      <c r="AL67" s="1326"/>
      <c r="AM67" s="1327"/>
      <c r="AN67" s="1328" t="s">
        <v>33</v>
      </c>
      <c r="AO67" s="1329"/>
      <c r="AP67" s="1329"/>
      <c r="AQ67" s="1329"/>
      <c r="AR67" s="1329"/>
      <c r="AS67" s="1329"/>
      <c r="AT67" s="1330"/>
      <c r="AU67" s="1331" t="s">
        <v>803</v>
      </c>
      <c r="AV67" s="1332"/>
      <c r="AW67" s="1332"/>
      <c r="AX67" s="1332"/>
      <c r="AY67" s="1333"/>
      <c r="AZ67" s="1328"/>
      <c r="BA67" s="1329"/>
      <c r="BB67" s="1329"/>
      <c r="BC67" s="1329"/>
      <c r="BD67" s="1329"/>
      <c r="BE67" s="1329"/>
      <c r="BF67" s="1329"/>
      <c r="BG67" s="1330"/>
      <c r="BH67" s="1328"/>
      <c r="BI67" s="1329"/>
      <c r="BJ67" s="1329"/>
      <c r="BK67" s="1329"/>
      <c r="BL67" s="1329"/>
      <c r="BM67" s="1329"/>
      <c r="BN67" s="1330"/>
      <c r="BO67" s="1328"/>
      <c r="BP67" s="1329"/>
      <c r="BQ67" s="1329"/>
      <c r="BR67" s="1329"/>
      <c r="BS67" s="1329"/>
      <c r="BT67" s="1329"/>
      <c r="BU67" s="1329"/>
      <c r="BV67" s="1329"/>
      <c r="BW67" s="1329"/>
      <c r="BX67" s="1329"/>
      <c r="BY67" s="1329"/>
      <c r="BZ67" s="1329"/>
      <c r="CA67" s="1329"/>
      <c r="CB67" s="1329"/>
      <c r="CC67" s="1329"/>
      <c r="CD67" s="1329"/>
      <c r="CE67" s="1329"/>
      <c r="CF67" s="1330"/>
      <c r="CG67" s="1328"/>
      <c r="CH67" s="1329"/>
      <c r="CI67" s="1329"/>
      <c r="CJ67" s="1329"/>
      <c r="CK67" s="1329"/>
      <c r="CL67" s="1329"/>
      <c r="CM67" s="1330"/>
      <c r="CN67" s="1328" t="s">
        <v>30</v>
      </c>
      <c r="CO67" s="1329"/>
      <c r="CP67" s="1329"/>
      <c r="CQ67" s="1329"/>
      <c r="CR67" s="1329"/>
      <c r="CS67" s="1329"/>
      <c r="CT67" s="1330"/>
      <c r="CU67" s="1328" t="s">
        <v>30</v>
      </c>
      <c r="CV67" s="1329"/>
      <c r="CW67" s="1329"/>
      <c r="CX67" s="1329"/>
      <c r="CY67" s="1329"/>
      <c r="CZ67" s="1329"/>
      <c r="DA67" s="1330"/>
      <c r="DB67" s="1328"/>
      <c r="DC67" s="1329"/>
      <c r="DD67" s="1329"/>
      <c r="DE67" s="1329"/>
      <c r="DF67" s="1329"/>
      <c r="DG67" s="1329"/>
      <c r="DH67" s="1329"/>
      <c r="DI67" s="1330"/>
      <c r="DJ67" s="1328"/>
      <c r="DK67" s="1329"/>
      <c r="DL67" s="1329"/>
      <c r="DM67" s="1329"/>
      <c r="DN67" s="1329"/>
      <c r="DO67" s="1329"/>
      <c r="DP67" s="1330"/>
      <c r="DQ67" s="1328"/>
      <c r="DR67" s="1329"/>
      <c r="DS67" s="1329"/>
      <c r="DT67" s="1329"/>
      <c r="DU67" s="1329"/>
      <c r="DV67" s="1329"/>
      <c r="DW67" s="1329"/>
      <c r="DX67" s="1329"/>
      <c r="DY67" s="1329"/>
      <c r="DZ67" s="1329"/>
      <c r="EA67" s="1329"/>
      <c r="EB67" s="1329"/>
      <c r="EC67" s="1329"/>
      <c r="ED67" s="1329"/>
      <c r="EE67" s="1329"/>
      <c r="EF67" s="1329"/>
      <c r="EG67" s="1329"/>
      <c r="EH67" s="1330"/>
      <c r="EI67" s="1328"/>
      <c r="EJ67" s="1329"/>
      <c r="EK67" s="1329"/>
      <c r="EL67" s="1329"/>
      <c r="EM67" s="1329"/>
      <c r="EN67" s="1329"/>
      <c r="EO67" s="1330"/>
      <c r="EP67" s="1328" t="s">
        <v>30</v>
      </c>
      <c r="EQ67" s="1329"/>
      <c r="ER67" s="1329"/>
      <c r="ES67" s="1329"/>
      <c r="ET67" s="1329"/>
      <c r="EU67" s="1329"/>
      <c r="EV67" s="1330"/>
      <c r="EW67" s="1328" t="s">
        <v>30</v>
      </c>
      <c r="EX67" s="1329"/>
      <c r="EY67" s="1329"/>
      <c r="EZ67" s="1329"/>
      <c r="FA67" s="1329"/>
      <c r="FB67" s="1329"/>
      <c r="FC67" s="1330"/>
      <c r="FD67" s="1328" t="s">
        <v>30</v>
      </c>
      <c r="FE67" s="1329"/>
      <c r="FF67" s="1329"/>
      <c r="FG67" s="1329"/>
      <c r="FH67" s="1329"/>
      <c r="FI67" s="1329"/>
      <c r="FJ67" s="1329"/>
      <c r="FK67" s="1330"/>
    </row>
    <row r="68" spans="1:167" s="126" customFormat="1" ht="8.1" customHeight="1">
      <c r="A68" s="1361" t="s">
        <v>708</v>
      </c>
      <c r="B68" s="1362"/>
      <c r="C68" s="1362"/>
      <c r="D68" s="1362"/>
      <c r="E68" s="1362"/>
      <c r="F68" s="1362"/>
      <c r="G68" s="1362"/>
      <c r="H68" s="1362"/>
      <c r="I68" s="1362"/>
      <c r="J68" s="1362"/>
      <c r="K68" s="1362"/>
      <c r="L68" s="1362"/>
      <c r="M68" s="1362"/>
      <c r="N68" s="1362"/>
      <c r="O68" s="1362"/>
      <c r="P68" s="1362"/>
      <c r="Q68" s="1362"/>
      <c r="R68" s="1362"/>
      <c r="S68" s="1362"/>
      <c r="T68" s="1362"/>
      <c r="U68" s="1362"/>
      <c r="V68" s="1362"/>
      <c r="W68" s="1362"/>
      <c r="X68" s="1362"/>
      <c r="Y68" s="1362"/>
      <c r="Z68" s="1362"/>
      <c r="AA68" s="1362"/>
      <c r="AB68" s="1362"/>
      <c r="AC68" s="1362"/>
      <c r="AD68" s="1362"/>
      <c r="AE68" s="1362"/>
      <c r="AF68" s="1362"/>
      <c r="AG68" s="1362"/>
      <c r="AH68" s="1362"/>
      <c r="AI68" s="1362"/>
      <c r="AJ68" s="1362"/>
      <c r="AK68" s="1362"/>
      <c r="AL68" s="1362"/>
      <c r="AM68" s="1363"/>
      <c r="AN68" s="1328" t="s">
        <v>19</v>
      </c>
      <c r="AO68" s="1329"/>
      <c r="AP68" s="1329"/>
      <c r="AQ68" s="1329"/>
      <c r="AR68" s="1329"/>
      <c r="AS68" s="1329"/>
      <c r="AT68" s="1330"/>
      <c r="AU68" s="1331" t="s">
        <v>19</v>
      </c>
      <c r="AV68" s="1332"/>
      <c r="AW68" s="1332"/>
      <c r="AX68" s="1332"/>
      <c r="AY68" s="1333"/>
      <c r="AZ68" s="1328" t="s">
        <v>30</v>
      </c>
      <c r="BA68" s="1329"/>
      <c r="BB68" s="1329"/>
      <c r="BC68" s="1329"/>
      <c r="BD68" s="1329"/>
      <c r="BE68" s="1329"/>
      <c r="BF68" s="1329"/>
      <c r="BG68" s="1330"/>
      <c r="BH68" s="1328" t="s">
        <v>30</v>
      </c>
      <c r="BI68" s="1329"/>
      <c r="BJ68" s="1329"/>
      <c r="BK68" s="1329"/>
      <c r="BL68" s="1329"/>
      <c r="BM68" s="1329"/>
      <c r="BN68" s="1330"/>
      <c r="BO68" s="1328" t="s">
        <v>30</v>
      </c>
      <c r="BP68" s="1329"/>
      <c r="BQ68" s="1329"/>
      <c r="BR68" s="1329"/>
      <c r="BS68" s="1329"/>
      <c r="BT68" s="1329"/>
      <c r="BU68" s="1329"/>
      <c r="BV68" s="1329"/>
      <c r="BW68" s="1329"/>
      <c r="BX68" s="1329"/>
      <c r="BY68" s="1329"/>
      <c r="BZ68" s="1329"/>
      <c r="CA68" s="1329"/>
      <c r="CB68" s="1329"/>
      <c r="CC68" s="1329"/>
      <c r="CD68" s="1329"/>
      <c r="CE68" s="1329"/>
      <c r="CF68" s="1330"/>
      <c r="CG68" s="1328" t="s">
        <v>30</v>
      </c>
      <c r="CH68" s="1329"/>
      <c r="CI68" s="1329"/>
      <c r="CJ68" s="1329"/>
      <c r="CK68" s="1329"/>
      <c r="CL68" s="1329"/>
      <c r="CM68" s="1330"/>
      <c r="CN68" s="1328" t="s">
        <v>30</v>
      </c>
      <c r="CO68" s="1329"/>
      <c r="CP68" s="1329"/>
      <c r="CQ68" s="1329"/>
      <c r="CR68" s="1329"/>
      <c r="CS68" s="1329"/>
      <c r="CT68" s="1330"/>
      <c r="CU68" s="1328" t="s">
        <v>30</v>
      </c>
      <c r="CV68" s="1329"/>
      <c r="CW68" s="1329"/>
      <c r="CX68" s="1329"/>
      <c r="CY68" s="1329"/>
      <c r="CZ68" s="1329"/>
      <c r="DA68" s="1330"/>
      <c r="DB68" s="1328" t="s">
        <v>30</v>
      </c>
      <c r="DC68" s="1329"/>
      <c r="DD68" s="1329"/>
      <c r="DE68" s="1329"/>
      <c r="DF68" s="1329"/>
      <c r="DG68" s="1329"/>
      <c r="DH68" s="1329"/>
      <c r="DI68" s="1330"/>
      <c r="DJ68" s="1328" t="s">
        <v>30</v>
      </c>
      <c r="DK68" s="1329"/>
      <c r="DL68" s="1329"/>
      <c r="DM68" s="1329"/>
      <c r="DN68" s="1329"/>
      <c r="DO68" s="1329"/>
      <c r="DP68" s="1330"/>
      <c r="DQ68" s="1328" t="s">
        <v>30</v>
      </c>
      <c r="DR68" s="1329"/>
      <c r="DS68" s="1329"/>
      <c r="DT68" s="1329"/>
      <c r="DU68" s="1329"/>
      <c r="DV68" s="1329"/>
      <c r="DW68" s="1329"/>
      <c r="DX68" s="1329"/>
      <c r="DY68" s="1329"/>
      <c r="DZ68" s="1329"/>
      <c r="EA68" s="1329"/>
      <c r="EB68" s="1329"/>
      <c r="EC68" s="1329"/>
      <c r="ED68" s="1329"/>
      <c r="EE68" s="1329"/>
      <c r="EF68" s="1329"/>
      <c r="EG68" s="1329"/>
      <c r="EH68" s="1330"/>
      <c r="EI68" s="1328" t="s">
        <v>30</v>
      </c>
      <c r="EJ68" s="1329"/>
      <c r="EK68" s="1329"/>
      <c r="EL68" s="1329"/>
      <c r="EM68" s="1329"/>
      <c r="EN68" s="1329"/>
      <c r="EO68" s="1330"/>
      <c r="EP68" s="1328" t="s">
        <v>30</v>
      </c>
      <c r="EQ68" s="1329"/>
      <c r="ER68" s="1329"/>
      <c r="ES68" s="1329"/>
      <c r="ET68" s="1329"/>
      <c r="EU68" s="1329"/>
      <c r="EV68" s="1330"/>
      <c r="EW68" s="1328" t="s">
        <v>30</v>
      </c>
      <c r="EX68" s="1329"/>
      <c r="EY68" s="1329"/>
      <c r="EZ68" s="1329"/>
      <c r="FA68" s="1329"/>
      <c r="FB68" s="1329"/>
      <c r="FC68" s="1330"/>
      <c r="FD68" s="1328" t="s">
        <v>30</v>
      </c>
      <c r="FE68" s="1329"/>
      <c r="FF68" s="1329"/>
      <c r="FG68" s="1329"/>
      <c r="FH68" s="1329"/>
      <c r="FI68" s="1329"/>
      <c r="FJ68" s="1329"/>
      <c r="FK68" s="1330"/>
    </row>
    <row r="69" spans="1:167" s="126" customFormat="1" ht="16.5" customHeight="1">
      <c r="A69" s="1358" t="s">
        <v>801</v>
      </c>
      <c r="B69" s="1359"/>
      <c r="C69" s="1359"/>
      <c r="D69" s="1359"/>
      <c r="E69" s="1359"/>
      <c r="F69" s="1359"/>
      <c r="G69" s="1359"/>
      <c r="H69" s="1359"/>
      <c r="I69" s="1359"/>
      <c r="J69" s="1359"/>
      <c r="K69" s="1359"/>
      <c r="L69" s="1359"/>
      <c r="M69" s="1359"/>
      <c r="N69" s="1359"/>
      <c r="O69" s="1359"/>
      <c r="P69" s="1359"/>
      <c r="Q69" s="1359"/>
      <c r="R69" s="1359"/>
      <c r="S69" s="1359"/>
      <c r="T69" s="1359"/>
      <c r="U69" s="1359"/>
      <c r="V69" s="1359"/>
      <c r="W69" s="1359"/>
      <c r="X69" s="1359"/>
      <c r="Y69" s="1359"/>
      <c r="Z69" s="1359"/>
      <c r="AA69" s="1359"/>
      <c r="AB69" s="1359"/>
      <c r="AC69" s="1359"/>
      <c r="AD69" s="1359"/>
      <c r="AE69" s="1359"/>
      <c r="AF69" s="1359"/>
      <c r="AG69" s="1359"/>
      <c r="AH69" s="1359"/>
      <c r="AI69" s="1359"/>
      <c r="AJ69" s="1359"/>
      <c r="AK69" s="1359"/>
      <c r="AL69" s="1359"/>
      <c r="AM69" s="1360"/>
      <c r="AN69" s="1328" t="s">
        <v>33</v>
      </c>
      <c r="AO69" s="1329"/>
      <c r="AP69" s="1329"/>
      <c r="AQ69" s="1329"/>
      <c r="AR69" s="1329"/>
      <c r="AS69" s="1329"/>
      <c r="AT69" s="1330"/>
      <c r="AU69" s="1331" t="s">
        <v>19</v>
      </c>
      <c r="AV69" s="1332"/>
      <c r="AW69" s="1332"/>
      <c r="AX69" s="1332"/>
      <c r="AY69" s="1333"/>
      <c r="AZ69" s="1328"/>
      <c r="BA69" s="1329"/>
      <c r="BB69" s="1329"/>
      <c r="BC69" s="1329"/>
      <c r="BD69" s="1329"/>
      <c r="BE69" s="1329"/>
      <c r="BF69" s="1329"/>
      <c r="BG69" s="1330"/>
      <c r="BH69" s="1328"/>
      <c r="BI69" s="1329"/>
      <c r="BJ69" s="1329"/>
      <c r="BK69" s="1329"/>
      <c r="BL69" s="1329"/>
      <c r="BM69" s="1329"/>
      <c r="BN69" s="1330"/>
      <c r="BO69" s="1328"/>
      <c r="BP69" s="1329"/>
      <c r="BQ69" s="1329"/>
      <c r="BR69" s="1329"/>
      <c r="BS69" s="1329"/>
      <c r="BT69" s="1329"/>
      <c r="BU69" s="1329"/>
      <c r="BV69" s="1329"/>
      <c r="BW69" s="1329"/>
      <c r="BX69" s="1329"/>
      <c r="BY69" s="1329"/>
      <c r="BZ69" s="1329"/>
      <c r="CA69" s="1329"/>
      <c r="CB69" s="1329"/>
      <c r="CC69" s="1329"/>
      <c r="CD69" s="1329"/>
      <c r="CE69" s="1329"/>
      <c r="CF69" s="1330"/>
      <c r="CG69" s="1328"/>
      <c r="CH69" s="1329"/>
      <c r="CI69" s="1329"/>
      <c r="CJ69" s="1329"/>
      <c r="CK69" s="1329"/>
      <c r="CL69" s="1329"/>
      <c r="CM69" s="1330"/>
      <c r="CN69" s="1328" t="s">
        <v>30</v>
      </c>
      <c r="CO69" s="1329"/>
      <c r="CP69" s="1329"/>
      <c r="CQ69" s="1329"/>
      <c r="CR69" s="1329"/>
      <c r="CS69" s="1329"/>
      <c r="CT69" s="1330"/>
      <c r="CU69" s="1328" t="s">
        <v>30</v>
      </c>
      <c r="CV69" s="1329"/>
      <c r="CW69" s="1329"/>
      <c r="CX69" s="1329"/>
      <c r="CY69" s="1329"/>
      <c r="CZ69" s="1329"/>
      <c r="DA69" s="1330"/>
      <c r="DB69" s="1328"/>
      <c r="DC69" s="1329"/>
      <c r="DD69" s="1329"/>
      <c r="DE69" s="1329"/>
      <c r="DF69" s="1329"/>
      <c r="DG69" s="1329"/>
      <c r="DH69" s="1329"/>
      <c r="DI69" s="1330"/>
      <c r="DJ69" s="1328"/>
      <c r="DK69" s="1329"/>
      <c r="DL69" s="1329"/>
      <c r="DM69" s="1329"/>
      <c r="DN69" s="1329"/>
      <c r="DO69" s="1329"/>
      <c r="DP69" s="1330"/>
      <c r="DQ69" s="1328"/>
      <c r="DR69" s="1329"/>
      <c r="DS69" s="1329"/>
      <c r="DT69" s="1329"/>
      <c r="DU69" s="1329"/>
      <c r="DV69" s="1329"/>
      <c r="DW69" s="1329"/>
      <c r="DX69" s="1329"/>
      <c r="DY69" s="1329"/>
      <c r="DZ69" s="1329"/>
      <c r="EA69" s="1329"/>
      <c r="EB69" s="1329"/>
      <c r="EC69" s="1329"/>
      <c r="ED69" s="1329"/>
      <c r="EE69" s="1329"/>
      <c r="EF69" s="1329"/>
      <c r="EG69" s="1329"/>
      <c r="EH69" s="1330"/>
      <c r="EI69" s="1328"/>
      <c r="EJ69" s="1329"/>
      <c r="EK69" s="1329"/>
      <c r="EL69" s="1329"/>
      <c r="EM69" s="1329"/>
      <c r="EN69" s="1329"/>
      <c r="EO69" s="1330"/>
      <c r="EP69" s="1328" t="s">
        <v>30</v>
      </c>
      <c r="EQ69" s="1329"/>
      <c r="ER69" s="1329"/>
      <c r="ES69" s="1329"/>
      <c r="ET69" s="1329"/>
      <c r="EU69" s="1329"/>
      <c r="EV69" s="1330"/>
      <c r="EW69" s="1328" t="s">
        <v>30</v>
      </c>
      <c r="EX69" s="1329"/>
      <c r="EY69" s="1329"/>
      <c r="EZ69" s="1329"/>
      <c r="FA69" s="1329"/>
      <c r="FB69" s="1329"/>
      <c r="FC69" s="1330"/>
      <c r="FD69" s="1328" t="s">
        <v>30</v>
      </c>
      <c r="FE69" s="1329"/>
      <c r="FF69" s="1329"/>
      <c r="FG69" s="1329"/>
      <c r="FH69" s="1329"/>
      <c r="FI69" s="1329"/>
      <c r="FJ69" s="1329"/>
      <c r="FK69" s="1330"/>
    </row>
    <row r="70" spans="1:167" s="126" customFormat="1" ht="8.1" customHeight="1">
      <c r="A70" s="1325"/>
      <c r="B70" s="1326"/>
      <c r="C70" s="1326"/>
      <c r="D70" s="1326"/>
      <c r="E70" s="1326"/>
      <c r="F70" s="1326"/>
      <c r="G70" s="1326"/>
      <c r="H70" s="1326"/>
      <c r="I70" s="1326"/>
      <c r="J70" s="1326"/>
      <c r="K70" s="1326"/>
      <c r="L70" s="1326"/>
      <c r="M70" s="1326"/>
      <c r="N70" s="1326"/>
      <c r="O70" s="1326"/>
      <c r="P70" s="1326"/>
      <c r="Q70" s="1326"/>
      <c r="R70" s="1326"/>
      <c r="S70" s="1326"/>
      <c r="T70" s="1326"/>
      <c r="U70" s="1326"/>
      <c r="V70" s="1326"/>
      <c r="W70" s="1326"/>
      <c r="X70" s="1326"/>
      <c r="Y70" s="1326"/>
      <c r="Z70" s="1326"/>
      <c r="AA70" s="1326"/>
      <c r="AB70" s="1326"/>
      <c r="AC70" s="1326"/>
      <c r="AD70" s="1326"/>
      <c r="AE70" s="1326"/>
      <c r="AF70" s="1326"/>
      <c r="AG70" s="1326"/>
      <c r="AH70" s="1326"/>
      <c r="AI70" s="1326"/>
      <c r="AJ70" s="1326"/>
      <c r="AK70" s="1326"/>
      <c r="AL70" s="1326"/>
      <c r="AM70" s="1327"/>
      <c r="AN70" s="1349" t="s">
        <v>33</v>
      </c>
      <c r="AO70" s="1350"/>
      <c r="AP70" s="1350"/>
      <c r="AQ70" s="1350"/>
      <c r="AR70" s="1350"/>
      <c r="AS70" s="1350"/>
      <c r="AT70" s="1351"/>
      <c r="AU70" s="1352" t="s">
        <v>19</v>
      </c>
      <c r="AV70" s="1353"/>
      <c r="AW70" s="1353"/>
      <c r="AX70" s="1353"/>
      <c r="AY70" s="1354"/>
      <c r="AZ70" s="1349"/>
      <c r="BA70" s="1350"/>
      <c r="BB70" s="1350"/>
      <c r="BC70" s="1350"/>
      <c r="BD70" s="1350"/>
      <c r="BE70" s="1350"/>
      <c r="BF70" s="1350"/>
      <c r="BG70" s="1351"/>
      <c r="BH70" s="1349"/>
      <c r="BI70" s="1350"/>
      <c r="BJ70" s="1350"/>
      <c r="BK70" s="1350"/>
      <c r="BL70" s="1350"/>
      <c r="BM70" s="1350"/>
      <c r="BN70" s="1351"/>
      <c r="BO70" s="1349"/>
      <c r="BP70" s="1350"/>
      <c r="BQ70" s="1350"/>
      <c r="BR70" s="1350"/>
      <c r="BS70" s="1350"/>
      <c r="BT70" s="1350"/>
      <c r="BU70" s="1350"/>
      <c r="BV70" s="1350"/>
      <c r="BW70" s="1350"/>
      <c r="BX70" s="1350"/>
      <c r="BY70" s="1350"/>
      <c r="BZ70" s="1350"/>
      <c r="CA70" s="1350"/>
      <c r="CB70" s="1350"/>
      <c r="CC70" s="1350"/>
      <c r="CD70" s="1350"/>
      <c r="CE70" s="1350"/>
      <c r="CF70" s="1351"/>
      <c r="CG70" s="1349"/>
      <c r="CH70" s="1350"/>
      <c r="CI70" s="1350"/>
      <c r="CJ70" s="1350"/>
      <c r="CK70" s="1350"/>
      <c r="CL70" s="1350"/>
      <c r="CM70" s="1351"/>
      <c r="CN70" s="1349" t="s">
        <v>30</v>
      </c>
      <c r="CO70" s="1350"/>
      <c r="CP70" s="1350"/>
      <c r="CQ70" s="1350"/>
      <c r="CR70" s="1350"/>
      <c r="CS70" s="1350"/>
      <c r="CT70" s="1351"/>
      <c r="CU70" s="1349" t="s">
        <v>30</v>
      </c>
      <c r="CV70" s="1350"/>
      <c r="CW70" s="1350"/>
      <c r="CX70" s="1350"/>
      <c r="CY70" s="1350"/>
      <c r="CZ70" s="1350"/>
      <c r="DA70" s="1351"/>
      <c r="DB70" s="1349"/>
      <c r="DC70" s="1350"/>
      <c r="DD70" s="1350"/>
      <c r="DE70" s="1350"/>
      <c r="DF70" s="1350"/>
      <c r="DG70" s="1350"/>
      <c r="DH70" s="1350"/>
      <c r="DI70" s="1351"/>
      <c r="DJ70" s="1349"/>
      <c r="DK70" s="1350"/>
      <c r="DL70" s="1350"/>
      <c r="DM70" s="1350"/>
      <c r="DN70" s="1350"/>
      <c r="DO70" s="1350"/>
      <c r="DP70" s="1351"/>
      <c r="DQ70" s="1349"/>
      <c r="DR70" s="1350"/>
      <c r="DS70" s="1350"/>
      <c r="DT70" s="1350"/>
      <c r="DU70" s="1350"/>
      <c r="DV70" s="1350"/>
      <c r="DW70" s="1350"/>
      <c r="DX70" s="1350"/>
      <c r="DY70" s="1350"/>
      <c r="DZ70" s="1350"/>
      <c r="EA70" s="1350"/>
      <c r="EB70" s="1350"/>
      <c r="EC70" s="1350"/>
      <c r="ED70" s="1350"/>
      <c r="EE70" s="1350"/>
      <c r="EF70" s="1350"/>
      <c r="EG70" s="1350"/>
      <c r="EH70" s="1351"/>
      <c r="EI70" s="1349"/>
      <c r="EJ70" s="1350"/>
      <c r="EK70" s="1350"/>
      <c r="EL70" s="1350"/>
      <c r="EM70" s="1350"/>
      <c r="EN70" s="1350"/>
      <c r="EO70" s="1351"/>
      <c r="EP70" s="1349" t="s">
        <v>30</v>
      </c>
      <c r="EQ70" s="1350"/>
      <c r="ER70" s="1350"/>
      <c r="ES70" s="1350"/>
      <c r="ET70" s="1350"/>
      <c r="EU70" s="1350"/>
      <c r="EV70" s="1351"/>
      <c r="EW70" s="1349" t="s">
        <v>30</v>
      </c>
      <c r="EX70" s="1350"/>
      <c r="EY70" s="1350"/>
      <c r="EZ70" s="1350"/>
      <c r="FA70" s="1350"/>
      <c r="FB70" s="1350"/>
      <c r="FC70" s="1351"/>
      <c r="FD70" s="1349" t="s">
        <v>30</v>
      </c>
      <c r="FE70" s="1350"/>
      <c r="FF70" s="1350"/>
      <c r="FG70" s="1350"/>
      <c r="FH70" s="1350"/>
      <c r="FI70" s="1350"/>
      <c r="FJ70" s="1350"/>
      <c r="FK70" s="1351"/>
    </row>
    <row r="71" spans="1:167" s="126" customFormat="1" ht="8.1" customHeight="1">
      <c r="A71" s="1325"/>
      <c r="B71" s="1326"/>
      <c r="C71" s="1326"/>
      <c r="D71" s="1326"/>
      <c r="E71" s="1326"/>
      <c r="F71" s="1326"/>
      <c r="G71" s="1326"/>
      <c r="H71" s="1326"/>
      <c r="I71" s="1326"/>
      <c r="J71" s="1326"/>
      <c r="K71" s="1326"/>
      <c r="L71" s="1326"/>
      <c r="M71" s="1326"/>
      <c r="N71" s="1326"/>
      <c r="O71" s="1326"/>
      <c r="P71" s="1326"/>
      <c r="Q71" s="1326"/>
      <c r="R71" s="1326"/>
      <c r="S71" s="1326"/>
      <c r="T71" s="1326"/>
      <c r="U71" s="1326"/>
      <c r="V71" s="1326"/>
      <c r="W71" s="1326"/>
      <c r="X71" s="1326"/>
      <c r="Y71" s="1326"/>
      <c r="Z71" s="1326"/>
      <c r="AA71" s="1326"/>
      <c r="AB71" s="1326"/>
      <c r="AC71" s="1326"/>
      <c r="AD71" s="1326"/>
      <c r="AE71" s="1326"/>
      <c r="AF71" s="1326"/>
      <c r="AG71" s="1326"/>
      <c r="AH71" s="1326"/>
      <c r="AI71" s="1326"/>
      <c r="AJ71" s="1326"/>
      <c r="AK71" s="1326"/>
      <c r="AL71" s="1326"/>
      <c r="AM71" s="1327"/>
      <c r="AN71" s="1349" t="s">
        <v>33</v>
      </c>
      <c r="AO71" s="1350"/>
      <c r="AP71" s="1350"/>
      <c r="AQ71" s="1350"/>
      <c r="AR71" s="1350"/>
      <c r="AS71" s="1350"/>
      <c r="AT71" s="1351"/>
      <c r="AU71" s="1352" t="s">
        <v>19</v>
      </c>
      <c r="AV71" s="1353"/>
      <c r="AW71" s="1353"/>
      <c r="AX71" s="1353"/>
      <c r="AY71" s="1354"/>
      <c r="AZ71" s="1349"/>
      <c r="BA71" s="1350"/>
      <c r="BB71" s="1350"/>
      <c r="BC71" s="1350"/>
      <c r="BD71" s="1350"/>
      <c r="BE71" s="1350"/>
      <c r="BF71" s="1350"/>
      <c r="BG71" s="1351"/>
      <c r="BH71" s="1349"/>
      <c r="BI71" s="1350"/>
      <c r="BJ71" s="1350"/>
      <c r="BK71" s="1350"/>
      <c r="BL71" s="1350"/>
      <c r="BM71" s="1350"/>
      <c r="BN71" s="1351"/>
      <c r="BO71" s="1349"/>
      <c r="BP71" s="1350"/>
      <c r="BQ71" s="1350"/>
      <c r="BR71" s="1350"/>
      <c r="BS71" s="1350"/>
      <c r="BT71" s="1350"/>
      <c r="BU71" s="1350"/>
      <c r="BV71" s="1350"/>
      <c r="BW71" s="1350"/>
      <c r="BX71" s="1350"/>
      <c r="BY71" s="1350"/>
      <c r="BZ71" s="1350"/>
      <c r="CA71" s="1350"/>
      <c r="CB71" s="1350"/>
      <c r="CC71" s="1350"/>
      <c r="CD71" s="1350"/>
      <c r="CE71" s="1350"/>
      <c r="CF71" s="1351"/>
      <c r="CG71" s="1349"/>
      <c r="CH71" s="1350"/>
      <c r="CI71" s="1350"/>
      <c r="CJ71" s="1350"/>
      <c r="CK71" s="1350"/>
      <c r="CL71" s="1350"/>
      <c r="CM71" s="1351"/>
      <c r="CN71" s="1349" t="s">
        <v>30</v>
      </c>
      <c r="CO71" s="1350"/>
      <c r="CP71" s="1350"/>
      <c r="CQ71" s="1350"/>
      <c r="CR71" s="1350"/>
      <c r="CS71" s="1350"/>
      <c r="CT71" s="1351"/>
      <c r="CU71" s="1349" t="s">
        <v>30</v>
      </c>
      <c r="CV71" s="1350"/>
      <c r="CW71" s="1350"/>
      <c r="CX71" s="1350"/>
      <c r="CY71" s="1350"/>
      <c r="CZ71" s="1350"/>
      <c r="DA71" s="1351"/>
      <c r="DB71" s="1349"/>
      <c r="DC71" s="1350"/>
      <c r="DD71" s="1350"/>
      <c r="DE71" s="1350"/>
      <c r="DF71" s="1350"/>
      <c r="DG71" s="1350"/>
      <c r="DH71" s="1350"/>
      <c r="DI71" s="1351"/>
      <c r="DJ71" s="1349"/>
      <c r="DK71" s="1350"/>
      <c r="DL71" s="1350"/>
      <c r="DM71" s="1350"/>
      <c r="DN71" s="1350"/>
      <c r="DO71" s="1350"/>
      <c r="DP71" s="1351"/>
      <c r="DQ71" s="1349"/>
      <c r="DR71" s="1350"/>
      <c r="DS71" s="1350"/>
      <c r="DT71" s="1350"/>
      <c r="DU71" s="1350"/>
      <c r="DV71" s="1350"/>
      <c r="DW71" s="1350"/>
      <c r="DX71" s="1350"/>
      <c r="DY71" s="1350"/>
      <c r="DZ71" s="1350"/>
      <c r="EA71" s="1350"/>
      <c r="EB71" s="1350"/>
      <c r="EC71" s="1350"/>
      <c r="ED71" s="1350"/>
      <c r="EE71" s="1350"/>
      <c r="EF71" s="1350"/>
      <c r="EG71" s="1350"/>
      <c r="EH71" s="1351"/>
      <c r="EI71" s="1349"/>
      <c r="EJ71" s="1350"/>
      <c r="EK71" s="1350"/>
      <c r="EL71" s="1350"/>
      <c r="EM71" s="1350"/>
      <c r="EN71" s="1350"/>
      <c r="EO71" s="1351"/>
      <c r="EP71" s="1349" t="s">
        <v>30</v>
      </c>
      <c r="EQ71" s="1350"/>
      <c r="ER71" s="1350"/>
      <c r="ES71" s="1350"/>
      <c r="ET71" s="1350"/>
      <c r="EU71" s="1350"/>
      <c r="EV71" s="1351"/>
      <c r="EW71" s="1349" t="s">
        <v>30</v>
      </c>
      <c r="EX71" s="1350"/>
      <c r="EY71" s="1350"/>
      <c r="EZ71" s="1350"/>
      <c r="FA71" s="1350"/>
      <c r="FB71" s="1350"/>
      <c r="FC71" s="1351"/>
      <c r="FD71" s="1349" t="s">
        <v>30</v>
      </c>
      <c r="FE71" s="1350"/>
      <c r="FF71" s="1350"/>
      <c r="FG71" s="1350"/>
      <c r="FH71" s="1350"/>
      <c r="FI71" s="1350"/>
      <c r="FJ71" s="1350"/>
      <c r="FK71" s="1351"/>
    </row>
    <row r="72" spans="1:167" ht="3" customHeight="1"/>
    <row r="73" spans="1:167" s="128" customFormat="1" ht="7.5" customHeight="1">
      <c r="A73" s="127" t="s">
        <v>804</v>
      </c>
    </row>
    <row r="74" spans="1:167" s="130" customFormat="1" ht="6.95" customHeight="1">
      <c r="A74" s="129" t="s">
        <v>805</v>
      </c>
    </row>
    <row r="75" spans="1:167" s="130" customFormat="1" ht="6.95" customHeight="1">
      <c r="A75" s="129" t="s">
        <v>806</v>
      </c>
    </row>
    <row r="76" spans="1:167" s="128" customFormat="1" ht="7.5" customHeight="1">
      <c r="A76" s="127" t="s">
        <v>807</v>
      </c>
    </row>
    <row r="77" spans="1:167" s="128" customFormat="1" ht="7.5" customHeight="1">
      <c r="A77" s="127" t="s">
        <v>808</v>
      </c>
    </row>
    <row r="78" spans="1:167" s="128" customFormat="1" ht="7.5" customHeight="1">
      <c r="A78" s="127" t="s">
        <v>809</v>
      </c>
    </row>
    <row r="79" spans="1:167" s="110" customFormat="1" ht="8.25" customHeight="1">
      <c r="A79" s="109"/>
      <c r="FK79" s="120" t="s">
        <v>810</v>
      </c>
    </row>
    <row r="80" spans="1:167" s="131" customFormat="1" ht="8.25" customHeight="1">
      <c r="A80" s="1364" t="s">
        <v>811</v>
      </c>
      <c r="B80" s="1364"/>
      <c r="C80" s="1364"/>
      <c r="D80" s="1364"/>
      <c r="E80" s="1364"/>
      <c r="F80" s="1364"/>
      <c r="G80" s="1364"/>
      <c r="H80" s="1364"/>
      <c r="I80" s="1364"/>
      <c r="J80" s="1364"/>
      <c r="K80" s="1364"/>
      <c r="L80" s="1364"/>
      <c r="M80" s="1364"/>
      <c r="N80" s="1364"/>
      <c r="O80" s="1364"/>
      <c r="P80" s="1364"/>
      <c r="Q80" s="1364"/>
      <c r="R80" s="1364"/>
      <c r="S80" s="1364"/>
      <c r="T80" s="1364"/>
      <c r="U80" s="1364"/>
      <c r="V80" s="1364"/>
      <c r="W80" s="1364"/>
      <c r="X80" s="1364"/>
      <c r="Y80" s="1364"/>
      <c r="Z80" s="1364"/>
      <c r="AA80" s="1364"/>
      <c r="AB80" s="1364"/>
      <c r="AC80" s="1364"/>
      <c r="AD80" s="1364"/>
      <c r="AE80" s="1364"/>
      <c r="AF80" s="1364"/>
      <c r="AG80" s="1364"/>
      <c r="AH80" s="1364"/>
      <c r="AI80" s="1364"/>
      <c r="AJ80" s="1364"/>
      <c r="AK80" s="1364"/>
      <c r="AL80" s="1364"/>
      <c r="AM80" s="1364"/>
      <c r="AN80" s="1364"/>
      <c r="AO80" s="1364"/>
      <c r="AP80" s="1364"/>
      <c r="AQ80" s="1364"/>
      <c r="AR80" s="1364"/>
      <c r="AS80" s="1364"/>
      <c r="AT80" s="1364"/>
      <c r="AU80" s="1364"/>
      <c r="AV80" s="1364"/>
      <c r="AW80" s="1364"/>
      <c r="AX80" s="1364"/>
      <c r="AY80" s="1364"/>
      <c r="AZ80" s="1364"/>
      <c r="BA80" s="1364"/>
      <c r="BB80" s="1364"/>
      <c r="BC80" s="1364"/>
      <c r="BD80" s="1364"/>
      <c r="BE80" s="1364"/>
      <c r="BF80" s="1364"/>
      <c r="BG80" s="1364"/>
      <c r="BH80" s="1364"/>
      <c r="BI80" s="1364"/>
      <c r="BJ80" s="1364"/>
      <c r="BK80" s="1364"/>
      <c r="BL80" s="1364"/>
      <c r="BM80" s="1364"/>
      <c r="BN80" s="1364"/>
      <c r="BO80" s="1364"/>
      <c r="BP80" s="1364"/>
      <c r="BQ80" s="1364"/>
      <c r="BR80" s="1364"/>
      <c r="BS80" s="1364"/>
      <c r="BT80" s="1364"/>
      <c r="BU80" s="1364"/>
      <c r="BV80" s="1364"/>
      <c r="BW80" s="1364"/>
      <c r="BX80" s="1364"/>
      <c r="BY80" s="1364"/>
      <c r="BZ80" s="1364"/>
      <c r="CA80" s="1364"/>
      <c r="CB80" s="1364"/>
      <c r="CC80" s="1364"/>
      <c r="CD80" s="1364"/>
      <c r="CE80" s="1364"/>
      <c r="CF80" s="1364"/>
      <c r="CG80" s="1364"/>
      <c r="CH80" s="1364"/>
      <c r="CI80" s="1364"/>
      <c r="CJ80" s="1364"/>
      <c r="CK80" s="1364"/>
      <c r="CL80" s="1364"/>
      <c r="CM80" s="1364"/>
      <c r="CN80" s="1364"/>
      <c r="CO80" s="1364"/>
      <c r="CP80" s="1364"/>
      <c r="CQ80" s="1364"/>
      <c r="CR80" s="1364"/>
      <c r="CS80" s="1364"/>
      <c r="CT80" s="1364"/>
      <c r="CU80" s="1364"/>
      <c r="CV80" s="1364"/>
      <c r="CW80" s="1364"/>
      <c r="CX80" s="1364"/>
      <c r="CY80" s="1364"/>
      <c r="CZ80" s="1364"/>
      <c r="DA80" s="1364"/>
      <c r="DB80" s="1364"/>
      <c r="DC80" s="1364"/>
      <c r="DD80" s="1364"/>
      <c r="DE80" s="1364"/>
      <c r="DF80" s="1364"/>
      <c r="DG80" s="1364"/>
      <c r="DH80" s="1364"/>
      <c r="DI80" s="1364"/>
      <c r="DJ80" s="1364"/>
      <c r="DK80" s="1364"/>
      <c r="DL80" s="1364"/>
      <c r="DM80" s="1364"/>
      <c r="DN80" s="1364"/>
      <c r="DO80" s="1364"/>
      <c r="DP80" s="1364"/>
      <c r="DQ80" s="1364"/>
      <c r="DR80" s="1364"/>
      <c r="DS80" s="1364"/>
      <c r="DT80" s="1364"/>
      <c r="DU80" s="1364"/>
      <c r="DV80" s="1364"/>
      <c r="DW80" s="1364"/>
      <c r="DX80" s="1364"/>
      <c r="DY80" s="1364"/>
      <c r="DZ80" s="1364"/>
      <c r="EA80" s="1364"/>
      <c r="EB80" s="1364"/>
      <c r="EC80" s="1364"/>
      <c r="ED80" s="1364"/>
      <c r="EE80" s="1364"/>
      <c r="EF80" s="1364"/>
      <c r="EG80" s="1364"/>
      <c r="EH80" s="1364"/>
      <c r="EI80" s="1364"/>
      <c r="EJ80" s="1364"/>
      <c r="EK80" s="1364"/>
      <c r="EL80" s="1364"/>
      <c r="EM80" s="1364"/>
      <c r="EN80" s="1364"/>
      <c r="EO80" s="1364"/>
      <c r="EP80" s="1364"/>
      <c r="EQ80" s="1364"/>
      <c r="ER80" s="1364"/>
      <c r="ES80" s="1364"/>
      <c r="ET80" s="1364"/>
      <c r="EU80" s="1364"/>
      <c r="EV80" s="1364"/>
      <c r="EW80" s="1364"/>
      <c r="EX80" s="1364"/>
      <c r="EY80" s="1364"/>
      <c r="EZ80" s="1364"/>
      <c r="FA80" s="1364"/>
      <c r="FB80" s="1364"/>
      <c r="FC80" s="1364"/>
      <c r="FD80" s="1364"/>
      <c r="FE80" s="1364"/>
      <c r="FF80" s="1364"/>
      <c r="FG80" s="1364"/>
      <c r="FH80" s="1364"/>
      <c r="FI80" s="1364"/>
      <c r="FJ80" s="1364"/>
      <c r="FK80" s="1364"/>
    </row>
    <row r="81" spans="1:167" s="123" customFormat="1" ht="9" customHeight="1">
      <c r="A81" s="1308" t="s">
        <v>22</v>
      </c>
      <c r="B81" s="1309"/>
      <c r="C81" s="1309"/>
      <c r="D81" s="1309"/>
      <c r="E81" s="1309"/>
      <c r="F81" s="1309"/>
      <c r="G81" s="1309"/>
      <c r="H81" s="1309"/>
      <c r="I81" s="1309"/>
      <c r="J81" s="1309"/>
      <c r="K81" s="1309"/>
      <c r="L81" s="1309"/>
      <c r="M81" s="1309"/>
      <c r="N81" s="1309"/>
      <c r="O81" s="1309"/>
      <c r="P81" s="1309"/>
      <c r="Q81" s="1309"/>
      <c r="R81" s="1309"/>
      <c r="S81" s="1309"/>
      <c r="T81" s="1309"/>
      <c r="U81" s="1309"/>
      <c r="V81" s="1309"/>
      <c r="W81" s="1309"/>
      <c r="X81" s="1309"/>
      <c r="Y81" s="1309"/>
      <c r="Z81" s="1309"/>
      <c r="AA81" s="1309"/>
      <c r="AB81" s="1309"/>
      <c r="AC81" s="1309"/>
      <c r="AD81" s="1309"/>
      <c r="AE81" s="1309"/>
      <c r="AF81" s="1309"/>
      <c r="AG81" s="1309"/>
      <c r="AH81" s="1309"/>
      <c r="AI81" s="1309"/>
      <c r="AJ81" s="1309"/>
      <c r="AK81" s="1309"/>
      <c r="AL81" s="1309"/>
      <c r="AM81" s="1310"/>
      <c r="AN81" s="1308" t="s">
        <v>157</v>
      </c>
      <c r="AO81" s="1309"/>
      <c r="AP81" s="1309"/>
      <c r="AQ81" s="1309"/>
      <c r="AR81" s="1309"/>
      <c r="AS81" s="1309"/>
      <c r="AT81" s="1310"/>
      <c r="AU81" s="1308" t="s">
        <v>654</v>
      </c>
      <c r="AV81" s="1309"/>
      <c r="AW81" s="1309"/>
      <c r="AX81" s="1309"/>
      <c r="AY81" s="1310"/>
      <c r="AZ81" s="1308" t="s">
        <v>812</v>
      </c>
      <c r="BA81" s="1309"/>
      <c r="BB81" s="1309"/>
      <c r="BC81" s="1309"/>
      <c r="BD81" s="1309"/>
      <c r="BE81" s="1309"/>
      <c r="BF81" s="1309"/>
      <c r="BG81" s="1310"/>
      <c r="BH81" s="1317" t="s">
        <v>721</v>
      </c>
      <c r="BI81" s="1318"/>
      <c r="BJ81" s="1318"/>
      <c r="BK81" s="1318"/>
      <c r="BL81" s="1318"/>
      <c r="BM81" s="1318"/>
      <c r="BN81" s="1318"/>
      <c r="BO81" s="1318"/>
      <c r="BP81" s="1318"/>
      <c r="BQ81" s="1318"/>
      <c r="BR81" s="1318"/>
      <c r="BS81" s="1318"/>
      <c r="BT81" s="1318"/>
      <c r="BU81" s="1318"/>
      <c r="BV81" s="1318"/>
      <c r="BW81" s="1318"/>
      <c r="BX81" s="1318"/>
      <c r="BY81" s="1318"/>
      <c r="BZ81" s="1318"/>
      <c r="CA81" s="1318"/>
      <c r="CB81" s="1318"/>
      <c r="CC81" s="1318"/>
      <c r="CD81" s="1318"/>
      <c r="CE81" s="1318"/>
      <c r="CF81" s="1318"/>
      <c r="CG81" s="1318"/>
      <c r="CH81" s="1318"/>
      <c r="CI81" s="1318"/>
      <c r="CJ81" s="1318"/>
      <c r="CK81" s="1318"/>
      <c r="CL81" s="1318"/>
      <c r="CM81" s="1318"/>
      <c r="CN81" s="1318"/>
      <c r="CO81" s="1318"/>
      <c r="CP81" s="1318"/>
      <c r="CQ81" s="1318"/>
      <c r="CR81" s="1318"/>
      <c r="CS81" s="1318"/>
      <c r="CT81" s="1318"/>
      <c r="CU81" s="1318"/>
      <c r="CV81" s="1318"/>
      <c r="CW81" s="1318"/>
      <c r="CX81" s="1318"/>
      <c r="CY81" s="1318"/>
      <c r="CZ81" s="1318"/>
      <c r="DA81" s="1319"/>
      <c r="DB81" s="1308" t="s">
        <v>813</v>
      </c>
      <c r="DC81" s="1309"/>
      <c r="DD81" s="1309"/>
      <c r="DE81" s="1309"/>
      <c r="DF81" s="1309"/>
      <c r="DG81" s="1309"/>
      <c r="DH81" s="1309"/>
      <c r="DI81" s="1310"/>
      <c r="DJ81" s="1317" t="s">
        <v>721</v>
      </c>
      <c r="DK81" s="1318"/>
      <c r="DL81" s="1318"/>
      <c r="DM81" s="1318"/>
      <c r="DN81" s="1318"/>
      <c r="DO81" s="1318"/>
      <c r="DP81" s="1318"/>
      <c r="DQ81" s="1318"/>
      <c r="DR81" s="1318"/>
      <c r="DS81" s="1318"/>
      <c r="DT81" s="1318"/>
      <c r="DU81" s="1318"/>
      <c r="DV81" s="1318"/>
      <c r="DW81" s="1318"/>
      <c r="DX81" s="1318"/>
      <c r="DY81" s="1318"/>
      <c r="DZ81" s="1318"/>
      <c r="EA81" s="1318"/>
      <c r="EB81" s="1318"/>
      <c r="EC81" s="1318"/>
      <c r="ED81" s="1318"/>
      <c r="EE81" s="1318"/>
      <c r="EF81" s="1318"/>
      <c r="EG81" s="1318"/>
      <c r="EH81" s="1318"/>
      <c r="EI81" s="1318"/>
      <c r="EJ81" s="1318"/>
      <c r="EK81" s="1318"/>
      <c r="EL81" s="1318"/>
      <c r="EM81" s="1318"/>
      <c r="EN81" s="1318"/>
      <c r="EO81" s="1318"/>
      <c r="EP81" s="1318"/>
      <c r="EQ81" s="1318"/>
      <c r="ER81" s="1318"/>
      <c r="ES81" s="1318"/>
      <c r="ET81" s="1318"/>
      <c r="EU81" s="1318"/>
      <c r="EV81" s="1318"/>
      <c r="EW81" s="1318"/>
      <c r="EX81" s="1318"/>
      <c r="EY81" s="1318"/>
      <c r="EZ81" s="1318"/>
      <c r="FA81" s="1318"/>
      <c r="FB81" s="1318"/>
      <c r="FC81" s="1319"/>
      <c r="FD81" s="1308" t="s">
        <v>723</v>
      </c>
      <c r="FE81" s="1309"/>
      <c r="FF81" s="1309"/>
      <c r="FG81" s="1309"/>
      <c r="FH81" s="1309"/>
      <c r="FI81" s="1309"/>
      <c r="FJ81" s="1309"/>
      <c r="FK81" s="1310"/>
    </row>
    <row r="82" spans="1:167" s="123" customFormat="1" ht="8.1" customHeight="1">
      <c r="A82" s="1311"/>
      <c r="B82" s="1312"/>
      <c r="C82" s="1312"/>
      <c r="D82" s="1312"/>
      <c r="E82" s="1312"/>
      <c r="F82" s="1312"/>
      <c r="G82" s="1312"/>
      <c r="H82" s="1312"/>
      <c r="I82" s="1312"/>
      <c r="J82" s="1312"/>
      <c r="K82" s="1312"/>
      <c r="L82" s="1312"/>
      <c r="M82" s="1312"/>
      <c r="N82" s="1312"/>
      <c r="O82" s="1312"/>
      <c r="P82" s="1312"/>
      <c r="Q82" s="1312"/>
      <c r="R82" s="1312"/>
      <c r="S82" s="1312"/>
      <c r="T82" s="1312"/>
      <c r="U82" s="1312"/>
      <c r="V82" s="1312"/>
      <c r="W82" s="1312"/>
      <c r="X82" s="1312"/>
      <c r="Y82" s="1312"/>
      <c r="Z82" s="1312"/>
      <c r="AA82" s="1312"/>
      <c r="AB82" s="1312"/>
      <c r="AC82" s="1312"/>
      <c r="AD82" s="1312"/>
      <c r="AE82" s="1312"/>
      <c r="AF82" s="1312"/>
      <c r="AG82" s="1312"/>
      <c r="AH82" s="1312"/>
      <c r="AI82" s="1312"/>
      <c r="AJ82" s="1312"/>
      <c r="AK82" s="1312"/>
      <c r="AL82" s="1312"/>
      <c r="AM82" s="1313"/>
      <c r="AN82" s="1311"/>
      <c r="AO82" s="1312"/>
      <c r="AP82" s="1312"/>
      <c r="AQ82" s="1312"/>
      <c r="AR82" s="1312"/>
      <c r="AS82" s="1312"/>
      <c r="AT82" s="1313"/>
      <c r="AU82" s="1311"/>
      <c r="AV82" s="1312"/>
      <c r="AW82" s="1312"/>
      <c r="AX82" s="1312"/>
      <c r="AY82" s="1313"/>
      <c r="AZ82" s="1311"/>
      <c r="BA82" s="1312"/>
      <c r="BB82" s="1312"/>
      <c r="BC82" s="1312"/>
      <c r="BD82" s="1312"/>
      <c r="BE82" s="1312"/>
      <c r="BF82" s="1312"/>
      <c r="BG82" s="1313"/>
      <c r="BH82" s="1308" t="s">
        <v>660</v>
      </c>
      <c r="BI82" s="1309"/>
      <c r="BJ82" s="1309"/>
      <c r="BK82" s="1309"/>
      <c r="BL82" s="1309"/>
      <c r="BM82" s="1309"/>
      <c r="BN82" s="1310"/>
      <c r="BO82" s="1317" t="s">
        <v>239</v>
      </c>
      <c r="BP82" s="1318"/>
      <c r="BQ82" s="1318"/>
      <c r="BR82" s="1318"/>
      <c r="BS82" s="1318"/>
      <c r="BT82" s="1318"/>
      <c r="BU82" s="1318"/>
      <c r="BV82" s="1318"/>
      <c r="BW82" s="1318"/>
      <c r="BX82" s="1318"/>
      <c r="BY82" s="1318"/>
      <c r="BZ82" s="1318"/>
      <c r="CA82" s="1318"/>
      <c r="CB82" s="1318"/>
      <c r="CC82" s="1318"/>
      <c r="CD82" s="1318"/>
      <c r="CE82" s="1318"/>
      <c r="CF82" s="1318"/>
      <c r="CG82" s="1318"/>
      <c r="CH82" s="1318"/>
      <c r="CI82" s="1318"/>
      <c r="CJ82" s="1318"/>
      <c r="CK82" s="1318"/>
      <c r="CL82" s="1318"/>
      <c r="CM82" s="1319"/>
      <c r="CN82" s="1308" t="s">
        <v>724</v>
      </c>
      <c r="CO82" s="1309"/>
      <c r="CP82" s="1309"/>
      <c r="CQ82" s="1309"/>
      <c r="CR82" s="1309"/>
      <c r="CS82" s="1309"/>
      <c r="CT82" s="1310"/>
      <c r="CU82" s="1308" t="s">
        <v>725</v>
      </c>
      <c r="CV82" s="1309"/>
      <c r="CW82" s="1309"/>
      <c r="CX82" s="1309"/>
      <c r="CY82" s="1309"/>
      <c r="CZ82" s="1309"/>
      <c r="DA82" s="1310"/>
      <c r="DB82" s="1311"/>
      <c r="DC82" s="1312"/>
      <c r="DD82" s="1312"/>
      <c r="DE82" s="1312"/>
      <c r="DF82" s="1312"/>
      <c r="DG82" s="1312"/>
      <c r="DH82" s="1312"/>
      <c r="DI82" s="1313"/>
      <c r="DJ82" s="1308" t="s">
        <v>660</v>
      </c>
      <c r="DK82" s="1309"/>
      <c r="DL82" s="1309"/>
      <c r="DM82" s="1309"/>
      <c r="DN82" s="1309"/>
      <c r="DO82" s="1309"/>
      <c r="DP82" s="1310"/>
      <c r="DQ82" s="1317" t="s">
        <v>239</v>
      </c>
      <c r="DR82" s="1318"/>
      <c r="DS82" s="1318"/>
      <c r="DT82" s="1318"/>
      <c r="DU82" s="1318"/>
      <c r="DV82" s="1318"/>
      <c r="DW82" s="1318"/>
      <c r="DX82" s="1318"/>
      <c r="DY82" s="1318"/>
      <c r="DZ82" s="1318"/>
      <c r="EA82" s="1318"/>
      <c r="EB82" s="1318"/>
      <c r="EC82" s="1318"/>
      <c r="ED82" s="1318"/>
      <c r="EE82" s="1318"/>
      <c r="EF82" s="1318"/>
      <c r="EG82" s="1318"/>
      <c r="EH82" s="1318"/>
      <c r="EI82" s="1318"/>
      <c r="EJ82" s="1318"/>
      <c r="EK82" s="1318"/>
      <c r="EL82" s="1318"/>
      <c r="EM82" s="1318"/>
      <c r="EN82" s="1318"/>
      <c r="EO82" s="1319"/>
      <c r="EP82" s="1308" t="s">
        <v>724</v>
      </c>
      <c r="EQ82" s="1309"/>
      <c r="ER82" s="1309"/>
      <c r="ES82" s="1309"/>
      <c r="ET82" s="1309"/>
      <c r="EU82" s="1309"/>
      <c r="EV82" s="1310"/>
      <c r="EW82" s="1308" t="s">
        <v>725</v>
      </c>
      <c r="EX82" s="1309"/>
      <c r="EY82" s="1309"/>
      <c r="EZ82" s="1309"/>
      <c r="FA82" s="1309"/>
      <c r="FB82" s="1309"/>
      <c r="FC82" s="1310"/>
      <c r="FD82" s="1311"/>
      <c r="FE82" s="1312"/>
      <c r="FF82" s="1312"/>
      <c r="FG82" s="1312"/>
      <c r="FH82" s="1312"/>
      <c r="FI82" s="1312"/>
      <c r="FJ82" s="1312"/>
      <c r="FK82" s="1313"/>
    </row>
    <row r="83" spans="1:167" s="123" customFormat="1" ht="75.75" customHeight="1">
      <c r="A83" s="1314"/>
      <c r="B83" s="1315"/>
      <c r="C83" s="1315"/>
      <c r="D83" s="1315"/>
      <c r="E83" s="1315"/>
      <c r="F83" s="1315"/>
      <c r="G83" s="1315"/>
      <c r="H83" s="1315"/>
      <c r="I83" s="1315"/>
      <c r="J83" s="1315"/>
      <c r="K83" s="1315"/>
      <c r="L83" s="1315"/>
      <c r="M83" s="1315"/>
      <c r="N83" s="1315"/>
      <c r="O83" s="1315"/>
      <c r="P83" s="1315"/>
      <c r="Q83" s="1315"/>
      <c r="R83" s="1315"/>
      <c r="S83" s="1315"/>
      <c r="T83" s="1315"/>
      <c r="U83" s="1315"/>
      <c r="V83" s="1315"/>
      <c r="W83" s="1315"/>
      <c r="X83" s="1315"/>
      <c r="Y83" s="1315"/>
      <c r="Z83" s="1315"/>
      <c r="AA83" s="1315"/>
      <c r="AB83" s="1315"/>
      <c r="AC83" s="1315"/>
      <c r="AD83" s="1315"/>
      <c r="AE83" s="1315"/>
      <c r="AF83" s="1315"/>
      <c r="AG83" s="1315"/>
      <c r="AH83" s="1315"/>
      <c r="AI83" s="1315"/>
      <c r="AJ83" s="1315"/>
      <c r="AK83" s="1315"/>
      <c r="AL83" s="1315"/>
      <c r="AM83" s="1316"/>
      <c r="AN83" s="1314"/>
      <c r="AO83" s="1315"/>
      <c r="AP83" s="1315"/>
      <c r="AQ83" s="1315"/>
      <c r="AR83" s="1315"/>
      <c r="AS83" s="1315"/>
      <c r="AT83" s="1316"/>
      <c r="AU83" s="1314"/>
      <c r="AV83" s="1315"/>
      <c r="AW83" s="1315"/>
      <c r="AX83" s="1315"/>
      <c r="AY83" s="1316"/>
      <c r="AZ83" s="1314"/>
      <c r="BA83" s="1315"/>
      <c r="BB83" s="1315"/>
      <c r="BC83" s="1315"/>
      <c r="BD83" s="1315"/>
      <c r="BE83" s="1315"/>
      <c r="BF83" s="1315"/>
      <c r="BG83" s="1316"/>
      <c r="BH83" s="1314"/>
      <c r="BI83" s="1315"/>
      <c r="BJ83" s="1315"/>
      <c r="BK83" s="1315"/>
      <c r="BL83" s="1315"/>
      <c r="BM83" s="1315"/>
      <c r="BN83" s="1316"/>
      <c r="BO83" s="1320" t="s">
        <v>726</v>
      </c>
      <c r="BP83" s="1320"/>
      <c r="BQ83" s="1320"/>
      <c r="BR83" s="1320"/>
      <c r="BS83" s="1320"/>
      <c r="BT83" s="1320"/>
      <c r="BU83" s="1320"/>
      <c r="BV83" s="1320"/>
      <c r="BW83" s="1320"/>
      <c r="BX83" s="1320"/>
      <c r="BY83" s="1320"/>
      <c r="BZ83" s="1320"/>
      <c r="CA83" s="1320"/>
      <c r="CB83" s="1320"/>
      <c r="CC83" s="1320"/>
      <c r="CD83" s="1320"/>
      <c r="CE83" s="1320"/>
      <c r="CF83" s="1320"/>
      <c r="CG83" s="1320" t="s">
        <v>727</v>
      </c>
      <c r="CH83" s="1320"/>
      <c r="CI83" s="1320"/>
      <c r="CJ83" s="1320"/>
      <c r="CK83" s="1320"/>
      <c r="CL83" s="1320"/>
      <c r="CM83" s="1320"/>
      <c r="CN83" s="1314"/>
      <c r="CO83" s="1315"/>
      <c r="CP83" s="1315"/>
      <c r="CQ83" s="1315"/>
      <c r="CR83" s="1315"/>
      <c r="CS83" s="1315"/>
      <c r="CT83" s="1316"/>
      <c r="CU83" s="1314"/>
      <c r="CV83" s="1315"/>
      <c r="CW83" s="1315"/>
      <c r="CX83" s="1315"/>
      <c r="CY83" s="1315"/>
      <c r="CZ83" s="1315"/>
      <c r="DA83" s="1316"/>
      <c r="DB83" s="1314"/>
      <c r="DC83" s="1315"/>
      <c r="DD83" s="1315"/>
      <c r="DE83" s="1315"/>
      <c r="DF83" s="1315"/>
      <c r="DG83" s="1315"/>
      <c r="DH83" s="1315"/>
      <c r="DI83" s="1316"/>
      <c r="DJ83" s="1314"/>
      <c r="DK83" s="1315"/>
      <c r="DL83" s="1315"/>
      <c r="DM83" s="1315"/>
      <c r="DN83" s="1315"/>
      <c r="DO83" s="1315"/>
      <c r="DP83" s="1316"/>
      <c r="DQ83" s="1320" t="s">
        <v>726</v>
      </c>
      <c r="DR83" s="1320"/>
      <c r="DS83" s="1320"/>
      <c r="DT83" s="1320"/>
      <c r="DU83" s="1320"/>
      <c r="DV83" s="1320"/>
      <c r="DW83" s="1320"/>
      <c r="DX83" s="1320"/>
      <c r="DY83" s="1320"/>
      <c r="DZ83" s="1320"/>
      <c r="EA83" s="1320"/>
      <c r="EB83" s="1320"/>
      <c r="EC83" s="1320"/>
      <c r="ED83" s="1320"/>
      <c r="EE83" s="1320"/>
      <c r="EF83" s="1320"/>
      <c r="EG83" s="1320"/>
      <c r="EH83" s="1320"/>
      <c r="EI83" s="1320" t="s">
        <v>727</v>
      </c>
      <c r="EJ83" s="1320"/>
      <c r="EK83" s="1320"/>
      <c r="EL83" s="1320"/>
      <c r="EM83" s="1320"/>
      <c r="EN83" s="1320"/>
      <c r="EO83" s="1320"/>
      <c r="EP83" s="1314"/>
      <c r="EQ83" s="1315"/>
      <c r="ER83" s="1315"/>
      <c r="ES83" s="1315"/>
      <c r="ET83" s="1315"/>
      <c r="EU83" s="1315"/>
      <c r="EV83" s="1316"/>
      <c r="EW83" s="1314"/>
      <c r="EX83" s="1315"/>
      <c r="EY83" s="1315"/>
      <c r="EZ83" s="1315"/>
      <c r="FA83" s="1315"/>
      <c r="FB83" s="1315"/>
      <c r="FC83" s="1316"/>
      <c r="FD83" s="1314"/>
      <c r="FE83" s="1315"/>
      <c r="FF83" s="1315"/>
      <c r="FG83" s="1315"/>
      <c r="FH83" s="1315"/>
      <c r="FI83" s="1315"/>
      <c r="FJ83" s="1315"/>
      <c r="FK83" s="1316"/>
    </row>
    <row r="84" spans="1:167" s="124" customFormat="1" ht="8.25" customHeight="1">
      <c r="A84" s="1321">
        <v>1</v>
      </c>
      <c r="B84" s="1322"/>
      <c r="C84" s="1322"/>
      <c r="D84" s="1322"/>
      <c r="E84" s="1322"/>
      <c r="F84" s="1322"/>
      <c r="G84" s="1322"/>
      <c r="H84" s="1322"/>
      <c r="I84" s="1322"/>
      <c r="J84" s="1322"/>
      <c r="K84" s="1322"/>
      <c r="L84" s="1322"/>
      <c r="M84" s="1322"/>
      <c r="N84" s="1322"/>
      <c r="O84" s="1322"/>
      <c r="P84" s="1322"/>
      <c r="Q84" s="1322"/>
      <c r="R84" s="1322"/>
      <c r="S84" s="1322"/>
      <c r="T84" s="1322"/>
      <c r="U84" s="1322"/>
      <c r="V84" s="1322"/>
      <c r="W84" s="1322"/>
      <c r="X84" s="1322"/>
      <c r="Y84" s="1322"/>
      <c r="Z84" s="1322"/>
      <c r="AA84" s="1322"/>
      <c r="AB84" s="1322"/>
      <c r="AC84" s="1322"/>
      <c r="AD84" s="1322"/>
      <c r="AE84" s="1322"/>
      <c r="AF84" s="1322"/>
      <c r="AG84" s="1322"/>
      <c r="AH84" s="1322"/>
      <c r="AI84" s="1322"/>
      <c r="AJ84" s="1322"/>
      <c r="AK84" s="1322"/>
      <c r="AL84" s="1322"/>
      <c r="AM84" s="1323"/>
      <c r="AN84" s="1324">
        <v>2</v>
      </c>
      <c r="AO84" s="1324"/>
      <c r="AP84" s="1324"/>
      <c r="AQ84" s="1324"/>
      <c r="AR84" s="1324"/>
      <c r="AS84" s="1324"/>
      <c r="AT84" s="1324"/>
      <c r="AU84" s="1324">
        <v>3</v>
      </c>
      <c r="AV84" s="1324"/>
      <c r="AW84" s="1324"/>
      <c r="AX84" s="1324"/>
      <c r="AY84" s="1324"/>
      <c r="AZ84" s="1324">
        <v>4</v>
      </c>
      <c r="BA84" s="1324"/>
      <c r="BB84" s="1324"/>
      <c r="BC84" s="1324"/>
      <c r="BD84" s="1324"/>
      <c r="BE84" s="1324"/>
      <c r="BF84" s="1324"/>
      <c r="BG84" s="1324"/>
      <c r="BH84" s="1324">
        <v>5</v>
      </c>
      <c r="BI84" s="1324"/>
      <c r="BJ84" s="1324"/>
      <c r="BK84" s="1324"/>
      <c r="BL84" s="1324"/>
      <c r="BM84" s="1324"/>
      <c r="BN84" s="1324"/>
      <c r="BO84" s="1324">
        <v>6</v>
      </c>
      <c r="BP84" s="1324"/>
      <c r="BQ84" s="1324"/>
      <c r="BR84" s="1324"/>
      <c r="BS84" s="1324"/>
      <c r="BT84" s="1324"/>
      <c r="BU84" s="1324"/>
      <c r="BV84" s="1324"/>
      <c r="BW84" s="1324"/>
      <c r="BX84" s="1324"/>
      <c r="BY84" s="1324"/>
      <c r="BZ84" s="1324"/>
      <c r="CA84" s="1324"/>
      <c r="CB84" s="1324"/>
      <c r="CC84" s="1324"/>
      <c r="CD84" s="1324"/>
      <c r="CE84" s="1324"/>
      <c r="CF84" s="1324"/>
      <c r="CG84" s="1324">
        <v>7</v>
      </c>
      <c r="CH84" s="1324"/>
      <c r="CI84" s="1324"/>
      <c r="CJ84" s="1324"/>
      <c r="CK84" s="1324"/>
      <c r="CL84" s="1324"/>
      <c r="CM84" s="1324"/>
      <c r="CN84" s="1324">
        <v>8</v>
      </c>
      <c r="CO84" s="1324"/>
      <c r="CP84" s="1324"/>
      <c r="CQ84" s="1324"/>
      <c r="CR84" s="1324"/>
      <c r="CS84" s="1324"/>
      <c r="CT84" s="1324"/>
      <c r="CU84" s="1324">
        <v>9</v>
      </c>
      <c r="CV84" s="1324"/>
      <c r="CW84" s="1324"/>
      <c r="CX84" s="1324"/>
      <c r="CY84" s="1324"/>
      <c r="CZ84" s="1324"/>
      <c r="DA84" s="1324"/>
      <c r="DB84" s="1324">
        <v>10</v>
      </c>
      <c r="DC84" s="1324"/>
      <c r="DD84" s="1324"/>
      <c r="DE84" s="1324"/>
      <c r="DF84" s="1324"/>
      <c r="DG84" s="1324"/>
      <c r="DH84" s="1324"/>
      <c r="DI84" s="1324"/>
      <c r="DJ84" s="1324">
        <v>11</v>
      </c>
      <c r="DK84" s="1324"/>
      <c r="DL84" s="1324"/>
      <c r="DM84" s="1324"/>
      <c r="DN84" s="1324"/>
      <c r="DO84" s="1324"/>
      <c r="DP84" s="1324"/>
      <c r="DQ84" s="1324">
        <v>12</v>
      </c>
      <c r="DR84" s="1324"/>
      <c r="DS84" s="1324"/>
      <c r="DT84" s="1324"/>
      <c r="DU84" s="1324"/>
      <c r="DV84" s="1324"/>
      <c r="DW84" s="1324"/>
      <c r="DX84" s="1324"/>
      <c r="DY84" s="1324"/>
      <c r="DZ84" s="1324"/>
      <c r="EA84" s="1324"/>
      <c r="EB84" s="1324"/>
      <c r="EC84" s="1324"/>
      <c r="ED84" s="1324"/>
      <c r="EE84" s="1324"/>
      <c r="EF84" s="1324"/>
      <c r="EG84" s="1324"/>
      <c r="EH84" s="1324"/>
      <c r="EI84" s="1324">
        <v>13</v>
      </c>
      <c r="EJ84" s="1324"/>
      <c r="EK84" s="1324"/>
      <c r="EL84" s="1324"/>
      <c r="EM84" s="1324"/>
      <c r="EN84" s="1324"/>
      <c r="EO84" s="1324"/>
      <c r="EP84" s="1324">
        <v>14</v>
      </c>
      <c r="EQ84" s="1324"/>
      <c r="ER84" s="1324"/>
      <c r="ES84" s="1324"/>
      <c r="ET84" s="1324"/>
      <c r="EU84" s="1324"/>
      <c r="EV84" s="1324"/>
      <c r="EW84" s="1321">
        <v>15</v>
      </c>
      <c r="EX84" s="1322"/>
      <c r="EY84" s="1322"/>
      <c r="EZ84" s="1322"/>
      <c r="FA84" s="1322"/>
      <c r="FB84" s="1322"/>
      <c r="FC84" s="1323"/>
      <c r="FD84" s="1324">
        <v>16</v>
      </c>
      <c r="FE84" s="1324"/>
      <c r="FF84" s="1324"/>
      <c r="FG84" s="1324"/>
      <c r="FH84" s="1324"/>
      <c r="FI84" s="1324"/>
      <c r="FJ84" s="1324"/>
      <c r="FK84" s="1324"/>
    </row>
    <row r="85" spans="1:167" s="126" customFormat="1" ht="8.1" customHeight="1">
      <c r="A85" s="1368" t="s">
        <v>814</v>
      </c>
      <c r="B85" s="1368"/>
      <c r="C85" s="1368"/>
      <c r="D85" s="1368"/>
      <c r="E85" s="1368"/>
      <c r="F85" s="1368"/>
      <c r="G85" s="1368"/>
      <c r="H85" s="1368"/>
      <c r="I85" s="1368"/>
      <c r="J85" s="1368"/>
      <c r="K85" s="1368"/>
      <c r="L85" s="1368"/>
      <c r="M85" s="1368"/>
      <c r="N85" s="1368"/>
      <c r="O85" s="1368"/>
      <c r="P85" s="1368"/>
      <c r="Q85" s="1368"/>
      <c r="R85" s="1368"/>
      <c r="S85" s="1368"/>
      <c r="T85" s="1368"/>
      <c r="U85" s="1368"/>
      <c r="V85" s="1368"/>
      <c r="W85" s="1368"/>
      <c r="X85" s="1368"/>
      <c r="Y85" s="1368"/>
      <c r="Z85" s="1368"/>
      <c r="AA85" s="1368"/>
      <c r="AB85" s="1368"/>
      <c r="AC85" s="1368"/>
      <c r="AD85" s="1368"/>
      <c r="AE85" s="1368"/>
      <c r="AF85" s="1368"/>
      <c r="AG85" s="1368"/>
      <c r="AH85" s="1368"/>
      <c r="AI85" s="1368"/>
      <c r="AJ85" s="1368"/>
      <c r="AK85" s="1368"/>
      <c r="AL85" s="1368"/>
      <c r="AM85" s="1368"/>
      <c r="AN85" s="1365" t="s">
        <v>33</v>
      </c>
      <c r="AO85" s="1365"/>
      <c r="AP85" s="1365"/>
      <c r="AQ85" s="1365"/>
      <c r="AR85" s="1365"/>
      <c r="AS85" s="1365"/>
      <c r="AT85" s="1365"/>
      <c r="AU85" s="1367" t="s">
        <v>815</v>
      </c>
      <c r="AV85" s="1367"/>
      <c r="AW85" s="1367"/>
      <c r="AX85" s="1367"/>
      <c r="AY85" s="1367"/>
      <c r="AZ85" s="1365"/>
      <c r="BA85" s="1365"/>
      <c r="BB85" s="1365"/>
      <c r="BC85" s="1365"/>
      <c r="BD85" s="1365"/>
      <c r="BE85" s="1365"/>
      <c r="BF85" s="1365"/>
      <c r="BG85" s="1365"/>
      <c r="BH85" s="1365" t="s">
        <v>30</v>
      </c>
      <c r="BI85" s="1365"/>
      <c r="BJ85" s="1365"/>
      <c r="BK85" s="1365"/>
      <c r="BL85" s="1365"/>
      <c r="BM85" s="1365"/>
      <c r="BN85" s="1365"/>
      <c r="BO85" s="1365" t="s">
        <v>30</v>
      </c>
      <c r="BP85" s="1365"/>
      <c r="BQ85" s="1365"/>
      <c r="BR85" s="1365"/>
      <c r="BS85" s="1365"/>
      <c r="BT85" s="1365"/>
      <c r="BU85" s="1365"/>
      <c r="BV85" s="1365"/>
      <c r="BW85" s="1365"/>
      <c r="BX85" s="1365"/>
      <c r="BY85" s="1365"/>
      <c r="BZ85" s="1365"/>
      <c r="CA85" s="1365"/>
      <c r="CB85" s="1365"/>
      <c r="CC85" s="1365"/>
      <c r="CD85" s="1365"/>
      <c r="CE85" s="1365"/>
      <c r="CF85" s="1365"/>
      <c r="CG85" s="1365" t="s">
        <v>30</v>
      </c>
      <c r="CH85" s="1365"/>
      <c r="CI85" s="1365"/>
      <c r="CJ85" s="1365"/>
      <c r="CK85" s="1365"/>
      <c r="CL85" s="1365"/>
      <c r="CM85" s="1365"/>
      <c r="CN85" s="1365" t="s">
        <v>30</v>
      </c>
      <c r="CO85" s="1365"/>
      <c r="CP85" s="1365"/>
      <c r="CQ85" s="1365"/>
      <c r="CR85" s="1365"/>
      <c r="CS85" s="1365"/>
      <c r="CT85" s="1365"/>
      <c r="CU85" s="1365" t="s">
        <v>30</v>
      </c>
      <c r="CV85" s="1365"/>
      <c r="CW85" s="1365"/>
      <c r="CX85" s="1365"/>
      <c r="CY85" s="1365"/>
      <c r="CZ85" s="1365"/>
      <c r="DA85" s="1365"/>
      <c r="DB85" s="1365"/>
      <c r="DC85" s="1365"/>
      <c r="DD85" s="1365"/>
      <c r="DE85" s="1365"/>
      <c r="DF85" s="1365"/>
      <c r="DG85" s="1365"/>
      <c r="DH85" s="1365"/>
      <c r="DI85" s="1365"/>
      <c r="DJ85" s="1365" t="s">
        <v>30</v>
      </c>
      <c r="DK85" s="1365"/>
      <c r="DL85" s="1365"/>
      <c r="DM85" s="1365"/>
      <c r="DN85" s="1365"/>
      <c r="DO85" s="1365"/>
      <c r="DP85" s="1365"/>
      <c r="DQ85" s="1365" t="s">
        <v>30</v>
      </c>
      <c r="DR85" s="1365"/>
      <c r="DS85" s="1365"/>
      <c r="DT85" s="1365"/>
      <c r="DU85" s="1365"/>
      <c r="DV85" s="1365"/>
      <c r="DW85" s="1365"/>
      <c r="DX85" s="1365"/>
      <c r="DY85" s="1365"/>
      <c r="DZ85" s="1365"/>
      <c r="EA85" s="1365"/>
      <c r="EB85" s="1365"/>
      <c r="EC85" s="1365"/>
      <c r="ED85" s="1365"/>
      <c r="EE85" s="1365"/>
      <c r="EF85" s="1365"/>
      <c r="EG85" s="1365"/>
      <c r="EH85" s="1365"/>
      <c r="EI85" s="1365" t="s">
        <v>30</v>
      </c>
      <c r="EJ85" s="1365"/>
      <c r="EK85" s="1365"/>
      <c r="EL85" s="1365"/>
      <c r="EM85" s="1365"/>
      <c r="EN85" s="1365"/>
      <c r="EO85" s="1365"/>
      <c r="EP85" s="1365" t="s">
        <v>30</v>
      </c>
      <c r="EQ85" s="1365"/>
      <c r="ER85" s="1365"/>
      <c r="ES85" s="1365"/>
      <c r="ET85" s="1365"/>
      <c r="EU85" s="1365"/>
      <c r="EV85" s="1365"/>
      <c r="EW85" s="1365" t="s">
        <v>30</v>
      </c>
      <c r="EX85" s="1365"/>
      <c r="EY85" s="1365"/>
      <c r="EZ85" s="1365"/>
      <c r="FA85" s="1365"/>
      <c r="FB85" s="1365"/>
      <c r="FC85" s="1365"/>
      <c r="FD85" s="1365"/>
      <c r="FE85" s="1365"/>
      <c r="FF85" s="1365"/>
      <c r="FG85" s="1365"/>
      <c r="FH85" s="1365"/>
      <c r="FI85" s="1365"/>
      <c r="FJ85" s="1365"/>
      <c r="FK85" s="1365"/>
    </row>
    <row r="86" spans="1:167" s="126" customFormat="1" ht="8.1" customHeight="1">
      <c r="A86" s="1366" t="s">
        <v>816</v>
      </c>
      <c r="B86" s="1366"/>
      <c r="C86" s="1366"/>
      <c r="D86" s="1366"/>
      <c r="E86" s="1366"/>
      <c r="F86" s="1366"/>
      <c r="G86" s="1366"/>
      <c r="H86" s="1366"/>
      <c r="I86" s="1366"/>
      <c r="J86" s="1366"/>
      <c r="K86" s="1366"/>
      <c r="L86" s="1366"/>
      <c r="M86" s="1366"/>
      <c r="N86" s="1366"/>
      <c r="O86" s="1366"/>
      <c r="P86" s="1366"/>
      <c r="Q86" s="1366"/>
      <c r="R86" s="1366"/>
      <c r="S86" s="1366"/>
      <c r="T86" s="1366"/>
      <c r="U86" s="1366"/>
      <c r="V86" s="1366"/>
      <c r="W86" s="1366"/>
      <c r="X86" s="1366"/>
      <c r="Y86" s="1366"/>
      <c r="Z86" s="1366"/>
      <c r="AA86" s="1366"/>
      <c r="AB86" s="1366"/>
      <c r="AC86" s="1366"/>
      <c r="AD86" s="1366"/>
      <c r="AE86" s="1366"/>
      <c r="AF86" s="1366"/>
      <c r="AG86" s="1366"/>
      <c r="AH86" s="1366"/>
      <c r="AI86" s="1366"/>
      <c r="AJ86" s="1366"/>
      <c r="AK86" s="1366"/>
      <c r="AL86" s="1366"/>
      <c r="AM86" s="1366"/>
      <c r="AN86" s="1365" t="s">
        <v>33</v>
      </c>
      <c r="AO86" s="1365"/>
      <c r="AP86" s="1365"/>
      <c r="AQ86" s="1365"/>
      <c r="AR86" s="1365"/>
      <c r="AS86" s="1365"/>
      <c r="AT86" s="1365"/>
      <c r="AU86" s="1367" t="s">
        <v>19</v>
      </c>
      <c r="AV86" s="1367"/>
      <c r="AW86" s="1367"/>
      <c r="AX86" s="1367"/>
      <c r="AY86" s="1367"/>
      <c r="AZ86" s="1365" t="s">
        <v>30</v>
      </c>
      <c r="BA86" s="1365"/>
      <c r="BB86" s="1365"/>
      <c r="BC86" s="1365"/>
      <c r="BD86" s="1365"/>
      <c r="BE86" s="1365"/>
      <c r="BF86" s="1365"/>
      <c r="BG86" s="1365"/>
      <c r="BH86" s="1365"/>
      <c r="BI86" s="1365"/>
      <c r="BJ86" s="1365"/>
      <c r="BK86" s="1365"/>
      <c r="BL86" s="1365"/>
      <c r="BM86" s="1365"/>
      <c r="BN86" s="1365"/>
      <c r="BO86" s="1365"/>
      <c r="BP86" s="1365"/>
      <c r="BQ86" s="1365"/>
      <c r="BR86" s="1365"/>
      <c r="BS86" s="1365"/>
      <c r="BT86" s="1365"/>
      <c r="BU86" s="1365"/>
      <c r="BV86" s="1365"/>
      <c r="BW86" s="1365"/>
      <c r="BX86" s="1365"/>
      <c r="BY86" s="1365"/>
      <c r="BZ86" s="1365"/>
      <c r="CA86" s="1365"/>
      <c r="CB86" s="1365"/>
      <c r="CC86" s="1365"/>
      <c r="CD86" s="1365"/>
      <c r="CE86" s="1365"/>
      <c r="CF86" s="1365"/>
      <c r="CG86" s="1365"/>
      <c r="CH86" s="1365"/>
      <c r="CI86" s="1365"/>
      <c r="CJ86" s="1365"/>
      <c r="CK86" s="1365"/>
      <c r="CL86" s="1365"/>
      <c r="CM86" s="1365"/>
      <c r="CN86" s="1365"/>
      <c r="CO86" s="1365"/>
      <c r="CP86" s="1365"/>
      <c r="CQ86" s="1365"/>
      <c r="CR86" s="1365"/>
      <c r="CS86" s="1365"/>
      <c r="CT86" s="1365"/>
      <c r="CU86" s="1365" t="s">
        <v>30</v>
      </c>
      <c r="CV86" s="1365"/>
      <c r="CW86" s="1365"/>
      <c r="CX86" s="1365"/>
      <c r="CY86" s="1365"/>
      <c r="CZ86" s="1365"/>
      <c r="DA86" s="1365"/>
      <c r="DB86" s="1365" t="s">
        <v>30</v>
      </c>
      <c r="DC86" s="1365"/>
      <c r="DD86" s="1365"/>
      <c r="DE86" s="1365"/>
      <c r="DF86" s="1365"/>
      <c r="DG86" s="1365"/>
      <c r="DH86" s="1365"/>
      <c r="DI86" s="1365"/>
      <c r="DJ86" s="1365"/>
      <c r="DK86" s="1365"/>
      <c r="DL86" s="1365"/>
      <c r="DM86" s="1365"/>
      <c r="DN86" s="1365"/>
      <c r="DO86" s="1365"/>
      <c r="DP86" s="1365"/>
      <c r="DQ86" s="1365"/>
      <c r="DR86" s="1365"/>
      <c r="DS86" s="1365"/>
      <c r="DT86" s="1365"/>
      <c r="DU86" s="1365"/>
      <c r="DV86" s="1365"/>
      <c r="DW86" s="1365"/>
      <c r="DX86" s="1365"/>
      <c r="DY86" s="1365"/>
      <c r="DZ86" s="1365"/>
      <c r="EA86" s="1365"/>
      <c r="EB86" s="1365"/>
      <c r="EC86" s="1365"/>
      <c r="ED86" s="1365"/>
      <c r="EE86" s="1365"/>
      <c r="EF86" s="1365"/>
      <c r="EG86" s="1365"/>
      <c r="EH86" s="1365"/>
      <c r="EI86" s="1365"/>
      <c r="EJ86" s="1365"/>
      <c r="EK86" s="1365"/>
      <c r="EL86" s="1365"/>
      <c r="EM86" s="1365"/>
      <c r="EN86" s="1365"/>
      <c r="EO86" s="1365"/>
      <c r="EP86" s="1365"/>
      <c r="EQ86" s="1365"/>
      <c r="ER86" s="1365"/>
      <c r="ES86" s="1365"/>
      <c r="ET86" s="1365"/>
      <c r="EU86" s="1365"/>
      <c r="EV86" s="1365"/>
      <c r="EW86" s="1365" t="s">
        <v>30</v>
      </c>
      <c r="EX86" s="1365"/>
      <c r="EY86" s="1365"/>
      <c r="EZ86" s="1365"/>
      <c r="FA86" s="1365"/>
      <c r="FB86" s="1365"/>
      <c r="FC86" s="1365"/>
      <c r="FD86" s="1365"/>
      <c r="FE86" s="1365"/>
      <c r="FF86" s="1365"/>
      <c r="FG86" s="1365"/>
      <c r="FH86" s="1365"/>
      <c r="FI86" s="1365"/>
      <c r="FJ86" s="1365"/>
      <c r="FK86" s="1365"/>
    </row>
    <row r="87" spans="1:167" s="126" customFormat="1" ht="24.75" customHeight="1">
      <c r="A87" s="1368" t="s">
        <v>817</v>
      </c>
      <c r="B87" s="1368"/>
      <c r="C87" s="1368"/>
      <c r="D87" s="1368"/>
      <c r="E87" s="1368"/>
      <c r="F87" s="1368"/>
      <c r="G87" s="1368"/>
      <c r="H87" s="1368"/>
      <c r="I87" s="1368"/>
      <c r="J87" s="1368"/>
      <c r="K87" s="1368"/>
      <c r="L87" s="1368"/>
      <c r="M87" s="1368"/>
      <c r="N87" s="1368"/>
      <c r="O87" s="1368"/>
      <c r="P87" s="1368"/>
      <c r="Q87" s="1368"/>
      <c r="R87" s="1368"/>
      <c r="S87" s="1368"/>
      <c r="T87" s="1368"/>
      <c r="U87" s="1368"/>
      <c r="V87" s="1368"/>
      <c r="W87" s="1368"/>
      <c r="X87" s="1368"/>
      <c r="Y87" s="1368"/>
      <c r="Z87" s="1368"/>
      <c r="AA87" s="1368"/>
      <c r="AB87" s="1368"/>
      <c r="AC87" s="1368"/>
      <c r="AD87" s="1368"/>
      <c r="AE87" s="1368"/>
      <c r="AF87" s="1368"/>
      <c r="AG87" s="1368"/>
      <c r="AH87" s="1368"/>
      <c r="AI87" s="1368"/>
      <c r="AJ87" s="1368"/>
      <c r="AK87" s="1368"/>
      <c r="AL87" s="1368"/>
      <c r="AM87" s="1368"/>
      <c r="AN87" s="1365" t="s">
        <v>33</v>
      </c>
      <c r="AO87" s="1365"/>
      <c r="AP87" s="1365"/>
      <c r="AQ87" s="1365"/>
      <c r="AR87" s="1365"/>
      <c r="AS87" s="1365"/>
      <c r="AT87" s="1365"/>
      <c r="AU87" s="1367" t="s">
        <v>818</v>
      </c>
      <c r="AV87" s="1367"/>
      <c r="AW87" s="1367"/>
      <c r="AX87" s="1367"/>
      <c r="AY87" s="1367"/>
      <c r="AZ87" s="1365" t="s">
        <v>30</v>
      </c>
      <c r="BA87" s="1365"/>
      <c r="BB87" s="1365"/>
      <c r="BC87" s="1365"/>
      <c r="BD87" s="1365"/>
      <c r="BE87" s="1365"/>
      <c r="BF87" s="1365"/>
      <c r="BG87" s="1365"/>
      <c r="BH87" s="1365"/>
      <c r="BI87" s="1365"/>
      <c r="BJ87" s="1365"/>
      <c r="BK87" s="1365"/>
      <c r="BL87" s="1365"/>
      <c r="BM87" s="1365"/>
      <c r="BN87" s="1365"/>
      <c r="BO87" s="1365"/>
      <c r="BP87" s="1365"/>
      <c r="BQ87" s="1365"/>
      <c r="BR87" s="1365"/>
      <c r="BS87" s="1365"/>
      <c r="BT87" s="1365"/>
      <c r="BU87" s="1365"/>
      <c r="BV87" s="1365"/>
      <c r="BW87" s="1365"/>
      <c r="BX87" s="1365"/>
      <c r="BY87" s="1365"/>
      <c r="BZ87" s="1365"/>
      <c r="CA87" s="1365"/>
      <c r="CB87" s="1365"/>
      <c r="CC87" s="1365"/>
      <c r="CD87" s="1365"/>
      <c r="CE87" s="1365"/>
      <c r="CF87" s="1365"/>
      <c r="CG87" s="1365"/>
      <c r="CH87" s="1365"/>
      <c r="CI87" s="1365"/>
      <c r="CJ87" s="1365"/>
      <c r="CK87" s="1365"/>
      <c r="CL87" s="1365"/>
      <c r="CM87" s="1365"/>
      <c r="CN87" s="1365"/>
      <c r="CO87" s="1365"/>
      <c r="CP87" s="1365"/>
      <c r="CQ87" s="1365"/>
      <c r="CR87" s="1365"/>
      <c r="CS87" s="1365"/>
      <c r="CT87" s="1365"/>
      <c r="CU87" s="1365" t="s">
        <v>30</v>
      </c>
      <c r="CV87" s="1365"/>
      <c r="CW87" s="1365"/>
      <c r="CX87" s="1365"/>
      <c r="CY87" s="1365"/>
      <c r="CZ87" s="1365"/>
      <c r="DA87" s="1365"/>
      <c r="DB87" s="1365" t="s">
        <v>30</v>
      </c>
      <c r="DC87" s="1365"/>
      <c r="DD87" s="1365"/>
      <c r="DE87" s="1365"/>
      <c r="DF87" s="1365"/>
      <c r="DG87" s="1365"/>
      <c r="DH87" s="1365"/>
      <c r="DI87" s="1365"/>
      <c r="DJ87" s="1365"/>
      <c r="DK87" s="1365"/>
      <c r="DL87" s="1365"/>
      <c r="DM87" s="1365"/>
      <c r="DN87" s="1365"/>
      <c r="DO87" s="1365"/>
      <c r="DP87" s="1365"/>
      <c r="DQ87" s="1365"/>
      <c r="DR87" s="1365"/>
      <c r="DS87" s="1365"/>
      <c r="DT87" s="1365"/>
      <c r="DU87" s="1365"/>
      <c r="DV87" s="1365"/>
      <c r="DW87" s="1365"/>
      <c r="DX87" s="1365"/>
      <c r="DY87" s="1365"/>
      <c r="DZ87" s="1365"/>
      <c r="EA87" s="1365"/>
      <c r="EB87" s="1365"/>
      <c r="EC87" s="1365"/>
      <c r="ED87" s="1365"/>
      <c r="EE87" s="1365"/>
      <c r="EF87" s="1365"/>
      <c r="EG87" s="1365"/>
      <c r="EH87" s="1365"/>
      <c r="EI87" s="1365"/>
      <c r="EJ87" s="1365"/>
      <c r="EK87" s="1365"/>
      <c r="EL87" s="1365"/>
      <c r="EM87" s="1365"/>
      <c r="EN87" s="1365"/>
      <c r="EO87" s="1365"/>
      <c r="EP87" s="1365"/>
      <c r="EQ87" s="1365"/>
      <c r="ER87" s="1365"/>
      <c r="ES87" s="1365"/>
      <c r="ET87" s="1365"/>
      <c r="EU87" s="1365"/>
      <c r="EV87" s="1365"/>
      <c r="EW87" s="1365" t="s">
        <v>30</v>
      </c>
      <c r="EX87" s="1365"/>
      <c r="EY87" s="1365"/>
      <c r="EZ87" s="1365"/>
      <c r="FA87" s="1365"/>
      <c r="FB87" s="1365"/>
      <c r="FC87" s="1365"/>
      <c r="FD87" s="1365"/>
      <c r="FE87" s="1365"/>
      <c r="FF87" s="1365"/>
      <c r="FG87" s="1365"/>
      <c r="FH87" s="1365"/>
      <c r="FI87" s="1365"/>
      <c r="FJ87" s="1365"/>
      <c r="FK87" s="1365"/>
    </row>
    <row r="88" spans="1:167" s="126" customFormat="1" ht="24.75" customHeight="1">
      <c r="A88" s="1368" t="s">
        <v>819</v>
      </c>
      <c r="B88" s="1368"/>
      <c r="C88" s="1368"/>
      <c r="D88" s="1368"/>
      <c r="E88" s="1368"/>
      <c r="F88" s="1368"/>
      <c r="G88" s="1368"/>
      <c r="H88" s="1368"/>
      <c r="I88" s="1368"/>
      <c r="J88" s="1368"/>
      <c r="K88" s="1368"/>
      <c r="L88" s="1368"/>
      <c r="M88" s="1368"/>
      <c r="N88" s="1368"/>
      <c r="O88" s="1368"/>
      <c r="P88" s="1368"/>
      <c r="Q88" s="1368"/>
      <c r="R88" s="1368"/>
      <c r="S88" s="1368"/>
      <c r="T88" s="1368"/>
      <c r="U88" s="1368"/>
      <c r="V88" s="1368"/>
      <c r="W88" s="1368"/>
      <c r="X88" s="1368"/>
      <c r="Y88" s="1368"/>
      <c r="Z88" s="1368"/>
      <c r="AA88" s="1368"/>
      <c r="AB88" s="1368"/>
      <c r="AC88" s="1368"/>
      <c r="AD88" s="1368"/>
      <c r="AE88" s="1368"/>
      <c r="AF88" s="1368"/>
      <c r="AG88" s="1368"/>
      <c r="AH88" s="1368"/>
      <c r="AI88" s="1368"/>
      <c r="AJ88" s="1368"/>
      <c r="AK88" s="1368"/>
      <c r="AL88" s="1368"/>
      <c r="AM88" s="1368"/>
      <c r="AN88" s="1365" t="s">
        <v>33</v>
      </c>
      <c r="AO88" s="1365"/>
      <c r="AP88" s="1365"/>
      <c r="AQ88" s="1365"/>
      <c r="AR88" s="1365"/>
      <c r="AS88" s="1365"/>
      <c r="AT88" s="1365"/>
      <c r="AU88" s="1367" t="s">
        <v>820</v>
      </c>
      <c r="AV88" s="1367"/>
      <c r="AW88" s="1367"/>
      <c r="AX88" s="1367"/>
      <c r="AY88" s="1367"/>
      <c r="AZ88" s="1365" t="s">
        <v>30</v>
      </c>
      <c r="BA88" s="1365"/>
      <c r="BB88" s="1365"/>
      <c r="BC88" s="1365"/>
      <c r="BD88" s="1365"/>
      <c r="BE88" s="1365"/>
      <c r="BF88" s="1365"/>
      <c r="BG88" s="1365"/>
      <c r="BH88" s="1365"/>
      <c r="BI88" s="1365"/>
      <c r="BJ88" s="1365"/>
      <c r="BK88" s="1365"/>
      <c r="BL88" s="1365"/>
      <c r="BM88" s="1365"/>
      <c r="BN88" s="1365"/>
      <c r="BO88" s="1365"/>
      <c r="BP88" s="1365"/>
      <c r="BQ88" s="1365"/>
      <c r="BR88" s="1365"/>
      <c r="BS88" s="1365"/>
      <c r="BT88" s="1365"/>
      <c r="BU88" s="1365"/>
      <c r="BV88" s="1365"/>
      <c r="BW88" s="1365"/>
      <c r="BX88" s="1365"/>
      <c r="BY88" s="1365"/>
      <c r="BZ88" s="1365"/>
      <c r="CA88" s="1365"/>
      <c r="CB88" s="1365"/>
      <c r="CC88" s="1365"/>
      <c r="CD88" s="1365"/>
      <c r="CE88" s="1365"/>
      <c r="CF88" s="1365"/>
      <c r="CG88" s="1365"/>
      <c r="CH88" s="1365"/>
      <c r="CI88" s="1365"/>
      <c r="CJ88" s="1365"/>
      <c r="CK88" s="1365"/>
      <c r="CL88" s="1365"/>
      <c r="CM88" s="1365"/>
      <c r="CN88" s="1365"/>
      <c r="CO88" s="1365"/>
      <c r="CP88" s="1365"/>
      <c r="CQ88" s="1365"/>
      <c r="CR88" s="1365"/>
      <c r="CS88" s="1365"/>
      <c r="CT88" s="1365"/>
      <c r="CU88" s="1365" t="s">
        <v>30</v>
      </c>
      <c r="CV88" s="1365"/>
      <c r="CW88" s="1365"/>
      <c r="CX88" s="1365"/>
      <c r="CY88" s="1365"/>
      <c r="CZ88" s="1365"/>
      <c r="DA88" s="1365"/>
      <c r="DB88" s="1365" t="s">
        <v>30</v>
      </c>
      <c r="DC88" s="1365"/>
      <c r="DD88" s="1365"/>
      <c r="DE88" s="1365"/>
      <c r="DF88" s="1365"/>
      <c r="DG88" s="1365"/>
      <c r="DH88" s="1365"/>
      <c r="DI88" s="1365"/>
      <c r="DJ88" s="1365"/>
      <c r="DK88" s="1365"/>
      <c r="DL88" s="1365"/>
      <c r="DM88" s="1365"/>
      <c r="DN88" s="1365"/>
      <c r="DO88" s="1365"/>
      <c r="DP88" s="1365"/>
      <c r="DQ88" s="1365"/>
      <c r="DR88" s="1365"/>
      <c r="DS88" s="1365"/>
      <c r="DT88" s="1365"/>
      <c r="DU88" s="1365"/>
      <c r="DV88" s="1365"/>
      <c r="DW88" s="1365"/>
      <c r="DX88" s="1365"/>
      <c r="DY88" s="1365"/>
      <c r="DZ88" s="1365"/>
      <c r="EA88" s="1365"/>
      <c r="EB88" s="1365"/>
      <c r="EC88" s="1365"/>
      <c r="ED88" s="1365"/>
      <c r="EE88" s="1365"/>
      <c r="EF88" s="1365"/>
      <c r="EG88" s="1365"/>
      <c r="EH88" s="1365"/>
      <c r="EI88" s="1365"/>
      <c r="EJ88" s="1365"/>
      <c r="EK88" s="1365"/>
      <c r="EL88" s="1365"/>
      <c r="EM88" s="1365"/>
      <c r="EN88" s="1365"/>
      <c r="EO88" s="1365"/>
      <c r="EP88" s="1365"/>
      <c r="EQ88" s="1365"/>
      <c r="ER88" s="1365"/>
      <c r="ES88" s="1365"/>
      <c r="ET88" s="1365"/>
      <c r="EU88" s="1365"/>
      <c r="EV88" s="1365"/>
      <c r="EW88" s="1365" t="s">
        <v>30</v>
      </c>
      <c r="EX88" s="1365"/>
      <c r="EY88" s="1365"/>
      <c r="EZ88" s="1365"/>
      <c r="FA88" s="1365"/>
      <c r="FB88" s="1365"/>
      <c r="FC88" s="1365"/>
      <c r="FD88" s="1365"/>
      <c r="FE88" s="1365"/>
      <c r="FF88" s="1365"/>
      <c r="FG88" s="1365"/>
      <c r="FH88" s="1365"/>
      <c r="FI88" s="1365"/>
      <c r="FJ88" s="1365"/>
      <c r="FK88" s="1365"/>
    </row>
    <row r="89" spans="1:167" s="126" customFormat="1" ht="8.1" customHeight="1">
      <c r="A89" s="1368" t="s">
        <v>821</v>
      </c>
      <c r="B89" s="1368"/>
      <c r="C89" s="1368"/>
      <c r="D89" s="1368"/>
      <c r="E89" s="1368"/>
      <c r="F89" s="1368"/>
      <c r="G89" s="1368"/>
      <c r="H89" s="1368"/>
      <c r="I89" s="1368"/>
      <c r="J89" s="1368"/>
      <c r="K89" s="1368"/>
      <c r="L89" s="1368"/>
      <c r="M89" s="1368"/>
      <c r="N89" s="1368"/>
      <c r="O89" s="1368"/>
      <c r="P89" s="1368"/>
      <c r="Q89" s="1368"/>
      <c r="R89" s="1368"/>
      <c r="S89" s="1368"/>
      <c r="T89" s="1368"/>
      <c r="U89" s="1368"/>
      <c r="V89" s="1368"/>
      <c r="W89" s="1368"/>
      <c r="X89" s="1368"/>
      <c r="Y89" s="1368"/>
      <c r="Z89" s="1368"/>
      <c r="AA89" s="1368"/>
      <c r="AB89" s="1368"/>
      <c r="AC89" s="1368"/>
      <c r="AD89" s="1368"/>
      <c r="AE89" s="1368"/>
      <c r="AF89" s="1368"/>
      <c r="AG89" s="1368"/>
      <c r="AH89" s="1368"/>
      <c r="AI89" s="1368"/>
      <c r="AJ89" s="1368"/>
      <c r="AK89" s="1368"/>
      <c r="AL89" s="1368"/>
      <c r="AM89" s="1368"/>
      <c r="AN89" s="1365" t="s">
        <v>33</v>
      </c>
      <c r="AO89" s="1365"/>
      <c r="AP89" s="1365"/>
      <c r="AQ89" s="1365"/>
      <c r="AR89" s="1365"/>
      <c r="AS89" s="1365"/>
      <c r="AT89" s="1365"/>
      <c r="AU89" s="1367" t="s">
        <v>822</v>
      </c>
      <c r="AV89" s="1367"/>
      <c r="AW89" s="1367"/>
      <c r="AX89" s="1367"/>
      <c r="AY89" s="1367"/>
      <c r="AZ89" s="1365"/>
      <c r="BA89" s="1365"/>
      <c r="BB89" s="1365"/>
      <c r="BC89" s="1365"/>
      <c r="BD89" s="1365"/>
      <c r="BE89" s="1365"/>
      <c r="BF89" s="1365"/>
      <c r="BG89" s="1365"/>
      <c r="BH89" s="1365"/>
      <c r="BI89" s="1365"/>
      <c r="BJ89" s="1365"/>
      <c r="BK89" s="1365"/>
      <c r="BL89" s="1365"/>
      <c r="BM89" s="1365"/>
      <c r="BN89" s="1365"/>
      <c r="BO89" s="1365"/>
      <c r="BP89" s="1365"/>
      <c r="BQ89" s="1365"/>
      <c r="BR89" s="1365"/>
      <c r="BS89" s="1365"/>
      <c r="BT89" s="1365"/>
      <c r="BU89" s="1365"/>
      <c r="BV89" s="1365"/>
      <c r="BW89" s="1365"/>
      <c r="BX89" s="1365"/>
      <c r="BY89" s="1365"/>
      <c r="BZ89" s="1365"/>
      <c r="CA89" s="1365"/>
      <c r="CB89" s="1365"/>
      <c r="CC89" s="1365"/>
      <c r="CD89" s="1365"/>
      <c r="CE89" s="1365"/>
      <c r="CF89" s="1365"/>
      <c r="CG89" s="1365"/>
      <c r="CH89" s="1365"/>
      <c r="CI89" s="1365"/>
      <c r="CJ89" s="1365"/>
      <c r="CK89" s="1365"/>
      <c r="CL89" s="1365"/>
      <c r="CM89" s="1365"/>
      <c r="CN89" s="1365"/>
      <c r="CO89" s="1365"/>
      <c r="CP89" s="1365"/>
      <c r="CQ89" s="1365"/>
      <c r="CR89" s="1365"/>
      <c r="CS89" s="1365"/>
      <c r="CT89" s="1365"/>
      <c r="CU89" s="1365"/>
      <c r="CV89" s="1365"/>
      <c r="CW89" s="1365"/>
      <c r="CX89" s="1365"/>
      <c r="CY89" s="1365"/>
      <c r="CZ89" s="1365"/>
      <c r="DA89" s="1365"/>
      <c r="DB89" s="1365"/>
      <c r="DC89" s="1365"/>
      <c r="DD89" s="1365"/>
      <c r="DE89" s="1365"/>
      <c r="DF89" s="1365"/>
      <c r="DG89" s="1365"/>
      <c r="DH89" s="1365"/>
      <c r="DI89" s="1365"/>
      <c r="DJ89" s="1365"/>
      <c r="DK89" s="1365"/>
      <c r="DL89" s="1365"/>
      <c r="DM89" s="1365"/>
      <c r="DN89" s="1365"/>
      <c r="DO89" s="1365"/>
      <c r="DP89" s="1365"/>
      <c r="DQ89" s="1365"/>
      <c r="DR89" s="1365"/>
      <c r="DS89" s="1365"/>
      <c r="DT89" s="1365"/>
      <c r="DU89" s="1365"/>
      <c r="DV89" s="1365"/>
      <c r="DW89" s="1365"/>
      <c r="DX89" s="1365"/>
      <c r="DY89" s="1365"/>
      <c r="DZ89" s="1365"/>
      <c r="EA89" s="1365"/>
      <c r="EB89" s="1365"/>
      <c r="EC89" s="1365"/>
      <c r="ED89" s="1365"/>
      <c r="EE89" s="1365"/>
      <c r="EF89" s="1365"/>
      <c r="EG89" s="1365"/>
      <c r="EH89" s="1365"/>
      <c r="EI89" s="1365"/>
      <c r="EJ89" s="1365"/>
      <c r="EK89" s="1365"/>
      <c r="EL89" s="1365"/>
      <c r="EM89" s="1365"/>
      <c r="EN89" s="1365"/>
      <c r="EO89" s="1365"/>
      <c r="EP89" s="1365"/>
      <c r="EQ89" s="1365"/>
      <c r="ER89" s="1365"/>
      <c r="ES89" s="1365"/>
      <c r="ET89" s="1365"/>
      <c r="EU89" s="1365"/>
      <c r="EV89" s="1365"/>
      <c r="EW89" s="1365"/>
      <c r="EX89" s="1365"/>
      <c r="EY89" s="1365"/>
      <c r="EZ89" s="1365"/>
      <c r="FA89" s="1365"/>
      <c r="FB89" s="1365"/>
      <c r="FC89" s="1365"/>
      <c r="FD89" s="1365"/>
      <c r="FE89" s="1365"/>
      <c r="FF89" s="1365"/>
      <c r="FG89" s="1365"/>
      <c r="FH89" s="1365"/>
      <c r="FI89" s="1365"/>
      <c r="FJ89" s="1365"/>
      <c r="FK89" s="1365"/>
    </row>
    <row r="90" spans="1:167" s="126" customFormat="1" ht="8.1" customHeight="1">
      <c r="A90" s="1368" t="s">
        <v>823</v>
      </c>
      <c r="B90" s="1368"/>
      <c r="C90" s="1368"/>
      <c r="D90" s="1368"/>
      <c r="E90" s="1368"/>
      <c r="F90" s="1368"/>
      <c r="G90" s="1368"/>
      <c r="H90" s="1368"/>
      <c r="I90" s="1368"/>
      <c r="J90" s="1368"/>
      <c r="K90" s="1368"/>
      <c r="L90" s="1368"/>
      <c r="M90" s="1368"/>
      <c r="N90" s="1368"/>
      <c r="O90" s="1368"/>
      <c r="P90" s="1368"/>
      <c r="Q90" s="1368"/>
      <c r="R90" s="1368"/>
      <c r="S90" s="1368"/>
      <c r="T90" s="1368"/>
      <c r="U90" s="1368"/>
      <c r="V90" s="1368"/>
      <c r="W90" s="1368"/>
      <c r="X90" s="1368"/>
      <c r="Y90" s="1368"/>
      <c r="Z90" s="1368"/>
      <c r="AA90" s="1368"/>
      <c r="AB90" s="1368"/>
      <c r="AC90" s="1368"/>
      <c r="AD90" s="1368"/>
      <c r="AE90" s="1368"/>
      <c r="AF90" s="1368"/>
      <c r="AG90" s="1368"/>
      <c r="AH90" s="1368"/>
      <c r="AI90" s="1368"/>
      <c r="AJ90" s="1368"/>
      <c r="AK90" s="1368"/>
      <c r="AL90" s="1368"/>
      <c r="AM90" s="1368"/>
      <c r="AN90" s="1365" t="s">
        <v>33</v>
      </c>
      <c r="AO90" s="1365"/>
      <c r="AP90" s="1365"/>
      <c r="AQ90" s="1365"/>
      <c r="AR90" s="1365"/>
      <c r="AS90" s="1365"/>
      <c r="AT90" s="1365"/>
      <c r="AU90" s="1367" t="s">
        <v>824</v>
      </c>
      <c r="AV90" s="1367"/>
      <c r="AW90" s="1367"/>
      <c r="AX90" s="1367"/>
      <c r="AY90" s="1367"/>
      <c r="AZ90" s="1365"/>
      <c r="BA90" s="1365"/>
      <c r="BB90" s="1365"/>
      <c r="BC90" s="1365"/>
      <c r="BD90" s="1365"/>
      <c r="BE90" s="1365"/>
      <c r="BF90" s="1365"/>
      <c r="BG90" s="1365"/>
      <c r="BH90" s="1365"/>
      <c r="BI90" s="1365"/>
      <c r="BJ90" s="1365"/>
      <c r="BK90" s="1365"/>
      <c r="BL90" s="1365"/>
      <c r="BM90" s="1365"/>
      <c r="BN90" s="1365"/>
      <c r="BO90" s="1365"/>
      <c r="BP90" s="1365"/>
      <c r="BQ90" s="1365"/>
      <c r="BR90" s="1365"/>
      <c r="BS90" s="1365"/>
      <c r="BT90" s="1365"/>
      <c r="BU90" s="1365"/>
      <c r="BV90" s="1365"/>
      <c r="BW90" s="1365"/>
      <c r="BX90" s="1365"/>
      <c r="BY90" s="1365"/>
      <c r="BZ90" s="1365"/>
      <c r="CA90" s="1365"/>
      <c r="CB90" s="1365"/>
      <c r="CC90" s="1365"/>
      <c r="CD90" s="1365"/>
      <c r="CE90" s="1365"/>
      <c r="CF90" s="1365"/>
      <c r="CG90" s="1365"/>
      <c r="CH90" s="1365"/>
      <c r="CI90" s="1365"/>
      <c r="CJ90" s="1365"/>
      <c r="CK90" s="1365"/>
      <c r="CL90" s="1365"/>
      <c r="CM90" s="1365"/>
      <c r="CN90" s="1365"/>
      <c r="CO90" s="1365"/>
      <c r="CP90" s="1365"/>
      <c r="CQ90" s="1365"/>
      <c r="CR90" s="1365"/>
      <c r="CS90" s="1365"/>
      <c r="CT90" s="1365"/>
      <c r="CU90" s="1365"/>
      <c r="CV90" s="1365"/>
      <c r="CW90" s="1365"/>
      <c r="CX90" s="1365"/>
      <c r="CY90" s="1365"/>
      <c r="CZ90" s="1365"/>
      <c r="DA90" s="1365"/>
      <c r="DB90" s="1365"/>
      <c r="DC90" s="1365"/>
      <c r="DD90" s="1365"/>
      <c r="DE90" s="1365"/>
      <c r="DF90" s="1365"/>
      <c r="DG90" s="1365"/>
      <c r="DH90" s="1365"/>
      <c r="DI90" s="1365"/>
      <c r="DJ90" s="1365"/>
      <c r="DK90" s="1365"/>
      <c r="DL90" s="1365"/>
      <c r="DM90" s="1365"/>
      <c r="DN90" s="1365"/>
      <c r="DO90" s="1365"/>
      <c r="DP90" s="1365"/>
      <c r="DQ90" s="1365"/>
      <c r="DR90" s="1365"/>
      <c r="DS90" s="1365"/>
      <c r="DT90" s="1365"/>
      <c r="DU90" s="1365"/>
      <c r="DV90" s="1365"/>
      <c r="DW90" s="1365"/>
      <c r="DX90" s="1365"/>
      <c r="DY90" s="1365"/>
      <c r="DZ90" s="1365"/>
      <c r="EA90" s="1365"/>
      <c r="EB90" s="1365"/>
      <c r="EC90" s="1365"/>
      <c r="ED90" s="1365"/>
      <c r="EE90" s="1365"/>
      <c r="EF90" s="1365"/>
      <c r="EG90" s="1365"/>
      <c r="EH90" s="1365"/>
      <c r="EI90" s="1365"/>
      <c r="EJ90" s="1365"/>
      <c r="EK90" s="1365"/>
      <c r="EL90" s="1365"/>
      <c r="EM90" s="1365"/>
      <c r="EN90" s="1365"/>
      <c r="EO90" s="1365"/>
      <c r="EP90" s="1365"/>
      <c r="EQ90" s="1365"/>
      <c r="ER90" s="1365"/>
      <c r="ES90" s="1365"/>
      <c r="ET90" s="1365"/>
      <c r="EU90" s="1365"/>
      <c r="EV90" s="1365"/>
      <c r="EW90" s="1365"/>
      <c r="EX90" s="1365"/>
      <c r="EY90" s="1365"/>
      <c r="EZ90" s="1365"/>
      <c r="FA90" s="1365"/>
      <c r="FB90" s="1365"/>
      <c r="FC90" s="1365"/>
      <c r="FD90" s="1365"/>
      <c r="FE90" s="1365"/>
      <c r="FF90" s="1365"/>
      <c r="FG90" s="1365"/>
      <c r="FH90" s="1365"/>
      <c r="FI90" s="1365"/>
      <c r="FJ90" s="1365"/>
      <c r="FK90" s="1365"/>
    </row>
    <row r="91" spans="1:167" ht="3" customHeight="1"/>
    <row r="92" spans="1:167" s="128" customFormat="1" ht="7.5" customHeight="1">
      <c r="A92" s="127" t="s">
        <v>804</v>
      </c>
    </row>
    <row r="93" spans="1:167" s="130" customFormat="1" ht="6.95" customHeight="1">
      <c r="A93" s="129" t="s">
        <v>805</v>
      </c>
    </row>
    <row r="94" spans="1:167" s="130" customFormat="1" ht="6.95" customHeight="1">
      <c r="A94" s="129" t="s">
        <v>806</v>
      </c>
    </row>
    <row r="95" spans="1:167" s="128" customFormat="1" ht="7.5" customHeight="1">
      <c r="A95" s="127" t="s">
        <v>807</v>
      </c>
    </row>
    <row r="96" spans="1:167" s="112" customFormat="1" ht="6" customHeight="1"/>
    <row r="97" spans="1:167" s="121" customFormat="1" ht="9" customHeight="1">
      <c r="A97" s="121" t="s">
        <v>714</v>
      </c>
      <c r="DB97" s="1370"/>
      <c r="DC97" s="1370"/>
      <c r="DD97" s="1370"/>
      <c r="DE97" s="1370"/>
      <c r="DF97" s="1370"/>
      <c r="DG97" s="1370"/>
      <c r="DH97" s="1370"/>
      <c r="DI97" s="1370"/>
      <c r="DJ97" s="1370"/>
      <c r="DK97" s="1370"/>
      <c r="DL97" s="1370"/>
      <c r="DM97" s="1370"/>
      <c r="DN97" s="1370"/>
      <c r="DO97" s="1370"/>
      <c r="DP97" s="1370"/>
      <c r="DQ97" s="1370"/>
      <c r="DR97" s="1370"/>
      <c r="DS97" s="1370"/>
      <c r="DT97" s="1370"/>
      <c r="DU97" s="1370"/>
      <c r="DV97" s="1370"/>
      <c r="DW97" s="1370"/>
      <c r="DX97" s="1370"/>
      <c r="DY97" s="1370"/>
      <c r="DZ97" s="1370"/>
      <c r="EA97" s="1370"/>
      <c r="EB97" s="1370"/>
      <c r="EC97" s="1370"/>
      <c r="ED97" s="1370"/>
      <c r="EE97" s="1370"/>
      <c r="EF97" s="1370"/>
      <c r="EG97" s="1370"/>
      <c r="EH97" s="1370"/>
      <c r="EI97" s="1370"/>
      <c r="EJ97" s="1370"/>
      <c r="EK97" s="1370"/>
      <c r="EL97" s="1370"/>
      <c r="EM97" s="1370"/>
      <c r="EN97" s="1370"/>
      <c r="EO97" s="1370"/>
      <c r="EP97" s="1370"/>
      <c r="EQ97" s="1370"/>
      <c r="ER97" s="1370"/>
      <c r="ES97" s="1370"/>
      <c r="ET97" s="1370"/>
      <c r="EU97" s="1370"/>
      <c r="EV97" s="1370"/>
      <c r="EX97" s="1370"/>
      <c r="EY97" s="1370"/>
      <c r="EZ97" s="1370"/>
      <c r="FA97" s="1370"/>
      <c r="FB97" s="1370"/>
      <c r="FC97" s="1370"/>
      <c r="FD97" s="1370"/>
      <c r="FE97" s="1370"/>
      <c r="FF97" s="1370"/>
      <c r="FG97" s="1370"/>
      <c r="FH97" s="1370"/>
      <c r="FI97" s="1370"/>
      <c r="FJ97" s="1370"/>
      <c r="FK97" s="1370"/>
    </row>
    <row r="98" spans="1:167" s="112" customFormat="1" ht="7.5" customHeight="1">
      <c r="DB98" s="1369" t="s">
        <v>715</v>
      </c>
      <c r="DC98" s="1369"/>
      <c r="DD98" s="1369"/>
      <c r="DE98" s="1369"/>
      <c r="DF98" s="1369"/>
      <c r="DG98" s="1369"/>
      <c r="DH98" s="1369"/>
      <c r="DI98" s="1369"/>
      <c r="DJ98" s="1369"/>
      <c r="DK98" s="1369"/>
      <c r="DL98" s="1369"/>
      <c r="DM98" s="1369"/>
      <c r="DN98" s="1369"/>
      <c r="DO98" s="1369"/>
      <c r="DP98" s="1369"/>
      <c r="DQ98" s="1369"/>
      <c r="DR98" s="1369"/>
      <c r="DS98" s="1369"/>
      <c r="DT98" s="1369"/>
      <c r="DU98" s="1369"/>
      <c r="DV98" s="1369"/>
      <c r="DW98" s="1369"/>
      <c r="DX98" s="1369"/>
      <c r="DY98" s="1369"/>
      <c r="DZ98" s="1369"/>
      <c r="EA98" s="1369"/>
      <c r="EB98" s="1369"/>
      <c r="EC98" s="1369"/>
      <c r="ED98" s="1369"/>
      <c r="EE98" s="1369"/>
      <c r="EF98" s="1369"/>
      <c r="EG98" s="1369"/>
      <c r="EH98" s="1369"/>
      <c r="EI98" s="1369"/>
      <c r="EJ98" s="1369"/>
      <c r="EK98" s="1369"/>
      <c r="EL98" s="1369"/>
      <c r="EM98" s="1369"/>
      <c r="EN98" s="1369"/>
      <c r="EO98" s="1369"/>
      <c r="EP98" s="1369"/>
      <c r="EQ98" s="1369"/>
      <c r="ER98" s="1369"/>
      <c r="ES98" s="1369"/>
      <c r="ET98" s="1369"/>
      <c r="EU98" s="1369"/>
      <c r="EV98" s="1369"/>
      <c r="EW98" s="130"/>
      <c r="EX98" s="1369" t="s">
        <v>716</v>
      </c>
      <c r="EY98" s="1369"/>
      <c r="EZ98" s="1369"/>
      <c r="FA98" s="1369"/>
      <c r="FB98" s="1369"/>
      <c r="FC98" s="1369"/>
      <c r="FD98" s="1369"/>
      <c r="FE98" s="1369"/>
      <c r="FF98" s="1369"/>
      <c r="FG98" s="1369"/>
      <c r="FH98" s="1369"/>
      <c r="FI98" s="1369"/>
      <c r="FJ98" s="1369"/>
      <c r="FK98" s="1369"/>
    </row>
    <row r="99" spans="1:167" s="121" customFormat="1" ht="9" customHeight="1">
      <c r="A99" s="121" t="s">
        <v>717</v>
      </c>
      <c r="DB99" s="1370"/>
      <c r="DC99" s="1370"/>
      <c r="DD99" s="1370"/>
      <c r="DE99" s="1370"/>
      <c r="DF99" s="1370"/>
      <c r="DG99" s="1370"/>
      <c r="DH99" s="1370"/>
      <c r="DI99" s="1370"/>
      <c r="DJ99" s="1370"/>
      <c r="DK99" s="1370"/>
      <c r="DL99" s="1370"/>
      <c r="DM99" s="1370"/>
      <c r="DN99" s="1370"/>
      <c r="DO99" s="1370"/>
      <c r="DP99" s="1370"/>
      <c r="DQ99" s="1370"/>
      <c r="DR99" s="1370"/>
      <c r="DS99" s="1370"/>
      <c r="DT99" s="1370"/>
      <c r="DU99" s="1370"/>
      <c r="DV99" s="1370"/>
      <c r="DW99" s="1370"/>
      <c r="DX99" s="1370"/>
      <c r="DY99" s="1370"/>
      <c r="DZ99" s="1370"/>
      <c r="EA99" s="1370"/>
      <c r="EB99" s="1370"/>
      <c r="EC99" s="1370"/>
      <c r="ED99" s="1370"/>
      <c r="EE99" s="1370"/>
      <c r="EF99" s="1370"/>
      <c r="EG99" s="1370"/>
      <c r="EH99" s="1370"/>
      <c r="EI99" s="1370"/>
      <c r="EJ99" s="1370"/>
      <c r="EK99" s="1370"/>
      <c r="EL99" s="1370"/>
      <c r="EM99" s="1370"/>
      <c r="EN99" s="1370"/>
      <c r="EO99" s="1370"/>
      <c r="EP99" s="1370"/>
      <c r="EQ99" s="1370"/>
      <c r="ER99" s="1370"/>
      <c r="ES99" s="1370"/>
      <c r="ET99" s="1370"/>
      <c r="EU99" s="1370"/>
      <c r="EV99" s="1370"/>
      <c r="EX99" s="1370"/>
      <c r="EY99" s="1370"/>
      <c r="EZ99" s="1370"/>
      <c r="FA99" s="1370"/>
      <c r="FB99" s="1370"/>
      <c r="FC99" s="1370"/>
      <c r="FD99" s="1370"/>
      <c r="FE99" s="1370"/>
      <c r="FF99" s="1370"/>
      <c r="FG99" s="1370"/>
      <c r="FH99" s="1370"/>
      <c r="FI99" s="1370"/>
      <c r="FJ99" s="1370"/>
      <c r="FK99" s="1370"/>
    </row>
    <row r="100" spans="1:167" s="112" customFormat="1" ht="7.5" customHeight="1">
      <c r="DB100" s="1369" t="s">
        <v>715</v>
      </c>
      <c r="DC100" s="1369"/>
      <c r="DD100" s="1369"/>
      <c r="DE100" s="1369"/>
      <c r="DF100" s="1369"/>
      <c r="DG100" s="1369"/>
      <c r="DH100" s="1369"/>
      <c r="DI100" s="1369"/>
      <c r="DJ100" s="1369"/>
      <c r="DK100" s="1369"/>
      <c r="DL100" s="1369"/>
      <c r="DM100" s="1369"/>
      <c r="DN100" s="1369"/>
      <c r="DO100" s="1369"/>
      <c r="DP100" s="1369"/>
      <c r="DQ100" s="1369"/>
      <c r="DR100" s="1369"/>
      <c r="DS100" s="1369"/>
      <c r="DT100" s="1369"/>
      <c r="DU100" s="1369"/>
      <c r="DV100" s="1369"/>
      <c r="DW100" s="1369"/>
      <c r="DX100" s="1369"/>
      <c r="DY100" s="1369"/>
      <c r="DZ100" s="1369"/>
      <c r="EA100" s="1369"/>
      <c r="EB100" s="1369"/>
      <c r="EC100" s="1369"/>
      <c r="ED100" s="1369"/>
      <c r="EE100" s="1369"/>
      <c r="EF100" s="1369"/>
      <c r="EG100" s="1369"/>
      <c r="EH100" s="1369"/>
      <c r="EI100" s="1369"/>
      <c r="EJ100" s="1369"/>
      <c r="EK100" s="1369"/>
      <c r="EL100" s="1369"/>
      <c r="EM100" s="1369"/>
      <c r="EN100" s="1369"/>
      <c r="EO100" s="1369"/>
      <c r="EP100" s="1369"/>
      <c r="EQ100" s="1369"/>
      <c r="ER100" s="1369"/>
      <c r="ES100" s="1369"/>
      <c r="ET100" s="1369"/>
      <c r="EU100" s="1369"/>
      <c r="EV100" s="1369"/>
      <c r="EW100" s="130"/>
      <c r="EX100" s="1369" t="s">
        <v>716</v>
      </c>
      <c r="EY100" s="1369"/>
      <c r="EZ100" s="1369"/>
      <c r="FA100" s="1369"/>
      <c r="FB100" s="1369"/>
      <c r="FC100" s="1369"/>
      <c r="FD100" s="1369"/>
      <c r="FE100" s="1369"/>
      <c r="FF100" s="1369"/>
      <c r="FG100" s="1369"/>
      <c r="FH100" s="1369"/>
      <c r="FI100" s="1369"/>
      <c r="FJ100" s="1369"/>
      <c r="FK100" s="1369"/>
    </row>
    <row r="101" spans="1:167" ht="3" customHeight="1"/>
  </sheetData>
  <mergeCells count="1033">
    <mergeCell ref="DB98:EV98"/>
    <mergeCell ref="EX98:FK98"/>
    <mergeCell ref="DB99:EV99"/>
    <mergeCell ref="EX99:FK99"/>
    <mergeCell ref="DB100:EV100"/>
    <mergeCell ref="EX100:FK100"/>
    <mergeCell ref="DQ90:EH90"/>
    <mergeCell ref="EI90:EO90"/>
    <mergeCell ref="EP90:EV90"/>
    <mergeCell ref="EW90:FC90"/>
    <mergeCell ref="FD90:FK90"/>
    <mergeCell ref="DB97:EV97"/>
    <mergeCell ref="EX97:FK97"/>
    <mergeCell ref="BO90:CF90"/>
    <mergeCell ref="CG90:CM90"/>
    <mergeCell ref="CN90:CT90"/>
    <mergeCell ref="CU90:DA90"/>
    <mergeCell ref="DB90:DI90"/>
    <mergeCell ref="DJ90:DP90"/>
    <mergeCell ref="DQ89:EH89"/>
    <mergeCell ref="EI89:EO89"/>
    <mergeCell ref="EP89:EV89"/>
    <mergeCell ref="EW89:FC89"/>
    <mergeCell ref="FD89:FK89"/>
    <mergeCell ref="A90:AM90"/>
    <mergeCell ref="AN90:AT90"/>
    <mergeCell ref="AU90:AY90"/>
    <mergeCell ref="AZ90:BG90"/>
    <mergeCell ref="BH90:BN90"/>
    <mergeCell ref="BO89:CF89"/>
    <mergeCell ref="CG89:CM89"/>
    <mergeCell ref="CN89:CT89"/>
    <mergeCell ref="CU89:DA89"/>
    <mergeCell ref="DB89:DI89"/>
    <mergeCell ref="DJ89:DP89"/>
    <mergeCell ref="DQ88:EH88"/>
    <mergeCell ref="EI88:EO88"/>
    <mergeCell ref="EP88:EV88"/>
    <mergeCell ref="EW88:FC88"/>
    <mergeCell ref="FD88:FK88"/>
    <mergeCell ref="A89:AM89"/>
    <mergeCell ref="AN89:AT89"/>
    <mergeCell ref="AU89:AY89"/>
    <mergeCell ref="AZ89:BG89"/>
    <mergeCell ref="BH89:BN89"/>
    <mergeCell ref="BO88:CF88"/>
    <mergeCell ref="CG88:CM88"/>
    <mergeCell ref="CN88:CT88"/>
    <mergeCell ref="CU88:DA88"/>
    <mergeCell ref="DB88:DI88"/>
    <mergeCell ref="DJ88:DP88"/>
    <mergeCell ref="DQ87:EH87"/>
    <mergeCell ref="EI87:EO87"/>
    <mergeCell ref="EP87:EV87"/>
    <mergeCell ref="EW87:FC87"/>
    <mergeCell ref="FD87:FK87"/>
    <mergeCell ref="A88:AM88"/>
    <mergeCell ref="AN88:AT88"/>
    <mergeCell ref="AU88:AY88"/>
    <mergeCell ref="AZ88:BG88"/>
    <mergeCell ref="BH88:BN88"/>
    <mergeCell ref="BO87:CF87"/>
    <mergeCell ref="CG87:CM87"/>
    <mergeCell ref="CN87:CT87"/>
    <mergeCell ref="CU87:DA87"/>
    <mergeCell ref="DB87:DI87"/>
    <mergeCell ref="DJ87:DP87"/>
    <mergeCell ref="DQ86:EH86"/>
    <mergeCell ref="EI86:EO86"/>
    <mergeCell ref="EP86:EV86"/>
    <mergeCell ref="EW86:FC86"/>
    <mergeCell ref="FD86:FK86"/>
    <mergeCell ref="A87:AM87"/>
    <mergeCell ref="AN87:AT87"/>
    <mergeCell ref="AU87:AY87"/>
    <mergeCell ref="AZ87:BG87"/>
    <mergeCell ref="BH87:BN87"/>
    <mergeCell ref="BO86:CF86"/>
    <mergeCell ref="CG86:CM86"/>
    <mergeCell ref="CN86:CT86"/>
    <mergeCell ref="CU86:DA86"/>
    <mergeCell ref="DB86:DI86"/>
    <mergeCell ref="DJ86:DP86"/>
    <mergeCell ref="DQ85:EH85"/>
    <mergeCell ref="EI85:EO85"/>
    <mergeCell ref="EP85:EV85"/>
    <mergeCell ref="EW85:FC85"/>
    <mergeCell ref="FD85:FK85"/>
    <mergeCell ref="A86:AM86"/>
    <mergeCell ref="AN86:AT86"/>
    <mergeCell ref="AU86:AY86"/>
    <mergeCell ref="AZ86:BG86"/>
    <mergeCell ref="BH86:BN86"/>
    <mergeCell ref="BO85:CF85"/>
    <mergeCell ref="CG85:CM85"/>
    <mergeCell ref="CN85:CT85"/>
    <mergeCell ref="CU85:DA85"/>
    <mergeCell ref="DB85:DI85"/>
    <mergeCell ref="DJ85:DP85"/>
    <mergeCell ref="DQ84:EH84"/>
    <mergeCell ref="EI84:EO84"/>
    <mergeCell ref="EP84:EV84"/>
    <mergeCell ref="EW84:FC84"/>
    <mergeCell ref="FD84:FK84"/>
    <mergeCell ref="A85:AM85"/>
    <mergeCell ref="AN85:AT85"/>
    <mergeCell ref="AU85:AY85"/>
    <mergeCell ref="AZ85:BG85"/>
    <mergeCell ref="BH85:BN85"/>
    <mergeCell ref="BO84:CF84"/>
    <mergeCell ref="CG84:CM84"/>
    <mergeCell ref="CN84:CT84"/>
    <mergeCell ref="CU84:DA84"/>
    <mergeCell ref="DB84:DI84"/>
    <mergeCell ref="DJ84:DP84"/>
    <mergeCell ref="EW82:FC83"/>
    <mergeCell ref="BO83:CF83"/>
    <mergeCell ref="CG83:CM83"/>
    <mergeCell ref="DQ83:EH83"/>
    <mergeCell ref="EI83:EO83"/>
    <mergeCell ref="A84:AM84"/>
    <mergeCell ref="AN84:AT84"/>
    <mergeCell ref="AU84:AY84"/>
    <mergeCell ref="AZ84:BG84"/>
    <mergeCell ref="BH84:BN84"/>
    <mergeCell ref="DB81:DI83"/>
    <mergeCell ref="DJ81:FC81"/>
    <mergeCell ref="FD81:FK83"/>
    <mergeCell ref="BH82:BN83"/>
    <mergeCell ref="BO82:CM82"/>
    <mergeCell ref="CN82:CT83"/>
    <mergeCell ref="CU82:DA83"/>
    <mergeCell ref="DJ82:DP83"/>
    <mergeCell ref="DQ82:EO82"/>
    <mergeCell ref="EP82:EV83"/>
    <mergeCell ref="EI71:EO71"/>
    <mergeCell ref="EP71:EV71"/>
    <mergeCell ref="EW71:FC71"/>
    <mergeCell ref="FD71:FK71"/>
    <mergeCell ref="A80:FK80"/>
    <mergeCell ref="A81:AM83"/>
    <mergeCell ref="AN81:AT83"/>
    <mergeCell ref="AU81:AY83"/>
    <mergeCell ref="AZ81:BG83"/>
    <mergeCell ref="BH81:DA81"/>
    <mergeCell ref="CG71:CM71"/>
    <mergeCell ref="CN71:CT71"/>
    <mergeCell ref="CU71:DA71"/>
    <mergeCell ref="DB71:DI71"/>
    <mergeCell ref="DJ71:DP71"/>
    <mergeCell ref="DQ71:EH71"/>
    <mergeCell ref="EI70:EO70"/>
    <mergeCell ref="EP70:EV70"/>
    <mergeCell ref="EW70:FC70"/>
    <mergeCell ref="FD70:FK70"/>
    <mergeCell ref="A71:AM71"/>
    <mergeCell ref="AN71:AT71"/>
    <mergeCell ref="AU71:AY71"/>
    <mergeCell ref="AZ71:BG71"/>
    <mergeCell ref="BH71:BN71"/>
    <mergeCell ref="BO71:CF71"/>
    <mergeCell ref="CG70:CM70"/>
    <mergeCell ref="CN70:CT70"/>
    <mergeCell ref="CU70:DA70"/>
    <mergeCell ref="DB70:DI70"/>
    <mergeCell ref="DJ70:DP70"/>
    <mergeCell ref="DQ70:EH70"/>
    <mergeCell ref="EI69:EO69"/>
    <mergeCell ref="EP69:EV69"/>
    <mergeCell ref="EW69:FC69"/>
    <mergeCell ref="FD69:FK69"/>
    <mergeCell ref="A70:AM70"/>
    <mergeCell ref="AN70:AT70"/>
    <mergeCell ref="AU70:AY70"/>
    <mergeCell ref="AZ70:BG70"/>
    <mergeCell ref="BH70:BN70"/>
    <mergeCell ref="BO70:CF70"/>
    <mergeCell ref="CG69:CM69"/>
    <mergeCell ref="CN69:CT69"/>
    <mergeCell ref="CU69:DA69"/>
    <mergeCell ref="DB69:DI69"/>
    <mergeCell ref="DJ69:DP69"/>
    <mergeCell ref="DQ69:EH69"/>
    <mergeCell ref="EI68:EO68"/>
    <mergeCell ref="EP68:EV68"/>
    <mergeCell ref="EW68:FC68"/>
    <mergeCell ref="FD68:FK68"/>
    <mergeCell ref="A69:AM69"/>
    <mergeCell ref="AN69:AT69"/>
    <mergeCell ref="AU69:AY69"/>
    <mergeCell ref="AZ69:BG69"/>
    <mergeCell ref="BH69:BN69"/>
    <mergeCell ref="BO69:CF69"/>
    <mergeCell ref="CG68:CM68"/>
    <mergeCell ref="CN68:CT68"/>
    <mergeCell ref="CU68:DA68"/>
    <mergeCell ref="DB68:DI68"/>
    <mergeCell ref="DJ68:DP68"/>
    <mergeCell ref="DQ68:EH68"/>
    <mergeCell ref="EI67:EO67"/>
    <mergeCell ref="EP67:EV67"/>
    <mergeCell ref="EW67:FC67"/>
    <mergeCell ref="FD67:FK67"/>
    <mergeCell ref="A68:AM68"/>
    <mergeCell ref="AN68:AT68"/>
    <mergeCell ref="AU68:AY68"/>
    <mergeCell ref="AZ68:BG68"/>
    <mergeCell ref="BH68:BN68"/>
    <mergeCell ref="BO68:CF68"/>
    <mergeCell ref="CG67:CM67"/>
    <mergeCell ref="CN67:CT67"/>
    <mergeCell ref="CU67:DA67"/>
    <mergeCell ref="DB67:DI67"/>
    <mergeCell ref="DJ67:DP67"/>
    <mergeCell ref="DQ67:EH67"/>
    <mergeCell ref="EI66:EO66"/>
    <mergeCell ref="EP66:EV66"/>
    <mergeCell ref="EW66:FC66"/>
    <mergeCell ref="FD66:FK66"/>
    <mergeCell ref="A67:AM67"/>
    <mergeCell ref="AN67:AT67"/>
    <mergeCell ref="AU67:AY67"/>
    <mergeCell ref="AZ67:BG67"/>
    <mergeCell ref="BH67:BN67"/>
    <mergeCell ref="BO67:CF67"/>
    <mergeCell ref="CG66:CM66"/>
    <mergeCell ref="CN66:CT66"/>
    <mergeCell ref="CU66:DA66"/>
    <mergeCell ref="DB66:DI66"/>
    <mergeCell ref="DJ66:DP66"/>
    <mergeCell ref="DQ66:EH66"/>
    <mergeCell ref="EI65:EO65"/>
    <mergeCell ref="EP65:EV65"/>
    <mergeCell ref="EW65:FC65"/>
    <mergeCell ref="FD65:FK65"/>
    <mergeCell ref="A66:AM66"/>
    <mergeCell ref="AN66:AT66"/>
    <mergeCell ref="AU66:AY66"/>
    <mergeCell ref="AZ66:BG66"/>
    <mergeCell ref="BH66:BN66"/>
    <mergeCell ref="BO66:CF66"/>
    <mergeCell ref="CG65:CM65"/>
    <mergeCell ref="CN65:CT65"/>
    <mergeCell ref="CU65:DA65"/>
    <mergeCell ref="DB65:DI65"/>
    <mergeCell ref="DJ65:DP65"/>
    <mergeCell ref="DQ65:EH65"/>
    <mergeCell ref="EI64:EO64"/>
    <mergeCell ref="EP64:EV64"/>
    <mergeCell ref="EW64:FC64"/>
    <mergeCell ref="FD64:FK64"/>
    <mergeCell ref="A65:AM65"/>
    <mergeCell ref="AN65:AT65"/>
    <mergeCell ref="AU65:AY65"/>
    <mergeCell ref="AZ65:BG65"/>
    <mergeCell ref="BH65:BN65"/>
    <mergeCell ref="BO65:CF65"/>
    <mergeCell ref="CG64:CM64"/>
    <mergeCell ref="CN64:CT64"/>
    <mergeCell ref="CU64:DA64"/>
    <mergeCell ref="DB64:DI64"/>
    <mergeCell ref="DJ64:DP64"/>
    <mergeCell ref="DQ64:EH64"/>
    <mergeCell ref="EI63:EO63"/>
    <mergeCell ref="EP63:EV63"/>
    <mergeCell ref="EW63:FC63"/>
    <mergeCell ref="FD63:FK63"/>
    <mergeCell ref="A64:AM64"/>
    <mergeCell ref="AN64:AT64"/>
    <mergeCell ref="AU64:AY64"/>
    <mergeCell ref="AZ64:BG64"/>
    <mergeCell ref="BH64:BN64"/>
    <mergeCell ref="BO64:CF64"/>
    <mergeCell ref="CG63:CM63"/>
    <mergeCell ref="CN63:CT63"/>
    <mergeCell ref="CU63:DA63"/>
    <mergeCell ref="DB63:DI63"/>
    <mergeCell ref="DJ63:DP63"/>
    <mergeCell ref="DQ63:EH63"/>
    <mergeCell ref="EI62:EO62"/>
    <mergeCell ref="EP62:EV62"/>
    <mergeCell ref="EW62:FC62"/>
    <mergeCell ref="FD62:FK62"/>
    <mergeCell ref="A63:AM63"/>
    <mergeCell ref="AN63:AT63"/>
    <mergeCell ref="AU63:AY63"/>
    <mergeCell ref="AZ63:BG63"/>
    <mergeCell ref="BH63:BN63"/>
    <mergeCell ref="BO63:CF63"/>
    <mergeCell ref="CG62:CM62"/>
    <mergeCell ref="CN62:CT62"/>
    <mergeCell ref="CU62:DA62"/>
    <mergeCell ref="DB62:DI62"/>
    <mergeCell ref="DJ62:DP62"/>
    <mergeCell ref="DQ62:EH62"/>
    <mergeCell ref="A62:AM62"/>
    <mergeCell ref="AN62:AT62"/>
    <mergeCell ref="AU62:AY62"/>
    <mergeCell ref="AZ62:BG62"/>
    <mergeCell ref="BH62:BN62"/>
    <mergeCell ref="BO62:CF62"/>
    <mergeCell ref="DQ60:EH60"/>
    <mergeCell ref="EI60:EO60"/>
    <mergeCell ref="EP60:EV60"/>
    <mergeCell ref="EW60:FC60"/>
    <mergeCell ref="FD60:FK60"/>
    <mergeCell ref="A61:FK61"/>
    <mergeCell ref="BO60:CF60"/>
    <mergeCell ref="CG60:CM60"/>
    <mergeCell ref="CN60:CT60"/>
    <mergeCell ref="CU60:DA60"/>
    <mergeCell ref="DB60:DI60"/>
    <mergeCell ref="DJ60:DP60"/>
    <mergeCell ref="DQ59:EH59"/>
    <mergeCell ref="EI59:EO59"/>
    <mergeCell ref="EP59:EV59"/>
    <mergeCell ref="EW59:FC59"/>
    <mergeCell ref="FD59:FK59"/>
    <mergeCell ref="A60:AM60"/>
    <mergeCell ref="AN60:AT60"/>
    <mergeCell ref="AU60:AY60"/>
    <mergeCell ref="AZ60:BG60"/>
    <mergeCell ref="BH60:BN60"/>
    <mergeCell ref="BO59:CF59"/>
    <mergeCell ref="CG59:CM59"/>
    <mergeCell ref="CN59:CT59"/>
    <mergeCell ref="CU59:DA59"/>
    <mergeCell ref="DB59:DI59"/>
    <mergeCell ref="DJ59:DP59"/>
    <mergeCell ref="DQ58:EH58"/>
    <mergeCell ref="EI58:EO58"/>
    <mergeCell ref="EP58:EV58"/>
    <mergeCell ref="EW58:FC58"/>
    <mergeCell ref="FD58:FK58"/>
    <mergeCell ref="A59:AM59"/>
    <mergeCell ref="AN59:AT59"/>
    <mergeCell ref="AU59:AY59"/>
    <mergeCell ref="AZ59:BG59"/>
    <mergeCell ref="BH59:BN59"/>
    <mergeCell ref="BO58:CF58"/>
    <mergeCell ref="CG58:CM58"/>
    <mergeCell ref="CN58:CT58"/>
    <mergeCell ref="CU58:DA58"/>
    <mergeCell ref="DB58:DI58"/>
    <mergeCell ref="DJ58:DP58"/>
    <mergeCell ref="DQ57:EH57"/>
    <mergeCell ref="EI57:EO57"/>
    <mergeCell ref="EP57:EV57"/>
    <mergeCell ref="EW57:FC57"/>
    <mergeCell ref="FD57:FK57"/>
    <mergeCell ref="A58:AM58"/>
    <mergeCell ref="AN58:AT58"/>
    <mergeCell ref="AU58:AY58"/>
    <mergeCell ref="AZ58:BG58"/>
    <mergeCell ref="BH58:BN58"/>
    <mergeCell ref="BO57:CF57"/>
    <mergeCell ref="CG57:CM57"/>
    <mergeCell ref="CN57:CT57"/>
    <mergeCell ref="CU57:DA57"/>
    <mergeCell ref="DB57:DI57"/>
    <mergeCell ref="DJ57:DP57"/>
    <mergeCell ref="DQ56:EH56"/>
    <mergeCell ref="EI56:EO56"/>
    <mergeCell ref="EP56:EV56"/>
    <mergeCell ref="EW56:FC56"/>
    <mergeCell ref="FD56:FK56"/>
    <mergeCell ref="A57:AM57"/>
    <mergeCell ref="AN57:AT57"/>
    <mergeCell ref="AU57:AY57"/>
    <mergeCell ref="AZ57:BG57"/>
    <mergeCell ref="BH57:BN57"/>
    <mergeCell ref="BO56:CF56"/>
    <mergeCell ref="CG56:CM56"/>
    <mergeCell ref="CN56:CT56"/>
    <mergeCell ref="CU56:DA56"/>
    <mergeCell ref="DB56:DI56"/>
    <mergeCell ref="DJ56:DP56"/>
    <mergeCell ref="DQ55:EH55"/>
    <mergeCell ref="EI55:EO55"/>
    <mergeCell ref="EP55:EV55"/>
    <mergeCell ref="EW55:FC55"/>
    <mergeCell ref="FD55:FK55"/>
    <mergeCell ref="A56:AM56"/>
    <mergeCell ref="AN56:AT56"/>
    <mergeCell ref="AU56:AY56"/>
    <mergeCell ref="AZ56:BG56"/>
    <mergeCell ref="BH56:BN56"/>
    <mergeCell ref="BO55:CF55"/>
    <mergeCell ref="CG55:CM55"/>
    <mergeCell ref="CN55:CT55"/>
    <mergeCell ref="CU55:DA55"/>
    <mergeCell ref="DB55:DI55"/>
    <mergeCell ref="DJ55:DP55"/>
    <mergeCell ref="DQ54:EH54"/>
    <mergeCell ref="EI54:EO54"/>
    <mergeCell ref="EP54:EV54"/>
    <mergeCell ref="EW54:FC54"/>
    <mergeCell ref="FD54:FK54"/>
    <mergeCell ref="A55:AM55"/>
    <mergeCell ref="AN55:AT55"/>
    <mergeCell ref="AU55:AY55"/>
    <mergeCell ref="AZ55:BG55"/>
    <mergeCell ref="BH55:BN55"/>
    <mergeCell ref="BO54:CF54"/>
    <mergeCell ref="CG54:CM54"/>
    <mergeCell ref="CN54:CT54"/>
    <mergeCell ref="CU54:DA54"/>
    <mergeCell ref="DB54:DI54"/>
    <mergeCell ref="DJ54:DP54"/>
    <mergeCell ref="DQ53:EH53"/>
    <mergeCell ref="EI53:EO53"/>
    <mergeCell ref="EP53:EV53"/>
    <mergeCell ref="EW53:FC53"/>
    <mergeCell ref="FD53:FK53"/>
    <mergeCell ref="A54:AM54"/>
    <mergeCell ref="AN54:AT54"/>
    <mergeCell ref="AU54:AY54"/>
    <mergeCell ref="AZ54:BG54"/>
    <mergeCell ref="BH54:BN54"/>
    <mergeCell ref="BO53:CF53"/>
    <mergeCell ref="CG53:CM53"/>
    <mergeCell ref="CN53:CT53"/>
    <mergeCell ref="CU53:DA53"/>
    <mergeCell ref="DB53:DI53"/>
    <mergeCell ref="DJ53:DP53"/>
    <mergeCell ref="EI51:EO51"/>
    <mergeCell ref="EP51:EV51"/>
    <mergeCell ref="EW51:FC51"/>
    <mergeCell ref="FD51:FK51"/>
    <mergeCell ref="A52:FK52"/>
    <mergeCell ref="A53:AM53"/>
    <mergeCell ref="AN53:AT53"/>
    <mergeCell ref="AU53:AY53"/>
    <mergeCell ref="AZ53:BG53"/>
    <mergeCell ref="BH53:BN53"/>
    <mergeCell ref="CG51:CM51"/>
    <mergeCell ref="CN51:CT51"/>
    <mergeCell ref="CU51:DA51"/>
    <mergeCell ref="DB51:DI51"/>
    <mergeCell ref="DJ51:DP51"/>
    <mergeCell ref="DQ51:EH51"/>
    <mergeCell ref="EI50:EO50"/>
    <mergeCell ref="EP50:EV50"/>
    <mergeCell ref="EW50:FC50"/>
    <mergeCell ref="FD50:FK50"/>
    <mergeCell ref="A51:AM51"/>
    <mergeCell ref="AN51:AT51"/>
    <mergeCell ref="AU51:AY51"/>
    <mergeCell ref="AZ51:BG51"/>
    <mergeCell ref="BH51:BN51"/>
    <mergeCell ref="BO51:CF51"/>
    <mergeCell ref="CG50:CM50"/>
    <mergeCell ref="CN50:CT50"/>
    <mergeCell ref="CU50:DA50"/>
    <mergeCell ref="DB50:DI50"/>
    <mergeCell ref="DJ50:DP50"/>
    <mergeCell ref="DQ50:EH50"/>
    <mergeCell ref="EI49:EO49"/>
    <mergeCell ref="EP49:EV49"/>
    <mergeCell ref="EW49:FC49"/>
    <mergeCell ref="FD49:FK49"/>
    <mergeCell ref="A50:AM50"/>
    <mergeCell ref="AN50:AT50"/>
    <mergeCell ref="AU50:AY50"/>
    <mergeCell ref="AZ50:BG50"/>
    <mergeCell ref="BH50:BN50"/>
    <mergeCell ref="BO50:CF50"/>
    <mergeCell ref="CG49:CM49"/>
    <mergeCell ref="CN49:CT49"/>
    <mergeCell ref="CU49:DA49"/>
    <mergeCell ref="DB49:DI49"/>
    <mergeCell ref="DJ49:DP49"/>
    <mergeCell ref="DQ49:EH49"/>
    <mergeCell ref="EI48:EO48"/>
    <mergeCell ref="EP48:EV48"/>
    <mergeCell ref="EW48:FC48"/>
    <mergeCell ref="FD48:FK48"/>
    <mergeCell ref="A49:AM49"/>
    <mergeCell ref="AN49:AT49"/>
    <mergeCell ref="AU49:AY49"/>
    <mergeCell ref="AZ49:BG49"/>
    <mergeCell ref="BH49:BN49"/>
    <mergeCell ref="BO49:CF49"/>
    <mergeCell ref="CG48:CM48"/>
    <mergeCell ref="CN48:CT48"/>
    <mergeCell ref="CU48:DA48"/>
    <mergeCell ref="DB48:DI48"/>
    <mergeCell ref="DJ48:DP48"/>
    <mergeCell ref="DQ48:EH48"/>
    <mergeCell ref="EI47:EO47"/>
    <mergeCell ref="EP47:EV47"/>
    <mergeCell ref="EW47:FC47"/>
    <mergeCell ref="FD47:FK47"/>
    <mergeCell ref="A48:AM48"/>
    <mergeCell ref="AN48:AT48"/>
    <mergeCell ref="AU48:AY48"/>
    <mergeCell ref="AZ48:BG48"/>
    <mergeCell ref="BH48:BN48"/>
    <mergeCell ref="BO48:CF48"/>
    <mergeCell ref="CG47:CM47"/>
    <mergeCell ref="CN47:CT47"/>
    <mergeCell ref="CU47:DA47"/>
    <mergeCell ref="DB47:DI47"/>
    <mergeCell ref="DJ47:DP47"/>
    <mergeCell ref="DQ47:EH47"/>
    <mergeCell ref="EI46:EO46"/>
    <mergeCell ref="EP46:EV46"/>
    <mergeCell ref="EW46:FC46"/>
    <mergeCell ref="FD46:FK46"/>
    <mergeCell ref="A47:AM47"/>
    <mergeCell ref="AN47:AT47"/>
    <mergeCell ref="AU47:AY47"/>
    <mergeCell ref="AZ47:BG47"/>
    <mergeCell ref="BH47:BN47"/>
    <mergeCell ref="BO47:CF47"/>
    <mergeCell ref="CG46:CM46"/>
    <mergeCell ref="CN46:CT46"/>
    <mergeCell ref="CU46:DA46"/>
    <mergeCell ref="DB46:DI46"/>
    <mergeCell ref="DJ46:DP46"/>
    <mergeCell ref="DQ46:EH46"/>
    <mergeCell ref="EI45:EO45"/>
    <mergeCell ref="EP45:EV45"/>
    <mergeCell ref="EW45:FC45"/>
    <mergeCell ref="FD45:FK45"/>
    <mergeCell ref="A46:AM46"/>
    <mergeCell ref="AN46:AT46"/>
    <mergeCell ref="AU46:AY46"/>
    <mergeCell ref="AZ46:BG46"/>
    <mergeCell ref="BH46:BN46"/>
    <mergeCell ref="BO46:CF46"/>
    <mergeCell ref="CG45:CM45"/>
    <mergeCell ref="CN45:CT45"/>
    <mergeCell ref="CU45:DA45"/>
    <mergeCell ref="DB45:DI45"/>
    <mergeCell ref="DJ45:DP45"/>
    <mergeCell ref="DQ45:EH45"/>
    <mergeCell ref="EI44:EO44"/>
    <mergeCell ref="EP44:EV44"/>
    <mergeCell ref="EW44:FC44"/>
    <mergeCell ref="FD44:FK44"/>
    <mergeCell ref="A45:AM45"/>
    <mergeCell ref="AN45:AT45"/>
    <mergeCell ref="AU45:AY45"/>
    <mergeCell ref="AZ45:BG45"/>
    <mergeCell ref="BH45:BN45"/>
    <mergeCell ref="BO45:CF45"/>
    <mergeCell ref="CG44:CM44"/>
    <mergeCell ref="CN44:CT44"/>
    <mergeCell ref="CU44:DA44"/>
    <mergeCell ref="DB44:DI44"/>
    <mergeCell ref="DJ44:DP44"/>
    <mergeCell ref="DQ44:EH44"/>
    <mergeCell ref="EI43:EO43"/>
    <mergeCell ref="EP43:EV43"/>
    <mergeCell ref="EW43:FC43"/>
    <mergeCell ref="FD43:FK43"/>
    <mergeCell ref="A44:AM44"/>
    <mergeCell ref="AN44:AT44"/>
    <mergeCell ref="AU44:AY44"/>
    <mergeCell ref="AZ44:BG44"/>
    <mergeCell ref="BH44:BN44"/>
    <mergeCell ref="BO44:CF44"/>
    <mergeCell ref="CG43:CM43"/>
    <mergeCell ref="CN43:CT43"/>
    <mergeCell ref="CU43:DA43"/>
    <mergeCell ref="DB43:DI43"/>
    <mergeCell ref="DJ43:DP43"/>
    <mergeCell ref="DQ43:EH43"/>
    <mergeCell ref="EI42:EO42"/>
    <mergeCell ref="EP42:EV42"/>
    <mergeCell ref="EW42:FC42"/>
    <mergeCell ref="FD42:FK42"/>
    <mergeCell ref="A43:AM43"/>
    <mergeCell ref="AN43:AT43"/>
    <mergeCell ref="AU43:AY43"/>
    <mergeCell ref="AZ43:BG43"/>
    <mergeCell ref="BH43:BN43"/>
    <mergeCell ref="BO43:CF43"/>
    <mergeCell ref="CG42:CM42"/>
    <mergeCell ref="CN42:CT42"/>
    <mergeCell ref="CU42:DA42"/>
    <mergeCell ref="DB42:DI42"/>
    <mergeCell ref="DJ42:DP42"/>
    <mergeCell ref="DQ42:EH42"/>
    <mergeCell ref="EI41:EO41"/>
    <mergeCell ref="EP41:EV41"/>
    <mergeCell ref="EW41:FC41"/>
    <mergeCell ref="FD41:FK41"/>
    <mergeCell ref="A42:AM42"/>
    <mergeCell ref="AN42:AT42"/>
    <mergeCell ref="AU42:AY42"/>
    <mergeCell ref="AZ42:BG42"/>
    <mergeCell ref="BH42:BN42"/>
    <mergeCell ref="BO42:CF42"/>
    <mergeCell ref="CG41:CM41"/>
    <mergeCell ref="CN41:CT41"/>
    <mergeCell ref="CU41:DA41"/>
    <mergeCell ref="DB41:DI41"/>
    <mergeCell ref="DJ41:DP41"/>
    <mergeCell ref="DQ41:EH41"/>
    <mergeCell ref="EI40:EO40"/>
    <mergeCell ref="EP40:EV40"/>
    <mergeCell ref="EW40:FC40"/>
    <mergeCell ref="FD40:FK40"/>
    <mergeCell ref="A41:AM41"/>
    <mergeCell ref="AN41:AT41"/>
    <mergeCell ref="AU41:AY41"/>
    <mergeCell ref="AZ41:BG41"/>
    <mergeCell ref="BH41:BN41"/>
    <mergeCell ref="BO41:CF41"/>
    <mergeCell ref="CG40:CM40"/>
    <mergeCell ref="CN40:CT40"/>
    <mergeCell ref="CU40:DA40"/>
    <mergeCell ref="DB40:DI40"/>
    <mergeCell ref="DJ40:DP40"/>
    <mergeCell ref="DQ40:EH40"/>
    <mergeCell ref="EI39:EO39"/>
    <mergeCell ref="EP39:EV39"/>
    <mergeCell ref="EW39:FC39"/>
    <mergeCell ref="FD39:FK39"/>
    <mergeCell ref="A40:AM40"/>
    <mergeCell ref="AN40:AT40"/>
    <mergeCell ref="AU40:AY40"/>
    <mergeCell ref="AZ40:BG40"/>
    <mergeCell ref="BH40:BN40"/>
    <mergeCell ref="BO40:CF40"/>
    <mergeCell ref="CG39:CM39"/>
    <mergeCell ref="CN39:CT39"/>
    <mergeCell ref="CU39:DA39"/>
    <mergeCell ref="DB39:DI39"/>
    <mergeCell ref="DJ39:DP39"/>
    <mergeCell ref="DQ39:EH39"/>
    <mergeCell ref="EI38:EO38"/>
    <mergeCell ref="EP38:EV38"/>
    <mergeCell ref="EW38:FC38"/>
    <mergeCell ref="FD38:FK38"/>
    <mergeCell ref="A39:AM39"/>
    <mergeCell ref="AN39:AT39"/>
    <mergeCell ref="AU39:AY39"/>
    <mergeCell ref="AZ39:BG39"/>
    <mergeCell ref="BH39:BN39"/>
    <mergeCell ref="BO39:CF39"/>
    <mergeCell ref="CG38:CM38"/>
    <mergeCell ref="CN38:CT38"/>
    <mergeCell ref="CU38:DA38"/>
    <mergeCell ref="DB38:DI38"/>
    <mergeCell ref="DJ38:DP38"/>
    <mergeCell ref="DQ38:EH38"/>
    <mergeCell ref="EI37:EO37"/>
    <mergeCell ref="EP37:EV37"/>
    <mergeCell ref="EW37:FC37"/>
    <mergeCell ref="FD37:FK37"/>
    <mergeCell ref="A38:AM38"/>
    <mergeCell ref="AN38:AT38"/>
    <mergeCell ref="AU38:AY38"/>
    <mergeCell ref="AZ38:BG38"/>
    <mergeCell ref="BH38:BN38"/>
    <mergeCell ref="BO38:CF38"/>
    <mergeCell ref="CG37:CM37"/>
    <mergeCell ref="CN37:CT37"/>
    <mergeCell ref="CU37:DA37"/>
    <mergeCell ref="DB37:DI37"/>
    <mergeCell ref="DJ37:DP37"/>
    <mergeCell ref="DQ37:EH37"/>
    <mergeCell ref="EI36:EO36"/>
    <mergeCell ref="EP36:EV36"/>
    <mergeCell ref="EW36:FC36"/>
    <mergeCell ref="FD36:FK36"/>
    <mergeCell ref="A37:AM37"/>
    <mergeCell ref="AN37:AT37"/>
    <mergeCell ref="AU37:AY37"/>
    <mergeCell ref="AZ37:BG37"/>
    <mergeCell ref="BH37:BN37"/>
    <mergeCell ref="BO37:CF37"/>
    <mergeCell ref="CG36:CM36"/>
    <mergeCell ref="CN36:CT36"/>
    <mergeCell ref="CU36:DA36"/>
    <mergeCell ref="DB36:DI36"/>
    <mergeCell ref="DJ36:DP36"/>
    <mergeCell ref="DQ36:EH36"/>
    <mergeCell ref="EI35:EO35"/>
    <mergeCell ref="EP35:EV35"/>
    <mergeCell ref="EW35:FC35"/>
    <mergeCell ref="FD35:FK35"/>
    <mergeCell ref="A36:AM36"/>
    <mergeCell ref="AN36:AT36"/>
    <mergeCell ref="AU36:AY36"/>
    <mergeCell ref="AZ36:BG36"/>
    <mergeCell ref="BH36:BN36"/>
    <mergeCell ref="BO36:CF36"/>
    <mergeCell ref="CG35:CM35"/>
    <mergeCell ref="CN35:CT35"/>
    <mergeCell ref="CU35:DA35"/>
    <mergeCell ref="DB35:DI35"/>
    <mergeCell ref="DJ35:DP35"/>
    <mergeCell ref="DQ35:EH35"/>
    <mergeCell ref="EI34:EO34"/>
    <mergeCell ref="EP34:EV34"/>
    <mergeCell ref="EW34:FC34"/>
    <mergeCell ref="FD34:FK34"/>
    <mergeCell ref="A35:AM35"/>
    <mergeCell ref="AN35:AT35"/>
    <mergeCell ref="AU35:AY35"/>
    <mergeCell ref="AZ35:BG35"/>
    <mergeCell ref="BH35:BN35"/>
    <mergeCell ref="BO35:CF35"/>
    <mergeCell ref="CG34:CM34"/>
    <mergeCell ref="CN34:CT34"/>
    <mergeCell ref="CU34:DA34"/>
    <mergeCell ref="DB34:DI34"/>
    <mergeCell ref="DJ34:DP34"/>
    <mergeCell ref="DQ34:EH34"/>
    <mergeCell ref="EI33:EO33"/>
    <mergeCell ref="EP33:EV33"/>
    <mergeCell ref="EW33:FC33"/>
    <mergeCell ref="FD33:FK33"/>
    <mergeCell ref="A34:AM34"/>
    <mergeCell ref="AN34:AT34"/>
    <mergeCell ref="AU34:AY34"/>
    <mergeCell ref="AZ34:BG34"/>
    <mergeCell ref="BH34:BN34"/>
    <mergeCell ref="BO34:CF34"/>
    <mergeCell ref="CG33:CM33"/>
    <mergeCell ref="CN33:CT33"/>
    <mergeCell ref="CU33:DA33"/>
    <mergeCell ref="DB33:DI33"/>
    <mergeCell ref="DJ33:DP33"/>
    <mergeCell ref="DQ33:EH33"/>
    <mergeCell ref="EI32:EO32"/>
    <mergeCell ref="EP32:EV32"/>
    <mergeCell ref="EW32:FC32"/>
    <mergeCell ref="FD32:FK32"/>
    <mergeCell ref="A33:AM33"/>
    <mergeCell ref="AN33:AT33"/>
    <mergeCell ref="AU33:AY33"/>
    <mergeCell ref="AZ33:BG33"/>
    <mergeCell ref="BH33:BN33"/>
    <mergeCell ref="BO33:CF33"/>
    <mergeCell ref="CG32:CM32"/>
    <mergeCell ref="CN32:CT32"/>
    <mergeCell ref="CU32:DA32"/>
    <mergeCell ref="DB32:DI32"/>
    <mergeCell ref="DJ32:DP32"/>
    <mergeCell ref="DQ32:EH32"/>
    <mergeCell ref="EI31:EO31"/>
    <mergeCell ref="EP31:EV31"/>
    <mergeCell ref="EW31:FC31"/>
    <mergeCell ref="FD31:FK31"/>
    <mergeCell ref="A32:AM32"/>
    <mergeCell ref="AN32:AT32"/>
    <mergeCell ref="AU32:AY32"/>
    <mergeCell ref="AZ32:BG32"/>
    <mergeCell ref="BH32:BN32"/>
    <mergeCell ref="BO32:CF32"/>
    <mergeCell ref="CG31:CM31"/>
    <mergeCell ref="CN31:CT31"/>
    <mergeCell ref="CU31:DA31"/>
    <mergeCell ref="DB31:DI31"/>
    <mergeCell ref="DJ31:DP31"/>
    <mergeCell ref="DQ31:EH31"/>
    <mergeCell ref="EI30:EO30"/>
    <mergeCell ref="EP30:EV30"/>
    <mergeCell ref="EW30:FC30"/>
    <mergeCell ref="FD30:FK30"/>
    <mergeCell ref="A31:AM31"/>
    <mergeCell ref="AN31:AT31"/>
    <mergeCell ref="AU31:AY31"/>
    <mergeCell ref="AZ31:BG31"/>
    <mergeCell ref="BH31:BN31"/>
    <mergeCell ref="BO31:CF31"/>
    <mergeCell ref="CG30:CM30"/>
    <mergeCell ref="CN30:CT30"/>
    <mergeCell ref="CU30:DA30"/>
    <mergeCell ref="DB30:DI30"/>
    <mergeCell ref="DJ30:DP30"/>
    <mergeCell ref="DQ30:EH30"/>
    <mergeCell ref="EI29:EO29"/>
    <mergeCell ref="EP29:EV29"/>
    <mergeCell ref="EW29:FC29"/>
    <mergeCell ref="FD29:FK29"/>
    <mergeCell ref="A30:AM30"/>
    <mergeCell ref="AN30:AT30"/>
    <mergeCell ref="AU30:AY30"/>
    <mergeCell ref="AZ30:BG30"/>
    <mergeCell ref="BH30:BN30"/>
    <mergeCell ref="BO30:CF30"/>
    <mergeCell ref="CG29:CM29"/>
    <mergeCell ref="CN29:CT29"/>
    <mergeCell ref="CU29:DA29"/>
    <mergeCell ref="DB29:DI29"/>
    <mergeCell ref="DJ29:DP29"/>
    <mergeCell ref="DQ29:EH29"/>
    <mergeCell ref="EI28:EO28"/>
    <mergeCell ref="EP28:EV28"/>
    <mergeCell ref="EW28:FC28"/>
    <mergeCell ref="FD28:FK28"/>
    <mergeCell ref="A29:AM29"/>
    <mergeCell ref="AN29:AT29"/>
    <mergeCell ref="AU29:AY29"/>
    <mergeCell ref="AZ29:BG29"/>
    <mergeCell ref="BH29:BN29"/>
    <mergeCell ref="BO29:CF29"/>
    <mergeCell ref="CG28:CM28"/>
    <mergeCell ref="CN28:CT28"/>
    <mergeCell ref="CU28:DA28"/>
    <mergeCell ref="DB28:DI28"/>
    <mergeCell ref="DJ28:DP28"/>
    <mergeCell ref="DQ28:EH28"/>
    <mergeCell ref="EI27:EO27"/>
    <mergeCell ref="EP27:EV27"/>
    <mergeCell ref="EW27:FC27"/>
    <mergeCell ref="FD27:FK27"/>
    <mergeCell ref="A28:AM28"/>
    <mergeCell ref="AN28:AT28"/>
    <mergeCell ref="AU28:AY28"/>
    <mergeCell ref="AZ28:BG28"/>
    <mergeCell ref="BH28:BN28"/>
    <mergeCell ref="BO28:CF28"/>
    <mergeCell ref="CG27:CM27"/>
    <mergeCell ref="CN27:CT27"/>
    <mergeCell ref="CU27:DA27"/>
    <mergeCell ref="DB27:DI27"/>
    <mergeCell ref="DJ27:DP27"/>
    <mergeCell ref="DQ27:EH27"/>
    <mergeCell ref="EI26:EO26"/>
    <mergeCell ref="EP26:EV26"/>
    <mergeCell ref="EW26:FC26"/>
    <mergeCell ref="FD26:FK26"/>
    <mergeCell ref="A27:AM27"/>
    <mergeCell ref="AN27:AT27"/>
    <mergeCell ref="AU27:AY27"/>
    <mergeCell ref="AZ27:BG27"/>
    <mergeCell ref="BH27:BN27"/>
    <mergeCell ref="BO27:CF27"/>
    <mergeCell ref="CG26:CM26"/>
    <mergeCell ref="CN26:CT26"/>
    <mergeCell ref="CU26:DA26"/>
    <mergeCell ref="DB26:DI26"/>
    <mergeCell ref="DJ26:DP26"/>
    <mergeCell ref="DQ26:EH26"/>
    <mergeCell ref="EI25:EO25"/>
    <mergeCell ref="EP25:EV25"/>
    <mergeCell ref="EW25:FC25"/>
    <mergeCell ref="FD25:FK25"/>
    <mergeCell ref="A26:AM26"/>
    <mergeCell ref="AN26:AT26"/>
    <mergeCell ref="AU26:AY26"/>
    <mergeCell ref="AZ26:BG26"/>
    <mergeCell ref="BH26:BN26"/>
    <mergeCell ref="BO26:CF26"/>
    <mergeCell ref="CG25:CM25"/>
    <mergeCell ref="CN25:CT25"/>
    <mergeCell ref="CU25:DA25"/>
    <mergeCell ref="DB25:DI25"/>
    <mergeCell ref="DJ25:DP25"/>
    <mergeCell ref="DQ25:EH25"/>
    <mergeCell ref="EI24:EO24"/>
    <mergeCell ref="EP24:EV24"/>
    <mergeCell ref="EW24:FC24"/>
    <mergeCell ref="FD24:FK24"/>
    <mergeCell ref="A25:AM25"/>
    <mergeCell ref="AN25:AT25"/>
    <mergeCell ref="AU25:AY25"/>
    <mergeCell ref="AZ25:BG25"/>
    <mergeCell ref="BH25:BN25"/>
    <mergeCell ref="BO25:CF25"/>
    <mergeCell ref="CG24:CM24"/>
    <mergeCell ref="CN24:CT24"/>
    <mergeCell ref="CU24:DA24"/>
    <mergeCell ref="DB24:DI24"/>
    <mergeCell ref="DJ24:DP24"/>
    <mergeCell ref="DQ24:EH24"/>
    <mergeCell ref="EI23:EO23"/>
    <mergeCell ref="EP23:EV23"/>
    <mergeCell ref="EW23:FC23"/>
    <mergeCell ref="FD23:FK23"/>
    <mergeCell ref="A24:AM24"/>
    <mergeCell ref="AN24:AT24"/>
    <mergeCell ref="AU24:AY24"/>
    <mergeCell ref="AZ24:BG24"/>
    <mergeCell ref="BH24:BN24"/>
    <mergeCell ref="BO24:CF24"/>
    <mergeCell ref="CG23:CM23"/>
    <mergeCell ref="CN23:CT23"/>
    <mergeCell ref="CU23:DA23"/>
    <mergeCell ref="DB23:DI23"/>
    <mergeCell ref="DJ23:DP23"/>
    <mergeCell ref="DQ23:EH23"/>
    <mergeCell ref="EI22:EO22"/>
    <mergeCell ref="EP22:EV22"/>
    <mergeCell ref="EW22:FC22"/>
    <mergeCell ref="FD22:FK22"/>
    <mergeCell ref="A23:AM23"/>
    <mergeCell ref="AN23:AT23"/>
    <mergeCell ref="AU23:AY23"/>
    <mergeCell ref="AZ23:BG23"/>
    <mergeCell ref="BH23:BN23"/>
    <mergeCell ref="BO23:CF23"/>
    <mergeCell ref="CG22:CM22"/>
    <mergeCell ref="CN22:CT22"/>
    <mergeCell ref="CU22:DA22"/>
    <mergeCell ref="DB22:DI22"/>
    <mergeCell ref="DJ22:DP22"/>
    <mergeCell ref="DQ22:EH22"/>
    <mergeCell ref="EI21:EO21"/>
    <mergeCell ref="EP21:EV21"/>
    <mergeCell ref="EW21:FC21"/>
    <mergeCell ref="FD21:FK21"/>
    <mergeCell ref="A22:AM22"/>
    <mergeCell ref="AN22:AT22"/>
    <mergeCell ref="AU22:AY22"/>
    <mergeCell ref="AZ22:BG22"/>
    <mergeCell ref="BH22:BN22"/>
    <mergeCell ref="BO22:CF22"/>
    <mergeCell ref="CG21:CM21"/>
    <mergeCell ref="CN21:CT21"/>
    <mergeCell ref="CU21:DA21"/>
    <mergeCell ref="DB21:DI21"/>
    <mergeCell ref="DJ21:DP21"/>
    <mergeCell ref="DQ21:EH21"/>
    <mergeCell ref="EI20:EO20"/>
    <mergeCell ref="EP20:EV20"/>
    <mergeCell ref="EW20:FC20"/>
    <mergeCell ref="FD20:FK20"/>
    <mergeCell ref="A21:AM21"/>
    <mergeCell ref="AN21:AT21"/>
    <mergeCell ref="AU21:AY21"/>
    <mergeCell ref="AZ21:BG21"/>
    <mergeCell ref="BH21:BN21"/>
    <mergeCell ref="BO21:CF21"/>
    <mergeCell ref="CG20:CM20"/>
    <mergeCell ref="CN20:CT20"/>
    <mergeCell ref="CU20:DA20"/>
    <mergeCell ref="DB20:DI20"/>
    <mergeCell ref="DJ20:DP20"/>
    <mergeCell ref="DQ20:EH20"/>
    <mergeCell ref="EI19:EO19"/>
    <mergeCell ref="EP19:EV19"/>
    <mergeCell ref="EW19:FC19"/>
    <mergeCell ref="FD19:FK19"/>
    <mergeCell ref="A20:AM20"/>
    <mergeCell ref="AN20:AT20"/>
    <mergeCell ref="AU20:AY20"/>
    <mergeCell ref="AZ20:BG20"/>
    <mergeCell ref="BH20:BN20"/>
    <mergeCell ref="BO20:CF20"/>
    <mergeCell ref="CG19:CM19"/>
    <mergeCell ref="CN19:CT19"/>
    <mergeCell ref="CU19:DA19"/>
    <mergeCell ref="DB19:DI19"/>
    <mergeCell ref="DJ19:DP19"/>
    <mergeCell ref="DQ19:EH19"/>
    <mergeCell ref="EI18:EO18"/>
    <mergeCell ref="EP18:EV18"/>
    <mergeCell ref="EW18:FC18"/>
    <mergeCell ref="FD18:FK18"/>
    <mergeCell ref="A19:AM19"/>
    <mergeCell ref="AN19:AT19"/>
    <mergeCell ref="AU19:AY19"/>
    <mergeCell ref="AZ19:BG19"/>
    <mergeCell ref="BH19:BN19"/>
    <mergeCell ref="BO19:CF19"/>
    <mergeCell ref="CG18:CM18"/>
    <mergeCell ref="CN18:CT18"/>
    <mergeCell ref="CU18:DA18"/>
    <mergeCell ref="DB18:DI18"/>
    <mergeCell ref="DJ18:DP18"/>
    <mergeCell ref="DQ18:EH18"/>
    <mergeCell ref="EI17:EO17"/>
    <mergeCell ref="EP17:EV17"/>
    <mergeCell ref="EW17:FC17"/>
    <mergeCell ref="FD17:FK17"/>
    <mergeCell ref="A18:AM18"/>
    <mergeCell ref="AN18:AT18"/>
    <mergeCell ref="AU18:AY18"/>
    <mergeCell ref="AZ18:BG18"/>
    <mergeCell ref="BH18:BN18"/>
    <mergeCell ref="BO18:CF18"/>
    <mergeCell ref="CG17:CM17"/>
    <mergeCell ref="CN17:CT17"/>
    <mergeCell ref="CU17:DA17"/>
    <mergeCell ref="DB17:DI17"/>
    <mergeCell ref="DJ17:DP17"/>
    <mergeCell ref="DQ17:EH17"/>
    <mergeCell ref="A17:AM17"/>
    <mergeCell ref="AN17:AT17"/>
    <mergeCell ref="AU17:AY17"/>
    <mergeCell ref="AZ17:BG17"/>
    <mergeCell ref="BH17:BN17"/>
    <mergeCell ref="BO17:CF17"/>
    <mergeCell ref="DQ15:EH15"/>
    <mergeCell ref="EI15:EO15"/>
    <mergeCell ref="EP15:EV15"/>
    <mergeCell ref="EW15:FC15"/>
    <mergeCell ref="FD15:FK15"/>
    <mergeCell ref="A16:FK16"/>
    <mergeCell ref="BO15:CF15"/>
    <mergeCell ref="CG15:CM15"/>
    <mergeCell ref="CN15:CT15"/>
    <mergeCell ref="CU15:DA15"/>
    <mergeCell ref="DB15:DI15"/>
    <mergeCell ref="DJ15:DP15"/>
    <mergeCell ref="A2:FK2"/>
    <mergeCell ref="EP7:FK7"/>
    <mergeCell ref="EP8:FK8"/>
    <mergeCell ref="EP9:FK9"/>
    <mergeCell ref="EP10:FK10"/>
    <mergeCell ref="A12:AM14"/>
    <mergeCell ref="AN12:AT14"/>
    <mergeCell ref="AU12:AY14"/>
    <mergeCell ref="AZ12:BG14"/>
    <mergeCell ref="BH12:DA12"/>
    <mergeCell ref="EW13:FC14"/>
    <mergeCell ref="BO14:CF14"/>
    <mergeCell ref="CG14:CM14"/>
    <mergeCell ref="DQ14:EH14"/>
    <mergeCell ref="EI14:EO14"/>
    <mergeCell ref="A15:AM15"/>
    <mergeCell ref="AN15:AT15"/>
    <mergeCell ref="AU15:AY15"/>
    <mergeCell ref="AZ15:BG15"/>
    <mergeCell ref="BH15:BN15"/>
    <mergeCell ref="DB12:DI14"/>
    <mergeCell ref="DJ12:FC12"/>
    <mergeCell ref="FD12:FK14"/>
    <mergeCell ref="BH13:BN14"/>
    <mergeCell ref="BO13:CM13"/>
    <mergeCell ref="CN13:CT14"/>
    <mergeCell ref="CU13:DA14"/>
    <mergeCell ref="DJ13:DP14"/>
    <mergeCell ref="DQ13:EO13"/>
    <mergeCell ref="EP13:EV14"/>
  </mergeCells>
  <pageMargins left="0.39370078740157483" right="0.31496062992125984" top="0.59055118110236227" bottom="0.35433070866141736" header="0.19685039370078741" footer="0.19685039370078741"/>
  <pageSetup paperSize="8" scale="98"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D76"/>
  <sheetViews>
    <sheetView view="pageBreakPreview" zoomScaleNormal="100" workbookViewId="0">
      <selection activeCell="E9" sqref="E9:H9"/>
    </sheetView>
  </sheetViews>
  <sheetFormatPr defaultColWidth="0.85546875" defaultRowHeight="15" customHeight="1"/>
  <cols>
    <col min="1" max="16384" width="0.85546875" style="5"/>
  </cols>
  <sheetData>
    <row r="1" spans="1:108" s="4" customFormat="1" ht="12" customHeight="1">
      <c r="BO1" s="4" t="s">
        <v>285</v>
      </c>
    </row>
    <row r="2" spans="1:108" s="4" customFormat="1" ht="12" customHeight="1">
      <c r="BO2" s="4" t="s">
        <v>9</v>
      </c>
    </row>
    <row r="3" spans="1:108" s="4" customFormat="1" ht="12" customHeight="1">
      <c r="BO3" s="4" t="s">
        <v>10</v>
      </c>
    </row>
    <row r="4" spans="1:108" ht="21" customHeight="1"/>
    <row r="5" spans="1:108" s="6" customFormat="1" ht="14.25" customHeight="1">
      <c r="A5" s="1397" t="s">
        <v>11</v>
      </c>
      <c r="B5" s="1397"/>
      <c r="C5" s="1397"/>
      <c r="D5" s="1397"/>
      <c r="E5" s="1397"/>
      <c r="F5" s="1397"/>
      <c r="G5" s="1397"/>
      <c r="H5" s="1397"/>
      <c r="I5" s="1397"/>
      <c r="J5" s="1397"/>
      <c r="K5" s="1397"/>
      <c r="L5" s="1397"/>
      <c r="M5" s="1397"/>
      <c r="N5" s="1397"/>
      <c r="O5" s="1397"/>
      <c r="P5" s="1397"/>
      <c r="Q5" s="1397"/>
      <c r="R5" s="1397"/>
      <c r="S5" s="1397"/>
      <c r="T5" s="1397"/>
      <c r="U5" s="1397"/>
      <c r="V5" s="1397"/>
      <c r="W5" s="1397"/>
      <c r="X5" s="1397"/>
      <c r="Y5" s="1397"/>
      <c r="Z5" s="1397"/>
      <c r="AA5" s="1397"/>
      <c r="AB5" s="1397"/>
      <c r="AC5" s="1397"/>
      <c r="AD5" s="1397"/>
      <c r="AE5" s="1397"/>
      <c r="AF5" s="1397"/>
      <c r="AG5" s="1397"/>
      <c r="AH5" s="1397"/>
      <c r="AI5" s="1397"/>
      <c r="AJ5" s="1397"/>
      <c r="AK5" s="1397"/>
      <c r="AL5" s="1397"/>
      <c r="AM5" s="1397"/>
      <c r="AN5" s="1397"/>
      <c r="AO5" s="1397"/>
      <c r="AP5" s="1397"/>
      <c r="AQ5" s="1397"/>
      <c r="AR5" s="1397"/>
      <c r="AS5" s="1397"/>
      <c r="AT5" s="1397"/>
      <c r="AU5" s="1397"/>
      <c r="AV5" s="1397"/>
      <c r="AW5" s="1397"/>
      <c r="AX5" s="1397"/>
      <c r="AY5" s="1397"/>
      <c r="AZ5" s="1397"/>
      <c r="BA5" s="1397"/>
      <c r="BB5" s="1397"/>
      <c r="BC5" s="1397"/>
      <c r="BD5" s="1397"/>
      <c r="BE5" s="1397"/>
      <c r="BF5" s="1397"/>
      <c r="BG5" s="1397"/>
      <c r="BH5" s="1397"/>
      <c r="BI5" s="1397"/>
      <c r="BJ5" s="1397"/>
      <c r="BK5" s="1397"/>
      <c r="BL5" s="1397"/>
      <c r="BM5" s="1397"/>
      <c r="BN5" s="1397"/>
      <c r="BO5" s="1397"/>
      <c r="BP5" s="1397"/>
      <c r="BQ5" s="1397"/>
      <c r="BR5" s="1397"/>
      <c r="BS5" s="1397"/>
      <c r="BT5" s="1397"/>
      <c r="BU5" s="1397"/>
      <c r="BV5" s="1397"/>
      <c r="BW5" s="1397"/>
      <c r="BX5" s="1397"/>
      <c r="BY5" s="1397"/>
      <c r="BZ5" s="1397"/>
      <c r="CA5" s="1397"/>
      <c r="CB5" s="1397"/>
      <c r="CC5" s="1397"/>
      <c r="CD5" s="1397"/>
      <c r="CE5" s="1397"/>
      <c r="CF5" s="1397"/>
      <c r="CG5" s="1397"/>
      <c r="CH5" s="1397"/>
      <c r="CI5" s="1397"/>
      <c r="CJ5" s="1397"/>
      <c r="CK5" s="1397"/>
      <c r="CL5" s="1397"/>
      <c r="CM5" s="1397"/>
      <c r="CN5" s="1397"/>
      <c r="CO5" s="1397"/>
      <c r="CP5" s="1397"/>
      <c r="CQ5" s="1397"/>
      <c r="CR5" s="1397"/>
      <c r="CS5" s="1397"/>
      <c r="CT5" s="1397"/>
      <c r="CU5" s="1397"/>
      <c r="CV5" s="1397"/>
      <c r="CW5" s="1397"/>
      <c r="CX5" s="1397"/>
      <c r="CY5" s="1397"/>
      <c r="CZ5" s="1397"/>
      <c r="DA5" s="1397"/>
      <c r="DB5" s="1397"/>
      <c r="DC5" s="1397"/>
      <c r="DD5" s="1397"/>
    </row>
    <row r="6" spans="1:108" s="6" customFormat="1" ht="14.25" customHeight="1">
      <c r="A6" s="1397" t="s">
        <v>12</v>
      </c>
      <c r="B6" s="1397"/>
      <c r="C6" s="1397"/>
      <c r="D6" s="1397"/>
      <c r="E6" s="1397"/>
      <c r="F6" s="1397"/>
      <c r="G6" s="1397"/>
      <c r="H6" s="1397"/>
      <c r="I6" s="1397"/>
      <c r="J6" s="1397"/>
      <c r="K6" s="1397"/>
      <c r="L6" s="1397"/>
      <c r="M6" s="1397"/>
      <c r="N6" s="1397"/>
      <c r="O6" s="1397"/>
      <c r="P6" s="1397"/>
      <c r="Q6" s="1397"/>
      <c r="R6" s="1397"/>
      <c r="S6" s="1397"/>
      <c r="T6" s="1397"/>
      <c r="U6" s="1397"/>
      <c r="V6" s="1397"/>
      <c r="W6" s="1397"/>
      <c r="X6" s="1397"/>
      <c r="Y6" s="1397"/>
      <c r="Z6" s="1397"/>
      <c r="AA6" s="1397"/>
      <c r="AB6" s="1397"/>
      <c r="AC6" s="1397"/>
      <c r="AD6" s="1397"/>
      <c r="AE6" s="1397"/>
      <c r="AF6" s="1397"/>
      <c r="AG6" s="1397"/>
      <c r="AH6" s="1397"/>
      <c r="AI6" s="1397"/>
      <c r="AJ6" s="1397"/>
      <c r="AK6" s="1397"/>
      <c r="AL6" s="1397"/>
      <c r="AM6" s="1397"/>
      <c r="AN6" s="1397"/>
      <c r="AO6" s="1397"/>
      <c r="AP6" s="1397"/>
      <c r="AQ6" s="1397"/>
      <c r="AR6" s="1397"/>
      <c r="AS6" s="1397"/>
      <c r="AT6" s="1397"/>
      <c r="AU6" s="1397"/>
      <c r="AV6" s="1397"/>
      <c r="AW6" s="1397"/>
      <c r="AX6" s="1397"/>
      <c r="AY6" s="1397"/>
      <c r="AZ6" s="1397"/>
      <c r="BA6" s="1397"/>
      <c r="BB6" s="1397"/>
      <c r="BC6" s="1397"/>
      <c r="BD6" s="1397"/>
      <c r="BE6" s="1397"/>
      <c r="BF6" s="1397"/>
      <c r="BG6" s="1397"/>
      <c r="BH6" s="1397"/>
      <c r="BI6" s="1397"/>
      <c r="BJ6" s="1397"/>
      <c r="BK6" s="1397"/>
      <c r="BL6" s="1397"/>
      <c r="BM6" s="1397"/>
      <c r="BN6" s="1397"/>
      <c r="BO6" s="1397"/>
      <c r="BP6" s="1397"/>
      <c r="BQ6" s="1397"/>
      <c r="BR6" s="1397"/>
      <c r="BS6" s="1397"/>
      <c r="BT6" s="1397"/>
      <c r="BU6" s="1397"/>
      <c r="BV6" s="1397"/>
      <c r="BW6" s="1397"/>
      <c r="BX6" s="1397"/>
      <c r="BY6" s="1397"/>
      <c r="BZ6" s="1397"/>
      <c r="CA6" s="1397"/>
      <c r="CB6" s="1397"/>
      <c r="CC6" s="1397"/>
      <c r="CD6" s="1397"/>
      <c r="CE6" s="1397"/>
      <c r="CF6" s="1397"/>
      <c r="CG6" s="1397"/>
      <c r="CH6" s="1397"/>
      <c r="CI6" s="1397"/>
      <c r="CJ6" s="1397"/>
      <c r="CK6" s="1397"/>
      <c r="CL6" s="1397"/>
      <c r="CM6" s="1397"/>
      <c r="CN6" s="1397"/>
      <c r="CO6" s="1397"/>
      <c r="CP6" s="1397"/>
      <c r="CQ6" s="1397"/>
      <c r="CR6" s="1397"/>
      <c r="CS6" s="1397"/>
      <c r="CT6" s="1397"/>
      <c r="CU6" s="1397"/>
      <c r="CV6" s="1397"/>
      <c r="CW6" s="1397"/>
      <c r="CX6" s="1397"/>
      <c r="CY6" s="1397"/>
      <c r="CZ6" s="1397"/>
      <c r="DA6" s="1397"/>
      <c r="DB6" s="1397"/>
      <c r="DC6" s="1397"/>
      <c r="DD6" s="1397"/>
    </row>
    <row r="7" spans="1:108" s="6" customFormat="1" ht="14.25" customHeight="1">
      <c r="A7" s="1397" t="s">
        <v>286</v>
      </c>
      <c r="B7" s="1397"/>
      <c r="C7" s="1397"/>
      <c r="D7" s="1397"/>
      <c r="E7" s="1397"/>
      <c r="F7" s="1397"/>
      <c r="G7" s="1397"/>
      <c r="H7" s="1397"/>
      <c r="I7" s="1397"/>
      <c r="J7" s="1397"/>
      <c r="K7" s="1397"/>
      <c r="L7" s="1397"/>
      <c r="M7" s="1397"/>
      <c r="N7" s="1397"/>
      <c r="O7" s="1397"/>
      <c r="P7" s="1397"/>
      <c r="Q7" s="1397"/>
      <c r="R7" s="1397"/>
      <c r="S7" s="1397"/>
      <c r="T7" s="1397"/>
      <c r="U7" s="1397"/>
      <c r="V7" s="1397"/>
      <c r="W7" s="1397"/>
      <c r="X7" s="1397"/>
      <c r="Y7" s="1397"/>
      <c r="Z7" s="1397"/>
      <c r="AA7" s="1397"/>
      <c r="AB7" s="1397"/>
      <c r="AC7" s="1397"/>
      <c r="AD7" s="1397"/>
      <c r="AE7" s="1397"/>
      <c r="AF7" s="1397"/>
      <c r="AG7" s="1397"/>
      <c r="AH7" s="1397"/>
      <c r="AI7" s="1397"/>
      <c r="AJ7" s="1397"/>
      <c r="AK7" s="1397"/>
      <c r="AL7" s="1397"/>
      <c r="AM7" s="1397"/>
      <c r="AN7" s="1397"/>
      <c r="AO7" s="1397"/>
      <c r="AP7" s="1397"/>
      <c r="AQ7" s="1397"/>
      <c r="AR7" s="1397"/>
      <c r="AS7" s="1397"/>
      <c r="AT7" s="1397"/>
      <c r="AU7" s="1397"/>
      <c r="AV7" s="1397"/>
      <c r="AW7" s="1397"/>
      <c r="AX7" s="1397"/>
      <c r="AY7" s="1397"/>
      <c r="AZ7" s="1397"/>
      <c r="BA7" s="1397"/>
      <c r="BB7" s="1397"/>
      <c r="BC7" s="1397"/>
      <c r="BD7" s="1397"/>
      <c r="BE7" s="1397"/>
      <c r="BF7" s="1397"/>
      <c r="BG7" s="1397"/>
      <c r="BH7" s="1397"/>
      <c r="BI7" s="1397"/>
      <c r="BJ7" s="1397"/>
      <c r="BK7" s="1397"/>
      <c r="BL7" s="1397"/>
      <c r="BM7" s="1397"/>
      <c r="BN7" s="1397"/>
      <c r="BO7" s="1397"/>
      <c r="BP7" s="1397"/>
      <c r="BQ7" s="1397"/>
      <c r="BR7" s="1397"/>
      <c r="BS7" s="1397"/>
      <c r="BT7" s="1397"/>
      <c r="BU7" s="1397"/>
      <c r="BV7" s="1397"/>
      <c r="BW7" s="1397"/>
      <c r="BX7" s="1397"/>
      <c r="BY7" s="1397"/>
      <c r="BZ7" s="1397"/>
      <c r="CA7" s="1397"/>
      <c r="CB7" s="1397"/>
      <c r="CC7" s="1397"/>
      <c r="CD7" s="1397"/>
      <c r="CE7" s="1397"/>
      <c r="CF7" s="1397"/>
      <c r="CG7" s="1397"/>
      <c r="CH7" s="1397"/>
      <c r="CI7" s="1397"/>
      <c r="CJ7" s="1397"/>
      <c r="CK7" s="1397"/>
      <c r="CL7" s="1397"/>
      <c r="CM7" s="1397"/>
      <c r="CN7" s="1397"/>
      <c r="CO7" s="1397"/>
      <c r="CP7" s="1397"/>
      <c r="CQ7" s="1397"/>
      <c r="CR7" s="1397"/>
      <c r="CS7" s="1397"/>
      <c r="CT7" s="1397"/>
      <c r="CU7" s="1397"/>
      <c r="CV7" s="1397"/>
      <c r="CW7" s="1397"/>
      <c r="CX7" s="1397"/>
      <c r="CY7" s="1397"/>
      <c r="CZ7" s="1397"/>
      <c r="DA7" s="1397"/>
      <c r="DB7" s="1397"/>
      <c r="DC7" s="1397"/>
      <c r="DD7" s="1397"/>
    </row>
    <row r="8" spans="1:108" s="6" customFormat="1" ht="14.25" customHeight="1">
      <c r="A8" s="1397" t="s">
        <v>287</v>
      </c>
      <c r="B8" s="1397"/>
      <c r="C8" s="1397"/>
      <c r="D8" s="1397"/>
      <c r="E8" s="1397"/>
      <c r="F8" s="1397"/>
      <c r="G8" s="1397"/>
      <c r="H8" s="1397"/>
      <c r="I8" s="1397"/>
      <c r="J8" s="1397"/>
      <c r="K8" s="1397"/>
      <c r="L8" s="1397"/>
      <c r="M8" s="1397"/>
      <c r="N8" s="1397"/>
      <c r="O8" s="1397"/>
      <c r="P8" s="1397"/>
      <c r="Q8" s="1397"/>
      <c r="R8" s="1397"/>
      <c r="S8" s="1397"/>
      <c r="T8" s="1397"/>
      <c r="U8" s="1397"/>
      <c r="V8" s="1397"/>
      <c r="W8" s="1397"/>
      <c r="X8" s="1397"/>
      <c r="Y8" s="1397"/>
      <c r="Z8" s="1397"/>
      <c r="AA8" s="1397"/>
      <c r="AB8" s="1397"/>
      <c r="AC8" s="1397"/>
      <c r="AD8" s="1397"/>
      <c r="AE8" s="1397"/>
      <c r="AF8" s="1397"/>
      <c r="AG8" s="1397"/>
      <c r="AH8" s="1397"/>
      <c r="AI8" s="1397"/>
      <c r="AJ8" s="1397"/>
      <c r="AK8" s="1397"/>
      <c r="AL8" s="1397"/>
      <c r="AM8" s="1397"/>
      <c r="AN8" s="1397"/>
      <c r="AO8" s="1397"/>
      <c r="AP8" s="1397"/>
      <c r="AQ8" s="1397"/>
      <c r="AR8" s="1397"/>
      <c r="AS8" s="1397"/>
      <c r="AT8" s="1397"/>
      <c r="AU8" s="1397"/>
      <c r="AV8" s="1397"/>
      <c r="AW8" s="1397"/>
      <c r="AX8" s="1397"/>
      <c r="AY8" s="1397"/>
      <c r="AZ8" s="1397"/>
      <c r="BA8" s="1397"/>
      <c r="BB8" s="1397"/>
      <c r="BC8" s="1397"/>
      <c r="BD8" s="1397"/>
      <c r="BE8" s="1397"/>
      <c r="BF8" s="1397"/>
      <c r="BG8" s="1397"/>
      <c r="BH8" s="1397"/>
      <c r="BI8" s="1397"/>
      <c r="BJ8" s="1397"/>
      <c r="BK8" s="1397"/>
      <c r="BL8" s="1397"/>
      <c r="BM8" s="1397"/>
      <c r="BN8" s="1397"/>
      <c r="BO8" s="1397"/>
      <c r="BP8" s="1397"/>
      <c r="BQ8" s="1397"/>
      <c r="BR8" s="1397"/>
      <c r="BS8" s="1397"/>
      <c r="BT8" s="1397"/>
      <c r="BU8" s="1397"/>
      <c r="BV8" s="1397"/>
      <c r="BW8" s="1397"/>
      <c r="BX8" s="1397"/>
      <c r="BY8" s="1397"/>
      <c r="BZ8" s="1397"/>
      <c r="CA8" s="1397"/>
      <c r="CB8" s="1397"/>
      <c r="CC8" s="1397"/>
      <c r="CD8" s="1397"/>
      <c r="CE8" s="1397"/>
      <c r="CF8" s="1397"/>
      <c r="CG8" s="1397"/>
      <c r="CH8" s="1397"/>
      <c r="CI8" s="1397"/>
      <c r="CJ8" s="1397"/>
      <c r="CK8" s="1397"/>
      <c r="CL8" s="1397"/>
      <c r="CM8" s="1397"/>
      <c r="CN8" s="1397"/>
      <c r="CO8" s="1397"/>
      <c r="CP8" s="1397"/>
      <c r="CQ8" s="1397"/>
      <c r="CR8" s="1397"/>
      <c r="CS8" s="1397"/>
      <c r="CT8" s="1397"/>
      <c r="CU8" s="1397"/>
      <c r="CV8" s="1397"/>
      <c r="CW8" s="1397"/>
      <c r="CX8" s="1397"/>
      <c r="CY8" s="1397"/>
      <c r="CZ8" s="1397"/>
      <c r="DA8" s="1397"/>
      <c r="DB8" s="1397"/>
      <c r="DC8" s="1397"/>
      <c r="DD8" s="1397"/>
    </row>
    <row r="9" spans="1:108" ht="21" customHeight="1"/>
    <row r="10" spans="1:108">
      <c r="C10" s="7" t="s">
        <v>15</v>
      </c>
      <c r="D10" s="7"/>
      <c r="AG10" s="1398"/>
      <c r="AH10" s="1398"/>
      <c r="AI10" s="1398"/>
      <c r="AJ10" s="1398"/>
      <c r="AK10" s="1398"/>
      <c r="AL10" s="1398"/>
      <c r="AM10" s="1398"/>
      <c r="AN10" s="1398"/>
      <c r="AO10" s="1398"/>
      <c r="AP10" s="1398"/>
      <c r="AQ10" s="1398"/>
      <c r="AR10" s="1398"/>
      <c r="AS10" s="1398"/>
      <c r="AT10" s="1398"/>
      <c r="AU10" s="1398"/>
      <c r="AV10" s="1398"/>
      <c r="AW10" s="1398"/>
      <c r="AX10" s="1398"/>
      <c r="AY10" s="1398"/>
      <c r="AZ10" s="1398"/>
      <c r="BA10" s="1398"/>
      <c r="BB10" s="1398"/>
      <c r="BC10" s="1398"/>
      <c r="BD10" s="1398"/>
      <c r="BE10" s="1398"/>
      <c r="BF10" s="1398"/>
      <c r="BG10" s="1398"/>
      <c r="BH10" s="1398"/>
      <c r="BI10" s="1398"/>
      <c r="BJ10" s="1398"/>
      <c r="BK10" s="1398"/>
      <c r="BL10" s="1398"/>
      <c r="BM10" s="1398"/>
      <c r="BN10" s="1398"/>
      <c r="BO10" s="1398"/>
      <c r="BP10" s="1398"/>
      <c r="BQ10" s="1398"/>
      <c r="BR10" s="1398"/>
      <c r="BS10" s="1398"/>
      <c r="BT10" s="1398"/>
      <c r="BU10" s="1398"/>
      <c r="BV10" s="1398"/>
      <c r="BW10" s="1398"/>
      <c r="BX10" s="1398"/>
      <c r="BY10" s="1398"/>
      <c r="BZ10" s="1398"/>
      <c r="CA10" s="1398"/>
      <c r="CB10" s="1398"/>
      <c r="CC10" s="1398"/>
      <c r="CD10" s="1398"/>
      <c r="CE10" s="1398"/>
      <c r="CF10" s="1398"/>
      <c r="CG10" s="1398"/>
      <c r="CH10" s="1398"/>
      <c r="CI10" s="1398"/>
      <c r="CJ10" s="1398"/>
      <c r="CK10" s="1398"/>
    </row>
    <row r="11" spans="1:108">
      <c r="C11" s="7" t="s">
        <v>16</v>
      </c>
      <c r="D11" s="7"/>
      <c r="J11" s="1399"/>
      <c r="K11" s="1399"/>
      <c r="L11" s="1399"/>
      <c r="M11" s="1399"/>
      <c r="N11" s="1399"/>
      <c r="O11" s="1399"/>
      <c r="P11" s="1399"/>
      <c r="Q11" s="1399"/>
      <c r="R11" s="1399"/>
      <c r="S11" s="1399"/>
      <c r="T11" s="1399"/>
      <c r="U11" s="1399"/>
      <c r="V11" s="1399"/>
      <c r="W11" s="1399"/>
      <c r="X11" s="1399"/>
      <c r="Y11" s="1399"/>
      <c r="Z11" s="1399"/>
      <c r="AA11" s="1399"/>
      <c r="AB11" s="1399"/>
      <c r="AC11" s="1399"/>
      <c r="AD11" s="1399"/>
      <c r="AE11" s="1399"/>
      <c r="AF11" s="1399"/>
      <c r="AG11" s="1399"/>
      <c r="AH11" s="1399"/>
      <c r="AI11" s="1399"/>
      <c r="AJ11" s="1399"/>
      <c r="AK11" s="1399"/>
      <c r="AL11" s="1399"/>
      <c r="AM11" s="1399"/>
      <c r="AN11" s="1399"/>
      <c r="AO11" s="1399"/>
      <c r="AP11" s="1399"/>
      <c r="AQ11" s="1399"/>
      <c r="AR11" s="1399"/>
      <c r="AS11" s="1399"/>
      <c r="AT11" s="1399"/>
      <c r="AU11" s="1399"/>
      <c r="AV11" s="1399"/>
      <c r="AW11" s="1399"/>
      <c r="AX11" s="1399"/>
      <c r="AY11" s="1399"/>
      <c r="AZ11" s="1399"/>
      <c r="BA11" s="1399"/>
      <c r="BB11" s="1399"/>
      <c r="BC11" s="1399"/>
      <c r="BD11" s="1399"/>
      <c r="BE11" s="1399"/>
      <c r="BF11" s="1399"/>
      <c r="BG11" s="1399"/>
      <c r="BH11" s="1399"/>
      <c r="BI11" s="1399"/>
      <c r="BJ11" s="1399"/>
      <c r="BK11" s="1399"/>
      <c r="BL11" s="1399"/>
      <c r="BM11" s="1399"/>
      <c r="BN11" s="1399"/>
    </row>
    <row r="12" spans="1:108">
      <c r="C12" s="7" t="s">
        <v>17</v>
      </c>
      <c r="D12" s="7"/>
      <c r="J12" s="1387"/>
      <c r="K12" s="1387"/>
      <c r="L12" s="1387"/>
      <c r="M12" s="1387"/>
      <c r="N12" s="1387"/>
      <c r="O12" s="1387"/>
      <c r="P12" s="1387"/>
      <c r="Q12" s="1387"/>
      <c r="R12" s="1387"/>
      <c r="S12" s="1387"/>
      <c r="T12" s="1387"/>
      <c r="U12" s="1387"/>
      <c r="V12" s="1387"/>
      <c r="W12" s="1387"/>
      <c r="X12" s="1387"/>
      <c r="Y12" s="1387"/>
      <c r="Z12" s="1387"/>
      <c r="AA12" s="1387"/>
      <c r="AB12" s="1387"/>
      <c r="AC12" s="1387"/>
      <c r="AD12" s="1387"/>
      <c r="AE12" s="1387"/>
      <c r="AF12" s="1387"/>
      <c r="AG12" s="1387"/>
      <c r="AH12" s="1387"/>
      <c r="AI12" s="1387"/>
      <c r="AJ12" s="1387"/>
      <c r="AK12" s="1387"/>
      <c r="AL12" s="1387"/>
      <c r="AM12" s="1387"/>
      <c r="AN12" s="1387"/>
      <c r="AO12" s="1387"/>
      <c r="AP12" s="1387"/>
      <c r="AQ12" s="1387"/>
      <c r="AR12" s="1387"/>
      <c r="AS12" s="1387"/>
      <c r="AT12" s="1387"/>
      <c r="AU12" s="1387"/>
      <c r="AV12" s="1387"/>
      <c r="AW12" s="1387"/>
      <c r="AX12" s="1387"/>
      <c r="AY12" s="1387"/>
      <c r="AZ12" s="1387"/>
      <c r="BA12" s="1387"/>
      <c r="BB12" s="1387"/>
      <c r="BC12" s="1387"/>
      <c r="BD12" s="1387"/>
      <c r="BE12" s="1387"/>
      <c r="BF12" s="1387"/>
      <c r="BG12" s="1387"/>
      <c r="BH12" s="1387"/>
      <c r="BI12" s="1387"/>
      <c r="BJ12" s="1387"/>
      <c r="BK12" s="1387"/>
      <c r="BL12" s="1387"/>
      <c r="BM12" s="1387"/>
      <c r="BN12" s="1387"/>
    </row>
    <row r="13" spans="1:108">
      <c r="C13" s="7" t="s">
        <v>18</v>
      </c>
      <c r="D13" s="7"/>
      <c r="AQ13" s="1388"/>
      <c r="AR13" s="1388"/>
      <c r="AS13" s="1388"/>
      <c r="AT13" s="1388"/>
      <c r="AU13" s="1388"/>
      <c r="AV13" s="1388"/>
      <c r="AW13" s="1388"/>
      <c r="AX13" s="1388"/>
      <c r="AY13" s="1389" t="s">
        <v>19</v>
      </c>
      <c r="AZ13" s="1389"/>
      <c r="BA13" s="1388"/>
      <c r="BB13" s="1388"/>
      <c r="BC13" s="1388"/>
      <c r="BD13" s="1388"/>
      <c r="BE13" s="1388"/>
      <c r="BF13" s="1388"/>
      <c r="BG13" s="1388"/>
      <c r="BH13" s="1388"/>
      <c r="BI13" s="5" t="s">
        <v>20</v>
      </c>
    </row>
    <row r="15" spans="1:108" s="8" customFormat="1" ht="13.5">
      <c r="A15" s="1390" t="s">
        <v>21</v>
      </c>
      <c r="B15" s="1391"/>
      <c r="C15" s="1391"/>
      <c r="D15" s="1391"/>
      <c r="E15" s="1391"/>
      <c r="F15" s="1391"/>
      <c r="G15" s="1391"/>
      <c r="H15" s="1391"/>
      <c r="I15" s="1392"/>
      <c r="J15" s="1396" t="s">
        <v>22</v>
      </c>
      <c r="K15" s="1391"/>
      <c r="L15" s="1391"/>
      <c r="M15" s="1391"/>
      <c r="N15" s="1391"/>
      <c r="O15" s="1391"/>
      <c r="P15" s="1391"/>
      <c r="Q15" s="1391"/>
      <c r="R15" s="1391"/>
      <c r="S15" s="1391"/>
      <c r="T15" s="1391"/>
      <c r="U15" s="1391"/>
      <c r="V15" s="1391"/>
      <c r="W15" s="1391"/>
      <c r="X15" s="1391"/>
      <c r="Y15" s="1391"/>
      <c r="Z15" s="1391"/>
      <c r="AA15" s="1391"/>
      <c r="AB15" s="1391"/>
      <c r="AC15" s="1391"/>
      <c r="AD15" s="1391"/>
      <c r="AE15" s="1391"/>
      <c r="AF15" s="1391"/>
      <c r="AG15" s="1391"/>
      <c r="AH15" s="1391"/>
      <c r="AI15" s="1391"/>
      <c r="AJ15" s="1391"/>
      <c r="AK15" s="1391"/>
      <c r="AL15" s="1391"/>
      <c r="AM15" s="1391"/>
      <c r="AN15" s="1391"/>
      <c r="AO15" s="1391"/>
      <c r="AP15" s="1391"/>
      <c r="AQ15" s="1391"/>
      <c r="AR15" s="1391"/>
      <c r="AS15" s="1391"/>
      <c r="AT15" s="1391"/>
      <c r="AU15" s="1391"/>
      <c r="AV15" s="1391"/>
      <c r="AW15" s="1391"/>
      <c r="AX15" s="1391"/>
      <c r="AY15" s="1391"/>
      <c r="AZ15" s="1391"/>
      <c r="BA15" s="1391"/>
      <c r="BB15" s="1391"/>
      <c r="BC15" s="1391"/>
      <c r="BD15" s="1391"/>
      <c r="BE15" s="1391"/>
      <c r="BF15" s="1391"/>
      <c r="BG15" s="1391"/>
      <c r="BH15" s="1392"/>
      <c r="BI15" s="1390" t="s">
        <v>23</v>
      </c>
      <c r="BJ15" s="1391"/>
      <c r="BK15" s="1391"/>
      <c r="BL15" s="1391"/>
      <c r="BM15" s="1391"/>
      <c r="BN15" s="1391"/>
      <c r="BO15" s="1391"/>
      <c r="BP15" s="1391"/>
      <c r="BQ15" s="1391"/>
      <c r="BR15" s="1391"/>
      <c r="BS15" s="1392"/>
      <c r="BT15" s="1377" t="s">
        <v>24</v>
      </c>
      <c r="BU15" s="1378"/>
      <c r="BV15" s="1378"/>
      <c r="BW15" s="1378"/>
      <c r="BX15" s="1378"/>
      <c r="BY15" s="1378"/>
      <c r="BZ15" s="1378"/>
      <c r="CA15" s="1378"/>
      <c r="CB15" s="1378"/>
      <c r="CC15" s="1378"/>
      <c r="CD15" s="1378"/>
      <c r="CE15" s="1378"/>
      <c r="CF15" s="1378"/>
      <c r="CG15" s="1378"/>
      <c r="CH15" s="1378"/>
      <c r="CI15" s="1378"/>
      <c r="CJ15" s="1378"/>
      <c r="CK15" s="1378"/>
      <c r="CL15" s="1378"/>
      <c r="CM15" s="1379"/>
      <c r="CN15" s="1390" t="s">
        <v>25</v>
      </c>
      <c r="CO15" s="1400"/>
      <c r="CP15" s="1400"/>
      <c r="CQ15" s="1400"/>
      <c r="CR15" s="1400"/>
      <c r="CS15" s="1400"/>
      <c r="CT15" s="1400"/>
      <c r="CU15" s="1400"/>
      <c r="CV15" s="1400"/>
      <c r="CW15" s="1400"/>
      <c r="CX15" s="1400"/>
      <c r="CY15" s="1400"/>
      <c r="CZ15" s="1400"/>
      <c r="DA15" s="1400"/>
      <c r="DB15" s="1400"/>
      <c r="DC15" s="1400"/>
      <c r="DD15" s="1401"/>
    </row>
    <row r="16" spans="1:108" s="8" customFormat="1" ht="13.5">
      <c r="A16" s="1393"/>
      <c r="B16" s="1394"/>
      <c r="C16" s="1394"/>
      <c r="D16" s="1394"/>
      <c r="E16" s="1394"/>
      <c r="F16" s="1394"/>
      <c r="G16" s="1394"/>
      <c r="H16" s="1394"/>
      <c r="I16" s="1395"/>
      <c r="J16" s="1393"/>
      <c r="K16" s="1394"/>
      <c r="L16" s="1394"/>
      <c r="M16" s="1394"/>
      <c r="N16" s="1394"/>
      <c r="O16" s="1394"/>
      <c r="P16" s="1394"/>
      <c r="Q16" s="1394"/>
      <c r="R16" s="1394"/>
      <c r="S16" s="1394"/>
      <c r="T16" s="1394"/>
      <c r="U16" s="1394"/>
      <c r="V16" s="1394"/>
      <c r="W16" s="1394"/>
      <c r="X16" s="1394"/>
      <c r="Y16" s="1394"/>
      <c r="Z16" s="1394"/>
      <c r="AA16" s="1394"/>
      <c r="AB16" s="1394"/>
      <c r="AC16" s="1394"/>
      <c r="AD16" s="1394"/>
      <c r="AE16" s="1394"/>
      <c r="AF16" s="1394"/>
      <c r="AG16" s="1394"/>
      <c r="AH16" s="1394"/>
      <c r="AI16" s="1394"/>
      <c r="AJ16" s="1394"/>
      <c r="AK16" s="1394"/>
      <c r="AL16" s="1394"/>
      <c r="AM16" s="1394"/>
      <c r="AN16" s="1394"/>
      <c r="AO16" s="1394"/>
      <c r="AP16" s="1394"/>
      <c r="AQ16" s="1394"/>
      <c r="AR16" s="1394"/>
      <c r="AS16" s="1394"/>
      <c r="AT16" s="1394"/>
      <c r="AU16" s="1394"/>
      <c r="AV16" s="1394"/>
      <c r="AW16" s="1394"/>
      <c r="AX16" s="1394"/>
      <c r="AY16" s="1394"/>
      <c r="AZ16" s="1394"/>
      <c r="BA16" s="1394"/>
      <c r="BB16" s="1394"/>
      <c r="BC16" s="1394"/>
      <c r="BD16" s="1394"/>
      <c r="BE16" s="1394"/>
      <c r="BF16" s="1394"/>
      <c r="BG16" s="1394"/>
      <c r="BH16" s="1395"/>
      <c r="BI16" s="1393"/>
      <c r="BJ16" s="1394"/>
      <c r="BK16" s="1394"/>
      <c r="BL16" s="1394"/>
      <c r="BM16" s="1394"/>
      <c r="BN16" s="1394"/>
      <c r="BO16" s="1394"/>
      <c r="BP16" s="1394"/>
      <c r="BQ16" s="1394"/>
      <c r="BR16" s="1394"/>
      <c r="BS16" s="1395"/>
      <c r="BT16" s="1377" t="s">
        <v>26</v>
      </c>
      <c r="BU16" s="1378"/>
      <c r="BV16" s="1378"/>
      <c r="BW16" s="1378"/>
      <c r="BX16" s="1378"/>
      <c r="BY16" s="1378"/>
      <c r="BZ16" s="1378"/>
      <c r="CA16" s="1378"/>
      <c r="CB16" s="1378"/>
      <c r="CC16" s="1379"/>
      <c r="CD16" s="1377" t="s">
        <v>27</v>
      </c>
      <c r="CE16" s="1378"/>
      <c r="CF16" s="1378"/>
      <c r="CG16" s="1378"/>
      <c r="CH16" s="1378"/>
      <c r="CI16" s="1378"/>
      <c r="CJ16" s="1378"/>
      <c r="CK16" s="1378"/>
      <c r="CL16" s="1378"/>
      <c r="CM16" s="1379"/>
      <c r="CN16" s="1402"/>
      <c r="CO16" s="1403"/>
      <c r="CP16" s="1403"/>
      <c r="CQ16" s="1403"/>
      <c r="CR16" s="1403"/>
      <c r="CS16" s="1403"/>
      <c r="CT16" s="1403"/>
      <c r="CU16" s="1403"/>
      <c r="CV16" s="1403"/>
      <c r="CW16" s="1403"/>
      <c r="CX16" s="1403"/>
      <c r="CY16" s="1403"/>
      <c r="CZ16" s="1403"/>
      <c r="DA16" s="1403"/>
      <c r="DB16" s="1403"/>
      <c r="DC16" s="1403"/>
      <c r="DD16" s="1404"/>
    </row>
    <row r="17" spans="1:108" s="8" customFormat="1" ht="15" customHeight="1">
      <c r="A17" s="1373" t="s">
        <v>28</v>
      </c>
      <c r="B17" s="1374"/>
      <c r="C17" s="1374"/>
      <c r="D17" s="1374"/>
      <c r="E17" s="1374"/>
      <c r="F17" s="1374"/>
      <c r="G17" s="1374"/>
      <c r="H17" s="1374"/>
      <c r="I17" s="1375"/>
      <c r="J17" s="68"/>
      <c r="K17" s="1376" t="s">
        <v>29</v>
      </c>
      <c r="L17" s="1376"/>
      <c r="M17" s="1376"/>
      <c r="N17" s="1376"/>
      <c r="O17" s="1376"/>
      <c r="P17" s="1376"/>
      <c r="Q17" s="1376"/>
      <c r="R17" s="1376"/>
      <c r="S17" s="1376"/>
      <c r="T17" s="1376"/>
      <c r="U17" s="1376"/>
      <c r="V17" s="1376"/>
      <c r="W17" s="1376"/>
      <c r="X17" s="1376"/>
      <c r="Y17" s="1376"/>
      <c r="Z17" s="1376"/>
      <c r="AA17" s="1376"/>
      <c r="AB17" s="1376"/>
      <c r="AC17" s="1376"/>
      <c r="AD17" s="1376"/>
      <c r="AE17" s="1376"/>
      <c r="AF17" s="1376"/>
      <c r="AG17" s="1376"/>
      <c r="AH17" s="1376"/>
      <c r="AI17" s="1376"/>
      <c r="AJ17" s="1376"/>
      <c r="AK17" s="1376"/>
      <c r="AL17" s="1376"/>
      <c r="AM17" s="1376"/>
      <c r="AN17" s="1376"/>
      <c r="AO17" s="1376"/>
      <c r="AP17" s="1376"/>
      <c r="AQ17" s="1376"/>
      <c r="AR17" s="1376"/>
      <c r="AS17" s="1376"/>
      <c r="AT17" s="1376"/>
      <c r="AU17" s="1376"/>
      <c r="AV17" s="1376"/>
      <c r="AW17" s="1376"/>
      <c r="AX17" s="1376"/>
      <c r="AY17" s="1376"/>
      <c r="AZ17" s="1376"/>
      <c r="BA17" s="1376"/>
      <c r="BB17" s="1376"/>
      <c r="BC17" s="1376"/>
      <c r="BD17" s="1376"/>
      <c r="BE17" s="1376"/>
      <c r="BF17" s="1376"/>
      <c r="BG17" s="1376"/>
      <c r="BH17" s="69"/>
      <c r="BI17" s="1377" t="s">
        <v>30</v>
      </c>
      <c r="BJ17" s="1378"/>
      <c r="BK17" s="1378"/>
      <c r="BL17" s="1378"/>
      <c r="BM17" s="1378"/>
      <c r="BN17" s="1378"/>
      <c r="BO17" s="1378"/>
      <c r="BP17" s="1378"/>
      <c r="BQ17" s="1378"/>
      <c r="BR17" s="1378"/>
      <c r="BS17" s="1379"/>
      <c r="BT17" s="1377" t="s">
        <v>30</v>
      </c>
      <c r="BU17" s="1378"/>
      <c r="BV17" s="1378"/>
      <c r="BW17" s="1378"/>
      <c r="BX17" s="1378"/>
      <c r="BY17" s="1378"/>
      <c r="BZ17" s="1378"/>
      <c r="CA17" s="1378"/>
      <c r="CB17" s="1378"/>
      <c r="CC17" s="1379"/>
      <c r="CD17" s="1377" t="s">
        <v>30</v>
      </c>
      <c r="CE17" s="1378"/>
      <c r="CF17" s="1378"/>
      <c r="CG17" s="1378"/>
      <c r="CH17" s="1378"/>
      <c r="CI17" s="1378"/>
      <c r="CJ17" s="1378"/>
      <c r="CK17" s="1378"/>
      <c r="CL17" s="1378"/>
      <c r="CM17" s="1379"/>
      <c r="CN17" s="1380" t="s">
        <v>30</v>
      </c>
      <c r="CO17" s="1381"/>
      <c r="CP17" s="1381"/>
      <c r="CQ17" s="1381"/>
      <c r="CR17" s="1381"/>
      <c r="CS17" s="1381"/>
      <c r="CT17" s="1381"/>
      <c r="CU17" s="1381"/>
      <c r="CV17" s="1381"/>
      <c r="CW17" s="1381"/>
      <c r="CX17" s="1381"/>
      <c r="CY17" s="1381"/>
      <c r="CZ17" s="1381"/>
      <c r="DA17" s="1381"/>
      <c r="DB17" s="1381"/>
      <c r="DC17" s="1381"/>
      <c r="DD17" s="1382"/>
    </row>
    <row r="18" spans="1:108" s="8" customFormat="1" ht="30" customHeight="1">
      <c r="A18" s="1373" t="s">
        <v>31</v>
      </c>
      <c r="B18" s="1374"/>
      <c r="C18" s="1374"/>
      <c r="D18" s="1374"/>
      <c r="E18" s="1374"/>
      <c r="F18" s="1374"/>
      <c r="G18" s="1374"/>
      <c r="H18" s="1374"/>
      <c r="I18" s="1375"/>
      <c r="J18" s="68"/>
      <c r="K18" s="1376" t="s">
        <v>288</v>
      </c>
      <c r="L18" s="1376"/>
      <c r="M18" s="1376"/>
      <c r="N18" s="1376"/>
      <c r="O18" s="1376"/>
      <c r="P18" s="1376"/>
      <c r="Q18" s="1376"/>
      <c r="R18" s="1376"/>
      <c r="S18" s="1376"/>
      <c r="T18" s="1376"/>
      <c r="U18" s="1376"/>
      <c r="V18" s="1376"/>
      <c r="W18" s="1376"/>
      <c r="X18" s="1376"/>
      <c r="Y18" s="1376"/>
      <c r="Z18" s="1376"/>
      <c r="AA18" s="1376"/>
      <c r="AB18" s="1376"/>
      <c r="AC18" s="1376"/>
      <c r="AD18" s="1376"/>
      <c r="AE18" s="1376"/>
      <c r="AF18" s="1376"/>
      <c r="AG18" s="1376"/>
      <c r="AH18" s="1376"/>
      <c r="AI18" s="1376"/>
      <c r="AJ18" s="1376"/>
      <c r="AK18" s="1376"/>
      <c r="AL18" s="1376"/>
      <c r="AM18" s="1376"/>
      <c r="AN18" s="1376"/>
      <c r="AO18" s="1376"/>
      <c r="AP18" s="1376"/>
      <c r="AQ18" s="1376"/>
      <c r="AR18" s="1376"/>
      <c r="AS18" s="1376"/>
      <c r="AT18" s="1376"/>
      <c r="AU18" s="1376"/>
      <c r="AV18" s="1376"/>
      <c r="AW18" s="1376"/>
      <c r="AX18" s="1376"/>
      <c r="AY18" s="1376"/>
      <c r="AZ18" s="1376"/>
      <c r="BA18" s="1376"/>
      <c r="BB18" s="1376"/>
      <c r="BC18" s="1376"/>
      <c r="BD18" s="1376"/>
      <c r="BE18" s="1376"/>
      <c r="BF18" s="1376"/>
      <c r="BG18" s="1376"/>
      <c r="BH18" s="69"/>
      <c r="BI18" s="1377" t="s">
        <v>33</v>
      </c>
      <c r="BJ18" s="1378"/>
      <c r="BK18" s="1378"/>
      <c r="BL18" s="1378"/>
      <c r="BM18" s="1378"/>
      <c r="BN18" s="1378"/>
      <c r="BO18" s="1378"/>
      <c r="BP18" s="1378"/>
      <c r="BQ18" s="1378"/>
      <c r="BR18" s="1378"/>
      <c r="BS18" s="1379"/>
      <c r="BT18" s="1377"/>
      <c r="BU18" s="1378"/>
      <c r="BV18" s="1378"/>
      <c r="BW18" s="1378"/>
      <c r="BX18" s="1378"/>
      <c r="BY18" s="1378"/>
      <c r="BZ18" s="1378"/>
      <c r="CA18" s="1378"/>
      <c r="CB18" s="1378"/>
      <c r="CC18" s="1379"/>
      <c r="CD18" s="1377"/>
      <c r="CE18" s="1378"/>
      <c r="CF18" s="1378"/>
      <c r="CG18" s="1378"/>
      <c r="CH18" s="1378"/>
      <c r="CI18" s="1378"/>
      <c r="CJ18" s="1378"/>
      <c r="CK18" s="1378"/>
      <c r="CL18" s="1378"/>
      <c r="CM18" s="1379"/>
      <c r="CN18" s="1383"/>
      <c r="CO18" s="1384"/>
      <c r="CP18" s="1384"/>
      <c r="CQ18" s="1384"/>
      <c r="CR18" s="1384"/>
      <c r="CS18" s="1384"/>
      <c r="CT18" s="1384"/>
      <c r="CU18" s="1384"/>
      <c r="CV18" s="1384"/>
      <c r="CW18" s="1384"/>
      <c r="CX18" s="1384"/>
      <c r="CY18" s="1384"/>
      <c r="CZ18" s="1384"/>
      <c r="DA18" s="1384"/>
      <c r="DB18" s="1384"/>
      <c r="DC18" s="1384"/>
      <c r="DD18" s="1385"/>
    </row>
    <row r="19" spans="1:108" s="8" customFormat="1" ht="30" customHeight="1">
      <c r="A19" s="1373" t="s">
        <v>34</v>
      </c>
      <c r="B19" s="1374"/>
      <c r="C19" s="1374"/>
      <c r="D19" s="1374"/>
      <c r="E19" s="1374"/>
      <c r="F19" s="1374"/>
      <c r="G19" s="1374"/>
      <c r="H19" s="1374"/>
      <c r="I19" s="1375"/>
      <c r="J19" s="68"/>
      <c r="K19" s="1376" t="s">
        <v>289</v>
      </c>
      <c r="L19" s="1376"/>
      <c r="M19" s="1376"/>
      <c r="N19" s="1376"/>
      <c r="O19" s="1376"/>
      <c r="P19" s="1376"/>
      <c r="Q19" s="1376"/>
      <c r="R19" s="1376"/>
      <c r="S19" s="1376"/>
      <c r="T19" s="1376"/>
      <c r="U19" s="1376"/>
      <c r="V19" s="1376"/>
      <c r="W19" s="1376"/>
      <c r="X19" s="1376"/>
      <c r="Y19" s="1376"/>
      <c r="Z19" s="1376"/>
      <c r="AA19" s="1376"/>
      <c r="AB19" s="1376"/>
      <c r="AC19" s="1376"/>
      <c r="AD19" s="1376"/>
      <c r="AE19" s="1376"/>
      <c r="AF19" s="1376"/>
      <c r="AG19" s="1376"/>
      <c r="AH19" s="1376"/>
      <c r="AI19" s="1376"/>
      <c r="AJ19" s="1376"/>
      <c r="AK19" s="1376"/>
      <c r="AL19" s="1376"/>
      <c r="AM19" s="1376"/>
      <c r="AN19" s="1376"/>
      <c r="AO19" s="1376"/>
      <c r="AP19" s="1376"/>
      <c r="AQ19" s="1376"/>
      <c r="AR19" s="1376"/>
      <c r="AS19" s="1376"/>
      <c r="AT19" s="1376"/>
      <c r="AU19" s="1376"/>
      <c r="AV19" s="1376"/>
      <c r="AW19" s="1376"/>
      <c r="AX19" s="1376"/>
      <c r="AY19" s="1376"/>
      <c r="AZ19" s="1376"/>
      <c r="BA19" s="1376"/>
      <c r="BB19" s="1376"/>
      <c r="BC19" s="1376"/>
      <c r="BD19" s="1376"/>
      <c r="BE19" s="1376"/>
      <c r="BF19" s="1376"/>
      <c r="BG19" s="1376"/>
      <c r="BH19" s="69"/>
      <c r="BI19" s="1377" t="s">
        <v>33</v>
      </c>
      <c r="BJ19" s="1378"/>
      <c r="BK19" s="1378"/>
      <c r="BL19" s="1378"/>
      <c r="BM19" s="1378"/>
      <c r="BN19" s="1378"/>
      <c r="BO19" s="1378"/>
      <c r="BP19" s="1378"/>
      <c r="BQ19" s="1378"/>
      <c r="BR19" s="1378"/>
      <c r="BS19" s="1379"/>
      <c r="BT19" s="1377"/>
      <c r="BU19" s="1378"/>
      <c r="BV19" s="1378"/>
      <c r="BW19" s="1378"/>
      <c r="BX19" s="1378"/>
      <c r="BY19" s="1378"/>
      <c r="BZ19" s="1378"/>
      <c r="CA19" s="1378"/>
      <c r="CB19" s="1378"/>
      <c r="CC19" s="1379"/>
      <c r="CD19" s="1377"/>
      <c r="CE19" s="1378"/>
      <c r="CF19" s="1378"/>
      <c r="CG19" s="1378"/>
      <c r="CH19" s="1378"/>
      <c r="CI19" s="1378"/>
      <c r="CJ19" s="1378"/>
      <c r="CK19" s="1378"/>
      <c r="CL19" s="1378"/>
      <c r="CM19" s="1379"/>
      <c r="CN19" s="1383"/>
      <c r="CO19" s="1384"/>
      <c r="CP19" s="1384"/>
      <c r="CQ19" s="1384"/>
      <c r="CR19" s="1384"/>
      <c r="CS19" s="1384"/>
      <c r="CT19" s="1384"/>
      <c r="CU19" s="1384"/>
      <c r="CV19" s="1384"/>
      <c r="CW19" s="1384"/>
      <c r="CX19" s="1384"/>
      <c r="CY19" s="1384"/>
      <c r="CZ19" s="1384"/>
      <c r="DA19" s="1384"/>
      <c r="DB19" s="1384"/>
      <c r="DC19" s="1384"/>
      <c r="DD19" s="1385"/>
    </row>
    <row r="20" spans="1:108" s="8" customFormat="1" ht="15" customHeight="1">
      <c r="A20" s="1373" t="s">
        <v>36</v>
      </c>
      <c r="B20" s="1374"/>
      <c r="C20" s="1374"/>
      <c r="D20" s="1374"/>
      <c r="E20" s="1374"/>
      <c r="F20" s="1374"/>
      <c r="G20" s="1374"/>
      <c r="H20" s="1374"/>
      <c r="I20" s="1375"/>
      <c r="J20" s="68"/>
      <c r="K20" s="1376" t="s">
        <v>37</v>
      </c>
      <c r="L20" s="1376"/>
      <c r="M20" s="1376"/>
      <c r="N20" s="1376"/>
      <c r="O20" s="1376"/>
      <c r="P20" s="1376"/>
      <c r="Q20" s="1376"/>
      <c r="R20" s="1376"/>
      <c r="S20" s="1376"/>
      <c r="T20" s="1376"/>
      <c r="U20" s="1376"/>
      <c r="V20" s="1376"/>
      <c r="W20" s="1376"/>
      <c r="X20" s="1376"/>
      <c r="Y20" s="1376"/>
      <c r="Z20" s="1376"/>
      <c r="AA20" s="1376"/>
      <c r="AB20" s="1376"/>
      <c r="AC20" s="1376"/>
      <c r="AD20" s="1376"/>
      <c r="AE20" s="1376"/>
      <c r="AF20" s="1376"/>
      <c r="AG20" s="1376"/>
      <c r="AH20" s="1376"/>
      <c r="AI20" s="1376"/>
      <c r="AJ20" s="1376"/>
      <c r="AK20" s="1376"/>
      <c r="AL20" s="1376"/>
      <c r="AM20" s="1376"/>
      <c r="AN20" s="1376"/>
      <c r="AO20" s="1376"/>
      <c r="AP20" s="1376"/>
      <c r="AQ20" s="1376"/>
      <c r="AR20" s="1376"/>
      <c r="AS20" s="1376"/>
      <c r="AT20" s="1376"/>
      <c r="AU20" s="1376"/>
      <c r="AV20" s="1376"/>
      <c r="AW20" s="1376"/>
      <c r="AX20" s="1376"/>
      <c r="AY20" s="1376"/>
      <c r="AZ20" s="1376"/>
      <c r="BA20" s="1376"/>
      <c r="BB20" s="1376"/>
      <c r="BC20" s="1376"/>
      <c r="BD20" s="1376"/>
      <c r="BE20" s="1376"/>
      <c r="BF20" s="1376"/>
      <c r="BG20" s="1376"/>
      <c r="BH20" s="69"/>
      <c r="BI20" s="1377" t="s">
        <v>33</v>
      </c>
      <c r="BJ20" s="1378"/>
      <c r="BK20" s="1378"/>
      <c r="BL20" s="1378"/>
      <c r="BM20" s="1378"/>
      <c r="BN20" s="1378"/>
      <c r="BO20" s="1378"/>
      <c r="BP20" s="1378"/>
      <c r="BQ20" s="1378"/>
      <c r="BR20" s="1378"/>
      <c r="BS20" s="1379"/>
      <c r="BT20" s="1377"/>
      <c r="BU20" s="1378"/>
      <c r="BV20" s="1378"/>
      <c r="BW20" s="1378"/>
      <c r="BX20" s="1378"/>
      <c r="BY20" s="1378"/>
      <c r="BZ20" s="1378"/>
      <c r="CA20" s="1378"/>
      <c r="CB20" s="1378"/>
      <c r="CC20" s="1379"/>
      <c r="CD20" s="1377"/>
      <c r="CE20" s="1378"/>
      <c r="CF20" s="1378"/>
      <c r="CG20" s="1378"/>
      <c r="CH20" s="1378"/>
      <c r="CI20" s="1378"/>
      <c r="CJ20" s="1378"/>
      <c r="CK20" s="1378"/>
      <c r="CL20" s="1378"/>
      <c r="CM20" s="1379"/>
      <c r="CN20" s="1383"/>
      <c r="CO20" s="1384"/>
      <c r="CP20" s="1384"/>
      <c r="CQ20" s="1384"/>
      <c r="CR20" s="1384"/>
      <c r="CS20" s="1384"/>
      <c r="CT20" s="1384"/>
      <c r="CU20" s="1384"/>
      <c r="CV20" s="1384"/>
      <c r="CW20" s="1384"/>
      <c r="CX20" s="1384"/>
      <c r="CY20" s="1384"/>
      <c r="CZ20" s="1384"/>
      <c r="DA20" s="1384"/>
      <c r="DB20" s="1384"/>
      <c r="DC20" s="1384"/>
      <c r="DD20" s="1385"/>
    </row>
    <row r="21" spans="1:108" s="8" customFormat="1" ht="30" customHeight="1">
      <c r="A21" s="1373" t="s">
        <v>38</v>
      </c>
      <c r="B21" s="1374"/>
      <c r="C21" s="1374"/>
      <c r="D21" s="1374"/>
      <c r="E21" s="1374"/>
      <c r="F21" s="1374"/>
      <c r="G21" s="1374"/>
      <c r="H21" s="1374"/>
      <c r="I21" s="1375"/>
      <c r="J21" s="68"/>
      <c r="K21" s="1376" t="s">
        <v>39</v>
      </c>
      <c r="L21" s="1376"/>
      <c r="M21" s="1376"/>
      <c r="N21" s="1376"/>
      <c r="O21" s="1376"/>
      <c r="P21" s="1376"/>
      <c r="Q21" s="1376"/>
      <c r="R21" s="1376"/>
      <c r="S21" s="1376"/>
      <c r="T21" s="1376"/>
      <c r="U21" s="1376"/>
      <c r="V21" s="1376"/>
      <c r="W21" s="1376"/>
      <c r="X21" s="1376"/>
      <c r="Y21" s="1376"/>
      <c r="Z21" s="1376"/>
      <c r="AA21" s="1376"/>
      <c r="AB21" s="1376"/>
      <c r="AC21" s="1376"/>
      <c r="AD21" s="1376"/>
      <c r="AE21" s="1376"/>
      <c r="AF21" s="1376"/>
      <c r="AG21" s="1376"/>
      <c r="AH21" s="1376"/>
      <c r="AI21" s="1376"/>
      <c r="AJ21" s="1376"/>
      <c r="AK21" s="1376"/>
      <c r="AL21" s="1376"/>
      <c r="AM21" s="1376"/>
      <c r="AN21" s="1376"/>
      <c r="AO21" s="1376"/>
      <c r="AP21" s="1376"/>
      <c r="AQ21" s="1376"/>
      <c r="AR21" s="1376"/>
      <c r="AS21" s="1376"/>
      <c r="AT21" s="1376"/>
      <c r="AU21" s="1376"/>
      <c r="AV21" s="1376"/>
      <c r="AW21" s="1376"/>
      <c r="AX21" s="1376"/>
      <c r="AY21" s="1376"/>
      <c r="AZ21" s="1376"/>
      <c r="BA21" s="1376"/>
      <c r="BB21" s="1376"/>
      <c r="BC21" s="1376"/>
      <c r="BD21" s="1376"/>
      <c r="BE21" s="1376"/>
      <c r="BF21" s="1376"/>
      <c r="BG21" s="1376"/>
      <c r="BH21" s="69"/>
      <c r="BI21" s="1377" t="s">
        <v>33</v>
      </c>
      <c r="BJ21" s="1378"/>
      <c r="BK21" s="1378"/>
      <c r="BL21" s="1378"/>
      <c r="BM21" s="1378"/>
      <c r="BN21" s="1378"/>
      <c r="BO21" s="1378"/>
      <c r="BP21" s="1378"/>
      <c r="BQ21" s="1378"/>
      <c r="BR21" s="1378"/>
      <c r="BS21" s="1379"/>
      <c r="BT21" s="1377"/>
      <c r="BU21" s="1378"/>
      <c r="BV21" s="1378"/>
      <c r="BW21" s="1378"/>
      <c r="BX21" s="1378"/>
      <c r="BY21" s="1378"/>
      <c r="BZ21" s="1378"/>
      <c r="CA21" s="1378"/>
      <c r="CB21" s="1378"/>
      <c r="CC21" s="1379"/>
      <c r="CD21" s="1377"/>
      <c r="CE21" s="1378"/>
      <c r="CF21" s="1378"/>
      <c r="CG21" s="1378"/>
      <c r="CH21" s="1378"/>
      <c r="CI21" s="1378"/>
      <c r="CJ21" s="1378"/>
      <c r="CK21" s="1378"/>
      <c r="CL21" s="1378"/>
      <c r="CM21" s="1379"/>
      <c r="CN21" s="1383"/>
      <c r="CO21" s="1384"/>
      <c r="CP21" s="1384"/>
      <c r="CQ21" s="1384"/>
      <c r="CR21" s="1384"/>
      <c r="CS21" s="1384"/>
      <c r="CT21" s="1384"/>
      <c r="CU21" s="1384"/>
      <c r="CV21" s="1384"/>
      <c r="CW21" s="1384"/>
      <c r="CX21" s="1384"/>
      <c r="CY21" s="1384"/>
      <c r="CZ21" s="1384"/>
      <c r="DA21" s="1384"/>
      <c r="DB21" s="1384"/>
      <c r="DC21" s="1384"/>
      <c r="DD21" s="1385"/>
    </row>
    <row r="22" spans="1:108" s="8" customFormat="1" ht="15" customHeight="1">
      <c r="A22" s="1373" t="s">
        <v>40</v>
      </c>
      <c r="B22" s="1374"/>
      <c r="C22" s="1374"/>
      <c r="D22" s="1374"/>
      <c r="E22" s="1374"/>
      <c r="F22" s="1374"/>
      <c r="G22" s="1374"/>
      <c r="H22" s="1374"/>
      <c r="I22" s="1375"/>
      <c r="J22" s="68"/>
      <c r="K22" s="1376" t="s">
        <v>45</v>
      </c>
      <c r="L22" s="1376"/>
      <c r="M22" s="1376"/>
      <c r="N22" s="1376"/>
      <c r="O22" s="1376"/>
      <c r="P22" s="1376"/>
      <c r="Q22" s="1376"/>
      <c r="R22" s="1376"/>
      <c r="S22" s="1376"/>
      <c r="T22" s="1376"/>
      <c r="U22" s="1376"/>
      <c r="V22" s="1376"/>
      <c r="W22" s="1376"/>
      <c r="X22" s="1376"/>
      <c r="Y22" s="1376"/>
      <c r="Z22" s="1376"/>
      <c r="AA22" s="1376"/>
      <c r="AB22" s="1376"/>
      <c r="AC22" s="1376"/>
      <c r="AD22" s="1376"/>
      <c r="AE22" s="1376"/>
      <c r="AF22" s="1376"/>
      <c r="AG22" s="1376"/>
      <c r="AH22" s="1376"/>
      <c r="AI22" s="1376"/>
      <c r="AJ22" s="1376"/>
      <c r="AK22" s="1376"/>
      <c r="AL22" s="1376"/>
      <c r="AM22" s="1376"/>
      <c r="AN22" s="1376"/>
      <c r="AO22" s="1376"/>
      <c r="AP22" s="1376"/>
      <c r="AQ22" s="1376"/>
      <c r="AR22" s="1376"/>
      <c r="AS22" s="1376"/>
      <c r="AT22" s="1376"/>
      <c r="AU22" s="1376"/>
      <c r="AV22" s="1376"/>
      <c r="AW22" s="1376"/>
      <c r="AX22" s="1376"/>
      <c r="AY22" s="1376"/>
      <c r="AZ22" s="1376"/>
      <c r="BA22" s="1376"/>
      <c r="BB22" s="1376"/>
      <c r="BC22" s="1376"/>
      <c r="BD22" s="1376"/>
      <c r="BE22" s="1376"/>
      <c r="BF22" s="1376"/>
      <c r="BG22" s="1376"/>
      <c r="BH22" s="69"/>
      <c r="BI22" s="1377" t="s">
        <v>33</v>
      </c>
      <c r="BJ22" s="1378"/>
      <c r="BK22" s="1378"/>
      <c r="BL22" s="1378"/>
      <c r="BM22" s="1378"/>
      <c r="BN22" s="1378"/>
      <c r="BO22" s="1378"/>
      <c r="BP22" s="1378"/>
      <c r="BQ22" s="1378"/>
      <c r="BR22" s="1378"/>
      <c r="BS22" s="1379"/>
      <c r="BT22" s="1377"/>
      <c r="BU22" s="1378"/>
      <c r="BV22" s="1378"/>
      <c r="BW22" s="1378"/>
      <c r="BX22" s="1378"/>
      <c r="BY22" s="1378"/>
      <c r="BZ22" s="1378"/>
      <c r="CA22" s="1378"/>
      <c r="CB22" s="1378"/>
      <c r="CC22" s="1379"/>
      <c r="CD22" s="1377"/>
      <c r="CE22" s="1378"/>
      <c r="CF22" s="1378"/>
      <c r="CG22" s="1378"/>
      <c r="CH22" s="1378"/>
      <c r="CI22" s="1378"/>
      <c r="CJ22" s="1378"/>
      <c r="CK22" s="1378"/>
      <c r="CL22" s="1378"/>
      <c r="CM22" s="1379"/>
      <c r="CN22" s="1383"/>
      <c r="CO22" s="1384"/>
      <c r="CP22" s="1384"/>
      <c r="CQ22" s="1384"/>
      <c r="CR22" s="1384"/>
      <c r="CS22" s="1384"/>
      <c r="CT22" s="1384"/>
      <c r="CU22" s="1384"/>
      <c r="CV22" s="1384"/>
      <c r="CW22" s="1384"/>
      <c r="CX22" s="1384"/>
      <c r="CY22" s="1384"/>
      <c r="CZ22" s="1384"/>
      <c r="DA22" s="1384"/>
      <c r="DB22" s="1384"/>
      <c r="DC22" s="1384"/>
      <c r="DD22" s="1385"/>
    </row>
    <row r="23" spans="1:108" s="8" customFormat="1" ht="58.5" customHeight="1">
      <c r="A23" s="1373" t="s">
        <v>42</v>
      </c>
      <c r="B23" s="1374"/>
      <c r="C23" s="1374"/>
      <c r="D23" s="1374"/>
      <c r="E23" s="1374"/>
      <c r="F23" s="1374"/>
      <c r="G23" s="1374"/>
      <c r="H23" s="1374"/>
      <c r="I23" s="1375"/>
      <c r="J23" s="68"/>
      <c r="K23" s="1376" t="s">
        <v>43</v>
      </c>
      <c r="L23" s="1376"/>
      <c r="M23" s="1376"/>
      <c r="N23" s="1376"/>
      <c r="O23" s="1376"/>
      <c r="P23" s="1376"/>
      <c r="Q23" s="1376"/>
      <c r="R23" s="1376"/>
      <c r="S23" s="1376"/>
      <c r="T23" s="1376"/>
      <c r="U23" s="1376"/>
      <c r="V23" s="1376"/>
      <c r="W23" s="1376"/>
      <c r="X23" s="1376"/>
      <c r="Y23" s="1376"/>
      <c r="Z23" s="1376"/>
      <c r="AA23" s="1376"/>
      <c r="AB23" s="1376"/>
      <c r="AC23" s="1376"/>
      <c r="AD23" s="1376"/>
      <c r="AE23" s="1376"/>
      <c r="AF23" s="1376"/>
      <c r="AG23" s="1376"/>
      <c r="AH23" s="1376"/>
      <c r="AI23" s="1376"/>
      <c r="AJ23" s="1376"/>
      <c r="AK23" s="1376"/>
      <c r="AL23" s="1376"/>
      <c r="AM23" s="1376"/>
      <c r="AN23" s="1376"/>
      <c r="AO23" s="1376"/>
      <c r="AP23" s="1376"/>
      <c r="AQ23" s="1376"/>
      <c r="AR23" s="1376"/>
      <c r="AS23" s="1376"/>
      <c r="AT23" s="1376"/>
      <c r="AU23" s="1376"/>
      <c r="AV23" s="1376"/>
      <c r="AW23" s="1376"/>
      <c r="AX23" s="1376"/>
      <c r="AY23" s="1376"/>
      <c r="AZ23" s="1376"/>
      <c r="BA23" s="1376"/>
      <c r="BB23" s="1376"/>
      <c r="BC23" s="1376"/>
      <c r="BD23" s="1376"/>
      <c r="BE23" s="1376"/>
      <c r="BF23" s="1376"/>
      <c r="BG23" s="1376"/>
      <c r="BH23" s="69"/>
      <c r="BI23" s="1377" t="s">
        <v>33</v>
      </c>
      <c r="BJ23" s="1378"/>
      <c r="BK23" s="1378"/>
      <c r="BL23" s="1378"/>
      <c r="BM23" s="1378"/>
      <c r="BN23" s="1378"/>
      <c r="BO23" s="1378"/>
      <c r="BP23" s="1378"/>
      <c r="BQ23" s="1378"/>
      <c r="BR23" s="1378"/>
      <c r="BS23" s="1379"/>
      <c r="BT23" s="1377"/>
      <c r="BU23" s="1378"/>
      <c r="BV23" s="1378"/>
      <c r="BW23" s="1378"/>
      <c r="BX23" s="1378"/>
      <c r="BY23" s="1378"/>
      <c r="BZ23" s="1378"/>
      <c r="CA23" s="1378"/>
      <c r="CB23" s="1378"/>
      <c r="CC23" s="1379"/>
      <c r="CD23" s="1377"/>
      <c r="CE23" s="1378"/>
      <c r="CF23" s="1378"/>
      <c r="CG23" s="1378"/>
      <c r="CH23" s="1378"/>
      <c r="CI23" s="1378"/>
      <c r="CJ23" s="1378"/>
      <c r="CK23" s="1378"/>
      <c r="CL23" s="1378"/>
      <c r="CM23" s="1379"/>
      <c r="CN23" s="1383"/>
      <c r="CO23" s="1384"/>
      <c r="CP23" s="1384"/>
      <c r="CQ23" s="1384"/>
      <c r="CR23" s="1384"/>
      <c r="CS23" s="1384"/>
      <c r="CT23" s="1384"/>
      <c r="CU23" s="1384"/>
      <c r="CV23" s="1384"/>
      <c r="CW23" s="1384"/>
      <c r="CX23" s="1384"/>
      <c r="CY23" s="1384"/>
      <c r="CZ23" s="1384"/>
      <c r="DA23" s="1384"/>
      <c r="DB23" s="1384"/>
      <c r="DC23" s="1384"/>
      <c r="DD23" s="1385"/>
    </row>
    <row r="24" spans="1:108" s="8" customFormat="1" ht="15" customHeight="1">
      <c r="A24" s="1373" t="s">
        <v>44</v>
      </c>
      <c r="B24" s="1374"/>
      <c r="C24" s="1374"/>
      <c r="D24" s="1374"/>
      <c r="E24" s="1374"/>
      <c r="F24" s="1374"/>
      <c r="G24" s="1374"/>
      <c r="H24" s="1374"/>
      <c r="I24" s="1375"/>
      <c r="J24" s="68"/>
      <c r="K24" s="1376" t="s">
        <v>45</v>
      </c>
      <c r="L24" s="1376"/>
      <c r="M24" s="1376"/>
      <c r="N24" s="1376"/>
      <c r="O24" s="1376"/>
      <c r="P24" s="1376"/>
      <c r="Q24" s="1376"/>
      <c r="R24" s="1376"/>
      <c r="S24" s="1376"/>
      <c r="T24" s="1376"/>
      <c r="U24" s="1376"/>
      <c r="V24" s="1376"/>
      <c r="W24" s="1376"/>
      <c r="X24" s="1376"/>
      <c r="Y24" s="1376"/>
      <c r="Z24" s="1376"/>
      <c r="AA24" s="1376"/>
      <c r="AB24" s="1376"/>
      <c r="AC24" s="1376"/>
      <c r="AD24" s="1376"/>
      <c r="AE24" s="1376"/>
      <c r="AF24" s="1376"/>
      <c r="AG24" s="1376"/>
      <c r="AH24" s="1376"/>
      <c r="AI24" s="1376"/>
      <c r="AJ24" s="1376"/>
      <c r="AK24" s="1376"/>
      <c r="AL24" s="1376"/>
      <c r="AM24" s="1376"/>
      <c r="AN24" s="1376"/>
      <c r="AO24" s="1376"/>
      <c r="AP24" s="1376"/>
      <c r="AQ24" s="1376"/>
      <c r="AR24" s="1376"/>
      <c r="AS24" s="1376"/>
      <c r="AT24" s="1376"/>
      <c r="AU24" s="1376"/>
      <c r="AV24" s="1376"/>
      <c r="AW24" s="1376"/>
      <c r="AX24" s="1376"/>
      <c r="AY24" s="1376"/>
      <c r="AZ24" s="1376"/>
      <c r="BA24" s="1376"/>
      <c r="BB24" s="1376"/>
      <c r="BC24" s="1376"/>
      <c r="BD24" s="1376"/>
      <c r="BE24" s="1376"/>
      <c r="BF24" s="1376"/>
      <c r="BG24" s="1376"/>
      <c r="BH24" s="69"/>
      <c r="BI24" s="1377" t="s">
        <v>33</v>
      </c>
      <c r="BJ24" s="1378"/>
      <c r="BK24" s="1378"/>
      <c r="BL24" s="1378"/>
      <c r="BM24" s="1378"/>
      <c r="BN24" s="1378"/>
      <c r="BO24" s="1378"/>
      <c r="BP24" s="1378"/>
      <c r="BQ24" s="1378"/>
      <c r="BR24" s="1378"/>
      <c r="BS24" s="1379"/>
      <c r="BT24" s="1377"/>
      <c r="BU24" s="1378"/>
      <c r="BV24" s="1378"/>
      <c r="BW24" s="1378"/>
      <c r="BX24" s="1378"/>
      <c r="BY24" s="1378"/>
      <c r="BZ24" s="1378"/>
      <c r="CA24" s="1378"/>
      <c r="CB24" s="1378"/>
      <c r="CC24" s="1379"/>
      <c r="CD24" s="1377"/>
      <c r="CE24" s="1378"/>
      <c r="CF24" s="1378"/>
      <c r="CG24" s="1378"/>
      <c r="CH24" s="1378"/>
      <c r="CI24" s="1378"/>
      <c r="CJ24" s="1378"/>
      <c r="CK24" s="1378"/>
      <c r="CL24" s="1378"/>
      <c r="CM24" s="1379"/>
      <c r="CN24" s="1383"/>
      <c r="CO24" s="1384"/>
      <c r="CP24" s="1384"/>
      <c r="CQ24" s="1384"/>
      <c r="CR24" s="1384"/>
      <c r="CS24" s="1384"/>
      <c r="CT24" s="1384"/>
      <c r="CU24" s="1384"/>
      <c r="CV24" s="1384"/>
      <c r="CW24" s="1384"/>
      <c r="CX24" s="1384"/>
      <c r="CY24" s="1384"/>
      <c r="CZ24" s="1384"/>
      <c r="DA24" s="1384"/>
      <c r="DB24" s="1384"/>
      <c r="DC24" s="1384"/>
      <c r="DD24" s="1385"/>
    </row>
    <row r="25" spans="1:108" s="8" customFormat="1" ht="15" customHeight="1">
      <c r="A25" s="1373" t="s">
        <v>46</v>
      </c>
      <c r="B25" s="1374"/>
      <c r="C25" s="1374"/>
      <c r="D25" s="1374"/>
      <c r="E25" s="1374"/>
      <c r="F25" s="1374"/>
      <c r="G25" s="1374"/>
      <c r="H25" s="1374"/>
      <c r="I25" s="1375"/>
      <c r="J25" s="68"/>
      <c r="K25" s="1376" t="s">
        <v>47</v>
      </c>
      <c r="L25" s="1376"/>
      <c r="M25" s="1376"/>
      <c r="N25" s="1376"/>
      <c r="O25" s="1376"/>
      <c r="P25" s="1376"/>
      <c r="Q25" s="1376"/>
      <c r="R25" s="1376"/>
      <c r="S25" s="1376"/>
      <c r="T25" s="1376"/>
      <c r="U25" s="1376"/>
      <c r="V25" s="1376"/>
      <c r="W25" s="1376"/>
      <c r="X25" s="1376"/>
      <c r="Y25" s="1376"/>
      <c r="Z25" s="1376"/>
      <c r="AA25" s="1376"/>
      <c r="AB25" s="1376"/>
      <c r="AC25" s="1376"/>
      <c r="AD25" s="1376"/>
      <c r="AE25" s="1376"/>
      <c r="AF25" s="1376"/>
      <c r="AG25" s="1376"/>
      <c r="AH25" s="1376"/>
      <c r="AI25" s="1376"/>
      <c r="AJ25" s="1376"/>
      <c r="AK25" s="1376"/>
      <c r="AL25" s="1376"/>
      <c r="AM25" s="1376"/>
      <c r="AN25" s="1376"/>
      <c r="AO25" s="1376"/>
      <c r="AP25" s="1376"/>
      <c r="AQ25" s="1376"/>
      <c r="AR25" s="1376"/>
      <c r="AS25" s="1376"/>
      <c r="AT25" s="1376"/>
      <c r="AU25" s="1376"/>
      <c r="AV25" s="1376"/>
      <c r="AW25" s="1376"/>
      <c r="AX25" s="1376"/>
      <c r="AY25" s="1376"/>
      <c r="AZ25" s="1376"/>
      <c r="BA25" s="1376"/>
      <c r="BB25" s="1376"/>
      <c r="BC25" s="1376"/>
      <c r="BD25" s="1376"/>
      <c r="BE25" s="1376"/>
      <c r="BF25" s="1376"/>
      <c r="BG25" s="1376"/>
      <c r="BH25" s="69"/>
      <c r="BI25" s="1377" t="s">
        <v>33</v>
      </c>
      <c r="BJ25" s="1378"/>
      <c r="BK25" s="1378"/>
      <c r="BL25" s="1378"/>
      <c r="BM25" s="1378"/>
      <c r="BN25" s="1378"/>
      <c r="BO25" s="1378"/>
      <c r="BP25" s="1378"/>
      <c r="BQ25" s="1378"/>
      <c r="BR25" s="1378"/>
      <c r="BS25" s="1379"/>
      <c r="BT25" s="1377"/>
      <c r="BU25" s="1378"/>
      <c r="BV25" s="1378"/>
      <c r="BW25" s="1378"/>
      <c r="BX25" s="1378"/>
      <c r="BY25" s="1378"/>
      <c r="BZ25" s="1378"/>
      <c r="CA25" s="1378"/>
      <c r="CB25" s="1378"/>
      <c r="CC25" s="1379"/>
      <c r="CD25" s="1377"/>
      <c r="CE25" s="1378"/>
      <c r="CF25" s="1378"/>
      <c r="CG25" s="1378"/>
      <c r="CH25" s="1378"/>
      <c r="CI25" s="1378"/>
      <c r="CJ25" s="1378"/>
      <c r="CK25" s="1378"/>
      <c r="CL25" s="1378"/>
      <c r="CM25" s="1379"/>
      <c r="CN25" s="1383"/>
      <c r="CO25" s="1384"/>
      <c r="CP25" s="1384"/>
      <c r="CQ25" s="1384"/>
      <c r="CR25" s="1384"/>
      <c r="CS25" s="1384"/>
      <c r="CT25" s="1384"/>
      <c r="CU25" s="1384"/>
      <c r="CV25" s="1384"/>
      <c r="CW25" s="1384"/>
      <c r="CX25" s="1384"/>
      <c r="CY25" s="1384"/>
      <c r="CZ25" s="1384"/>
      <c r="DA25" s="1384"/>
      <c r="DB25" s="1384"/>
      <c r="DC25" s="1384"/>
      <c r="DD25" s="1385"/>
    </row>
    <row r="26" spans="1:108" s="8" customFormat="1" ht="15" customHeight="1">
      <c r="A26" s="1373" t="s">
        <v>48</v>
      </c>
      <c r="B26" s="1374"/>
      <c r="C26" s="1374"/>
      <c r="D26" s="1374"/>
      <c r="E26" s="1374"/>
      <c r="F26" s="1374"/>
      <c r="G26" s="1374"/>
      <c r="H26" s="1374"/>
      <c r="I26" s="1375"/>
      <c r="J26" s="68"/>
      <c r="K26" s="1376" t="s">
        <v>45</v>
      </c>
      <c r="L26" s="1376"/>
      <c r="M26" s="1376"/>
      <c r="N26" s="1376"/>
      <c r="O26" s="1376"/>
      <c r="P26" s="1376"/>
      <c r="Q26" s="1376"/>
      <c r="R26" s="1376"/>
      <c r="S26" s="1376"/>
      <c r="T26" s="1376"/>
      <c r="U26" s="1376"/>
      <c r="V26" s="1376"/>
      <c r="W26" s="1376"/>
      <c r="X26" s="1376"/>
      <c r="Y26" s="1376"/>
      <c r="Z26" s="1376"/>
      <c r="AA26" s="1376"/>
      <c r="AB26" s="1376"/>
      <c r="AC26" s="1376"/>
      <c r="AD26" s="1376"/>
      <c r="AE26" s="1376"/>
      <c r="AF26" s="1376"/>
      <c r="AG26" s="1376"/>
      <c r="AH26" s="1376"/>
      <c r="AI26" s="1376"/>
      <c r="AJ26" s="1376"/>
      <c r="AK26" s="1376"/>
      <c r="AL26" s="1376"/>
      <c r="AM26" s="1376"/>
      <c r="AN26" s="1376"/>
      <c r="AO26" s="1376"/>
      <c r="AP26" s="1376"/>
      <c r="AQ26" s="1376"/>
      <c r="AR26" s="1376"/>
      <c r="AS26" s="1376"/>
      <c r="AT26" s="1376"/>
      <c r="AU26" s="1376"/>
      <c r="AV26" s="1376"/>
      <c r="AW26" s="1376"/>
      <c r="AX26" s="1376"/>
      <c r="AY26" s="1376"/>
      <c r="AZ26" s="1376"/>
      <c r="BA26" s="1376"/>
      <c r="BB26" s="1376"/>
      <c r="BC26" s="1376"/>
      <c r="BD26" s="1376"/>
      <c r="BE26" s="1376"/>
      <c r="BF26" s="1376"/>
      <c r="BG26" s="1376"/>
      <c r="BH26" s="69"/>
      <c r="BI26" s="1377" t="s">
        <v>33</v>
      </c>
      <c r="BJ26" s="1378"/>
      <c r="BK26" s="1378"/>
      <c r="BL26" s="1378"/>
      <c r="BM26" s="1378"/>
      <c r="BN26" s="1378"/>
      <c r="BO26" s="1378"/>
      <c r="BP26" s="1378"/>
      <c r="BQ26" s="1378"/>
      <c r="BR26" s="1378"/>
      <c r="BS26" s="1379"/>
      <c r="BT26" s="1377"/>
      <c r="BU26" s="1378"/>
      <c r="BV26" s="1378"/>
      <c r="BW26" s="1378"/>
      <c r="BX26" s="1378"/>
      <c r="BY26" s="1378"/>
      <c r="BZ26" s="1378"/>
      <c r="CA26" s="1378"/>
      <c r="CB26" s="1378"/>
      <c r="CC26" s="1379"/>
      <c r="CD26" s="1377"/>
      <c r="CE26" s="1378"/>
      <c r="CF26" s="1378"/>
      <c r="CG26" s="1378"/>
      <c r="CH26" s="1378"/>
      <c r="CI26" s="1378"/>
      <c r="CJ26" s="1378"/>
      <c r="CK26" s="1378"/>
      <c r="CL26" s="1378"/>
      <c r="CM26" s="1379"/>
      <c r="CN26" s="1383"/>
      <c r="CO26" s="1384"/>
      <c r="CP26" s="1384"/>
      <c r="CQ26" s="1384"/>
      <c r="CR26" s="1384"/>
      <c r="CS26" s="1384"/>
      <c r="CT26" s="1384"/>
      <c r="CU26" s="1384"/>
      <c r="CV26" s="1384"/>
      <c r="CW26" s="1384"/>
      <c r="CX26" s="1384"/>
      <c r="CY26" s="1384"/>
      <c r="CZ26" s="1384"/>
      <c r="DA26" s="1384"/>
      <c r="DB26" s="1384"/>
      <c r="DC26" s="1384"/>
      <c r="DD26" s="1385"/>
    </row>
    <row r="27" spans="1:108" s="8" customFormat="1" ht="15" customHeight="1">
      <c r="A27" s="1373" t="s">
        <v>49</v>
      </c>
      <c r="B27" s="1374"/>
      <c r="C27" s="1374"/>
      <c r="D27" s="1374"/>
      <c r="E27" s="1374"/>
      <c r="F27" s="1374"/>
      <c r="G27" s="1374"/>
      <c r="H27" s="1374"/>
      <c r="I27" s="1375"/>
      <c r="J27" s="68"/>
      <c r="K27" s="1386" t="s">
        <v>290</v>
      </c>
      <c r="L27" s="1386"/>
      <c r="M27" s="1386"/>
      <c r="N27" s="1386"/>
      <c r="O27" s="1386"/>
      <c r="P27" s="1386"/>
      <c r="Q27" s="1386"/>
      <c r="R27" s="1386"/>
      <c r="S27" s="1386"/>
      <c r="T27" s="1386"/>
      <c r="U27" s="1386"/>
      <c r="V27" s="1386"/>
      <c r="W27" s="1386"/>
      <c r="X27" s="1386"/>
      <c r="Y27" s="1386"/>
      <c r="Z27" s="1386"/>
      <c r="AA27" s="1386"/>
      <c r="AB27" s="1386"/>
      <c r="AC27" s="1386"/>
      <c r="AD27" s="1386"/>
      <c r="AE27" s="1386"/>
      <c r="AF27" s="1386"/>
      <c r="AG27" s="1386"/>
      <c r="AH27" s="1386"/>
      <c r="AI27" s="1386"/>
      <c r="AJ27" s="1386"/>
      <c r="AK27" s="1386"/>
      <c r="AL27" s="1386"/>
      <c r="AM27" s="1386"/>
      <c r="AN27" s="1386"/>
      <c r="AO27" s="1386"/>
      <c r="AP27" s="1386"/>
      <c r="AQ27" s="1386"/>
      <c r="AR27" s="1386"/>
      <c r="AS27" s="1386"/>
      <c r="AT27" s="1386"/>
      <c r="AU27" s="1386"/>
      <c r="AV27" s="1386"/>
      <c r="AW27" s="1386"/>
      <c r="AX27" s="1386"/>
      <c r="AY27" s="1386"/>
      <c r="AZ27" s="1386"/>
      <c r="BA27" s="1386"/>
      <c r="BB27" s="1386"/>
      <c r="BC27" s="1386"/>
      <c r="BD27" s="1386"/>
      <c r="BE27" s="1386"/>
      <c r="BF27" s="1386"/>
      <c r="BG27" s="1386"/>
      <c r="BH27" s="69"/>
      <c r="BI27" s="1377" t="s">
        <v>33</v>
      </c>
      <c r="BJ27" s="1378"/>
      <c r="BK27" s="1378"/>
      <c r="BL27" s="1378"/>
      <c r="BM27" s="1378"/>
      <c r="BN27" s="1378"/>
      <c r="BO27" s="1378"/>
      <c r="BP27" s="1378"/>
      <c r="BQ27" s="1378"/>
      <c r="BR27" s="1378"/>
      <c r="BS27" s="1379"/>
      <c r="BT27" s="1377"/>
      <c r="BU27" s="1378"/>
      <c r="BV27" s="1378"/>
      <c r="BW27" s="1378"/>
      <c r="BX27" s="1378"/>
      <c r="BY27" s="1378"/>
      <c r="BZ27" s="1378"/>
      <c r="CA27" s="1378"/>
      <c r="CB27" s="1378"/>
      <c r="CC27" s="1379"/>
      <c r="CD27" s="1377"/>
      <c r="CE27" s="1378"/>
      <c r="CF27" s="1378"/>
      <c r="CG27" s="1378"/>
      <c r="CH27" s="1378"/>
      <c r="CI27" s="1378"/>
      <c r="CJ27" s="1378"/>
      <c r="CK27" s="1378"/>
      <c r="CL27" s="1378"/>
      <c r="CM27" s="1379"/>
      <c r="CN27" s="1383"/>
      <c r="CO27" s="1384"/>
      <c r="CP27" s="1384"/>
      <c r="CQ27" s="1384"/>
      <c r="CR27" s="1384"/>
      <c r="CS27" s="1384"/>
      <c r="CT27" s="1384"/>
      <c r="CU27" s="1384"/>
      <c r="CV27" s="1384"/>
      <c r="CW27" s="1384"/>
      <c r="CX27" s="1384"/>
      <c r="CY27" s="1384"/>
      <c r="CZ27" s="1384"/>
      <c r="DA27" s="1384"/>
      <c r="DB27" s="1384"/>
      <c r="DC27" s="1384"/>
      <c r="DD27" s="1385"/>
    </row>
    <row r="28" spans="1:108" s="8" customFormat="1" ht="15" customHeight="1">
      <c r="A28" s="1373" t="s">
        <v>51</v>
      </c>
      <c r="B28" s="1374"/>
      <c r="C28" s="1374"/>
      <c r="D28" s="1374"/>
      <c r="E28" s="1374"/>
      <c r="F28" s="1374"/>
      <c r="G28" s="1374"/>
      <c r="H28" s="1374"/>
      <c r="I28" s="1375"/>
      <c r="J28" s="68"/>
      <c r="K28" s="1376" t="s">
        <v>54</v>
      </c>
      <c r="L28" s="1376"/>
      <c r="M28" s="1376"/>
      <c r="N28" s="1376"/>
      <c r="O28" s="1376"/>
      <c r="P28" s="1376"/>
      <c r="Q28" s="1376"/>
      <c r="R28" s="1376"/>
      <c r="S28" s="1376"/>
      <c r="T28" s="1376"/>
      <c r="U28" s="1376"/>
      <c r="V28" s="1376"/>
      <c r="W28" s="1376"/>
      <c r="X28" s="1376"/>
      <c r="Y28" s="1376"/>
      <c r="Z28" s="1376"/>
      <c r="AA28" s="1376"/>
      <c r="AB28" s="1376"/>
      <c r="AC28" s="1376"/>
      <c r="AD28" s="1376"/>
      <c r="AE28" s="1376"/>
      <c r="AF28" s="1376"/>
      <c r="AG28" s="1376"/>
      <c r="AH28" s="1376"/>
      <c r="AI28" s="1376"/>
      <c r="AJ28" s="1376"/>
      <c r="AK28" s="1376"/>
      <c r="AL28" s="1376"/>
      <c r="AM28" s="1376"/>
      <c r="AN28" s="1376"/>
      <c r="AO28" s="1376"/>
      <c r="AP28" s="1376"/>
      <c r="AQ28" s="1376"/>
      <c r="AR28" s="1376"/>
      <c r="AS28" s="1376"/>
      <c r="AT28" s="1376"/>
      <c r="AU28" s="1376"/>
      <c r="AV28" s="1376"/>
      <c r="AW28" s="1376"/>
      <c r="AX28" s="1376"/>
      <c r="AY28" s="1376"/>
      <c r="AZ28" s="1376"/>
      <c r="BA28" s="1376"/>
      <c r="BB28" s="1376"/>
      <c r="BC28" s="1376"/>
      <c r="BD28" s="1376"/>
      <c r="BE28" s="1376"/>
      <c r="BF28" s="1376"/>
      <c r="BG28" s="1376"/>
      <c r="BH28" s="69"/>
      <c r="BI28" s="1377" t="s">
        <v>33</v>
      </c>
      <c r="BJ28" s="1378"/>
      <c r="BK28" s="1378"/>
      <c r="BL28" s="1378"/>
      <c r="BM28" s="1378"/>
      <c r="BN28" s="1378"/>
      <c r="BO28" s="1378"/>
      <c r="BP28" s="1378"/>
      <c r="BQ28" s="1378"/>
      <c r="BR28" s="1378"/>
      <c r="BS28" s="1379"/>
      <c r="BT28" s="1377"/>
      <c r="BU28" s="1378"/>
      <c r="BV28" s="1378"/>
      <c r="BW28" s="1378"/>
      <c r="BX28" s="1378"/>
      <c r="BY28" s="1378"/>
      <c r="BZ28" s="1378"/>
      <c r="CA28" s="1378"/>
      <c r="CB28" s="1378"/>
      <c r="CC28" s="1379"/>
      <c r="CD28" s="1377"/>
      <c r="CE28" s="1378"/>
      <c r="CF28" s="1378"/>
      <c r="CG28" s="1378"/>
      <c r="CH28" s="1378"/>
      <c r="CI28" s="1378"/>
      <c r="CJ28" s="1378"/>
      <c r="CK28" s="1378"/>
      <c r="CL28" s="1378"/>
      <c r="CM28" s="1379"/>
      <c r="CN28" s="1383"/>
      <c r="CO28" s="1384"/>
      <c r="CP28" s="1384"/>
      <c r="CQ28" s="1384"/>
      <c r="CR28" s="1384"/>
      <c r="CS28" s="1384"/>
      <c r="CT28" s="1384"/>
      <c r="CU28" s="1384"/>
      <c r="CV28" s="1384"/>
      <c r="CW28" s="1384"/>
      <c r="CX28" s="1384"/>
      <c r="CY28" s="1384"/>
      <c r="CZ28" s="1384"/>
      <c r="DA28" s="1384"/>
      <c r="DB28" s="1384"/>
      <c r="DC28" s="1384"/>
      <c r="DD28" s="1385"/>
    </row>
    <row r="29" spans="1:108" s="8" customFormat="1" ht="30" customHeight="1">
      <c r="A29" s="1373" t="s">
        <v>53</v>
      </c>
      <c r="B29" s="1374"/>
      <c r="C29" s="1374"/>
      <c r="D29" s="1374"/>
      <c r="E29" s="1374"/>
      <c r="F29" s="1374"/>
      <c r="G29" s="1374"/>
      <c r="H29" s="1374"/>
      <c r="I29" s="1375"/>
      <c r="J29" s="68"/>
      <c r="K29" s="1376" t="s">
        <v>56</v>
      </c>
      <c r="L29" s="1376"/>
      <c r="M29" s="1376"/>
      <c r="N29" s="1376"/>
      <c r="O29" s="1376"/>
      <c r="P29" s="1376"/>
      <c r="Q29" s="1376"/>
      <c r="R29" s="1376"/>
      <c r="S29" s="1376"/>
      <c r="T29" s="1376"/>
      <c r="U29" s="1376"/>
      <c r="V29" s="1376"/>
      <c r="W29" s="1376"/>
      <c r="X29" s="1376"/>
      <c r="Y29" s="1376"/>
      <c r="Z29" s="1376"/>
      <c r="AA29" s="1376"/>
      <c r="AB29" s="1376"/>
      <c r="AC29" s="1376"/>
      <c r="AD29" s="1376"/>
      <c r="AE29" s="1376"/>
      <c r="AF29" s="1376"/>
      <c r="AG29" s="1376"/>
      <c r="AH29" s="1376"/>
      <c r="AI29" s="1376"/>
      <c r="AJ29" s="1376"/>
      <c r="AK29" s="1376"/>
      <c r="AL29" s="1376"/>
      <c r="AM29" s="1376"/>
      <c r="AN29" s="1376"/>
      <c r="AO29" s="1376"/>
      <c r="AP29" s="1376"/>
      <c r="AQ29" s="1376"/>
      <c r="AR29" s="1376"/>
      <c r="AS29" s="1376"/>
      <c r="AT29" s="1376"/>
      <c r="AU29" s="1376"/>
      <c r="AV29" s="1376"/>
      <c r="AW29" s="1376"/>
      <c r="AX29" s="1376"/>
      <c r="AY29" s="1376"/>
      <c r="AZ29" s="1376"/>
      <c r="BA29" s="1376"/>
      <c r="BB29" s="1376"/>
      <c r="BC29" s="1376"/>
      <c r="BD29" s="1376"/>
      <c r="BE29" s="1376"/>
      <c r="BF29" s="1376"/>
      <c r="BG29" s="1376"/>
      <c r="BH29" s="69"/>
      <c r="BI29" s="1377" t="s">
        <v>33</v>
      </c>
      <c r="BJ29" s="1378"/>
      <c r="BK29" s="1378"/>
      <c r="BL29" s="1378"/>
      <c r="BM29" s="1378"/>
      <c r="BN29" s="1378"/>
      <c r="BO29" s="1378"/>
      <c r="BP29" s="1378"/>
      <c r="BQ29" s="1378"/>
      <c r="BR29" s="1378"/>
      <c r="BS29" s="1379"/>
      <c r="BT29" s="1377"/>
      <c r="BU29" s="1378"/>
      <c r="BV29" s="1378"/>
      <c r="BW29" s="1378"/>
      <c r="BX29" s="1378"/>
      <c r="BY29" s="1378"/>
      <c r="BZ29" s="1378"/>
      <c r="CA29" s="1378"/>
      <c r="CB29" s="1378"/>
      <c r="CC29" s="1379"/>
      <c r="CD29" s="1377"/>
      <c r="CE29" s="1378"/>
      <c r="CF29" s="1378"/>
      <c r="CG29" s="1378"/>
      <c r="CH29" s="1378"/>
      <c r="CI29" s="1378"/>
      <c r="CJ29" s="1378"/>
      <c r="CK29" s="1378"/>
      <c r="CL29" s="1378"/>
      <c r="CM29" s="1379"/>
      <c r="CN29" s="1383"/>
      <c r="CO29" s="1384"/>
      <c r="CP29" s="1384"/>
      <c r="CQ29" s="1384"/>
      <c r="CR29" s="1384"/>
      <c r="CS29" s="1384"/>
      <c r="CT29" s="1384"/>
      <c r="CU29" s="1384"/>
      <c r="CV29" s="1384"/>
      <c r="CW29" s="1384"/>
      <c r="CX29" s="1384"/>
      <c r="CY29" s="1384"/>
      <c r="CZ29" s="1384"/>
      <c r="DA29" s="1384"/>
      <c r="DB29" s="1384"/>
      <c r="DC29" s="1384"/>
      <c r="DD29" s="1385"/>
    </row>
    <row r="30" spans="1:108" s="8" customFormat="1" ht="30" customHeight="1">
      <c r="A30" s="1373" t="s">
        <v>61</v>
      </c>
      <c r="B30" s="1374"/>
      <c r="C30" s="1374"/>
      <c r="D30" s="1374"/>
      <c r="E30" s="1374"/>
      <c r="F30" s="1374"/>
      <c r="G30" s="1374"/>
      <c r="H30" s="1374"/>
      <c r="I30" s="1375"/>
      <c r="J30" s="68"/>
      <c r="K30" s="1376" t="s">
        <v>62</v>
      </c>
      <c r="L30" s="1376"/>
      <c r="M30" s="1376"/>
      <c r="N30" s="1376"/>
      <c r="O30" s="1376"/>
      <c r="P30" s="1376"/>
      <c r="Q30" s="1376"/>
      <c r="R30" s="1376"/>
      <c r="S30" s="1376"/>
      <c r="T30" s="1376"/>
      <c r="U30" s="1376"/>
      <c r="V30" s="1376"/>
      <c r="W30" s="1376"/>
      <c r="X30" s="1376"/>
      <c r="Y30" s="1376"/>
      <c r="Z30" s="1376"/>
      <c r="AA30" s="1376"/>
      <c r="AB30" s="1376"/>
      <c r="AC30" s="1376"/>
      <c r="AD30" s="1376"/>
      <c r="AE30" s="1376"/>
      <c r="AF30" s="1376"/>
      <c r="AG30" s="1376"/>
      <c r="AH30" s="1376"/>
      <c r="AI30" s="1376"/>
      <c r="AJ30" s="1376"/>
      <c r="AK30" s="1376"/>
      <c r="AL30" s="1376"/>
      <c r="AM30" s="1376"/>
      <c r="AN30" s="1376"/>
      <c r="AO30" s="1376"/>
      <c r="AP30" s="1376"/>
      <c r="AQ30" s="1376"/>
      <c r="AR30" s="1376"/>
      <c r="AS30" s="1376"/>
      <c r="AT30" s="1376"/>
      <c r="AU30" s="1376"/>
      <c r="AV30" s="1376"/>
      <c r="AW30" s="1376"/>
      <c r="AX30" s="1376"/>
      <c r="AY30" s="1376"/>
      <c r="AZ30" s="1376"/>
      <c r="BA30" s="1376"/>
      <c r="BB30" s="1376"/>
      <c r="BC30" s="1376"/>
      <c r="BD30" s="1376"/>
      <c r="BE30" s="1376"/>
      <c r="BF30" s="1376"/>
      <c r="BG30" s="1376"/>
      <c r="BH30" s="69"/>
      <c r="BI30" s="1377" t="s">
        <v>33</v>
      </c>
      <c r="BJ30" s="1378"/>
      <c r="BK30" s="1378"/>
      <c r="BL30" s="1378"/>
      <c r="BM30" s="1378"/>
      <c r="BN30" s="1378"/>
      <c r="BO30" s="1378"/>
      <c r="BP30" s="1378"/>
      <c r="BQ30" s="1378"/>
      <c r="BR30" s="1378"/>
      <c r="BS30" s="1379"/>
      <c r="BT30" s="1377"/>
      <c r="BU30" s="1378"/>
      <c r="BV30" s="1378"/>
      <c r="BW30" s="1378"/>
      <c r="BX30" s="1378"/>
      <c r="BY30" s="1378"/>
      <c r="BZ30" s="1378"/>
      <c r="CA30" s="1378"/>
      <c r="CB30" s="1378"/>
      <c r="CC30" s="1379"/>
      <c r="CD30" s="1377"/>
      <c r="CE30" s="1378"/>
      <c r="CF30" s="1378"/>
      <c r="CG30" s="1378"/>
      <c r="CH30" s="1378"/>
      <c r="CI30" s="1378"/>
      <c r="CJ30" s="1378"/>
      <c r="CK30" s="1378"/>
      <c r="CL30" s="1378"/>
      <c r="CM30" s="1379"/>
      <c r="CN30" s="1383"/>
      <c r="CO30" s="1384"/>
      <c r="CP30" s="1384"/>
      <c r="CQ30" s="1384"/>
      <c r="CR30" s="1384"/>
      <c r="CS30" s="1384"/>
      <c r="CT30" s="1384"/>
      <c r="CU30" s="1384"/>
      <c r="CV30" s="1384"/>
      <c r="CW30" s="1384"/>
      <c r="CX30" s="1384"/>
      <c r="CY30" s="1384"/>
      <c r="CZ30" s="1384"/>
      <c r="DA30" s="1384"/>
      <c r="DB30" s="1384"/>
      <c r="DC30" s="1384"/>
      <c r="DD30" s="1385"/>
    </row>
    <row r="31" spans="1:108" s="8" customFormat="1" ht="15" customHeight="1">
      <c r="A31" s="1373" t="s">
        <v>63</v>
      </c>
      <c r="B31" s="1374"/>
      <c r="C31" s="1374"/>
      <c r="D31" s="1374"/>
      <c r="E31" s="1374"/>
      <c r="F31" s="1374"/>
      <c r="G31" s="1374"/>
      <c r="H31" s="1374"/>
      <c r="I31" s="1375"/>
      <c r="J31" s="68"/>
      <c r="K31" s="1376" t="s">
        <v>64</v>
      </c>
      <c r="L31" s="1376"/>
      <c r="M31" s="1376"/>
      <c r="N31" s="1376"/>
      <c r="O31" s="1376"/>
      <c r="P31" s="1376"/>
      <c r="Q31" s="1376"/>
      <c r="R31" s="1376"/>
      <c r="S31" s="1376"/>
      <c r="T31" s="1376"/>
      <c r="U31" s="1376"/>
      <c r="V31" s="1376"/>
      <c r="W31" s="1376"/>
      <c r="X31" s="1376"/>
      <c r="Y31" s="1376"/>
      <c r="Z31" s="1376"/>
      <c r="AA31" s="1376"/>
      <c r="AB31" s="1376"/>
      <c r="AC31" s="1376"/>
      <c r="AD31" s="1376"/>
      <c r="AE31" s="1376"/>
      <c r="AF31" s="1376"/>
      <c r="AG31" s="1376"/>
      <c r="AH31" s="1376"/>
      <c r="AI31" s="1376"/>
      <c r="AJ31" s="1376"/>
      <c r="AK31" s="1376"/>
      <c r="AL31" s="1376"/>
      <c r="AM31" s="1376"/>
      <c r="AN31" s="1376"/>
      <c r="AO31" s="1376"/>
      <c r="AP31" s="1376"/>
      <c r="AQ31" s="1376"/>
      <c r="AR31" s="1376"/>
      <c r="AS31" s="1376"/>
      <c r="AT31" s="1376"/>
      <c r="AU31" s="1376"/>
      <c r="AV31" s="1376"/>
      <c r="AW31" s="1376"/>
      <c r="AX31" s="1376"/>
      <c r="AY31" s="1376"/>
      <c r="AZ31" s="1376"/>
      <c r="BA31" s="1376"/>
      <c r="BB31" s="1376"/>
      <c r="BC31" s="1376"/>
      <c r="BD31" s="1376"/>
      <c r="BE31" s="1376"/>
      <c r="BF31" s="1376"/>
      <c r="BG31" s="1376"/>
      <c r="BH31" s="69"/>
      <c r="BI31" s="1377" t="s">
        <v>33</v>
      </c>
      <c r="BJ31" s="1378"/>
      <c r="BK31" s="1378"/>
      <c r="BL31" s="1378"/>
      <c r="BM31" s="1378"/>
      <c r="BN31" s="1378"/>
      <c r="BO31" s="1378"/>
      <c r="BP31" s="1378"/>
      <c r="BQ31" s="1378"/>
      <c r="BR31" s="1378"/>
      <c r="BS31" s="1379"/>
      <c r="BT31" s="1377"/>
      <c r="BU31" s="1378"/>
      <c r="BV31" s="1378"/>
      <c r="BW31" s="1378"/>
      <c r="BX31" s="1378"/>
      <c r="BY31" s="1378"/>
      <c r="BZ31" s="1378"/>
      <c r="CA31" s="1378"/>
      <c r="CB31" s="1378"/>
      <c r="CC31" s="1379"/>
      <c r="CD31" s="1377"/>
      <c r="CE31" s="1378"/>
      <c r="CF31" s="1378"/>
      <c r="CG31" s="1378"/>
      <c r="CH31" s="1378"/>
      <c r="CI31" s="1378"/>
      <c r="CJ31" s="1378"/>
      <c r="CK31" s="1378"/>
      <c r="CL31" s="1378"/>
      <c r="CM31" s="1379"/>
      <c r="CN31" s="1383"/>
      <c r="CO31" s="1384"/>
      <c r="CP31" s="1384"/>
      <c r="CQ31" s="1384"/>
      <c r="CR31" s="1384"/>
      <c r="CS31" s="1384"/>
      <c r="CT31" s="1384"/>
      <c r="CU31" s="1384"/>
      <c r="CV31" s="1384"/>
      <c r="CW31" s="1384"/>
      <c r="CX31" s="1384"/>
      <c r="CY31" s="1384"/>
      <c r="CZ31" s="1384"/>
      <c r="DA31" s="1384"/>
      <c r="DB31" s="1384"/>
      <c r="DC31" s="1384"/>
      <c r="DD31" s="1385"/>
    </row>
    <row r="32" spans="1:108" s="8" customFormat="1" ht="45" customHeight="1">
      <c r="A32" s="1373" t="s">
        <v>65</v>
      </c>
      <c r="B32" s="1374"/>
      <c r="C32" s="1374"/>
      <c r="D32" s="1374"/>
      <c r="E32" s="1374"/>
      <c r="F32" s="1374"/>
      <c r="G32" s="1374"/>
      <c r="H32" s="1374"/>
      <c r="I32" s="1375"/>
      <c r="J32" s="68"/>
      <c r="K32" s="1376" t="s">
        <v>66</v>
      </c>
      <c r="L32" s="1376"/>
      <c r="M32" s="1376"/>
      <c r="N32" s="1376"/>
      <c r="O32" s="1376"/>
      <c r="P32" s="1376"/>
      <c r="Q32" s="1376"/>
      <c r="R32" s="1376"/>
      <c r="S32" s="1376"/>
      <c r="T32" s="1376"/>
      <c r="U32" s="1376"/>
      <c r="V32" s="1376"/>
      <c r="W32" s="1376"/>
      <c r="X32" s="1376"/>
      <c r="Y32" s="1376"/>
      <c r="Z32" s="1376"/>
      <c r="AA32" s="1376"/>
      <c r="AB32" s="1376"/>
      <c r="AC32" s="1376"/>
      <c r="AD32" s="1376"/>
      <c r="AE32" s="1376"/>
      <c r="AF32" s="1376"/>
      <c r="AG32" s="1376"/>
      <c r="AH32" s="1376"/>
      <c r="AI32" s="1376"/>
      <c r="AJ32" s="1376"/>
      <c r="AK32" s="1376"/>
      <c r="AL32" s="1376"/>
      <c r="AM32" s="1376"/>
      <c r="AN32" s="1376"/>
      <c r="AO32" s="1376"/>
      <c r="AP32" s="1376"/>
      <c r="AQ32" s="1376"/>
      <c r="AR32" s="1376"/>
      <c r="AS32" s="1376"/>
      <c r="AT32" s="1376"/>
      <c r="AU32" s="1376"/>
      <c r="AV32" s="1376"/>
      <c r="AW32" s="1376"/>
      <c r="AX32" s="1376"/>
      <c r="AY32" s="1376"/>
      <c r="AZ32" s="1376"/>
      <c r="BA32" s="1376"/>
      <c r="BB32" s="1376"/>
      <c r="BC32" s="1376"/>
      <c r="BD32" s="1376"/>
      <c r="BE32" s="1376"/>
      <c r="BF32" s="1376"/>
      <c r="BG32" s="1376"/>
      <c r="BH32" s="69"/>
      <c r="BI32" s="1377" t="s">
        <v>33</v>
      </c>
      <c r="BJ32" s="1378"/>
      <c r="BK32" s="1378"/>
      <c r="BL32" s="1378"/>
      <c r="BM32" s="1378"/>
      <c r="BN32" s="1378"/>
      <c r="BO32" s="1378"/>
      <c r="BP32" s="1378"/>
      <c r="BQ32" s="1378"/>
      <c r="BR32" s="1378"/>
      <c r="BS32" s="1379"/>
      <c r="BT32" s="1377"/>
      <c r="BU32" s="1378"/>
      <c r="BV32" s="1378"/>
      <c r="BW32" s="1378"/>
      <c r="BX32" s="1378"/>
      <c r="BY32" s="1378"/>
      <c r="BZ32" s="1378"/>
      <c r="CA32" s="1378"/>
      <c r="CB32" s="1378"/>
      <c r="CC32" s="1379"/>
      <c r="CD32" s="1377"/>
      <c r="CE32" s="1378"/>
      <c r="CF32" s="1378"/>
      <c r="CG32" s="1378"/>
      <c r="CH32" s="1378"/>
      <c r="CI32" s="1378"/>
      <c r="CJ32" s="1378"/>
      <c r="CK32" s="1378"/>
      <c r="CL32" s="1378"/>
      <c r="CM32" s="1379"/>
      <c r="CN32" s="1383"/>
      <c r="CO32" s="1384"/>
      <c r="CP32" s="1384"/>
      <c r="CQ32" s="1384"/>
      <c r="CR32" s="1384"/>
      <c r="CS32" s="1384"/>
      <c r="CT32" s="1384"/>
      <c r="CU32" s="1384"/>
      <c r="CV32" s="1384"/>
      <c r="CW32" s="1384"/>
      <c r="CX32" s="1384"/>
      <c r="CY32" s="1384"/>
      <c r="CZ32" s="1384"/>
      <c r="DA32" s="1384"/>
      <c r="DB32" s="1384"/>
      <c r="DC32" s="1384"/>
      <c r="DD32" s="1385"/>
    </row>
    <row r="33" spans="1:108" s="8" customFormat="1" ht="15" customHeight="1">
      <c r="A33" s="1373" t="s">
        <v>67</v>
      </c>
      <c r="B33" s="1374"/>
      <c r="C33" s="1374"/>
      <c r="D33" s="1374"/>
      <c r="E33" s="1374"/>
      <c r="F33" s="1374"/>
      <c r="G33" s="1374"/>
      <c r="H33" s="1374"/>
      <c r="I33" s="1375"/>
      <c r="J33" s="68"/>
      <c r="K33" s="1376" t="s">
        <v>68</v>
      </c>
      <c r="L33" s="1376"/>
      <c r="M33" s="1376"/>
      <c r="N33" s="1376"/>
      <c r="O33" s="1376"/>
      <c r="P33" s="1376"/>
      <c r="Q33" s="1376"/>
      <c r="R33" s="1376"/>
      <c r="S33" s="1376"/>
      <c r="T33" s="1376"/>
      <c r="U33" s="1376"/>
      <c r="V33" s="1376"/>
      <c r="W33" s="1376"/>
      <c r="X33" s="1376"/>
      <c r="Y33" s="1376"/>
      <c r="Z33" s="1376"/>
      <c r="AA33" s="1376"/>
      <c r="AB33" s="1376"/>
      <c r="AC33" s="1376"/>
      <c r="AD33" s="1376"/>
      <c r="AE33" s="1376"/>
      <c r="AF33" s="1376"/>
      <c r="AG33" s="1376"/>
      <c r="AH33" s="1376"/>
      <c r="AI33" s="1376"/>
      <c r="AJ33" s="1376"/>
      <c r="AK33" s="1376"/>
      <c r="AL33" s="1376"/>
      <c r="AM33" s="1376"/>
      <c r="AN33" s="1376"/>
      <c r="AO33" s="1376"/>
      <c r="AP33" s="1376"/>
      <c r="AQ33" s="1376"/>
      <c r="AR33" s="1376"/>
      <c r="AS33" s="1376"/>
      <c r="AT33" s="1376"/>
      <c r="AU33" s="1376"/>
      <c r="AV33" s="1376"/>
      <c r="AW33" s="1376"/>
      <c r="AX33" s="1376"/>
      <c r="AY33" s="1376"/>
      <c r="AZ33" s="1376"/>
      <c r="BA33" s="1376"/>
      <c r="BB33" s="1376"/>
      <c r="BC33" s="1376"/>
      <c r="BD33" s="1376"/>
      <c r="BE33" s="1376"/>
      <c r="BF33" s="1376"/>
      <c r="BG33" s="1376"/>
      <c r="BH33" s="69"/>
      <c r="BI33" s="1377" t="s">
        <v>33</v>
      </c>
      <c r="BJ33" s="1378"/>
      <c r="BK33" s="1378"/>
      <c r="BL33" s="1378"/>
      <c r="BM33" s="1378"/>
      <c r="BN33" s="1378"/>
      <c r="BO33" s="1378"/>
      <c r="BP33" s="1378"/>
      <c r="BQ33" s="1378"/>
      <c r="BR33" s="1378"/>
      <c r="BS33" s="1379"/>
      <c r="BT33" s="1377"/>
      <c r="BU33" s="1378"/>
      <c r="BV33" s="1378"/>
      <c r="BW33" s="1378"/>
      <c r="BX33" s="1378"/>
      <c r="BY33" s="1378"/>
      <c r="BZ33" s="1378"/>
      <c r="CA33" s="1378"/>
      <c r="CB33" s="1378"/>
      <c r="CC33" s="1379"/>
      <c r="CD33" s="1377"/>
      <c r="CE33" s="1378"/>
      <c r="CF33" s="1378"/>
      <c r="CG33" s="1378"/>
      <c r="CH33" s="1378"/>
      <c r="CI33" s="1378"/>
      <c r="CJ33" s="1378"/>
      <c r="CK33" s="1378"/>
      <c r="CL33" s="1378"/>
      <c r="CM33" s="1379"/>
      <c r="CN33" s="1383"/>
      <c r="CO33" s="1384"/>
      <c r="CP33" s="1384"/>
      <c r="CQ33" s="1384"/>
      <c r="CR33" s="1384"/>
      <c r="CS33" s="1384"/>
      <c r="CT33" s="1384"/>
      <c r="CU33" s="1384"/>
      <c r="CV33" s="1384"/>
      <c r="CW33" s="1384"/>
      <c r="CX33" s="1384"/>
      <c r="CY33" s="1384"/>
      <c r="CZ33" s="1384"/>
      <c r="DA33" s="1384"/>
      <c r="DB33" s="1384"/>
      <c r="DC33" s="1384"/>
      <c r="DD33" s="1385"/>
    </row>
    <row r="34" spans="1:108" s="8" customFormat="1" ht="15" customHeight="1">
      <c r="A34" s="1373" t="s">
        <v>69</v>
      </c>
      <c r="B34" s="1374"/>
      <c r="C34" s="1374"/>
      <c r="D34" s="1374"/>
      <c r="E34" s="1374"/>
      <c r="F34" s="1374"/>
      <c r="G34" s="1374"/>
      <c r="H34" s="1374"/>
      <c r="I34" s="1375"/>
      <c r="J34" s="68"/>
      <c r="K34" s="1376" t="s">
        <v>70</v>
      </c>
      <c r="L34" s="1376"/>
      <c r="M34" s="1376"/>
      <c r="N34" s="1376"/>
      <c r="O34" s="1376"/>
      <c r="P34" s="1376"/>
      <c r="Q34" s="1376"/>
      <c r="R34" s="1376"/>
      <c r="S34" s="1376"/>
      <c r="T34" s="1376"/>
      <c r="U34" s="1376"/>
      <c r="V34" s="1376"/>
      <c r="W34" s="1376"/>
      <c r="X34" s="1376"/>
      <c r="Y34" s="1376"/>
      <c r="Z34" s="1376"/>
      <c r="AA34" s="1376"/>
      <c r="AB34" s="1376"/>
      <c r="AC34" s="1376"/>
      <c r="AD34" s="1376"/>
      <c r="AE34" s="1376"/>
      <c r="AF34" s="1376"/>
      <c r="AG34" s="1376"/>
      <c r="AH34" s="1376"/>
      <c r="AI34" s="1376"/>
      <c r="AJ34" s="1376"/>
      <c r="AK34" s="1376"/>
      <c r="AL34" s="1376"/>
      <c r="AM34" s="1376"/>
      <c r="AN34" s="1376"/>
      <c r="AO34" s="1376"/>
      <c r="AP34" s="1376"/>
      <c r="AQ34" s="1376"/>
      <c r="AR34" s="1376"/>
      <c r="AS34" s="1376"/>
      <c r="AT34" s="1376"/>
      <c r="AU34" s="1376"/>
      <c r="AV34" s="1376"/>
      <c r="AW34" s="1376"/>
      <c r="AX34" s="1376"/>
      <c r="AY34" s="1376"/>
      <c r="AZ34" s="1376"/>
      <c r="BA34" s="1376"/>
      <c r="BB34" s="1376"/>
      <c r="BC34" s="1376"/>
      <c r="BD34" s="1376"/>
      <c r="BE34" s="1376"/>
      <c r="BF34" s="1376"/>
      <c r="BG34" s="1376"/>
      <c r="BH34" s="69"/>
      <c r="BI34" s="1377" t="s">
        <v>33</v>
      </c>
      <c r="BJ34" s="1378"/>
      <c r="BK34" s="1378"/>
      <c r="BL34" s="1378"/>
      <c r="BM34" s="1378"/>
      <c r="BN34" s="1378"/>
      <c r="BO34" s="1378"/>
      <c r="BP34" s="1378"/>
      <c r="BQ34" s="1378"/>
      <c r="BR34" s="1378"/>
      <c r="BS34" s="1379"/>
      <c r="BT34" s="1377"/>
      <c r="BU34" s="1378"/>
      <c r="BV34" s="1378"/>
      <c r="BW34" s="1378"/>
      <c r="BX34" s="1378"/>
      <c r="BY34" s="1378"/>
      <c r="BZ34" s="1378"/>
      <c r="CA34" s="1378"/>
      <c r="CB34" s="1378"/>
      <c r="CC34" s="1379"/>
      <c r="CD34" s="1377"/>
      <c r="CE34" s="1378"/>
      <c r="CF34" s="1378"/>
      <c r="CG34" s="1378"/>
      <c r="CH34" s="1378"/>
      <c r="CI34" s="1378"/>
      <c r="CJ34" s="1378"/>
      <c r="CK34" s="1378"/>
      <c r="CL34" s="1378"/>
      <c r="CM34" s="1379"/>
      <c r="CN34" s="1383"/>
      <c r="CO34" s="1384"/>
      <c r="CP34" s="1384"/>
      <c r="CQ34" s="1384"/>
      <c r="CR34" s="1384"/>
      <c r="CS34" s="1384"/>
      <c r="CT34" s="1384"/>
      <c r="CU34" s="1384"/>
      <c r="CV34" s="1384"/>
      <c r="CW34" s="1384"/>
      <c r="CX34" s="1384"/>
      <c r="CY34" s="1384"/>
      <c r="CZ34" s="1384"/>
      <c r="DA34" s="1384"/>
      <c r="DB34" s="1384"/>
      <c r="DC34" s="1384"/>
      <c r="DD34" s="1385"/>
    </row>
    <row r="35" spans="1:108" s="8" customFormat="1" ht="15" customHeight="1">
      <c r="A35" s="1373" t="s">
        <v>71</v>
      </c>
      <c r="B35" s="1374"/>
      <c r="C35" s="1374"/>
      <c r="D35" s="1374"/>
      <c r="E35" s="1374"/>
      <c r="F35" s="1374"/>
      <c r="G35" s="1374"/>
      <c r="H35" s="1374"/>
      <c r="I35" s="1375"/>
      <c r="J35" s="68"/>
      <c r="K35" s="1376" t="s">
        <v>78</v>
      </c>
      <c r="L35" s="1376"/>
      <c r="M35" s="1376"/>
      <c r="N35" s="1376"/>
      <c r="O35" s="1376"/>
      <c r="P35" s="1376"/>
      <c r="Q35" s="1376"/>
      <c r="R35" s="1376"/>
      <c r="S35" s="1376"/>
      <c r="T35" s="1376"/>
      <c r="U35" s="1376"/>
      <c r="V35" s="1376"/>
      <c r="W35" s="1376"/>
      <c r="X35" s="1376"/>
      <c r="Y35" s="1376"/>
      <c r="Z35" s="1376"/>
      <c r="AA35" s="1376"/>
      <c r="AB35" s="1376"/>
      <c r="AC35" s="1376"/>
      <c r="AD35" s="1376"/>
      <c r="AE35" s="1376"/>
      <c r="AF35" s="1376"/>
      <c r="AG35" s="1376"/>
      <c r="AH35" s="1376"/>
      <c r="AI35" s="1376"/>
      <c r="AJ35" s="1376"/>
      <c r="AK35" s="1376"/>
      <c r="AL35" s="1376"/>
      <c r="AM35" s="1376"/>
      <c r="AN35" s="1376"/>
      <c r="AO35" s="1376"/>
      <c r="AP35" s="1376"/>
      <c r="AQ35" s="1376"/>
      <c r="AR35" s="1376"/>
      <c r="AS35" s="1376"/>
      <c r="AT35" s="1376"/>
      <c r="AU35" s="1376"/>
      <c r="AV35" s="1376"/>
      <c r="AW35" s="1376"/>
      <c r="AX35" s="1376"/>
      <c r="AY35" s="1376"/>
      <c r="AZ35" s="1376"/>
      <c r="BA35" s="1376"/>
      <c r="BB35" s="1376"/>
      <c r="BC35" s="1376"/>
      <c r="BD35" s="1376"/>
      <c r="BE35" s="1376"/>
      <c r="BF35" s="1376"/>
      <c r="BG35" s="1376"/>
      <c r="BH35" s="69"/>
      <c r="BI35" s="1377" t="s">
        <v>33</v>
      </c>
      <c r="BJ35" s="1378"/>
      <c r="BK35" s="1378"/>
      <c r="BL35" s="1378"/>
      <c r="BM35" s="1378"/>
      <c r="BN35" s="1378"/>
      <c r="BO35" s="1378"/>
      <c r="BP35" s="1378"/>
      <c r="BQ35" s="1378"/>
      <c r="BR35" s="1378"/>
      <c r="BS35" s="1379"/>
      <c r="BT35" s="1377"/>
      <c r="BU35" s="1378"/>
      <c r="BV35" s="1378"/>
      <c r="BW35" s="1378"/>
      <c r="BX35" s="1378"/>
      <c r="BY35" s="1378"/>
      <c r="BZ35" s="1378"/>
      <c r="CA35" s="1378"/>
      <c r="CB35" s="1378"/>
      <c r="CC35" s="1379"/>
      <c r="CD35" s="1377"/>
      <c r="CE35" s="1378"/>
      <c r="CF35" s="1378"/>
      <c r="CG35" s="1378"/>
      <c r="CH35" s="1378"/>
      <c r="CI35" s="1378"/>
      <c r="CJ35" s="1378"/>
      <c r="CK35" s="1378"/>
      <c r="CL35" s="1378"/>
      <c r="CM35" s="1379"/>
      <c r="CN35" s="1383"/>
      <c r="CO35" s="1384"/>
      <c r="CP35" s="1384"/>
      <c r="CQ35" s="1384"/>
      <c r="CR35" s="1384"/>
      <c r="CS35" s="1384"/>
      <c r="CT35" s="1384"/>
      <c r="CU35" s="1384"/>
      <c r="CV35" s="1384"/>
      <c r="CW35" s="1384"/>
      <c r="CX35" s="1384"/>
      <c r="CY35" s="1384"/>
      <c r="CZ35" s="1384"/>
      <c r="DA35" s="1384"/>
      <c r="DB35" s="1384"/>
      <c r="DC35" s="1384"/>
      <c r="DD35" s="1385"/>
    </row>
    <row r="36" spans="1:108" s="8" customFormat="1" ht="15" customHeight="1">
      <c r="A36" s="1373" t="s">
        <v>73</v>
      </c>
      <c r="B36" s="1374"/>
      <c r="C36" s="1374"/>
      <c r="D36" s="1374"/>
      <c r="E36" s="1374"/>
      <c r="F36" s="1374"/>
      <c r="G36" s="1374"/>
      <c r="H36" s="1374"/>
      <c r="I36" s="1375"/>
      <c r="J36" s="68"/>
      <c r="K36" s="1376" t="s">
        <v>80</v>
      </c>
      <c r="L36" s="1376"/>
      <c r="M36" s="1376"/>
      <c r="N36" s="1376"/>
      <c r="O36" s="1376"/>
      <c r="P36" s="1376"/>
      <c r="Q36" s="1376"/>
      <c r="R36" s="1376"/>
      <c r="S36" s="1376"/>
      <c r="T36" s="1376"/>
      <c r="U36" s="1376"/>
      <c r="V36" s="1376"/>
      <c r="W36" s="1376"/>
      <c r="X36" s="1376"/>
      <c r="Y36" s="1376"/>
      <c r="Z36" s="1376"/>
      <c r="AA36" s="1376"/>
      <c r="AB36" s="1376"/>
      <c r="AC36" s="1376"/>
      <c r="AD36" s="1376"/>
      <c r="AE36" s="1376"/>
      <c r="AF36" s="1376"/>
      <c r="AG36" s="1376"/>
      <c r="AH36" s="1376"/>
      <c r="AI36" s="1376"/>
      <c r="AJ36" s="1376"/>
      <c r="AK36" s="1376"/>
      <c r="AL36" s="1376"/>
      <c r="AM36" s="1376"/>
      <c r="AN36" s="1376"/>
      <c r="AO36" s="1376"/>
      <c r="AP36" s="1376"/>
      <c r="AQ36" s="1376"/>
      <c r="AR36" s="1376"/>
      <c r="AS36" s="1376"/>
      <c r="AT36" s="1376"/>
      <c r="AU36" s="1376"/>
      <c r="AV36" s="1376"/>
      <c r="AW36" s="1376"/>
      <c r="AX36" s="1376"/>
      <c r="AY36" s="1376"/>
      <c r="AZ36" s="1376"/>
      <c r="BA36" s="1376"/>
      <c r="BB36" s="1376"/>
      <c r="BC36" s="1376"/>
      <c r="BD36" s="1376"/>
      <c r="BE36" s="1376"/>
      <c r="BF36" s="1376"/>
      <c r="BG36" s="1376"/>
      <c r="BH36" s="69"/>
      <c r="BI36" s="1377" t="s">
        <v>33</v>
      </c>
      <c r="BJ36" s="1378"/>
      <c r="BK36" s="1378"/>
      <c r="BL36" s="1378"/>
      <c r="BM36" s="1378"/>
      <c r="BN36" s="1378"/>
      <c r="BO36" s="1378"/>
      <c r="BP36" s="1378"/>
      <c r="BQ36" s="1378"/>
      <c r="BR36" s="1378"/>
      <c r="BS36" s="1379"/>
      <c r="BT36" s="1377"/>
      <c r="BU36" s="1378"/>
      <c r="BV36" s="1378"/>
      <c r="BW36" s="1378"/>
      <c r="BX36" s="1378"/>
      <c r="BY36" s="1378"/>
      <c r="BZ36" s="1378"/>
      <c r="CA36" s="1378"/>
      <c r="CB36" s="1378"/>
      <c r="CC36" s="1379"/>
      <c r="CD36" s="1377"/>
      <c r="CE36" s="1378"/>
      <c r="CF36" s="1378"/>
      <c r="CG36" s="1378"/>
      <c r="CH36" s="1378"/>
      <c r="CI36" s="1378"/>
      <c r="CJ36" s="1378"/>
      <c r="CK36" s="1378"/>
      <c r="CL36" s="1378"/>
      <c r="CM36" s="1379"/>
      <c r="CN36" s="1383"/>
      <c r="CO36" s="1384"/>
      <c r="CP36" s="1384"/>
      <c r="CQ36" s="1384"/>
      <c r="CR36" s="1384"/>
      <c r="CS36" s="1384"/>
      <c r="CT36" s="1384"/>
      <c r="CU36" s="1384"/>
      <c r="CV36" s="1384"/>
      <c r="CW36" s="1384"/>
      <c r="CX36" s="1384"/>
      <c r="CY36" s="1384"/>
      <c r="CZ36" s="1384"/>
      <c r="DA36" s="1384"/>
      <c r="DB36" s="1384"/>
      <c r="DC36" s="1384"/>
      <c r="DD36" s="1385"/>
    </row>
    <row r="37" spans="1:108" s="8" customFormat="1" ht="72.75" customHeight="1">
      <c r="A37" s="1373" t="s">
        <v>75</v>
      </c>
      <c r="B37" s="1374"/>
      <c r="C37" s="1374"/>
      <c r="D37" s="1374"/>
      <c r="E37" s="1374"/>
      <c r="F37" s="1374"/>
      <c r="G37" s="1374"/>
      <c r="H37" s="1374"/>
      <c r="I37" s="1375"/>
      <c r="J37" s="68"/>
      <c r="K37" s="1376" t="s">
        <v>82</v>
      </c>
      <c r="L37" s="1376"/>
      <c r="M37" s="1376"/>
      <c r="N37" s="1376"/>
      <c r="O37" s="1376"/>
      <c r="P37" s="1376"/>
      <c r="Q37" s="1376"/>
      <c r="R37" s="1376"/>
      <c r="S37" s="1376"/>
      <c r="T37" s="1376"/>
      <c r="U37" s="1376"/>
      <c r="V37" s="1376"/>
      <c r="W37" s="1376"/>
      <c r="X37" s="1376"/>
      <c r="Y37" s="1376"/>
      <c r="Z37" s="1376"/>
      <c r="AA37" s="1376"/>
      <c r="AB37" s="1376"/>
      <c r="AC37" s="1376"/>
      <c r="AD37" s="1376"/>
      <c r="AE37" s="1376"/>
      <c r="AF37" s="1376"/>
      <c r="AG37" s="1376"/>
      <c r="AH37" s="1376"/>
      <c r="AI37" s="1376"/>
      <c r="AJ37" s="1376"/>
      <c r="AK37" s="1376"/>
      <c r="AL37" s="1376"/>
      <c r="AM37" s="1376"/>
      <c r="AN37" s="1376"/>
      <c r="AO37" s="1376"/>
      <c r="AP37" s="1376"/>
      <c r="AQ37" s="1376"/>
      <c r="AR37" s="1376"/>
      <c r="AS37" s="1376"/>
      <c r="AT37" s="1376"/>
      <c r="AU37" s="1376"/>
      <c r="AV37" s="1376"/>
      <c r="AW37" s="1376"/>
      <c r="AX37" s="1376"/>
      <c r="AY37" s="1376"/>
      <c r="AZ37" s="1376"/>
      <c r="BA37" s="1376"/>
      <c r="BB37" s="1376"/>
      <c r="BC37" s="1376"/>
      <c r="BD37" s="1376"/>
      <c r="BE37" s="1376"/>
      <c r="BF37" s="1376"/>
      <c r="BG37" s="1376"/>
      <c r="BH37" s="69"/>
      <c r="BI37" s="1377" t="s">
        <v>33</v>
      </c>
      <c r="BJ37" s="1378"/>
      <c r="BK37" s="1378"/>
      <c r="BL37" s="1378"/>
      <c r="BM37" s="1378"/>
      <c r="BN37" s="1378"/>
      <c r="BO37" s="1378"/>
      <c r="BP37" s="1378"/>
      <c r="BQ37" s="1378"/>
      <c r="BR37" s="1378"/>
      <c r="BS37" s="1379"/>
      <c r="BT37" s="1377"/>
      <c r="BU37" s="1378"/>
      <c r="BV37" s="1378"/>
      <c r="BW37" s="1378"/>
      <c r="BX37" s="1378"/>
      <c r="BY37" s="1378"/>
      <c r="BZ37" s="1378"/>
      <c r="CA37" s="1378"/>
      <c r="CB37" s="1378"/>
      <c r="CC37" s="1379"/>
      <c r="CD37" s="1377"/>
      <c r="CE37" s="1378"/>
      <c r="CF37" s="1378"/>
      <c r="CG37" s="1378"/>
      <c r="CH37" s="1378"/>
      <c r="CI37" s="1378"/>
      <c r="CJ37" s="1378"/>
      <c r="CK37" s="1378"/>
      <c r="CL37" s="1378"/>
      <c r="CM37" s="1379"/>
      <c r="CN37" s="1383"/>
      <c r="CO37" s="1384"/>
      <c r="CP37" s="1384"/>
      <c r="CQ37" s="1384"/>
      <c r="CR37" s="1384"/>
      <c r="CS37" s="1384"/>
      <c r="CT37" s="1384"/>
      <c r="CU37" s="1384"/>
      <c r="CV37" s="1384"/>
      <c r="CW37" s="1384"/>
      <c r="CX37" s="1384"/>
      <c r="CY37" s="1384"/>
      <c r="CZ37" s="1384"/>
      <c r="DA37" s="1384"/>
      <c r="DB37" s="1384"/>
      <c r="DC37" s="1384"/>
      <c r="DD37" s="1385"/>
    </row>
    <row r="38" spans="1:108" s="8" customFormat="1" ht="30" customHeight="1">
      <c r="A38" s="1373" t="s">
        <v>291</v>
      </c>
      <c r="B38" s="1374"/>
      <c r="C38" s="1374"/>
      <c r="D38" s="1374"/>
      <c r="E38" s="1374"/>
      <c r="F38" s="1374"/>
      <c r="G38" s="1374"/>
      <c r="H38" s="1374"/>
      <c r="I38" s="1375"/>
      <c r="J38" s="68"/>
      <c r="K38" s="1376" t="s">
        <v>84</v>
      </c>
      <c r="L38" s="1376"/>
      <c r="M38" s="1376"/>
      <c r="N38" s="1376"/>
      <c r="O38" s="1376"/>
      <c r="P38" s="1376"/>
      <c r="Q38" s="1376"/>
      <c r="R38" s="1376"/>
      <c r="S38" s="1376"/>
      <c r="T38" s="1376"/>
      <c r="U38" s="1376"/>
      <c r="V38" s="1376"/>
      <c r="W38" s="1376"/>
      <c r="X38" s="1376"/>
      <c r="Y38" s="1376"/>
      <c r="Z38" s="1376"/>
      <c r="AA38" s="1376"/>
      <c r="AB38" s="1376"/>
      <c r="AC38" s="1376"/>
      <c r="AD38" s="1376"/>
      <c r="AE38" s="1376"/>
      <c r="AF38" s="1376"/>
      <c r="AG38" s="1376"/>
      <c r="AH38" s="1376"/>
      <c r="AI38" s="1376"/>
      <c r="AJ38" s="1376"/>
      <c r="AK38" s="1376"/>
      <c r="AL38" s="1376"/>
      <c r="AM38" s="1376"/>
      <c r="AN38" s="1376"/>
      <c r="AO38" s="1376"/>
      <c r="AP38" s="1376"/>
      <c r="AQ38" s="1376"/>
      <c r="AR38" s="1376"/>
      <c r="AS38" s="1376"/>
      <c r="AT38" s="1376"/>
      <c r="AU38" s="1376"/>
      <c r="AV38" s="1376"/>
      <c r="AW38" s="1376"/>
      <c r="AX38" s="1376"/>
      <c r="AY38" s="1376"/>
      <c r="AZ38" s="1376"/>
      <c r="BA38" s="1376"/>
      <c r="BB38" s="1376"/>
      <c r="BC38" s="1376"/>
      <c r="BD38" s="1376"/>
      <c r="BE38" s="1376"/>
      <c r="BF38" s="1376"/>
      <c r="BG38" s="1376"/>
      <c r="BH38" s="69"/>
      <c r="BI38" s="1377" t="s">
        <v>85</v>
      </c>
      <c r="BJ38" s="1378"/>
      <c r="BK38" s="1378"/>
      <c r="BL38" s="1378"/>
      <c r="BM38" s="1378"/>
      <c r="BN38" s="1378"/>
      <c r="BO38" s="1378"/>
      <c r="BP38" s="1378"/>
      <c r="BQ38" s="1378"/>
      <c r="BR38" s="1378"/>
      <c r="BS38" s="1379"/>
      <c r="BT38" s="1377"/>
      <c r="BU38" s="1378"/>
      <c r="BV38" s="1378"/>
      <c r="BW38" s="1378"/>
      <c r="BX38" s="1378"/>
      <c r="BY38" s="1378"/>
      <c r="BZ38" s="1378"/>
      <c r="CA38" s="1378"/>
      <c r="CB38" s="1378"/>
      <c r="CC38" s="1379"/>
      <c r="CD38" s="1377"/>
      <c r="CE38" s="1378"/>
      <c r="CF38" s="1378"/>
      <c r="CG38" s="1378"/>
      <c r="CH38" s="1378"/>
      <c r="CI38" s="1378"/>
      <c r="CJ38" s="1378"/>
      <c r="CK38" s="1378"/>
      <c r="CL38" s="1378"/>
      <c r="CM38" s="1379"/>
      <c r="CN38" s="1383"/>
      <c r="CO38" s="1384"/>
      <c r="CP38" s="1384"/>
      <c r="CQ38" s="1384"/>
      <c r="CR38" s="1384"/>
      <c r="CS38" s="1384"/>
      <c r="CT38" s="1384"/>
      <c r="CU38" s="1384"/>
      <c r="CV38" s="1384"/>
      <c r="CW38" s="1384"/>
      <c r="CX38" s="1384"/>
      <c r="CY38" s="1384"/>
      <c r="CZ38" s="1384"/>
      <c r="DA38" s="1384"/>
      <c r="DB38" s="1384"/>
      <c r="DC38" s="1384"/>
      <c r="DD38" s="1385"/>
    </row>
    <row r="39" spans="1:108" s="8" customFormat="1" ht="111.75" customHeight="1">
      <c r="A39" s="1373" t="s">
        <v>77</v>
      </c>
      <c r="B39" s="1374"/>
      <c r="C39" s="1374"/>
      <c r="D39" s="1374"/>
      <c r="E39" s="1374"/>
      <c r="F39" s="1374"/>
      <c r="G39" s="1374"/>
      <c r="H39" s="1374"/>
      <c r="I39" s="1375"/>
      <c r="J39" s="68"/>
      <c r="K39" s="1376" t="s">
        <v>87</v>
      </c>
      <c r="L39" s="1376"/>
      <c r="M39" s="1376"/>
      <c r="N39" s="1376"/>
      <c r="O39" s="1376"/>
      <c r="P39" s="1376"/>
      <c r="Q39" s="1376"/>
      <c r="R39" s="1376"/>
      <c r="S39" s="1376"/>
      <c r="T39" s="1376"/>
      <c r="U39" s="1376"/>
      <c r="V39" s="1376"/>
      <c r="W39" s="1376"/>
      <c r="X39" s="1376"/>
      <c r="Y39" s="1376"/>
      <c r="Z39" s="1376"/>
      <c r="AA39" s="1376"/>
      <c r="AB39" s="1376"/>
      <c r="AC39" s="1376"/>
      <c r="AD39" s="1376"/>
      <c r="AE39" s="1376"/>
      <c r="AF39" s="1376"/>
      <c r="AG39" s="1376"/>
      <c r="AH39" s="1376"/>
      <c r="AI39" s="1376"/>
      <c r="AJ39" s="1376"/>
      <c r="AK39" s="1376"/>
      <c r="AL39" s="1376"/>
      <c r="AM39" s="1376"/>
      <c r="AN39" s="1376"/>
      <c r="AO39" s="1376"/>
      <c r="AP39" s="1376"/>
      <c r="AQ39" s="1376"/>
      <c r="AR39" s="1376"/>
      <c r="AS39" s="1376"/>
      <c r="AT39" s="1376"/>
      <c r="AU39" s="1376"/>
      <c r="AV39" s="1376"/>
      <c r="AW39" s="1376"/>
      <c r="AX39" s="1376"/>
      <c r="AY39" s="1376"/>
      <c r="AZ39" s="1376"/>
      <c r="BA39" s="1376"/>
      <c r="BB39" s="1376"/>
      <c r="BC39" s="1376"/>
      <c r="BD39" s="1376"/>
      <c r="BE39" s="1376"/>
      <c r="BF39" s="1376"/>
      <c r="BG39" s="1376"/>
      <c r="BH39" s="69"/>
      <c r="BI39" s="1377" t="s">
        <v>33</v>
      </c>
      <c r="BJ39" s="1378"/>
      <c r="BK39" s="1378"/>
      <c r="BL39" s="1378"/>
      <c r="BM39" s="1378"/>
      <c r="BN39" s="1378"/>
      <c r="BO39" s="1378"/>
      <c r="BP39" s="1378"/>
      <c r="BQ39" s="1378"/>
      <c r="BR39" s="1378"/>
      <c r="BS39" s="1379"/>
      <c r="BT39" s="1377"/>
      <c r="BU39" s="1378"/>
      <c r="BV39" s="1378"/>
      <c r="BW39" s="1378"/>
      <c r="BX39" s="1378"/>
      <c r="BY39" s="1378"/>
      <c r="BZ39" s="1378"/>
      <c r="CA39" s="1378"/>
      <c r="CB39" s="1378"/>
      <c r="CC39" s="1379"/>
      <c r="CD39" s="1377"/>
      <c r="CE39" s="1378"/>
      <c r="CF39" s="1378"/>
      <c r="CG39" s="1378"/>
      <c r="CH39" s="1378"/>
      <c r="CI39" s="1378"/>
      <c r="CJ39" s="1378"/>
      <c r="CK39" s="1378"/>
      <c r="CL39" s="1378"/>
      <c r="CM39" s="1379"/>
      <c r="CN39" s="1383"/>
      <c r="CO39" s="1384"/>
      <c r="CP39" s="1384"/>
      <c r="CQ39" s="1384"/>
      <c r="CR39" s="1384"/>
      <c r="CS39" s="1384"/>
      <c r="CT39" s="1384"/>
      <c r="CU39" s="1384"/>
      <c r="CV39" s="1384"/>
      <c r="CW39" s="1384"/>
      <c r="CX39" s="1384"/>
      <c r="CY39" s="1384"/>
      <c r="CZ39" s="1384"/>
      <c r="DA39" s="1384"/>
      <c r="DB39" s="1384"/>
      <c r="DC39" s="1384"/>
      <c r="DD39" s="1385"/>
    </row>
    <row r="40" spans="1:108" s="8" customFormat="1" ht="15" customHeight="1">
      <c r="A40" s="1373" t="s">
        <v>90</v>
      </c>
      <c r="B40" s="1374"/>
      <c r="C40" s="1374"/>
      <c r="D40" s="1374"/>
      <c r="E40" s="1374"/>
      <c r="F40" s="1374"/>
      <c r="G40" s="1374"/>
      <c r="H40" s="1374"/>
      <c r="I40" s="1375"/>
      <c r="J40" s="68"/>
      <c r="K40" s="1376" t="s">
        <v>292</v>
      </c>
      <c r="L40" s="1376"/>
      <c r="M40" s="1376"/>
      <c r="N40" s="1376"/>
      <c r="O40" s="1376"/>
      <c r="P40" s="1376"/>
      <c r="Q40" s="1376"/>
      <c r="R40" s="1376"/>
      <c r="S40" s="1376"/>
      <c r="T40" s="1376"/>
      <c r="U40" s="1376"/>
      <c r="V40" s="1376"/>
      <c r="W40" s="1376"/>
      <c r="X40" s="1376"/>
      <c r="Y40" s="1376"/>
      <c r="Z40" s="1376"/>
      <c r="AA40" s="1376"/>
      <c r="AB40" s="1376"/>
      <c r="AC40" s="1376"/>
      <c r="AD40" s="1376"/>
      <c r="AE40" s="1376"/>
      <c r="AF40" s="1376"/>
      <c r="AG40" s="1376"/>
      <c r="AH40" s="1376"/>
      <c r="AI40" s="1376"/>
      <c r="AJ40" s="1376"/>
      <c r="AK40" s="1376"/>
      <c r="AL40" s="1376"/>
      <c r="AM40" s="1376"/>
      <c r="AN40" s="1376"/>
      <c r="AO40" s="1376"/>
      <c r="AP40" s="1376"/>
      <c r="AQ40" s="1376"/>
      <c r="AR40" s="1376"/>
      <c r="AS40" s="1376"/>
      <c r="AT40" s="1376"/>
      <c r="AU40" s="1376"/>
      <c r="AV40" s="1376"/>
      <c r="AW40" s="1376"/>
      <c r="AX40" s="1376"/>
      <c r="AY40" s="1376"/>
      <c r="AZ40" s="1376"/>
      <c r="BA40" s="1376"/>
      <c r="BB40" s="1376"/>
      <c r="BC40" s="1376"/>
      <c r="BD40" s="1376"/>
      <c r="BE40" s="1376"/>
      <c r="BF40" s="1376"/>
      <c r="BG40" s="1376"/>
      <c r="BH40" s="69"/>
      <c r="BI40" s="1377" t="s">
        <v>33</v>
      </c>
      <c r="BJ40" s="1378"/>
      <c r="BK40" s="1378"/>
      <c r="BL40" s="1378"/>
      <c r="BM40" s="1378"/>
      <c r="BN40" s="1378"/>
      <c r="BO40" s="1378"/>
      <c r="BP40" s="1378"/>
      <c r="BQ40" s="1378"/>
      <c r="BR40" s="1378"/>
      <c r="BS40" s="1379"/>
      <c r="BT40" s="1377"/>
      <c r="BU40" s="1378"/>
      <c r="BV40" s="1378"/>
      <c r="BW40" s="1378"/>
      <c r="BX40" s="1378"/>
      <c r="BY40" s="1378"/>
      <c r="BZ40" s="1378"/>
      <c r="CA40" s="1378"/>
      <c r="CB40" s="1378"/>
      <c r="CC40" s="1379"/>
      <c r="CD40" s="1377"/>
      <c r="CE40" s="1378"/>
      <c r="CF40" s="1378"/>
      <c r="CG40" s="1378"/>
      <c r="CH40" s="1378"/>
      <c r="CI40" s="1378"/>
      <c r="CJ40" s="1378"/>
      <c r="CK40" s="1378"/>
      <c r="CL40" s="1378"/>
      <c r="CM40" s="1379"/>
      <c r="CN40" s="1383"/>
      <c r="CO40" s="1384"/>
      <c r="CP40" s="1384"/>
      <c r="CQ40" s="1384"/>
      <c r="CR40" s="1384"/>
      <c r="CS40" s="1384"/>
      <c r="CT40" s="1384"/>
      <c r="CU40" s="1384"/>
      <c r="CV40" s="1384"/>
      <c r="CW40" s="1384"/>
      <c r="CX40" s="1384"/>
      <c r="CY40" s="1384"/>
      <c r="CZ40" s="1384"/>
      <c r="DA40" s="1384"/>
      <c r="DB40" s="1384"/>
      <c r="DC40" s="1384"/>
      <c r="DD40" s="1385"/>
    </row>
    <row r="41" spans="1:108" s="8" customFormat="1" ht="30" customHeight="1">
      <c r="A41" s="1373" t="s">
        <v>293</v>
      </c>
      <c r="B41" s="1374"/>
      <c r="C41" s="1374"/>
      <c r="D41" s="1374"/>
      <c r="E41" s="1374"/>
      <c r="F41" s="1374"/>
      <c r="G41" s="1374"/>
      <c r="H41" s="1374"/>
      <c r="I41" s="1375"/>
      <c r="J41" s="68"/>
      <c r="K41" s="1376" t="s">
        <v>294</v>
      </c>
      <c r="L41" s="1376"/>
      <c r="M41" s="1376"/>
      <c r="N41" s="1376"/>
      <c r="O41" s="1376"/>
      <c r="P41" s="1376"/>
      <c r="Q41" s="1376"/>
      <c r="R41" s="1376"/>
      <c r="S41" s="1376"/>
      <c r="T41" s="1376"/>
      <c r="U41" s="1376"/>
      <c r="V41" s="1376"/>
      <c r="W41" s="1376"/>
      <c r="X41" s="1376"/>
      <c r="Y41" s="1376"/>
      <c r="Z41" s="1376"/>
      <c r="AA41" s="1376"/>
      <c r="AB41" s="1376"/>
      <c r="AC41" s="1376"/>
      <c r="AD41" s="1376"/>
      <c r="AE41" s="1376"/>
      <c r="AF41" s="1376"/>
      <c r="AG41" s="1376"/>
      <c r="AH41" s="1376"/>
      <c r="AI41" s="1376"/>
      <c r="AJ41" s="1376"/>
      <c r="AK41" s="1376"/>
      <c r="AL41" s="1376"/>
      <c r="AM41" s="1376"/>
      <c r="AN41" s="1376"/>
      <c r="AO41" s="1376"/>
      <c r="AP41" s="1376"/>
      <c r="AQ41" s="1376"/>
      <c r="AR41" s="1376"/>
      <c r="AS41" s="1376"/>
      <c r="AT41" s="1376"/>
      <c r="AU41" s="1376"/>
      <c r="AV41" s="1376"/>
      <c r="AW41" s="1376"/>
      <c r="AX41" s="1376"/>
      <c r="AY41" s="1376"/>
      <c r="AZ41" s="1376"/>
      <c r="BA41" s="1376"/>
      <c r="BB41" s="1376"/>
      <c r="BC41" s="1376"/>
      <c r="BD41" s="1376"/>
      <c r="BE41" s="1376"/>
      <c r="BF41" s="1376"/>
      <c r="BG41" s="1376"/>
      <c r="BH41" s="69"/>
      <c r="BI41" s="1377" t="s">
        <v>33</v>
      </c>
      <c r="BJ41" s="1378"/>
      <c r="BK41" s="1378"/>
      <c r="BL41" s="1378"/>
      <c r="BM41" s="1378"/>
      <c r="BN41" s="1378"/>
      <c r="BO41" s="1378"/>
      <c r="BP41" s="1378"/>
      <c r="BQ41" s="1378"/>
      <c r="BR41" s="1378"/>
      <c r="BS41" s="1379"/>
      <c r="BT41" s="1377"/>
      <c r="BU41" s="1378"/>
      <c r="BV41" s="1378"/>
      <c r="BW41" s="1378"/>
      <c r="BX41" s="1378"/>
      <c r="BY41" s="1378"/>
      <c r="BZ41" s="1378"/>
      <c r="CA41" s="1378"/>
      <c r="CB41" s="1378"/>
      <c r="CC41" s="1379"/>
      <c r="CD41" s="1377"/>
      <c r="CE41" s="1378"/>
      <c r="CF41" s="1378"/>
      <c r="CG41" s="1378"/>
      <c r="CH41" s="1378"/>
      <c r="CI41" s="1378"/>
      <c r="CJ41" s="1378"/>
      <c r="CK41" s="1378"/>
      <c r="CL41" s="1378"/>
      <c r="CM41" s="1379"/>
      <c r="CN41" s="1383"/>
      <c r="CO41" s="1384"/>
      <c r="CP41" s="1384"/>
      <c r="CQ41" s="1384"/>
      <c r="CR41" s="1384"/>
      <c r="CS41" s="1384"/>
      <c r="CT41" s="1384"/>
      <c r="CU41" s="1384"/>
      <c r="CV41" s="1384"/>
      <c r="CW41" s="1384"/>
      <c r="CX41" s="1384"/>
      <c r="CY41" s="1384"/>
      <c r="CZ41" s="1384"/>
      <c r="DA41" s="1384"/>
      <c r="DB41" s="1384"/>
      <c r="DC41" s="1384"/>
      <c r="DD41" s="1385"/>
    </row>
    <row r="42" spans="1:108" s="8" customFormat="1" ht="15" customHeight="1">
      <c r="A42" s="1373" t="s">
        <v>295</v>
      </c>
      <c r="B42" s="1374"/>
      <c r="C42" s="1374"/>
      <c r="D42" s="1374"/>
      <c r="E42" s="1374"/>
      <c r="F42" s="1374"/>
      <c r="G42" s="1374"/>
      <c r="H42" s="1374"/>
      <c r="I42" s="1375"/>
      <c r="J42" s="68"/>
      <c r="K42" s="1376" t="s">
        <v>296</v>
      </c>
      <c r="L42" s="1376"/>
      <c r="M42" s="1376"/>
      <c r="N42" s="1376"/>
      <c r="O42" s="1376"/>
      <c r="P42" s="1376"/>
      <c r="Q42" s="1376"/>
      <c r="R42" s="1376"/>
      <c r="S42" s="1376"/>
      <c r="T42" s="1376"/>
      <c r="U42" s="1376"/>
      <c r="V42" s="1376"/>
      <c r="W42" s="1376"/>
      <c r="X42" s="1376"/>
      <c r="Y42" s="1376"/>
      <c r="Z42" s="1376"/>
      <c r="AA42" s="1376"/>
      <c r="AB42" s="1376"/>
      <c r="AC42" s="1376"/>
      <c r="AD42" s="1376"/>
      <c r="AE42" s="1376"/>
      <c r="AF42" s="1376"/>
      <c r="AG42" s="1376"/>
      <c r="AH42" s="1376"/>
      <c r="AI42" s="1376"/>
      <c r="AJ42" s="1376"/>
      <c r="AK42" s="1376"/>
      <c r="AL42" s="1376"/>
      <c r="AM42" s="1376"/>
      <c r="AN42" s="1376"/>
      <c r="AO42" s="1376"/>
      <c r="AP42" s="1376"/>
      <c r="AQ42" s="1376"/>
      <c r="AR42" s="1376"/>
      <c r="AS42" s="1376"/>
      <c r="AT42" s="1376"/>
      <c r="AU42" s="1376"/>
      <c r="AV42" s="1376"/>
      <c r="AW42" s="1376"/>
      <c r="AX42" s="1376"/>
      <c r="AY42" s="1376"/>
      <c r="AZ42" s="1376"/>
      <c r="BA42" s="1376"/>
      <c r="BB42" s="1376"/>
      <c r="BC42" s="1376"/>
      <c r="BD42" s="1376"/>
      <c r="BE42" s="1376"/>
      <c r="BF42" s="1376"/>
      <c r="BG42" s="1376"/>
      <c r="BH42" s="69"/>
      <c r="BI42" s="1377" t="s">
        <v>33</v>
      </c>
      <c r="BJ42" s="1378"/>
      <c r="BK42" s="1378"/>
      <c r="BL42" s="1378"/>
      <c r="BM42" s="1378"/>
      <c r="BN42" s="1378"/>
      <c r="BO42" s="1378"/>
      <c r="BP42" s="1378"/>
      <c r="BQ42" s="1378"/>
      <c r="BR42" s="1378"/>
      <c r="BS42" s="1379"/>
      <c r="BT42" s="1377"/>
      <c r="BU42" s="1378"/>
      <c r="BV42" s="1378"/>
      <c r="BW42" s="1378"/>
      <c r="BX42" s="1378"/>
      <c r="BY42" s="1378"/>
      <c r="BZ42" s="1378"/>
      <c r="CA42" s="1378"/>
      <c r="CB42" s="1378"/>
      <c r="CC42" s="1379"/>
      <c r="CD42" s="1377"/>
      <c r="CE42" s="1378"/>
      <c r="CF42" s="1378"/>
      <c r="CG42" s="1378"/>
      <c r="CH42" s="1378"/>
      <c r="CI42" s="1378"/>
      <c r="CJ42" s="1378"/>
      <c r="CK42" s="1378"/>
      <c r="CL42" s="1378"/>
      <c r="CM42" s="1379"/>
      <c r="CN42" s="1383"/>
      <c r="CO42" s="1384"/>
      <c r="CP42" s="1384"/>
      <c r="CQ42" s="1384"/>
      <c r="CR42" s="1384"/>
      <c r="CS42" s="1384"/>
      <c r="CT42" s="1384"/>
      <c r="CU42" s="1384"/>
      <c r="CV42" s="1384"/>
      <c r="CW42" s="1384"/>
      <c r="CX42" s="1384"/>
      <c r="CY42" s="1384"/>
      <c r="CZ42" s="1384"/>
      <c r="DA42" s="1384"/>
      <c r="DB42" s="1384"/>
      <c r="DC42" s="1384"/>
      <c r="DD42" s="1385"/>
    </row>
    <row r="43" spans="1:108" s="8" customFormat="1" ht="30" customHeight="1">
      <c r="A43" s="1373" t="s">
        <v>297</v>
      </c>
      <c r="B43" s="1374"/>
      <c r="C43" s="1374"/>
      <c r="D43" s="1374"/>
      <c r="E43" s="1374"/>
      <c r="F43" s="1374"/>
      <c r="G43" s="1374"/>
      <c r="H43" s="1374"/>
      <c r="I43" s="1375"/>
      <c r="J43" s="68"/>
      <c r="K43" s="1376" t="s">
        <v>294</v>
      </c>
      <c r="L43" s="1376"/>
      <c r="M43" s="1376"/>
      <c r="N43" s="1376"/>
      <c r="O43" s="1376"/>
      <c r="P43" s="1376"/>
      <c r="Q43" s="1376"/>
      <c r="R43" s="1376"/>
      <c r="S43" s="1376"/>
      <c r="T43" s="1376"/>
      <c r="U43" s="1376"/>
      <c r="V43" s="1376"/>
      <c r="W43" s="1376"/>
      <c r="X43" s="1376"/>
      <c r="Y43" s="1376"/>
      <c r="Z43" s="1376"/>
      <c r="AA43" s="1376"/>
      <c r="AB43" s="1376"/>
      <c r="AC43" s="1376"/>
      <c r="AD43" s="1376"/>
      <c r="AE43" s="1376"/>
      <c r="AF43" s="1376"/>
      <c r="AG43" s="1376"/>
      <c r="AH43" s="1376"/>
      <c r="AI43" s="1376"/>
      <c r="AJ43" s="1376"/>
      <c r="AK43" s="1376"/>
      <c r="AL43" s="1376"/>
      <c r="AM43" s="1376"/>
      <c r="AN43" s="1376"/>
      <c r="AO43" s="1376"/>
      <c r="AP43" s="1376"/>
      <c r="AQ43" s="1376"/>
      <c r="AR43" s="1376"/>
      <c r="AS43" s="1376"/>
      <c r="AT43" s="1376"/>
      <c r="AU43" s="1376"/>
      <c r="AV43" s="1376"/>
      <c r="AW43" s="1376"/>
      <c r="AX43" s="1376"/>
      <c r="AY43" s="1376"/>
      <c r="AZ43" s="1376"/>
      <c r="BA43" s="1376"/>
      <c r="BB43" s="1376"/>
      <c r="BC43" s="1376"/>
      <c r="BD43" s="1376"/>
      <c r="BE43" s="1376"/>
      <c r="BF43" s="1376"/>
      <c r="BG43" s="1376"/>
      <c r="BH43" s="69"/>
      <c r="BI43" s="1377" t="s">
        <v>33</v>
      </c>
      <c r="BJ43" s="1378"/>
      <c r="BK43" s="1378"/>
      <c r="BL43" s="1378"/>
      <c r="BM43" s="1378"/>
      <c r="BN43" s="1378"/>
      <c r="BO43" s="1378"/>
      <c r="BP43" s="1378"/>
      <c r="BQ43" s="1378"/>
      <c r="BR43" s="1378"/>
      <c r="BS43" s="1379"/>
      <c r="BT43" s="1377"/>
      <c r="BU43" s="1378"/>
      <c r="BV43" s="1378"/>
      <c r="BW43" s="1378"/>
      <c r="BX43" s="1378"/>
      <c r="BY43" s="1378"/>
      <c r="BZ43" s="1378"/>
      <c r="CA43" s="1378"/>
      <c r="CB43" s="1378"/>
      <c r="CC43" s="1379"/>
      <c r="CD43" s="1377"/>
      <c r="CE43" s="1378"/>
      <c r="CF43" s="1378"/>
      <c r="CG43" s="1378"/>
      <c r="CH43" s="1378"/>
      <c r="CI43" s="1378"/>
      <c r="CJ43" s="1378"/>
      <c r="CK43" s="1378"/>
      <c r="CL43" s="1378"/>
      <c r="CM43" s="1379"/>
      <c r="CN43" s="1383"/>
      <c r="CO43" s="1384"/>
      <c r="CP43" s="1384"/>
      <c r="CQ43" s="1384"/>
      <c r="CR43" s="1384"/>
      <c r="CS43" s="1384"/>
      <c r="CT43" s="1384"/>
      <c r="CU43" s="1384"/>
      <c r="CV43" s="1384"/>
      <c r="CW43" s="1384"/>
      <c r="CX43" s="1384"/>
      <c r="CY43" s="1384"/>
      <c r="CZ43" s="1384"/>
      <c r="DA43" s="1384"/>
      <c r="DB43" s="1384"/>
      <c r="DC43" s="1384"/>
      <c r="DD43" s="1385"/>
    </row>
    <row r="44" spans="1:108" s="8" customFormat="1" ht="30" customHeight="1">
      <c r="A44" s="1373" t="s">
        <v>298</v>
      </c>
      <c r="B44" s="1374"/>
      <c r="C44" s="1374"/>
      <c r="D44" s="1374"/>
      <c r="E44" s="1374"/>
      <c r="F44" s="1374"/>
      <c r="G44" s="1374"/>
      <c r="H44" s="1374"/>
      <c r="I44" s="1375"/>
      <c r="J44" s="68"/>
      <c r="K44" s="1376" t="s">
        <v>299</v>
      </c>
      <c r="L44" s="1376"/>
      <c r="M44" s="1376"/>
      <c r="N44" s="1376"/>
      <c r="O44" s="1376"/>
      <c r="P44" s="1376"/>
      <c r="Q44" s="1376"/>
      <c r="R44" s="1376"/>
      <c r="S44" s="1376"/>
      <c r="T44" s="1376"/>
      <c r="U44" s="1376"/>
      <c r="V44" s="1376"/>
      <c r="W44" s="1376"/>
      <c r="X44" s="1376"/>
      <c r="Y44" s="1376"/>
      <c r="Z44" s="1376"/>
      <c r="AA44" s="1376"/>
      <c r="AB44" s="1376"/>
      <c r="AC44" s="1376"/>
      <c r="AD44" s="1376"/>
      <c r="AE44" s="1376"/>
      <c r="AF44" s="1376"/>
      <c r="AG44" s="1376"/>
      <c r="AH44" s="1376"/>
      <c r="AI44" s="1376"/>
      <c r="AJ44" s="1376"/>
      <c r="AK44" s="1376"/>
      <c r="AL44" s="1376"/>
      <c r="AM44" s="1376"/>
      <c r="AN44" s="1376"/>
      <c r="AO44" s="1376"/>
      <c r="AP44" s="1376"/>
      <c r="AQ44" s="1376"/>
      <c r="AR44" s="1376"/>
      <c r="AS44" s="1376"/>
      <c r="AT44" s="1376"/>
      <c r="AU44" s="1376"/>
      <c r="AV44" s="1376"/>
      <c r="AW44" s="1376"/>
      <c r="AX44" s="1376"/>
      <c r="AY44" s="1376"/>
      <c r="AZ44" s="1376"/>
      <c r="BA44" s="1376"/>
      <c r="BB44" s="1376"/>
      <c r="BC44" s="1376"/>
      <c r="BD44" s="1376"/>
      <c r="BE44" s="1376"/>
      <c r="BF44" s="1376"/>
      <c r="BG44" s="1376"/>
      <c r="BH44" s="69"/>
      <c r="BI44" s="1377" t="s">
        <v>33</v>
      </c>
      <c r="BJ44" s="1378"/>
      <c r="BK44" s="1378"/>
      <c r="BL44" s="1378"/>
      <c r="BM44" s="1378"/>
      <c r="BN44" s="1378"/>
      <c r="BO44" s="1378"/>
      <c r="BP44" s="1378"/>
      <c r="BQ44" s="1378"/>
      <c r="BR44" s="1378"/>
      <c r="BS44" s="1379"/>
      <c r="BT44" s="1377"/>
      <c r="BU44" s="1378"/>
      <c r="BV44" s="1378"/>
      <c r="BW44" s="1378"/>
      <c r="BX44" s="1378"/>
      <c r="BY44" s="1378"/>
      <c r="BZ44" s="1378"/>
      <c r="CA44" s="1378"/>
      <c r="CB44" s="1378"/>
      <c r="CC44" s="1379"/>
      <c r="CD44" s="1377"/>
      <c r="CE44" s="1378"/>
      <c r="CF44" s="1378"/>
      <c r="CG44" s="1378"/>
      <c r="CH44" s="1378"/>
      <c r="CI44" s="1378"/>
      <c r="CJ44" s="1378"/>
      <c r="CK44" s="1378"/>
      <c r="CL44" s="1378"/>
      <c r="CM44" s="1379"/>
      <c r="CN44" s="1383"/>
      <c r="CO44" s="1384"/>
      <c r="CP44" s="1384"/>
      <c r="CQ44" s="1384"/>
      <c r="CR44" s="1384"/>
      <c r="CS44" s="1384"/>
      <c r="CT44" s="1384"/>
      <c r="CU44" s="1384"/>
      <c r="CV44" s="1384"/>
      <c r="CW44" s="1384"/>
      <c r="CX44" s="1384"/>
      <c r="CY44" s="1384"/>
      <c r="CZ44" s="1384"/>
      <c r="DA44" s="1384"/>
      <c r="DB44" s="1384"/>
      <c r="DC44" s="1384"/>
      <c r="DD44" s="1385"/>
    </row>
    <row r="45" spans="1:108" s="8" customFormat="1" ht="30" customHeight="1">
      <c r="A45" s="1373" t="s">
        <v>300</v>
      </c>
      <c r="B45" s="1374"/>
      <c r="C45" s="1374"/>
      <c r="D45" s="1374"/>
      <c r="E45" s="1374"/>
      <c r="F45" s="1374"/>
      <c r="G45" s="1374"/>
      <c r="H45" s="1374"/>
      <c r="I45" s="1375"/>
      <c r="J45" s="68"/>
      <c r="K45" s="1376" t="s">
        <v>301</v>
      </c>
      <c r="L45" s="1376"/>
      <c r="M45" s="1376"/>
      <c r="N45" s="1376"/>
      <c r="O45" s="1376"/>
      <c r="P45" s="1376"/>
      <c r="Q45" s="1376"/>
      <c r="R45" s="1376"/>
      <c r="S45" s="1376"/>
      <c r="T45" s="1376"/>
      <c r="U45" s="1376"/>
      <c r="V45" s="1376"/>
      <c r="W45" s="1376"/>
      <c r="X45" s="1376"/>
      <c r="Y45" s="1376"/>
      <c r="Z45" s="1376"/>
      <c r="AA45" s="1376"/>
      <c r="AB45" s="1376"/>
      <c r="AC45" s="1376"/>
      <c r="AD45" s="1376"/>
      <c r="AE45" s="1376"/>
      <c r="AF45" s="1376"/>
      <c r="AG45" s="1376"/>
      <c r="AH45" s="1376"/>
      <c r="AI45" s="1376"/>
      <c r="AJ45" s="1376"/>
      <c r="AK45" s="1376"/>
      <c r="AL45" s="1376"/>
      <c r="AM45" s="1376"/>
      <c r="AN45" s="1376"/>
      <c r="AO45" s="1376"/>
      <c r="AP45" s="1376"/>
      <c r="AQ45" s="1376"/>
      <c r="AR45" s="1376"/>
      <c r="AS45" s="1376"/>
      <c r="AT45" s="1376"/>
      <c r="AU45" s="1376"/>
      <c r="AV45" s="1376"/>
      <c r="AW45" s="1376"/>
      <c r="AX45" s="1376"/>
      <c r="AY45" s="1376"/>
      <c r="AZ45" s="1376"/>
      <c r="BA45" s="1376"/>
      <c r="BB45" s="1376"/>
      <c r="BC45" s="1376"/>
      <c r="BD45" s="1376"/>
      <c r="BE45" s="1376"/>
      <c r="BF45" s="1376"/>
      <c r="BG45" s="1376"/>
      <c r="BH45" s="69"/>
      <c r="BI45" s="1377" t="s">
        <v>33</v>
      </c>
      <c r="BJ45" s="1378"/>
      <c r="BK45" s="1378"/>
      <c r="BL45" s="1378"/>
      <c r="BM45" s="1378"/>
      <c r="BN45" s="1378"/>
      <c r="BO45" s="1378"/>
      <c r="BP45" s="1378"/>
      <c r="BQ45" s="1378"/>
      <c r="BR45" s="1378"/>
      <c r="BS45" s="1379"/>
      <c r="BT45" s="1377"/>
      <c r="BU45" s="1378"/>
      <c r="BV45" s="1378"/>
      <c r="BW45" s="1378"/>
      <c r="BX45" s="1378"/>
      <c r="BY45" s="1378"/>
      <c r="BZ45" s="1378"/>
      <c r="CA45" s="1378"/>
      <c r="CB45" s="1378"/>
      <c r="CC45" s="1379"/>
      <c r="CD45" s="1377"/>
      <c r="CE45" s="1378"/>
      <c r="CF45" s="1378"/>
      <c r="CG45" s="1378"/>
      <c r="CH45" s="1378"/>
      <c r="CI45" s="1378"/>
      <c r="CJ45" s="1378"/>
      <c r="CK45" s="1378"/>
      <c r="CL45" s="1378"/>
      <c r="CM45" s="1379"/>
      <c r="CN45" s="1383"/>
      <c r="CO45" s="1384"/>
      <c r="CP45" s="1384"/>
      <c r="CQ45" s="1384"/>
      <c r="CR45" s="1384"/>
      <c r="CS45" s="1384"/>
      <c r="CT45" s="1384"/>
      <c r="CU45" s="1384"/>
      <c r="CV45" s="1384"/>
      <c r="CW45" s="1384"/>
      <c r="CX45" s="1384"/>
      <c r="CY45" s="1384"/>
      <c r="CZ45" s="1384"/>
      <c r="DA45" s="1384"/>
      <c r="DB45" s="1384"/>
      <c r="DC45" s="1384"/>
      <c r="DD45" s="1385"/>
    </row>
    <row r="46" spans="1:108" s="8" customFormat="1" ht="15" customHeight="1">
      <c r="A46" s="1373" t="s">
        <v>302</v>
      </c>
      <c r="B46" s="1374"/>
      <c r="C46" s="1374"/>
      <c r="D46" s="1374"/>
      <c r="E46" s="1374"/>
      <c r="F46" s="1374"/>
      <c r="G46" s="1374"/>
      <c r="H46" s="1374"/>
      <c r="I46" s="1375"/>
      <c r="J46" s="68"/>
      <c r="K46" s="1376" t="s">
        <v>303</v>
      </c>
      <c r="L46" s="1376"/>
      <c r="M46" s="1376"/>
      <c r="N46" s="1376"/>
      <c r="O46" s="1376"/>
      <c r="P46" s="1376"/>
      <c r="Q46" s="1376"/>
      <c r="R46" s="1376"/>
      <c r="S46" s="1376"/>
      <c r="T46" s="1376"/>
      <c r="U46" s="1376"/>
      <c r="V46" s="1376"/>
      <c r="W46" s="1376"/>
      <c r="X46" s="1376"/>
      <c r="Y46" s="1376"/>
      <c r="Z46" s="1376"/>
      <c r="AA46" s="1376"/>
      <c r="AB46" s="1376"/>
      <c r="AC46" s="1376"/>
      <c r="AD46" s="1376"/>
      <c r="AE46" s="1376"/>
      <c r="AF46" s="1376"/>
      <c r="AG46" s="1376"/>
      <c r="AH46" s="1376"/>
      <c r="AI46" s="1376"/>
      <c r="AJ46" s="1376"/>
      <c r="AK46" s="1376"/>
      <c r="AL46" s="1376"/>
      <c r="AM46" s="1376"/>
      <c r="AN46" s="1376"/>
      <c r="AO46" s="1376"/>
      <c r="AP46" s="1376"/>
      <c r="AQ46" s="1376"/>
      <c r="AR46" s="1376"/>
      <c r="AS46" s="1376"/>
      <c r="AT46" s="1376"/>
      <c r="AU46" s="1376"/>
      <c r="AV46" s="1376"/>
      <c r="AW46" s="1376"/>
      <c r="AX46" s="1376"/>
      <c r="AY46" s="1376"/>
      <c r="AZ46" s="1376"/>
      <c r="BA46" s="1376"/>
      <c r="BB46" s="1376"/>
      <c r="BC46" s="1376"/>
      <c r="BD46" s="1376"/>
      <c r="BE46" s="1376"/>
      <c r="BF46" s="1376"/>
      <c r="BG46" s="1376"/>
      <c r="BH46" s="69"/>
      <c r="BI46" s="1377" t="s">
        <v>33</v>
      </c>
      <c r="BJ46" s="1378"/>
      <c r="BK46" s="1378"/>
      <c r="BL46" s="1378"/>
      <c r="BM46" s="1378"/>
      <c r="BN46" s="1378"/>
      <c r="BO46" s="1378"/>
      <c r="BP46" s="1378"/>
      <c r="BQ46" s="1378"/>
      <c r="BR46" s="1378"/>
      <c r="BS46" s="1379"/>
      <c r="BT46" s="1377"/>
      <c r="BU46" s="1378"/>
      <c r="BV46" s="1378"/>
      <c r="BW46" s="1378"/>
      <c r="BX46" s="1378"/>
      <c r="BY46" s="1378"/>
      <c r="BZ46" s="1378"/>
      <c r="CA46" s="1378"/>
      <c r="CB46" s="1378"/>
      <c r="CC46" s="1379"/>
      <c r="CD46" s="1377"/>
      <c r="CE46" s="1378"/>
      <c r="CF46" s="1378"/>
      <c r="CG46" s="1378"/>
      <c r="CH46" s="1378"/>
      <c r="CI46" s="1378"/>
      <c r="CJ46" s="1378"/>
      <c r="CK46" s="1378"/>
      <c r="CL46" s="1378"/>
      <c r="CM46" s="1379"/>
      <c r="CN46" s="1383"/>
      <c r="CO46" s="1384"/>
      <c r="CP46" s="1384"/>
      <c r="CQ46" s="1384"/>
      <c r="CR46" s="1384"/>
      <c r="CS46" s="1384"/>
      <c r="CT46" s="1384"/>
      <c r="CU46" s="1384"/>
      <c r="CV46" s="1384"/>
      <c r="CW46" s="1384"/>
      <c r="CX46" s="1384"/>
      <c r="CY46" s="1384"/>
      <c r="CZ46" s="1384"/>
      <c r="DA46" s="1384"/>
      <c r="DB46" s="1384"/>
      <c r="DC46" s="1384"/>
      <c r="DD46" s="1385"/>
    </row>
    <row r="47" spans="1:108" s="8" customFormat="1" ht="15" customHeight="1">
      <c r="A47" s="1373" t="s">
        <v>304</v>
      </c>
      <c r="B47" s="1374"/>
      <c r="C47" s="1374"/>
      <c r="D47" s="1374"/>
      <c r="E47" s="1374"/>
      <c r="F47" s="1374"/>
      <c r="G47" s="1374"/>
      <c r="H47" s="1374"/>
      <c r="I47" s="1375"/>
      <c r="J47" s="68"/>
      <c r="K47" s="1376" t="s">
        <v>305</v>
      </c>
      <c r="L47" s="1376"/>
      <c r="M47" s="1376"/>
      <c r="N47" s="1376"/>
      <c r="O47" s="1376"/>
      <c r="P47" s="1376"/>
      <c r="Q47" s="1376"/>
      <c r="R47" s="1376"/>
      <c r="S47" s="1376"/>
      <c r="T47" s="1376"/>
      <c r="U47" s="1376"/>
      <c r="V47" s="1376"/>
      <c r="W47" s="1376"/>
      <c r="X47" s="1376"/>
      <c r="Y47" s="1376"/>
      <c r="Z47" s="1376"/>
      <c r="AA47" s="1376"/>
      <c r="AB47" s="1376"/>
      <c r="AC47" s="1376"/>
      <c r="AD47" s="1376"/>
      <c r="AE47" s="1376"/>
      <c r="AF47" s="1376"/>
      <c r="AG47" s="1376"/>
      <c r="AH47" s="1376"/>
      <c r="AI47" s="1376"/>
      <c r="AJ47" s="1376"/>
      <c r="AK47" s="1376"/>
      <c r="AL47" s="1376"/>
      <c r="AM47" s="1376"/>
      <c r="AN47" s="1376"/>
      <c r="AO47" s="1376"/>
      <c r="AP47" s="1376"/>
      <c r="AQ47" s="1376"/>
      <c r="AR47" s="1376"/>
      <c r="AS47" s="1376"/>
      <c r="AT47" s="1376"/>
      <c r="AU47" s="1376"/>
      <c r="AV47" s="1376"/>
      <c r="AW47" s="1376"/>
      <c r="AX47" s="1376"/>
      <c r="AY47" s="1376"/>
      <c r="AZ47" s="1376"/>
      <c r="BA47" s="1376"/>
      <c r="BB47" s="1376"/>
      <c r="BC47" s="1376"/>
      <c r="BD47" s="1376"/>
      <c r="BE47" s="1376"/>
      <c r="BF47" s="1376"/>
      <c r="BG47" s="1376"/>
      <c r="BH47" s="69"/>
      <c r="BI47" s="1377" t="s">
        <v>33</v>
      </c>
      <c r="BJ47" s="1378"/>
      <c r="BK47" s="1378"/>
      <c r="BL47" s="1378"/>
      <c r="BM47" s="1378"/>
      <c r="BN47" s="1378"/>
      <c r="BO47" s="1378"/>
      <c r="BP47" s="1378"/>
      <c r="BQ47" s="1378"/>
      <c r="BR47" s="1378"/>
      <c r="BS47" s="1379"/>
      <c r="BT47" s="1377"/>
      <c r="BU47" s="1378"/>
      <c r="BV47" s="1378"/>
      <c r="BW47" s="1378"/>
      <c r="BX47" s="1378"/>
      <c r="BY47" s="1378"/>
      <c r="BZ47" s="1378"/>
      <c r="CA47" s="1378"/>
      <c r="CB47" s="1378"/>
      <c r="CC47" s="1379"/>
      <c r="CD47" s="1377"/>
      <c r="CE47" s="1378"/>
      <c r="CF47" s="1378"/>
      <c r="CG47" s="1378"/>
      <c r="CH47" s="1378"/>
      <c r="CI47" s="1378"/>
      <c r="CJ47" s="1378"/>
      <c r="CK47" s="1378"/>
      <c r="CL47" s="1378"/>
      <c r="CM47" s="1379"/>
      <c r="CN47" s="1383"/>
      <c r="CO47" s="1384"/>
      <c r="CP47" s="1384"/>
      <c r="CQ47" s="1384"/>
      <c r="CR47" s="1384"/>
      <c r="CS47" s="1384"/>
      <c r="CT47" s="1384"/>
      <c r="CU47" s="1384"/>
      <c r="CV47" s="1384"/>
      <c r="CW47" s="1384"/>
      <c r="CX47" s="1384"/>
      <c r="CY47" s="1384"/>
      <c r="CZ47" s="1384"/>
      <c r="DA47" s="1384"/>
      <c r="DB47" s="1384"/>
      <c r="DC47" s="1384"/>
      <c r="DD47" s="1385"/>
    </row>
    <row r="48" spans="1:108" s="8" customFormat="1" ht="30" customHeight="1">
      <c r="A48" s="1373" t="s">
        <v>92</v>
      </c>
      <c r="B48" s="1374"/>
      <c r="C48" s="1374"/>
      <c r="D48" s="1374"/>
      <c r="E48" s="1374"/>
      <c r="F48" s="1374"/>
      <c r="G48" s="1374"/>
      <c r="H48" s="1374"/>
      <c r="I48" s="1375"/>
      <c r="J48" s="68"/>
      <c r="K48" s="1376" t="s">
        <v>93</v>
      </c>
      <c r="L48" s="1376"/>
      <c r="M48" s="1376"/>
      <c r="N48" s="1376"/>
      <c r="O48" s="1376"/>
      <c r="P48" s="1376"/>
      <c r="Q48" s="1376"/>
      <c r="R48" s="1376"/>
      <c r="S48" s="1376"/>
      <c r="T48" s="1376"/>
      <c r="U48" s="1376"/>
      <c r="V48" s="1376"/>
      <c r="W48" s="1376"/>
      <c r="X48" s="1376"/>
      <c r="Y48" s="1376"/>
      <c r="Z48" s="1376"/>
      <c r="AA48" s="1376"/>
      <c r="AB48" s="1376"/>
      <c r="AC48" s="1376"/>
      <c r="AD48" s="1376"/>
      <c r="AE48" s="1376"/>
      <c r="AF48" s="1376"/>
      <c r="AG48" s="1376"/>
      <c r="AH48" s="1376"/>
      <c r="AI48" s="1376"/>
      <c r="AJ48" s="1376"/>
      <c r="AK48" s="1376"/>
      <c r="AL48" s="1376"/>
      <c r="AM48" s="1376"/>
      <c r="AN48" s="1376"/>
      <c r="AO48" s="1376"/>
      <c r="AP48" s="1376"/>
      <c r="AQ48" s="1376"/>
      <c r="AR48" s="1376"/>
      <c r="AS48" s="1376"/>
      <c r="AT48" s="1376"/>
      <c r="AU48" s="1376"/>
      <c r="AV48" s="1376"/>
      <c r="AW48" s="1376"/>
      <c r="AX48" s="1376"/>
      <c r="AY48" s="1376"/>
      <c r="AZ48" s="1376"/>
      <c r="BA48" s="1376"/>
      <c r="BB48" s="1376"/>
      <c r="BC48" s="1376"/>
      <c r="BD48" s="1376"/>
      <c r="BE48" s="1376"/>
      <c r="BF48" s="1376"/>
      <c r="BG48" s="1376"/>
      <c r="BH48" s="69"/>
      <c r="BI48" s="1377" t="s">
        <v>33</v>
      </c>
      <c r="BJ48" s="1378"/>
      <c r="BK48" s="1378"/>
      <c r="BL48" s="1378"/>
      <c r="BM48" s="1378"/>
      <c r="BN48" s="1378"/>
      <c r="BO48" s="1378"/>
      <c r="BP48" s="1378"/>
      <c r="BQ48" s="1378"/>
      <c r="BR48" s="1378"/>
      <c r="BS48" s="1379"/>
      <c r="BT48" s="1377"/>
      <c r="BU48" s="1378"/>
      <c r="BV48" s="1378"/>
      <c r="BW48" s="1378"/>
      <c r="BX48" s="1378"/>
      <c r="BY48" s="1378"/>
      <c r="BZ48" s="1378"/>
      <c r="CA48" s="1378"/>
      <c r="CB48" s="1378"/>
      <c r="CC48" s="1379"/>
      <c r="CD48" s="1377"/>
      <c r="CE48" s="1378"/>
      <c r="CF48" s="1378"/>
      <c r="CG48" s="1378"/>
      <c r="CH48" s="1378"/>
      <c r="CI48" s="1378"/>
      <c r="CJ48" s="1378"/>
      <c r="CK48" s="1378"/>
      <c r="CL48" s="1378"/>
      <c r="CM48" s="1379"/>
      <c r="CN48" s="1383"/>
      <c r="CO48" s="1384"/>
      <c r="CP48" s="1384"/>
      <c r="CQ48" s="1384"/>
      <c r="CR48" s="1384"/>
      <c r="CS48" s="1384"/>
      <c r="CT48" s="1384"/>
      <c r="CU48" s="1384"/>
      <c r="CV48" s="1384"/>
      <c r="CW48" s="1384"/>
      <c r="CX48" s="1384"/>
      <c r="CY48" s="1384"/>
      <c r="CZ48" s="1384"/>
      <c r="DA48" s="1384"/>
      <c r="DB48" s="1384"/>
      <c r="DC48" s="1384"/>
      <c r="DD48" s="1385"/>
    </row>
    <row r="49" spans="1:108" s="8" customFormat="1" ht="43.5" customHeight="1">
      <c r="A49" s="1373" t="s">
        <v>94</v>
      </c>
      <c r="B49" s="1374"/>
      <c r="C49" s="1374"/>
      <c r="D49" s="1374"/>
      <c r="E49" s="1374"/>
      <c r="F49" s="1374"/>
      <c r="G49" s="1374"/>
      <c r="H49" s="1374"/>
      <c r="I49" s="1375"/>
      <c r="J49" s="68"/>
      <c r="K49" s="1376" t="s">
        <v>95</v>
      </c>
      <c r="L49" s="1376"/>
      <c r="M49" s="1376"/>
      <c r="N49" s="1376"/>
      <c r="O49" s="1376"/>
      <c r="P49" s="1376"/>
      <c r="Q49" s="1376"/>
      <c r="R49" s="1376"/>
      <c r="S49" s="1376"/>
      <c r="T49" s="1376"/>
      <c r="U49" s="1376"/>
      <c r="V49" s="1376"/>
      <c r="W49" s="1376"/>
      <c r="X49" s="1376"/>
      <c r="Y49" s="1376"/>
      <c r="Z49" s="1376"/>
      <c r="AA49" s="1376"/>
      <c r="AB49" s="1376"/>
      <c r="AC49" s="1376"/>
      <c r="AD49" s="1376"/>
      <c r="AE49" s="1376"/>
      <c r="AF49" s="1376"/>
      <c r="AG49" s="1376"/>
      <c r="AH49" s="1376"/>
      <c r="AI49" s="1376"/>
      <c r="AJ49" s="1376"/>
      <c r="AK49" s="1376"/>
      <c r="AL49" s="1376"/>
      <c r="AM49" s="1376"/>
      <c r="AN49" s="1376"/>
      <c r="AO49" s="1376"/>
      <c r="AP49" s="1376"/>
      <c r="AQ49" s="1376"/>
      <c r="AR49" s="1376"/>
      <c r="AS49" s="1376"/>
      <c r="AT49" s="1376"/>
      <c r="AU49" s="1376"/>
      <c r="AV49" s="1376"/>
      <c r="AW49" s="1376"/>
      <c r="AX49" s="1376"/>
      <c r="AY49" s="1376"/>
      <c r="AZ49" s="1376"/>
      <c r="BA49" s="1376"/>
      <c r="BB49" s="1376"/>
      <c r="BC49" s="1376"/>
      <c r="BD49" s="1376"/>
      <c r="BE49" s="1376"/>
      <c r="BF49" s="1376"/>
      <c r="BG49" s="1376"/>
      <c r="BH49" s="69"/>
      <c r="BI49" s="1377" t="s">
        <v>33</v>
      </c>
      <c r="BJ49" s="1378"/>
      <c r="BK49" s="1378"/>
      <c r="BL49" s="1378"/>
      <c r="BM49" s="1378"/>
      <c r="BN49" s="1378"/>
      <c r="BO49" s="1378"/>
      <c r="BP49" s="1378"/>
      <c r="BQ49" s="1378"/>
      <c r="BR49" s="1378"/>
      <c r="BS49" s="1379"/>
      <c r="BT49" s="1377"/>
      <c r="BU49" s="1378"/>
      <c r="BV49" s="1378"/>
      <c r="BW49" s="1378"/>
      <c r="BX49" s="1378"/>
      <c r="BY49" s="1378"/>
      <c r="BZ49" s="1378"/>
      <c r="CA49" s="1378"/>
      <c r="CB49" s="1378"/>
      <c r="CC49" s="1379"/>
      <c r="CD49" s="1377"/>
      <c r="CE49" s="1378"/>
      <c r="CF49" s="1378"/>
      <c r="CG49" s="1378"/>
      <c r="CH49" s="1378"/>
      <c r="CI49" s="1378"/>
      <c r="CJ49" s="1378"/>
      <c r="CK49" s="1378"/>
      <c r="CL49" s="1378"/>
      <c r="CM49" s="1379"/>
      <c r="CN49" s="1383"/>
      <c r="CO49" s="1384"/>
      <c r="CP49" s="1384"/>
      <c r="CQ49" s="1384"/>
      <c r="CR49" s="1384"/>
      <c r="CS49" s="1384"/>
      <c r="CT49" s="1384"/>
      <c r="CU49" s="1384"/>
      <c r="CV49" s="1384"/>
      <c r="CW49" s="1384"/>
      <c r="CX49" s="1384"/>
      <c r="CY49" s="1384"/>
      <c r="CZ49" s="1384"/>
      <c r="DA49" s="1384"/>
      <c r="DB49" s="1384"/>
      <c r="DC49" s="1384"/>
      <c r="DD49" s="1385"/>
    </row>
    <row r="50" spans="1:108" s="8" customFormat="1" ht="15" customHeight="1">
      <c r="A50" s="1373" t="s">
        <v>34</v>
      </c>
      <c r="B50" s="1374"/>
      <c r="C50" s="1374"/>
      <c r="D50" s="1374"/>
      <c r="E50" s="1374"/>
      <c r="F50" s="1374"/>
      <c r="G50" s="1374"/>
      <c r="H50" s="1374"/>
      <c r="I50" s="1375"/>
      <c r="J50" s="68"/>
      <c r="K50" s="1376" t="s">
        <v>306</v>
      </c>
      <c r="L50" s="1376"/>
      <c r="M50" s="1376"/>
      <c r="N50" s="1376"/>
      <c r="O50" s="1376"/>
      <c r="P50" s="1376"/>
      <c r="Q50" s="1376"/>
      <c r="R50" s="1376"/>
      <c r="S50" s="1376"/>
      <c r="T50" s="1376"/>
      <c r="U50" s="1376"/>
      <c r="V50" s="1376"/>
      <c r="W50" s="1376"/>
      <c r="X50" s="1376"/>
      <c r="Y50" s="1376"/>
      <c r="Z50" s="1376"/>
      <c r="AA50" s="1376"/>
      <c r="AB50" s="1376"/>
      <c r="AC50" s="1376"/>
      <c r="AD50" s="1376"/>
      <c r="AE50" s="1376"/>
      <c r="AF50" s="1376"/>
      <c r="AG50" s="1376"/>
      <c r="AH50" s="1376"/>
      <c r="AI50" s="1376"/>
      <c r="AJ50" s="1376"/>
      <c r="AK50" s="1376"/>
      <c r="AL50" s="1376"/>
      <c r="AM50" s="1376"/>
      <c r="AN50" s="1376"/>
      <c r="AO50" s="1376"/>
      <c r="AP50" s="1376"/>
      <c r="AQ50" s="1376"/>
      <c r="AR50" s="1376"/>
      <c r="AS50" s="1376"/>
      <c r="AT50" s="1376"/>
      <c r="AU50" s="1376"/>
      <c r="AV50" s="1376"/>
      <c r="AW50" s="1376"/>
      <c r="AX50" s="1376"/>
      <c r="AY50" s="1376"/>
      <c r="AZ50" s="1376"/>
      <c r="BA50" s="1376"/>
      <c r="BB50" s="1376"/>
      <c r="BC50" s="1376"/>
      <c r="BD50" s="1376"/>
      <c r="BE50" s="1376"/>
      <c r="BF50" s="1376"/>
      <c r="BG50" s="1376"/>
      <c r="BH50" s="69"/>
      <c r="BI50" s="1377" t="s">
        <v>97</v>
      </c>
      <c r="BJ50" s="1378"/>
      <c r="BK50" s="1378"/>
      <c r="BL50" s="1378"/>
      <c r="BM50" s="1378"/>
      <c r="BN50" s="1378"/>
      <c r="BO50" s="1378"/>
      <c r="BP50" s="1378"/>
      <c r="BQ50" s="1378"/>
      <c r="BR50" s="1378"/>
      <c r="BS50" s="1379"/>
      <c r="BT50" s="1377"/>
      <c r="BU50" s="1378"/>
      <c r="BV50" s="1378"/>
      <c r="BW50" s="1378"/>
      <c r="BX50" s="1378"/>
      <c r="BY50" s="1378"/>
      <c r="BZ50" s="1378"/>
      <c r="CA50" s="1378"/>
      <c r="CB50" s="1378"/>
      <c r="CC50" s="1379"/>
      <c r="CD50" s="1377"/>
      <c r="CE50" s="1378"/>
      <c r="CF50" s="1378"/>
      <c r="CG50" s="1378"/>
      <c r="CH50" s="1378"/>
      <c r="CI50" s="1378"/>
      <c r="CJ50" s="1378"/>
      <c r="CK50" s="1378"/>
      <c r="CL50" s="1378"/>
      <c r="CM50" s="1379"/>
      <c r="CN50" s="1383"/>
      <c r="CO50" s="1384"/>
      <c r="CP50" s="1384"/>
      <c r="CQ50" s="1384"/>
      <c r="CR50" s="1384"/>
      <c r="CS50" s="1384"/>
      <c r="CT50" s="1384"/>
      <c r="CU50" s="1384"/>
      <c r="CV50" s="1384"/>
      <c r="CW50" s="1384"/>
      <c r="CX50" s="1384"/>
      <c r="CY50" s="1384"/>
      <c r="CZ50" s="1384"/>
      <c r="DA50" s="1384"/>
      <c r="DB50" s="1384"/>
      <c r="DC50" s="1384"/>
      <c r="DD50" s="1385"/>
    </row>
    <row r="51" spans="1:108" s="8" customFormat="1" ht="41.25" customHeight="1">
      <c r="A51" s="1373" t="s">
        <v>61</v>
      </c>
      <c r="B51" s="1374"/>
      <c r="C51" s="1374"/>
      <c r="D51" s="1374"/>
      <c r="E51" s="1374"/>
      <c r="F51" s="1374"/>
      <c r="G51" s="1374"/>
      <c r="H51" s="1374"/>
      <c r="I51" s="1375"/>
      <c r="J51" s="68"/>
      <c r="K51" s="1376" t="s">
        <v>307</v>
      </c>
      <c r="L51" s="1376"/>
      <c r="M51" s="1376"/>
      <c r="N51" s="1376"/>
      <c r="O51" s="1376"/>
      <c r="P51" s="1376"/>
      <c r="Q51" s="1376"/>
      <c r="R51" s="1376"/>
      <c r="S51" s="1376"/>
      <c r="T51" s="1376"/>
      <c r="U51" s="1376"/>
      <c r="V51" s="1376"/>
      <c r="W51" s="1376"/>
      <c r="X51" s="1376"/>
      <c r="Y51" s="1376"/>
      <c r="Z51" s="1376"/>
      <c r="AA51" s="1376"/>
      <c r="AB51" s="1376"/>
      <c r="AC51" s="1376"/>
      <c r="AD51" s="1376"/>
      <c r="AE51" s="1376"/>
      <c r="AF51" s="1376"/>
      <c r="AG51" s="1376"/>
      <c r="AH51" s="1376"/>
      <c r="AI51" s="1376"/>
      <c r="AJ51" s="1376"/>
      <c r="AK51" s="1376"/>
      <c r="AL51" s="1376"/>
      <c r="AM51" s="1376"/>
      <c r="AN51" s="1376"/>
      <c r="AO51" s="1376"/>
      <c r="AP51" s="1376"/>
      <c r="AQ51" s="1376"/>
      <c r="AR51" s="1376"/>
      <c r="AS51" s="1376"/>
      <c r="AT51" s="1376"/>
      <c r="AU51" s="1376"/>
      <c r="AV51" s="1376"/>
      <c r="AW51" s="1376"/>
      <c r="AX51" s="1376"/>
      <c r="AY51" s="1376"/>
      <c r="AZ51" s="1376"/>
      <c r="BA51" s="1376"/>
      <c r="BB51" s="1376"/>
      <c r="BC51" s="1376"/>
      <c r="BD51" s="1376"/>
      <c r="BE51" s="1376"/>
      <c r="BF51" s="1376"/>
      <c r="BG51" s="1376"/>
      <c r="BH51" s="69"/>
      <c r="BI51" s="1377" t="s">
        <v>33</v>
      </c>
      <c r="BJ51" s="1378"/>
      <c r="BK51" s="1378"/>
      <c r="BL51" s="1378"/>
      <c r="BM51" s="1378"/>
      <c r="BN51" s="1378"/>
      <c r="BO51" s="1378"/>
      <c r="BP51" s="1378"/>
      <c r="BQ51" s="1378"/>
      <c r="BR51" s="1378"/>
      <c r="BS51" s="1379"/>
      <c r="BT51" s="1377"/>
      <c r="BU51" s="1378"/>
      <c r="BV51" s="1378"/>
      <c r="BW51" s="1378"/>
      <c r="BX51" s="1378"/>
      <c r="BY51" s="1378"/>
      <c r="BZ51" s="1378"/>
      <c r="CA51" s="1378"/>
      <c r="CB51" s="1378"/>
      <c r="CC51" s="1379"/>
      <c r="CD51" s="1377"/>
      <c r="CE51" s="1378"/>
      <c r="CF51" s="1378"/>
      <c r="CG51" s="1378"/>
      <c r="CH51" s="1378"/>
      <c r="CI51" s="1378"/>
      <c r="CJ51" s="1378"/>
      <c r="CK51" s="1378"/>
      <c r="CL51" s="1378"/>
      <c r="CM51" s="1379"/>
      <c r="CN51" s="1383"/>
      <c r="CO51" s="1384"/>
      <c r="CP51" s="1384"/>
      <c r="CQ51" s="1384"/>
      <c r="CR51" s="1384"/>
      <c r="CS51" s="1384"/>
      <c r="CT51" s="1384"/>
      <c r="CU51" s="1384"/>
      <c r="CV51" s="1384"/>
      <c r="CW51" s="1384"/>
      <c r="CX51" s="1384"/>
      <c r="CY51" s="1384"/>
      <c r="CZ51" s="1384"/>
      <c r="DA51" s="1384"/>
      <c r="DB51" s="1384"/>
      <c r="DC51" s="1384"/>
      <c r="DD51" s="1385"/>
    </row>
    <row r="52" spans="1:108" s="8" customFormat="1" ht="15" customHeight="1">
      <c r="A52" s="1373" t="s">
        <v>99</v>
      </c>
      <c r="B52" s="1374"/>
      <c r="C52" s="1374"/>
      <c r="D52" s="1374"/>
      <c r="E52" s="1374"/>
      <c r="F52" s="1374"/>
      <c r="G52" s="1374"/>
      <c r="H52" s="1374"/>
      <c r="I52" s="1375"/>
      <c r="J52" s="68"/>
      <c r="K52" s="1376" t="s">
        <v>308</v>
      </c>
      <c r="L52" s="1376"/>
      <c r="M52" s="1376"/>
      <c r="N52" s="1376"/>
      <c r="O52" s="1376"/>
      <c r="P52" s="1376"/>
      <c r="Q52" s="1376"/>
      <c r="R52" s="1376"/>
      <c r="S52" s="1376"/>
      <c r="T52" s="1376"/>
      <c r="U52" s="1376"/>
      <c r="V52" s="1376"/>
      <c r="W52" s="1376"/>
      <c r="X52" s="1376"/>
      <c r="Y52" s="1376"/>
      <c r="Z52" s="1376"/>
      <c r="AA52" s="1376"/>
      <c r="AB52" s="1376"/>
      <c r="AC52" s="1376"/>
      <c r="AD52" s="1376"/>
      <c r="AE52" s="1376"/>
      <c r="AF52" s="1376"/>
      <c r="AG52" s="1376"/>
      <c r="AH52" s="1376"/>
      <c r="AI52" s="1376"/>
      <c r="AJ52" s="1376"/>
      <c r="AK52" s="1376"/>
      <c r="AL52" s="1376"/>
      <c r="AM52" s="1376"/>
      <c r="AN52" s="1376"/>
      <c r="AO52" s="1376"/>
      <c r="AP52" s="1376"/>
      <c r="AQ52" s="1376"/>
      <c r="AR52" s="1376"/>
      <c r="AS52" s="1376"/>
      <c r="AT52" s="1376"/>
      <c r="AU52" s="1376"/>
      <c r="AV52" s="1376"/>
      <c r="AW52" s="1376"/>
      <c r="AX52" s="1376"/>
      <c r="AY52" s="1376"/>
      <c r="AZ52" s="1376"/>
      <c r="BA52" s="1376"/>
      <c r="BB52" s="1376"/>
      <c r="BC52" s="1376"/>
      <c r="BD52" s="1376"/>
      <c r="BE52" s="1376"/>
      <c r="BF52" s="1376"/>
      <c r="BG52" s="1376"/>
      <c r="BH52" s="69"/>
      <c r="BI52" s="1377" t="s">
        <v>30</v>
      </c>
      <c r="BJ52" s="1378"/>
      <c r="BK52" s="1378"/>
      <c r="BL52" s="1378"/>
      <c r="BM52" s="1378"/>
      <c r="BN52" s="1378"/>
      <c r="BO52" s="1378"/>
      <c r="BP52" s="1378"/>
      <c r="BQ52" s="1378"/>
      <c r="BR52" s="1378"/>
      <c r="BS52" s="1379"/>
      <c r="BT52" s="1377" t="s">
        <v>30</v>
      </c>
      <c r="BU52" s="1378"/>
      <c r="BV52" s="1378"/>
      <c r="BW52" s="1378"/>
      <c r="BX52" s="1378"/>
      <c r="BY52" s="1378"/>
      <c r="BZ52" s="1378"/>
      <c r="CA52" s="1378"/>
      <c r="CB52" s="1378"/>
      <c r="CC52" s="1379"/>
      <c r="CD52" s="1377" t="s">
        <v>30</v>
      </c>
      <c r="CE52" s="1378"/>
      <c r="CF52" s="1378"/>
      <c r="CG52" s="1378"/>
      <c r="CH52" s="1378"/>
      <c r="CI52" s="1378"/>
      <c r="CJ52" s="1378"/>
      <c r="CK52" s="1378"/>
      <c r="CL52" s="1378"/>
      <c r="CM52" s="1379"/>
      <c r="CN52" s="1380" t="s">
        <v>30</v>
      </c>
      <c r="CO52" s="1381"/>
      <c r="CP52" s="1381"/>
      <c r="CQ52" s="1381"/>
      <c r="CR52" s="1381"/>
      <c r="CS52" s="1381"/>
      <c r="CT52" s="1381"/>
      <c r="CU52" s="1381"/>
      <c r="CV52" s="1381"/>
      <c r="CW52" s="1381"/>
      <c r="CX52" s="1381"/>
      <c r="CY52" s="1381"/>
      <c r="CZ52" s="1381"/>
      <c r="DA52" s="1381"/>
      <c r="DB52" s="1381"/>
      <c r="DC52" s="1381"/>
      <c r="DD52" s="1382"/>
    </row>
    <row r="53" spans="1:108" s="8" customFormat="1" ht="29.25" customHeight="1">
      <c r="A53" s="1373" t="s">
        <v>31</v>
      </c>
      <c r="B53" s="1374"/>
      <c r="C53" s="1374"/>
      <c r="D53" s="1374"/>
      <c r="E53" s="1374"/>
      <c r="F53" s="1374"/>
      <c r="G53" s="1374"/>
      <c r="H53" s="1374"/>
      <c r="I53" s="1375"/>
      <c r="J53" s="68"/>
      <c r="K53" s="1376" t="s">
        <v>309</v>
      </c>
      <c r="L53" s="1376"/>
      <c r="M53" s="1376"/>
      <c r="N53" s="1376"/>
      <c r="O53" s="1376"/>
      <c r="P53" s="1376"/>
      <c r="Q53" s="1376"/>
      <c r="R53" s="1376"/>
      <c r="S53" s="1376"/>
      <c r="T53" s="1376"/>
      <c r="U53" s="1376"/>
      <c r="V53" s="1376"/>
      <c r="W53" s="1376"/>
      <c r="X53" s="1376"/>
      <c r="Y53" s="1376"/>
      <c r="Z53" s="1376"/>
      <c r="AA53" s="1376"/>
      <c r="AB53" s="1376"/>
      <c r="AC53" s="1376"/>
      <c r="AD53" s="1376"/>
      <c r="AE53" s="1376"/>
      <c r="AF53" s="1376"/>
      <c r="AG53" s="1376"/>
      <c r="AH53" s="1376"/>
      <c r="AI53" s="1376"/>
      <c r="AJ53" s="1376"/>
      <c r="AK53" s="1376"/>
      <c r="AL53" s="1376"/>
      <c r="AM53" s="1376"/>
      <c r="AN53" s="1376"/>
      <c r="AO53" s="1376"/>
      <c r="AP53" s="1376"/>
      <c r="AQ53" s="1376"/>
      <c r="AR53" s="1376"/>
      <c r="AS53" s="1376"/>
      <c r="AT53" s="1376"/>
      <c r="AU53" s="1376"/>
      <c r="AV53" s="1376"/>
      <c r="AW53" s="1376"/>
      <c r="AX53" s="1376"/>
      <c r="AY53" s="1376"/>
      <c r="AZ53" s="1376"/>
      <c r="BA53" s="1376"/>
      <c r="BB53" s="1376"/>
      <c r="BC53" s="1376"/>
      <c r="BD53" s="1376"/>
      <c r="BE53" s="1376"/>
      <c r="BF53" s="1376"/>
      <c r="BG53" s="1376"/>
      <c r="BH53" s="69"/>
      <c r="BI53" s="1377" t="s">
        <v>124</v>
      </c>
      <c r="BJ53" s="1378"/>
      <c r="BK53" s="1378"/>
      <c r="BL53" s="1378"/>
      <c r="BM53" s="1378"/>
      <c r="BN53" s="1378"/>
      <c r="BO53" s="1378"/>
      <c r="BP53" s="1378"/>
      <c r="BQ53" s="1378"/>
      <c r="BR53" s="1378"/>
      <c r="BS53" s="1379"/>
      <c r="BT53" s="1377"/>
      <c r="BU53" s="1378"/>
      <c r="BV53" s="1378"/>
      <c r="BW53" s="1378"/>
      <c r="BX53" s="1378"/>
      <c r="BY53" s="1378"/>
      <c r="BZ53" s="1378"/>
      <c r="CA53" s="1378"/>
      <c r="CB53" s="1378"/>
      <c r="CC53" s="1379"/>
      <c r="CD53" s="1377" t="s">
        <v>30</v>
      </c>
      <c r="CE53" s="1378"/>
      <c r="CF53" s="1378"/>
      <c r="CG53" s="1378"/>
      <c r="CH53" s="1378"/>
      <c r="CI53" s="1378"/>
      <c r="CJ53" s="1378"/>
      <c r="CK53" s="1378"/>
      <c r="CL53" s="1378"/>
      <c r="CM53" s="1379"/>
      <c r="CN53" s="1380" t="s">
        <v>30</v>
      </c>
      <c r="CO53" s="1381"/>
      <c r="CP53" s="1381"/>
      <c r="CQ53" s="1381"/>
      <c r="CR53" s="1381"/>
      <c r="CS53" s="1381"/>
      <c r="CT53" s="1381"/>
      <c r="CU53" s="1381"/>
      <c r="CV53" s="1381"/>
      <c r="CW53" s="1381"/>
      <c r="CX53" s="1381"/>
      <c r="CY53" s="1381"/>
      <c r="CZ53" s="1381"/>
      <c r="DA53" s="1381"/>
      <c r="DB53" s="1381"/>
      <c r="DC53" s="1381"/>
      <c r="DD53" s="1382"/>
    </row>
    <row r="54" spans="1:108" s="8" customFormat="1" ht="30" customHeight="1">
      <c r="A54" s="1373" t="s">
        <v>34</v>
      </c>
      <c r="B54" s="1374"/>
      <c r="C54" s="1374"/>
      <c r="D54" s="1374"/>
      <c r="E54" s="1374"/>
      <c r="F54" s="1374"/>
      <c r="G54" s="1374"/>
      <c r="H54" s="1374"/>
      <c r="I54" s="1375"/>
      <c r="J54" s="68"/>
      <c r="K54" s="1376" t="s">
        <v>310</v>
      </c>
      <c r="L54" s="1376"/>
      <c r="M54" s="1376"/>
      <c r="N54" s="1376"/>
      <c r="O54" s="1376"/>
      <c r="P54" s="1376"/>
      <c r="Q54" s="1376"/>
      <c r="R54" s="1376"/>
      <c r="S54" s="1376"/>
      <c r="T54" s="1376"/>
      <c r="U54" s="1376"/>
      <c r="V54" s="1376"/>
      <c r="W54" s="1376"/>
      <c r="X54" s="1376"/>
      <c r="Y54" s="1376"/>
      <c r="Z54" s="1376"/>
      <c r="AA54" s="1376"/>
      <c r="AB54" s="1376"/>
      <c r="AC54" s="1376"/>
      <c r="AD54" s="1376"/>
      <c r="AE54" s="1376"/>
      <c r="AF54" s="1376"/>
      <c r="AG54" s="1376"/>
      <c r="AH54" s="1376"/>
      <c r="AI54" s="1376"/>
      <c r="AJ54" s="1376"/>
      <c r="AK54" s="1376"/>
      <c r="AL54" s="1376"/>
      <c r="AM54" s="1376"/>
      <c r="AN54" s="1376"/>
      <c r="AO54" s="1376"/>
      <c r="AP54" s="1376"/>
      <c r="AQ54" s="1376"/>
      <c r="AR54" s="1376"/>
      <c r="AS54" s="1376"/>
      <c r="AT54" s="1376"/>
      <c r="AU54" s="1376"/>
      <c r="AV54" s="1376"/>
      <c r="AW54" s="1376"/>
      <c r="AX54" s="1376"/>
      <c r="AY54" s="1376"/>
      <c r="AZ54" s="1376"/>
      <c r="BA54" s="1376"/>
      <c r="BB54" s="1376"/>
      <c r="BC54" s="1376"/>
      <c r="BD54" s="1376"/>
      <c r="BE54" s="1376"/>
      <c r="BF54" s="1376"/>
      <c r="BG54" s="1376"/>
      <c r="BH54" s="69"/>
      <c r="BI54" s="1377" t="s">
        <v>124</v>
      </c>
      <c r="BJ54" s="1378"/>
      <c r="BK54" s="1378"/>
      <c r="BL54" s="1378"/>
      <c r="BM54" s="1378"/>
      <c r="BN54" s="1378"/>
      <c r="BO54" s="1378"/>
      <c r="BP54" s="1378"/>
      <c r="BQ54" s="1378"/>
      <c r="BR54" s="1378"/>
      <c r="BS54" s="1379"/>
      <c r="BT54" s="1377"/>
      <c r="BU54" s="1378"/>
      <c r="BV54" s="1378"/>
      <c r="BW54" s="1378"/>
      <c r="BX54" s="1378"/>
      <c r="BY54" s="1378"/>
      <c r="BZ54" s="1378"/>
      <c r="CA54" s="1378"/>
      <c r="CB54" s="1378"/>
      <c r="CC54" s="1379"/>
      <c r="CD54" s="1377" t="s">
        <v>30</v>
      </c>
      <c r="CE54" s="1378"/>
      <c r="CF54" s="1378"/>
      <c r="CG54" s="1378"/>
      <c r="CH54" s="1378"/>
      <c r="CI54" s="1378"/>
      <c r="CJ54" s="1378"/>
      <c r="CK54" s="1378"/>
      <c r="CL54" s="1378"/>
      <c r="CM54" s="1379"/>
      <c r="CN54" s="1380" t="s">
        <v>30</v>
      </c>
      <c r="CO54" s="1381"/>
      <c r="CP54" s="1381"/>
      <c r="CQ54" s="1381"/>
      <c r="CR54" s="1381"/>
      <c r="CS54" s="1381"/>
      <c r="CT54" s="1381"/>
      <c r="CU54" s="1381"/>
      <c r="CV54" s="1381"/>
      <c r="CW54" s="1381"/>
      <c r="CX54" s="1381"/>
      <c r="CY54" s="1381"/>
      <c r="CZ54" s="1381"/>
      <c r="DA54" s="1381"/>
      <c r="DB54" s="1381"/>
      <c r="DC54" s="1381"/>
      <c r="DD54" s="1382"/>
    </row>
    <row r="55" spans="1:108" s="8" customFormat="1" ht="57" customHeight="1">
      <c r="A55" s="1373" t="s">
        <v>311</v>
      </c>
      <c r="B55" s="1374"/>
      <c r="C55" s="1374"/>
      <c r="D55" s="1374"/>
      <c r="E55" s="1374"/>
      <c r="F55" s="1374"/>
      <c r="G55" s="1374"/>
      <c r="H55" s="1374"/>
      <c r="I55" s="1375"/>
      <c r="J55" s="68"/>
      <c r="K55" s="1376" t="s">
        <v>100</v>
      </c>
      <c r="L55" s="1376"/>
      <c r="M55" s="1376"/>
      <c r="N55" s="1376"/>
      <c r="O55" s="1376"/>
      <c r="P55" s="1376"/>
      <c r="Q55" s="1376"/>
      <c r="R55" s="1376"/>
      <c r="S55" s="1376"/>
      <c r="T55" s="1376"/>
      <c r="U55" s="1376"/>
      <c r="V55" s="1376"/>
      <c r="W55" s="1376"/>
      <c r="X55" s="1376"/>
      <c r="Y55" s="1376"/>
      <c r="Z55" s="1376"/>
      <c r="AA55" s="1376"/>
      <c r="AB55" s="1376"/>
      <c r="AC55" s="1376"/>
      <c r="AD55" s="1376"/>
      <c r="AE55" s="1376"/>
      <c r="AF55" s="1376"/>
      <c r="AG55" s="1376"/>
      <c r="AH55" s="1376"/>
      <c r="AI55" s="1376"/>
      <c r="AJ55" s="1376"/>
      <c r="AK55" s="1376"/>
      <c r="AL55" s="1376"/>
      <c r="AM55" s="1376"/>
      <c r="AN55" s="1376"/>
      <c r="AO55" s="1376"/>
      <c r="AP55" s="1376"/>
      <c r="AQ55" s="1376"/>
      <c r="AR55" s="1376"/>
      <c r="AS55" s="1376"/>
      <c r="AT55" s="1376"/>
      <c r="AU55" s="1376"/>
      <c r="AV55" s="1376"/>
      <c r="AW55" s="1376"/>
      <c r="AX55" s="1376"/>
      <c r="AY55" s="1376"/>
      <c r="AZ55" s="1376"/>
      <c r="BA55" s="1376"/>
      <c r="BB55" s="1376"/>
      <c r="BC55" s="1376"/>
      <c r="BD55" s="1376"/>
      <c r="BE55" s="1376"/>
      <c r="BF55" s="1376"/>
      <c r="BG55" s="1376"/>
      <c r="BH55" s="69"/>
      <c r="BI55" s="1377" t="s">
        <v>30</v>
      </c>
      <c r="BJ55" s="1378"/>
      <c r="BK55" s="1378"/>
      <c r="BL55" s="1378"/>
      <c r="BM55" s="1378"/>
      <c r="BN55" s="1378"/>
      <c r="BO55" s="1378"/>
      <c r="BP55" s="1378"/>
      <c r="BQ55" s="1378"/>
      <c r="BR55" s="1378"/>
      <c r="BS55" s="1379"/>
      <c r="BT55" s="1377" t="s">
        <v>30</v>
      </c>
      <c r="BU55" s="1378"/>
      <c r="BV55" s="1378"/>
      <c r="BW55" s="1378"/>
      <c r="BX55" s="1378"/>
      <c r="BY55" s="1378"/>
      <c r="BZ55" s="1378"/>
      <c r="CA55" s="1378"/>
      <c r="CB55" s="1378"/>
      <c r="CC55" s="1379"/>
      <c r="CD55" s="1377" t="s">
        <v>30</v>
      </c>
      <c r="CE55" s="1378"/>
      <c r="CF55" s="1378"/>
      <c r="CG55" s="1378"/>
      <c r="CH55" s="1378"/>
      <c r="CI55" s="1378"/>
      <c r="CJ55" s="1378"/>
      <c r="CK55" s="1378"/>
      <c r="CL55" s="1378"/>
      <c r="CM55" s="1379"/>
      <c r="CN55" s="1380" t="s">
        <v>30</v>
      </c>
      <c r="CO55" s="1381"/>
      <c r="CP55" s="1381"/>
      <c r="CQ55" s="1381"/>
      <c r="CR55" s="1381"/>
      <c r="CS55" s="1381"/>
      <c r="CT55" s="1381"/>
      <c r="CU55" s="1381"/>
      <c r="CV55" s="1381"/>
      <c r="CW55" s="1381"/>
      <c r="CX55" s="1381"/>
      <c r="CY55" s="1381"/>
      <c r="CZ55" s="1381"/>
      <c r="DA55" s="1381"/>
      <c r="DB55" s="1381"/>
      <c r="DC55" s="1381"/>
      <c r="DD55" s="1382"/>
    </row>
    <row r="56" spans="1:108" s="8" customFormat="1" ht="30" customHeight="1">
      <c r="A56" s="1373" t="s">
        <v>31</v>
      </c>
      <c r="B56" s="1374"/>
      <c r="C56" s="1374"/>
      <c r="D56" s="1374"/>
      <c r="E56" s="1374"/>
      <c r="F56" s="1374"/>
      <c r="G56" s="1374"/>
      <c r="H56" s="1374"/>
      <c r="I56" s="1375"/>
      <c r="J56" s="68"/>
      <c r="K56" s="1376" t="s">
        <v>101</v>
      </c>
      <c r="L56" s="1376"/>
      <c r="M56" s="1376"/>
      <c r="N56" s="1376"/>
      <c r="O56" s="1376"/>
      <c r="P56" s="1376"/>
      <c r="Q56" s="1376"/>
      <c r="R56" s="1376"/>
      <c r="S56" s="1376"/>
      <c r="T56" s="1376"/>
      <c r="U56" s="1376"/>
      <c r="V56" s="1376"/>
      <c r="W56" s="1376"/>
      <c r="X56" s="1376"/>
      <c r="Y56" s="1376"/>
      <c r="Z56" s="1376"/>
      <c r="AA56" s="1376"/>
      <c r="AB56" s="1376"/>
      <c r="AC56" s="1376"/>
      <c r="AD56" s="1376"/>
      <c r="AE56" s="1376"/>
      <c r="AF56" s="1376"/>
      <c r="AG56" s="1376"/>
      <c r="AH56" s="1376"/>
      <c r="AI56" s="1376"/>
      <c r="AJ56" s="1376"/>
      <c r="AK56" s="1376"/>
      <c r="AL56" s="1376"/>
      <c r="AM56" s="1376"/>
      <c r="AN56" s="1376"/>
      <c r="AO56" s="1376"/>
      <c r="AP56" s="1376"/>
      <c r="AQ56" s="1376"/>
      <c r="AR56" s="1376"/>
      <c r="AS56" s="1376"/>
      <c r="AT56" s="1376"/>
      <c r="AU56" s="1376"/>
      <c r="AV56" s="1376"/>
      <c r="AW56" s="1376"/>
      <c r="AX56" s="1376"/>
      <c r="AY56" s="1376"/>
      <c r="AZ56" s="1376"/>
      <c r="BA56" s="1376"/>
      <c r="BB56" s="1376"/>
      <c r="BC56" s="1376"/>
      <c r="BD56" s="1376"/>
      <c r="BE56" s="1376"/>
      <c r="BF56" s="1376"/>
      <c r="BG56" s="1376"/>
      <c r="BH56" s="69"/>
      <c r="BI56" s="1377" t="s">
        <v>102</v>
      </c>
      <c r="BJ56" s="1378"/>
      <c r="BK56" s="1378"/>
      <c r="BL56" s="1378"/>
      <c r="BM56" s="1378"/>
      <c r="BN56" s="1378"/>
      <c r="BO56" s="1378"/>
      <c r="BP56" s="1378"/>
      <c r="BQ56" s="1378"/>
      <c r="BR56" s="1378"/>
      <c r="BS56" s="1379"/>
      <c r="BT56" s="1377"/>
      <c r="BU56" s="1378"/>
      <c r="BV56" s="1378"/>
      <c r="BW56" s="1378"/>
      <c r="BX56" s="1378"/>
      <c r="BY56" s="1378"/>
      <c r="BZ56" s="1378"/>
      <c r="CA56" s="1378"/>
      <c r="CB56" s="1378"/>
      <c r="CC56" s="1379"/>
      <c r="CD56" s="1377"/>
      <c r="CE56" s="1378"/>
      <c r="CF56" s="1378"/>
      <c r="CG56" s="1378"/>
      <c r="CH56" s="1378"/>
      <c r="CI56" s="1378"/>
      <c r="CJ56" s="1378"/>
      <c r="CK56" s="1378"/>
      <c r="CL56" s="1378"/>
      <c r="CM56" s="1379"/>
      <c r="CN56" s="1383"/>
      <c r="CO56" s="1384"/>
      <c r="CP56" s="1384"/>
      <c r="CQ56" s="1384"/>
      <c r="CR56" s="1384"/>
      <c r="CS56" s="1384"/>
      <c r="CT56" s="1384"/>
      <c r="CU56" s="1384"/>
      <c r="CV56" s="1384"/>
      <c r="CW56" s="1384"/>
      <c r="CX56" s="1384"/>
      <c r="CY56" s="1384"/>
      <c r="CZ56" s="1384"/>
      <c r="DA56" s="1384"/>
      <c r="DB56" s="1384"/>
      <c r="DC56" s="1384"/>
      <c r="DD56" s="1385"/>
    </row>
    <row r="57" spans="1:108" s="8" customFormat="1" ht="15" customHeight="1">
      <c r="A57" s="1373" t="s">
        <v>103</v>
      </c>
      <c r="B57" s="1374"/>
      <c r="C57" s="1374"/>
      <c r="D57" s="1374"/>
      <c r="E57" s="1374"/>
      <c r="F57" s="1374"/>
      <c r="G57" s="1374"/>
      <c r="H57" s="1374"/>
      <c r="I57" s="1375"/>
      <c r="J57" s="68"/>
      <c r="K57" s="1376" t="s">
        <v>104</v>
      </c>
      <c r="L57" s="1376"/>
      <c r="M57" s="1376"/>
      <c r="N57" s="1376"/>
      <c r="O57" s="1376"/>
      <c r="P57" s="1376"/>
      <c r="Q57" s="1376"/>
      <c r="R57" s="1376"/>
      <c r="S57" s="1376"/>
      <c r="T57" s="1376"/>
      <c r="U57" s="1376"/>
      <c r="V57" s="1376"/>
      <c r="W57" s="1376"/>
      <c r="X57" s="1376"/>
      <c r="Y57" s="1376"/>
      <c r="Z57" s="1376"/>
      <c r="AA57" s="1376"/>
      <c r="AB57" s="1376"/>
      <c r="AC57" s="1376"/>
      <c r="AD57" s="1376"/>
      <c r="AE57" s="1376"/>
      <c r="AF57" s="1376"/>
      <c r="AG57" s="1376"/>
      <c r="AH57" s="1376"/>
      <c r="AI57" s="1376"/>
      <c r="AJ57" s="1376"/>
      <c r="AK57" s="1376"/>
      <c r="AL57" s="1376"/>
      <c r="AM57" s="1376"/>
      <c r="AN57" s="1376"/>
      <c r="AO57" s="1376"/>
      <c r="AP57" s="1376"/>
      <c r="AQ57" s="1376"/>
      <c r="AR57" s="1376"/>
      <c r="AS57" s="1376"/>
      <c r="AT57" s="1376"/>
      <c r="AU57" s="1376"/>
      <c r="AV57" s="1376"/>
      <c r="AW57" s="1376"/>
      <c r="AX57" s="1376"/>
      <c r="AY57" s="1376"/>
      <c r="AZ57" s="1376"/>
      <c r="BA57" s="1376"/>
      <c r="BB57" s="1376"/>
      <c r="BC57" s="1376"/>
      <c r="BD57" s="1376"/>
      <c r="BE57" s="1376"/>
      <c r="BF57" s="1376"/>
      <c r="BG57" s="1376"/>
      <c r="BH57" s="69"/>
      <c r="BI57" s="1377" t="s">
        <v>105</v>
      </c>
      <c r="BJ57" s="1378"/>
      <c r="BK57" s="1378"/>
      <c r="BL57" s="1378"/>
      <c r="BM57" s="1378"/>
      <c r="BN57" s="1378"/>
      <c r="BO57" s="1378"/>
      <c r="BP57" s="1378"/>
      <c r="BQ57" s="1378"/>
      <c r="BR57" s="1378"/>
      <c r="BS57" s="1379"/>
      <c r="BT57" s="1377"/>
      <c r="BU57" s="1378"/>
      <c r="BV57" s="1378"/>
      <c r="BW57" s="1378"/>
      <c r="BX57" s="1378"/>
      <c r="BY57" s="1378"/>
      <c r="BZ57" s="1378"/>
      <c r="CA57" s="1378"/>
      <c r="CB57" s="1378"/>
      <c r="CC57" s="1379"/>
      <c r="CD57" s="1377"/>
      <c r="CE57" s="1378"/>
      <c r="CF57" s="1378"/>
      <c r="CG57" s="1378"/>
      <c r="CH57" s="1378"/>
      <c r="CI57" s="1378"/>
      <c r="CJ57" s="1378"/>
      <c r="CK57" s="1378"/>
      <c r="CL57" s="1378"/>
      <c r="CM57" s="1379"/>
      <c r="CN57" s="1383"/>
      <c r="CO57" s="1384"/>
      <c r="CP57" s="1384"/>
      <c r="CQ57" s="1384"/>
      <c r="CR57" s="1384"/>
      <c r="CS57" s="1384"/>
      <c r="CT57" s="1384"/>
      <c r="CU57" s="1384"/>
      <c r="CV57" s="1384"/>
      <c r="CW57" s="1384"/>
      <c r="CX57" s="1384"/>
      <c r="CY57" s="1384"/>
      <c r="CZ57" s="1384"/>
      <c r="DA57" s="1384"/>
      <c r="DB57" s="1384"/>
      <c r="DC57" s="1384"/>
      <c r="DD57" s="1385"/>
    </row>
    <row r="58" spans="1:108" s="8" customFormat="1" ht="30" customHeight="1">
      <c r="A58" s="1373" t="s">
        <v>106</v>
      </c>
      <c r="B58" s="1374"/>
      <c r="C58" s="1374"/>
      <c r="D58" s="1374"/>
      <c r="E58" s="1374"/>
      <c r="F58" s="1374"/>
      <c r="G58" s="1374"/>
      <c r="H58" s="1374"/>
      <c r="I58" s="1375"/>
      <c r="J58" s="68"/>
      <c r="K58" s="1376" t="s">
        <v>107</v>
      </c>
      <c r="L58" s="1376"/>
      <c r="M58" s="1376"/>
      <c r="N58" s="1376"/>
      <c r="O58" s="1376"/>
      <c r="P58" s="1376"/>
      <c r="Q58" s="1376"/>
      <c r="R58" s="1376"/>
      <c r="S58" s="1376"/>
      <c r="T58" s="1376"/>
      <c r="U58" s="1376"/>
      <c r="V58" s="1376"/>
      <c r="W58" s="1376"/>
      <c r="X58" s="1376"/>
      <c r="Y58" s="1376"/>
      <c r="Z58" s="1376"/>
      <c r="AA58" s="1376"/>
      <c r="AB58" s="1376"/>
      <c r="AC58" s="1376"/>
      <c r="AD58" s="1376"/>
      <c r="AE58" s="1376"/>
      <c r="AF58" s="1376"/>
      <c r="AG58" s="1376"/>
      <c r="AH58" s="1376"/>
      <c r="AI58" s="1376"/>
      <c r="AJ58" s="1376"/>
      <c r="AK58" s="1376"/>
      <c r="AL58" s="1376"/>
      <c r="AM58" s="1376"/>
      <c r="AN58" s="1376"/>
      <c r="AO58" s="1376"/>
      <c r="AP58" s="1376"/>
      <c r="AQ58" s="1376"/>
      <c r="AR58" s="1376"/>
      <c r="AS58" s="1376"/>
      <c r="AT58" s="1376"/>
      <c r="AU58" s="1376"/>
      <c r="AV58" s="1376"/>
      <c r="AW58" s="1376"/>
      <c r="AX58" s="1376"/>
      <c r="AY58" s="1376"/>
      <c r="AZ58" s="1376"/>
      <c r="BA58" s="1376"/>
      <c r="BB58" s="1376"/>
      <c r="BC58" s="1376"/>
      <c r="BD58" s="1376"/>
      <c r="BE58" s="1376"/>
      <c r="BF58" s="1376"/>
      <c r="BG58" s="1376"/>
      <c r="BH58" s="69"/>
      <c r="BI58" s="1377" t="s">
        <v>105</v>
      </c>
      <c r="BJ58" s="1378"/>
      <c r="BK58" s="1378"/>
      <c r="BL58" s="1378"/>
      <c r="BM58" s="1378"/>
      <c r="BN58" s="1378"/>
      <c r="BO58" s="1378"/>
      <c r="BP58" s="1378"/>
      <c r="BQ58" s="1378"/>
      <c r="BR58" s="1378"/>
      <c r="BS58" s="1379"/>
      <c r="BT58" s="1377"/>
      <c r="BU58" s="1378"/>
      <c r="BV58" s="1378"/>
      <c r="BW58" s="1378"/>
      <c r="BX58" s="1378"/>
      <c r="BY58" s="1378"/>
      <c r="BZ58" s="1378"/>
      <c r="CA58" s="1378"/>
      <c r="CB58" s="1378"/>
      <c r="CC58" s="1379"/>
      <c r="CD58" s="1377"/>
      <c r="CE58" s="1378"/>
      <c r="CF58" s="1378"/>
      <c r="CG58" s="1378"/>
      <c r="CH58" s="1378"/>
      <c r="CI58" s="1378"/>
      <c r="CJ58" s="1378"/>
      <c r="CK58" s="1378"/>
      <c r="CL58" s="1378"/>
      <c r="CM58" s="1379"/>
      <c r="CN58" s="1383"/>
      <c r="CO58" s="1384"/>
      <c r="CP58" s="1384"/>
      <c r="CQ58" s="1384"/>
      <c r="CR58" s="1384"/>
      <c r="CS58" s="1384"/>
      <c r="CT58" s="1384"/>
      <c r="CU58" s="1384"/>
      <c r="CV58" s="1384"/>
      <c r="CW58" s="1384"/>
      <c r="CX58" s="1384"/>
      <c r="CY58" s="1384"/>
      <c r="CZ58" s="1384"/>
      <c r="DA58" s="1384"/>
      <c r="DB58" s="1384"/>
      <c r="DC58" s="1384"/>
      <c r="DD58" s="1385"/>
    </row>
    <row r="59" spans="1:108" s="8" customFormat="1" ht="30" customHeight="1">
      <c r="A59" s="1373" t="s">
        <v>108</v>
      </c>
      <c r="B59" s="1374"/>
      <c r="C59" s="1374"/>
      <c r="D59" s="1374"/>
      <c r="E59" s="1374"/>
      <c r="F59" s="1374"/>
      <c r="G59" s="1374"/>
      <c r="H59" s="1374"/>
      <c r="I59" s="1375"/>
      <c r="J59" s="68"/>
      <c r="K59" s="1376" t="s">
        <v>109</v>
      </c>
      <c r="L59" s="1376"/>
      <c r="M59" s="1376"/>
      <c r="N59" s="1376"/>
      <c r="O59" s="1376"/>
      <c r="P59" s="1376"/>
      <c r="Q59" s="1376"/>
      <c r="R59" s="1376"/>
      <c r="S59" s="1376"/>
      <c r="T59" s="1376"/>
      <c r="U59" s="1376"/>
      <c r="V59" s="1376"/>
      <c r="W59" s="1376"/>
      <c r="X59" s="1376"/>
      <c r="Y59" s="1376"/>
      <c r="Z59" s="1376"/>
      <c r="AA59" s="1376"/>
      <c r="AB59" s="1376"/>
      <c r="AC59" s="1376"/>
      <c r="AD59" s="1376"/>
      <c r="AE59" s="1376"/>
      <c r="AF59" s="1376"/>
      <c r="AG59" s="1376"/>
      <c r="AH59" s="1376"/>
      <c r="AI59" s="1376"/>
      <c r="AJ59" s="1376"/>
      <c r="AK59" s="1376"/>
      <c r="AL59" s="1376"/>
      <c r="AM59" s="1376"/>
      <c r="AN59" s="1376"/>
      <c r="AO59" s="1376"/>
      <c r="AP59" s="1376"/>
      <c r="AQ59" s="1376"/>
      <c r="AR59" s="1376"/>
      <c r="AS59" s="1376"/>
      <c r="AT59" s="1376"/>
      <c r="AU59" s="1376"/>
      <c r="AV59" s="1376"/>
      <c r="AW59" s="1376"/>
      <c r="AX59" s="1376"/>
      <c r="AY59" s="1376"/>
      <c r="AZ59" s="1376"/>
      <c r="BA59" s="1376"/>
      <c r="BB59" s="1376"/>
      <c r="BC59" s="1376"/>
      <c r="BD59" s="1376"/>
      <c r="BE59" s="1376"/>
      <c r="BF59" s="1376"/>
      <c r="BG59" s="1376"/>
      <c r="BH59" s="69"/>
      <c r="BI59" s="1377" t="s">
        <v>110</v>
      </c>
      <c r="BJ59" s="1378"/>
      <c r="BK59" s="1378"/>
      <c r="BL59" s="1378"/>
      <c r="BM59" s="1378"/>
      <c r="BN59" s="1378"/>
      <c r="BO59" s="1378"/>
      <c r="BP59" s="1378"/>
      <c r="BQ59" s="1378"/>
      <c r="BR59" s="1378"/>
      <c r="BS59" s="1379"/>
      <c r="BT59" s="1377"/>
      <c r="BU59" s="1378"/>
      <c r="BV59" s="1378"/>
      <c r="BW59" s="1378"/>
      <c r="BX59" s="1378"/>
      <c r="BY59" s="1378"/>
      <c r="BZ59" s="1378"/>
      <c r="CA59" s="1378"/>
      <c r="CB59" s="1378"/>
      <c r="CC59" s="1379"/>
      <c r="CD59" s="1377"/>
      <c r="CE59" s="1378"/>
      <c r="CF59" s="1378"/>
      <c r="CG59" s="1378"/>
      <c r="CH59" s="1378"/>
      <c r="CI59" s="1378"/>
      <c r="CJ59" s="1378"/>
      <c r="CK59" s="1378"/>
      <c r="CL59" s="1378"/>
      <c r="CM59" s="1379"/>
      <c r="CN59" s="1383"/>
      <c r="CO59" s="1384"/>
      <c r="CP59" s="1384"/>
      <c r="CQ59" s="1384"/>
      <c r="CR59" s="1384"/>
      <c r="CS59" s="1384"/>
      <c r="CT59" s="1384"/>
      <c r="CU59" s="1384"/>
      <c r="CV59" s="1384"/>
      <c r="CW59" s="1384"/>
      <c r="CX59" s="1384"/>
      <c r="CY59" s="1384"/>
      <c r="CZ59" s="1384"/>
      <c r="DA59" s="1384"/>
      <c r="DB59" s="1384"/>
      <c r="DC59" s="1384"/>
      <c r="DD59" s="1385"/>
    </row>
    <row r="60" spans="1:108" s="8" customFormat="1" ht="30" customHeight="1">
      <c r="A60" s="1373" t="s">
        <v>111</v>
      </c>
      <c r="B60" s="1374"/>
      <c r="C60" s="1374"/>
      <c r="D60" s="1374"/>
      <c r="E60" s="1374"/>
      <c r="F60" s="1374"/>
      <c r="G60" s="1374"/>
      <c r="H60" s="1374"/>
      <c r="I60" s="1375"/>
      <c r="J60" s="68"/>
      <c r="K60" s="1376" t="s">
        <v>112</v>
      </c>
      <c r="L60" s="1376"/>
      <c r="M60" s="1376"/>
      <c r="N60" s="1376"/>
      <c r="O60" s="1376"/>
      <c r="P60" s="1376"/>
      <c r="Q60" s="1376"/>
      <c r="R60" s="1376"/>
      <c r="S60" s="1376"/>
      <c r="T60" s="1376"/>
      <c r="U60" s="1376"/>
      <c r="V60" s="1376"/>
      <c r="W60" s="1376"/>
      <c r="X60" s="1376"/>
      <c r="Y60" s="1376"/>
      <c r="Z60" s="1376"/>
      <c r="AA60" s="1376"/>
      <c r="AB60" s="1376"/>
      <c r="AC60" s="1376"/>
      <c r="AD60" s="1376"/>
      <c r="AE60" s="1376"/>
      <c r="AF60" s="1376"/>
      <c r="AG60" s="1376"/>
      <c r="AH60" s="1376"/>
      <c r="AI60" s="1376"/>
      <c r="AJ60" s="1376"/>
      <c r="AK60" s="1376"/>
      <c r="AL60" s="1376"/>
      <c r="AM60" s="1376"/>
      <c r="AN60" s="1376"/>
      <c r="AO60" s="1376"/>
      <c r="AP60" s="1376"/>
      <c r="AQ60" s="1376"/>
      <c r="AR60" s="1376"/>
      <c r="AS60" s="1376"/>
      <c r="AT60" s="1376"/>
      <c r="AU60" s="1376"/>
      <c r="AV60" s="1376"/>
      <c r="AW60" s="1376"/>
      <c r="AX60" s="1376"/>
      <c r="AY60" s="1376"/>
      <c r="AZ60" s="1376"/>
      <c r="BA60" s="1376"/>
      <c r="BB60" s="1376"/>
      <c r="BC60" s="1376"/>
      <c r="BD60" s="1376"/>
      <c r="BE60" s="1376"/>
      <c r="BF60" s="1376"/>
      <c r="BG60" s="1376"/>
      <c r="BH60" s="69"/>
      <c r="BI60" s="1377" t="s">
        <v>110</v>
      </c>
      <c r="BJ60" s="1378"/>
      <c r="BK60" s="1378"/>
      <c r="BL60" s="1378"/>
      <c r="BM60" s="1378"/>
      <c r="BN60" s="1378"/>
      <c r="BO60" s="1378"/>
      <c r="BP60" s="1378"/>
      <c r="BQ60" s="1378"/>
      <c r="BR60" s="1378"/>
      <c r="BS60" s="1379"/>
      <c r="BT60" s="1377"/>
      <c r="BU60" s="1378"/>
      <c r="BV60" s="1378"/>
      <c r="BW60" s="1378"/>
      <c r="BX60" s="1378"/>
      <c r="BY60" s="1378"/>
      <c r="BZ60" s="1378"/>
      <c r="CA60" s="1378"/>
      <c r="CB60" s="1378"/>
      <c r="CC60" s="1379"/>
      <c r="CD60" s="1377"/>
      <c r="CE60" s="1378"/>
      <c r="CF60" s="1378"/>
      <c r="CG60" s="1378"/>
      <c r="CH60" s="1378"/>
      <c r="CI60" s="1378"/>
      <c r="CJ60" s="1378"/>
      <c r="CK60" s="1378"/>
      <c r="CL60" s="1378"/>
      <c r="CM60" s="1379"/>
      <c r="CN60" s="1383"/>
      <c r="CO60" s="1384"/>
      <c r="CP60" s="1384"/>
      <c r="CQ60" s="1384"/>
      <c r="CR60" s="1384"/>
      <c r="CS60" s="1384"/>
      <c r="CT60" s="1384"/>
      <c r="CU60" s="1384"/>
      <c r="CV60" s="1384"/>
      <c r="CW60" s="1384"/>
      <c r="CX60" s="1384"/>
      <c r="CY60" s="1384"/>
      <c r="CZ60" s="1384"/>
      <c r="DA60" s="1384"/>
      <c r="DB60" s="1384"/>
      <c r="DC60" s="1384"/>
      <c r="DD60" s="1385"/>
    </row>
    <row r="61" spans="1:108" s="8" customFormat="1" ht="29.25" customHeight="1">
      <c r="A61" s="1373" t="s">
        <v>113</v>
      </c>
      <c r="B61" s="1374"/>
      <c r="C61" s="1374"/>
      <c r="D61" s="1374"/>
      <c r="E61" s="1374"/>
      <c r="F61" s="1374"/>
      <c r="G61" s="1374"/>
      <c r="H61" s="1374"/>
      <c r="I61" s="1375"/>
      <c r="J61" s="68"/>
      <c r="K61" s="1376" t="s">
        <v>114</v>
      </c>
      <c r="L61" s="1376"/>
      <c r="M61" s="1376"/>
      <c r="N61" s="1376"/>
      <c r="O61" s="1376"/>
      <c r="P61" s="1376"/>
      <c r="Q61" s="1376"/>
      <c r="R61" s="1376"/>
      <c r="S61" s="1376"/>
      <c r="T61" s="1376"/>
      <c r="U61" s="1376"/>
      <c r="V61" s="1376"/>
      <c r="W61" s="1376"/>
      <c r="X61" s="1376"/>
      <c r="Y61" s="1376"/>
      <c r="Z61" s="1376"/>
      <c r="AA61" s="1376"/>
      <c r="AB61" s="1376"/>
      <c r="AC61" s="1376"/>
      <c r="AD61" s="1376"/>
      <c r="AE61" s="1376"/>
      <c r="AF61" s="1376"/>
      <c r="AG61" s="1376"/>
      <c r="AH61" s="1376"/>
      <c r="AI61" s="1376"/>
      <c r="AJ61" s="1376"/>
      <c r="AK61" s="1376"/>
      <c r="AL61" s="1376"/>
      <c r="AM61" s="1376"/>
      <c r="AN61" s="1376"/>
      <c r="AO61" s="1376"/>
      <c r="AP61" s="1376"/>
      <c r="AQ61" s="1376"/>
      <c r="AR61" s="1376"/>
      <c r="AS61" s="1376"/>
      <c r="AT61" s="1376"/>
      <c r="AU61" s="1376"/>
      <c r="AV61" s="1376"/>
      <c r="AW61" s="1376"/>
      <c r="AX61" s="1376"/>
      <c r="AY61" s="1376"/>
      <c r="AZ61" s="1376"/>
      <c r="BA61" s="1376"/>
      <c r="BB61" s="1376"/>
      <c r="BC61" s="1376"/>
      <c r="BD61" s="1376"/>
      <c r="BE61" s="1376"/>
      <c r="BF61" s="1376"/>
      <c r="BG61" s="1376"/>
      <c r="BH61" s="69"/>
      <c r="BI61" s="1377" t="s">
        <v>110</v>
      </c>
      <c r="BJ61" s="1378"/>
      <c r="BK61" s="1378"/>
      <c r="BL61" s="1378"/>
      <c r="BM61" s="1378"/>
      <c r="BN61" s="1378"/>
      <c r="BO61" s="1378"/>
      <c r="BP61" s="1378"/>
      <c r="BQ61" s="1378"/>
      <c r="BR61" s="1378"/>
      <c r="BS61" s="1379"/>
      <c r="BT61" s="1377"/>
      <c r="BU61" s="1378"/>
      <c r="BV61" s="1378"/>
      <c r="BW61" s="1378"/>
      <c r="BX61" s="1378"/>
      <c r="BY61" s="1378"/>
      <c r="BZ61" s="1378"/>
      <c r="CA61" s="1378"/>
      <c r="CB61" s="1378"/>
      <c r="CC61" s="1379"/>
      <c r="CD61" s="1377"/>
      <c r="CE61" s="1378"/>
      <c r="CF61" s="1378"/>
      <c r="CG61" s="1378"/>
      <c r="CH61" s="1378"/>
      <c r="CI61" s="1378"/>
      <c r="CJ61" s="1378"/>
      <c r="CK61" s="1378"/>
      <c r="CL61" s="1378"/>
      <c r="CM61" s="1379"/>
      <c r="CN61" s="1383"/>
      <c r="CO61" s="1384"/>
      <c r="CP61" s="1384"/>
      <c r="CQ61" s="1384"/>
      <c r="CR61" s="1384"/>
      <c r="CS61" s="1384"/>
      <c r="CT61" s="1384"/>
      <c r="CU61" s="1384"/>
      <c r="CV61" s="1384"/>
      <c r="CW61" s="1384"/>
      <c r="CX61" s="1384"/>
      <c r="CY61" s="1384"/>
      <c r="CZ61" s="1384"/>
      <c r="DA61" s="1384"/>
      <c r="DB61" s="1384"/>
      <c r="DC61" s="1384"/>
      <c r="DD61" s="1385"/>
    </row>
    <row r="62" spans="1:108" s="8" customFormat="1" ht="30" customHeight="1">
      <c r="A62" s="1373" t="s">
        <v>115</v>
      </c>
      <c r="B62" s="1374"/>
      <c r="C62" s="1374"/>
      <c r="D62" s="1374"/>
      <c r="E62" s="1374"/>
      <c r="F62" s="1374"/>
      <c r="G62" s="1374"/>
      <c r="H62" s="1374"/>
      <c r="I62" s="1375"/>
      <c r="J62" s="68"/>
      <c r="K62" s="1376" t="s">
        <v>116</v>
      </c>
      <c r="L62" s="1376"/>
      <c r="M62" s="1376"/>
      <c r="N62" s="1376"/>
      <c r="O62" s="1376"/>
      <c r="P62" s="1376"/>
      <c r="Q62" s="1376"/>
      <c r="R62" s="1376"/>
      <c r="S62" s="1376"/>
      <c r="T62" s="1376"/>
      <c r="U62" s="1376"/>
      <c r="V62" s="1376"/>
      <c r="W62" s="1376"/>
      <c r="X62" s="1376"/>
      <c r="Y62" s="1376"/>
      <c r="Z62" s="1376"/>
      <c r="AA62" s="1376"/>
      <c r="AB62" s="1376"/>
      <c r="AC62" s="1376"/>
      <c r="AD62" s="1376"/>
      <c r="AE62" s="1376"/>
      <c r="AF62" s="1376"/>
      <c r="AG62" s="1376"/>
      <c r="AH62" s="1376"/>
      <c r="AI62" s="1376"/>
      <c r="AJ62" s="1376"/>
      <c r="AK62" s="1376"/>
      <c r="AL62" s="1376"/>
      <c r="AM62" s="1376"/>
      <c r="AN62" s="1376"/>
      <c r="AO62" s="1376"/>
      <c r="AP62" s="1376"/>
      <c r="AQ62" s="1376"/>
      <c r="AR62" s="1376"/>
      <c r="AS62" s="1376"/>
      <c r="AT62" s="1376"/>
      <c r="AU62" s="1376"/>
      <c r="AV62" s="1376"/>
      <c r="AW62" s="1376"/>
      <c r="AX62" s="1376"/>
      <c r="AY62" s="1376"/>
      <c r="AZ62" s="1376"/>
      <c r="BA62" s="1376"/>
      <c r="BB62" s="1376"/>
      <c r="BC62" s="1376"/>
      <c r="BD62" s="1376"/>
      <c r="BE62" s="1376"/>
      <c r="BF62" s="1376"/>
      <c r="BG62" s="1376"/>
      <c r="BH62" s="69"/>
      <c r="BI62" s="1377" t="s">
        <v>110</v>
      </c>
      <c r="BJ62" s="1378"/>
      <c r="BK62" s="1378"/>
      <c r="BL62" s="1378"/>
      <c r="BM62" s="1378"/>
      <c r="BN62" s="1378"/>
      <c r="BO62" s="1378"/>
      <c r="BP62" s="1378"/>
      <c r="BQ62" s="1378"/>
      <c r="BR62" s="1378"/>
      <c r="BS62" s="1379"/>
      <c r="BT62" s="1377"/>
      <c r="BU62" s="1378"/>
      <c r="BV62" s="1378"/>
      <c r="BW62" s="1378"/>
      <c r="BX62" s="1378"/>
      <c r="BY62" s="1378"/>
      <c r="BZ62" s="1378"/>
      <c r="CA62" s="1378"/>
      <c r="CB62" s="1378"/>
      <c r="CC62" s="1379"/>
      <c r="CD62" s="1377"/>
      <c r="CE62" s="1378"/>
      <c r="CF62" s="1378"/>
      <c r="CG62" s="1378"/>
      <c r="CH62" s="1378"/>
      <c r="CI62" s="1378"/>
      <c r="CJ62" s="1378"/>
      <c r="CK62" s="1378"/>
      <c r="CL62" s="1378"/>
      <c r="CM62" s="1379"/>
      <c r="CN62" s="1383"/>
      <c r="CO62" s="1384"/>
      <c r="CP62" s="1384"/>
      <c r="CQ62" s="1384"/>
      <c r="CR62" s="1384"/>
      <c r="CS62" s="1384"/>
      <c r="CT62" s="1384"/>
      <c r="CU62" s="1384"/>
      <c r="CV62" s="1384"/>
      <c r="CW62" s="1384"/>
      <c r="CX62" s="1384"/>
      <c r="CY62" s="1384"/>
      <c r="CZ62" s="1384"/>
      <c r="DA62" s="1384"/>
      <c r="DB62" s="1384"/>
      <c r="DC62" s="1384"/>
      <c r="DD62" s="1385"/>
    </row>
    <row r="63" spans="1:108" s="8" customFormat="1" ht="15" customHeight="1">
      <c r="A63" s="1373" t="s">
        <v>117</v>
      </c>
      <c r="B63" s="1374"/>
      <c r="C63" s="1374"/>
      <c r="D63" s="1374"/>
      <c r="E63" s="1374"/>
      <c r="F63" s="1374"/>
      <c r="G63" s="1374"/>
      <c r="H63" s="1374"/>
      <c r="I63" s="1375"/>
      <c r="J63" s="68"/>
      <c r="K63" s="1376" t="s">
        <v>118</v>
      </c>
      <c r="L63" s="1376"/>
      <c r="M63" s="1376"/>
      <c r="N63" s="1376"/>
      <c r="O63" s="1376"/>
      <c r="P63" s="1376"/>
      <c r="Q63" s="1376"/>
      <c r="R63" s="1376"/>
      <c r="S63" s="1376"/>
      <c r="T63" s="1376"/>
      <c r="U63" s="1376"/>
      <c r="V63" s="1376"/>
      <c r="W63" s="1376"/>
      <c r="X63" s="1376"/>
      <c r="Y63" s="1376"/>
      <c r="Z63" s="1376"/>
      <c r="AA63" s="1376"/>
      <c r="AB63" s="1376"/>
      <c r="AC63" s="1376"/>
      <c r="AD63" s="1376"/>
      <c r="AE63" s="1376"/>
      <c r="AF63" s="1376"/>
      <c r="AG63" s="1376"/>
      <c r="AH63" s="1376"/>
      <c r="AI63" s="1376"/>
      <c r="AJ63" s="1376"/>
      <c r="AK63" s="1376"/>
      <c r="AL63" s="1376"/>
      <c r="AM63" s="1376"/>
      <c r="AN63" s="1376"/>
      <c r="AO63" s="1376"/>
      <c r="AP63" s="1376"/>
      <c r="AQ63" s="1376"/>
      <c r="AR63" s="1376"/>
      <c r="AS63" s="1376"/>
      <c r="AT63" s="1376"/>
      <c r="AU63" s="1376"/>
      <c r="AV63" s="1376"/>
      <c r="AW63" s="1376"/>
      <c r="AX63" s="1376"/>
      <c r="AY63" s="1376"/>
      <c r="AZ63" s="1376"/>
      <c r="BA63" s="1376"/>
      <c r="BB63" s="1376"/>
      <c r="BC63" s="1376"/>
      <c r="BD63" s="1376"/>
      <c r="BE63" s="1376"/>
      <c r="BF63" s="1376"/>
      <c r="BG63" s="1376"/>
      <c r="BH63" s="69"/>
      <c r="BI63" s="1377" t="s">
        <v>119</v>
      </c>
      <c r="BJ63" s="1378"/>
      <c r="BK63" s="1378"/>
      <c r="BL63" s="1378"/>
      <c r="BM63" s="1378"/>
      <c r="BN63" s="1378"/>
      <c r="BO63" s="1378"/>
      <c r="BP63" s="1378"/>
      <c r="BQ63" s="1378"/>
      <c r="BR63" s="1378"/>
      <c r="BS63" s="1379"/>
      <c r="BT63" s="1377"/>
      <c r="BU63" s="1378"/>
      <c r="BV63" s="1378"/>
      <c r="BW63" s="1378"/>
      <c r="BX63" s="1378"/>
      <c r="BY63" s="1378"/>
      <c r="BZ63" s="1378"/>
      <c r="CA63" s="1378"/>
      <c r="CB63" s="1378"/>
      <c r="CC63" s="1379"/>
      <c r="CD63" s="1377"/>
      <c r="CE63" s="1378"/>
      <c r="CF63" s="1378"/>
      <c r="CG63" s="1378"/>
      <c r="CH63" s="1378"/>
      <c r="CI63" s="1378"/>
      <c r="CJ63" s="1378"/>
      <c r="CK63" s="1378"/>
      <c r="CL63" s="1378"/>
      <c r="CM63" s="1379"/>
      <c r="CN63" s="1383"/>
      <c r="CO63" s="1384"/>
      <c r="CP63" s="1384"/>
      <c r="CQ63" s="1384"/>
      <c r="CR63" s="1384"/>
      <c r="CS63" s="1384"/>
      <c r="CT63" s="1384"/>
      <c r="CU63" s="1384"/>
      <c r="CV63" s="1384"/>
      <c r="CW63" s="1384"/>
      <c r="CX63" s="1384"/>
      <c r="CY63" s="1384"/>
      <c r="CZ63" s="1384"/>
      <c r="DA63" s="1384"/>
      <c r="DB63" s="1384"/>
      <c r="DC63" s="1384"/>
      <c r="DD63" s="1385"/>
    </row>
    <row r="64" spans="1:108" s="8" customFormat="1" ht="30" customHeight="1">
      <c r="A64" s="1373" t="s">
        <v>120</v>
      </c>
      <c r="B64" s="1374"/>
      <c r="C64" s="1374"/>
      <c r="D64" s="1374"/>
      <c r="E64" s="1374"/>
      <c r="F64" s="1374"/>
      <c r="G64" s="1374"/>
      <c r="H64" s="1374"/>
      <c r="I64" s="1375"/>
      <c r="J64" s="68"/>
      <c r="K64" s="1376" t="s">
        <v>121</v>
      </c>
      <c r="L64" s="1376"/>
      <c r="M64" s="1376"/>
      <c r="N64" s="1376"/>
      <c r="O64" s="1376"/>
      <c r="P64" s="1376"/>
      <c r="Q64" s="1376"/>
      <c r="R64" s="1376"/>
      <c r="S64" s="1376"/>
      <c r="T64" s="1376"/>
      <c r="U64" s="1376"/>
      <c r="V64" s="1376"/>
      <c r="W64" s="1376"/>
      <c r="X64" s="1376"/>
      <c r="Y64" s="1376"/>
      <c r="Z64" s="1376"/>
      <c r="AA64" s="1376"/>
      <c r="AB64" s="1376"/>
      <c r="AC64" s="1376"/>
      <c r="AD64" s="1376"/>
      <c r="AE64" s="1376"/>
      <c r="AF64" s="1376"/>
      <c r="AG64" s="1376"/>
      <c r="AH64" s="1376"/>
      <c r="AI64" s="1376"/>
      <c r="AJ64" s="1376"/>
      <c r="AK64" s="1376"/>
      <c r="AL64" s="1376"/>
      <c r="AM64" s="1376"/>
      <c r="AN64" s="1376"/>
      <c r="AO64" s="1376"/>
      <c r="AP64" s="1376"/>
      <c r="AQ64" s="1376"/>
      <c r="AR64" s="1376"/>
      <c r="AS64" s="1376"/>
      <c r="AT64" s="1376"/>
      <c r="AU64" s="1376"/>
      <c r="AV64" s="1376"/>
      <c r="AW64" s="1376"/>
      <c r="AX64" s="1376"/>
      <c r="AY64" s="1376"/>
      <c r="AZ64" s="1376"/>
      <c r="BA64" s="1376"/>
      <c r="BB64" s="1376"/>
      <c r="BC64" s="1376"/>
      <c r="BD64" s="1376"/>
      <c r="BE64" s="1376"/>
      <c r="BF64" s="1376"/>
      <c r="BG64" s="1376"/>
      <c r="BH64" s="69"/>
      <c r="BI64" s="1377" t="s">
        <v>119</v>
      </c>
      <c r="BJ64" s="1378"/>
      <c r="BK64" s="1378"/>
      <c r="BL64" s="1378"/>
      <c r="BM64" s="1378"/>
      <c r="BN64" s="1378"/>
      <c r="BO64" s="1378"/>
      <c r="BP64" s="1378"/>
      <c r="BQ64" s="1378"/>
      <c r="BR64" s="1378"/>
      <c r="BS64" s="1379"/>
      <c r="BT64" s="1377"/>
      <c r="BU64" s="1378"/>
      <c r="BV64" s="1378"/>
      <c r="BW64" s="1378"/>
      <c r="BX64" s="1378"/>
      <c r="BY64" s="1378"/>
      <c r="BZ64" s="1378"/>
      <c r="CA64" s="1378"/>
      <c r="CB64" s="1378"/>
      <c r="CC64" s="1379"/>
      <c r="CD64" s="1377"/>
      <c r="CE64" s="1378"/>
      <c r="CF64" s="1378"/>
      <c r="CG64" s="1378"/>
      <c r="CH64" s="1378"/>
      <c r="CI64" s="1378"/>
      <c r="CJ64" s="1378"/>
      <c r="CK64" s="1378"/>
      <c r="CL64" s="1378"/>
      <c r="CM64" s="1379"/>
      <c r="CN64" s="1383"/>
      <c r="CO64" s="1384"/>
      <c r="CP64" s="1384"/>
      <c r="CQ64" s="1384"/>
      <c r="CR64" s="1384"/>
      <c r="CS64" s="1384"/>
      <c r="CT64" s="1384"/>
      <c r="CU64" s="1384"/>
      <c r="CV64" s="1384"/>
      <c r="CW64" s="1384"/>
      <c r="CX64" s="1384"/>
      <c r="CY64" s="1384"/>
      <c r="CZ64" s="1384"/>
      <c r="DA64" s="1384"/>
      <c r="DB64" s="1384"/>
      <c r="DC64" s="1384"/>
      <c r="DD64" s="1385"/>
    </row>
    <row r="65" spans="1:108" s="8" customFormat="1" ht="15" customHeight="1">
      <c r="A65" s="1373" t="s">
        <v>122</v>
      </c>
      <c r="B65" s="1374"/>
      <c r="C65" s="1374"/>
      <c r="D65" s="1374"/>
      <c r="E65" s="1374"/>
      <c r="F65" s="1374"/>
      <c r="G65" s="1374"/>
      <c r="H65" s="1374"/>
      <c r="I65" s="1375"/>
      <c r="J65" s="68"/>
      <c r="K65" s="1376" t="s">
        <v>123</v>
      </c>
      <c r="L65" s="1376"/>
      <c r="M65" s="1376"/>
      <c r="N65" s="1376"/>
      <c r="O65" s="1376"/>
      <c r="P65" s="1376"/>
      <c r="Q65" s="1376"/>
      <c r="R65" s="1376"/>
      <c r="S65" s="1376"/>
      <c r="T65" s="1376"/>
      <c r="U65" s="1376"/>
      <c r="V65" s="1376"/>
      <c r="W65" s="1376"/>
      <c r="X65" s="1376"/>
      <c r="Y65" s="1376"/>
      <c r="Z65" s="1376"/>
      <c r="AA65" s="1376"/>
      <c r="AB65" s="1376"/>
      <c r="AC65" s="1376"/>
      <c r="AD65" s="1376"/>
      <c r="AE65" s="1376"/>
      <c r="AF65" s="1376"/>
      <c r="AG65" s="1376"/>
      <c r="AH65" s="1376"/>
      <c r="AI65" s="1376"/>
      <c r="AJ65" s="1376"/>
      <c r="AK65" s="1376"/>
      <c r="AL65" s="1376"/>
      <c r="AM65" s="1376"/>
      <c r="AN65" s="1376"/>
      <c r="AO65" s="1376"/>
      <c r="AP65" s="1376"/>
      <c r="AQ65" s="1376"/>
      <c r="AR65" s="1376"/>
      <c r="AS65" s="1376"/>
      <c r="AT65" s="1376"/>
      <c r="AU65" s="1376"/>
      <c r="AV65" s="1376"/>
      <c r="AW65" s="1376"/>
      <c r="AX65" s="1376"/>
      <c r="AY65" s="1376"/>
      <c r="AZ65" s="1376"/>
      <c r="BA65" s="1376"/>
      <c r="BB65" s="1376"/>
      <c r="BC65" s="1376"/>
      <c r="BD65" s="1376"/>
      <c r="BE65" s="1376"/>
      <c r="BF65" s="1376"/>
      <c r="BG65" s="1376"/>
      <c r="BH65" s="69"/>
      <c r="BI65" s="1377" t="s">
        <v>124</v>
      </c>
      <c r="BJ65" s="1378"/>
      <c r="BK65" s="1378"/>
      <c r="BL65" s="1378"/>
      <c r="BM65" s="1378"/>
      <c r="BN65" s="1378"/>
      <c r="BO65" s="1378"/>
      <c r="BP65" s="1378"/>
      <c r="BQ65" s="1378"/>
      <c r="BR65" s="1378"/>
      <c r="BS65" s="1379"/>
      <c r="BT65" s="1377"/>
      <c r="BU65" s="1378"/>
      <c r="BV65" s="1378"/>
      <c r="BW65" s="1378"/>
      <c r="BX65" s="1378"/>
      <c r="BY65" s="1378"/>
      <c r="BZ65" s="1378"/>
      <c r="CA65" s="1378"/>
      <c r="CB65" s="1378"/>
      <c r="CC65" s="1379"/>
      <c r="CD65" s="1377"/>
      <c r="CE65" s="1378"/>
      <c r="CF65" s="1378"/>
      <c r="CG65" s="1378"/>
      <c r="CH65" s="1378"/>
      <c r="CI65" s="1378"/>
      <c r="CJ65" s="1378"/>
      <c r="CK65" s="1378"/>
      <c r="CL65" s="1378"/>
      <c r="CM65" s="1379"/>
      <c r="CN65" s="1383"/>
      <c r="CO65" s="1384"/>
      <c r="CP65" s="1384"/>
      <c r="CQ65" s="1384"/>
      <c r="CR65" s="1384"/>
      <c r="CS65" s="1384"/>
      <c r="CT65" s="1384"/>
      <c r="CU65" s="1384"/>
      <c r="CV65" s="1384"/>
      <c r="CW65" s="1384"/>
      <c r="CX65" s="1384"/>
      <c r="CY65" s="1384"/>
      <c r="CZ65" s="1384"/>
      <c r="DA65" s="1384"/>
      <c r="DB65" s="1384"/>
      <c r="DC65" s="1384"/>
      <c r="DD65" s="1385"/>
    </row>
    <row r="66" spans="1:108" s="8" customFormat="1" ht="30" customHeight="1">
      <c r="A66" s="1373" t="s">
        <v>125</v>
      </c>
      <c r="B66" s="1374"/>
      <c r="C66" s="1374"/>
      <c r="D66" s="1374"/>
      <c r="E66" s="1374"/>
      <c r="F66" s="1374"/>
      <c r="G66" s="1374"/>
      <c r="H66" s="1374"/>
      <c r="I66" s="1375"/>
      <c r="J66" s="68"/>
      <c r="K66" s="1376" t="s">
        <v>126</v>
      </c>
      <c r="L66" s="1376"/>
      <c r="M66" s="1376"/>
      <c r="N66" s="1376"/>
      <c r="O66" s="1376"/>
      <c r="P66" s="1376"/>
      <c r="Q66" s="1376"/>
      <c r="R66" s="1376"/>
      <c r="S66" s="1376"/>
      <c r="T66" s="1376"/>
      <c r="U66" s="1376"/>
      <c r="V66" s="1376"/>
      <c r="W66" s="1376"/>
      <c r="X66" s="1376"/>
      <c r="Y66" s="1376"/>
      <c r="Z66" s="1376"/>
      <c r="AA66" s="1376"/>
      <c r="AB66" s="1376"/>
      <c r="AC66" s="1376"/>
      <c r="AD66" s="1376"/>
      <c r="AE66" s="1376"/>
      <c r="AF66" s="1376"/>
      <c r="AG66" s="1376"/>
      <c r="AH66" s="1376"/>
      <c r="AI66" s="1376"/>
      <c r="AJ66" s="1376"/>
      <c r="AK66" s="1376"/>
      <c r="AL66" s="1376"/>
      <c r="AM66" s="1376"/>
      <c r="AN66" s="1376"/>
      <c r="AO66" s="1376"/>
      <c r="AP66" s="1376"/>
      <c r="AQ66" s="1376"/>
      <c r="AR66" s="1376"/>
      <c r="AS66" s="1376"/>
      <c r="AT66" s="1376"/>
      <c r="AU66" s="1376"/>
      <c r="AV66" s="1376"/>
      <c r="AW66" s="1376"/>
      <c r="AX66" s="1376"/>
      <c r="AY66" s="1376"/>
      <c r="AZ66" s="1376"/>
      <c r="BA66" s="1376"/>
      <c r="BB66" s="1376"/>
      <c r="BC66" s="1376"/>
      <c r="BD66" s="1376"/>
      <c r="BE66" s="1376"/>
      <c r="BF66" s="1376"/>
      <c r="BG66" s="1376"/>
      <c r="BH66" s="69"/>
      <c r="BI66" s="1377" t="s">
        <v>33</v>
      </c>
      <c r="BJ66" s="1378"/>
      <c r="BK66" s="1378"/>
      <c r="BL66" s="1378"/>
      <c r="BM66" s="1378"/>
      <c r="BN66" s="1378"/>
      <c r="BO66" s="1378"/>
      <c r="BP66" s="1378"/>
      <c r="BQ66" s="1378"/>
      <c r="BR66" s="1378"/>
      <c r="BS66" s="1379"/>
      <c r="BT66" s="1377"/>
      <c r="BU66" s="1378"/>
      <c r="BV66" s="1378"/>
      <c r="BW66" s="1378"/>
      <c r="BX66" s="1378"/>
      <c r="BY66" s="1378"/>
      <c r="BZ66" s="1378"/>
      <c r="CA66" s="1378"/>
      <c r="CB66" s="1378"/>
      <c r="CC66" s="1379"/>
      <c r="CD66" s="1377"/>
      <c r="CE66" s="1378"/>
      <c r="CF66" s="1378"/>
      <c r="CG66" s="1378"/>
      <c r="CH66" s="1378"/>
      <c r="CI66" s="1378"/>
      <c r="CJ66" s="1378"/>
      <c r="CK66" s="1378"/>
      <c r="CL66" s="1378"/>
      <c r="CM66" s="1379"/>
      <c r="CN66" s="1383"/>
      <c r="CO66" s="1384"/>
      <c r="CP66" s="1384"/>
      <c r="CQ66" s="1384"/>
      <c r="CR66" s="1384"/>
      <c r="CS66" s="1384"/>
      <c r="CT66" s="1384"/>
      <c r="CU66" s="1384"/>
      <c r="CV66" s="1384"/>
      <c r="CW66" s="1384"/>
      <c r="CX66" s="1384"/>
      <c r="CY66" s="1384"/>
      <c r="CZ66" s="1384"/>
      <c r="DA66" s="1384"/>
      <c r="DB66" s="1384"/>
      <c r="DC66" s="1384"/>
      <c r="DD66" s="1385"/>
    </row>
    <row r="67" spans="1:108" s="8" customFormat="1" ht="30" customHeight="1">
      <c r="A67" s="1373" t="s">
        <v>127</v>
      </c>
      <c r="B67" s="1374"/>
      <c r="C67" s="1374"/>
      <c r="D67" s="1374"/>
      <c r="E67" s="1374"/>
      <c r="F67" s="1374"/>
      <c r="G67" s="1374"/>
      <c r="H67" s="1374"/>
      <c r="I67" s="1375"/>
      <c r="J67" s="68"/>
      <c r="K67" s="1376" t="s">
        <v>128</v>
      </c>
      <c r="L67" s="1376"/>
      <c r="M67" s="1376"/>
      <c r="N67" s="1376"/>
      <c r="O67" s="1376"/>
      <c r="P67" s="1376"/>
      <c r="Q67" s="1376"/>
      <c r="R67" s="1376"/>
      <c r="S67" s="1376"/>
      <c r="T67" s="1376"/>
      <c r="U67" s="1376"/>
      <c r="V67" s="1376"/>
      <c r="W67" s="1376"/>
      <c r="X67" s="1376"/>
      <c r="Y67" s="1376"/>
      <c r="Z67" s="1376"/>
      <c r="AA67" s="1376"/>
      <c r="AB67" s="1376"/>
      <c r="AC67" s="1376"/>
      <c r="AD67" s="1376"/>
      <c r="AE67" s="1376"/>
      <c r="AF67" s="1376"/>
      <c r="AG67" s="1376"/>
      <c r="AH67" s="1376"/>
      <c r="AI67" s="1376"/>
      <c r="AJ67" s="1376"/>
      <c r="AK67" s="1376"/>
      <c r="AL67" s="1376"/>
      <c r="AM67" s="1376"/>
      <c r="AN67" s="1376"/>
      <c r="AO67" s="1376"/>
      <c r="AP67" s="1376"/>
      <c r="AQ67" s="1376"/>
      <c r="AR67" s="1376"/>
      <c r="AS67" s="1376"/>
      <c r="AT67" s="1376"/>
      <c r="AU67" s="1376"/>
      <c r="AV67" s="1376"/>
      <c r="AW67" s="1376"/>
      <c r="AX67" s="1376"/>
      <c r="AY67" s="1376"/>
      <c r="AZ67" s="1376"/>
      <c r="BA67" s="1376"/>
      <c r="BB67" s="1376"/>
      <c r="BC67" s="1376"/>
      <c r="BD67" s="1376"/>
      <c r="BE67" s="1376"/>
      <c r="BF67" s="1376"/>
      <c r="BG67" s="1376"/>
      <c r="BH67" s="69"/>
      <c r="BI67" s="1377" t="s">
        <v>33</v>
      </c>
      <c r="BJ67" s="1378"/>
      <c r="BK67" s="1378"/>
      <c r="BL67" s="1378"/>
      <c r="BM67" s="1378"/>
      <c r="BN67" s="1378"/>
      <c r="BO67" s="1378"/>
      <c r="BP67" s="1378"/>
      <c r="BQ67" s="1378"/>
      <c r="BR67" s="1378"/>
      <c r="BS67" s="1379"/>
      <c r="BT67" s="1377"/>
      <c r="BU67" s="1378"/>
      <c r="BV67" s="1378"/>
      <c r="BW67" s="1378"/>
      <c r="BX67" s="1378"/>
      <c r="BY67" s="1378"/>
      <c r="BZ67" s="1378"/>
      <c r="CA67" s="1378"/>
      <c r="CB67" s="1378"/>
      <c r="CC67" s="1379"/>
      <c r="CD67" s="1377"/>
      <c r="CE67" s="1378"/>
      <c r="CF67" s="1378"/>
      <c r="CG67" s="1378"/>
      <c r="CH67" s="1378"/>
      <c r="CI67" s="1378"/>
      <c r="CJ67" s="1378"/>
      <c r="CK67" s="1378"/>
      <c r="CL67" s="1378"/>
      <c r="CM67" s="1379"/>
      <c r="CN67" s="1383"/>
      <c r="CO67" s="1384"/>
      <c r="CP67" s="1384"/>
      <c r="CQ67" s="1384"/>
      <c r="CR67" s="1384"/>
      <c r="CS67" s="1384"/>
      <c r="CT67" s="1384"/>
      <c r="CU67" s="1384"/>
      <c r="CV67" s="1384"/>
      <c r="CW67" s="1384"/>
      <c r="CX67" s="1384"/>
      <c r="CY67" s="1384"/>
      <c r="CZ67" s="1384"/>
      <c r="DA67" s="1384"/>
      <c r="DB67" s="1384"/>
      <c r="DC67" s="1384"/>
      <c r="DD67" s="1385"/>
    </row>
    <row r="68" spans="1:108" s="8" customFormat="1" ht="45" customHeight="1">
      <c r="A68" s="1373" t="s">
        <v>129</v>
      </c>
      <c r="B68" s="1374"/>
      <c r="C68" s="1374"/>
      <c r="D68" s="1374"/>
      <c r="E68" s="1374"/>
      <c r="F68" s="1374"/>
      <c r="G68" s="1374"/>
      <c r="H68" s="1374"/>
      <c r="I68" s="1375"/>
      <c r="J68" s="68"/>
      <c r="K68" s="1376" t="s">
        <v>130</v>
      </c>
      <c r="L68" s="1376"/>
      <c r="M68" s="1376"/>
      <c r="N68" s="1376"/>
      <c r="O68" s="1376"/>
      <c r="P68" s="1376"/>
      <c r="Q68" s="1376"/>
      <c r="R68" s="1376"/>
      <c r="S68" s="1376"/>
      <c r="T68" s="1376"/>
      <c r="U68" s="1376"/>
      <c r="V68" s="1376"/>
      <c r="W68" s="1376"/>
      <c r="X68" s="1376"/>
      <c r="Y68" s="1376"/>
      <c r="Z68" s="1376"/>
      <c r="AA68" s="1376"/>
      <c r="AB68" s="1376"/>
      <c r="AC68" s="1376"/>
      <c r="AD68" s="1376"/>
      <c r="AE68" s="1376"/>
      <c r="AF68" s="1376"/>
      <c r="AG68" s="1376"/>
      <c r="AH68" s="1376"/>
      <c r="AI68" s="1376"/>
      <c r="AJ68" s="1376"/>
      <c r="AK68" s="1376"/>
      <c r="AL68" s="1376"/>
      <c r="AM68" s="1376"/>
      <c r="AN68" s="1376"/>
      <c r="AO68" s="1376"/>
      <c r="AP68" s="1376"/>
      <c r="AQ68" s="1376"/>
      <c r="AR68" s="1376"/>
      <c r="AS68" s="1376"/>
      <c r="AT68" s="1376"/>
      <c r="AU68" s="1376"/>
      <c r="AV68" s="1376"/>
      <c r="AW68" s="1376"/>
      <c r="AX68" s="1376"/>
      <c r="AY68" s="1376"/>
      <c r="AZ68" s="1376"/>
      <c r="BA68" s="1376"/>
      <c r="BB68" s="1376"/>
      <c r="BC68" s="1376"/>
      <c r="BD68" s="1376"/>
      <c r="BE68" s="1376"/>
      <c r="BF68" s="1376"/>
      <c r="BG68" s="1376"/>
      <c r="BH68" s="69"/>
      <c r="BI68" s="1377" t="s">
        <v>124</v>
      </c>
      <c r="BJ68" s="1378"/>
      <c r="BK68" s="1378"/>
      <c r="BL68" s="1378"/>
      <c r="BM68" s="1378"/>
      <c r="BN68" s="1378"/>
      <c r="BO68" s="1378"/>
      <c r="BP68" s="1378"/>
      <c r="BQ68" s="1378"/>
      <c r="BR68" s="1378"/>
      <c r="BS68" s="1379"/>
      <c r="BT68" s="1377"/>
      <c r="BU68" s="1378"/>
      <c r="BV68" s="1378"/>
      <c r="BW68" s="1378"/>
      <c r="BX68" s="1378"/>
      <c r="BY68" s="1378"/>
      <c r="BZ68" s="1378"/>
      <c r="CA68" s="1378"/>
      <c r="CB68" s="1378"/>
      <c r="CC68" s="1379"/>
      <c r="CD68" s="1377" t="s">
        <v>30</v>
      </c>
      <c r="CE68" s="1378"/>
      <c r="CF68" s="1378"/>
      <c r="CG68" s="1378"/>
      <c r="CH68" s="1378"/>
      <c r="CI68" s="1378"/>
      <c r="CJ68" s="1378"/>
      <c r="CK68" s="1378"/>
      <c r="CL68" s="1378"/>
      <c r="CM68" s="1379"/>
      <c r="CN68" s="1380" t="s">
        <v>30</v>
      </c>
      <c r="CO68" s="1381"/>
      <c r="CP68" s="1381"/>
      <c r="CQ68" s="1381"/>
      <c r="CR68" s="1381"/>
      <c r="CS68" s="1381"/>
      <c r="CT68" s="1381"/>
      <c r="CU68" s="1381"/>
      <c r="CV68" s="1381"/>
      <c r="CW68" s="1381"/>
      <c r="CX68" s="1381"/>
      <c r="CY68" s="1381"/>
      <c r="CZ68" s="1381"/>
      <c r="DA68" s="1381"/>
      <c r="DB68" s="1381"/>
      <c r="DC68" s="1381"/>
      <c r="DD68" s="1382"/>
    </row>
    <row r="70" spans="1:108" s="4" customFormat="1" ht="12.75">
      <c r="G70" s="4" t="s">
        <v>131</v>
      </c>
    </row>
    <row r="71" spans="1:108" s="4" customFormat="1" ht="68.25" customHeight="1">
      <c r="A71" s="1371" t="s">
        <v>132</v>
      </c>
      <c r="B71" s="1372"/>
      <c r="C71" s="1372"/>
      <c r="D71" s="1372"/>
      <c r="E71" s="1372"/>
      <c r="F71" s="1372"/>
      <c r="G71" s="1372"/>
      <c r="H71" s="1372"/>
      <c r="I71" s="1372"/>
      <c r="J71" s="1372"/>
      <c r="K71" s="1372"/>
      <c r="L71" s="1372"/>
      <c r="M71" s="1372"/>
      <c r="N71" s="1372"/>
      <c r="O71" s="1372"/>
      <c r="P71" s="1372"/>
      <c r="Q71" s="1372"/>
      <c r="R71" s="1372"/>
      <c r="S71" s="1372"/>
      <c r="T71" s="1372"/>
      <c r="U71" s="1372"/>
      <c r="V71" s="1372"/>
      <c r="W71" s="1372"/>
      <c r="X71" s="1372"/>
      <c r="Y71" s="1372"/>
      <c r="Z71" s="1372"/>
      <c r="AA71" s="1372"/>
      <c r="AB71" s="1372"/>
      <c r="AC71" s="1372"/>
      <c r="AD71" s="1372"/>
      <c r="AE71" s="1372"/>
      <c r="AF71" s="1372"/>
      <c r="AG71" s="1372"/>
      <c r="AH71" s="1372"/>
      <c r="AI71" s="1372"/>
      <c r="AJ71" s="1372"/>
      <c r="AK71" s="1372"/>
      <c r="AL71" s="1372"/>
      <c r="AM71" s="1372"/>
      <c r="AN71" s="1372"/>
      <c r="AO71" s="1372"/>
      <c r="AP71" s="1372"/>
      <c r="AQ71" s="1372"/>
      <c r="AR71" s="1372"/>
      <c r="AS71" s="1372"/>
      <c r="AT71" s="1372"/>
      <c r="AU71" s="1372"/>
      <c r="AV71" s="1372"/>
      <c r="AW71" s="1372"/>
      <c r="AX71" s="1372"/>
      <c r="AY71" s="1372"/>
      <c r="AZ71" s="1372"/>
      <c r="BA71" s="1372"/>
      <c r="BB71" s="1372"/>
      <c r="BC71" s="1372"/>
      <c r="BD71" s="1372"/>
      <c r="BE71" s="1372"/>
      <c r="BF71" s="1372"/>
      <c r="BG71" s="1372"/>
      <c r="BH71" s="1372"/>
      <c r="BI71" s="1372"/>
      <c r="BJ71" s="1372"/>
      <c r="BK71" s="1372"/>
      <c r="BL71" s="1372"/>
      <c r="BM71" s="1372"/>
      <c r="BN71" s="1372"/>
      <c r="BO71" s="1372"/>
      <c r="BP71" s="1372"/>
      <c r="BQ71" s="1372"/>
      <c r="BR71" s="1372"/>
      <c r="BS71" s="1372"/>
      <c r="BT71" s="1372"/>
      <c r="BU71" s="1372"/>
      <c r="BV71" s="1372"/>
      <c r="BW71" s="1372"/>
      <c r="BX71" s="1372"/>
      <c r="BY71" s="1372"/>
      <c r="BZ71" s="1372"/>
      <c r="CA71" s="1372"/>
      <c r="CB71" s="1372"/>
      <c r="CC71" s="1372"/>
      <c r="CD71" s="1372"/>
      <c r="CE71" s="1372"/>
      <c r="CF71" s="1372"/>
      <c r="CG71" s="1372"/>
      <c r="CH71" s="1372"/>
      <c r="CI71" s="1372"/>
      <c r="CJ71" s="1372"/>
      <c r="CK71" s="1372"/>
      <c r="CL71" s="1372"/>
      <c r="CM71" s="1372"/>
      <c r="CN71" s="1372"/>
      <c r="CO71" s="1372"/>
      <c r="CP71" s="1372"/>
      <c r="CQ71" s="1372"/>
      <c r="CR71" s="1372"/>
      <c r="CS71" s="1372"/>
      <c r="CT71" s="1372"/>
      <c r="CU71" s="1372"/>
      <c r="CV71" s="1372"/>
      <c r="CW71" s="1372"/>
      <c r="CX71" s="1372"/>
      <c r="CY71" s="1372"/>
      <c r="CZ71" s="1372"/>
      <c r="DA71" s="1372"/>
      <c r="DB71" s="1372"/>
      <c r="DC71" s="1372"/>
      <c r="DD71" s="1372"/>
    </row>
    <row r="72" spans="1:108" s="4" customFormat="1" ht="25.5" customHeight="1">
      <c r="A72" s="1371" t="s">
        <v>133</v>
      </c>
      <c r="B72" s="1372"/>
      <c r="C72" s="1372"/>
      <c r="D72" s="1372"/>
      <c r="E72" s="1372"/>
      <c r="F72" s="1372"/>
      <c r="G72" s="1372"/>
      <c r="H72" s="1372"/>
      <c r="I72" s="1372"/>
      <c r="J72" s="1372"/>
      <c r="K72" s="1372"/>
      <c r="L72" s="1372"/>
      <c r="M72" s="1372"/>
      <c r="N72" s="1372"/>
      <c r="O72" s="1372"/>
      <c r="P72" s="1372"/>
      <c r="Q72" s="1372"/>
      <c r="R72" s="1372"/>
      <c r="S72" s="1372"/>
      <c r="T72" s="1372"/>
      <c r="U72" s="1372"/>
      <c r="V72" s="1372"/>
      <c r="W72" s="1372"/>
      <c r="X72" s="1372"/>
      <c r="Y72" s="1372"/>
      <c r="Z72" s="1372"/>
      <c r="AA72" s="1372"/>
      <c r="AB72" s="1372"/>
      <c r="AC72" s="1372"/>
      <c r="AD72" s="1372"/>
      <c r="AE72" s="1372"/>
      <c r="AF72" s="1372"/>
      <c r="AG72" s="1372"/>
      <c r="AH72" s="1372"/>
      <c r="AI72" s="1372"/>
      <c r="AJ72" s="1372"/>
      <c r="AK72" s="1372"/>
      <c r="AL72" s="1372"/>
      <c r="AM72" s="1372"/>
      <c r="AN72" s="1372"/>
      <c r="AO72" s="1372"/>
      <c r="AP72" s="1372"/>
      <c r="AQ72" s="1372"/>
      <c r="AR72" s="1372"/>
      <c r="AS72" s="1372"/>
      <c r="AT72" s="1372"/>
      <c r="AU72" s="1372"/>
      <c r="AV72" s="1372"/>
      <c r="AW72" s="1372"/>
      <c r="AX72" s="1372"/>
      <c r="AY72" s="1372"/>
      <c r="AZ72" s="1372"/>
      <c r="BA72" s="1372"/>
      <c r="BB72" s="1372"/>
      <c r="BC72" s="1372"/>
      <c r="BD72" s="1372"/>
      <c r="BE72" s="1372"/>
      <c r="BF72" s="1372"/>
      <c r="BG72" s="1372"/>
      <c r="BH72" s="1372"/>
      <c r="BI72" s="1372"/>
      <c r="BJ72" s="1372"/>
      <c r="BK72" s="1372"/>
      <c r="BL72" s="1372"/>
      <c r="BM72" s="1372"/>
      <c r="BN72" s="1372"/>
      <c r="BO72" s="1372"/>
      <c r="BP72" s="1372"/>
      <c r="BQ72" s="1372"/>
      <c r="BR72" s="1372"/>
      <c r="BS72" s="1372"/>
      <c r="BT72" s="1372"/>
      <c r="BU72" s="1372"/>
      <c r="BV72" s="1372"/>
      <c r="BW72" s="1372"/>
      <c r="BX72" s="1372"/>
      <c r="BY72" s="1372"/>
      <c r="BZ72" s="1372"/>
      <c r="CA72" s="1372"/>
      <c r="CB72" s="1372"/>
      <c r="CC72" s="1372"/>
      <c r="CD72" s="1372"/>
      <c r="CE72" s="1372"/>
      <c r="CF72" s="1372"/>
      <c r="CG72" s="1372"/>
      <c r="CH72" s="1372"/>
      <c r="CI72" s="1372"/>
      <c r="CJ72" s="1372"/>
      <c r="CK72" s="1372"/>
      <c r="CL72" s="1372"/>
      <c r="CM72" s="1372"/>
      <c r="CN72" s="1372"/>
      <c r="CO72" s="1372"/>
      <c r="CP72" s="1372"/>
      <c r="CQ72" s="1372"/>
      <c r="CR72" s="1372"/>
      <c r="CS72" s="1372"/>
      <c r="CT72" s="1372"/>
      <c r="CU72" s="1372"/>
      <c r="CV72" s="1372"/>
      <c r="CW72" s="1372"/>
      <c r="CX72" s="1372"/>
      <c r="CY72" s="1372"/>
      <c r="CZ72" s="1372"/>
      <c r="DA72" s="1372"/>
      <c r="DB72" s="1372"/>
      <c r="DC72" s="1372"/>
      <c r="DD72" s="1372"/>
    </row>
    <row r="73" spans="1:108" s="4" customFormat="1" ht="50.25" customHeight="1">
      <c r="A73" s="1371" t="s">
        <v>312</v>
      </c>
      <c r="B73" s="1372"/>
      <c r="C73" s="1372"/>
      <c r="D73" s="1372"/>
      <c r="E73" s="1372"/>
      <c r="F73" s="1372"/>
      <c r="G73" s="1372"/>
      <c r="H73" s="1372"/>
      <c r="I73" s="1372"/>
      <c r="J73" s="1372"/>
      <c r="K73" s="1372"/>
      <c r="L73" s="1372"/>
      <c r="M73" s="1372"/>
      <c r="N73" s="1372"/>
      <c r="O73" s="1372"/>
      <c r="P73" s="1372"/>
      <c r="Q73" s="1372"/>
      <c r="R73" s="1372"/>
      <c r="S73" s="1372"/>
      <c r="T73" s="1372"/>
      <c r="U73" s="1372"/>
      <c r="V73" s="1372"/>
      <c r="W73" s="1372"/>
      <c r="X73" s="1372"/>
      <c r="Y73" s="1372"/>
      <c r="Z73" s="1372"/>
      <c r="AA73" s="1372"/>
      <c r="AB73" s="1372"/>
      <c r="AC73" s="1372"/>
      <c r="AD73" s="1372"/>
      <c r="AE73" s="1372"/>
      <c r="AF73" s="1372"/>
      <c r="AG73" s="1372"/>
      <c r="AH73" s="1372"/>
      <c r="AI73" s="1372"/>
      <c r="AJ73" s="1372"/>
      <c r="AK73" s="1372"/>
      <c r="AL73" s="1372"/>
      <c r="AM73" s="1372"/>
      <c r="AN73" s="1372"/>
      <c r="AO73" s="1372"/>
      <c r="AP73" s="1372"/>
      <c r="AQ73" s="1372"/>
      <c r="AR73" s="1372"/>
      <c r="AS73" s="1372"/>
      <c r="AT73" s="1372"/>
      <c r="AU73" s="1372"/>
      <c r="AV73" s="1372"/>
      <c r="AW73" s="1372"/>
      <c r="AX73" s="1372"/>
      <c r="AY73" s="1372"/>
      <c r="AZ73" s="1372"/>
      <c r="BA73" s="1372"/>
      <c r="BB73" s="1372"/>
      <c r="BC73" s="1372"/>
      <c r="BD73" s="1372"/>
      <c r="BE73" s="1372"/>
      <c r="BF73" s="1372"/>
      <c r="BG73" s="1372"/>
      <c r="BH73" s="1372"/>
      <c r="BI73" s="1372"/>
      <c r="BJ73" s="1372"/>
      <c r="BK73" s="1372"/>
      <c r="BL73" s="1372"/>
      <c r="BM73" s="1372"/>
      <c r="BN73" s="1372"/>
      <c r="BO73" s="1372"/>
      <c r="BP73" s="1372"/>
      <c r="BQ73" s="1372"/>
      <c r="BR73" s="1372"/>
      <c r="BS73" s="1372"/>
      <c r="BT73" s="1372"/>
      <c r="BU73" s="1372"/>
      <c r="BV73" s="1372"/>
      <c r="BW73" s="1372"/>
      <c r="BX73" s="1372"/>
      <c r="BY73" s="1372"/>
      <c r="BZ73" s="1372"/>
      <c r="CA73" s="1372"/>
      <c r="CB73" s="1372"/>
      <c r="CC73" s="1372"/>
      <c r="CD73" s="1372"/>
      <c r="CE73" s="1372"/>
      <c r="CF73" s="1372"/>
      <c r="CG73" s="1372"/>
      <c r="CH73" s="1372"/>
      <c r="CI73" s="1372"/>
      <c r="CJ73" s="1372"/>
      <c r="CK73" s="1372"/>
      <c r="CL73" s="1372"/>
      <c r="CM73" s="1372"/>
      <c r="CN73" s="1372"/>
      <c r="CO73" s="1372"/>
      <c r="CP73" s="1372"/>
      <c r="CQ73" s="1372"/>
      <c r="CR73" s="1372"/>
      <c r="CS73" s="1372"/>
      <c r="CT73" s="1372"/>
      <c r="CU73" s="1372"/>
      <c r="CV73" s="1372"/>
      <c r="CW73" s="1372"/>
      <c r="CX73" s="1372"/>
      <c r="CY73" s="1372"/>
      <c r="CZ73" s="1372"/>
      <c r="DA73" s="1372"/>
      <c r="DB73" s="1372"/>
      <c r="DC73" s="1372"/>
      <c r="DD73" s="1372"/>
    </row>
    <row r="74" spans="1:108" s="4" customFormat="1" ht="25.5" customHeight="1">
      <c r="A74" s="1371" t="s">
        <v>135</v>
      </c>
      <c r="B74" s="1372"/>
      <c r="C74" s="1372"/>
      <c r="D74" s="1372"/>
      <c r="E74" s="1372"/>
      <c r="F74" s="1372"/>
      <c r="G74" s="1372"/>
      <c r="H74" s="1372"/>
      <c r="I74" s="1372"/>
      <c r="J74" s="1372"/>
      <c r="K74" s="1372"/>
      <c r="L74" s="1372"/>
      <c r="M74" s="1372"/>
      <c r="N74" s="1372"/>
      <c r="O74" s="1372"/>
      <c r="P74" s="1372"/>
      <c r="Q74" s="1372"/>
      <c r="R74" s="1372"/>
      <c r="S74" s="1372"/>
      <c r="T74" s="1372"/>
      <c r="U74" s="1372"/>
      <c r="V74" s="1372"/>
      <c r="W74" s="1372"/>
      <c r="X74" s="1372"/>
      <c r="Y74" s="1372"/>
      <c r="Z74" s="1372"/>
      <c r="AA74" s="1372"/>
      <c r="AB74" s="1372"/>
      <c r="AC74" s="1372"/>
      <c r="AD74" s="1372"/>
      <c r="AE74" s="1372"/>
      <c r="AF74" s="1372"/>
      <c r="AG74" s="1372"/>
      <c r="AH74" s="1372"/>
      <c r="AI74" s="1372"/>
      <c r="AJ74" s="1372"/>
      <c r="AK74" s="1372"/>
      <c r="AL74" s="1372"/>
      <c r="AM74" s="1372"/>
      <c r="AN74" s="1372"/>
      <c r="AO74" s="1372"/>
      <c r="AP74" s="1372"/>
      <c r="AQ74" s="1372"/>
      <c r="AR74" s="1372"/>
      <c r="AS74" s="1372"/>
      <c r="AT74" s="1372"/>
      <c r="AU74" s="1372"/>
      <c r="AV74" s="1372"/>
      <c r="AW74" s="1372"/>
      <c r="AX74" s="1372"/>
      <c r="AY74" s="1372"/>
      <c r="AZ74" s="1372"/>
      <c r="BA74" s="1372"/>
      <c r="BB74" s="1372"/>
      <c r="BC74" s="1372"/>
      <c r="BD74" s="1372"/>
      <c r="BE74" s="1372"/>
      <c r="BF74" s="1372"/>
      <c r="BG74" s="1372"/>
      <c r="BH74" s="1372"/>
      <c r="BI74" s="1372"/>
      <c r="BJ74" s="1372"/>
      <c r="BK74" s="1372"/>
      <c r="BL74" s="1372"/>
      <c r="BM74" s="1372"/>
      <c r="BN74" s="1372"/>
      <c r="BO74" s="1372"/>
      <c r="BP74" s="1372"/>
      <c r="BQ74" s="1372"/>
      <c r="BR74" s="1372"/>
      <c r="BS74" s="1372"/>
      <c r="BT74" s="1372"/>
      <c r="BU74" s="1372"/>
      <c r="BV74" s="1372"/>
      <c r="BW74" s="1372"/>
      <c r="BX74" s="1372"/>
      <c r="BY74" s="1372"/>
      <c r="BZ74" s="1372"/>
      <c r="CA74" s="1372"/>
      <c r="CB74" s="1372"/>
      <c r="CC74" s="1372"/>
      <c r="CD74" s="1372"/>
      <c r="CE74" s="1372"/>
      <c r="CF74" s="1372"/>
      <c r="CG74" s="1372"/>
      <c r="CH74" s="1372"/>
      <c r="CI74" s="1372"/>
      <c r="CJ74" s="1372"/>
      <c r="CK74" s="1372"/>
      <c r="CL74" s="1372"/>
      <c r="CM74" s="1372"/>
      <c r="CN74" s="1372"/>
      <c r="CO74" s="1372"/>
      <c r="CP74" s="1372"/>
      <c r="CQ74" s="1372"/>
      <c r="CR74" s="1372"/>
      <c r="CS74" s="1372"/>
      <c r="CT74" s="1372"/>
      <c r="CU74" s="1372"/>
      <c r="CV74" s="1372"/>
      <c r="CW74" s="1372"/>
      <c r="CX74" s="1372"/>
      <c r="CY74" s="1372"/>
      <c r="CZ74" s="1372"/>
      <c r="DA74" s="1372"/>
      <c r="DB74" s="1372"/>
      <c r="DC74" s="1372"/>
      <c r="DD74" s="1372"/>
    </row>
    <row r="75" spans="1:108" s="4" customFormat="1" ht="25.5" customHeight="1">
      <c r="A75" s="1371" t="s">
        <v>136</v>
      </c>
      <c r="B75" s="1372"/>
      <c r="C75" s="1372"/>
      <c r="D75" s="1372"/>
      <c r="E75" s="1372"/>
      <c r="F75" s="1372"/>
      <c r="G75" s="1372"/>
      <c r="H75" s="1372"/>
      <c r="I75" s="1372"/>
      <c r="J75" s="1372"/>
      <c r="K75" s="1372"/>
      <c r="L75" s="1372"/>
      <c r="M75" s="1372"/>
      <c r="N75" s="1372"/>
      <c r="O75" s="1372"/>
      <c r="P75" s="1372"/>
      <c r="Q75" s="1372"/>
      <c r="R75" s="1372"/>
      <c r="S75" s="1372"/>
      <c r="T75" s="1372"/>
      <c r="U75" s="1372"/>
      <c r="V75" s="1372"/>
      <c r="W75" s="1372"/>
      <c r="X75" s="1372"/>
      <c r="Y75" s="1372"/>
      <c r="Z75" s="1372"/>
      <c r="AA75" s="1372"/>
      <c r="AB75" s="1372"/>
      <c r="AC75" s="1372"/>
      <c r="AD75" s="1372"/>
      <c r="AE75" s="1372"/>
      <c r="AF75" s="1372"/>
      <c r="AG75" s="1372"/>
      <c r="AH75" s="1372"/>
      <c r="AI75" s="1372"/>
      <c r="AJ75" s="1372"/>
      <c r="AK75" s="1372"/>
      <c r="AL75" s="1372"/>
      <c r="AM75" s="1372"/>
      <c r="AN75" s="1372"/>
      <c r="AO75" s="1372"/>
      <c r="AP75" s="1372"/>
      <c r="AQ75" s="1372"/>
      <c r="AR75" s="1372"/>
      <c r="AS75" s="1372"/>
      <c r="AT75" s="1372"/>
      <c r="AU75" s="1372"/>
      <c r="AV75" s="1372"/>
      <c r="AW75" s="1372"/>
      <c r="AX75" s="1372"/>
      <c r="AY75" s="1372"/>
      <c r="AZ75" s="1372"/>
      <c r="BA75" s="1372"/>
      <c r="BB75" s="1372"/>
      <c r="BC75" s="1372"/>
      <c r="BD75" s="1372"/>
      <c r="BE75" s="1372"/>
      <c r="BF75" s="1372"/>
      <c r="BG75" s="1372"/>
      <c r="BH75" s="1372"/>
      <c r="BI75" s="1372"/>
      <c r="BJ75" s="1372"/>
      <c r="BK75" s="1372"/>
      <c r="BL75" s="1372"/>
      <c r="BM75" s="1372"/>
      <c r="BN75" s="1372"/>
      <c r="BO75" s="1372"/>
      <c r="BP75" s="1372"/>
      <c r="BQ75" s="1372"/>
      <c r="BR75" s="1372"/>
      <c r="BS75" s="1372"/>
      <c r="BT75" s="1372"/>
      <c r="BU75" s="1372"/>
      <c r="BV75" s="1372"/>
      <c r="BW75" s="1372"/>
      <c r="BX75" s="1372"/>
      <c r="BY75" s="1372"/>
      <c r="BZ75" s="1372"/>
      <c r="CA75" s="1372"/>
      <c r="CB75" s="1372"/>
      <c r="CC75" s="1372"/>
      <c r="CD75" s="1372"/>
      <c r="CE75" s="1372"/>
      <c r="CF75" s="1372"/>
      <c r="CG75" s="1372"/>
      <c r="CH75" s="1372"/>
      <c r="CI75" s="1372"/>
      <c r="CJ75" s="1372"/>
      <c r="CK75" s="1372"/>
      <c r="CL75" s="1372"/>
      <c r="CM75" s="1372"/>
      <c r="CN75" s="1372"/>
      <c r="CO75" s="1372"/>
      <c r="CP75" s="1372"/>
      <c r="CQ75" s="1372"/>
      <c r="CR75" s="1372"/>
      <c r="CS75" s="1372"/>
      <c r="CT75" s="1372"/>
      <c r="CU75" s="1372"/>
      <c r="CV75" s="1372"/>
      <c r="CW75" s="1372"/>
      <c r="CX75" s="1372"/>
      <c r="CY75" s="1372"/>
      <c r="CZ75" s="1372"/>
      <c r="DA75" s="1372"/>
      <c r="DB75" s="1372"/>
      <c r="DC75" s="1372"/>
      <c r="DD75" s="1372"/>
    </row>
    <row r="76" spans="1:108" ht="3" customHeight="1"/>
  </sheetData>
  <mergeCells count="334">
    <mergeCell ref="J12:BN12"/>
    <mergeCell ref="AQ13:AX13"/>
    <mergeCell ref="AY13:AZ13"/>
    <mergeCell ref="BA13:BH13"/>
    <mergeCell ref="A15:I16"/>
    <mergeCell ref="J15:BH16"/>
    <mergeCell ref="BI15:BS16"/>
    <mergeCell ref="A5:DD5"/>
    <mergeCell ref="A6:DD6"/>
    <mergeCell ref="A7:DD7"/>
    <mergeCell ref="A8:DD8"/>
    <mergeCell ref="AG10:CK10"/>
    <mergeCell ref="J11:BN11"/>
    <mergeCell ref="BT15:CM15"/>
    <mergeCell ref="CN15:DD16"/>
    <mergeCell ref="BT16:CC16"/>
    <mergeCell ref="CD16:CM16"/>
    <mergeCell ref="A17:I17"/>
    <mergeCell ref="K17:BG17"/>
    <mergeCell ref="BI17:BS17"/>
    <mergeCell ref="BT17:CC17"/>
    <mergeCell ref="CD17:CM17"/>
    <mergeCell ref="CN17:DD17"/>
    <mergeCell ref="A19:I19"/>
    <mergeCell ref="K19:BG19"/>
    <mergeCell ref="BI19:BS19"/>
    <mergeCell ref="BT19:CC19"/>
    <mergeCell ref="CD19:CM19"/>
    <mergeCell ref="CN19:DD19"/>
    <mergeCell ref="A18:I18"/>
    <mergeCell ref="K18:BG18"/>
    <mergeCell ref="BI18:BS18"/>
    <mergeCell ref="BT18:CC18"/>
    <mergeCell ref="CD18:CM18"/>
    <mergeCell ref="CN18:DD18"/>
    <mergeCell ref="A21:I21"/>
    <mergeCell ref="K21:BG21"/>
    <mergeCell ref="BI21:BS21"/>
    <mergeCell ref="BT21:CC21"/>
    <mergeCell ref="CD21:CM21"/>
    <mergeCell ref="CN21:DD21"/>
    <mergeCell ref="A20:I20"/>
    <mergeCell ref="K20:BG20"/>
    <mergeCell ref="BI20:BS20"/>
    <mergeCell ref="BT20:CC20"/>
    <mergeCell ref="CD20:CM20"/>
    <mergeCell ref="CN20:DD20"/>
    <mergeCell ref="A23:I23"/>
    <mergeCell ref="K23:BG23"/>
    <mergeCell ref="BI23:BS23"/>
    <mergeCell ref="BT23:CC23"/>
    <mergeCell ref="CD23:CM23"/>
    <mergeCell ref="CN23:DD23"/>
    <mergeCell ref="A22:I22"/>
    <mergeCell ref="K22:BG22"/>
    <mergeCell ref="BI22:BS22"/>
    <mergeCell ref="BT22:CC22"/>
    <mergeCell ref="CD22:CM22"/>
    <mergeCell ref="CN22:DD22"/>
    <mergeCell ref="A25:I25"/>
    <mergeCell ref="K25:BG25"/>
    <mergeCell ref="BI25:BS25"/>
    <mergeCell ref="BT25:CC25"/>
    <mergeCell ref="CD25:CM25"/>
    <mergeCell ref="CN25:DD25"/>
    <mergeCell ref="A24:I24"/>
    <mergeCell ref="K24:BG24"/>
    <mergeCell ref="BI24:BS24"/>
    <mergeCell ref="BT24:CC24"/>
    <mergeCell ref="CD24:CM24"/>
    <mergeCell ref="CN24:DD24"/>
    <mergeCell ref="A27:I27"/>
    <mergeCell ref="K27:BG27"/>
    <mergeCell ref="BI27:BS27"/>
    <mergeCell ref="BT27:CC27"/>
    <mergeCell ref="CD27:CM27"/>
    <mergeCell ref="CN27:DD27"/>
    <mergeCell ref="A26:I26"/>
    <mergeCell ref="K26:BG26"/>
    <mergeCell ref="BI26:BS26"/>
    <mergeCell ref="BT26:CC26"/>
    <mergeCell ref="CD26:CM26"/>
    <mergeCell ref="CN26:DD26"/>
    <mergeCell ref="A29:I29"/>
    <mergeCell ref="K29:BG29"/>
    <mergeCell ref="BI29:BS29"/>
    <mergeCell ref="BT29:CC29"/>
    <mergeCell ref="CD29:CM29"/>
    <mergeCell ref="CN29:DD29"/>
    <mergeCell ref="A28:I28"/>
    <mergeCell ref="K28:BG28"/>
    <mergeCell ref="BI28:BS28"/>
    <mergeCell ref="BT28:CC28"/>
    <mergeCell ref="CD28:CM28"/>
    <mergeCell ref="CN28:DD28"/>
    <mergeCell ref="A31:I31"/>
    <mergeCell ref="K31:BG31"/>
    <mergeCell ref="BI31:BS31"/>
    <mergeCell ref="BT31:CC31"/>
    <mergeCell ref="CD31:CM31"/>
    <mergeCell ref="CN31:DD31"/>
    <mergeCell ref="A30:I30"/>
    <mergeCell ref="K30:BG30"/>
    <mergeCell ref="BI30:BS30"/>
    <mergeCell ref="BT30:CC30"/>
    <mergeCell ref="CD30:CM30"/>
    <mergeCell ref="CN30:DD30"/>
    <mergeCell ref="A33:I33"/>
    <mergeCell ref="K33:BG33"/>
    <mergeCell ref="BI33:BS33"/>
    <mergeCell ref="BT33:CC33"/>
    <mergeCell ref="CD33:CM33"/>
    <mergeCell ref="CN33:DD33"/>
    <mergeCell ref="A32:I32"/>
    <mergeCell ref="K32:BG32"/>
    <mergeCell ref="BI32:BS32"/>
    <mergeCell ref="BT32:CC32"/>
    <mergeCell ref="CD32:CM32"/>
    <mergeCell ref="CN32:DD32"/>
    <mergeCell ref="A35:I35"/>
    <mergeCell ref="K35:BG35"/>
    <mergeCell ref="BI35:BS35"/>
    <mergeCell ref="BT35:CC35"/>
    <mergeCell ref="CD35:CM35"/>
    <mergeCell ref="CN35:DD35"/>
    <mergeCell ref="A34:I34"/>
    <mergeCell ref="K34:BG34"/>
    <mergeCell ref="BI34:BS34"/>
    <mergeCell ref="BT34:CC34"/>
    <mergeCell ref="CD34:CM34"/>
    <mergeCell ref="CN34:DD34"/>
    <mergeCell ref="A37:I37"/>
    <mergeCell ref="K37:BG37"/>
    <mergeCell ref="BI37:BS37"/>
    <mergeCell ref="BT37:CC37"/>
    <mergeCell ref="CD37:CM37"/>
    <mergeCell ref="CN37:DD37"/>
    <mergeCell ref="A36:I36"/>
    <mergeCell ref="K36:BG36"/>
    <mergeCell ref="BI36:BS36"/>
    <mergeCell ref="BT36:CC36"/>
    <mergeCell ref="CD36:CM36"/>
    <mergeCell ref="CN36:DD36"/>
    <mergeCell ref="A39:I39"/>
    <mergeCell ref="K39:BG39"/>
    <mergeCell ref="BI39:BS39"/>
    <mergeCell ref="BT39:CC39"/>
    <mergeCell ref="CD39:CM39"/>
    <mergeCell ref="CN39:DD39"/>
    <mergeCell ref="A38:I38"/>
    <mergeCell ref="K38:BG38"/>
    <mergeCell ref="BI38:BS38"/>
    <mergeCell ref="BT38:CC38"/>
    <mergeCell ref="CD38:CM38"/>
    <mergeCell ref="CN38:DD38"/>
    <mergeCell ref="A41:I41"/>
    <mergeCell ref="K41:BG41"/>
    <mergeCell ref="BI41:BS41"/>
    <mergeCell ref="BT41:CC41"/>
    <mergeCell ref="CD41:CM41"/>
    <mergeCell ref="CN41:DD41"/>
    <mergeCell ref="A40:I40"/>
    <mergeCell ref="K40:BG40"/>
    <mergeCell ref="BI40:BS40"/>
    <mergeCell ref="BT40:CC40"/>
    <mergeCell ref="CD40:CM40"/>
    <mergeCell ref="CN40:DD40"/>
    <mergeCell ref="A43:I43"/>
    <mergeCell ref="K43:BG43"/>
    <mergeCell ref="BI43:BS43"/>
    <mergeCell ref="BT43:CC43"/>
    <mergeCell ref="CD43:CM43"/>
    <mergeCell ref="CN43:DD43"/>
    <mergeCell ref="A42:I42"/>
    <mergeCell ref="K42:BG42"/>
    <mergeCell ref="BI42:BS42"/>
    <mergeCell ref="BT42:CC42"/>
    <mergeCell ref="CD42:CM42"/>
    <mergeCell ref="CN42:DD42"/>
    <mergeCell ref="A45:I45"/>
    <mergeCell ref="K45:BG45"/>
    <mergeCell ref="BI45:BS45"/>
    <mergeCell ref="BT45:CC45"/>
    <mergeCell ref="CD45:CM45"/>
    <mergeCell ref="CN45:DD45"/>
    <mergeCell ref="A44:I44"/>
    <mergeCell ref="K44:BG44"/>
    <mergeCell ref="BI44:BS44"/>
    <mergeCell ref="BT44:CC44"/>
    <mergeCell ref="CD44:CM44"/>
    <mergeCell ref="CN44:DD44"/>
    <mergeCell ref="A47:I47"/>
    <mergeCell ref="K47:BG47"/>
    <mergeCell ref="BI47:BS47"/>
    <mergeCell ref="BT47:CC47"/>
    <mergeCell ref="CD47:CM47"/>
    <mergeCell ref="CN47:DD47"/>
    <mergeCell ref="A46:I46"/>
    <mergeCell ref="K46:BG46"/>
    <mergeCell ref="BI46:BS46"/>
    <mergeCell ref="BT46:CC46"/>
    <mergeCell ref="CD46:CM46"/>
    <mergeCell ref="CN46:DD46"/>
    <mergeCell ref="A49:I49"/>
    <mergeCell ref="K49:BG49"/>
    <mergeCell ref="BI49:BS49"/>
    <mergeCell ref="BT49:CC49"/>
    <mergeCell ref="CD49:CM49"/>
    <mergeCell ref="CN49:DD49"/>
    <mergeCell ref="A48:I48"/>
    <mergeCell ref="K48:BG48"/>
    <mergeCell ref="BI48:BS48"/>
    <mergeCell ref="BT48:CC48"/>
    <mergeCell ref="CD48:CM48"/>
    <mergeCell ref="CN48:DD48"/>
    <mergeCell ref="A51:I51"/>
    <mergeCell ref="K51:BG51"/>
    <mergeCell ref="BI51:BS51"/>
    <mergeCell ref="BT51:CC51"/>
    <mergeCell ref="CD51:CM51"/>
    <mergeCell ref="CN51:DD51"/>
    <mergeCell ref="A50:I50"/>
    <mergeCell ref="K50:BG50"/>
    <mergeCell ref="BI50:BS50"/>
    <mergeCell ref="BT50:CC50"/>
    <mergeCell ref="CD50:CM50"/>
    <mergeCell ref="CN50:DD50"/>
    <mergeCell ref="A53:I53"/>
    <mergeCell ref="K53:BG53"/>
    <mergeCell ref="BI53:BS53"/>
    <mergeCell ref="BT53:CC53"/>
    <mergeCell ref="CD53:CM53"/>
    <mergeCell ref="CN53:DD53"/>
    <mergeCell ref="A52:I52"/>
    <mergeCell ref="K52:BG52"/>
    <mergeCell ref="BI52:BS52"/>
    <mergeCell ref="BT52:CC52"/>
    <mergeCell ref="CD52:CM52"/>
    <mergeCell ref="CN52:DD52"/>
    <mergeCell ref="A55:I55"/>
    <mergeCell ref="K55:BG55"/>
    <mergeCell ref="BI55:BS55"/>
    <mergeCell ref="BT55:CC55"/>
    <mergeCell ref="CD55:CM55"/>
    <mergeCell ref="CN55:DD55"/>
    <mergeCell ref="A54:I54"/>
    <mergeCell ref="K54:BG54"/>
    <mergeCell ref="BI54:BS54"/>
    <mergeCell ref="BT54:CC54"/>
    <mergeCell ref="CD54:CM54"/>
    <mergeCell ref="CN54:DD54"/>
    <mergeCell ref="A57:I57"/>
    <mergeCell ref="K57:BG57"/>
    <mergeCell ref="BI57:BS57"/>
    <mergeCell ref="BT57:CC57"/>
    <mergeCell ref="CD57:CM57"/>
    <mergeCell ref="CN57:DD57"/>
    <mergeCell ref="A56:I56"/>
    <mergeCell ref="K56:BG56"/>
    <mergeCell ref="BI56:BS56"/>
    <mergeCell ref="BT56:CC56"/>
    <mergeCell ref="CD56:CM56"/>
    <mergeCell ref="CN56:DD56"/>
    <mergeCell ref="A59:I59"/>
    <mergeCell ref="K59:BG59"/>
    <mergeCell ref="BI59:BS59"/>
    <mergeCell ref="BT59:CC59"/>
    <mergeCell ref="CD59:CM59"/>
    <mergeCell ref="CN59:DD59"/>
    <mergeCell ref="A58:I58"/>
    <mergeCell ref="K58:BG58"/>
    <mergeCell ref="BI58:BS58"/>
    <mergeCell ref="BT58:CC58"/>
    <mergeCell ref="CD58:CM58"/>
    <mergeCell ref="CN58:DD58"/>
    <mergeCell ref="A61:I61"/>
    <mergeCell ref="K61:BG61"/>
    <mergeCell ref="BI61:BS61"/>
    <mergeCell ref="BT61:CC61"/>
    <mergeCell ref="CD61:CM61"/>
    <mergeCell ref="CN61:DD61"/>
    <mergeCell ref="A60:I60"/>
    <mergeCell ref="K60:BG60"/>
    <mergeCell ref="BI60:BS60"/>
    <mergeCell ref="BT60:CC60"/>
    <mergeCell ref="CD60:CM60"/>
    <mergeCell ref="CN60:DD60"/>
    <mergeCell ref="A63:I63"/>
    <mergeCell ref="K63:BG63"/>
    <mergeCell ref="BI63:BS63"/>
    <mergeCell ref="BT63:CC63"/>
    <mergeCell ref="CD63:CM63"/>
    <mergeCell ref="CN63:DD63"/>
    <mergeCell ref="A62:I62"/>
    <mergeCell ref="K62:BG62"/>
    <mergeCell ref="BI62:BS62"/>
    <mergeCell ref="BT62:CC62"/>
    <mergeCell ref="CD62:CM62"/>
    <mergeCell ref="CN62:DD62"/>
    <mergeCell ref="A65:I65"/>
    <mergeCell ref="K65:BG65"/>
    <mergeCell ref="BI65:BS65"/>
    <mergeCell ref="BT65:CC65"/>
    <mergeCell ref="CD65:CM65"/>
    <mergeCell ref="CN65:DD65"/>
    <mergeCell ref="A64:I64"/>
    <mergeCell ref="K64:BG64"/>
    <mergeCell ref="BI64:BS64"/>
    <mergeCell ref="BT64:CC64"/>
    <mergeCell ref="CD64:CM64"/>
    <mergeCell ref="CN64:DD64"/>
    <mergeCell ref="A67:I67"/>
    <mergeCell ref="K67:BG67"/>
    <mergeCell ref="BI67:BS67"/>
    <mergeCell ref="BT67:CC67"/>
    <mergeCell ref="CD67:CM67"/>
    <mergeCell ref="CN67:DD67"/>
    <mergeCell ref="A66:I66"/>
    <mergeCell ref="K66:BG66"/>
    <mergeCell ref="BI66:BS66"/>
    <mergeCell ref="BT66:CC66"/>
    <mergeCell ref="CD66:CM66"/>
    <mergeCell ref="CN66:DD66"/>
    <mergeCell ref="A71:DD71"/>
    <mergeCell ref="A72:DD72"/>
    <mergeCell ref="A73:DD73"/>
    <mergeCell ref="A74:DD74"/>
    <mergeCell ref="A75:DD75"/>
    <mergeCell ref="A68:I68"/>
    <mergeCell ref="K68:BG68"/>
    <mergeCell ref="BI68:BS68"/>
    <mergeCell ref="BT68:CC68"/>
    <mergeCell ref="CD68:CM68"/>
    <mergeCell ref="CN68:DD68"/>
  </mergeCells>
  <pageMargins left="0.78740157480314965" right="0.31496062992125984" top="0.59055118110236227" bottom="0.39370078740157483" header="0.19685039370078741" footer="0.19685039370078741"/>
  <pageSetup paperSize="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D73"/>
  <sheetViews>
    <sheetView view="pageBreakPreview" zoomScaleNormal="100" workbookViewId="0">
      <selection activeCell="E9" sqref="E9:H9"/>
    </sheetView>
  </sheetViews>
  <sheetFormatPr defaultColWidth="0.85546875" defaultRowHeight="15" customHeight="1"/>
  <cols>
    <col min="1" max="16384" width="0.85546875" style="5"/>
  </cols>
  <sheetData>
    <row r="1" spans="1:108" s="4" customFormat="1" ht="12" customHeight="1">
      <c r="A1" s="4" t="s">
        <v>445</v>
      </c>
      <c r="BO1" s="4" t="s">
        <v>8</v>
      </c>
    </row>
    <row r="2" spans="1:108" s="4" customFormat="1" ht="12" customHeight="1">
      <c r="BO2" s="4" t="s">
        <v>9</v>
      </c>
    </row>
    <row r="3" spans="1:108" s="4" customFormat="1" ht="12" customHeight="1">
      <c r="BO3" s="4" t="s">
        <v>10</v>
      </c>
    </row>
    <row r="4" spans="1:108" ht="21" customHeight="1"/>
    <row r="5" spans="1:108" s="6" customFormat="1" ht="14.25" customHeight="1">
      <c r="A5" s="1397" t="s">
        <v>11</v>
      </c>
      <c r="B5" s="1397"/>
      <c r="C5" s="1397"/>
      <c r="D5" s="1397"/>
      <c r="E5" s="1397"/>
      <c r="F5" s="1397"/>
      <c r="G5" s="1397"/>
      <c r="H5" s="1397"/>
      <c r="I5" s="1397"/>
      <c r="J5" s="1397"/>
      <c r="K5" s="1397"/>
      <c r="L5" s="1397"/>
      <c r="M5" s="1397"/>
      <c r="N5" s="1397"/>
      <c r="O5" s="1397"/>
      <c r="P5" s="1397"/>
      <c r="Q5" s="1397"/>
      <c r="R5" s="1397"/>
      <c r="S5" s="1397"/>
      <c r="T5" s="1397"/>
      <c r="U5" s="1397"/>
      <c r="V5" s="1397"/>
      <c r="W5" s="1397"/>
      <c r="X5" s="1397"/>
      <c r="Y5" s="1397"/>
      <c r="Z5" s="1397"/>
      <c r="AA5" s="1397"/>
      <c r="AB5" s="1397"/>
      <c r="AC5" s="1397"/>
      <c r="AD5" s="1397"/>
      <c r="AE5" s="1397"/>
      <c r="AF5" s="1397"/>
      <c r="AG5" s="1397"/>
      <c r="AH5" s="1397"/>
      <c r="AI5" s="1397"/>
      <c r="AJ5" s="1397"/>
      <c r="AK5" s="1397"/>
      <c r="AL5" s="1397"/>
      <c r="AM5" s="1397"/>
      <c r="AN5" s="1397"/>
      <c r="AO5" s="1397"/>
      <c r="AP5" s="1397"/>
      <c r="AQ5" s="1397"/>
      <c r="AR5" s="1397"/>
      <c r="AS5" s="1397"/>
      <c r="AT5" s="1397"/>
      <c r="AU5" s="1397"/>
      <c r="AV5" s="1397"/>
      <c r="AW5" s="1397"/>
      <c r="AX5" s="1397"/>
      <c r="AY5" s="1397"/>
      <c r="AZ5" s="1397"/>
      <c r="BA5" s="1397"/>
      <c r="BB5" s="1397"/>
      <c r="BC5" s="1397"/>
      <c r="BD5" s="1397"/>
      <c r="BE5" s="1397"/>
      <c r="BF5" s="1397"/>
      <c r="BG5" s="1397"/>
      <c r="BH5" s="1397"/>
      <c r="BI5" s="1397"/>
      <c r="BJ5" s="1397"/>
      <c r="BK5" s="1397"/>
      <c r="BL5" s="1397"/>
      <c r="BM5" s="1397"/>
      <c r="BN5" s="1397"/>
      <c r="BO5" s="1397"/>
      <c r="BP5" s="1397"/>
      <c r="BQ5" s="1397"/>
      <c r="BR5" s="1397"/>
      <c r="BS5" s="1397"/>
      <c r="BT5" s="1397"/>
      <c r="BU5" s="1397"/>
      <c r="BV5" s="1397"/>
      <c r="BW5" s="1397"/>
      <c r="BX5" s="1397"/>
      <c r="BY5" s="1397"/>
      <c r="BZ5" s="1397"/>
      <c r="CA5" s="1397"/>
      <c r="CB5" s="1397"/>
      <c r="CC5" s="1397"/>
      <c r="CD5" s="1397"/>
      <c r="CE5" s="1397"/>
      <c r="CF5" s="1397"/>
      <c r="CG5" s="1397"/>
      <c r="CH5" s="1397"/>
      <c r="CI5" s="1397"/>
      <c r="CJ5" s="1397"/>
      <c r="CK5" s="1397"/>
      <c r="CL5" s="1397"/>
      <c r="CM5" s="1397"/>
      <c r="CN5" s="1397"/>
      <c r="CO5" s="1397"/>
      <c r="CP5" s="1397"/>
      <c r="CQ5" s="1397"/>
      <c r="CR5" s="1397"/>
      <c r="CS5" s="1397"/>
      <c r="CT5" s="1397"/>
      <c r="CU5" s="1397"/>
      <c r="CV5" s="1397"/>
      <c r="CW5" s="1397"/>
      <c r="CX5" s="1397"/>
      <c r="CY5" s="1397"/>
      <c r="CZ5" s="1397"/>
      <c r="DA5" s="1397"/>
      <c r="DB5" s="1397"/>
      <c r="DC5" s="1397"/>
      <c r="DD5" s="1397"/>
    </row>
    <row r="6" spans="1:108" s="6" customFormat="1" ht="14.25" customHeight="1">
      <c r="A6" s="1397" t="s">
        <v>12</v>
      </c>
      <c r="B6" s="1397"/>
      <c r="C6" s="1397"/>
      <c r="D6" s="1397"/>
      <c r="E6" s="1397"/>
      <c r="F6" s="1397"/>
      <c r="G6" s="1397"/>
      <c r="H6" s="1397"/>
      <c r="I6" s="1397"/>
      <c r="J6" s="1397"/>
      <c r="K6" s="1397"/>
      <c r="L6" s="1397"/>
      <c r="M6" s="1397"/>
      <c r="N6" s="1397"/>
      <c r="O6" s="1397"/>
      <c r="P6" s="1397"/>
      <c r="Q6" s="1397"/>
      <c r="R6" s="1397"/>
      <c r="S6" s="1397"/>
      <c r="T6" s="1397"/>
      <c r="U6" s="1397"/>
      <c r="V6" s="1397"/>
      <c r="W6" s="1397"/>
      <c r="X6" s="1397"/>
      <c r="Y6" s="1397"/>
      <c r="Z6" s="1397"/>
      <c r="AA6" s="1397"/>
      <c r="AB6" s="1397"/>
      <c r="AC6" s="1397"/>
      <c r="AD6" s="1397"/>
      <c r="AE6" s="1397"/>
      <c r="AF6" s="1397"/>
      <c r="AG6" s="1397"/>
      <c r="AH6" s="1397"/>
      <c r="AI6" s="1397"/>
      <c r="AJ6" s="1397"/>
      <c r="AK6" s="1397"/>
      <c r="AL6" s="1397"/>
      <c r="AM6" s="1397"/>
      <c r="AN6" s="1397"/>
      <c r="AO6" s="1397"/>
      <c r="AP6" s="1397"/>
      <c r="AQ6" s="1397"/>
      <c r="AR6" s="1397"/>
      <c r="AS6" s="1397"/>
      <c r="AT6" s="1397"/>
      <c r="AU6" s="1397"/>
      <c r="AV6" s="1397"/>
      <c r="AW6" s="1397"/>
      <c r="AX6" s="1397"/>
      <c r="AY6" s="1397"/>
      <c r="AZ6" s="1397"/>
      <c r="BA6" s="1397"/>
      <c r="BB6" s="1397"/>
      <c r="BC6" s="1397"/>
      <c r="BD6" s="1397"/>
      <c r="BE6" s="1397"/>
      <c r="BF6" s="1397"/>
      <c r="BG6" s="1397"/>
      <c r="BH6" s="1397"/>
      <c r="BI6" s="1397"/>
      <c r="BJ6" s="1397"/>
      <c r="BK6" s="1397"/>
      <c r="BL6" s="1397"/>
      <c r="BM6" s="1397"/>
      <c r="BN6" s="1397"/>
      <c r="BO6" s="1397"/>
      <c r="BP6" s="1397"/>
      <c r="BQ6" s="1397"/>
      <c r="BR6" s="1397"/>
      <c r="BS6" s="1397"/>
      <c r="BT6" s="1397"/>
      <c r="BU6" s="1397"/>
      <c r="BV6" s="1397"/>
      <c r="BW6" s="1397"/>
      <c r="BX6" s="1397"/>
      <c r="BY6" s="1397"/>
      <c r="BZ6" s="1397"/>
      <c r="CA6" s="1397"/>
      <c r="CB6" s="1397"/>
      <c r="CC6" s="1397"/>
      <c r="CD6" s="1397"/>
      <c r="CE6" s="1397"/>
      <c r="CF6" s="1397"/>
      <c r="CG6" s="1397"/>
      <c r="CH6" s="1397"/>
      <c r="CI6" s="1397"/>
      <c r="CJ6" s="1397"/>
      <c r="CK6" s="1397"/>
      <c r="CL6" s="1397"/>
      <c r="CM6" s="1397"/>
      <c r="CN6" s="1397"/>
      <c r="CO6" s="1397"/>
      <c r="CP6" s="1397"/>
      <c r="CQ6" s="1397"/>
      <c r="CR6" s="1397"/>
      <c r="CS6" s="1397"/>
      <c r="CT6" s="1397"/>
      <c r="CU6" s="1397"/>
      <c r="CV6" s="1397"/>
      <c r="CW6" s="1397"/>
      <c r="CX6" s="1397"/>
      <c r="CY6" s="1397"/>
      <c r="CZ6" s="1397"/>
      <c r="DA6" s="1397"/>
      <c r="DB6" s="1397"/>
      <c r="DC6" s="1397"/>
      <c r="DD6" s="1397"/>
    </row>
    <row r="7" spans="1:108" s="6" customFormat="1" ht="14.25" customHeight="1">
      <c r="A7" s="1397" t="s">
        <v>13</v>
      </c>
      <c r="B7" s="1397"/>
      <c r="C7" s="1397"/>
      <c r="D7" s="1397"/>
      <c r="E7" s="1397"/>
      <c r="F7" s="1397"/>
      <c r="G7" s="1397"/>
      <c r="H7" s="1397"/>
      <c r="I7" s="1397"/>
      <c r="J7" s="1397"/>
      <c r="K7" s="1397"/>
      <c r="L7" s="1397"/>
      <c r="M7" s="1397"/>
      <c r="N7" s="1397"/>
      <c r="O7" s="1397"/>
      <c r="P7" s="1397"/>
      <c r="Q7" s="1397"/>
      <c r="R7" s="1397"/>
      <c r="S7" s="1397"/>
      <c r="T7" s="1397"/>
      <c r="U7" s="1397"/>
      <c r="V7" s="1397"/>
      <c r="W7" s="1397"/>
      <c r="X7" s="1397"/>
      <c r="Y7" s="1397"/>
      <c r="Z7" s="1397"/>
      <c r="AA7" s="1397"/>
      <c r="AB7" s="1397"/>
      <c r="AC7" s="1397"/>
      <c r="AD7" s="1397"/>
      <c r="AE7" s="1397"/>
      <c r="AF7" s="1397"/>
      <c r="AG7" s="1397"/>
      <c r="AH7" s="1397"/>
      <c r="AI7" s="1397"/>
      <c r="AJ7" s="1397"/>
      <c r="AK7" s="1397"/>
      <c r="AL7" s="1397"/>
      <c r="AM7" s="1397"/>
      <c r="AN7" s="1397"/>
      <c r="AO7" s="1397"/>
      <c r="AP7" s="1397"/>
      <c r="AQ7" s="1397"/>
      <c r="AR7" s="1397"/>
      <c r="AS7" s="1397"/>
      <c r="AT7" s="1397"/>
      <c r="AU7" s="1397"/>
      <c r="AV7" s="1397"/>
      <c r="AW7" s="1397"/>
      <c r="AX7" s="1397"/>
      <c r="AY7" s="1397"/>
      <c r="AZ7" s="1397"/>
      <c r="BA7" s="1397"/>
      <c r="BB7" s="1397"/>
      <c r="BC7" s="1397"/>
      <c r="BD7" s="1397"/>
      <c r="BE7" s="1397"/>
      <c r="BF7" s="1397"/>
      <c r="BG7" s="1397"/>
      <c r="BH7" s="1397"/>
      <c r="BI7" s="1397"/>
      <c r="BJ7" s="1397"/>
      <c r="BK7" s="1397"/>
      <c r="BL7" s="1397"/>
      <c r="BM7" s="1397"/>
      <c r="BN7" s="1397"/>
      <c r="BO7" s="1397"/>
      <c r="BP7" s="1397"/>
      <c r="BQ7" s="1397"/>
      <c r="BR7" s="1397"/>
      <c r="BS7" s="1397"/>
      <c r="BT7" s="1397"/>
      <c r="BU7" s="1397"/>
      <c r="BV7" s="1397"/>
      <c r="BW7" s="1397"/>
      <c r="BX7" s="1397"/>
      <c r="BY7" s="1397"/>
      <c r="BZ7" s="1397"/>
      <c r="CA7" s="1397"/>
      <c r="CB7" s="1397"/>
      <c r="CC7" s="1397"/>
      <c r="CD7" s="1397"/>
      <c r="CE7" s="1397"/>
      <c r="CF7" s="1397"/>
      <c r="CG7" s="1397"/>
      <c r="CH7" s="1397"/>
      <c r="CI7" s="1397"/>
      <c r="CJ7" s="1397"/>
      <c r="CK7" s="1397"/>
      <c r="CL7" s="1397"/>
      <c r="CM7" s="1397"/>
      <c r="CN7" s="1397"/>
      <c r="CO7" s="1397"/>
      <c r="CP7" s="1397"/>
      <c r="CQ7" s="1397"/>
      <c r="CR7" s="1397"/>
      <c r="CS7" s="1397"/>
      <c r="CT7" s="1397"/>
      <c r="CU7" s="1397"/>
      <c r="CV7" s="1397"/>
      <c r="CW7" s="1397"/>
      <c r="CX7" s="1397"/>
      <c r="CY7" s="1397"/>
      <c r="CZ7" s="1397"/>
      <c r="DA7" s="1397"/>
      <c r="DB7" s="1397"/>
      <c r="DC7" s="1397"/>
      <c r="DD7" s="1397"/>
    </row>
    <row r="8" spans="1:108" s="6" customFormat="1" ht="14.25" customHeight="1">
      <c r="A8" s="1397" t="s">
        <v>14</v>
      </c>
      <c r="B8" s="1397"/>
      <c r="C8" s="1397"/>
      <c r="D8" s="1397"/>
      <c r="E8" s="1397"/>
      <c r="F8" s="1397"/>
      <c r="G8" s="1397"/>
      <c r="H8" s="1397"/>
      <c r="I8" s="1397"/>
      <c r="J8" s="1397"/>
      <c r="K8" s="1397"/>
      <c r="L8" s="1397"/>
      <c r="M8" s="1397"/>
      <c r="N8" s="1397"/>
      <c r="O8" s="1397"/>
      <c r="P8" s="1397"/>
      <c r="Q8" s="1397"/>
      <c r="R8" s="1397"/>
      <c r="S8" s="1397"/>
      <c r="T8" s="1397"/>
      <c r="U8" s="1397"/>
      <c r="V8" s="1397"/>
      <c r="W8" s="1397"/>
      <c r="X8" s="1397"/>
      <c r="Y8" s="1397"/>
      <c r="Z8" s="1397"/>
      <c r="AA8" s="1397"/>
      <c r="AB8" s="1397"/>
      <c r="AC8" s="1397"/>
      <c r="AD8" s="1397"/>
      <c r="AE8" s="1397"/>
      <c r="AF8" s="1397"/>
      <c r="AG8" s="1397"/>
      <c r="AH8" s="1397"/>
      <c r="AI8" s="1397"/>
      <c r="AJ8" s="1397"/>
      <c r="AK8" s="1397"/>
      <c r="AL8" s="1397"/>
      <c r="AM8" s="1397"/>
      <c r="AN8" s="1397"/>
      <c r="AO8" s="1397"/>
      <c r="AP8" s="1397"/>
      <c r="AQ8" s="1397"/>
      <c r="AR8" s="1397"/>
      <c r="AS8" s="1397"/>
      <c r="AT8" s="1397"/>
      <c r="AU8" s="1397"/>
      <c r="AV8" s="1397"/>
      <c r="AW8" s="1397"/>
      <c r="AX8" s="1397"/>
      <c r="AY8" s="1397"/>
      <c r="AZ8" s="1397"/>
      <c r="BA8" s="1397"/>
      <c r="BB8" s="1397"/>
      <c r="BC8" s="1397"/>
      <c r="BD8" s="1397"/>
      <c r="BE8" s="1397"/>
      <c r="BF8" s="1397"/>
      <c r="BG8" s="1397"/>
      <c r="BH8" s="1397"/>
      <c r="BI8" s="1397"/>
      <c r="BJ8" s="1397"/>
      <c r="BK8" s="1397"/>
      <c r="BL8" s="1397"/>
      <c r="BM8" s="1397"/>
      <c r="BN8" s="1397"/>
      <c r="BO8" s="1397"/>
      <c r="BP8" s="1397"/>
      <c r="BQ8" s="1397"/>
      <c r="BR8" s="1397"/>
      <c r="BS8" s="1397"/>
      <c r="BT8" s="1397"/>
      <c r="BU8" s="1397"/>
      <c r="BV8" s="1397"/>
      <c r="BW8" s="1397"/>
      <c r="BX8" s="1397"/>
      <c r="BY8" s="1397"/>
      <c r="BZ8" s="1397"/>
      <c r="CA8" s="1397"/>
      <c r="CB8" s="1397"/>
      <c r="CC8" s="1397"/>
      <c r="CD8" s="1397"/>
      <c r="CE8" s="1397"/>
      <c r="CF8" s="1397"/>
      <c r="CG8" s="1397"/>
      <c r="CH8" s="1397"/>
      <c r="CI8" s="1397"/>
      <c r="CJ8" s="1397"/>
      <c r="CK8" s="1397"/>
      <c r="CL8" s="1397"/>
      <c r="CM8" s="1397"/>
      <c r="CN8" s="1397"/>
      <c r="CO8" s="1397"/>
      <c r="CP8" s="1397"/>
      <c r="CQ8" s="1397"/>
      <c r="CR8" s="1397"/>
      <c r="CS8" s="1397"/>
      <c r="CT8" s="1397"/>
      <c r="CU8" s="1397"/>
      <c r="CV8" s="1397"/>
      <c r="CW8" s="1397"/>
      <c r="CX8" s="1397"/>
      <c r="CY8" s="1397"/>
      <c r="CZ8" s="1397"/>
      <c r="DA8" s="1397"/>
      <c r="DB8" s="1397"/>
      <c r="DC8" s="1397"/>
      <c r="DD8" s="1397"/>
    </row>
    <row r="9" spans="1:108" ht="21" customHeight="1"/>
    <row r="10" spans="1:108">
      <c r="C10" s="7" t="s">
        <v>15</v>
      </c>
      <c r="D10" s="7"/>
      <c r="AG10" s="1398"/>
      <c r="AH10" s="1398"/>
      <c r="AI10" s="1398"/>
      <c r="AJ10" s="1398"/>
      <c r="AK10" s="1398"/>
      <c r="AL10" s="1398"/>
      <c r="AM10" s="1398"/>
      <c r="AN10" s="1398"/>
      <c r="AO10" s="1398"/>
      <c r="AP10" s="1398"/>
      <c r="AQ10" s="1398"/>
      <c r="AR10" s="1398"/>
      <c r="AS10" s="1398"/>
      <c r="AT10" s="1398"/>
      <c r="AU10" s="1398"/>
      <c r="AV10" s="1398"/>
      <c r="AW10" s="1398"/>
      <c r="AX10" s="1398"/>
      <c r="AY10" s="1398"/>
      <c r="AZ10" s="1398"/>
      <c r="BA10" s="1398"/>
      <c r="BB10" s="1398"/>
      <c r="BC10" s="1398"/>
      <c r="BD10" s="1398"/>
      <c r="BE10" s="1398"/>
      <c r="BF10" s="1398"/>
      <c r="BG10" s="1398"/>
      <c r="BH10" s="1398"/>
      <c r="BI10" s="1398"/>
      <c r="BJ10" s="1398"/>
      <c r="BK10" s="1398"/>
      <c r="BL10" s="1398"/>
      <c r="BM10" s="1398"/>
      <c r="BN10" s="1398"/>
      <c r="BO10" s="1398"/>
      <c r="BP10" s="1398"/>
      <c r="BQ10" s="1398"/>
      <c r="BR10" s="1398"/>
      <c r="BS10" s="1398"/>
      <c r="BT10" s="1398"/>
      <c r="BU10" s="1398"/>
      <c r="BV10" s="1398"/>
      <c r="BW10" s="1398"/>
      <c r="BX10" s="1398"/>
      <c r="BY10" s="1398"/>
      <c r="BZ10" s="1398"/>
      <c r="CA10" s="1398"/>
      <c r="CB10" s="1398"/>
      <c r="CC10" s="1398"/>
      <c r="CD10" s="1398"/>
      <c r="CE10" s="1398"/>
      <c r="CF10" s="1398"/>
      <c r="CG10" s="1398"/>
      <c r="CH10" s="1398"/>
      <c r="CI10" s="1398"/>
    </row>
    <row r="11" spans="1:108">
      <c r="C11" s="7" t="s">
        <v>16</v>
      </c>
      <c r="D11" s="7"/>
      <c r="J11" s="1399"/>
      <c r="K11" s="1399"/>
      <c r="L11" s="1399"/>
      <c r="M11" s="1399"/>
      <c r="N11" s="1399"/>
      <c r="O11" s="1399"/>
      <c r="P11" s="1399"/>
      <c r="Q11" s="1399"/>
      <c r="R11" s="1399"/>
      <c r="S11" s="1399"/>
      <c r="T11" s="1399"/>
      <c r="U11" s="1399"/>
      <c r="V11" s="1399"/>
      <c r="W11" s="1399"/>
      <c r="X11" s="1399"/>
      <c r="Y11" s="1399"/>
      <c r="Z11" s="1399"/>
      <c r="AA11" s="1399"/>
      <c r="AB11" s="1399"/>
      <c r="AC11" s="1399"/>
      <c r="AD11" s="1399"/>
      <c r="AE11" s="1399"/>
      <c r="AF11" s="1399"/>
      <c r="AG11" s="1399"/>
      <c r="AH11" s="1399"/>
      <c r="AI11" s="1399"/>
      <c r="AJ11" s="1399"/>
      <c r="AK11" s="1399"/>
      <c r="AL11" s="1399"/>
      <c r="AM11" s="1399"/>
      <c r="AN11" s="1399"/>
      <c r="AO11" s="1399"/>
      <c r="AP11" s="1399"/>
      <c r="AQ11" s="1399"/>
      <c r="AR11" s="1399"/>
      <c r="AS11" s="1399"/>
      <c r="AT11" s="1399"/>
      <c r="AU11" s="1399"/>
      <c r="AV11" s="1399"/>
      <c r="AW11" s="1399"/>
      <c r="AX11" s="1399"/>
      <c r="AY11" s="1399"/>
      <c r="AZ11" s="1399"/>
      <c r="BA11" s="1399"/>
      <c r="BB11" s="1399"/>
      <c r="BC11" s="1399"/>
      <c r="BD11" s="1399"/>
      <c r="BE11" s="1399"/>
      <c r="BF11" s="1399"/>
      <c r="BG11" s="1399"/>
      <c r="BH11" s="1399"/>
      <c r="BI11" s="1399"/>
      <c r="BJ11" s="1399"/>
      <c r="BK11" s="1399"/>
      <c r="BL11" s="1399"/>
      <c r="BM11" s="1399"/>
      <c r="BN11" s="1399"/>
    </row>
    <row r="12" spans="1:108">
      <c r="C12" s="7" t="s">
        <v>17</v>
      </c>
      <c r="D12" s="7"/>
      <c r="J12" s="1387"/>
      <c r="K12" s="1387"/>
      <c r="L12" s="1387"/>
      <c r="M12" s="1387"/>
      <c r="N12" s="1387"/>
      <c r="O12" s="1387"/>
      <c r="P12" s="1387"/>
      <c r="Q12" s="1387"/>
      <c r="R12" s="1387"/>
      <c r="S12" s="1387"/>
      <c r="T12" s="1387"/>
      <c r="U12" s="1387"/>
      <c r="V12" s="1387"/>
      <c r="W12" s="1387"/>
      <c r="X12" s="1387"/>
      <c r="Y12" s="1387"/>
      <c r="Z12" s="1387"/>
      <c r="AA12" s="1387"/>
      <c r="AB12" s="1387"/>
      <c r="AC12" s="1387"/>
      <c r="AD12" s="1387"/>
      <c r="AE12" s="1387"/>
      <c r="AF12" s="1387"/>
      <c r="AG12" s="1387"/>
      <c r="AH12" s="1387"/>
      <c r="AI12" s="1387"/>
      <c r="AJ12" s="1387"/>
      <c r="AK12" s="1387"/>
      <c r="AL12" s="1387"/>
      <c r="AM12" s="1387"/>
      <c r="AN12" s="1387"/>
      <c r="AO12" s="1387"/>
      <c r="AP12" s="1387"/>
      <c r="AQ12" s="1387"/>
      <c r="AR12" s="1387"/>
      <c r="AS12" s="1387"/>
      <c r="AT12" s="1387"/>
      <c r="AU12" s="1387"/>
      <c r="AV12" s="1387"/>
      <c r="AW12" s="1387"/>
      <c r="AX12" s="1387"/>
      <c r="AY12" s="1387"/>
      <c r="AZ12" s="1387"/>
      <c r="BA12" s="1387"/>
      <c r="BB12" s="1387"/>
      <c r="BC12" s="1387"/>
      <c r="BD12" s="1387"/>
      <c r="BE12" s="1387"/>
      <c r="BF12" s="1387"/>
      <c r="BG12" s="1387"/>
      <c r="BH12" s="1387"/>
      <c r="BI12" s="1387"/>
      <c r="BJ12" s="1387"/>
      <c r="BK12" s="1387"/>
      <c r="BL12" s="1387"/>
      <c r="BM12" s="1387"/>
      <c r="BN12" s="1387"/>
    </row>
    <row r="13" spans="1:108">
      <c r="C13" s="7" t="s">
        <v>18</v>
      </c>
      <c r="D13" s="7"/>
      <c r="AQ13" s="1388"/>
      <c r="AR13" s="1388"/>
      <c r="AS13" s="1388"/>
      <c r="AT13" s="1388"/>
      <c r="AU13" s="1388"/>
      <c r="AV13" s="1388"/>
      <c r="AW13" s="1388"/>
      <c r="AX13" s="1388"/>
      <c r="AY13" s="1389" t="s">
        <v>19</v>
      </c>
      <c r="AZ13" s="1389"/>
      <c r="BA13" s="1388"/>
      <c r="BB13" s="1388"/>
      <c r="BC13" s="1388"/>
      <c r="BD13" s="1388"/>
      <c r="BE13" s="1388"/>
      <c r="BF13" s="1388"/>
      <c r="BG13" s="1388"/>
      <c r="BH13" s="1388"/>
      <c r="BI13" s="5" t="s">
        <v>20</v>
      </c>
    </row>
    <row r="15" spans="1:108" s="8" customFormat="1" ht="13.5">
      <c r="A15" s="1390" t="s">
        <v>21</v>
      </c>
      <c r="B15" s="1391"/>
      <c r="C15" s="1391"/>
      <c r="D15" s="1391"/>
      <c r="E15" s="1391"/>
      <c r="F15" s="1391"/>
      <c r="G15" s="1391"/>
      <c r="H15" s="1391"/>
      <c r="I15" s="1392"/>
      <c r="J15" s="1396" t="s">
        <v>22</v>
      </c>
      <c r="K15" s="1391"/>
      <c r="L15" s="1391"/>
      <c r="M15" s="1391"/>
      <c r="N15" s="1391"/>
      <c r="O15" s="1391"/>
      <c r="P15" s="1391"/>
      <c r="Q15" s="1391"/>
      <c r="R15" s="1391"/>
      <c r="S15" s="1391"/>
      <c r="T15" s="1391"/>
      <c r="U15" s="1391"/>
      <c r="V15" s="1391"/>
      <c r="W15" s="1391"/>
      <c r="X15" s="1391"/>
      <c r="Y15" s="1391"/>
      <c r="Z15" s="1391"/>
      <c r="AA15" s="1391"/>
      <c r="AB15" s="1391"/>
      <c r="AC15" s="1391"/>
      <c r="AD15" s="1391"/>
      <c r="AE15" s="1391"/>
      <c r="AF15" s="1391"/>
      <c r="AG15" s="1391"/>
      <c r="AH15" s="1391"/>
      <c r="AI15" s="1391"/>
      <c r="AJ15" s="1391"/>
      <c r="AK15" s="1391"/>
      <c r="AL15" s="1391"/>
      <c r="AM15" s="1391"/>
      <c r="AN15" s="1391"/>
      <c r="AO15" s="1391"/>
      <c r="AP15" s="1391"/>
      <c r="AQ15" s="1391"/>
      <c r="AR15" s="1391"/>
      <c r="AS15" s="1391"/>
      <c r="AT15" s="1391"/>
      <c r="AU15" s="1391"/>
      <c r="AV15" s="1391"/>
      <c r="AW15" s="1391"/>
      <c r="AX15" s="1391"/>
      <c r="AY15" s="1391"/>
      <c r="AZ15" s="1391"/>
      <c r="BA15" s="1391"/>
      <c r="BB15" s="1391"/>
      <c r="BC15" s="1391"/>
      <c r="BD15" s="1391"/>
      <c r="BE15" s="1391"/>
      <c r="BF15" s="1391"/>
      <c r="BG15" s="1391"/>
      <c r="BH15" s="1392"/>
      <c r="BI15" s="1390" t="s">
        <v>23</v>
      </c>
      <c r="BJ15" s="1391"/>
      <c r="BK15" s="1391"/>
      <c r="BL15" s="1391"/>
      <c r="BM15" s="1391"/>
      <c r="BN15" s="1391"/>
      <c r="BO15" s="1391"/>
      <c r="BP15" s="1391"/>
      <c r="BQ15" s="1391"/>
      <c r="BR15" s="1391"/>
      <c r="BS15" s="1392"/>
      <c r="BT15" s="1377" t="s">
        <v>24</v>
      </c>
      <c r="BU15" s="1378"/>
      <c r="BV15" s="1378"/>
      <c r="BW15" s="1378"/>
      <c r="BX15" s="1378"/>
      <c r="BY15" s="1378"/>
      <c r="BZ15" s="1378"/>
      <c r="CA15" s="1378"/>
      <c r="CB15" s="1378"/>
      <c r="CC15" s="1378"/>
      <c r="CD15" s="1378"/>
      <c r="CE15" s="1378"/>
      <c r="CF15" s="1378"/>
      <c r="CG15" s="1378"/>
      <c r="CH15" s="1378"/>
      <c r="CI15" s="1378"/>
      <c r="CJ15" s="1378"/>
      <c r="CK15" s="1378"/>
      <c r="CL15" s="1378"/>
      <c r="CM15" s="1379"/>
      <c r="CN15" s="1390" t="s">
        <v>25</v>
      </c>
      <c r="CO15" s="1400"/>
      <c r="CP15" s="1400"/>
      <c r="CQ15" s="1400"/>
      <c r="CR15" s="1400"/>
      <c r="CS15" s="1400"/>
      <c r="CT15" s="1400"/>
      <c r="CU15" s="1400"/>
      <c r="CV15" s="1400"/>
      <c r="CW15" s="1400"/>
      <c r="CX15" s="1400"/>
      <c r="CY15" s="1400"/>
      <c r="CZ15" s="1400"/>
      <c r="DA15" s="1400"/>
      <c r="DB15" s="1400"/>
      <c r="DC15" s="1400"/>
      <c r="DD15" s="1401"/>
    </row>
    <row r="16" spans="1:108" s="8" customFormat="1" ht="13.5">
      <c r="A16" s="1393"/>
      <c r="B16" s="1394"/>
      <c r="C16" s="1394"/>
      <c r="D16" s="1394"/>
      <c r="E16" s="1394"/>
      <c r="F16" s="1394"/>
      <c r="G16" s="1394"/>
      <c r="H16" s="1394"/>
      <c r="I16" s="1395"/>
      <c r="J16" s="1393"/>
      <c r="K16" s="1394"/>
      <c r="L16" s="1394"/>
      <c r="M16" s="1394"/>
      <c r="N16" s="1394"/>
      <c r="O16" s="1394"/>
      <c r="P16" s="1394"/>
      <c r="Q16" s="1394"/>
      <c r="R16" s="1394"/>
      <c r="S16" s="1394"/>
      <c r="T16" s="1394"/>
      <c r="U16" s="1394"/>
      <c r="V16" s="1394"/>
      <c r="W16" s="1394"/>
      <c r="X16" s="1394"/>
      <c r="Y16" s="1394"/>
      <c r="Z16" s="1394"/>
      <c r="AA16" s="1394"/>
      <c r="AB16" s="1394"/>
      <c r="AC16" s="1394"/>
      <c r="AD16" s="1394"/>
      <c r="AE16" s="1394"/>
      <c r="AF16" s="1394"/>
      <c r="AG16" s="1394"/>
      <c r="AH16" s="1394"/>
      <c r="AI16" s="1394"/>
      <c r="AJ16" s="1394"/>
      <c r="AK16" s="1394"/>
      <c r="AL16" s="1394"/>
      <c r="AM16" s="1394"/>
      <c r="AN16" s="1394"/>
      <c r="AO16" s="1394"/>
      <c r="AP16" s="1394"/>
      <c r="AQ16" s="1394"/>
      <c r="AR16" s="1394"/>
      <c r="AS16" s="1394"/>
      <c r="AT16" s="1394"/>
      <c r="AU16" s="1394"/>
      <c r="AV16" s="1394"/>
      <c r="AW16" s="1394"/>
      <c r="AX16" s="1394"/>
      <c r="AY16" s="1394"/>
      <c r="AZ16" s="1394"/>
      <c r="BA16" s="1394"/>
      <c r="BB16" s="1394"/>
      <c r="BC16" s="1394"/>
      <c r="BD16" s="1394"/>
      <c r="BE16" s="1394"/>
      <c r="BF16" s="1394"/>
      <c r="BG16" s="1394"/>
      <c r="BH16" s="1395"/>
      <c r="BI16" s="1393"/>
      <c r="BJ16" s="1394"/>
      <c r="BK16" s="1394"/>
      <c r="BL16" s="1394"/>
      <c r="BM16" s="1394"/>
      <c r="BN16" s="1394"/>
      <c r="BO16" s="1394"/>
      <c r="BP16" s="1394"/>
      <c r="BQ16" s="1394"/>
      <c r="BR16" s="1394"/>
      <c r="BS16" s="1395"/>
      <c r="BT16" s="1377" t="s">
        <v>26</v>
      </c>
      <c r="BU16" s="1378"/>
      <c r="BV16" s="1378"/>
      <c r="BW16" s="1378"/>
      <c r="BX16" s="1378"/>
      <c r="BY16" s="1378"/>
      <c r="BZ16" s="1378"/>
      <c r="CA16" s="1378"/>
      <c r="CB16" s="1378"/>
      <c r="CC16" s="1379"/>
      <c r="CD16" s="1377" t="s">
        <v>27</v>
      </c>
      <c r="CE16" s="1378"/>
      <c r="CF16" s="1378"/>
      <c r="CG16" s="1378"/>
      <c r="CH16" s="1378"/>
      <c r="CI16" s="1378"/>
      <c r="CJ16" s="1378"/>
      <c r="CK16" s="1378"/>
      <c r="CL16" s="1378"/>
      <c r="CM16" s="1379"/>
      <c r="CN16" s="1402"/>
      <c r="CO16" s="1403"/>
      <c r="CP16" s="1403"/>
      <c r="CQ16" s="1403"/>
      <c r="CR16" s="1403"/>
      <c r="CS16" s="1403"/>
      <c r="CT16" s="1403"/>
      <c r="CU16" s="1403"/>
      <c r="CV16" s="1403"/>
      <c r="CW16" s="1403"/>
      <c r="CX16" s="1403"/>
      <c r="CY16" s="1403"/>
      <c r="CZ16" s="1403"/>
      <c r="DA16" s="1403"/>
      <c r="DB16" s="1403"/>
      <c r="DC16" s="1403"/>
      <c r="DD16" s="1404"/>
    </row>
    <row r="17" spans="1:108" s="8" customFormat="1" ht="15" customHeight="1">
      <c r="A17" s="1373" t="s">
        <v>28</v>
      </c>
      <c r="B17" s="1374"/>
      <c r="C17" s="1374"/>
      <c r="D17" s="1374"/>
      <c r="E17" s="1374"/>
      <c r="F17" s="1374"/>
      <c r="G17" s="1374"/>
      <c r="H17" s="1374"/>
      <c r="I17" s="1375"/>
      <c r="J17" s="68"/>
      <c r="K17" s="1376" t="s">
        <v>29</v>
      </c>
      <c r="L17" s="1376"/>
      <c r="M17" s="1376"/>
      <c r="N17" s="1376"/>
      <c r="O17" s="1376"/>
      <c r="P17" s="1376"/>
      <c r="Q17" s="1376"/>
      <c r="R17" s="1376"/>
      <c r="S17" s="1376"/>
      <c r="T17" s="1376"/>
      <c r="U17" s="1376"/>
      <c r="V17" s="1376"/>
      <c r="W17" s="1376"/>
      <c r="X17" s="1376"/>
      <c r="Y17" s="1376"/>
      <c r="Z17" s="1376"/>
      <c r="AA17" s="1376"/>
      <c r="AB17" s="1376"/>
      <c r="AC17" s="1376"/>
      <c r="AD17" s="1376"/>
      <c r="AE17" s="1376"/>
      <c r="AF17" s="1376"/>
      <c r="AG17" s="1376"/>
      <c r="AH17" s="1376"/>
      <c r="AI17" s="1376"/>
      <c r="AJ17" s="1376"/>
      <c r="AK17" s="1376"/>
      <c r="AL17" s="1376"/>
      <c r="AM17" s="1376"/>
      <c r="AN17" s="1376"/>
      <c r="AO17" s="1376"/>
      <c r="AP17" s="1376"/>
      <c r="AQ17" s="1376"/>
      <c r="AR17" s="1376"/>
      <c r="AS17" s="1376"/>
      <c r="AT17" s="1376"/>
      <c r="AU17" s="1376"/>
      <c r="AV17" s="1376"/>
      <c r="AW17" s="1376"/>
      <c r="AX17" s="1376"/>
      <c r="AY17" s="1376"/>
      <c r="AZ17" s="1376"/>
      <c r="BA17" s="1376"/>
      <c r="BB17" s="1376"/>
      <c r="BC17" s="1376"/>
      <c r="BD17" s="1376"/>
      <c r="BE17" s="1376"/>
      <c r="BF17" s="1376"/>
      <c r="BG17" s="1376"/>
      <c r="BH17" s="69"/>
      <c r="BI17" s="1377" t="s">
        <v>30</v>
      </c>
      <c r="BJ17" s="1378"/>
      <c r="BK17" s="1378"/>
      <c r="BL17" s="1378"/>
      <c r="BM17" s="1378"/>
      <c r="BN17" s="1378"/>
      <c r="BO17" s="1378"/>
      <c r="BP17" s="1378"/>
      <c r="BQ17" s="1378"/>
      <c r="BR17" s="1378"/>
      <c r="BS17" s="1379"/>
      <c r="BT17" s="1377" t="s">
        <v>30</v>
      </c>
      <c r="BU17" s="1378"/>
      <c r="BV17" s="1378"/>
      <c r="BW17" s="1378"/>
      <c r="BX17" s="1378"/>
      <c r="BY17" s="1378"/>
      <c r="BZ17" s="1378"/>
      <c r="CA17" s="1378"/>
      <c r="CB17" s="1378"/>
      <c r="CC17" s="1379"/>
      <c r="CD17" s="1377" t="s">
        <v>30</v>
      </c>
      <c r="CE17" s="1378"/>
      <c r="CF17" s="1378"/>
      <c r="CG17" s="1378"/>
      <c r="CH17" s="1378"/>
      <c r="CI17" s="1378"/>
      <c r="CJ17" s="1378"/>
      <c r="CK17" s="1378"/>
      <c r="CL17" s="1378"/>
      <c r="CM17" s="1379"/>
      <c r="CN17" s="1380" t="s">
        <v>30</v>
      </c>
      <c r="CO17" s="1381"/>
      <c r="CP17" s="1381"/>
      <c r="CQ17" s="1381"/>
      <c r="CR17" s="1381"/>
      <c r="CS17" s="1381"/>
      <c r="CT17" s="1381"/>
      <c r="CU17" s="1381"/>
      <c r="CV17" s="1381"/>
      <c r="CW17" s="1381"/>
      <c r="CX17" s="1381"/>
      <c r="CY17" s="1381"/>
      <c r="CZ17" s="1381"/>
      <c r="DA17" s="1381"/>
      <c r="DB17" s="1381"/>
      <c r="DC17" s="1381"/>
      <c r="DD17" s="1382"/>
    </row>
    <row r="18" spans="1:108" s="8" customFormat="1" ht="30" customHeight="1">
      <c r="A18" s="1373" t="s">
        <v>31</v>
      </c>
      <c r="B18" s="1374"/>
      <c r="C18" s="1374"/>
      <c r="D18" s="1374"/>
      <c r="E18" s="1374"/>
      <c r="F18" s="1374"/>
      <c r="G18" s="1374"/>
      <c r="H18" s="1374"/>
      <c r="I18" s="1375"/>
      <c r="J18" s="68"/>
      <c r="K18" s="1376" t="s">
        <v>32</v>
      </c>
      <c r="L18" s="1376"/>
      <c r="M18" s="1376"/>
      <c r="N18" s="1376"/>
      <c r="O18" s="1376"/>
      <c r="P18" s="1376"/>
      <c r="Q18" s="1376"/>
      <c r="R18" s="1376"/>
      <c r="S18" s="1376"/>
      <c r="T18" s="1376"/>
      <c r="U18" s="1376"/>
      <c r="V18" s="1376"/>
      <c r="W18" s="1376"/>
      <c r="X18" s="1376"/>
      <c r="Y18" s="1376"/>
      <c r="Z18" s="1376"/>
      <c r="AA18" s="1376"/>
      <c r="AB18" s="1376"/>
      <c r="AC18" s="1376"/>
      <c r="AD18" s="1376"/>
      <c r="AE18" s="1376"/>
      <c r="AF18" s="1376"/>
      <c r="AG18" s="1376"/>
      <c r="AH18" s="1376"/>
      <c r="AI18" s="1376"/>
      <c r="AJ18" s="1376"/>
      <c r="AK18" s="1376"/>
      <c r="AL18" s="1376"/>
      <c r="AM18" s="1376"/>
      <c r="AN18" s="1376"/>
      <c r="AO18" s="1376"/>
      <c r="AP18" s="1376"/>
      <c r="AQ18" s="1376"/>
      <c r="AR18" s="1376"/>
      <c r="AS18" s="1376"/>
      <c r="AT18" s="1376"/>
      <c r="AU18" s="1376"/>
      <c r="AV18" s="1376"/>
      <c r="AW18" s="1376"/>
      <c r="AX18" s="1376"/>
      <c r="AY18" s="1376"/>
      <c r="AZ18" s="1376"/>
      <c r="BA18" s="1376"/>
      <c r="BB18" s="1376"/>
      <c r="BC18" s="1376"/>
      <c r="BD18" s="1376"/>
      <c r="BE18" s="1376"/>
      <c r="BF18" s="1376"/>
      <c r="BG18" s="1376"/>
      <c r="BH18" s="69"/>
      <c r="BI18" s="1377" t="s">
        <v>33</v>
      </c>
      <c r="BJ18" s="1378"/>
      <c r="BK18" s="1378"/>
      <c r="BL18" s="1378"/>
      <c r="BM18" s="1378"/>
      <c r="BN18" s="1378"/>
      <c r="BO18" s="1378"/>
      <c r="BP18" s="1378"/>
      <c r="BQ18" s="1378"/>
      <c r="BR18" s="1378"/>
      <c r="BS18" s="1379"/>
      <c r="BT18" s="1377"/>
      <c r="BU18" s="1378"/>
      <c r="BV18" s="1378"/>
      <c r="BW18" s="1378"/>
      <c r="BX18" s="1378"/>
      <c r="BY18" s="1378"/>
      <c r="BZ18" s="1378"/>
      <c r="CA18" s="1378"/>
      <c r="CB18" s="1378"/>
      <c r="CC18" s="1379"/>
      <c r="CD18" s="1377"/>
      <c r="CE18" s="1378"/>
      <c r="CF18" s="1378"/>
      <c r="CG18" s="1378"/>
      <c r="CH18" s="1378"/>
      <c r="CI18" s="1378"/>
      <c r="CJ18" s="1378"/>
      <c r="CK18" s="1378"/>
      <c r="CL18" s="1378"/>
      <c r="CM18" s="1379"/>
      <c r="CN18" s="1383"/>
      <c r="CO18" s="1384"/>
      <c r="CP18" s="1384"/>
      <c r="CQ18" s="1384"/>
      <c r="CR18" s="1384"/>
      <c r="CS18" s="1384"/>
      <c r="CT18" s="1384"/>
      <c r="CU18" s="1384"/>
      <c r="CV18" s="1384"/>
      <c r="CW18" s="1384"/>
      <c r="CX18" s="1384"/>
      <c r="CY18" s="1384"/>
      <c r="CZ18" s="1384"/>
      <c r="DA18" s="1384"/>
      <c r="DB18" s="1384"/>
      <c r="DC18" s="1384"/>
      <c r="DD18" s="1385"/>
    </row>
    <row r="19" spans="1:108" s="8" customFormat="1" ht="30" customHeight="1">
      <c r="A19" s="1373" t="s">
        <v>34</v>
      </c>
      <c r="B19" s="1374"/>
      <c r="C19" s="1374"/>
      <c r="D19" s="1374"/>
      <c r="E19" s="1374"/>
      <c r="F19" s="1374"/>
      <c r="G19" s="1374"/>
      <c r="H19" s="1374"/>
      <c r="I19" s="1375"/>
      <c r="J19" s="68"/>
      <c r="K19" s="1376" t="s">
        <v>35</v>
      </c>
      <c r="L19" s="1376"/>
      <c r="M19" s="1376"/>
      <c r="N19" s="1376"/>
      <c r="O19" s="1376"/>
      <c r="P19" s="1376"/>
      <c r="Q19" s="1376"/>
      <c r="R19" s="1376"/>
      <c r="S19" s="1376"/>
      <c r="T19" s="1376"/>
      <c r="U19" s="1376"/>
      <c r="V19" s="1376"/>
      <c r="W19" s="1376"/>
      <c r="X19" s="1376"/>
      <c r="Y19" s="1376"/>
      <c r="Z19" s="1376"/>
      <c r="AA19" s="1376"/>
      <c r="AB19" s="1376"/>
      <c r="AC19" s="1376"/>
      <c r="AD19" s="1376"/>
      <c r="AE19" s="1376"/>
      <c r="AF19" s="1376"/>
      <c r="AG19" s="1376"/>
      <c r="AH19" s="1376"/>
      <c r="AI19" s="1376"/>
      <c r="AJ19" s="1376"/>
      <c r="AK19" s="1376"/>
      <c r="AL19" s="1376"/>
      <c r="AM19" s="1376"/>
      <c r="AN19" s="1376"/>
      <c r="AO19" s="1376"/>
      <c r="AP19" s="1376"/>
      <c r="AQ19" s="1376"/>
      <c r="AR19" s="1376"/>
      <c r="AS19" s="1376"/>
      <c r="AT19" s="1376"/>
      <c r="AU19" s="1376"/>
      <c r="AV19" s="1376"/>
      <c r="AW19" s="1376"/>
      <c r="AX19" s="1376"/>
      <c r="AY19" s="1376"/>
      <c r="AZ19" s="1376"/>
      <c r="BA19" s="1376"/>
      <c r="BB19" s="1376"/>
      <c r="BC19" s="1376"/>
      <c r="BD19" s="1376"/>
      <c r="BE19" s="1376"/>
      <c r="BF19" s="1376"/>
      <c r="BG19" s="1376"/>
      <c r="BH19" s="69"/>
      <c r="BI19" s="1377" t="s">
        <v>33</v>
      </c>
      <c r="BJ19" s="1378"/>
      <c r="BK19" s="1378"/>
      <c r="BL19" s="1378"/>
      <c r="BM19" s="1378"/>
      <c r="BN19" s="1378"/>
      <c r="BO19" s="1378"/>
      <c r="BP19" s="1378"/>
      <c r="BQ19" s="1378"/>
      <c r="BR19" s="1378"/>
      <c r="BS19" s="1379"/>
      <c r="BT19" s="1377"/>
      <c r="BU19" s="1378"/>
      <c r="BV19" s="1378"/>
      <c r="BW19" s="1378"/>
      <c r="BX19" s="1378"/>
      <c r="BY19" s="1378"/>
      <c r="BZ19" s="1378"/>
      <c r="CA19" s="1378"/>
      <c r="CB19" s="1378"/>
      <c r="CC19" s="1379"/>
      <c r="CD19" s="1377"/>
      <c r="CE19" s="1378"/>
      <c r="CF19" s="1378"/>
      <c r="CG19" s="1378"/>
      <c r="CH19" s="1378"/>
      <c r="CI19" s="1378"/>
      <c r="CJ19" s="1378"/>
      <c r="CK19" s="1378"/>
      <c r="CL19" s="1378"/>
      <c r="CM19" s="1379"/>
      <c r="CN19" s="1383"/>
      <c r="CO19" s="1384"/>
      <c r="CP19" s="1384"/>
      <c r="CQ19" s="1384"/>
      <c r="CR19" s="1384"/>
      <c r="CS19" s="1384"/>
      <c r="CT19" s="1384"/>
      <c r="CU19" s="1384"/>
      <c r="CV19" s="1384"/>
      <c r="CW19" s="1384"/>
      <c r="CX19" s="1384"/>
      <c r="CY19" s="1384"/>
      <c r="CZ19" s="1384"/>
      <c r="DA19" s="1384"/>
      <c r="DB19" s="1384"/>
      <c r="DC19" s="1384"/>
      <c r="DD19" s="1385"/>
    </row>
    <row r="20" spans="1:108" s="8" customFormat="1" ht="15" customHeight="1">
      <c r="A20" s="1373" t="s">
        <v>36</v>
      </c>
      <c r="B20" s="1374"/>
      <c r="C20" s="1374"/>
      <c r="D20" s="1374"/>
      <c r="E20" s="1374"/>
      <c r="F20" s="1374"/>
      <c r="G20" s="1374"/>
      <c r="H20" s="1374"/>
      <c r="I20" s="1375"/>
      <c r="J20" s="68"/>
      <c r="K20" s="1376" t="s">
        <v>37</v>
      </c>
      <c r="L20" s="1376"/>
      <c r="M20" s="1376"/>
      <c r="N20" s="1376"/>
      <c r="O20" s="1376"/>
      <c r="P20" s="1376"/>
      <c r="Q20" s="1376"/>
      <c r="R20" s="1376"/>
      <c r="S20" s="1376"/>
      <c r="T20" s="1376"/>
      <c r="U20" s="1376"/>
      <c r="V20" s="1376"/>
      <c r="W20" s="1376"/>
      <c r="X20" s="1376"/>
      <c r="Y20" s="1376"/>
      <c r="Z20" s="1376"/>
      <c r="AA20" s="1376"/>
      <c r="AB20" s="1376"/>
      <c r="AC20" s="1376"/>
      <c r="AD20" s="1376"/>
      <c r="AE20" s="1376"/>
      <c r="AF20" s="1376"/>
      <c r="AG20" s="1376"/>
      <c r="AH20" s="1376"/>
      <c r="AI20" s="1376"/>
      <c r="AJ20" s="1376"/>
      <c r="AK20" s="1376"/>
      <c r="AL20" s="1376"/>
      <c r="AM20" s="1376"/>
      <c r="AN20" s="1376"/>
      <c r="AO20" s="1376"/>
      <c r="AP20" s="1376"/>
      <c r="AQ20" s="1376"/>
      <c r="AR20" s="1376"/>
      <c r="AS20" s="1376"/>
      <c r="AT20" s="1376"/>
      <c r="AU20" s="1376"/>
      <c r="AV20" s="1376"/>
      <c r="AW20" s="1376"/>
      <c r="AX20" s="1376"/>
      <c r="AY20" s="1376"/>
      <c r="AZ20" s="1376"/>
      <c r="BA20" s="1376"/>
      <c r="BB20" s="1376"/>
      <c r="BC20" s="1376"/>
      <c r="BD20" s="1376"/>
      <c r="BE20" s="1376"/>
      <c r="BF20" s="1376"/>
      <c r="BG20" s="1376"/>
      <c r="BH20" s="69"/>
      <c r="BI20" s="1377" t="s">
        <v>33</v>
      </c>
      <c r="BJ20" s="1378"/>
      <c r="BK20" s="1378"/>
      <c r="BL20" s="1378"/>
      <c r="BM20" s="1378"/>
      <c r="BN20" s="1378"/>
      <c r="BO20" s="1378"/>
      <c r="BP20" s="1378"/>
      <c r="BQ20" s="1378"/>
      <c r="BR20" s="1378"/>
      <c r="BS20" s="1379"/>
      <c r="BT20" s="1377"/>
      <c r="BU20" s="1378"/>
      <c r="BV20" s="1378"/>
      <c r="BW20" s="1378"/>
      <c r="BX20" s="1378"/>
      <c r="BY20" s="1378"/>
      <c r="BZ20" s="1378"/>
      <c r="CA20" s="1378"/>
      <c r="CB20" s="1378"/>
      <c r="CC20" s="1379"/>
      <c r="CD20" s="1377"/>
      <c r="CE20" s="1378"/>
      <c r="CF20" s="1378"/>
      <c r="CG20" s="1378"/>
      <c r="CH20" s="1378"/>
      <c r="CI20" s="1378"/>
      <c r="CJ20" s="1378"/>
      <c r="CK20" s="1378"/>
      <c r="CL20" s="1378"/>
      <c r="CM20" s="1379"/>
      <c r="CN20" s="1383"/>
      <c r="CO20" s="1384"/>
      <c r="CP20" s="1384"/>
      <c r="CQ20" s="1384"/>
      <c r="CR20" s="1384"/>
      <c r="CS20" s="1384"/>
      <c r="CT20" s="1384"/>
      <c r="CU20" s="1384"/>
      <c r="CV20" s="1384"/>
      <c r="CW20" s="1384"/>
      <c r="CX20" s="1384"/>
      <c r="CY20" s="1384"/>
      <c r="CZ20" s="1384"/>
      <c r="DA20" s="1384"/>
      <c r="DB20" s="1384"/>
      <c r="DC20" s="1384"/>
      <c r="DD20" s="1385"/>
    </row>
    <row r="21" spans="1:108" s="8" customFormat="1" ht="30" customHeight="1">
      <c r="A21" s="1373" t="s">
        <v>38</v>
      </c>
      <c r="B21" s="1374"/>
      <c r="C21" s="1374"/>
      <c r="D21" s="1374"/>
      <c r="E21" s="1374"/>
      <c r="F21" s="1374"/>
      <c r="G21" s="1374"/>
      <c r="H21" s="1374"/>
      <c r="I21" s="1375"/>
      <c r="J21" s="68"/>
      <c r="K21" s="1376" t="s">
        <v>39</v>
      </c>
      <c r="L21" s="1376"/>
      <c r="M21" s="1376"/>
      <c r="N21" s="1376"/>
      <c r="O21" s="1376"/>
      <c r="P21" s="1376"/>
      <c r="Q21" s="1376"/>
      <c r="R21" s="1376"/>
      <c r="S21" s="1376"/>
      <c r="T21" s="1376"/>
      <c r="U21" s="1376"/>
      <c r="V21" s="1376"/>
      <c r="W21" s="1376"/>
      <c r="X21" s="1376"/>
      <c r="Y21" s="1376"/>
      <c r="Z21" s="1376"/>
      <c r="AA21" s="1376"/>
      <c r="AB21" s="1376"/>
      <c r="AC21" s="1376"/>
      <c r="AD21" s="1376"/>
      <c r="AE21" s="1376"/>
      <c r="AF21" s="1376"/>
      <c r="AG21" s="1376"/>
      <c r="AH21" s="1376"/>
      <c r="AI21" s="1376"/>
      <c r="AJ21" s="1376"/>
      <c r="AK21" s="1376"/>
      <c r="AL21" s="1376"/>
      <c r="AM21" s="1376"/>
      <c r="AN21" s="1376"/>
      <c r="AO21" s="1376"/>
      <c r="AP21" s="1376"/>
      <c r="AQ21" s="1376"/>
      <c r="AR21" s="1376"/>
      <c r="AS21" s="1376"/>
      <c r="AT21" s="1376"/>
      <c r="AU21" s="1376"/>
      <c r="AV21" s="1376"/>
      <c r="AW21" s="1376"/>
      <c r="AX21" s="1376"/>
      <c r="AY21" s="1376"/>
      <c r="AZ21" s="1376"/>
      <c r="BA21" s="1376"/>
      <c r="BB21" s="1376"/>
      <c r="BC21" s="1376"/>
      <c r="BD21" s="1376"/>
      <c r="BE21" s="1376"/>
      <c r="BF21" s="1376"/>
      <c r="BG21" s="1376"/>
      <c r="BH21" s="69"/>
      <c r="BI21" s="1377" t="s">
        <v>33</v>
      </c>
      <c r="BJ21" s="1378"/>
      <c r="BK21" s="1378"/>
      <c r="BL21" s="1378"/>
      <c r="BM21" s="1378"/>
      <c r="BN21" s="1378"/>
      <c r="BO21" s="1378"/>
      <c r="BP21" s="1378"/>
      <c r="BQ21" s="1378"/>
      <c r="BR21" s="1378"/>
      <c r="BS21" s="1379"/>
      <c r="BT21" s="1377"/>
      <c r="BU21" s="1378"/>
      <c r="BV21" s="1378"/>
      <c r="BW21" s="1378"/>
      <c r="BX21" s="1378"/>
      <c r="BY21" s="1378"/>
      <c r="BZ21" s="1378"/>
      <c r="CA21" s="1378"/>
      <c r="CB21" s="1378"/>
      <c r="CC21" s="1379"/>
      <c r="CD21" s="1377"/>
      <c r="CE21" s="1378"/>
      <c r="CF21" s="1378"/>
      <c r="CG21" s="1378"/>
      <c r="CH21" s="1378"/>
      <c r="CI21" s="1378"/>
      <c r="CJ21" s="1378"/>
      <c r="CK21" s="1378"/>
      <c r="CL21" s="1378"/>
      <c r="CM21" s="1379"/>
      <c r="CN21" s="1383"/>
      <c r="CO21" s="1384"/>
      <c r="CP21" s="1384"/>
      <c r="CQ21" s="1384"/>
      <c r="CR21" s="1384"/>
      <c r="CS21" s="1384"/>
      <c r="CT21" s="1384"/>
      <c r="CU21" s="1384"/>
      <c r="CV21" s="1384"/>
      <c r="CW21" s="1384"/>
      <c r="CX21" s="1384"/>
      <c r="CY21" s="1384"/>
      <c r="CZ21" s="1384"/>
      <c r="DA21" s="1384"/>
      <c r="DB21" s="1384"/>
      <c r="DC21" s="1384"/>
      <c r="DD21" s="1385"/>
    </row>
    <row r="22" spans="1:108" s="8" customFormat="1" ht="15" customHeight="1">
      <c r="A22" s="1373" t="s">
        <v>40</v>
      </c>
      <c r="B22" s="1374"/>
      <c r="C22" s="1374"/>
      <c r="D22" s="1374"/>
      <c r="E22" s="1374"/>
      <c r="F22" s="1374"/>
      <c r="G22" s="1374"/>
      <c r="H22" s="1374"/>
      <c r="I22" s="1375"/>
      <c r="J22" s="68"/>
      <c r="K22" s="1376" t="s">
        <v>41</v>
      </c>
      <c r="L22" s="1376"/>
      <c r="M22" s="1376"/>
      <c r="N22" s="1376"/>
      <c r="O22" s="1376"/>
      <c r="P22" s="1376"/>
      <c r="Q22" s="1376"/>
      <c r="R22" s="1376"/>
      <c r="S22" s="1376"/>
      <c r="T22" s="1376"/>
      <c r="U22" s="1376"/>
      <c r="V22" s="1376"/>
      <c r="W22" s="1376"/>
      <c r="X22" s="1376"/>
      <c r="Y22" s="1376"/>
      <c r="Z22" s="1376"/>
      <c r="AA22" s="1376"/>
      <c r="AB22" s="1376"/>
      <c r="AC22" s="1376"/>
      <c r="AD22" s="1376"/>
      <c r="AE22" s="1376"/>
      <c r="AF22" s="1376"/>
      <c r="AG22" s="1376"/>
      <c r="AH22" s="1376"/>
      <c r="AI22" s="1376"/>
      <c r="AJ22" s="1376"/>
      <c r="AK22" s="1376"/>
      <c r="AL22" s="1376"/>
      <c r="AM22" s="1376"/>
      <c r="AN22" s="1376"/>
      <c r="AO22" s="1376"/>
      <c r="AP22" s="1376"/>
      <c r="AQ22" s="1376"/>
      <c r="AR22" s="1376"/>
      <c r="AS22" s="1376"/>
      <c r="AT22" s="1376"/>
      <c r="AU22" s="1376"/>
      <c r="AV22" s="1376"/>
      <c r="AW22" s="1376"/>
      <c r="AX22" s="1376"/>
      <c r="AY22" s="1376"/>
      <c r="AZ22" s="1376"/>
      <c r="BA22" s="1376"/>
      <c r="BB22" s="1376"/>
      <c r="BC22" s="1376"/>
      <c r="BD22" s="1376"/>
      <c r="BE22" s="1376"/>
      <c r="BF22" s="1376"/>
      <c r="BG22" s="1376"/>
      <c r="BH22" s="69"/>
      <c r="BI22" s="1377" t="s">
        <v>33</v>
      </c>
      <c r="BJ22" s="1378"/>
      <c r="BK22" s="1378"/>
      <c r="BL22" s="1378"/>
      <c r="BM22" s="1378"/>
      <c r="BN22" s="1378"/>
      <c r="BO22" s="1378"/>
      <c r="BP22" s="1378"/>
      <c r="BQ22" s="1378"/>
      <c r="BR22" s="1378"/>
      <c r="BS22" s="1379"/>
      <c r="BT22" s="1377"/>
      <c r="BU22" s="1378"/>
      <c r="BV22" s="1378"/>
      <c r="BW22" s="1378"/>
      <c r="BX22" s="1378"/>
      <c r="BY22" s="1378"/>
      <c r="BZ22" s="1378"/>
      <c r="CA22" s="1378"/>
      <c r="CB22" s="1378"/>
      <c r="CC22" s="1379"/>
      <c r="CD22" s="1377"/>
      <c r="CE22" s="1378"/>
      <c r="CF22" s="1378"/>
      <c r="CG22" s="1378"/>
      <c r="CH22" s="1378"/>
      <c r="CI22" s="1378"/>
      <c r="CJ22" s="1378"/>
      <c r="CK22" s="1378"/>
      <c r="CL22" s="1378"/>
      <c r="CM22" s="1379"/>
      <c r="CN22" s="1383"/>
      <c r="CO22" s="1384"/>
      <c r="CP22" s="1384"/>
      <c r="CQ22" s="1384"/>
      <c r="CR22" s="1384"/>
      <c r="CS22" s="1384"/>
      <c r="CT22" s="1384"/>
      <c r="CU22" s="1384"/>
      <c r="CV22" s="1384"/>
      <c r="CW22" s="1384"/>
      <c r="CX22" s="1384"/>
      <c r="CY22" s="1384"/>
      <c r="CZ22" s="1384"/>
      <c r="DA22" s="1384"/>
      <c r="DB22" s="1384"/>
      <c r="DC22" s="1384"/>
      <c r="DD22" s="1385"/>
    </row>
    <row r="23" spans="1:108" s="8" customFormat="1" ht="58.5" customHeight="1">
      <c r="A23" s="1373" t="s">
        <v>42</v>
      </c>
      <c r="B23" s="1374"/>
      <c r="C23" s="1374"/>
      <c r="D23" s="1374"/>
      <c r="E23" s="1374"/>
      <c r="F23" s="1374"/>
      <c r="G23" s="1374"/>
      <c r="H23" s="1374"/>
      <c r="I23" s="1375"/>
      <c r="J23" s="68"/>
      <c r="K23" s="1376" t="s">
        <v>43</v>
      </c>
      <c r="L23" s="1376"/>
      <c r="M23" s="1376"/>
      <c r="N23" s="1376"/>
      <c r="O23" s="1376"/>
      <c r="P23" s="1376"/>
      <c r="Q23" s="1376"/>
      <c r="R23" s="1376"/>
      <c r="S23" s="1376"/>
      <c r="T23" s="1376"/>
      <c r="U23" s="1376"/>
      <c r="V23" s="1376"/>
      <c r="W23" s="1376"/>
      <c r="X23" s="1376"/>
      <c r="Y23" s="1376"/>
      <c r="Z23" s="1376"/>
      <c r="AA23" s="1376"/>
      <c r="AB23" s="1376"/>
      <c r="AC23" s="1376"/>
      <c r="AD23" s="1376"/>
      <c r="AE23" s="1376"/>
      <c r="AF23" s="1376"/>
      <c r="AG23" s="1376"/>
      <c r="AH23" s="1376"/>
      <c r="AI23" s="1376"/>
      <c r="AJ23" s="1376"/>
      <c r="AK23" s="1376"/>
      <c r="AL23" s="1376"/>
      <c r="AM23" s="1376"/>
      <c r="AN23" s="1376"/>
      <c r="AO23" s="1376"/>
      <c r="AP23" s="1376"/>
      <c r="AQ23" s="1376"/>
      <c r="AR23" s="1376"/>
      <c r="AS23" s="1376"/>
      <c r="AT23" s="1376"/>
      <c r="AU23" s="1376"/>
      <c r="AV23" s="1376"/>
      <c r="AW23" s="1376"/>
      <c r="AX23" s="1376"/>
      <c r="AY23" s="1376"/>
      <c r="AZ23" s="1376"/>
      <c r="BA23" s="1376"/>
      <c r="BB23" s="1376"/>
      <c r="BC23" s="1376"/>
      <c r="BD23" s="1376"/>
      <c r="BE23" s="1376"/>
      <c r="BF23" s="1376"/>
      <c r="BG23" s="1376"/>
      <c r="BH23" s="69"/>
      <c r="BI23" s="1377" t="s">
        <v>33</v>
      </c>
      <c r="BJ23" s="1378"/>
      <c r="BK23" s="1378"/>
      <c r="BL23" s="1378"/>
      <c r="BM23" s="1378"/>
      <c r="BN23" s="1378"/>
      <c r="BO23" s="1378"/>
      <c r="BP23" s="1378"/>
      <c r="BQ23" s="1378"/>
      <c r="BR23" s="1378"/>
      <c r="BS23" s="1379"/>
      <c r="BT23" s="1377"/>
      <c r="BU23" s="1378"/>
      <c r="BV23" s="1378"/>
      <c r="BW23" s="1378"/>
      <c r="BX23" s="1378"/>
      <c r="BY23" s="1378"/>
      <c r="BZ23" s="1378"/>
      <c r="CA23" s="1378"/>
      <c r="CB23" s="1378"/>
      <c r="CC23" s="1379"/>
      <c r="CD23" s="1377"/>
      <c r="CE23" s="1378"/>
      <c r="CF23" s="1378"/>
      <c r="CG23" s="1378"/>
      <c r="CH23" s="1378"/>
      <c r="CI23" s="1378"/>
      <c r="CJ23" s="1378"/>
      <c r="CK23" s="1378"/>
      <c r="CL23" s="1378"/>
      <c r="CM23" s="1379"/>
      <c r="CN23" s="1383"/>
      <c r="CO23" s="1384"/>
      <c r="CP23" s="1384"/>
      <c r="CQ23" s="1384"/>
      <c r="CR23" s="1384"/>
      <c r="CS23" s="1384"/>
      <c r="CT23" s="1384"/>
      <c r="CU23" s="1384"/>
      <c r="CV23" s="1384"/>
      <c r="CW23" s="1384"/>
      <c r="CX23" s="1384"/>
      <c r="CY23" s="1384"/>
      <c r="CZ23" s="1384"/>
      <c r="DA23" s="1384"/>
      <c r="DB23" s="1384"/>
      <c r="DC23" s="1384"/>
      <c r="DD23" s="1385"/>
    </row>
    <row r="24" spans="1:108" s="8" customFormat="1" ht="15" customHeight="1">
      <c r="A24" s="1373" t="s">
        <v>44</v>
      </c>
      <c r="B24" s="1374"/>
      <c r="C24" s="1374"/>
      <c r="D24" s="1374"/>
      <c r="E24" s="1374"/>
      <c r="F24" s="1374"/>
      <c r="G24" s="1374"/>
      <c r="H24" s="1374"/>
      <c r="I24" s="1375"/>
      <c r="J24" s="68"/>
      <c r="K24" s="1376" t="s">
        <v>45</v>
      </c>
      <c r="L24" s="1376"/>
      <c r="M24" s="1376"/>
      <c r="N24" s="1376"/>
      <c r="O24" s="1376"/>
      <c r="P24" s="1376"/>
      <c r="Q24" s="1376"/>
      <c r="R24" s="1376"/>
      <c r="S24" s="1376"/>
      <c r="T24" s="1376"/>
      <c r="U24" s="1376"/>
      <c r="V24" s="1376"/>
      <c r="W24" s="1376"/>
      <c r="X24" s="1376"/>
      <c r="Y24" s="1376"/>
      <c r="Z24" s="1376"/>
      <c r="AA24" s="1376"/>
      <c r="AB24" s="1376"/>
      <c r="AC24" s="1376"/>
      <c r="AD24" s="1376"/>
      <c r="AE24" s="1376"/>
      <c r="AF24" s="1376"/>
      <c r="AG24" s="1376"/>
      <c r="AH24" s="1376"/>
      <c r="AI24" s="1376"/>
      <c r="AJ24" s="1376"/>
      <c r="AK24" s="1376"/>
      <c r="AL24" s="1376"/>
      <c r="AM24" s="1376"/>
      <c r="AN24" s="1376"/>
      <c r="AO24" s="1376"/>
      <c r="AP24" s="1376"/>
      <c r="AQ24" s="1376"/>
      <c r="AR24" s="1376"/>
      <c r="AS24" s="1376"/>
      <c r="AT24" s="1376"/>
      <c r="AU24" s="1376"/>
      <c r="AV24" s="1376"/>
      <c r="AW24" s="1376"/>
      <c r="AX24" s="1376"/>
      <c r="AY24" s="1376"/>
      <c r="AZ24" s="1376"/>
      <c r="BA24" s="1376"/>
      <c r="BB24" s="1376"/>
      <c r="BC24" s="1376"/>
      <c r="BD24" s="1376"/>
      <c r="BE24" s="1376"/>
      <c r="BF24" s="1376"/>
      <c r="BG24" s="1376"/>
      <c r="BH24" s="69"/>
      <c r="BI24" s="1377" t="s">
        <v>33</v>
      </c>
      <c r="BJ24" s="1378"/>
      <c r="BK24" s="1378"/>
      <c r="BL24" s="1378"/>
      <c r="BM24" s="1378"/>
      <c r="BN24" s="1378"/>
      <c r="BO24" s="1378"/>
      <c r="BP24" s="1378"/>
      <c r="BQ24" s="1378"/>
      <c r="BR24" s="1378"/>
      <c r="BS24" s="1379"/>
      <c r="BT24" s="1377"/>
      <c r="BU24" s="1378"/>
      <c r="BV24" s="1378"/>
      <c r="BW24" s="1378"/>
      <c r="BX24" s="1378"/>
      <c r="BY24" s="1378"/>
      <c r="BZ24" s="1378"/>
      <c r="CA24" s="1378"/>
      <c r="CB24" s="1378"/>
      <c r="CC24" s="1379"/>
      <c r="CD24" s="1377"/>
      <c r="CE24" s="1378"/>
      <c r="CF24" s="1378"/>
      <c r="CG24" s="1378"/>
      <c r="CH24" s="1378"/>
      <c r="CI24" s="1378"/>
      <c r="CJ24" s="1378"/>
      <c r="CK24" s="1378"/>
      <c r="CL24" s="1378"/>
      <c r="CM24" s="1379"/>
      <c r="CN24" s="1383"/>
      <c r="CO24" s="1384"/>
      <c r="CP24" s="1384"/>
      <c r="CQ24" s="1384"/>
      <c r="CR24" s="1384"/>
      <c r="CS24" s="1384"/>
      <c r="CT24" s="1384"/>
      <c r="CU24" s="1384"/>
      <c r="CV24" s="1384"/>
      <c r="CW24" s="1384"/>
      <c r="CX24" s="1384"/>
      <c r="CY24" s="1384"/>
      <c r="CZ24" s="1384"/>
      <c r="DA24" s="1384"/>
      <c r="DB24" s="1384"/>
      <c r="DC24" s="1384"/>
      <c r="DD24" s="1385"/>
    </row>
    <row r="25" spans="1:108" s="8" customFormat="1" ht="15" customHeight="1">
      <c r="A25" s="1373" t="s">
        <v>46</v>
      </c>
      <c r="B25" s="1374"/>
      <c r="C25" s="1374"/>
      <c r="D25" s="1374"/>
      <c r="E25" s="1374"/>
      <c r="F25" s="1374"/>
      <c r="G25" s="1374"/>
      <c r="H25" s="1374"/>
      <c r="I25" s="1375"/>
      <c r="J25" s="68"/>
      <c r="K25" s="1376" t="s">
        <v>47</v>
      </c>
      <c r="L25" s="1376"/>
      <c r="M25" s="1376"/>
      <c r="N25" s="1376"/>
      <c r="O25" s="1376"/>
      <c r="P25" s="1376"/>
      <c r="Q25" s="1376"/>
      <c r="R25" s="1376"/>
      <c r="S25" s="1376"/>
      <c r="T25" s="1376"/>
      <c r="U25" s="1376"/>
      <c r="V25" s="1376"/>
      <c r="W25" s="1376"/>
      <c r="X25" s="1376"/>
      <c r="Y25" s="1376"/>
      <c r="Z25" s="1376"/>
      <c r="AA25" s="1376"/>
      <c r="AB25" s="1376"/>
      <c r="AC25" s="1376"/>
      <c r="AD25" s="1376"/>
      <c r="AE25" s="1376"/>
      <c r="AF25" s="1376"/>
      <c r="AG25" s="1376"/>
      <c r="AH25" s="1376"/>
      <c r="AI25" s="1376"/>
      <c r="AJ25" s="1376"/>
      <c r="AK25" s="1376"/>
      <c r="AL25" s="1376"/>
      <c r="AM25" s="1376"/>
      <c r="AN25" s="1376"/>
      <c r="AO25" s="1376"/>
      <c r="AP25" s="1376"/>
      <c r="AQ25" s="1376"/>
      <c r="AR25" s="1376"/>
      <c r="AS25" s="1376"/>
      <c r="AT25" s="1376"/>
      <c r="AU25" s="1376"/>
      <c r="AV25" s="1376"/>
      <c r="AW25" s="1376"/>
      <c r="AX25" s="1376"/>
      <c r="AY25" s="1376"/>
      <c r="AZ25" s="1376"/>
      <c r="BA25" s="1376"/>
      <c r="BB25" s="1376"/>
      <c r="BC25" s="1376"/>
      <c r="BD25" s="1376"/>
      <c r="BE25" s="1376"/>
      <c r="BF25" s="1376"/>
      <c r="BG25" s="1376"/>
      <c r="BH25" s="69"/>
      <c r="BI25" s="1377" t="s">
        <v>33</v>
      </c>
      <c r="BJ25" s="1378"/>
      <c r="BK25" s="1378"/>
      <c r="BL25" s="1378"/>
      <c r="BM25" s="1378"/>
      <c r="BN25" s="1378"/>
      <c r="BO25" s="1378"/>
      <c r="BP25" s="1378"/>
      <c r="BQ25" s="1378"/>
      <c r="BR25" s="1378"/>
      <c r="BS25" s="1379"/>
      <c r="BT25" s="1377"/>
      <c r="BU25" s="1378"/>
      <c r="BV25" s="1378"/>
      <c r="BW25" s="1378"/>
      <c r="BX25" s="1378"/>
      <c r="BY25" s="1378"/>
      <c r="BZ25" s="1378"/>
      <c r="CA25" s="1378"/>
      <c r="CB25" s="1378"/>
      <c r="CC25" s="1379"/>
      <c r="CD25" s="1377"/>
      <c r="CE25" s="1378"/>
      <c r="CF25" s="1378"/>
      <c r="CG25" s="1378"/>
      <c r="CH25" s="1378"/>
      <c r="CI25" s="1378"/>
      <c r="CJ25" s="1378"/>
      <c r="CK25" s="1378"/>
      <c r="CL25" s="1378"/>
      <c r="CM25" s="1379"/>
      <c r="CN25" s="1383"/>
      <c r="CO25" s="1384"/>
      <c r="CP25" s="1384"/>
      <c r="CQ25" s="1384"/>
      <c r="CR25" s="1384"/>
      <c r="CS25" s="1384"/>
      <c r="CT25" s="1384"/>
      <c r="CU25" s="1384"/>
      <c r="CV25" s="1384"/>
      <c r="CW25" s="1384"/>
      <c r="CX25" s="1384"/>
      <c r="CY25" s="1384"/>
      <c r="CZ25" s="1384"/>
      <c r="DA25" s="1384"/>
      <c r="DB25" s="1384"/>
      <c r="DC25" s="1384"/>
      <c r="DD25" s="1385"/>
    </row>
    <row r="26" spans="1:108" s="8" customFormat="1" ht="15" customHeight="1">
      <c r="A26" s="1373" t="s">
        <v>48</v>
      </c>
      <c r="B26" s="1374"/>
      <c r="C26" s="1374"/>
      <c r="D26" s="1374"/>
      <c r="E26" s="1374"/>
      <c r="F26" s="1374"/>
      <c r="G26" s="1374"/>
      <c r="H26" s="1374"/>
      <c r="I26" s="1375"/>
      <c r="J26" s="68"/>
      <c r="K26" s="1376" t="s">
        <v>45</v>
      </c>
      <c r="L26" s="1376"/>
      <c r="M26" s="1376"/>
      <c r="N26" s="1376"/>
      <c r="O26" s="1376"/>
      <c r="P26" s="1376"/>
      <c r="Q26" s="1376"/>
      <c r="R26" s="1376"/>
      <c r="S26" s="1376"/>
      <c r="T26" s="1376"/>
      <c r="U26" s="1376"/>
      <c r="V26" s="1376"/>
      <c r="W26" s="1376"/>
      <c r="X26" s="1376"/>
      <c r="Y26" s="1376"/>
      <c r="Z26" s="1376"/>
      <c r="AA26" s="1376"/>
      <c r="AB26" s="1376"/>
      <c r="AC26" s="1376"/>
      <c r="AD26" s="1376"/>
      <c r="AE26" s="1376"/>
      <c r="AF26" s="1376"/>
      <c r="AG26" s="1376"/>
      <c r="AH26" s="1376"/>
      <c r="AI26" s="1376"/>
      <c r="AJ26" s="1376"/>
      <c r="AK26" s="1376"/>
      <c r="AL26" s="1376"/>
      <c r="AM26" s="1376"/>
      <c r="AN26" s="1376"/>
      <c r="AO26" s="1376"/>
      <c r="AP26" s="1376"/>
      <c r="AQ26" s="1376"/>
      <c r="AR26" s="1376"/>
      <c r="AS26" s="1376"/>
      <c r="AT26" s="1376"/>
      <c r="AU26" s="1376"/>
      <c r="AV26" s="1376"/>
      <c r="AW26" s="1376"/>
      <c r="AX26" s="1376"/>
      <c r="AY26" s="1376"/>
      <c r="AZ26" s="1376"/>
      <c r="BA26" s="1376"/>
      <c r="BB26" s="1376"/>
      <c r="BC26" s="1376"/>
      <c r="BD26" s="1376"/>
      <c r="BE26" s="1376"/>
      <c r="BF26" s="1376"/>
      <c r="BG26" s="1376"/>
      <c r="BH26" s="69"/>
      <c r="BI26" s="1377" t="s">
        <v>33</v>
      </c>
      <c r="BJ26" s="1378"/>
      <c r="BK26" s="1378"/>
      <c r="BL26" s="1378"/>
      <c r="BM26" s="1378"/>
      <c r="BN26" s="1378"/>
      <c r="BO26" s="1378"/>
      <c r="BP26" s="1378"/>
      <c r="BQ26" s="1378"/>
      <c r="BR26" s="1378"/>
      <c r="BS26" s="1379"/>
      <c r="BT26" s="1377"/>
      <c r="BU26" s="1378"/>
      <c r="BV26" s="1378"/>
      <c r="BW26" s="1378"/>
      <c r="BX26" s="1378"/>
      <c r="BY26" s="1378"/>
      <c r="BZ26" s="1378"/>
      <c r="CA26" s="1378"/>
      <c r="CB26" s="1378"/>
      <c r="CC26" s="1379"/>
      <c r="CD26" s="1377"/>
      <c r="CE26" s="1378"/>
      <c r="CF26" s="1378"/>
      <c r="CG26" s="1378"/>
      <c r="CH26" s="1378"/>
      <c r="CI26" s="1378"/>
      <c r="CJ26" s="1378"/>
      <c r="CK26" s="1378"/>
      <c r="CL26" s="1378"/>
      <c r="CM26" s="1379"/>
      <c r="CN26" s="1383"/>
      <c r="CO26" s="1384"/>
      <c r="CP26" s="1384"/>
      <c r="CQ26" s="1384"/>
      <c r="CR26" s="1384"/>
      <c r="CS26" s="1384"/>
      <c r="CT26" s="1384"/>
      <c r="CU26" s="1384"/>
      <c r="CV26" s="1384"/>
      <c r="CW26" s="1384"/>
      <c r="CX26" s="1384"/>
      <c r="CY26" s="1384"/>
      <c r="CZ26" s="1384"/>
      <c r="DA26" s="1384"/>
      <c r="DB26" s="1384"/>
      <c r="DC26" s="1384"/>
      <c r="DD26" s="1385"/>
    </row>
    <row r="27" spans="1:108" s="8" customFormat="1" ht="30" customHeight="1">
      <c r="A27" s="1373" t="s">
        <v>49</v>
      </c>
      <c r="B27" s="1374"/>
      <c r="C27" s="1374"/>
      <c r="D27" s="1374"/>
      <c r="E27" s="1374"/>
      <c r="F27" s="1374"/>
      <c r="G27" s="1374"/>
      <c r="H27" s="1374"/>
      <c r="I27" s="1375"/>
      <c r="J27" s="68"/>
      <c r="K27" s="1376" t="s">
        <v>50</v>
      </c>
      <c r="L27" s="1376"/>
      <c r="M27" s="1376"/>
      <c r="N27" s="1376"/>
      <c r="O27" s="1376"/>
      <c r="P27" s="1376"/>
      <c r="Q27" s="1376"/>
      <c r="R27" s="1376"/>
      <c r="S27" s="1376"/>
      <c r="T27" s="1376"/>
      <c r="U27" s="1376"/>
      <c r="V27" s="1376"/>
      <c r="W27" s="1376"/>
      <c r="X27" s="1376"/>
      <c r="Y27" s="1376"/>
      <c r="Z27" s="1376"/>
      <c r="AA27" s="1376"/>
      <c r="AB27" s="1376"/>
      <c r="AC27" s="1376"/>
      <c r="AD27" s="1376"/>
      <c r="AE27" s="1376"/>
      <c r="AF27" s="1376"/>
      <c r="AG27" s="1376"/>
      <c r="AH27" s="1376"/>
      <c r="AI27" s="1376"/>
      <c r="AJ27" s="1376"/>
      <c r="AK27" s="1376"/>
      <c r="AL27" s="1376"/>
      <c r="AM27" s="1376"/>
      <c r="AN27" s="1376"/>
      <c r="AO27" s="1376"/>
      <c r="AP27" s="1376"/>
      <c r="AQ27" s="1376"/>
      <c r="AR27" s="1376"/>
      <c r="AS27" s="1376"/>
      <c r="AT27" s="1376"/>
      <c r="AU27" s="1376"/>
      <c r="AV27" s="1376"/>
      <c r="AW27" s="1376"/>
      <c r="AX27" s="1376"/>
      <c r="AY27" s="1376"/>
      <c r="AZ27" s="1376"/>
      <c r="BA27" s="1376"/>
      <c r="BB27" s="1376"/>
      <c r="BC27" s="1376"/>
      <c r="BD27" s="1376"/>
      <c r="BE27" s="1376"/>
      <c r="BF27" s="1376"/>
      <c r="BG27" s="1376"/>
      <c r="BH27" s="69"/>
      <c r="BI27" s="1377" t="s">
        <v>33</v>
      </c>
      <c r="BJ27" s="1378"/>
      <c r="BK27" s="1378"/>
      <c r="BL27" s="1378"/>
      <c r="BM27" s="1378"/>
      <c r="BN27" s="1378"/>
      <c r="BO27" s="1378"/>
      <c r="BP27" s="1378"/>
      <c r="BQ27" s="1378"/>
      <c r="BR27" s="1378"/>
      <c r="BS27" s="1379"/>
      <c r="BT27" s="1377"/>
      <c r="BU27" s="1378"/>
      <c r="BV27" s="1378"/>
      <c r="BW27" s="1378"/>
      <c r="BX27" s="1378"/>
      <c r="BY27" s="1378"/>
      <c r="BZ27" s="1378"/>
      <c r="CA27" s="1378"/>
      <c r="CB27" s="1378"/>
      <c r="CC27" s="1379"/>
      <c r="CD27" s="1377"/>
      <c r="CE27" s="1378"/>
      <c r="CF27" s="1378"/>
      <c r="CG27" s="1378"/>
      <c r="CH27" s="1378"/>
      <c r="CI27" s="1378"/>
      <c r="CJ27" s="1378"/>
      <c r="CK27" s="1378"/>
      <c r="CL27" s="1378"/>
      <c r="CM27" s="1379"/>
      <c r="CN27" s="1383"/>
      <c r="CO27" s="1384"/>
      <c r="CP27" s="1384"/>
      <c r="CQ27" s="1384"/>
      <c r="CR27" s="1384"/>
      <c r="CS27" s="1384"/>
      <c r="CT27" s="1384"/>
      <c r="CU27" s="1384"/>
      <c r="CV27" s="1384"/>
      <c r="CW27" s="1384"/>
      <c r="CX27" s="1384"/>
      <c r="CY27" s="1384"/>
      <c r="CZ27" s="1384"/>
      <c r="DA27" s="1384"/>
      <c r="DB27" s="1384"/>
      <c r="DC27" s="1384"/>
      <c r="DD27" s="1385"/>
    </row>
    <row r="28" spans="1:108" s="8" customFormat="1" ht="30" customHeight="1">
      <c r="A28" s="1373" t="s">
        <v>51</v>
      </c>
      <c r="B28" s="1374"/>
      <c r="C28" s="1374"/>
      <c r="D28" s="1374"/>
      <c r="E28" s="1374"/>
      <c r="F28" s="1374"/>
      <c r="G28" s="1374"/>
      <c r="H28" s="1374"/>
      <c r="I28" s="1375"/>
      <c r="J28" s="68"/>
      <c r="K28" s="1376" t="s">
        <v>52</v>
      </c>
      <c r="L28" s="1376"/>
      <c r="M28" s="1376"/>
      <c r="N28" s="1376"/>
      <c r="O28" s="1376"/>
      <c r="P28" s="1376"/>
      <c r="Q28" s="1376"/>
      <c r="R28" s="1376"/>
      <c r="S28" s="1376"/>
      <c r="T28" s="1376"/>
      <c r="U28" s="1376"/>
      <c r="V28" s="1376"/>
      <c r="W28" s="1376"/>
      <c r="X28" s="1376"/>
      <c r="Y28" s="1376"/>
      <c r="Z28" s="1376"/>
      <c r="AA28" s="1376"/>
      <c r="AB28" s="1376"/>
      <c r="AC28" s="1376"/>
      <c r="AD28" s="1376"/>
      <c r="AE28" s="1376"/>
      <c r="AF28" s="1376"/>
      <c r="AG28" s="1376"/>
      <c r="AH28" s="1376"/>
      <c r="AI28" s="1376"/>
      <c r="AJ28" s="1376"/>
      <c r="AK28" s="1376"/>
      <c r="AL28" s="1376"/>
      <c r="AM28" s="1376"/>
      <c r="AN28" s="1376"/>
      <c r="AO28" s="1376"/>
      <c r="AP28" s="1376"/>
      <c r="AQ28" s="1376"/>
      <c r="AR28" s="1376"/>
      <c r="AS28" s="1376"/>
      <c r="AT28" s="1376"/>
      <c r="AU28" s="1376"/>
      <c r="AV28" s="1376"/>
      <c r="AW28" s="1376"/>
      <c r="AX28" s="1376"/>
      <c r="AY28" s="1376"/>
      <c r="AZ28" s="1376"/>
      <c r="BA28" s="1376"/>
      <c r="BB28" s="1376"/>
      <c r="BC28" s="1376"/>
      <c r="BD28" s="1376"/>
      <c r="BE28" s="1376"/>
      <c r="BF28" s="1376"/>
      <c r="BG28" s="1376"/>
      <c r="BH28" s="69"/>
      <c r="BI28" s="1377" t="s">
        <v>33</v>
      </c>
      <c r="BJ28" s="1378"/>
      <c r="BK28" s="1378"/>
      <c r="BL28" s="1378"/>
      <c r="BM28" s="1378"/>
      <c r="BN28" s="1378"/>
      <c r="BO28" s="1378"/>
      <c r="BP28" s="1378"/>
      <c r="BQ28" s="1378"/>
      <c r="BR28" s="1378"/>
      <c r="BS28" s="1379"/>
      <c r="BT28" s="1377"/>
      <c r="BU28" s="1378"/>
      <c r="BV28" s="1378"/>
      <c r="BW28" s="1378"/>
      <c r="BX28" s="1378"/>
      <c r="BY28" s="1378"/>
      <c r="BZ28" s="1378"/>
      <c r="CA28" s="1378"/>
      <c r="CB28" s="1378"/>
      <c r="CC28" s="1379"/>
      <c r="CD28" s="1377"/>
      <c r="CE28" s="1378"/>
      <c r="CF28" s="1378"/>
      <c r="CG28" s="1378"/>
      <c r="CH28" s="1378"/>
      <c r="CI28" s="1378"/>
      <c r="CJ28" s="1378"/>
      <c r="CK28" s="1378"/>
      <c r="CL28" s="1378"/>
      <c r="CM28" s="1379"/>
      <c r="CN28" s="1383"/>
      <c r="CO28" s="1384"/>
      <c r="CP28" s="1384"/>
      <c r="CQ28" s="1384"/>
      <c r="CR28" s="1384"/>
      <c r="CS28" s="1384"/>
      <c r="CT28" s="1384"/>
      <c r="CU28" s="1384"/>
      <c r="CV28" s="1384"/>
      <c r="CW28" s="1384"/>
      <c r="CX28" s="1384"/>
      <c r="CY28" s="1384"/>
      <c r="CZ28" s="1384"/>
      <c r="DA28" s="1384"/>
      <c r="DB28" s="1384"/>
      <c r="DC28" s="1384"/>
      <c r="DD28" s="1385"/>
    </row>
    <row r="29" spans="1:108" s="8" customFormat="1" ht="15" customHeight="1">
      <c r="A29" s="1373" t="s">
        <v>53</v>
      </c>
      <c r="B29" s="1374"/>
      <c r="C29" s="1374"/>
      <c r="D29" s="1374"/>
      <c r="E29" s="1374"/>
      <c r="F29" s="1374"/>
      <c r="G29" s="1374"/>
      <c r="H29" s="1374"/>
      <c r="I29" s="1375"/>
      <c r="J29" s="68"/>
      <c r="K29" s="1376" t="s">
        <v>54</v>
      </c>
      <c r="L29" s="1376"/>
      <c r="M29" s="1376"/>
      <c r="N29" s="1376"/>
      <c r="O29" s="1376"/>
      <c r="P29" s="1376"/>
      <c r="Q29" s="1376"/>
      <c r="R29" s="1376"/>
      <c r="S29" s="1376"/>
      <c r="T29" s="1376"/>
      <c r="U29" s="1376"/>
      <c r="V29" s="1376"/>
      <c r="W29" s="1376"/>
      <c r="X29" s="1376"/>
      <c r="Y29" s="1376"/>
      <c r="Z29" s="1376"/>
      <c r="AA29" s="1376"/>
      <c r="AB29" s="1376"/>
      <c r="AC29" s="1376"/>
      <c r="AD29" s="1376"/>
      <c r="AE29" s="1376"/>
      <c r="AF29" s="1376"/>
      <c r="AG29" s="1376"/>
      <c r="AH29" s="1376"/>
      <c r="AI29" s="1376"/>
      <c r="AJ29" s="1376"/>
      <c r="AK29" s="1376"/>
      <c r="AL29" s="1376"/>
      <c r="AM29" s="1376"/>
      <c r="AN29" s="1376"/>
      <c r="AO29" s="1376"/>
      <c r="AP29" s="1376"/>
      <c r="AQ29" s="1376"/>
      <c r="AR29" s="1376"/>
      <c r="AS29" s="1376"/>
      <c r="AT29" s="1376"/>
      <c r="AU29" s="1376"/>
      <c r="AV29" s="1376"/>
      <c r="AW29" s="1376"/>
      <c r="AX29" s="1376"/>
      <c r="AY29" s="1376"/>
      <c r="AZ29" s="1376"/>
      <c r="BA29" s="1376"/>
      <c r="BB29" s="1376"/>
      <c r="BC29" s="1376"/>
      <c r="BD29" s="1376"/>
      <c r="BE29" s="1376"/>
      <c r="BF29" s="1376"/>
      <c r="BG29" s="1376"/>
      <c r="BH29" s="69"/>
      <c r="BI29" s="1377" t="s">
        <v>33</v>
      </c>
      <c r="BJ29" s="1378"/>
      <c r="BK29" s="1378"/>
      <c r="BL29" s="1378"/>
      <c r="BM29" s="1378"/>
      <c r="BN29" s="1378"/>
      <c r="BO29" s="1378"/>
      <c r="BP29" s="1378"/>
      <c r="BQ29" s="1378"/>
      <c r="BR29" s="1378"/>
      <c r="BS29" s="1379"/>
      <c r="BT29" s="1377"/>
      <c r="BU29" s="1378"/>
      <c r="BV29" s="1378"/>
      <c r="BW29" s="1378"/>
      <c r="BX29" s="1378"/>
      <c r="BY29" s="1378"/>
      <c r="BZ29" s="1378"/>
      <c r="CA29" s="1378"/>
      <c r="CB29" s="1378"/>
      <c r="CC29" s="1379"/>
      <c r="CD29" s="1377"/>
      <c r="CE29" s="1378"/>
      <c r="CF29" s="1378"/>
      <c r="CG29" s="1378"/>
      <c r="CH29" s="1378"/>
      <c r="CI29" s="1378"/>
      <c r="CJ29" s="1378"/>
      <c r="CK29" s="1378"/>
      <c r="CL29" s="1378"/>
      <c r="CM29" s="1379"/>
      <c r="CN29" s="1383"/>
      <c r="CO29" s="1384"/>
      <c r="CP29" s="1384"/>
      <c r="CQ29" s="1384"/>
      <c r="CR29" s="1384"/>
      <c r="CS29" s="1384"/>
      <c r="CT29" s="1384"/>
      <c r="CU29" s="1384"/>
      <c r="CV29" s="1384"/>
      <c r="CW29" s="1384"/>
      <c r="CX29" s="1384"/>
      <c r="CY29" s="1384"/>
      <c r="CZ29" s="1384"/>
      <c r="DA29" s="1384"/>
      <c r="DB29" s="1384"/>
      <c r="DC29" s="1384"/>
      <c r="DD29" s="1385"/>
    </row>
    <row r="30" spans="1:108" s="8" customFormat="1" ht="30" customHeight="1">
      <c r="A30" s="1373" t="s">
        <v>55</v>
      </c>
      <c r="B30" s="1374"/>
      <c r="C30" s="1374"/>
      <c r="D30" s="1374"/>
      <c r="E30" s="1374"/>
      <c r="F30" s="1374"/>
      <c r="G30" s="1374"/>
      <c r="H30" s="1374"/>
      <c r="I30" s="1375"/>
      <c r="J30" s="68"/>
      <c r="K30" s="1376" t="s">
        <v>56</v>
      </c>
      <c r="L30" s="1376"/>
      <c r="M30" s="1376"/>
      <c r="N30" s="1376"/>
      <c r="O30" s="1376"/>
      <c r="P30" s="1376"/>
      <c r="Q30" s="1376"/>
      <c r="R30" s="1376"/>
      <c r="S30" s="1376"/>
      <c r="T30" s="1376"/>
      <c r="U30" s="1376"/>
      <c r="V30" s="1376"/>
      <c r="W30" s="1376"/>
      <c r="X30" s="1376"/>
      <c r="Y30" s="1376"/>
      <c r="Z30" s="1376"/>
      <c r="AA30" s="1376"/>
      <c r="AB30" s="1376"/>
      <c r="AC30" s="1376"/>
      <c r="AD30" s="1376"/>
      <c r="AE30" s="1376"/>
      <c r="AF30" s="1376"/>
      <c r="AG30" s="1376"/>
      <c r="AH30" s="1376"/>
      <c r="AI30" s="1376"/>
      <c r="AJ30" s="1376"/>
      <c r="AK30" s="1376"/>
      <c r="AL30" s="1376"/>
      <c r="AM30" s="1376"/>
      <c r="AN30" s="1376"/>
      <c r="AO30" s="1376"/>
      <c r="AP30" s="1376"/>
      <c r="AQ30" s="1376"/>
      <c r="AR30" s="1376"/>
      <c r="AS30" s="1376"/>
      <c r="AT30" s="1376"/>
      <c r="AU30" s="1376"/>
      <c r="AV30" s="1376"/>
      <c r="AW30" s="1376"/>
      <c r="AX30" s="1376"/>
      <c r="AY30" s="1376"/>
      <c r="AZ30" s="1376"/>
      <c r="BA30" s="1376"/>
      <c r="BB30" s="1376"/>
      <c r="BC30" s="1376"/>
      <c r="BD30" s="1376"/>
      <c r="BE30" s="1376"/>
      <c r="BF30" s="1376"/>
      <c r="BG30" s="1376"/>
      <c r="BH30" s="69"/>
      <c r="BI30" s="1377" t="s">
        <v>33</v>
      </c>
      <c r="BJ30" s="1378"/>
      <c r="BK30" s="1378"/>
      <c r="BL30" s="1378"/>
      <c r="BM30" s="1378"/>
      <c r="BN30" s="1378"/>
      <c r="BO30" s="1378"/>
      <c r="BP30" s="1378"/>
      <c r="BQ30" s="1378"/>
      <c r="BR30" s="1378"/>
      <c r="BS30" s="1379"/>
      <c r="BT30" s="1377"/>
      <c r="BU30" s="1378"/>
      <c r="BV30" s="1378"/>
      <c r="BW30" s="1378"/>
      <c r="BX30" s="1378"/>
      <c r="BY30" s="1378"/>
      <c r="BZ30" s="1378"/>
      <c r="CA30" s="1378"/>
      <c r="CB30" s="1378"/>
      <c r="CC30" s="1379"/>
      <c r="CD30" s="1377"/>
      <c r="CE30" s="1378"/>
      <c r="CF30" s="1378"/>
      <c r="CG30" s="1378"/>
      <c r="CH30" s="1378"/>
      <c r="CI30" s="1378"/>
      <c r="CJ30" s="1378"/>
      <c r="CK30" s="1378"/>
      <c r="CL30" s="1378"/>
      <c r="CM30" s="1379"/>
      <c r="CN30" s="1383"/>
      <c r="CO30" s="1384"/>
      <c r="CP30" s="1384"/>
      <c r="CQ30" s="1384"/>
      <c r="CR30" s="1384"/>
      <c r="CS30" s="1384"/>
      <c r="CT30" s="1384"/>
      <c r="CU30" s="1384"/>
      <c r="CV30" s="1384"/>
      <c r="CW30" s="1384"/>
      <c r="CX30" s="1384"/>
      <c r="CY30" s="1384"/>
      <c r="CZ30" s="1384"/>
      <c r="DA30" s="1384"/>
      <c r="DB30" s="1384"/>
      <c r="DC30" s="1384"/>
      <c r="DD30" s="1385"/>
    </row>
    <row r="31" spans="1:108" s="8" customFormat="1" ht="45" customHeight="1">
      <c r="A31" s="1373" t="s">
        <v>57</v>
      </c>
      <c r="B31" s="1374"/>
      <c r="C31" s="1374"/>
      <c r="D31" s="1374"/>
      <c r="E31" s="1374"/>
      <c r="F31" s="1374"/>
      <c r="G31" s="1374"/>
      <c r="H31" s="1374"/>
      <c r="I31" s="1375"/>
      <c r="J31" s="68"/>
      <c r="K31" s="1376" t="s">
        <v>58</v>
      </c>
      <c r="L31" s="1376"/>
      <c r="M31" s="1376"/>
      <c r="N31" s="1376"/>
      <c r="O31" s="1376"/>
      <c r="P31" s="1376"/>
      <c r="Q31" s="1376"/>
      <c r="R31" s="1376"/>
      <c r="S31" s="1376"/>
      <c r="T31" s="1376"/>
      <c r="U31" s="1376"/>
      <c r="V31" s="1376"/>
      <c r="W31" s="1376"/>
      <c r="X31" s="1376"/>
      <c r="Y31" s="1376"/>
      <c r="Z31" s="1376"/>
      <c r="AA31" s="1376"/>
      <c r="AB31" s="1376"/>
      <c r="AC31" s="1376"/>
      <c r="AD31" s="1376"/>
      <c r="AE31" s="1376"/>
      <c r="AF31" s="1376"/>
      <c r="AG31" s="1376"/>
      <c r="AH31" s="1376"/>
      <c r="AI31" s="1376"/>
      <c r="AJ31" s="1376"/>
      <c r="AK31" s="1376"/>
      <c r="AL31" s="1376"/>
      <c r="AM31" s="1376"/>
      <c r="AN31" s="1376"/>
      <c r="AO31" s="1376"/>
      <c r="AP31" s="1376"/>
      <c r="AQ31" s="1376"/>
      <c r="AR31" s="1376"/>
      <c r="AS31" s="1376"/>
      <c r="AT31" s="1376"/>
      <c r="AU31" s="1376"/>
      <c r="AV31" s="1376"/>
      <c r="AW31" s="1376"/>
      <c r="AX31" s="1376"/>
      <c r="AY31" s="1376"/>
      <c r="AZ31" s="1376"/>
      <c r="BA31" s="1376"/>
      <c r="BB31" s="1376"/>
      <c r="BC31" s="1376"/>
      <c r="BD31" s="1376"/>
      <c r="BE31" s="1376"/>
      <c r="BF31" s="1376"/>
      <c r="BG31" s="1376"/>
      <c r="BH31" s="69"/>
      <c r="BI31" s="1377" t="s">
        <v>33</v>
      </c>
      <c r="BJ31" s="1378"/>
      <c r="BK31" s="1378"/>
      <c r="BL31" s="1378"/>
      <c r="BM31" s="1378"/>
      <c r="BN31" s="1378"/>
      <c r="BO31" s="1378"/>
      <c r="BP31" s="1378"/>
      <c r="BQ31" s="1378"/>
      <c r="BR31" s="1378"/>
      <c r="BS31" s="1379"/>
      <c r="BT31" s="1377"/>
      <c r="BU31" s="1378"/>
      <c r="BV31" s="1378"/>
      <c r="BW31" s="1378"/>
      <c r="BX31" s="1378"/>
      <c r="BY31" s="1378"/>
      <c r="BZ31" s="1378"/>
      <c r="CA31" s="1378"/>
      <c r="CB31" s="1378"/>
      <c r="CC31" s="1379"/>
      <c r="CD31" s="1377"/>
      <c r="CE31" s="1378"/>
      <c r="CF31" s="1378"/>
      <c r="CG31" s="1378"/>
      <c r="CH31" s="1378"/>
      <c r="CI31" s="1378"/>
      <c r="CJ31" s="1378"/>
      <c r="CK31" s="1378"/>
      <c r="CL31" s="1378"/>
      <c r="CM31" s="1379"/>
      <c r="CN31" s="1383"/>
      <c r="CO31" s="1384"/>
      <c r="CP31" s="1384"/>
      <c r="CQ31" s="1384"/>
      <c r="CR31" s="1384"/>
      <c r="CS31" s="1384"/>
      <c r="CT31" s="1384"/>
      <c r="CU31" s="1384"/>
      <c r="CV31" s="1384"/>
      <c r="CW31" s="1384"/>
      <c r="CX31" s="1384"/>
      <c r="CY31" s="1384"/>
      <c r="CZ31" s="1384"/>
      <c r="DA31" s="1384"/>
      <c r="DB31" s="1384"/>
      <c r="DC31" s="1384"/>
      <c r="DD31" s="1385"/>
    </row>
    <row r="32" spans="1:108" s="8" customFormat="1" ht="30" customHeight="1">
      <c r="A32" s="1373" t="s">
        <v>59</v>
      </c>
      <c r="B32" s="1374"/>
      <c r="C32" s="1374"/>
      <c r="D32" s="1374"/>
      <c r="E32" s="1374"/>
      <c r="F32" s="1374"/>
      <c r="G32" s="1374"/>
      <c r="H32" s="1374"/>
      <c r="I32" s="1375"/>
      <c r="J32" s="68"/>
      <c r="K32" s="1376" t="s">
        <v>60</v>
      </c>
      <c r="L32" s="1376"/>
      <c r="M32" s="1376"/>
      <c r="N32" s="1376"/>
      <c r="O32" s="1376"/>
      <c r="P32" s="1376"/>
      <c r="Q32" s="1376"/>
      <c r="R32" s="1376"/>
      <c r="S32" s="1376"/>
      <c r="T32" s="1376"/>
      <c r="U32" s="1376"/>
      <c r="V32" s="1376"/>
      <c r="W32" s="1376"/>
      <c r="X32" s="1376"/>
      <c r="Y32" s="1376"/>
      <c r="Z32" s="1376"/>
      <c r="AA32" s="1376"/>
      <c r="AB32" s="1376"/>
      <c r="AC32" s="1376"/>
      <c r="AD32" s="1376"/>
      <c r="AE32" s="1376"/>
      <c r="AF32" s="1376"/>
      <c r="AG32" s="1376"/>
      <c r="AH32" s="1376"/>
      <c r="AI32" s="1376"/>
      <c r="AJ32" s="1376"/>
      <c r="AK32" s="1376"/>
      <c r="AL32" s="1376"/>
      <c r="AM32" s="1376"/>
      <c r="AN32" s="1376"/>
      <c r="AO32" s="1376"/>
      <c r="AP32" s="1376"/>
      <c r="AQ32" s="1376"/>
      <c r="AR32" s="1376"/>
      <c r="AS32" s="1376"/>
      <c r="AT32" s="1376"/>
      <c r="AU32" s="1376"/>
      <c r="AV32" s="1376"/>
      <c r="AW32" s="1376"/>
      <c r="AX32" s="1376"/>
      <c r="AY32" s="1376"/>
      <c r="AZ32" s="1376"/>
      <c r="BA32" s="1376"/>
      <c r="BB32" s="1376"/>
      <c r="BC32" s="1376"/>
      <c r="BD32" s="1376"/>
      <c r="BE32" s="1376"/>
      <c r="BF32" s="1376"/>
      <c r="BG32" s="1376"/>
      <c r="BH32" s="69"/>
      <c r="BI32" s="1377" t="s">
        <v>33</v>
      </c>
      <c r="BJ32" s="1378"/>
      <c r="BK32" s="1378"/>
      <c r="BL32" s="1378"/>
      <c r="BM32" s="1378"/>
      <c r="BN32" s="1378"/>
      <c r="BO32" s="1378"/>
      <c r="BP32" s="1378"/>
      <c r="BQ32" s="1378"/>
      <c r="BR32" s="1378"/>
      <c r="BS32" s="1379"/>
      <c r="BT32" s="1377"/>
      <c r="BU32" s="1378"/>
      <c r="BV32" s="1378"/>
      <c r="BW32" s="1378"/>
      <c r="BX32" s="1378"/>
      <c r="BY32" s="1378"/>
      <c r="BZ32" s="1378"/>
      <c r="CA32" s="1378"/>
      <c r="CB32" s="1378"/>
      <c r="CC32" s="1379"/>
      <c r="CD32" s="1377"/>
      <c r="CE32" s="1378"/>
      <c r="CF32" s="1378"/>
      <c r="CG32" s="1378"/>
      <c r="CH32" s="1378"/>
      <c r="CI32" s="1378"/>
      <c r="CJ32" s="1378"/>
      <c r="CK32" s="1378"/>
      <c r="CL32" s="1378"/>
      <c r="CM32" s="1379"/>
      <c r="CN32" s="1383"/>
      <c r="CO32" s="1384"/>
      <c r="CP32" s="1384"/>
      <c r="CQ32" s="1384"/>
      <c r="CR32" s="1384"/>
      <c r="CS32" s="1384"/>
      <c r="CT32" s="1384"/>
      <c r="CU32" s="1384"/>
      <c r="CV32" s="1384"/>
      <c r="CW32" s="1384"/>
      <c r="CX32" s="1384"/>
      <c r="CY32" s="1384"/>
      <c r="CZ32" s="1384"/>
      <c r="DA32" s="1384"/>
      <c r="DB32" s="1384"/>
      <c r="DC32" s="1384"/>
      <c r="DD32" s="1385"/>
    </row>
    <row r="33" spans="1:108" s="8" customFormat="1" ht="30" customHeight="1">
      <c r="A33" s="1373" t="s">
        <v>61</v>
      </c>
      <c r="B33" s="1374"/>
      <c r="C33" s="1374"/>
      <c r="D33" s="1374"/>
      <c r="E33" s="1374"/>
      <c r="F33" s="1374"/>
      <c r="G33" s="1374"/>
      <c r="H33" s="1374"/>
      <c r="I33" s="1375"/>
      <c r="J33" s="68"/>
      <c r="K33" s="1376" t="s">
        <v>62</v>
      </c>
      <c r="L33" s="1376"/>
      <c r="M33" s="1376"/>
      <c r="N33" s="1376"/>
      <c r="O33" s="1376"/>
      <c r="P33" s="1376"/>
      <c r="Q33" s="1376"/>
      <c r="R33" s="1376"/>
      <c r="S33" s="1376"/>
      <c r="T33" s="1376"/>
      <c r="U33" s="1376"/>
      <c r="V33" s="1376"/>
      <c r="W33" s="1376"/>
      <c r="X33" s="1376"/>
      <c r="Y33" s="1376"/>
      <c r="Z33" s="1376"/>
      <c r="AA33" s="1376"/>
      <c r="AB33" s="1376"/>
      <c r="AC33" s="1376"/>
      <c r="AD33" s="1376"/>
      <c r="AE33" s="1376"/>
      <c r="AF33" s="1376"/>
      <c r="AG33" s="1376"/>
      <c r="AH33" s="1376"/>
      <c r="AI33" s="1376"/>
      <c r="AJ33" s="1376"/>
      <c r="AK33" s="1376"/>
      <c r="AL33" s="1376"/>
      <c r="AM33" s="1376"/>
      <c r="AN33" s="1376"/>
      <c r="AO33" s="1376"/>
      <c r="AP33" s="1376"/>
      <c r="AQ33" s="1376"/>
      <c r="AR33" s="1376"/>
      <c r="AS33" s="1376"/>
      <c r="AT33" s="1376"/>
      <c r="AU33" s="1376"/>
      <c r="AV33" s="1376"/>
      <c r="AW33" s="1376"/>
      <c r="AX33" s="1376"/>
      <c r="AY33" s="1376"/>
      <c r="AZ33" s="1376"/>
      <c r="BA33" s="1376"/>
      <c r="BB33" s="1376"/>
      <c r="BC33" s="1376"/>
      <c r="BD33" s="1376"/>
      <c r="BE33" s="1376"/>
      <c r="BF33" s="1376"/>
      <c r="BG33" s="1376"/>
      <c r="BH33" s="69"/>
      <c r="BI33" s="1377" t="s">
        <v>33</v>
      </c>
      <c r="BJ33" s="1378"/>
      <c r="BK33" s="1378"/>
      <c r="BL33" s="1378"/>
      <c r="BM33" s="1378"/>
      <c r="BN33" s="1378"/>
      <c r="BO33" s="1378"/>
      <c r="BP33" s="1378"/>
      <c r="BQ33" s="1378"/>
      <c r="BR33" s="1378"/>
      <c r="BS33" s="1379"/>
      <c r="BT33" s="1377"/>
      <c r="BU33" s="1378"/>
      <c r="BV33" s="1378"/>
      <c r="BW33" s="1378"/>
      <c r="BX33" s="1378"/>
      <c r="BY33" s="1378"/>
      <c r="BZ33" s="1378"/>
      <c r="CA33" s="1378"/>
      <c r="CB33" s="1378"/>
      <c r="CC33" s="1379"/>
      <c r="CD33" s="1377"/>
      <c r="CE33" s="1378"/>
      <c r="CF33" s="1378"/>
      <c r="CG33" s="1378"/>
      <c r="CH33" s="1378"/>
      <c r="CI33" s="1378"/>
      <c r="CJ33" s="1378"/>
      <c r="CK33" s="1378"/>
      <c r="CL33" s="1378"/>
      <c r="CM33" s="1379"/>
      <c r="CN33" s="1383"/>
      <c r="CO33" s="1384"/>
      <c r="CP33" s="1384"/>
      <c r="CQ33" s="1384"/>
      <c r="CR33" s="1384"/>
      <c r="CS33" s="1384"/>
      <c r="CT33" s="1384"/>
      <c r="CU33" s="1384"/>
      <c r="CV33" s="1384"/>
      <c r="CW33" s="1384"/>
      <c r="CX33" s="1384"/>
      <c r="CY33" s="1384"/>
      <c r="CZ33" s="1384"/>
      <c r="DA33" s="1384"/>
      <c r="DB33" s="1384"/>
      <c r="DC33" s="1384"/>
      <c r="DD33" s="1385"/>
    </row>
    <row r="34" spans="1:108" s="8" customFormat="1" ht="15" customHeight="1">
      <c r="A34" s="1373" t="s">
        <v>63</v>
      </c>
      <c r="B34" s="1374"/>
      <c r="C34" s="1374"/>
      <c r="D34" s="1374"/>
      <c r="E34" s="1374"/>
      <c r="F34" s="1374"/>
      <c r="G34" s="1374"/>
      <c r="H34" s="1374"/>
      <c r="I34" s="1375"/>
      <c r="J34" s="68"/>
      <c r="K34" s="1376" t="s">
        <v>64</v>
      </c>
      <c r="L34" s="1376"/>
      <c r="M34" s="1376"/>
      <c r="N34" s="1376"/>
      <c r="O34" s="1376"/>
      <c r="P34" s="1376"/>
      <c r="Q34" s="1376"/>
      <c r="R34" s="1376"/>
      <c r="S34" s="1376"/>
      <c r="T34" s="1376"/>
      <c r="U34" s="1376"/>
      <c r="V34" s="1376"/>
      <c r="W34" s="1376"/>
      <c r="X34" s="1376"/>
      <c r="Y34" s="1376"/>
      <c r="Z34" s="1376"/>
      <c r="AA34" s="1376"/>
      <c r="AB34" s="1376"/>
      <c r="AC34" s="1376"/>
      <c r="AD34" s="1376"/>
      <c r="AE34" s="1376"/>
      <c r="AF34" s="1376"/>
      <c r="AG34" s="1376"/>
      <c r="AH34" s="1376"/>
      <c r="AI34" s="1376"/>
      <c r="AJ34" s="1376"/>
      <c r="AK34" s="1376"/>
      <c r="AL34" s="1376"/>
      <c r="AM34" s="1376"/>
      <c r="AN34" s="1376"/>
      <c r="AO34" s="1376"/>
      <c r="AP34" s="1376"/>
      <c r="AQ34" s="1376"/>
      <c r="AR34" s="1376"/>
      <c r="AS34" s="1376"/>
      <c r="AT34" s="1376"/>
      <c r="AU34" s="1376"/>
      <c r="AV34" s="1376"/>
      <c r="AW34" s="1376"/>
      <c r="AX34" s="1376"/>
      <c r="AY34" s="1376"/>
      <c r="AZ34" s="1376"/>
      <c r="BA34" s="1376"/>
      <c r="BB34" s="1376"/>
      <c r="BC34" s="1376"/>
      <c r="BD34" s="1376"/>
      <c r="BE34" s="1376"/>
      <c r="BF34" s="1376"/>
      <c r="BG34" s="1376"/>
      <c r="BH34" s="69"/>
      <c r="BI34" s="1377" t="s">
        <v>33</v>
      </c>
      <c r="BJ34" s="1378"/>
      <c r="BK34" s="1378"/>
      <c r="BL34" s="1378"/>
      <c r="BM34" s="1378"/>
      <c r="BN34" s="1378"/>
      <c r="BO34" s="1378"/>
      <c r="BP34" s="1378"/>
      <c r="BQ34" s="1378"/>
      <c r="BR34" s="1378"/>
      <c r="BS34" s="1379"/>
      <c r="BT34" s="1377"/>
      <c r="BU34" s="1378"/>
      <c r="BV34" s="1378"/>
      <c r="BW34" s="1378"/>
      <c r="BX34" s="1378"/>
      <c r="BY34" s="1378"/>
      <c r="BZ34" s="1378"/>
      <c r="CA34" s="1378"/>
      <c r="CB34" s="1378"/>
      <c r="CC34" s="1379"/>
      <c r="CD34" s="1377"/>
      <c r="CE34" s="1378"/>
      <c r="CF34" s="1378"/>
      <c r="CG34" s="1378"/>
      <c r="CH34" s="1378"/>
      <c r="CI34" s="1378"/>
      <c r="CJ34" s="1378"/>
      <c r="CK34" s="1378"/>
      <c r="CL34" s="1378"/>
      <c r="CM34" s="1379"/>
      <c r="CN34" s="1383"/>
      <c r="CO34" s="1384"/>
      <c r="CP34" s="1384"/>
      <c r="CQ34" s="1384"/>
      <c r="CR34" s="1384"/>
      <c r="CS34" s="1384"/>
      <c r="CT34" s="1384"/>
      <c r="CU34" s="1384"/>
      <c r="CV34" s="1384"/>
      <c r="CW34" s="1384"/>
      <c r="CX34" s="1384"/>
      <c r="CY34" s="1384"/>
      <c r="CZ34" s="1384"/>
      <c r="DA34" s="1384"/>
      <c r="DB34" s="1384"/>
      <c r="DC34" s="1384"/>
      <c r="DD34" s="1385"/>
    </row>
    <row r="35" spans="1:108" s="8" customFormat="1" ht="45" customHeight="1">
      <c r="A35" s="1373" t="s">
        <v>65</v>
      </c>
      <c r="B35" s="1374"/>
      <c r="C35" s="1374"/>
      <c r="D35" s="1374"/>
      <c r="E35" s="1374"/>
      <c r="F35" s="1374"/>
      <c r="G35" s="1374"/>
      <c r="H35" s="1374"/>
      <c r="I35" s="1375"/>
      <c r="J35" s="68"/>
      <c r="K35" s="1376" t="s">
        <v>66</v>
      </c>
      <c r="L35" s="1376"/>
      <c r="M35" s="1376"/>
      <c r="N35" s="1376"/>
      <c r="O35" s="1376"/>
      <c r="P35" s="1376"/>
      <c r="Q35" s="1376"/>
      <c r="R35" s="1376"/>
      <c r="S35" s="1376"/>
      <c r="T35" s="1376"/>
      <c r="U35" s="1376"/>
      <c r="V35" s="1376"/>
      <c r="W35" s="1376"/>
      <c r="X35" s="1376"/>
      <c r="Y35" s="1376"/>
      <c r="Z35" s="1376"/>
      <c r="AA35" s="1376"/>
      <c r="AB35" s="1376"/>
      <c r="AC35" s="1376"/>
      <c r="AD35" s="1376"/>
      <c r="AE35" s="1376"/>
      <c r="AF35" s="1376"/>
      <c r="AG35" s="1376"/>
      <c r="AH35" s="1376"/>
      <c r="AI35" s="1376"/>
      <c r="AJ35" s="1376"/>
      <c r="AK35" s="1376"/>
      <c r="AL35" s="1376"/>
      <c r="AM35" s="1376"/>
      <c r="AN35" s="1376"/>
      <c r="AO35" s="1376"/>
      <c r="AP35" s="1376"/>
      <c r="AQ35" s="1376"/>
      <c r="AR35" s="1376"/>
      <c r="AS35" s="1376"/>
      <c r="AT35" s="1376"/>
      <c r="AU35" s="1376"/>
      <c r="AV35" s="1376"/>
      <c r="AW35" s="1376"/>
      <c r="AX35" s="1376"/>
      <c r="AY35" s="1376"/>
      <c r="AZ35" s="1376"/>
      <c r="BA35" s="1376"/>
      <c r="BB35" s="1376"/>
      <c r="BC35" s="1376"/>
      <c r="BD35" s="1376"/>
      <c r="BE35" s="1376"/>
      <c r="BF35" s="1376"/>
      <c r="BG35" s="1376"/>
      <c r="BH35" s="69"/>
      <c r="BI35" s="1377" t="s">
        <v>33</v>
      </c>
      <c r="BJ35" s="1378"/>
      <c r="BK35" s="1378"/>
      <c r="BL35" s="1378"/>
      <c r="BM35" s="1378"/>
      <c r="BN35" s="1378"/>
      <c r="BO35" s="1378"/>
      <c r="BP35" s="1378"/>
      <c r="BQ35" s="1378"/>
      <c r="BR35" s="1378"/>
      <c r="BS35" s="1379"/>
      <c r="BT35" s="1377"/>
      <c r="BU35" s="1378"/>
      <c r="BV35" s="1378"/>
      <c r="BW35" s="1378"/>
      <c r="BX35" s="1378"/>
      <c r="BY35" s="1378"/>
      <c r="BZ35" s="1378"/>
      <c r="CA35" s="1378"/>
      <c r="CB35" s="1378"/>
      <c r="CC35" s="1379"/>
      <c r="CD35" s="1377"/>
      <c r="CE35" s="1378"/>
      <c r="CF35" s="1378"/>
      <c r="CG35" s="1378"/>
      <c r="CH35" s="1378"/>
      <c r="CI35" s="1378"/>
      <c r="CJ35" s="1378"/>
      <c r="CK35" s="1378"/>
      <c r="CL35" s="1378"/>
      <c r="CM35" s="1379"/>
      <c r="CN35" s="1383"/>
      <c r="CO35" s="1384"/>
      <c r="CP35" s="1384"/>
      <c r="CQ35" s="1384"/>
      <c r="CR35" s="1384"/>
      <c r="CS35" s="1384"/>
      <c r="CT35" s="1384"/>
      <c r="CU35" s="1384"/>
      <c r="CV35" s="1384"/>
      <c r="CW35" s="1384"/>
      <c r="CX35" s="1384"/>
      <c r="CY35" s="1384"/>
      <c r="CZ35" s="1384"/>
      <c r="DA35" s="1384"/>
      <c r="DB35" s="1384"/>
      <c r="DC35" s="1384"/>
      <c r="DD35" s="1385"/>
    </row>
    <row r="36" spans="1:108" s="8" customFormat="1" ht="15" customHeight="1">
      <c r="A36" s="1373" t="s">
        <v>67</v>
      </c>
      <c r="B36" s="1374"/>
      <c r="C36" s="1374"/>
      <c r="D36" s="1374"/>
      <c r="E36" s="1374"/>
      <c r="F36" s="1374"/>
      <c r="G36" s="1374"/>
      <c r="H36" s="1374"/>
      <c r="I36" s="1375"/>
      <c r="J36" s="68"/>
      <c r="K36" s="1376" t="s">
        <v>68</v>
      </c>
      <c r="L36" s="1376"/>
      <c r="M36" s="1376"/>
      <c r="N36" s="1376"/>
      <c r="O36" s="1376"/>
      <c r="P36" s="1376"/>
      <c r="Q36" s="1376"/>
      <c r="R36" s="1376"/>
      <c r="S36" s="1376"/>
      <c r="T36" s="1376"/>
      <c r="U36" s="1376"/>
      <c r="V36" s="1376"/>
      <c r="W36" s="1376"/>
      <c r="X36" s="1376"/>
      <c r="Y36" s="1376"/>
      <c r="Z36" s="1376"/>
      <c r="AA36" s="1376"/>
      <c r="AB36" s="1376"/>
      <c r="AC36" s="1376"/>
      <c r="AD36" s="1376"/>
      <c r="AE36" s="1376"/>
      <c r="AF36" s="1376"/>
      <c r="AG36" s="1376"/>
      <c r="AH36" s="1376"/>
      <c r="AI36" s="1376"/>
      <c r="AJ36" s="1376"/>
      <c r="AK36" s="1376"/>
      <c r="AL36" s="1376"/>
      <c r="AM36" s="1376"/>
      <c r="AN36" s="1376"/>
      <c r="AO36" s="1376"/>
      <c r="AP36" s="1376"/>
      <c r="AQ36" s="1376"/>
      <c r="AR36" s="1376"/>
      <c r="AS36" s="1376"/>
      <c r="AT36" s="1376"/>
      <c r="AU36" s="1376"/>
      <c r="AV36" s="1376"/>
      <c r="AW36" s="1376"/>
      <c r="AX36" s="1376"/>
      <c r="AY36" s="1376"/>
      <c r="AZ36" s="1376"/>
      <c r="BA36" s="1376"/>
      <c r="BB36" s="1376"/>
      <c r="BC36" s="1376"/>
      <c r="BD36" s="1376"/>
      <c r="BE36" s="1376"/>
      <c r="BF36" s="1376"/>
      <c r="BG36" s="1376"/>
      <c r="BH36" s="69"/>
      <c r="BI36" s="1377" t="s">
        <v>33</v>
      </c>
      <c r="BJ36" s="1378"/>
      <c r="BK36" s="1378"/>
      <c r="BL36" s="1378"/>
      <c r="BM36" s="1378"/>
      <c r="BN36" s="1378"/>
      <c r="BO36" s="1378"/>
      <c r="BP36" s="1378"/>
      <c r="BQ36" s="1378"/>
      <c r="BR36" s="1378"/>
      <c r="BS36" s="1379"/>
      <c r="BT36" s="1377"/>
      <c r="BU36" s="1378"/>
      <c r="BV36" s="1378"/>
      <c r="BW36" s="1378"/>
      <c r="BX36" s="1378"/>
      <c r="BY36" s="1378"/>
      <c r="BZ36" s="1378"/>
      <c r="CA36" s="1378"/>
      <c r="CB36" s="1378"/>
      <c r="CC36" s="1379"/>
      <c r="CD36" s="1377"/>
      <c r="CE36" s="1378"/>
      <c r="CF36" s="1378"/>
      <c r="CG36" s="1378"/>
      <c r="CH36" s="1378"/>
      <c r="CI36" s="1378"/>
      <c r="CJ36" s="1378"/>
      <c r="CK36" s="1378"/>
      <c r="CL36" s="1378"/>
      <c r="CM36" s="1379"/>
      <c r="CN36" s="1383"/>
      <c r="CO36" s="1384"/>
      <c r="CP36" s="1384"/>
      <c r="CQ36" s="1384"/>
      <c r="CR36" s="1384"/>
      <c r="CS36" s="1384"/>
      <c r="CT36" s="1384"/>
      <c r="CU36" s="1384"/>
      <c r="CV36" s="1384"/>
      <c r="CW36" s="1384"/>
      <c r="CX36" s="1384"/>
      <c r="CY36" s="1384"/>
      <c r="CZ36" s="1384"/>
      <c r="DA36" s="1384"/>
      <c r="DB36" s="1384"/>
      <c r="DC36" s="1384"/>
      <c r="DD36" s="1385"/>
    </row>
    <row r="37" spans="1:108" s="8" customFormat="1" ht="15" customHeight="1">
      <c r="A37" s="1373" t="s">
        <v>69</v>
      </c>
      <c r="B37" s="1374"/>
      <c r="C37" s="1374"/>
      <c r="D37" s="1374"/>
      <c r="E37" s="1374"/>
      <c r="F37" s="1374"/>
      <c r="G37" s="1374"/>
      <c r="H37" s="1374"/>
      <c r="I37" s="1375"/>
      <c r="J37" s="68"/>
      <c r="K37" s="1376" t="s">
        <v>70</v>
      </c>
      <c r="L37" s="1376"/>
      <c r="M37" s="1376"/>
      <c r="N37" s="1376"/>
      <c r="O37" s="1376"/>
      <c r="P37" s="1376"/>
      <c r="Q37" s="1376"/>
      <c r="R37" s="1376"/>
      <c r="S37" s="1376"/>
      <c r="T37" s="1376"/>
      <c r="U37" s="1376"/>
      <c r="V37" s="1376"/>
      <c r="W37" s="1376"/>
      <c r="X37" s="1376"/>
      <c r="Y37" s="1376"/>
      <c r="Z37" s="1376"/>
      <c r="AA37" s="1376"/>
      <c r="AB37" s="1376"/>
      <c r="AC37" s="1376"/>
      <c r="AD37" s="1376"/>
      <c r="AE37" s="1376"/>
      <c r="AF37" s="1376"/>
      <c r="AG37" s="1376"/>
      <c r="AH37" s="1376"/>
      <c r="AI37" s="1376"/>
      <c r="AJ37" s="1376"/>
      <c r="AK37" s="1376"/>
      <c r="AL37" s="1376"/>
      <c r="AM37" s="1376"/>
      <c r="AN37" s="1376"/>
      <c r="AO37" s="1376"/>
      <c r="AP37" s="1376"/>
      <c r="AQ37" s="1376"/>
      <c r="AR37" s="1376"/>
      <c r="AS37" s="1376"/>
      <c r="AT37" s="1376"/>
      <c r="AU37" s="1376"/>
      <c r="AV37" s="1376"/>
      <c r="AW37" s="1376"/>
      <c r="AX37" s="1376"/>
      <c r="AY37" s="1376"/>
      <c r="AZ37" s="1376"/>
      <c r="BA37" s="1376"/>
      <c r="BB37" s="1376"/>
      <c r="BC37" s="1376"/>
      <c r="BD37" s="1376"/>
      <c r="BE37" s="1376"/>
      <c r="BF37" s="1376"/>
      <c r="BG37" s="1376"/>
      <c r="BH37" s="69"/>
      <c r="BI37" s="1377" t="s">
        <v>33</v>
      </c>
      <c r="BJ37" s="1378"/>
      <c r="BK37" s="1378"/>
      <c r="BL37" s="1378"/>
      <c r="BM37" s="1378"/>
      <c r="BN37" s="1378"/>
      <c r="BO37" s="1378"/>
      <c r="BP37" s="1378"/>
      <c r="BQ37" s="1378"/>
      <c r="BR37" s="1378"/>
      <c r="BS37" s="1379"/>
      <c r="BT37" s="1377"/>
      <c r="BU37" s="1378"/>
      <c r="BV37" s="1378"/>
      <c r="BW37" s="1378"/>
      <c r="BX37" s="1378"/>
      <c r="BY37" s="1378"/>
      <c r="BZ37" s="1378"/>
      <c r="CA37" s="1378"/>
      <c r="CB37" s="1378"/>
      <c r="CC37" s="1379"/>
      <c r="CD37" s="1377"/>
      <c r="CE37" s="1378"/>
      <c r="CF37" s="1378"/>
      <c r="CG37" s="1378"/>
      <c r="CH37" s="1378"/>
      <c r="CI37" s="1378"/>
      <c r="CJ37" s="1378"/>
      <c r="CK37" s="1378"/>
      <c r="CL37" s="1378"/>
      <c r="CM37" s="1379"/>
      <c r="CN37" s="1383"/>
      <c r="CO37" s="1384"/>
      <c r="CP37" s="1384"/>
      <c r="CQ37" s="1384"/>
      <c r="CR37" s="1384"/>
      <c r="CS37" s="1384"/>
      <c r="CT37" s="1384"/>
      <c r="CU37" s="1384"/>
      <c r="CV37" s="1384"/>
      <c r="CW37" s="1384"/>
      <c r="CX37" s="1384"/>
      <c r="CY37" s="1384"/>
      <c r="CZ37" s="1384"/>
      <c r="DA37" s="1384"/>
      <c r="DB37" s="1384"/>
      <c r="DC37" s="1384"/>
      <c r="DD37" s="1385"/>
    </row>
    <row r="38" spans="1:108" s="8" customFormat="1" ht="45" customHeight="1">
      <c r="A38" s="1373" t="s">
        <v>71</v>
      </c>
      <c r="B38" s="1374"/>
      <c r="C38" s="1374"/>
      <c r="D38" s="1374"/>
      <c r="E38" s="1374"/>
      <c r="F38" s="1374"/>
      <c r="G38" s="1374"/>
      <c r="H38" s="1374"/>
      <c r="I38" s="1375"/>
      <c r="J38" s="68"/>
      <c r="K38" s="1376" t="s">
        <v>72</v>
      </c>
      <c r="L38" s="1376"/>
      <c r="M38" s="1376"/>
      <c r="N38" s="1376"/>
      <c r="O38" s="1376"/>
      <c r="P38" s="1376"/>
      <c r="Q38" s="1376"/>
      <c r="R38" s="1376"/>
      <c r="S38" s="1376"/>
      <c r="T38" s="1376"/>
      <c r="U38" s="1376"/>
      <c r="V38" s="1376"/>
      <c r="W38" s="1376"/>
      <c r="X38" s="1376"/>
      <c r="Y38" s="1376"/>
      <c r="Z38" s="1376"/>
      <c r="AA38" s="1376"/>
      <c r="AB38" s="1376"/>
      <c r="AC38" s="1376"/>
      <c r="AD38" s="1376"/>
      <c r="AE38" s="1376"/>
      <c r="AF38" s="1376"/>
      <c r="AG38" s="1376"/>
      <c r="AH38" s="1376"/>
      <c r="AI38" s="1376"/>
      <c r="AJ38" s="1376"/>
      <c r="AK38" s="1376"/>
      <c r="AL38" s="1376"/>
      <c r="AM38" s="1376"/>
      <c r="AN38" s="1376"/>
      <c r="AO38" s="1376"/>
      <c r="AP38" s="1376"/>
      <c r="AQ38" s="1376"/>
      <c r="AR38" s="1376"/>
      <c r="AS38" s="1376"/>
      <c r="AT38" s="1376"/>
      <c r="AU38" s="1376"/>
      <c r="AV38" s="1376"/>
      <c r="AW38" s="1376"/>
      <c r="AX38" s="1376"/>
      <c r="AY38" s="1376"/>
      <c r="AZ38" s="1376"/>
      <c r="BA38" s="1376"/>
      <c r="BB38" s="1376"/>
      <c r="BC38" s="1376"/>
      <c r="BD38" s="1376"/>
      <c r="BE38" s="1376"/>
      <c r="BF38" s="1376"/>
      <c r="BG38" s="1376"/>
      <c r="BH38" s="69"/>
      <c r="BI38" s="1377" t="s">
        <v>33</v>
      </c>
      <c r="BJ38" s="1378"/>
      <c r="BK38" s="1378"/>
      <c r="BL38" s="1378"/>
      <c r="BM38" s="1378"/>
      <c r="BN38" s="1378"/>
      <c r="BO38" s="1378"/>
      <c r="BP38" s="1378"/>
      <c r="BQ38" s="1378"/>
      <c r="BR38" s="1378"/>
      <c r="BS38" s="1379"/>
      <c r="BT38" s="1377"/>
      <c r="BU38" s="1378"/>
      <c r="BV38" s="1378"/>
      <c r="BW38" s="1378"/>
      <c r="BX38" s="1378"/>
      <c r="BY38" s="1378"/>
      <c r="BZ38" s="1378"/>
      <c r="CA38" s="1378"/>
      <c r="CB38" s="1378"/>
      <c r="CC38" s="1379"/>
      <c r="CD38" s="1377"/>
      <c r="CE38" s="1378"/>
      <c r="CF38" s="1378"/>
      <c r="CG38" s="1378"/>
      <c r="CH38" s="1378"/>
      <c r="CI38" s="1378"/>
      <c r="CJ38" s="1378"/>
      <c r="CK38" s="1378"/>
      <c r="CL38" s="1378"/>
      <c r="CM38" s="1379"/>
      <c r="CN38" s="1383"/>
      <c r="CO38" s="1384"/>
      <c r="CP38" s="1384"/>
      <c r="CQ38" s="1384"/>
      <c r="CR38" s="1384"/>
      <c r="CS38" s="1384"/>
      <c r="CT38" s="1384"/>
      <c r="CU38" s="1384"/>
      <c r="CV38" s="1384"/>
      <c r="CW38" s="1384"/>
      <c r="CX38" s="1384"/>
      <c r="CY38" s="1384"/>
      <c r="CZ38" s="1384"/>
      <c r="DA38" s="1384"/>
      <c r="DB38" s="1384"/>
      <c r="DC38" s="1384"/>
      <c r="DD38" s="1385"/>
    </row>
    <row r="39" spans="1:108" s="8" customFormat="1" ht="15" customHeight="1">
      <c r="A39" s="1373" t="s">
        <v>73</v>
      </c>
      <c r="B39" s="1374"/>
      <c r="C39" s="1374"/>
      <c r="D39" s="1374"/>
      <c r="E39" s="1374"/>
      <c r="F39" s="1374"/>
      <c r="G39" s="1374"/>
      <c r="H39" s="1374"/>
      <c r="I39" s="1375"/>
      <c r="J39" s="68"/>
      <c r="K39" s="1376" t="s">
        <v>74</v>
      </c>
      <c r="L39" s="1376"/>
      <c r="M39" s="1376"/>
      <c r="N39" s="1376"/>
      <c r="O39" s="1376"/>
      <c r="P39" s="1376"/>
      <c r="Q39" s="1376"/>
      <c r="R39" s="1376"/>
      <c r="S39" s="1376"/>
      <c r="T39" s="1376"/>
      <c r="U39" s="1376"/>
      <c r="V39" s="1376"/>
      <c r="W39" s="1376"/>
      <c r="X39" s="1376"/>
      <c r="Y39" s="1376"/>
      <c r="Z39" s="1376"/>
      <c r="AA39" s="1376"/>
      <c r="AB39" s="1376"/>
      <c r="AC39" s="1376"/>
      <c r="AD39" s="1376"/>
      <c r="AE39" s="1376"/>
      <c r="AF39" s="1376"/>
      <c r="AG39" s="1376"/>
      <c r="AH39" s="1376"/>
      <c r="AI39" s="1376"/>
      <c r="AJ39" s="1376"/>
      <c r="AK39" s="1376"/>
      <c r="AL39" s="1376"/>
      <c r="AM39" s="1376"/>
      <c r="AN39" s="1376"/>
      <c r="AO39" s="1376"/>
      <c r="AP39" s="1376"/>
      <c r="AQ39" s="1376"/>
      <c r="AR39" s="1376"/>
      <c r="AS39" s="1376"/>
      <c r="AT39" s="1376"/>
      <c r="AU39" s="1376"/>
      <c r="AV39" s="1376"/>
      <c r="AW39" s="1376"/>
      <c r="AX39" s="1376"/>
      <c r="AY39" s="1376"/>
      <c r="AZ39" s="1376"/>
      <c r="BA39" s="1376"/>
      <c r="BB39" s="1376"/>
      <c r="BC39" s="1376"/>
      <c r="BD39" s="1376"/>
      <c r="BE39" s="1376"/>
      <c r="BF39" s="1376"/>
      <c r="BG39" s="1376"/>
      <c r="BH39" s="69"/>
      <c r="BI39" s="1377" t="s">
        <v>33</v>
      </c>
      <c r="BJ39" s="1378"/>
      <c r="BK39" s="1378"/>
      <c r="BL39" s="1378"/>
      <c r="BM39" s="1378"/>
      <c r="BN39" s="1378"/>
      <c r="BO39" s="1378"/>
      <c r="BP39" s="1378"/>
      <c r="BQ39" s="1378"/>
      <c r="BR39" s="1378"/>
      <c r="BS39" s="1379"/>
      <c r="BT39" s="1377"/>
      <c r="BU39" s="1378"/>
      <c r="BV39" s="1378"/>
      <c r="BW39" s="1378"/>
      <c r="BX39" s="1378"/>
      <c r="BY39" s="1378"/>
      <c r="BZ39" s="1378"/>
      <c r="CA39" s="1378"/>
      <c r="CB39" s="1378"/>
      <c r="CC39" s="1379"/>
      <c r="CD39" s="1377"/>
      <c r="CE39" s="1378"/>
      <c r="CF39" s="1378"/>
      <c r="CG39" s="1378"/>
      <c r="CH39" s="1378"/>
      <c r="CI39" s="1378"/>
      <c r="CJ39" s="1378"/>
      <c r="CK39" s="1378"/>
      <c r="CL39" s="1378"/>
      <c r="CM39" s="1379"/>
      <c r="CN39" s="1383"/>
      <c r="CO39" s="1384"/>
      <c r="CP39" s="1384"/>
      <c r="CQ39" s="1384"/>
      <c r="CR39" s="1384"/>
      <c r="CS39" s="1384"/>
      <c r="CT39" s="1384"/>
      <c r="CU39" s="1384"/>
      <c r="CV39" s="1384"/>
      <c r="CW39" s="1384"/>
      <c r="CX39" s="1384"/>
      <c r="CY39" s="1384"/>
      <c r="CZ39" s="1384"/>
      <c r="DA39" s="1384"/>
      <c r="DB39" s="1384"/>
      <c r="DC39" s="1384"/>
      <c r="DD39" s="1385"/>
    </row>
    <row r="40" spans="1:108" s="8" customFormat="1" ht="15" customHeight="1">
      <c r="A40" s="1373" t="s">
        <v>75</v>
      </c>
      <c r="B40" s="1374"/>
      <c r="C40" s="1374"/>
      <c r="D40" s="1374"/>
      <c r="E40" s="1374"/>
      <c r="F40" s="1374"/>
      <c r="G40" s="1374"/>
      <c r="H40" s="1374"/>
      <c r="I40" s="1375"/>
      <c r="J40" s="68"/>
      <c r="K40" s="1376" t="s">
        <v>76</v>
      </c>
      <c r="L40" s="1376"/>
      <c r="M40" s="1376"/>
      <c r="N40" s="1376"/>
      <c r="O40" s="1376"/>
      <c r="P40" s="1376"/>
      <c r="Q40" s="1376"/>
      <c r="R40" s="1376"/>
      <c r="S40" s="1376"/>
      <c r="T40" s="1376"/>
      <c r="U40" s="1376"/>
      <c r="V40" s="1376"/>
      <c r="W40" s="1376"/>
      <c r="X40" s="1376"/>
      <c r="Y40" s="1376"/>
      <c r="Z40" s="1376"/>
      <c r="AA40" s="1376"/>
      <c r="AB40" s="1376"/>
      <c r="AC40" s="1376"/>
      <c r="AD40" s="1376"/>
      <c r="AE40" s="1376"/>
      <c r="AF40" s="1376"/>
      <c r="AG40" s="1376"/>
      <c r="AH40" s="1376"/>
      <c r="AI40" s="1376"/>
      <c r="AJ40" s="1376"/>
      <c r="AK40" s="1376"/>
      <c r="AL40" s="1376"/>
      <c r="AM40" s="1376"/>
      <c r="AN40" s="1376"/>
      <c r="AO40" s="1376"/>
      <c r="AP40" s="1376"/>
      <c r="AQ40" s="1376"/>
      <c r="AR40" s="1376"/>
      <c r="AS40" s="1376"/>
      <c r="AT40" s="1376"/>
      <c r="AU40" s="1376"/>
      <c r="AV40" s="1376"/>
      <c r="AW40" s="1376"/>
      <c r="AX40" s="1376"/>
      <c r="AY40" s="1376"/>
      <c r="AZ40" s="1376"/>
      <c r="BA40" s="1376"/>
      <c r="BB40" s="1376"/>
      <c r="BC40" s="1376"/>
      <c r="BD40" s="1376"/>
      <c r="BE40" s="1376"/>
      <c r="BF40" s="1376"/>
      <c r="BG40" s="1376"/>
      <c r="BH40" s="69"/>
      <c r="BI40" s="1377" t="s">
        <v>33</v>
      </c>
      <c r="BJ40" s="1378"/>
      <c r="BK40" s="1378"/>
      <c r="BL40" s="1378"/>
      <c r="BM40" s="1378"/>
      <c r="BN40" s="1378"/>
      <c r="BO40" s="1378"/>
      <c r="BP40" s="1378"/>
      <c r="BQ40" s="1378"/>
      <c r="BR40" s="1378"/>
      <c r="BS40" s="1379"/>
      <c r="BT40" s="1377"/>
      <c r="BU40" s="1378"/>
      <c r="BV40" s="1378"/>
      <c r="BW40" s="1378"/>
      <c r="BX40" s="1378"/>
      <c r="BY40" s="1378"/>
      <c r="BZ40" s="1378"/>
      <c r="CA40" s="1378"/>
      <c r="CB40" s="1378"/>
      <c r="CC40" s="1379"/>
      <c r="CD40" s="1377"/>
      <c r="CE40" s="1378"/>
      <c r="CF40" s="1378"/>
      <c r="CG40" s="1378"/>
      <c r="CH40" s="1378"/>
      <c r="CI40" s="1378"/>
      <c r="CJ40" s="1378"/>
      <c r="CK40" s="1378"/>
      <c r="CL40" s="1378"/>
      <c r="CM40" s="1379"/>
      <c r="CN40" s="1383"/>
      <c r="CO40" s="1384"/>
      <c r="CP40" s="1384"/>
      <c r="CQ40" s="1384"/>
      <c r="CR40" s="1384"/>
      <c r="CS40" s="1384"/>
      <c r="CT40" s="1384"/>
      <c r="CU40" s="1384"/>
      <c r="CV40" s="1384"/>
      <c r="CW40" s="1384"/>
      <c r="CX40" s="1384"/>
      <c r="CY40" s="1384"/>
      <c r="CZ40" s="1384"/>
      <c r="DA40" s="1384"/>
      <c r="DB40" s="1384"/>
      <c r="DC40" s="1384"/>
      <c r="DD40" s="1385"/>
    </row>
    <row r="41" spans="1:108" s="8" customFormat="1" ht="15" customHeight="1">
      <c r="A41" s="1373" t="s">
        <v>77</v>
      </c>
      <c r="B41" s="1374"/>
      <c r="C41" s="1374"/>
      <c r="D41" s="1374"/>
      <c r="E41" s="1374"/>
      <c r="F41" s="1374"/>
      <c r="G41" s="1374"/>
      <c r="H41" s="1374"/>
      <c r="I41" s="1375"/>
      <c r="J41" s="68"/>
      <c r="K41" s="1376" t="s">
        <v>78</v>
      </c>
      <c r="L41" s="1376"/>
      <c r="M41" s="1376"/>
      <c r="N41" s="1376"/>
      <c r="O41" s="1376"/>
      <c r="P41" s="1376"/>
      <c r="Q41" s="1376"/>
      <c r="R41" s="1376"/>
      <c r="S41" s="1376"/>
      <c r="T41" s="1376"/>
      <c r="U41" s="1376"/>
      <c r="V41" s="1376"/>
      <c r="W41" s="1376"/>
      <c r="X41" s="1376"/>
      <c r="Y41" s="1376"/>
      <c r="Z41" s="1376"/>
      <c r="AA41" s="1376"/>
      <c r="AB41" s="1376"/>
      <c r="AC41" s="1376"/>
      <c r="AD41" s="1376"/>
      <c r="AE41" s="1376"/>
      <c r="AF41" s="1376"/>
      <c r="AG41" s="1376"/>
      <c r="AH41" s="1376"/>
      <c r="AI41" s="1376"/>
      <c r="AJ41" s="1376"/>
      <c r="AK41" s="1376"/>
      <c r="AL41" s="1376"/>
      <c r="AM41" s="1376"/>
      <c r="AN41" s="1376"/>
      <c r="AO41" s="1376"/>
      <c r="AP41" s="1376"/>
      <c r="AQ41" s="1376"/>
      <c r="AR41" s="1376"/>
      <c r="AS41" s="1376"/>
      <c r="AT41" s="1376"/>
      <c r="AU41" s="1376"/>
      <c r="AV41" s="1376"/>
      <c r="AW41" s="1376"/>
      <c r="AX41" s="1376"/>
      <c r="AY41" s="1376"/>
      <c r="AZ41" s="1376"/>
      <c r="BA41" s="1376"/>
      <c r="BB41" s="1376"/>
      <c r="BC41" s="1376"/>
      <c r="BD41" s="1376"/>
      <c r="BE41" s="1376"/>
      <c r="BF41" s="1376"/>
      <c r="BG41" s="1376"/>
      <c r="BH41" s="69"/>
      <c r="BI41" s="1377" t="s">
        <v>33</v>
      </c>
      <c r="BJ41" s="1378"/>
      <c r="BK41" s="1378"/>
      <c r="BL41" s="1378"/>
      <c r="BM41" s="1378"/>
      <c r="BN41" s="1378"/>
      <c r="BO41" s="1378"/>
      <c r="BP41" s="1378"/>
      <c r="BQ41" s="1378"/>
      <c r="BR41" s="1378"/>
      <c r="BS41" s="1379"/>
      <c r="BT41" s="1377"/>
      <c r="BU41" s="1378"/>
      <c r="BV41" s="1378"/>
      <c r="BW41" s="1378"/>
      <c r="BX41" s="1378"/>
      <c r="BY41" s="1378"/>
      <c r="BZ41" s="1378"/>
      <c r="CA41" s="1378"/>
      <c r="CB41" s="1378"/>
      <c r="CC41" s="1379"/>
      <c r="CD41" s="1377"/>
      <c r="CE41" s="1378"/>
      <c r="CF41" s="1378"/>
      <c r="CG41" s="1378"/>
      <c r="CH41" s="1378"/>
      <c r="CI41" s="1378"/>
      <c r="CJ41" s="1378"/>
      <c r="CK41" s="1378"/>
      <c r="CL41" s="1378"/>
      <c r="CM41" s="1379"/>
      <c r="CN41" s="1383"/>
      <c r="CO41" s="1384"/>
      <c r="CP41" s="1384"/>
      <c r="CQ41" s="1384"/>
      <c r="CR41" s="1384"/>
      <c r="CS41" s="1384"/>
      <c r="CT41" s="1384"/>
      <c r="CU41" s="1384"/>
      <c r="CV41" s="1384"/>
      <c r="CW41" s="1384"/>
      <c r="CX41" s="1384"/>
      <c r="CY41" s="1384"/>
      <c r="CZ41" s="1384"/>
      <c r="DA41" s="1384"/>
      <c r="DB41" s="1384"/>
      <c r="DC41" s="1384"/>
      <c r="DD41" s="1385"/>
    </row>
    <row r="42" spans="1:108" s="8" customFormat="1" ht="15" customHeight="1">
      <c r="A42" s="1373" t="s">
        <v>79</v>
      </c>
      <c r="B42" s="1374"/>
      <c r="C42" s="1374"/>
      <c r="D42" s="1374"/>
      <c r="E42" s="1374"/>
      <c r="F42" s="1374"/>
      <c r="G42" s="1374"/>
      <c r="H42" s="1374"/>
      <c r="I42" s="1375"/>
      <c r="J42" s="68"/>
      <c r="K42" s="1376" t="s">
        <v>80</v>
      </c>
      <c r="L42" s="1376"/>
      <c r="M42" s="1376"/>
      <c r="N42" s="1376"/>
      <c r="O42" s="1376"/>
      <c r="P42" s="1376"/>
      <c r="Q42" s="1376"/>
      <c r="R42" s="1376"/>
      <c r="S42" s="1376"/>
      <c r="T42" s="1376"/>
      <c r="U42" s="1376"/>
      <c r="V42" s="1376"/>
      <c r="W42" s="1376"/>
      <c r="X42" s="1376"/>
      <c r="Y42" s="1376"/>
      <c r="Z42" s="1376"/>
      <c r="AA42" s="1376"/>
      <c r="AB42" s="1376"/>
      <c r="AC42" s="1376"/>
      <c r="AD42" s="1376"/>
      <c r="AE42" s="1376"/>
      <c r="AF42" s="1376"/>
      <c r="AG42" s="1376"/>
      <c r="AH42" s="1376"/>
      <c r="AI42" s="1376"/>
      <c r="AJ42" s="1376"/>
      <c r="AK42" s="1376"/>
      <c r="AL42" s="1376"/>
      <c r="AM42" s="1376"/>
      <c r="AN42" s="1376"/>
      <c r="AO42" s="1376"/>
      <c r="AP42" s="1376"/>
      <c r="AQ42" s="1376"/>
      <c r="AR42" s="1376"/>
      <c r="AS42" s="1376"/>
      <c r="AT42" s="1376"/>
      <c r="AU42" s="1376"/>
      <c r="AV42" s="1376"/>
      <c r="AW42" s="1376"/>
      <c r="AX42" s="1376"/>
      <c r="AY42" s="1376"/>
      <c r="AZ42" s="1376"/>
      <c r="BA42" s="1376"/>
      <c r="BB42" s="1376"/>
      <c r="BC42" s="1376"/>
      <c r="BD42" s="1376"/>
      <c r="BE42" s="1376"/>
      <c r="BF42" s="1376"/>
      <c r="BG42" s="1376"/>
      <c r="BH42" s="69"/>
      <c r="BI42" s="1377" t="s">
        <v>33</v>
      </c>
      <c r="BJ42" s="1378"/>
      <c r="BK42" s="1378"/>
      <c r="BL42" s="1378"/>
      <c r="BM42" s="1378"/>
      <c r="BN42" s="1378"/>
      <c r="BO42" s="1378"/>
      <c r="BP42" s="1378"/>
      <c r="BQ42" s="1378"/>
      <c r="BR42" s="1378"/>
      <c r="BS42" s="1379"/>
      <c r="BT42" s="1377"/>
      <c r="BU42" s="1378"/>
      <c r="BV42" s="1378"/>
      <c r="BW42" s="1378"/>
      <c r="BX42" s="1378"/>
      <c r="BY42" s="1378"/>
      <c r="BZ42" s="1378"/>
      <c r="CA42" s="1378"/>
      <c r="CB42" s="1378"/>
      <c r="CC42" s="1379"/>
      <c r="CD42" s="1377"/>
      <c r="CE42" s="1378"/>
      <c r="CF42" s="1378"/>
      <c r="CG42" s="1378"/>
      <c r="CH42" s="1378"/>
      <c r="CI42" s="1378"/>
      <c r="CJ42" s="1378"/>
      <c r="CK42" s="1378"/>
      <c r="CL42" s="1378"/>
      <c r="CM42" s="1379"/>
      <c r="CN42" s="1383"/>
      <c r="CO42" s="1384"/>
      <c r="CP42" s="1384"/>
      <c r="CQ42" s="1384"/>
      <c r="CR42" s="1384"/>
      <c r="CS42" s="1384"/>
      <c r="CT42" s="1384"/>
      <c r="CU42" s="1384"/>
      <c r="CV42" s="1384"/>
      <c r="CW42" s="1384"/>
      <c r="CX42" s="1384"/>
      <c r="CY42" s="1384"/>
      <c r="CZ42" s="1384"/>
      <c r="DA42" s="1384"/>
      <c r="DB42" s="1384"/>
      <c r="DC42" s="1384"/>
      <c r="DD42" s="1385"/>
    </row>
    <row r="43" spans="1:108" s="8" customFormat="1" ht="72.75" customHeight="1">
      <c r="A43" s="1373" t="s">
        <v>81</v>
      </c>
      <c r="B43" s="1374"/>
      <c r="C43" s="1374"/>
      <c r="D43" s="1374"/>
      <c r="E43" s="1374"/>
      <c r="F43" s="1374"/>
      <c r="G43" s="1374"/>
      <c r="H43" s="1374"/>
      <c r="I43" s="1375"/>
      <c r="J43" s="68"/>
      <c r="K43" s="1376" t="s">
        <v>82</v>
      </c>
      <c r="L43" s="1376"/>
      <c r="M43" s="1376"/>
      <c r="N43" s="1376"/>
      <c r="O43" s="1376"/>
      <c r="P43" s="1376"/>
      <c r="Q43" s="1376"/>
      <c r="R43" s="1376"/>
      <c r="S43" s="1376"/>
      <c r="T43" s="1376"/>
      <c r="U43" s="1376"/>
      <c r="V43" s="1376"/>
      <c r="W43" s="1376"/>
      <c r="X43" s="1376"/>
      <c r="Y43" s="1376"/>
      <c r="Z43" s="1376"/>
      <c r="AA43" s="1376"/>
      <c r="AB43" s="1376"/>
      <c r="AC43" s="1376"/>
      <c r="AD43" s="1376"/>
      <c r="AE43" s="1376"/>
      <c r="AF43" s="1376"/>
      <c r="AG43" s="1376"/>
      <c r="AH43" s="1376"/>
      <c r="AI43" s="1376"/>
      <c r="AJ43" s="1376"/>
      <c r="AK43" s="1376"/>
      <c r="AL43" s="1376"/>
      <c r="AM43" s="1376"/>
      <c r="AN43" s="1376"/>
      <c r="AO43" s="1376"/>
      <c r="AP43" s="1376"/>
      <c r="AQ43" s="1376"/>
      <c r="AR43" s="1376"/>
      <c r="AS43" s="1376"/>
      <c r="AT43" s="1376"/>
      <c r="AU43" s="1376"/>
      <c r="AV43" s="1376"/>
      <c r="AW43" s="1376"/>
      <c r="AX43" s="1376"/>
      <c r="AY43" s="1376"/>
      <c r="AZ43" s="1376"/>
      <c r="BA43" s="1376"/>
      <c r="BB43" s="1376"/>
      <c r="BC43" s="1376"/>
      <c r="BD43" s="1376"/>
      <c r="BE43" s="1376"/>
      <c r="BF43" s="1376"/>
      <c r="BG43" s="1376"/>
      <c r="BH43" s="69"/>
      <c r="BI43" s="1377" t="s">
        <v>33</v>
      </c>
      <c r="BJ43" s="1378"/>
      <c r="BK43" s="1378"/>
      <c r="BL43" s="1378"/>
      <c r="BM43" s="1378"/>
      <c r="BN43" s="1378"/>
      <c r="BO43" s="1378"/>
      <c r="BP43" s="1378"/>
      <c r="BQ43" s="1378"/>
      <c r="BR43" s="1378"/>
      <c r="BS43" s="1379"/>
      <c r="BT43" s="1377"/>
      <c r="BU43" s="1378"/>
      <c r="BV43" s="1378"/>
      <c r="BW43" s="1378"/>
      <c r="BX43" s="1378"/>
      <c r="BY43" s="1378"/>
      <c r="BZ43" s="1378"/>
      <c r="CA43" s="1378"/>
      <c r="CB43" s="1378"/>
      <c r="CC43" s="1379"/>
      <c r="CD43" s="1377"/>
      <c r="CE43" s="1378"/>
      <c r="CF43" s="1378"/>
      <c r="CG43" s="1378"/>
      <c r="CH43" s="1378"/>
      <c r="CI43" s="1378"/>
      <c r="CJ43" s="1378"/>
      <c r="CK43" s="1378"/>
      <c r="CL43" s="1378"/>
      <c r="CM43" s="1379"/>
      <c r="CN43" s="1383"/>
      <c r="CO43" s="1384"/>
      <c r="CP43" s="1384"/>
      <c r="CQ43" s="1384"/>
      <c r="CR43" s="1384"/>
      <c r="CS43" s="1384"/>
      <c r="CT43" s="1384"/>
      <c r="CU43" s="1384"/>
      <c r="CV43" s="1384"/>
      <c r="CW43" s="1384"/>
      <c r="CX43" s="1384"/>
      <c r="CY43" s="1384"/>
      <c r="CZ43" s="1384"/>
      <c r="DA43" s="1384"/>
      <c r="DB43" s="1384"/>
      <c r="DC43" s="1384"/>
      <c r="DD43" s="1385"/>
    </row>
    <row r="44" spans="1:108" s="8" customFormat="1" ht="30" customHeight="1">
      <c r="A44" s="1373" t="s">
        <v>83</v>
      </c>
      <c r="B44" s="1374"/>
      <c r="C44" s="1374"/>
      <c r="D44" s="1374"/>
      <c r="E44" s="1374"/>
      <c r="F44" s="1374"/>
      <c r="G44" s="1374"/>
      <c r="H44" s="1374"/>
      <c r="I44" s="1375"/>
      <c r="J44" s="68"/>
      <c r="K44" s="1376" t="s">
        <v>84</v>
      </c>
      <c r="L44" s="1376"/>
      <c r="M44" s="1376"/>
      <c r="N44" s="1376"/>
      <c r="O44" s="1376"/>
      <c r="P44" s="1376"/>
      <c r="Q44" s="1376"/>
      <c r="R44" s="1376"/>
      <c r="S44" s="1376"/>
      <c r="T44" s="1376"/>
      <c r="U44" s="1376"/>
      <c r="V44" s="1376"/>
      <c r="W44" s="1376"/>
      <c r="X44" s="1376"/>
      <c r="Y44" s="1376"/>
      <c r="Z44" s="1376"/>
      <c r="AA44" s="1376"/>
      <c r="AB44" s="1376"/>
      <c r="AC44" s="1376"/>
      <c r="AD44" s="1376"/>
      <c r="AE44" s="1376"/>
      <c r="AF44" s="1376"/>
      <c r="AG44" s="1376"/>
      <c r="AH44" s="1376"/>
      <c r="AI44" s="1376"/>
      <c r="AJ44" s="1376"/>
      <c r="AK44" s="1376"/>
      <c r="AL44" s="1376"/>
      <c r="AM44" s="1376"/>
      <c r="AN44" s="1376"/>
      <c r="AO44" s="1376"/>
      <c r="AP44" s="1376"/>
      <c r="AQ44" s="1376"/>
      <c r="AR44" s="1376"/>
      <c r="AS44" s="1376"/>
      <c r="AT44" s="1376"/>
      <c r="AU44" s="1376"/>
      <c r="AV44" s="1376"/>
      <c r="AW44" s="1376"/>
      <c r="AX44" s="1376"/>
      <c r="AY44" s="1376"/>
      <c r="AZ44" s="1376"/>
      <c r="BA44" s="1376"/>
      <c r="BB44" s="1376"/>
      <c r="BC44" s="1376"/>
      <c r="BD44" s="1376"/>
      <c r="BE44" s="1376"/>
      <c r="BF44" s="1376"/>
      <c r="BG44" s="1376"/>
      <c r="BH44" s="69"/>
      <c r="BI44" s="1377" t="s">
        <v>85</v>
      </c>
      <c r="BJ44" s="1378"/>
      <c r="BK44" s="1378"/>
      <c r="BL44" s="1378"/>
      <c r="BM44" s="1378"/>
      <c r="BN44" s="1378"/>
      <c r="BO44" s="1378"/>
      <c r="BP44" s="1378"/>
      <c r="BQ44" s="1378"/>
      <c r="BR44" s="1378"/>
      <c r="BS44" s="1379"/>
      <c r="BT44" s="1377"/>
      <c r="BU44" s="1378"/>
      <c r="BV44" s="1378"/>
      <c r="BW44" s="1378"/>
      <c r="BX44" s="1378"/>
      <c r="BY44" s="1378"/>
      <c r="BZ44" s="1378"/>
      <c r="CA44" s="1378"/>
      <c r="CB44" s="1378"/>
      <c r="CC44" s="1379"/>
      <c r="CD44" s="1377"/>
      <c r="CE44" s="1378"/>
      <c r="CF44" s="1378"/>
      <c r="CG44" s="1378"/>
      <c r="CH44" s="1378"/>
      <c r="CI44" s="1378"/>
      <c r="CJ44" s="1378"/>
      <c r="CK44" s="1378"/>
      <c r="CL44" s="1378"/>
      <c r="CM44" s="1379"/>
      <c r="CN44" s="1383"/>
      <c r="CO44" s="1384"/>
      <c r="CP44" s="1384"/>
      <c r="CQ44" s="1384"/>
      <c r="CR44" s="1384"/>
      <c r="CS44" s="1384"/>
      <c r="CT44" s="1384"/>
      <c r="CU44" s="1384"/>
      <c r="CV44" s="1384"/>
      <c r="CW44" s="1384"/>
      <c r="CX44" s="1384"/>
      <c r="CY44" s="1384"/>
      <c r="CZ44" s="1384"/>
      <c r="DA44" s="1384"/>
      <c r="DB44" s="1384"/>
      <c r="DC44" s="1384"/>
      <c r="DD44" s="1385"/>
    </row>
    <row r="45" spans="1:108" s="8" customFormat="1" ht="111.75" customHeight="1">
      <c r="A45" s="1373" t="s">
        <v>86</v>
      </c>
      <c r="B45" s="1374"/>
      <c r="C45" s="1374"/>
      <c r="D45" s="1374"/>
      <c r="E45" s="1374"/>
      <c r="F45" s="1374"/>
      <c r="G45" s="1374"/>
      <c r="H45" s="1374"/>
      <c r="I45" s="1375"/>
      <c r="J45" s="68"/>
      <c r="K45" s="1376" t="s">
        <v>87</v>
      </c>
      <c r="L45" s="1376"/>
      <c r="M45" s="1376"/>
      <c r="N45" s="1376"/>
      <c r="O45" s="1376"/>
      <c r="P45" s="1376"/>
      <c r="Q45" s="1376"/>
      <c r="R45" s="1376"/>
      <c r="S45" s="1376"/>
      <c r="T45" s="1376"/>
      <c r="U45" s="1376"/>
      <c r="V45" s="1376"/>
      <c r="W45" s="1376"/>
      <c r="X45" s="1376"/>
      <c r="Y45" s="1376"/>
      <c r="Z45" s="1376"/>
      <c r="AA45" s="1376"/>
      <c r="AB45" s="1376"/>
      <c r="AC45" s="1376"/>
      <c r="AD45" s="1376"/>
      <c r="AE45" s="1376"/>
      <c r="AF45" s="1376"/>
      <c r="AG45" s="1376"/>
      <c r="AH45" s="1376"/>
      <c r="AI45" s="1376"/>
      <c r="AJ45" s="1376"/>
      <c r="AK45" s="1376"/>
      <c r="AL45" s="1376"/>
      <c r="AM45" s="1376"/>
      <c r="AN45" s="1376"/>
      <c r="AO45" s="1376"/>
      <c r="AP45" s="1376"/>
      <c r="AQ45" s="1376"/>
      <c r="AR45" s="1376"/>
      <c r="AS45" s="1376"/>
      <c r="AT45" s="1376"/>
      <c r="AU45" s="1376"/>
      <c r="AV45" s="1376"/>
      <c r="AW45" s="1376"/>
      <c r="AX45" s="1376"/>
      <c r="AY45" s="1376"/>
      <c r="AZ45" s="1376"/>
      <c r="BA45" s="1376"/>
      <c r="BB45" s="1376"/>
      <c r="BC45" s="1376"/>
      <c r="BD45" s="1376"/>
      <c r="BE45" s="1376"/>
      <c r="BF45" s="1376"/>
      <c r="BG45" s="1376"/>
      <c r="BH45" s="69"/>
      <c r="BI45" s="1377" t="s">
        <v>33</v>
      </c>
      <c r="BJ45" s="1378"/>
      <c r="BK45" s="1378"/>
      <c r="BL45" s="1378"/>
      <c r="BM45" s="1378"/>
      <c r="BN45" s="1378"/>
      <c r="BO45" s="1378"/>
      <c r="BP45" s="1378"/>
      <c r="BQ45" s="1378"/>
      <c r="BR45" s="1378"/>
      <c r="BS45" s="1379"/>
      <c r="BT45" s="1377"/>
      <c r="BU45" s="1378"/>
      <c r="BV45" s="1378"/>
      <c r="BW45" s="1378"/>
      <c r="BX45" s="1378"/>
      <c r="BY45" s="1378"/>
      <c r="BZ45" s="1378"/>
      <c r="CA45" s="1378"/>
      <c r="CB45" s="1378"/>
      <c r="CC45" s="1379"/>
      <c r="CD45" s="1377"/>
      <c r="CE45" s="1378"/>
      <c r="CF45" s="1378"/>
      <c r="CG45" s="1378"/>
      <c r="CH45" s="1378"/>
      <c r="CI45" s="1378"/>
      <c r="CJ45" s="1378"/>
      <c r="CK45" s="1378"/>
      <c r="CL45" s="1378"/>
      <c r="CM45" s="1379"/>
      <c r="CN45" s="1383"/>
      <c r="CO45" s="1384"/>
      <c r="CP45" s="1384"/>
      <c r="CQ45" s="1384"/>
      <c r="CR45" s="1384"/>
      <c r="CS45" s="1384"/>
      <c r="CT45" s="1384"/>
      <c r="CU45" s="1384"/>
      <c r="CV45" s="1384"/>
      <c r="CW45" s="1384"/>
      <c r="CX45" s="1384"/>
      <c r="CY45" s="1384"/>
      <c r="CZ45" s="1384"/>
      <c r="DA45" s="1384"/>
      <c r="DB45" s="1384"/>
      <c r="DC45" s="1384"/>
      <c r="DD45" s="1385"/>
    </row>
    <row r="46" spans="1:108" s="8" customFormat="1" ht="30" customHeight="1">
      <c r="A46" s="1373" t="s">
        <v>88</v>
      </c>
      <c r="B46" s="1374"/>
      <c r="C46" s="1374"/>
      <c r="D46" s="1374"/>
      <c r="E46" s="1374"/>
      <c r="F46" s="1374"/>
      <c r="G46" s="1374"/>
      <c r="H46" s="1374"/>
      <c r="I46" s="1375"/>
      <c r="J46" s="68"/>
      <c r="K46" s="1376" t="s">
        <v>89</v>
      </c>
      <c r="L46" s="1376"/>
      <c r="M46" s="1376"/>
      <c r="N46" s="1376"/>
      <c r="O46" s="1376"/>
      <c r="P46" s="1376"/>
      <c r="Q46" s="1376"/>
      <c r="R46" s="1376"/>
      <c r="S46" s="1376"/>
      <c r="T46" s="1376"/>
      <c r="U46" s="1376"/>
      <c r="V46" s="1376"/>
      <c r="W46" s="1376"/>
      <c r="X46" s="1376"/>
      <c r="Y46" s="1376"/>
      <c r="Z46" s="1376"/>
      <c r="AA46" s="1376"/>
      <c r="AB46" s="1376"/>
      <c r="AC46" s="1376"/>
      <c r="AD46" s="1376"/>
      <c r="AE46" s="1376"/>
      <c r="AF46" s="1376"/>
      <c r="AG46" s="1376"/>
      <c r="AH46" s="1376"/>
      <c r="AI46" s="1376"/>
      <c r="AJ46" s="1376"/>
      <c r="AK46" s="1376"/>
      <c r="AL46" s="1376"/>
      <c r="AM46" s="1376"/>
      <c r="AN46" s="1376"/>
      <c r="AO46" s="1376"/>
      <c r="AP46" s="1376"/>
      <c r="AQ46" s="1376"/>
      <c r="AR46" s="1376"/>
      <c r="AS46" s="1376"/>
      <c r="AT46" s="1376"/>
      <c r="AU46" s="1376"/>
      <c r="AV46" s="1376"/>
      <c r="AW46" s="1376"/>
      <c r="AX46" s="1376"/>
      <c r="AY46" s="1376"/>
      <c r="AZ46" s="1376"/>
      <c r="BA46" s="1376"/>
      <c r="BB46" s="1376"/>
      <c r="BC46" s="1376"/>
      <c r="BD46" s="1376"/>
      <c r="BE46" s="1376"/>
      <c r="BF46" s="1376"/>
      <c r="BG46" s="1376"/>
      <c r="BH46" s="69"/>
      <c r="BI46" s="1377" t="s">
        <v>33</v>
      </c>
      <c r="BJ46" s="1378"/>
      <c r="BK46" s="1378"/>
      <c r="BL46" s="1378"/>
      <c r="BM46" s="1378"/>
      <c r="BN46" s="1378"/>
      <c r="BO46" s="1378"/>
      <c r="BP46" s="1378"/>
      <c r="BQ46" s="1378"/>
      <c r="BR46" s="1378"/>
      <c r="BS46" s="1379"/>
      <c r="BT46" s="1377"/>
      <c r="BU46" s="1378"/>
      <c r="BV46" s="1378"/>
      <c r="BW46" s="1378"/>
      <c r="BX46" s="1378"/>
      <c r="BY46" s="1378"/>
      <c r="BZ46" s="1378"/>
      <c r="CA46" s="1378"/>
      <c r="CB46" s="1378"/>
      <c r="CC46" s="1379"/>
      <c r="CD46" s="1377"/>
      <c r="CE46" s="1378"/>
      <c r="CF46" s="1378"/>
      <c r="CG46" s="1378"/>
      <c r="CH46" s="1378"/>
      <c r="CI46" s="1378"/>
      <c r="CJ46" s="1378"/>
      <c r="CK46" s="1378"/>
      <c r="CL46" s="1378"/>
      <c r="CM46" s="1379"/>
      <c r="CN46" s="1383"/>
      <c r="CO46" s="1384"/>
      <c r="CP46" s="1384"/>
      <c r="CQ46" s="1384"/>
      <c r="CR46" s="1384"/>
      <c r="CS46" s="1384"/>
      <c r="CT46" s="1384"/>
      <c r="CU46" s="1384"/>
      <c r="CV46" s="1384"/>
      <c r="CW46" s="1384"/>
      <c r="CX46" s="1384"/>
      <c r="CY46" s="1384"/>
      <c r="CZ46" s="1384"/>
      <c r="DA46" s="1384"/>
      <c r="DB46" s="1384"/>
      <c r="DC46" s="1384"/>
      <c r="DD46" s="1385"/>
    </row>
    <row r="47" spans="1:108" s="8" customFormat="1" ht="45" customHeight="1">
      <c r="A47" s="1373" t="s">
        <v>90</v>
      </c>
      <c r="B47" s="1374"/>
      <c r="C47" s="1374"/>
      <c r="D47" s="1374"/>
      <c r="E47" s="1374"/>
      <c r="F47" s="1374"/>
      <c r="G47" s="1374"/>
      <c r="H47" s="1374"/>
      <c r="I47" s="1375"/>
      <c r="J47" s="68"/>
      <c r="K47" s="1376" t="s">
        <v>91</v>
      </c>
      <c r="L47" s="1376"/>
      <c r="M47" s="1376"/>
      <c r="N47" s="1376"/>
      <c r="O47" s="1376"/>
      <c r="P47" s="1376"/>
      <c r="Q47" s="1376"/>
      <c r="R47" s="1376"/>
      <c r="S47" s="1376"/>
      <c r="T47" s="1376"/>
      <c r="U47" s="1376"/>
      <c r="V47" s="1376"/>
      <c r="W47" s="1376"/>
      <c r="X47" s="1376"/>
      <c r="Y47" s="1376"/>
      <c r="Z47" s="1376"/>
      <c r="AA47" s="1376"/>
      <c r="AB47" s="1376"/>
      <c r="AC47" s="1376"/>
      <c r="AD47" s="1376"/>
      <c r="AE47" s="1376"/>
      <c r="AF47" s="1376"/>
      <c r="AG47" s="1376"/>
      <c r="AH47" s="1376"/>
      <c r="AI47" s="1376"/>
      <c r="AJ47" s="1376"/>
      <c r="AK47" s="1376"/>
      <c r="AL47" s="1376"/>
      <c r="AM47" s="1376"/>
      <c r="AN47" s="1376"/>
      <c r="AO47" s="1376"/>
      <c r="AP47" s="1376"/>
      <c r="AQ47" s="1376"/>
      <c r="AR47" s="1376"/>
      <c r="AS47" s="1376"/>
      <c r="AT47" s="1376"/>
      <c r="AU47" s="1376"/>
      <c r="AV47" s="1376"/>
      <c r="AW47" s="1376"/>
      <c r="AX47" s="1376"/>
      <c r="AY47" s="1376"/>
      <c r="AZ47" s="1376"/>
      <c r="BA47" s="1376"/>
      <c r="BB47" s="1376"/>
      <c r="BC47" s="1376"/>
      <c r="BD47" s="1376"/>
      <c r="BE47" s="1376"/>
      <c r="BF47" s="1376"/>
      <c r="BG47" s="1376"/>
      <c r="BH47" s="69"/>
      <c r="BI47" s="1377" t="s">
        <v>33</v>
      </c>
      <c r="BJ47" s="1378"/>
      <c r="BK47" s="1378"/>
      <c r="BL47" s="1378"/>
      <c r="BM47" s="1378"/>
      <c r="BN47" s="1378"/>
      <c r="BO47" s="1378"/>
      <c r="BP47" s="1378"/>
      <c r="BQ47" s="1378"/>
      <c r="BR47" s="1378"/>
      <c r="BS47" s="1379"/>
      <c r="BT47" s="1377"/>
      <c r="BU47" s="1378"/>
      <c r="BV47" s="1378"/>
      <c r="BW47" s="1378"/>
      <c r="BX47" s="1378"/>
      <c r="BY47" s="1378"/>
      <c r="BZ47" s="1378"/>
      <c r="CA47" s="1378"/>
      <c r="CB47" s="1378"/>
      <c r="CC47" s="1379"/>
      <c r="CD47" s="1377"/>
      <c r="CE47" s="1378"/>
      <c r="CF47" s="1378"/>
      <c r="CG47" s="1378"/>
      <c r="CH47" s="1378"/>
      <c r="CI47" s="1378"/>
      <c r="CJ47" s="1378"/>
      <c r="CK47" s="1378"/>
      <c r="CL47" s="1378"/>
      <c r="CM47" s="1379"/>
      <c r="CN47" s="1383"/>
      <c r="CO47" s="1384"/>
      <c r="CP47" s="1384"/>
      <c r="CQ47" s="1384"/>
      <c r="CR47" s="1384"/>
      <c r="CS47" s="1384"/>
      <c r="CT47" s="1384"/>
      <c r="CU47" s="1384"/>
      <c r="CV47" s="1384"/>
      <c r="CW47" s="1384"/>
      <c r="CX47" s="1384"/>
      <c r="CY47" s="1384"/>
      <c r="CZ47" s="1384"/>
      <c r="DA47" s="1384"/>
      <c r="DB47" s="1384"/>
      <c r="DC47" s="1384"/>
      <c r="DD47" s="1385"/>
    </row>
    <row r="48" spans="1:108" s="8" customFormat="1" ht="30" customHeight="1">
      <c r="A48" s="1373" t="s">
        <v>92</v>
      </c>
      <c r="B48" s="1374"/>
      <c r="C48" s="1374"/>
      <c r="D48" s="1374"/>
      <c r="E48" s="1374"/>
      <c r="F48" s="1374"/>
      <c r="G48" s="1374"/>
      <c r="H48" s="1374"/>
      <c r="I48" s="1375"/>
      <c r="J48" s="68"/>
      <c r="K48" s="1376" t="s">
        <v>93</v>
      </c>
      <c r="L48" s="1376"/>
      <c r="M48" s="1376"/>
      <c r="N48" s="1376"/>
      <c r="O48" s="1376"/>
      <c r="P48" s="1376"/>
      <c r="Q48" s="1376"/>
      <c r="R48" s="1376"/>
      <c r="S48" s="1376"/>
      <c r="T48" s="1376"/>
      <c r="U48" s="1376"/>
      <c r="V48" s="1376"/>
      <c r="W48" s="1376"/>
      <c r="X48" s="1376"/>
      <c r="Y48" s="1376"/>
      <c r="Z48" s="1376"/>
      <c r="AA48" s="1376"/>
      <c r="AB48" s="1376"/>
      <c r="AC48" s="1376"/>
      <c r="AD48" s="1376"/>
      <c r="AE48" s="1376"/>
      <c r="AF48" s="1376"/>
      <c r="AG48" s="1376"/>
      <c r="AH48" s="1376"/>
      <c r="AI48" s="1376"/>
      <c r="AJ48" s="1376"/>
      <c r="AK48" s="1376"/>
      <c r="AL48" s="1376"/>
      <c r="AM48" s="1376"/>
      <c r="AN48" s="1376"/>
      <c r="AO48" s="1376"/>
      <c r="AP48" s="1376"/>
      <c r="AQ48" s="1376"/>
      <c r="AR48" s="1376"/>
      <c r="AS48" s="1376"/>
      <c r="AT48" s="1376"/>
      <c r="AU48" s="1376"/>
      <c r="AV48" s="1376"/>
      <c r="AW48" s="1376"/>
      <c r="AX48" s="1376"/>
      <c r="AY48" s="1376"/>
      <c r="AZ48" s="1376"/>
      <c r="BA48" s="1376"/>
      <c r="BB48" s="1376"/>
      <c r="BC48" s="1376"/>
      <c r="BD48" s="1376"/>
      <c r="BE48" s="1376"/>
      <c r="BF48" s="1376"/>
      <c r="BG48" s="1376"/>
      <c r="BH48" s="69"/>
      <c r="BI48" s="1377" t="s">
        <v>33</v>
      </c>
      <c r="BJ48" s="1378"/>
      <c r="BK48" s="1378"/>
      <c r="BL48" s="1378"/>
      <c r="BM48" s="1378"/>
      <c r="BN48" s="1378"/>
      <c r="BO48" s="1378"/>
      <c r="BP48" s="1378"/>
      <c r="BQ48" s="1378"/>
      <c r="BR48" s="1378"/>
      <c r="BS48" s="1379"/>
      <c r="BT48" s="1377"/>
      <c r="BU48" s="1378"/>
      <c r="BV48" s="1378"/>
      <c r="BW48" s="1378"/>
      <c r="BX48" s="1378"/>
      <c r="BY48" s="1378"/>
      <c r="BZ48" s="1378"/>
      <c r="CA48" s="1378"/>
      <c r="CB48" s="1378"/>
      <c r="CC48" s="1379"/>
      <c r="CD48" s="1377"/>
      <c r="CE48" s="1378"/>
      <c r="CF48" s="1378"/>
      <c r="CG48" s="1378"/>
      <c r="CH48" s="1378"/>
      <c r="CI48" s="1378"/>
      <c r="CJ48" s="1378"/>
      <c r="CK48" s="1378"/>
      <c r="CL48" s="1378"/>
      <c r="CM48" s="1379"/>
      <c r="CN48" s="1383"/>
      <c r="CO48" s="1384"/>
      <c r="CP48" s="1384"/>
      <c r="CQ48" s="1384"/>
      <c r="CR48" s="1384"/>
      <c r="CS48" s="1384"/>
      <c r="CT48" s="1384"/>
      <c r="CU48" s="1384"/>
      <c r="CV48" s="1384"/>
      <c r="CW48" s="1384"/>
      <c r="CX48" s="1384"/>
      <c r="CY48" s="1384"/>
      <c r="CZ48" s="1384"/>
      <c r="DA48" s="1384"/>
      <c r="DB48" s="1384"/>
      <c r="DC48" s="1384"/>
      <c r="DD48" s="1385"/>
    </row>
    <row r="49" spans="1:108" s="8" customFormat="1" ht="45" customHeight="1">
      <c r="A49" s="1373" t="s">
        <v>94</v>
      </c>
      <c r="B49" s="1374"/>
      <c r="C49" s="1374"/>
      <c r="D49" s="1374"/>
      <c r="E49" s="1374"/>
      <c r="F49" s="1374"/>
      <c r="G49" s="1374"/>
      <c r="H49" s="1374"/>
      <c r="I49" s="1375"/>
      <c r="J49" s="68"/>
      <c r="K49" s="1376" t="s">
        <v>95</v>
      </c>
      <c r="L49" s="1376"/>
      <c r="M49" s="1376"/>
      <c r="N49" s="1376"/>
      <c r="O49" s="1376"/>
      <c r="P49" s="1376"/>
      <c r="Q49" s="1376"/>
      <c r="R49" s="1376"/>
      <c r="S49" s="1376"/>
      <c r="T49" s="1376"/>
      <c r="U49" s="1376"/>
      <c r="V49" s="1376"/>
      <c r="W49" s="1376"/>
      <c r="X49" s="1376"/>
      <c r="Y49" s="1376"/>
      <c r="Z49" s="1376"/>
      <c r="AA49" s="1376"/>
      <c r="AB49" s="1376"/>
      <c r="AC49" s="1376"/>
      <c r="AD49" s="1376"/>
      <c r="AE49" s="1376"/>
      <c r="AF49" s="1376"/>
      <c r="AG49" s="1376"/>
      <c r="AH49" s="1376"/>
      <c r="AI49" s="1376"/>
      <c r="AJ49" s="1376"/>
      <c r="AK49" s="1376"/>
      <c r="AL49" s="1376"/>
      <c r="AM49" s="1376"/>
      <c r="AN49" s="1376"/>
      <c r="AO49" s="1376"/>
      <c r="AP49" s="1376"/>
      <c r="AQ49" s="1376"/>
      <c r="AR49" s="1376"/>
      <c r="AS49" s="1376"/>
      <c r="AT49" s="1376"/>
      <c r="AU49" s="1376"/>
      <c r="AV49" s="1376"/>
      <c r="AW49" s="1376"/>
      <c r="AX49" s="1376"/>
      <c r="AY49" s="1376"/>
      <c r="AZ49" s="1376"/>
      <c r="BA49" s="1376"/>
      <c r="BB49" s="1376"/>
      <c r="BC49" s="1376"/>
      <c r="BD49" s="1376"/>
      <c r="BE49" s="1376"/>
      <c r="BF49" s="1376"/>
      <c r="BG49" s="1376"/>
      <c r="BH49" s="69"/>
      <c r="BI49" s="1377" t="s">
        <v>33</v>
      </c>
      <c r="BJ49" s="1378"/>
      <c r="BK49" s="1378"/>
      <c r="BL49" s="1378"/>
      <c r="BM49" s="1378"/>
      <c r="BN49" s="1378"/>
      <c r="BO49" s="1378"/>
      <c r="BP49" s="1378"/>
      <c r="BQ49" s="1378"/>
      <c r="BR49" s="1378"/>
      <c r="BS49" s="1379"/>
      <c r="BT49" s="1377"/>
      <c r="BU49" s="1378"/>
      <c r="BV49" s="1378"/>
      <c r="BW49" s="1378"/>
      <c r="BX49" s="1378"/>
      <c r="BY49" s="1378"/>
      <c r="BZ49" s="1378"/>
      <c r="CA49" s="1378"/>
      <c r="CB49" s="1378"/>
      <c r="CC49" s="1379"/>
      <c r="CD49" s="1377"/>
      <c r="CE49" s="1378"/>
      <c r="CF49" s="1378"/>
      <c r="CG49" s="1378"/>
      <c r="CH49" s="1378"/>
      <c r="CI49" s="1378"/>
      <c r="CJ49" s="1378"/>
      <c r="CK49" s="1378"/>
      <c r="CL49" s="1378"/>
      <c r="CM49" s="1379"/>
      <c r="CN49" s="1383"/>
      <c r="CO49" s="1384"/>
      <c r="CP49" s="1384"/>
      <c r="CQ49" s="1384"/>
      <c r="CR49" s="1384"/>
      <c r="CS49" s="1384"/>
      <c r="CT49" s="1384"/>
      <c r="CU49" s="1384"/>
      <c r="CV49" s="1384"/>
      <c r="CW49" s="1384"/>
      <c r="CX49" s="1384"/>
      <c r="CY49" s="1384"/>
      <c r="CZ49" s="1384"/>
      <c r="DA49" s="1384"/>
      <c r="DB49" s="1384"/>
      <c r="DC49" s="1384"/>
      <c r="DD49" s="1385"/>
    </row>
    <row r="50" spans="1:108" s="8" customFormat="1" ht="30" customHeight="1">
      <c r="A50" s="1373" t="s">
        <v>34</v>
      </c>
      <c r="B50" s="1374"/>
      <c r="C50" s="1374"/>
      <c r="D50" s="1374"/>
      <c r="E50" s="1374"/>
      <c r="F50" s="1374"/>
      <c r="G50" s="1374"/>
      <c r="H50" s="1374"/>
      <c r="I50" s="1375"/>
      <c r="J50" s="68"/>
      <c r="K50" s="1376" t="s">
        <v>96</v>
      </c>
      <c r="L50" s="1376"/>
      <c r="M50" s="1376"/>
      <c r="N50" s="1376"/>
      <c r="O50" s="1376"/>
      <c r="P50" s="1376"/>
      <c r="Q50" s="1376"/>
      <c r="R50" s="1376"/>
      <c r="S50" s="1376"/>
      <c r="T50" s="1376"/>
      <c r="U50" s="1376"/>
      <c r="V50" s="1376"/>
      <c r="W50" s="1376"/>
      <c r="X50" s="1376"/>
      <c r="Y50" s="1376"/>
      <c r="Z50" s="1376"/>
      <c r="AA50" s="1376"/>
      <c r="AB50" s="1376"/>
      <c r="AC50" s="1376"/>
      <c r="AD50" s="1376"/>
      <c r="AE50" s="1376"/>
      <c r="AF50" s="1376"/>
      <c r="AG50" s="1376"/>
      <c r="AH50" s="1376"/>
      <c r="AI50" s="1376"/>
      <c r="AJ50" s="1376"/>
      <c r="AK50" s="1376"/>
      <c r="AL50" s="1376"/>
      <c r="AM50" s="1376"/>
      <c r="AN50" s="1376"/>
      <c r="AO50" s="1376"/>
      <c r="AP50" s="1376"/>
      <c r="AQ50" s="1376"/>
      <c r="AR50" s="1376"/>
      <c r="AS50" s="1376"/>
      <c r="AT50" s="1376"/>
      <c r="AU50" s="1376"/>
      <c r="AV50" s="1376"/>
      <c r="AW50" s="1376"/>
      <c r="AX50" s="1376"/>
      <c r="AY50" s="1376"/>
      <c r="AZ50" s="1376"/>
      <c r="BA50" s="1376"/>
      <c r="BB50" s="1376"/>
      <c r="BC50" s="1376"/>
      <c r="BD50" s="1376"/>
      <c r="BE50" s="1376"/>
      <c r="BF50" s="1376"/>
      <c r="BG50" s="1376"/>
      <c r="BH50" s="69"/>
      <c r="BI50" s="1377" t="s">
        <v>97</v>
      </c>
      <c r="BJ50" s="1378"/>
      <c r="BK50" s="1378"/>
      <c r="BL50" s="1378"/>
      <c r="BM50" s="1378"/>
      <c r="BN50" s="1378"/>
      <c r="BO50" s="1378"/>
      <c r="BP50" s="1378"/>
      <c r="BQ50" s="1378"/>
      <c r="BR50" s="1378"/>
      <c r="BS50" s="1379"/>
      <c r="BT50" s="1377"/>
      <c r="BU50" s="1378"/>
      <c r="BV50" s="1378"/>
      <c r="BW50" s="1378"/>
      <c r="BX50" s="1378"/>
      <c r="BY50" s="1378"/>
      <c r="BZ50" s="1378"/>
      <c r="CA50" s="1378"/>
      <c r="CB50" s="1378"/>
      <c r="CC50" s="1379"/>
      <c r="CD50" s="1377"/>
      <c r="CE50" s="1378"/>
      <c r="CF50" s="1378"/>
      <c r="CG50" s="1378"/>
      <c r="CH50" s="1378"/>
      <c r="CI50" s="1378"/>
      <c r="CJ50" s="1378"/>
      <c r="CK50" s="1378"/>
      <c r="CL50" s="1378"/>
      <c r="CM50" s="1379"/>
      <c r="CN50" s="1383"/>
      <c r="CO50" s="1384"/>
      <c r="CP50" s="1384"/>
      <c r="CQ50" s="1384"/>
      <c r="CR50" s="1384"/>
      <c r="CS50" s="1384"/>
      <c r="CT50" s="1384"/>
      <c r="CU50" s="1384"/>
      <c r="CV50" s="1384"/>
      <c r="CW50" s="1384"/>
      <c r="CX50" s="1384"/>
      <c r="CY50" s="1384"/>
      <c r="CZ50" s="1384"/>
      <c r="DA50" s="1384"/>
      <c r="DB50" s="1384"/>
      <c r="DC50" s="1384"/>
      <c r="DD50" s="1385"/>
    </row>
    <row r="51" spans="1:108" s="8" customFormat="1" ht="60" customHeight="1">
      <c r="A51" s="1373" t="s">
        <v>61</v>
      </c>
      <c r="B51" s="1374"/>
      <c r="C51" s="1374"/>
      <c r="D51" s="1374"/>
      <c r="E51" s="1374"/>
      <c r="F51" s="1374"/>
      <c r="G51" s="1374"/>
      <c r="H51" s="1374"/>
      <c r="I51" s="1375"/>
      <c r="J51" s="68"/>
      <c r="K51" s="1376" t="s">
        <v>98</v>
      </c>
      <c r="L51" s="1376"/>
      <c r="M51" s="1376"/>
      <c r="N51" s="1376"/>
      <c r="O51" s="1376"/>
      <c r="P51" s="1376"/>
      <c r="Q51" s="1376"/>
      <c r="R51" s="1376"/>
      <c r="S51" s="1376"/>
      <c r="T51" s="1376"/>
      <c r="U51" s="1376"/>
      <c r="V51" s="1376"/>
      <c r="W51" s="1376"/>
      <c r="X51" s="1376"/>
      <c r="Y51" s="1376"/>
      <c r="Z51" s="1376"/>
      <c r="AA51" s="1376"/>
      <c r="AB51" s="1376"/>
      <c r="AC51" s="1376"/>
      <c r="AD51" s="1376"/>
      <c r="AE51" s="1376"/>
      <c r="AF51" s="1376"/>
      <c r="AG51" s="1376"/>
      <c r="AH51" s="1376"/>
      <c r="AI51" s="1376"/>
      <c r="AJ51" s="1376"/>
      <c r="AK51" s="1376"/>
      <c r="AL51" s="1376"/>
      <c r="AM51" s="1376"/>
      <c r="AN51" s="1376"/>
      <c r="AO51" s="1376"/>
      <c r="AP51" s="1376"/>
      <c r="AQ51" s="1376"/>
      <c r="AR51" s="1376"/>
      <c r="AS51" s="1376"/>
      <c r="AT51" s="1376"/>
      <c r="AU51" s="1376"/>
      <c r="AV51" s="1376"/>
      <c r="AW51" s="1376"/>
      <c r="AX51" s="1376"/>
      <c r="AY51" s="1376"/>
      <c r="AZ51" s="1376"/>
      <c r="BA51" s="1376"/>
      <c r="BB51" s="1376"/>
      <c r="BC51" s="1376"/>
      <c r="BD51" s="1376"/>
      <c r="BE51" s="1376"/>
      <c r="BF51" s="1376"/>
      <c r="BG51" s="1376"/>
      <c r="BH51" s="69"/>
      <c r="BI51" s="1377" t="s">
        <v>33</v>
      </c>
      <c r="BJ51" s="1378"/>
      <c r="BK51" s="1378"/>
      <c r="BL51" s="1378"/>
      <c r="BM51" s="1378"/>
      <c r="BN51" s="1378"/>
      <c r="BO51" s="1378"/>
      <c r="BP51" s="1378"/>
      <c r="BQ51" s="1378"/>
      <c r="BR51" s="1378"/>
      <c r="BS51" s="1379"/>
      <c r="BT51" s="1377"/>
      <c r="BU51" s="1378"/>
      <c r="BV51" s="1378"/>
      <c r="BW51" s="1378"/>
      <c r="BX51" s="1378"/>
      <c r="BY51" s="1378"/>
      <c r="BZ51" s="1378"/>
      <c r="CA51" s="1378"/>
      <c r="CB51" s="1378"/>
      <c r="CC51" s="1379"/>
      <c r="CD51" s="1377"/>
      <c r="CE51" s="1378"/>
      <c r="CF51" s="1378"/>
      <c r="CG51" s="1378"/>
      <c r="CH51" s="1378"/>
      <c r="CI51" s="1378"/>
      <c r="CJ51" s="1378"/>
      <c r="CK51" s="1378"/>
      <c r="CL51" s="1378"/>
      <c r="CM51" s="1379"/>
      <c r="CN51" s="1383"/>
      <c r="CO51" s="1384"/>
      <c r="CP51" s="1384"/>
      <c r="CQ51" s="1384"/>
      <c r="CR51" s="1384"/>
      <c r="CS51" s="1384"/>
      <c r="CT51" s="1384"/>
      <c r="CU51" s="1384"/>
      <c r="CV51" s="1384"/>
      <c r="CW51" s="1384"/>
      <c r="CX51" s="1384"/>
      <c r="CY51" s="1384"/>
      <c r="CZ51" s="1384"/>
      <c r="DA51" s="1384"/>
      <c r="DB51" s="1384"/>
      <c r="DC51" s="1384"/>
      <c r="DD51" s="1385"/>
    </row>
    <row r="52" spans="1:108" s="8" customFormat="1" ht="57" customHeight="1">
      <c r="A52" s="1373" t="s">
        <v>99</v>
      </c>
      <c r="B52" s="1374"/>
      <c r="C52" s="1374"/>
      <c r="D52" s="1374"/>
      <c r="E52" s="1374"/>
      <c r="F52" s="1374"/>
      <c r="G52" s="1374"/>
      <c r="H52" s="1374"/>
      <c r="I52" s="1375"/>
      <c r="J52" s="68"/>
      <c r="K52" s="1376" t="s">
        <v>100</v>
      </c>
      <c r="L52" s="1376"/>
      <c r="M52" s="1376"/>
      <c r="N52" s="1376"/>
      <c r="O52" s="1376"/>
      <c r="P52" s="1376"/>
      <c r="Q52" s="1376"/>
      <c r="R52" s="1376"/>
      <c r="S52" s="1376"/>
      <c r="T52" s="1376"/>
      <c r="U52" s="1376"/>
      <c r="V52" s="1376"/>
      <c r="W52" s="1376"/>
      <c r="X52" s="1376"/>
      <c r="Y52" s="1376"/>
      <c r="Z52" s="1376"/>
      <c r="AA52" s="1376"/>
      <c r="AB52" s="1376"/>
      <c r="AC52" s="1376"/>
      <c r="AD52" s="1376"/>
      <c r="AE52" s="1376"/>
      <c r="AF52" s="1376"/>
      <c r="AG52" s="1376"/>
      <c r="AH52" s="1376"/>
      <c r="AI52" s="1376"/>
      <c r="AJ52" s="1376"/>
      <c r="AK52" s="1376"/>
      <c r="AL52" s="1376"/>
      <c r="AM52" s="1376"/>
      <c r="AN52" s="1376"/>
      <c r="AO52" s="1376"/>
      <c r="AP52" s="1376"/>
      <c r="AQ52" s="1376"/>
      <c r="AR52" s="1376"/>
      <c r="AS52" s="1376"/>
      <c r="AT52" s="1376"/>
      <c r="AU52" s="1376"/>
      <c r="AV52" s="1376"/>
      <c r="AW52" s="1376"/>
      <c r="AX52" s="1376"/>
      <c r="AY52" s="1376"/>
      <c r="AZ52" s="1376"/>
      <c r="BA52" s="1376"/>
      <c r="BB52" s="1376"/>
      <c r="BC52" s="1376"/>
      <c r="BD52" s="1376"/>
      <c r="BE52" s="1376"/>
      <c r="BF52" s="1376"/>
      <c r="BG52" s="1376"/>
      <c r="BH52" s="69"/>
      <c r="BI52" s="1377" t="s">
        <v>30</v>
      </c>
      <c r="BJ52" s="1378"/>
      <c r="BK52" s="1378"/>
      <c r="BL52" s="1378"/>
      <c r="BM52" s="1378"/>
      <c r="BN52" s="1378"/>
      <c r="BO52" s="1378"/>
      <c r="BP52" s="1378"/>
      <c r="BQ52" s="1378"/>
      <c r="BR52" s="1378"/>
      <c r="BS52" s="1379"/>
      <c r="BT52" s="1377" t="s">
        <v>30</v>
      </c>
      <c r="BU52" s="1378"/>
      <c r="BV52" s="1378"/>
      <c r="BW52" s="1378"/>
      <c r="BX52" s="1378"/>
      <c r="BY52" s="1378"/>
      <c r="BZ52" s="1378"/>
      <c r="CA52" s="1378"/>
      <c r="CB52" s="1378"/>
      <c r="CC52" s="1379"/>
      <c r="CD52" s="1377" t="s">
        <v>30</v>
      </c>
      <c r="CE52" s="1378"/>
      <c r="CF52" s="1378"/>
      <c r="CG52" s="1378"/>
      <c r="CH52" s="1378"/>
      <c r="CI52" s="1378"/>
      <c r="CJ52" s="1378"/>
      <c r="CK52" s="1378"/>
      <c r="CL52" s="1378"/>
      <c r="CM52" s="1379"/>
      <c r="CN52" s="1380" t="s">
        <v>30</v>
      </c>
      <c r="CO52" s="1381"/>
      <c r="CP52" s="1381"/>
      <c r="CQ52" s="1381"/>
      <c r="CR52" s="1381"/>
      <c r="CS52" s="1381"/>
      <c r="CT52" s="1381"/>
      <c r="CU52" s="1381"/>
      <c r="CV52" s="1381"/>
      <c r="CW52" s="1381"/>
      <c r="CX52" s="1381"/>
      <c r="CY52" s="1381"/>
      <c r="CZ52" s="1381"/>
      <c r="DA52" s="1381"/>
      <c r="DB52" s="1381"/>
      <c r="DC52" s="1381"/>
      <c r="DD52" s="1382"/>
    </row>
    <row r="53" spans="1:108" s="8" customFormat="1" ht="30" customHeight="1">
      <c r="A53" s="1373" t="s">
        <v>31</v>
      </c>
      <c r="B53" s="1374"/>
      <c r="C53" s="1374"/>
      <c r="D53" s="1374"/>
      <c r="E53" s="1374"/>
      <c r="F53" s="1374"/>
      <c r="G53" s="1374"/>
      <c r="H53" s="1374"/>
      <c r="I53" s="1375"/>
      <c r="J53" s="68"/>
      <c r="K53" s="1376" t="s">
        <v>101</v>
      </c>
      <c r="L53" s="1376"/>
      <c r="M53" s="1376"/>
      <c r="N53" s="1376"/>
      <c r="O53" s="1376"/>
      <c r="P53" s="1376"/>
      <c r="Q53" s="1376"/>
      <c r="R53" s="1376"/>
      <c r="S53" s="1376"/>
      <c r="T53" s="1376"/>
      <c r="U53" s="1376"/>
      <c r="V53" s="1376"/>
      <c r="W53" s="1376"/>
      <c r="X53" s="1376"/>
      <c r="Y53" s="1376"/>
      <c r="Z53" s="1376"/>
      <c r="AA53" s="1376"/>
      <c r="AB53" s="1376"/>
      <c r="AC53" s="1376"/>
      <c r="AD53" s="1376"/>
      <c r="AE53" s="1376"/>
      <c r="AF53" s="1376"/>
      <c r="AG53" s="1376"/>
      <c r="AH53" s="1376"/>
      <c r="AI53" s="1376"/>
      <c r="AJ53" s="1376"/>
      <c r="AK53" s="1376"/>
      <c r="AL53" s="1376"/>
      <c r="AM53" s="1376"/>
      <c r="AN53" s="1376"/>
      <c r="AO53" s="1376"/>
      <c r="AP53" s="1376"/>
      <c r="AQ53" s="1376"/>
      <c r="AR53" s="1376"/>
      <c r="AS53" s="1376"/>
      <c r="AT53" s="1376"/>
      <c r="AU53" s="1376"/>
      <c r="AV53" s="1376"/>
      <c r="AW53" s="1376"/>
      <c r="AX53" s="1376"/>
      <c r="AY53" s="1376"/>
      <c r="AZ53" s="1376"/>
      <c r="BA53" s="1376"/>
      <c r="BB53" s="1376"/>
      <c r="BC53" s="1376"/>
      <c r="BD53" s="1376"/>
      <c r="BE53" s="1376"/>
      <c r="BF53" s="1376"/>
      <c r="BG53" s="1376"/>
      <c r="BH53" s="69"/>
      <c r="BI53" s="1377" t="s">
        <v>102</v>
      </c>
      <c r="BJ53" s="1378"/>
      <c r="BK53" s="1378"/>
      <c r="BL53" s="1378"/>
      <c r="BM53" s="1378"/>
      <c r="BN53" s="1378"/>
      <c r="BO53" s="1378"/>
      <c r="BP53" s="1378"/>
      <c r="BQ53" s="1378"/>
      <c r="BR53" s="1378"/>
      <c r="BS53" s="1379"/>
      <c r="BT53" s="1377"/>
      <c r="BU53" s="1378"/>
      <c r="BV53" s="1378"/>
      <c r="BW53" s="1378"/>
      <c r="BX53" s="1378"/>
      <c r="BY53" s="1378"/>
      <c r="BZ53" s="1378"/>
      <c r="CA53" s="1378"/>
      <c r="CB53" s="1378"/>
      <c r="CC53" s="1379"/>
      <c r="CD53" s="1377"/>
      <c r="CE53" s="1378"/>
      <c r="CF53" s="1378"/>
      <c r="CG53" s="1378"/>
      <c r="CH53" s="1378"/>
      <c r="CI53" s="1378"/>
      <c r="CJ53" s="1378"/>
      <c r="CK53" s="1378"/>
      <c r="CL53" s="1378"/>
      <c r="CM53" s="1379"/>
      <c r="CN53" s="1383"/>
      <c r="CO53" s="1384"/>
      <c r="CP53" s="1384"/>
      <c r="CQ53" s="1384"/>
      <c r="CR53" s="1384"/>
      <c r="CS53" s="1384"/>
      <c r="CT53" s="1384"/>
      <c r="CU53" s="1384"/>
      <c r="CV53" s="1384"/>
      <c r="CW53" s="1384"/>
      <c r="CX53" s="1384"/>
      <c r="CY53" s="1384"/>
      <c r="CZ53" s="1384"/>
      <c r="DA53" s="1384"/>
      <c r="DB53" s="1384"/>
      <c r="DC53" s="1384"/>
      <c r="DD53" s="1385"/>
    </row>
    <row r="54" spans="1:108" s="8" customFormat="1" ht="15" customHeight="1">
      <c r="A54" s="1373" t="s">
        <v>103</v>
      </c>
      <c r="B54" s="1374"/>
      <c r="C54" s="1374"/>
      <c r="D54" s="1374"/>
      <c r="E54" s="1374"/>
      <c r="F54" s="1374"/>
      <c r="G54" s="1374"/>
      <c r="H54" s="1374"/>
      <c r="I54" s="1375"/>
      <c r="J54" s="68"/>
      <c r="K54" s="1376" t="s">
        <v>104</v>
      </c>
      <c r="L54" s="1376"/>
      <c r="M54" s="1376"/>
      <c r="N54" s="1376"/>
      <c r="O54" s="1376"/>
      <c r="P54" s="1376"/>
      <c r="Q54" s="1376"/>
      <c r="R54" s="1376"/>
      <c r="S54" s="1376"/>
      <c r="T54" s="1376"/>
      <c r="U54" s="1376"/>
      <c r="V54" s="1376"/>
      <c r="W54" s="1376"/>
      <c r="X54" s="1376"/>
      <c r="Y54" s="1376"/>
      <c r="Z54" s="1376"/>
      <c r="AA54" s="1376"/>
      <c r="AB54" s="1376"/>
      <c r="AC54" s="1376"/>
      <c r="AD54" s="1376"/>
      <c r="AE54" s="1376"/>
      <c r="AF54" s="1376"/>
      <c r="AG54" s="1376"/>
      <c r="AH54" s="1376"/>
      <c r="AI54" s="1376"/>
      <c r="AJ54" s="1376"/>
      <c r="AK54" s="1376"/>
      <c r="AL54" s="1376"/>
      <c r="AM54" s="1376"/>
      <c r="AN54" s="1376"/>
      <c r="AO54" s="1376"/>
      <c r="AP54" s="1376"/>
      <c r="AQ54" s="1376"/>
      <c r="AR54" s="1376"/>
      <c r="AS54" s="1376"/>
      <c r="AT54" s="1376"/>
      <c r="AU54" s="1376"/>
      <c r="AV54" s="1376"/>
      <c r="AW54" s="1376"/>
      <c r="AX54" s="1376"/>
      <c r="AY54" s="1376"/>
      <c r="AZ54" s="1376"/>
      <c r="BA54" s="1376"/>
      <c r="BB54" s="1376"/>
      <c r="BC54" s="1376"/>
      <c r="BD54" s="1376"/>
      <c r="BE54" s="1376"/>
      <c r="BF54" s="1376"/>
      <c r="BG54" s="1376"/>
      <c r="BH54" s="69"/>
      <c r="BI54" s="1377" t="s">
        <v>105</v>
      </c>
      <c r="BJ54" s="1378"/>
      <c r="BK54" s="1378"/>
      <c r="BL54" s="1378"/>
      <c r="BM54" s="1378"/>
      <c r="BN54" s="1378"/>
      <c r="BO54" s="1378"/>
      <c r="BP54" s="1378"/>
      <c r="BQ54" s="1378"/>
      <c r="BR54" s="1378"/>
      <c r="BS54" s="1379"/>
      <c r="BT54" s="1377"/>
      <c r="BU54" s="1378"/>
      <c r="BV54" s="1378"/>
      <c r="BW54" s="1378"/>
      <c r="BX54" s="1378"/>
      <c r="BY54" s="1378"/>
      <c r="BZ54" s="1378"/>
      <c r="CA54" s="1378"/>
      <c r="CB54" s="1378"/>
      <c r="CC54" s="1379"/>
      <c r="CD54" s="1377"/>
      <c r="CE54" s="1378"/>
      <c r="CF54" s="1378"/>
      <c r="CG54" s="1378"/>
      <c r="CH54" s="1378"/>
      <c r="CI54" s="1378"/>
      <c r="CJ54" s="1378"/>
      <c r="CK54" s="1378"/>
      <c r="CL54" s="1378"/>
      <c r="CM54" s="1379"/>
      <c r="CN54" s="1383"/>
      <c r="CO54" s="1384"/>
      <c r="CP54" s="1384"/>
      <c r="CQ54" s="1384"/>
      <c r="CR54" s="1384"/>
      <c r="CS54" s="1384"/>
      <c r="CT54" s="1384"/>
      <c r="CU54" s="1384"/>
      <c r="CV54" s="1384"/>
      <c r="CW54" s="1384"/>
      <c r="CX54" s="1384"/>
      <c r="CY54" s="1384"/>
      <c r="CZ54" s="1384"/>
      <c r="DA54" s="1384"/>
      <c r="DB54" s="1384"/>
      <c r="DC54" s="1384"/>
      <c r="DD54" s="1385"/>
    </row>
    <row r="55" spans="1:108" s="8" customFormat="1" ht="30" customHeight="1">
      <c r="A55" s="1373" t="s">
        <v>106</v>
      </c>
      <c r="B55" s="1374"/>
      <c r="C55" s="1374"/>
      <c r="D55" s="1374"/>
      <c r="E55" s="1374"/>
      <c r="F55" s="1374"/>
      <c r="G55" s="1374"/>
      <c r="H55" s="1374"/>
      <c r="I55" s="1375"/>
      <c r="J55" s="68"/>
      <c r="K55" s="1376" t="s">
        <v>107</v>
      </c>
      <c r="L55" s="1376"/>
      <c r="M55" s="1376"/>
      <c r="N55" s="1376"/>
      <c r="O55" s="1376"/>
      <c r="P55" s="1376"/>
      <c r="Q55" s="1376"/>
      <c r="R55" s="1376"/>
      <c r="S55" s="1376"/>
      <c r="T55" s="1376"/>
      <c r="U55" s="1376"/>
      <c r="V55" s="1376"/>
      <c r="W55" s="1376"/>
      <c r="X55" s="1376"/>
      <c r="Y55" s="1376"/>
      <c r="Z55" s="1376"/>
      <c r="AA55" s="1376"/>
      <c r="AB55" s="1376"/>
      <c r="AC55" s="1376"/>
      <c r="AD55" s="1376"/>
      <c r="AE55" s="1376"/>
      <c r="AF55" s="1376"/>
      <c r="AG55" s="1376"/>
      <c r="AH55" s="1376"/>
      <c r="AI55" s="1376"/>
      <c r="AJ55" s="1376"/>
      <c r="AK55" s="1376"/>
      <c r="AL55" s="1376"/>
      <c r="AM55" s="1376"/>
      <c r="AN55" s="1376"/>
      <c r="AO55" s="1376"/>
      <c r="AP55" s="1376"/>
      <c r="AQ55" s="1376"/>
      <c r="AR55" s="1376"/>
      <c r="AS55" s="1376"/>
      <c r="AT55" s="1376"/>
      <c r="AU55" s="1376"/>
      <c r="AV55" s="1376"/>
      <c r="AW55" s="1376"/>
      <c r="AX55" s="1376"/>
      <c r="AY55" s="1376"/>
      <c r="AZ55" s="1376"/>
      <c r="BA55" s="1376"/>
      <c r="BB55" s="1376"/>
      <c r="BC55" s="1376"/>
      <c r="BD55" s="1376"/>
      <c r="BE55" s="1376"/>
      <c r="BF55" s="1376"/>
      <c r="BG55" s="1376"/>
      <c r="BH55" s="69"/>
      <c r="BI55" s="1377" t="s">
        <v>105</v>
      </c>
      <c r="BJ55" s="1378"/>
      <c r="BK55" s="1378"/>
      <c r="BL55" s="1378"/>
      <c r="BM55" s="1378"/>
      <c r="BN55" s="1378"/>
      <c r="BO55" s="1378"/>
      <c r="BP55" s="1378"/>
      <c r="BQ55" s="1378"/>
      <c r="BR55" s="1378"/>
      <c r="BS55" s="1379"/>
      <c r="BT55" s="1377"/>
      <c r="BU55" s="1378"/>
      <c r="BV55" s="1378"/>
      <c r="BW55" s="1378"/>
      <c r="BX55" s="1378"/>
      <c r="BY55" s="1378"/>
      <c r="BZ55" s="1378"/>
      <c r="CA55" s="1378"/>
      <c r="CB55" s="1378"/>
      <c r="CC55" s="1379"/>
      <c r="CD55" s="1377"/>
      <c r="CE55" s="1378"/>
      <c r="CF55" s="1378"/>
      <c r="CG55" s="1378"/>
      <c r="CH55" s="1378"/>
      <c r="CI55" s="1378"/>
      <c r="CJ55" s="1378"/>
      <c r="CK55" s="1378"/>
      <c r="CL55" s="1378"/>
      <c r="CM55" s="1379"/>
      <c r="CN55" s="1383"/>
      <c r="CO55" s="1384"/>
      <c r="CP55" s="1384"/>
      <c r="CQ55" s="1384"/>
      <c r="CR55" s="1384"/>
      <c r="CS55" s="1384"/>
      <c r="CT55" s="1384"/>
      <c r="CU55" s="1384"/>
      <c r="CV55" s="1384"/>
      <c r="CW55" s="1384"/>
      <c r="CX55" s="1384"/>
      <c r="CY55" s="1384"/>
      <c r="CZ55" s="1384"/>
      <c r="DA55" s="1384"/>
      <c r="DB55" s="1384"/>
      <c r="DC55" s="1384"/>
      <c r="DD55" s="1385"/>
    </row>
    <row r="56" spans="1:108" s="8" customFormat="1" ht="30" customHeight="1">
      <c r="A56" s="1373" t="s">
        <v>108</v>
      </c>
      <c r="B56" s="1374"/>
      <c r="C56" s="1374"/>
      <c r="D56" s="1374"/>
      <c r="E56" s="1374"/>
      <c r="F56" s="1374"/>
      <c r="G56" s="1374"/>
      <c r="H56" s="1374"/>
      <c r="I56" s="1375"/>
      <c r="J56" s="68"/>
      <c r="K56" s="1376" t="s">
        <v>109</v>
      </c>
      <c r="L56" s="1376"/>
      <c r="M56" s="1376"/>
      <c r="N56" s="1376"/>
      <c r="O56" s="1376"/>
      <c r="P56" s="1376"/>
      <c r="Q56" s="1376"/>
      <c r="R56" s="1376"/>
      <c r="S56" s="1376"/>
      <c r="T56" s="1376"/>
      <c r="U56" s="1376"/>
      <c r="V56" s="1376"/>
      <c r="W56" s="1376"/>
      <c r="X56" s="1376"/>
      <c r="Y56" s="1376"/>
      <c r="Z56" s="1376"/>
      <c r="AA56" s="1376"/>
      <c r="AB56" s="1376"/>
      <c r="AC56" s="1376"/>
      <c r="AD56" s="1376"/>
      <c r="AE56" s="1376"/>
      <c r="AF56" s="1376"/>
      <c r="AG56" s="1376"/>
      <c r="AH56" s="1376"/>
      <c r="AI56" s="1376"/>
      <c r="AJ56" s="1376"/>
      <c r="AK56" s="1376"/>
      <c r="AL56" s="1376"/>
      <c r="AM56" s="1376"/>
      <c r="AN56" s="1376"/>
      <c r="AO56" s="1376"/>
      <c r="AP56" s="1376"/>
      <c r="AQ56" s="1376"/>
      <c r="AR56" s="1376"/>
      <c r="AS56" s="1376"/>
      <c r="AT56" s="1376"/>
      <c r="AU56" s="1376"/>
      <c r="AV56" s="1376"/>
      <c r="AW56" s="1376"/>
      <c r="AX56" s="1376"/>
      <c r="AY56" s="1376"/>
      <c r="AZ56" s="1376"/>
      <c r="BA56" s="1376"/>
      <c r="BB56" s="1376"/>
      <c r="BC56" s="1376"/>
      <c r="BD56" s="1376"/>
      <c r="BE56" s="1376"/>
      <c r="BF56" s="1376"/>
      <c r="BG56" s="1376"/>
      <c r="BH56" s="69"/>
      <c r="BI56" s="1377" t="s">
        <v>110</v>
      </c>
      <c r="BJ56" s="1378"/>
      <c r="BK56" s="1378"/>
      <c r="BL56" s="1378"/>
      <c r="BM56" s="1378"/>
      <c r="BN56" s="1378"/>
      <c r="BO56" s="1378"/>
      <c r="BP56" s="1378"/>
      <c r="BQ56" s="1378"/>
      <c r="BR56" s="1378"/>
      <c r="BS56" s="1379"/>
      <c r="BT56" s="1377"/>
      <c r="BU56" s="1378"/>
      <c r="BV56" s="1378"/>
      <c r="BW56" s="1378"/>
      <c r="BX56" s="1378"/>
      <c r="BY56" s="1378"/>
      <c r="BZ56" s="1378"/>
      <c r="CA56" s="1378"/>
      <c r="CB56" s="1378"/>
      <c r="CC56" s="1379"/>
      <c r="CD56" s="1377"/>
      <c r="CE56" s="1378"/>
      <c r="CF56" s="1378"/>
      <c r="CG56" s="1378"/>
      <c r="CH56" s="1378"/>
      <c r="CI56" s="1378"/>
      <c r="CJ56" s="1378"/>
      <c r="CK56" s="1378"/>
      <c r="CL56" s="1378"/>
      <c r="CM56" s="1379"/>
      <c r="CN56" s="1383"/>
      <c r="CO56" s="1384"/>
      <c r="CP56" s="1384"/>
      <c r="CQ56" s="1384"/>
      <c r="CR56" s="1384"/>
      <c r="CS56" s="1384"/>
      <c r="CT56" s="1384"/>
      <c r="CU56" s="1384"/>
      <c r="CV56" s="1384"/>
      <c r="CW56" s="1384"/>
      <c r="CX56" s="1384"/>
      <c r="CY56" s="1384"/>
      <c r="CZ56" s="1384"/>
      <c r="DA56" s="1384"/>
      <c r="DB56" s="1384"/>
      <c r="DC56" s="1384"/>
      <c r="DD56" s="1385"/>
    </row>
    <row r="57" spans="1:108" s="8" customFormat="1" ht="30" customHeight="1">
      <c r="A57" s="1373" t="s">
        <v>111</v>
      </c>
      <c r="B57" s="1374"/>
      <c r="C57" s="1374"/>
      <c r="D57" s="1374"/>
      <c r="E57" s="1374"/>
      <c r="F57" s="1374"/>
      <c r="G57" s="1374"/>
      <c r="H57" s="1374"/>
      <c r="I57" s="1375"/>
      <c r="J57" s="68"/>
      <c r="K57" s="1376" t="s">
        <v>112</v>
      </c>
      <c r="L57" s="1376"/>
      <c r="M57" s="1376"/>
      <c r="N57" s="1376"/>
      <c r="O57" s="1376"/>
      <c r="P57" s="1376"/>
      <c r="Q57" s="1376"/>
      <c r="R57" s="1376"/>
      <c r="S57" s="1376"/>
      <c r="T57" s="1376"/>
      <c r="U57" s="1376"/>
      <c r="V57" s="1376"/>
      <c r="W57" s="1376"/>
      <c r="X57" s="1376"/>
      <c r="Y57" s="1376"/>
      <c r="Z57" s="1376"/>
      <c r="AA57" s="1376"/>
      <c r="AB57" s="1376"/>
      <c r="AC57" s="1376"/>
      <c r="AD57" s="1376"/>
      <c r="AE57" s="1376"/>
      <c r="AF57" s="1376"/>
      <c r="AG57" s="1376"/>
      <c r="AH57" s="1376"/>
      <c r="AI57" s="1376"/>
      <c r="AJ57" s="1376"/>
      <c r="AK57" s="1376"/>
      <c r="AL57" s="1376"/>
      <c r="AM57" s="1376"/>
      <c r="AN57" s="1376"/>
      <c r="AO57" s="1376"/>
      <c r="AP57" s="1376"/>
      <c r="AQ57" s="1376"/>
      <c r="AR57" s="1376"/>
      <c r="AS57" s="1376"/>
      <c r="AT57" s="1376"/>
      <c r="AU57" s="1376"/>
      <c r="AV57" s="1376"/>
      <c r="AW57" s="1376"/>
      <c r="AX57" s="1376"/>
      <c r="AY57" s="1376"/>
      <c r="AZ57" s="1376"/>
      <c r="BA57" s="1376"/>
      <c r="BB57" s="1376"/>
      <c r="BC57" s="1376"/>
      <c r="BD57" s="1376"/>
      <c r="BE57" s="1376"/>
      <c r="BF57" s="1376"/>
      <c r="BG57" s="1376"/>
      <c r="BH57" s="69"/>
      <c r="BI57" s="1377" t="s">
        <v>110</v>
      </c>
      <c r="BJ57" s="1378"/>
      <c r="BK57" s="1378"/>
      <c r="BL57" s="1378"/>
      <c r="BM57" s="1378"/>
      <c r="BN57" s="1378"/>
      <c r="BO57" s="1378"/>
      <c r="BP57" s="1378"/>
      <c r="BQ57" s="1378"/>
      <c r="BR57" s="1378"/>
      <c r="BS57" s="1379"/>
      <c r="BT57" s="1377"/>
      <c r="BU57" s="1378"/>
      <c r="BV57" s="1378"/>
      <c r="BW57" s="1378"/>
      <c r="BX57" s="1378"/>
      <c r="BY57" s="1378"/>
      <c r="BZ57" s="1378"/>
      <c r="CA57" s="1378"/>
      <c r="CB57" s="1378"/>
      <c r="CC57" s="1379"/>
      <c r="CD57" s="1377"/>
      <c r="CE57" s="1378"/>
      <c r="CF57" s="1378"/>
      <c r="CG57" s="1378"/>
      <c r="CH57" s="1378"/>
      <c r="CI57" s="1378"/>
      <c r="CJ57" s="1378"/>
      <c r="CK57" s="1378"/>
      <c r="CL57" s="1378"/>
      <c r="CM57" s="1379"/>
      <c r="CN57" s="1383"/>
      <c r="CO57" s="1384"/>
      <c r="CP57" s="1384"/>
      <c r="CQ57" s="1384"/>
      <c r="CR57" s="1384"/>
      <c r="CS57" s="1384"/>
      <c r="CT57" s="1384"/>
      <c r="CU57" s="1384"/>
      <c r="CV57" s="1384"/>
      <c r="CW57" s="1384"/>
      <c r="CX57" s="1384"/>
      <c r="CY57" s="1384"/>
      <c r="CZ57" s="1384"/>
      <c r="DA57" s="1384"/>
      <c r="DB57" s="1384"/>
      <c r="DC57" s="1384"/>
      <c r="DD57" s="1385"/>
    </row>
    <row r="58" spans="1:108" s="8" customFormat="1" ht="30" customHeight="1">
      <c r="A58" s="1373" t="s">
        <v>113</v>
      </c>
      <c r="B58" s="1374"/>
      <c r="C58" s="1374"/>
      <c r="D58" s="1374"/>
      <c r="E58" s="1374"/>
      <c r="F58" s="1374"/>
      <c r="G58" s="1374"/>
      <c r="H58" s="1374"/>
      <c r="I58" s="1375"/>
      <c r="J58" s="68"/>
      <c r="K58" s="1376" t="s">
        <v>114</v>
      </c>
      <c r="L58" s="1376"/>
      <c r="M58" s="1376"/>
      <c r="N58" s="1376"/>
      <c r="O58" s="1376"/>
      <c r="P58" s="1376"/>
      <c r="Q58" s="1376"/>
      <c r="R58" s="1376"/>
      <c r="S58" s="1376"/>
      <c r="T58" s="1376"/>
      <c r="U58" s="1376"/>
      <c r="V58" s="1376"/>
      <c r="W58" s="1376"/>
      <c r="X58" s="1376"/>
      <c r="Y58" s="1376"/>
      <c r="Z58" s="1376"/>
      <c r="AA58" s="1376"/>
      <c r="AB58" s="1376"/>
      <c r="AC58" s="1376"/>
      <c r="AD58" s="1376"/>
      <c r="AE58" s="1376"/>
      <c r="AF58" s="1376"/>
      <c r="AG58" s="1376"/>
      <c r="AH58" s="1376"/>
      <c r="AI58" s="1376"/>
      <c r="AJ58" s="1376"/>
      <c r="AK58" s="1376"/>
      <c r="AL58" s="1376"/>
      <c r="AM58" s="1376"/>
      <c r="AN58" s="1376"/>
      <c r="AO58" s="1376"/>
      <c r="AP58" s="1376"/>
      <c r="AQ58" s="1376"/>
      <c r="AR58" s="1376"/>
      <c r="AS58" s="1376"/>
      <c r="AT58" s="1376"/>
      <c r="AU58" s="1376"/>
      <c r="AV58" s="1376"/>
      <c r="AW58" s="1376"/>
      <c r="AX58" s="1376"/>
      <c r="AY58" s="1376"/>
      <c r="AZ58" s="1376"/>
      <c r="BA58" s="1376"/>
      <c r="BB58" s="1376"/>
      <c r="BC58" s="1376"/>
      <c r="BD58" s="1376"/>
      <c r="BE58" s="1376"/>
      <c r="BF58" s="1376"/>
      <c r="BG58" s="1376"/>
      <c r="BH58" s="69"/>
      <c r="BI58" s="1377" t="s">
        <v>110</v>
      </c>
      <c r="BJ58" s="1378"/>
      <c r="BK58" s="1378"/>
      <c r="BL58" s="1378"/>
      <c r="BM58" s="1378"/>
      <c r="BN58" s="1378"/>
      <c r="BO58" s="1378"/>
      <c r="BP58" s="1378"/>
      <c r="BQ58" s="1378"/>
      <c r="BR58" s="1378"/>
      <c r="BS58" s="1379"/>
      <c r="BT58" s="1377"/>
      <c r="BU58" s="1378"/>
      <c r="BV58" s="1378"/>
      <c r="BW58" s="1378"/>
      <c r="BX58" s="1378"/>
      <c r="BY58" s="1378"/>
      <c r="BZ58" s="1378"/>
      <c r="CA58" s="1378"/>
      <c r="CB58" s="1378"/>
      <c r="CC58" s="1379"/>
      <c r="CD58" s="1377"/>
      <c r="CE58" s="1378"/>
      <c r="CF58" s="1378"/>
      <c r="CG58" s="1378"/>
      <c r="CH58" s="1378"/>
      <c r="CI58" s="1378"/>
      <c r="CJ58" s="1378"/>
      <c r="CK58" s="1378"/>
      <c r="CL58" s="1378"/>
      <c r="CM58" s="1379"/>
      <c r="CN58" s="1383"/>
      <c r="CO58" s="1384"/>
      <c r="CP58" s="1384"/>
      <c r="CQ58" s="1384"/>
      <c r="CR58" s="1384"/>
      <c r="CS58" s="1384"/>
      <c r="CT58" s="1384"/>
      <c r="CU58" s="1384"/>
      <c r="CV58" s="1384"/>
      <c r="CW58" s="1384"/>
      <c r="CX58" s="1384"/>
      <c r="CY58" s="1384"/>
      <c r="CZ58" s="1384"/>
      <c r="DA58" s="1384"/>
      <c r="DB58" s="1384"/>
      <c r="DC58" s="1384"/>
      <c r="DD58" s="1385"/>
    </row>
    <row r="59" spans="1:108" s="8" customFormat="1" ht="30" customHeight="1">
      <c r="A59" s="1373" t="s">
        <v>115</v>
      </c>
      <c r="B59" s="1374"/>
      <c r="C59" s="1374"/>
      <c r="D59" s="1374"/>
      <c r="E59" s="1374"/>
      <c r="F59" s="1374"/>
      <c r="G59" s="1374"/>
      <c r="H59" s="1374"/>
      <c r="I59" s="1375"/>
      <c r="J59" s="68"/>
      <c r="K59" s="1376" t="s">
        <v>116</v>
      </c>
      <c r="L59" s="1376"/>
      <c r="M59" s="1376"/>
      <c r="N59" s="1376"/>
      <c r="O59" s="1376"/>
      <c r="P59" s="1376"/>
      <c r="Q59" s="1376"/>
      <c r="R59" s="1376"/>
      <c r="S59" s="1376"/>
      <c r="T59" s="1376"/>
      <c r="U59" s="1376"/>
      <c r="V59" s="1376"/>
      <c r="W59" s="1376"/>
      <c r="X59" s="1376"/>
      <c r="Y59" s="1376"/>
      <c r="Z59" s="1376"/>
      <c r="AA59" s="1376"/>
      <c r="AB59" s="1376"/>
      <c r="AC59" s="1376"/>
      <c r="AD59" s="1376"/>
      <c r="AE59" s="1376"/>
      <c r="AF59" s="1376"/>
      <c r="AG59" s="1376"/>
      <c r="AH59" s="1376"/>
      <c r="AI59" s="1376"/>
      <c r="AJ59" s="1376"/>
      <c r="AK59" s="1376"/>
      <c r="AL59" s="1376"/>
      <c r="AM59" s="1376"/>
      <c r="AN59" s="1376"/>
      <c r="AO59" s="1376"/>
      <c r="AP59" s="1376"/>
      <c r="AQ59" s="1376"/>
      <c r="AR59" s="1376"/>
      <c r="AS59" s="1376"/>
      <c r="AT59" s="1376"/>
      <c r="AU59" s="1376"/>
      <c r="AV59" s="1376"/>
      <c r="AW59" s="1376"/>
      <c r="AX59" s="1376"/>
      <c r="AY59" s="1376"/>
      <c r="AZ59" s="1376"/>
      <c r="BA59" s="1376"/>
      <c r="BB59" s="1376"/>
      <c r="BC59" s="1376"/>
      <c r="BD59" s="1376"/>
      <c r="BE59" s="1376"/>
      <c r="BF59" s="1376"/>
      <c r="BG59" s="1376"/>
      <c r="BH59" s="69"/>
      <c r="BI59" s="1377" t="s">
        <v>110</v>
      </c>
      <c r="BJ59" s="1378"/>
      <c r="BK59" s="1378"/>
      <c r="BL59" s="1378"/>
      <c r="BM59" s="1378"/>
      <c r="BN59" s="1378"/>
      <c r="BO59" s="1378"/>
      <c r="BP59" s="1378"/>
      <c r="BQ59" s="1378"/>
      <c r="BR59" s="1378"/>
      <c r="BS59" s="1379"/>
      <c r="BT59" s="1377"/>
      <c r="BU59" s="1378"/>
      <c r="BV59" s="1378"/>
      <c r="BW59" s="1378"/>
      <c r="BX59" s="1378"/>
      <c r="BY59" s="1378"/>
      <c r="BZ59" s="1378"/>
      <c r="CA59" s="1378"/>
      <c r="CB59" s="1378"/>
      <c r="CC59" s="1379"/>
      <c r="CD59" s="1377"/>
      <c r="CE59" s="1378"/>
      <c r="CF59" s="1378"/>
      <c r="CG59" s="1378"/>
      <c r="CH59" s="1378"/>
      <c r="CI59" s="1378"/>
      <c r="CJ59" s="1378"/>
      <c r="CK59" s="1378"/>
      <c r="CL59" s="1378"/>
      <c r="CM59" s="1379"/>
      <c r="CN59" s="1383"/>
      <c r="CO59" s="1384"/>
      <c r="CP59" s="1384"/>
      <c r="CQ59" s="1384"/>
      <c r="CR59" s="1384"/>
      <c r="CS59" s="1384"/>
      <c r="CT59" s="1384"/>
      <c r="CU59" s="1384"/>
      <c r="CV59" s="1384"/>
      <c r="CW59" s="1384"/>
      <c r="CX59" s="1384"/>
      <c r="CY59" s="1384"/>
      <c r="CZ59" s="1384"/>
      <c r="DA59" s="1384"/>
      <c r="DB59" s="1384"/>
      <c r="DC59" s="1384"/>
      <c r="DD59" s="1385"/>
    </row>
    <row r="60" spans="1:108" s="8" customFormat="1" ht="15" customHeight="1">
      <c r="A60" s="1373" t="s">
        <v>117</v>
      </c>
      <c r="B60" s="1374"/>
      <c r="C60" s="1374"/>
      <c r="D60" s="1374"/>
      <c r="E60" s="1374"/>
      <c r="F60" s="1374"/>
      <c r="G60" s="1374"/>
      <c r="H60" s="1374"/>
      <c r="I60" s="1375"/>
      <c r="J60" s="68"/>
      <c r="K60" s="1376" t="s">
        <v>118</v>
      </c>
      <c r="L60" s="1376"/>
      <c r="M60" s="1376"/>
      <c r="N60" s="1376"/>
      <c r="O60" s="1376"/>
      <c r="P60" s="1376"/>
      <c r="Q60" s="1376"/>
      <c r="R60" s="1376"/>
      <c r="S60" s="1376"/>
      <c r="T60" s="1376"/>
      <c r="U60" s="1376"/>
      <c r="V60" s="1376"/>
      <c r="W60" s="1376"/>
      <c r="X60" s="1376"/>
      <c r="Y60" s="1376"/>
      <c r="Z60" s="1376"/>
      <c r="AA60" s="1376"/>
      <c r="AB60" s="1376"/>
      <c r="AC60" s="1376"/>
      <c r="AD60" s="1376"/>
      <c r="AE60" s="1376"/>
      <c r="AF60" s="1376"/>
      <c r="AG60" s="1376"/>
      <c r="AH60" s="1376"/>
      <c r="AI60" s="1376"/>
      <c r="AJ60" s="1376"/>
      <c r="AK60" s="1376"/>
      <c r="AL60" s="1376"/>
      <c r="AM60" s="1376"/>
      <c r="AN60" s="1376"/>
      <c r="AO60" s="1376"/>
      <c r="AP60" s="1376"/>
      <c r="AQ60" s="1376"/>
      <c r="AR60" s="1376"/>
      <c r="AS60" s="1376"/>
      <c r="AT60" s="1376"/>
      <c r="AU60" s="1376"/>
      <c r="AV60" s="1376"/>
      <c r="AW60" s="1376"/>
      <c r="AX60" s="1376"/>
      <c r="AY60" s="1376"/>
      <c r="AZ60" s="1376"/>
      <c r="BA60" s="1376"/>
      <c r="BB60" s="1376"/>
      <c r="BC60" s="1376"/>
      <c r="BD60" s="1376"/>
      <c r="BE60" s="1376"/>
      <c r="BF60" s="1376"/>
      <c r="BG60" s="1376"/>
      <c r="BH60" s="69"/>
      <c r="BI60" s="1377" t="s">
        <v>119</v>
      </c>
      <c r="BJ60" s="1378"/>
      <c r="BK60" s="1378"/>
      <c r="BL60" s="1378"/>
      <c r="BM60" s="1378"/>
      <c r="BN60" s="1378"/>
      <c r="BO60" s="1378"/>
      <c r="BP60" s="1378"/>
      <c r="BQ60" s="1378"/>
      <c r="BR60" s="1378"/>
      <c r="BS60" s="1379"/>
      <c r="BT60" s="1377"/>
      <c r="BU60" s="1378"/>
      <c r="BV60" s="1378"/>
      <c r="BW60" s="1378"/>
      <c r="BX60" s="1378"/>
      <c r="BY60" s="1378"/>
      <c r="BZ60" s="1378"/>
      <c r="CA60" s="1378"/>
      <c r="CB60" s="1378"/>
      <c r="CC60" s="1379"/>
      <c r="CD60" s="1377"/>
      <c r="CE60" s="1378"/>
      <c r="CF60" s="1378"/>
      <c r="CG60" s="1378"/>
      <c r="CH60" s="1378"/>
      <c r="CI60" s="1378"/>
      <c r="CJ60" s="1378"/>
      <c r="CK60" s="1378"/>
      <c r="CL60" s="1378"/>
      <c r="CM60" s="1379"/>
      <c r="CN60" s="1383"/>
      <c r="CO60" s="1384"/>
      <c r="CP60" s="1384"/>
      <c r="CQ60" s="1384"/>
      <c r="CR60" s="1384"/>
      <c r="CS60" s="1384"/>
      <c r="CT60" s="1384"/>
      <c r="CU60" s="1384"/>
      <c r="CV60" s="1384"/>
      <c r="CW60" s="1384"/>
      <c r="CX60" s="1384"/>
      <c r="CY60" s="1384"/>
      <c r="CZ60" s="1384"/>
      <c r="DA60" s="1384"/>
      <c r="DB60" s="1384"/>
      <c r="DC60" s="1384"/>
      <c r="DD60" s="1385"/>
    </row>
    <row r="61" spans="1:108" s="8" customFormat="1" ht="30" customHeight="1">
      <c r="A61" s="1373" t="s">
        <v>120</v>
      </c>
      <c r="B61" s="1374"/>
      <c r="C61" s="1374"/>
      <c r="D61" s="1374"/>
      <c r="E61" s="1374"/>
      <c r="F61" s="1374"/>
      <c r="G61" s="1374"/>
      <c r="H61" s="1374"/>
      <c r="I61" s="1375"/>
      <c r="J61" s="68"/>
      <c r="K61" s="1376" t="s">
        <v>121</v>
      </c>
      <c r="L61" s="1376"/>
      <c r="M61" s="1376"/>
      <c r="N61" s="1376"/>
      <c r="O61" s="1376"/>
      <c r="P61" s="1376"/>
      <c r="Q61" s="1376"/>
      <c r="R61" s="1376"/>
      <c r="S61" s="1376"/>
      <c r="T61" s="1376"/>
      <c r="U61" s="1376"/>
      <c r="V61" s="1376"/>
      <c r="W61" s="1376"/>
      <c r="X61" s="1376"/>
      <c r="Y61" s="1376"/>
      <c r="Z61" s="1376"/>
      <c r="AA61" s="1376"/>
      <c r="AB61" s="1376"/>
      <c r="AC61" s="1376"/>
      <c r="AD61" s="1376"/>
      <c r="AE61" s="1376"/>
      <c r="AF61" s="1376"/>
      <c r="AG61" s="1376"/>
      <c r="AH61" s="1376"/>
      <c r="AI61" s="1376"/>
      <c r="AJ61" s="1376"/>
      <c r="AK61" s="1376"/>
      <c r="AL61" s="1376"/>
      <c r="AM61" s="1376"/>
      <c r="AN61" s="1376"/>
      <c r="AO61" s="1376"/>
      <c r="AP61" s="1376"/>
      <c r="AQ61" s="1376"/>
      <c r="AR61" s="1376"/>
      <c r="AS61" s="1376"/>
      <c r="AT61" s="1376"/>
      <c r="AU61" s="1376"/>
      <c r="AV61" s="1376"/>
      <c r="AW61" s="1376"/>
      <c r="AX61" s="1376"/>
      <c r="AY61" s="1376"/>
      <c r="AZ61" s="1376"/>
      <c r="BA61" s="1376"/>
      <c r="BB61" s="1376"/>
      <c r="BC61" s="1376"/>
      <c r="BD61" s="1376"/>
      <c r="BE61" s="1376"/>
      <c r="BF61" s="1376"/>
      <c r="BG61" s="1376"/>
      <c r="BH61" s="69"/>
      <c r="BI61" s="1377" t="s">
        <v>119</v>
      </c>
      <c r="BJ61" s="1378"/>
      <c r="BK61" s="1378"/>
      <c r="BL61" s="1378"/>
      <c r="BM61" s="1378"/>
      <c r="BN61" s="1378"/>
      <c r="BO61" s="1378"/>
      <c r="BP61" s="1378"/>
      <c r="BQ61" s="1378"/>
      <c r="BR61" s="1378"/>
      <c r="BS61" s="1379"/>
      <c r="BT61" s="1377"/>
      <c r="BU61" s="1378"/>
      <c r="BV61" s="1378"/>
      <c r="BW61" s="1378"/>
      <c r="BX61" s="1378"/>
      <c r="BY61" s="1378"/>
      <c r="BZ61" s="1378"/>
      <c r="CA61" s="1378"/>
      <c r="CB61" s="1378"/>
      <c r="CC61" s="1379"/>
      <c r="CD61" s="1377"/>
      <c r="CE61" s="1378"/>
      <c r="CF61" s="1378"/>
      <c r="CG61" s="1378"/>
      <c r="CH61" s="1378"/>
      <c r="CI61" s="1378"/>
      <c r="CJ61" s="1378"/>
      <c r="CK61" s="1378"/>
      <c r="CL61" s="1378"/>
      <c r="CM61" s="1379"/>
      <c r="CN61" s="1383"/>
      <c r="CO61" s="1384"/>
      <c r="CP61" s="1384"/>
      <c r="CQ61" s="1384"/>
      <c r="CR61" s="1384"/>
      <c r="CS61" s="1384"/>
      <c r="CT61" s="1384"/>
      <c r="CU61" s="1384"/>
      <c r="CV61" s="1384"/>
      <c r="CW61" s="1384"/>
      <c r="CX61" s="1384"/>
      <c r="CY61" s="1384"/>
      <c r="CZ61" s="1384"/>
      <c r="DA61" s="1384"/>
      <c r="DB61" s="1384"/>
      <c r="DC61" s="1384"/>
      <c r="DD61" s="1385"/>
    </row>
    <row r="62" spans="1:108" s="8" customFormat="1" ht="15" customHeight="1">
      <c r="A62" s="1373" t="s">
        <v>122</v>
      </c>
      <c r="B62" s="1374"/>
      <c r="C62" s="1374"/>
      <c r="D62" s="1374"/>
      <c r="E62" s="1374"/>
      <c r="F62" s="1374"/>
      <c r="G62" s="1374"/>
      <c r="H62" s="1374"/>
      <c r="I62" s="1375"/>
      <c r="J62" s="68"/>
      <c r="K62" s="1376" t="s">
        <v>123</v>
      </c>
      <c r="L62" s="1376"/>
      <c r="M62" s="1376"/>
      <c r="N62" s="1376"/>
      <c r="O62" s="1376"/>
      <c r="P62" s="1376"/>
      <c r="Q62" s="1376"/>
      <c r="R62" s="1376"/>
      <c r="S62" s="1376"/>
      <c r="T62" s="1376"/>
      <c r="U62" s="1376"/>
      <c r="V62" s="1376"/>
      <c r="W62" s="1376"/>
      <c r="X62" s="1376"/>
      <c r="Y62" s="1376"/>
      <c r="Z62" s="1376"/>
      <c r="AA62" s="1376"/>
      <c r="AB62" s="1376"/>
      <c r="AC62" s="1376"/>
      <c r="AD62" s="1376"/>
      <c r="AE62" s="1376"/>
      <c r="AF62" s="1376"/>
      <c r="AG62" s="1376"/>
      <c r="AH62" s="1376"/>
      <c r="AI62" s="1376"/>
      <c r="AJ62" s="1376"/>
      <c r="AK62" s="1376"/>
      <c r="AL62" s="1376"/>
      <c r="AM62" s="1376"/>
      <c r="AN62" s="1376"/>
      <c r="AO62" s="1376"/>
      <c r="AP62" s="1376"/>
      <c r="AQ62" s="1376"/>
      <c r="AR62" s="1376"/>
      <c r="AS62" s="1376"/>
      <c r="AT62" s="1376"/>
      <c r="AU62" s="1376"/>
      <c r="AV62" s="1376"/>
      <c r="AW62" s="1376"/>
      <c r="AX62" s="1376"/>
      <c r="AY62" s="1376"/>
      <c r="AZ62" s="1376"/>
      <c r="BA62" s="1376"/>
      <c r="BB62" s="1376"/>
      <c r="BC62" s="1376"/>
      <c r="BD62" s="1376"/>
      <c r="BE62" s="1376"/>
      <c r="BF62" s="1376"/>
      <c r="BG62" s="1376"/>
      <c r="BH62" s="69"/>
      <c r="BI62" s="1377" t="s">
        <v>124</v>
      </c>
      <c r="BJ62" s="1378"/>
      <c r="BK62" s="1378"/>
      <c r="BL62" s="1378"/>
      <c r="BM62" s="1378"/>
      <c r="BN62" s="1378"/>
      <c r="BO62" s="1378"/>
      <c r="BP62" s="1378"/>
      <c r="BQ62" s="1378"/>
      <c r="BR62" s="1378"/>
      <c r="BS62" s="1379"/>
      <c r="BT62" s="1377"/>
      <c r="BU62" s="1378"/>
      <c r="BV62" s="1378"/>
      <c r="BW62" s="1378"/>
      <c r="BX62" s="1378"/>
      <c r="BY62" s="1378"/>
      <c r="BZ62" s="1378"/>
      <c r="CA62" s="1378"/>
      <c r="CB62" s="1378"/>
      <c r="CC62" s="1379"/>
      <c r="CD62" s="1377"/>
      <c r="CE62" s="1378"/>
      <c r="CF62" s="1378"/>
      <c r="CG62" s="1378"/>
      <c r="CH62" s="1378"/>
      <c r="CI62" s="1378"/>
      <c r="CJ62" s="1378"/>
      <c r="CK62" s="1378"/>
      <c r="CL62" s="1378"/>
      <c r="CM62" s="1379"/>
      <c r="CN62" s="1383"/>
      <c r="CO62" s="1384"/>
      <c r="CP62" s="1384"/>
      <c r="CQ62" s="1384"/>
      <c r="CR62" s="1384"/>
      <c r="CS62" s="1384"/>
      <c r="CT62" s="1384"/>
      <c r="CU62" s="1384"/>
      <c r="CV62" s="1384"/>
      <c r="CW62" s="1384"/>
      <c r="CX62" s="1384"/>
      <c r="CY62" s="1384"/>
      <c r="CZ62" s="1384"/>
      <c r="DA62" s="1384"/>
      <c r="DB62" s="1384"/>
      <c r="DC62" s="1384"/>
      <c r="DD62" s="1385"/>
    </row>
    <row r="63" spans="1:108" s="8" customFormat="1" ht="30" customHeight="1">
      <c r="A63" s="1373" t="s">
        <v>125</v>
      </c>
      <c r="B63" s="1374"/>
      <c r="C63" s="1374"/>
      <c r="D63" s="1374"/>
      <c r="E63" s="1374"/>
      <c r="F63" s="1374"/>
      <c r="G63" s="1374"/>
      <c r="H63" s="1374"/>
      <c r="I63" s="1375"/>
      <c r="J63" s="68"/>
      <c r="K63" s="1376" t="s">
        <v>126</v>
      </c>
      <c r="L63" s="1376"/>
      <c r="M63" s="1376"/>
      <c r="N63" s="1376"/>
      <c r="O63" s="1376"/>
      <c r="P63" s="1376"/>
      <c r="Q63" s="1376"/>
      <c r="R63" s="1376"/>
      <c r="S63" s="1376"/>
      <c r="T63" s="1376"/>
      <c r="U63" s="1376"/>
      <c r="V63" s="1376"/>
      <c r="W63" s="1376"/>
      <c r="X63" s="1376"/>
      <c r="Y63" s="1376"/>
      <c r="Z63" s="1376"/>
      <c r="AA63" s="1376"/>
      <c r="AB63" s="1376"/>
      <c r="AC63" s="1376"/>
      <c r="AD63" s="1376"/>
      <c r="AE63" s="1376"/>
      <c r="AF63" s="1376"/>
      <c r="AG63" s="1376"/>
      <c r="AH63" s="1376"/>
      <c r="AI63" s="1376"/>
      <c r="AJ63" s="1376"/>
      <c r="AK63" s="1376"/>
      <c r="AL63" s="1376"/>
      <c r="AM63" s="1376"/>
      <c r="AN63" s="1376"/>
      <c r="AO63" s="1376"/>
      <c r="AP63" s="1376"/>
      <c r="AQ63" s="1376"/>
      <c r="AR63" s="1376"/>
      <c r="AS63" s="1376"/>
      <c r="AT63" s="1376"/>
      <c r="AU63" s="1376"/>
      <c r="AV63" s="1376"/>
      <c r="AW63" s="1376"/>
      <c r="AX63" s="1376"/>
      <c r="AY63" s="1376"/>
      <c r="AZ63" s="1376"/>
      <c r="BA63" s="1376"/>
      <c r="BB63" s="1376"/>
      <c r="BC63" s="1376"/>
      <c r="BD63" s="1376"/>
      <c r="BE63" s="1376"/>
      <c r="BF63" s="1376"/>
      <c r="BG63" s="1376"/>
      <c r="BH63" s="69"/>
      <c r="BI63" s="1377" t="s">
        <v>33</v>
      </c>
      <c r="BJ63" s="1378"/>
      <c r="BK63" s="1378"/>
      <c r="BL63" s="1378"/>
      <c r="BM63" s="1378"/>
      <c r="BN63" s="1378"/>
      <c r="BO63" s="1378"/>
      <c r="BP63" s="1378"/>
      <c r="BQ63" s="1378"/>
      <c r="BR63" s="1378"/>
      <c r="BS63" s="1379"/>
      <c r="BT63" s="1377"/>
      <c r="BU63" s="1378"/>
      <c r="BV63" s="1378"/>
      <c r="BW63" s="1378"/>
      <c r="BX63" s="1378"/>
      <c r="BY63" s="1378"/>
      <c r="BZ63" s="1378"/>
      <c r="CA63" s="1378"/>
      <c r="CB63" s="1378"/>
      <c r="CC63" s="1379"/>
      <c r="CD63" s="1377"/>
      <c r="CE63" s="1378"/>
      <c r="CF63" s="1378"/>
      <c r="CG63" s="1378"/>
      <c r="CH63" s="1378"/>
      <c r="CI63" s="1378"/>
      <c r="CJ63" s="1378"/>
      <c r="CK63" s="1378"/>
      <c r="CL63" s="1378"/>
      <c r="CM63" s="1379"/>
      <c r="CN63" s="1383"/>
      <c r="CO63" s="1384"/>
      <c r="CP63" s="1384"/>
      <c r="CQ63" s="1384"/>
      <c r="CR63" s="1384"/>
      <c r="CS63" s="1384"/>
      <c r="CT63" s="1384"/>
      <c r="CU63" s="1384"/>
      <c r="CV63" s="1384"/>
      <c r="CW63" s="1384"/>
      <c r="CX63" s="1384"/>
      <c r="CY63" s="1384"/>
      <c r="CZ63" s="1384"/>
      <c r="DA63" s="1384"/>
      <c r="DB63" s="1384"/>
      <c r="DC63" s="1384"/>
      <c r="DD63" s="1385"/>
    </row>
    <row r="64" spans="1:108" s="8" customFormat="1" ht="30" customHeight="1">
      <c r="A64" s="1373" t="s">
        <v>127</v>
      </c>
      <c r="B64" s="1374"/>
      <c r="C64" s="1374"/>
      <c r="D64" s="1374"/>
      <c r="E64" s="1374"/>
      <c r="F64" s="1374"/>
      <c r="G64" s="1374"/>
      <c r="H64" s="1374"/>
      <c r="I64" s="1375"/>
      <c r="J64" s="68"/>
      <c r="K64" s="1376" t="s">
        <v>128</v>
      </c>
      <c r="L64" s="1376"/>
      <c r="M64" s="1376"/>
      <c r="N64" s="1376"/>
      <c r="O64" s="1376"/>
      <c r="P64" s="1376"/>
      <c r="Q64" s="1376"/>
      <c r="R64" s="1376"/>
      <c r="S64" s="1376"/>
      <c r="T64" s="1376"/>
      <c r="U64" s="1376"/>
      <c r="V64" s="1376"/>
      <c r="W64" s="1376"/>
      <c r="X64" s="1376"/>
      <c r="Y64" s="1376"/>
      <c r="Z64" s="1376"/>
      <c r="AA64" s="1376"/>
      <c r="AB64" s="1376"/>
      <c r="AC64" s="1376"/>
      <c r="AD64" s="1376"/>
      <c r="AE64" s="1376"/>
      <c r="AF64" s="1376"/>
      <c r="AG64" s="1376"/>
      <c r="AH64" s="1376"/>
      <c r="AI64" s="1376"/>
      <c r="AJ64" s="1376"/>
      <c r="AK64" s="1376"/>
      <c r="AL64" s="1376"/>
      <c r="AM64" s="1376"/>
      <c r="AN64" s="1376"/>
      <c r="AO64" s="1376"/>
      <c r="AP64" s="1376"/>
      <c r="AQ64" s="1376"/>
      <c r="AR64" s="1376"/>
      <c r="AS64" s="1376"/>
      <c r="AT64" s="1376"/>
      <c r="AU64" s="1376"/>
      <c r="AV64" s="1376"/>
      <c r="AW64" s="1376"/>
      <c r="AX64" s="1376"/>
      <c r="AY64" s="1376"/>
      <c r="AZ64" s="1376"/>
      <c r="BA64" s="1376"/>
      <c r="BB64" s="1376"/>
      <c r="BC64" s="1376"/>
      <c r="BD64" s="1376"/>
      <c r="BE64" s="1376"/>
      <c r="BF64" s="1376"/>
      <c r="BG64" s="1376"/>
      <c r="BH64" s="69"/>
      <c r="BI64" s="1377" t="s">
        <v>33</v>
      </c>
      <c r="BJ64" s="1378"/>
      <c r="BK64" s="1378"/>
      <c r="BL64" s="1378"/>
      <c r="BM64" s="1378"/>
      <c r="BN64" s="1378"/>
      <c r="BO64" s="1378"/>
      <c r="BP64" s="1378"/>
      <c r="BQ64" s="1378"/>
      <c r="BR64" s="1378"/>
      <c r="BS64" s="1379"/>
      <c r="BT64" s="1377"/>
      <c r="BU64" s="1378"/>
      <c r="BV64" s="1378"/>
      <c r="BW64" s="1378"/>
      <c r="BX64" s="1378"/>
      <c r="BY64" s="1378"/>
      <c r="BZ64" s="1378"/>
      <c r="CA64" s="1378"/>
      <c r="CB64" s="1378"/>
      <c r="CC64" s="1379"/>
      <c r="CD64" s="1377"/>
      <c r="CE64" s="1378"/>
      <c r="CF64" s="1378"/>
      <c r="CG64" s="1378"/>
      <c r="CH64" s="1378"/>
      <c r="CI64" s="1378"/>
      <c r="CJ64" s="1378"/>
      <c r="CK64" s="1378"/>
      <c r="CL64" s="1378"/>
      <c r="CM64" s="1379"/>
      <c r="CN64" s="1383"/>
      <c r="CO64" s="1384"/>
      <c r="CP64" s="1384"/>
      <c r="CQ64" s="1384"/>
      <c r="CR64" s="1384"/>
      <c r="CS64" s="1384"/>
      <c r="CT64" s="1384"/>
      <c r="CU64" s="1384"/>
      <c r="CV64" s="1384"/>
      <c r="CW64" s="1384"/>
      <c r="CX64" s="1384"/>
      <c r="CY64" s="1384"/>
      <c r="CZ64" s="1384"/>
      <c r="DA64" s="1384"/>
      <c r="DB64" s="1384"/>
      <c r="DC64" s="1384"/>
      <c r="DD64" s="1385"/>
    </row>
    <row r="65" spans="1:108" s="8" customFormat="1" ht="45" customHeight="1">
      <c r="A65" s="1373" t="s">
        <v>129</v>
      </c>
      <c r="B65" s="1374"/>
      <c r="C65" s="1374"/>
      <c r="D65" s="1374"/>
      <c r="E65" s="1374"/>
      <c r="F65" s="1374"/>
      <c r="G65" s="1374"/>
      <c r="H65" s="1374"/>
      <c r="I65" s="1375"/>
      <c r="J65" s="68"/>
      <c r="K65" s="1376" t="s">
        <v>130</v>
      </c>
      <c r="L65" s="1376"/>
      <c r="M65" s="1376"/>
      <c r="N65" s="1376"/>
      <c r="O65" s="1376"/>
      <c r="P65" s="1376"/>
      <c r="Q65" s="1376"/>
      <c r="R65" s="1376"/>
      <c r="S65" s="1376"/>
      <c r="T65" s="1376"/>
      <c r="U65" s="1376"/>
      <c r="V65" s="1376"/>
      <c r="W65" s="1376"/>
      <c r="X65" s="1376"/>
      <c r="Y65" s="1376"/>
      <c r="Z65" s="1376"/>
      <c r="AA65" s="1376"/>
      <c r="AB65" s="1376"/>
      <c r="AC65" s="1376"/>
      <c r="AD65" s="1376"/>
      <c r="AE65" s="1376"/>
      <c r="AF65" s="1376"/>
      <c r="AG65" s="1376"/>
      <c r="AH65" s="1376"/>
      <c r="AI65" s="1376"/>
      <c r="AJ65" s="1376"/>
      <c r="AK65" s="1376"/>
      <c r="AL65" s="1376"/>
      <c r="AM65" s="1376"/>
      <c r="AN65" s="1376"/>
      <c r="AO65" s="1376"/>
      <c r="AP65" s="1376"/>
      <c r="AQ65" s="1376"/>
      <c r="AR65" s="1376"/>
      <c r="AS65" s="1376"/>
      <c r="AT65" s="1376"/>
      <c r="AU65" s="1376"/>
      <c r="AV65" s="1376"/>
      <c r="AW65" s="1376"/>
      <c r="AX65" s="1376"/>
      <c r="AY65" s="1376"/>
      <c r="AZ65" s="1376"/>
      <c r="BA65" s="1376"/>
      <c r="BB65" s="1376"/>
      <c r="BC65" s="1376"/>
      <c r="BD65" s="1376"/>
      <c r="BE65" s="1376"/>
      <c r="BF65" s="1376"/>
      <c r="BG65" s="1376"/>
      <c r="BH65" s="69"/>
      <c r="BI65" s="1377" t="s">
        <v>124</v>
      </c>
      <c r="BJ65" s="1378"/>
      <c r="BK65" s="1378"/>
      <c r="BL65" s="1378"/>
      <c r="BM65" s="1378"/>
      <c r="BN65" s="1378"/>
      <c r="BO65" s="1378"/>
      <c r="BP65" s="1378"/>
      <c r="BQ65" s="1378"/>
      <c r="BR65" s="1378"/>
      <c r="BS65" s="1379"/>
      <c r="BT65" s="1377"/>
      <c r="BU65" s="1378"/>
      <c r="BV65" s="1378"/>
      <c r="BW65" s="1378"/>
      <c r="BX65" s="1378"/>
      <c r="BY65" s="1378"/>
      <c r="BZ65" s="1378"/>
      <c r="CA65" s="1378"/>
      <c r="CB65" s="1378"/>
      <c r="CC65" s="1379"/>
      <c r="CD65" s="1377" t="s">
        <v>30</v>
      </c>
      <c r="CE65" s="1378"/>
      <c r="CF65" s="1378"/>
      <c r="CG65" s="1378"/>
      <c r="CH65" s="1378"/>
      <c r="CI65" s="1378"/>
      <c r="CJ65" s="1378"/>
      <c r="CK65" s="1378"/>
      <c r="CL65" s="1378"/>
      <c r="CM65" s="1379"/>
      <c r="CN65" s="1380" t="s">
        <v>30</v>
      </c>
      <c r="CO65" s="1381"/>
      <c r="CP65" s="1381"/>
      <c r="CQ65" s="1381"/>
      <c r="CR65" s="1381"/>
      <c r="CS65" s="1381"/>
      <c r="CT65" s="1381"/>
      <c r="CU65" s="1381"/>
      <c r="CV65" s="1381"/>
      <c r="CW65" s="1381"/>
      <c r="CX65" s="1381"/>
      <c r="CY65" s="1381"/>
      <c r="CZ65" s="1381"/>
      <c r="DA65" s="1381"/>
      <c r="DB65" s="1381"/>
      <c r="DC65" s="1381"/>
      <c r="DD65" s="1382"/>
    </row>
    <row r="67" spans="1:108" s="4" customFormat="1" ht="12.75">
      <c r="G67" s="4" t="s">
        <v>131</v>
      </c>
    </row>
    <row r="68" spans="1:108" s="4" customFormat="1" ht="68.25" customHeight="1">
      <c r="A68" s="1371" t="s">
        <v>132</v>
      </c>
      <c r="B68" s="1372"/>
      <c r="C68" s="1372"/>
      <c r="D68" s="1372"/>
      <c r="E68" s="1372"/>
      <c r="F68" s="1372"/>
      <c r="G68" s="1372"/>
      <c r="H68" s="1372"/>
      <c r="I68" s="1372"/>
      <c r="J68" s="1372"/>
      <c r="K68" s="1372"/>
      <c r="L68" s="1372"/>
      <c r="M68" s="1372"/>
      <c r="N68" s="1372"/>
      <c r="O68" s="1372"/>
      <c r="P68" s="1372"/>
      <c r="Q68" s="1372"/>
      <c r="R68" s="1372"/>
      <c r="S68" s="1372"/>
      <c r="T68" s="1372"/>
      <c r="U68" s="1372"/>
      <c r="V68" s="1372"/>
      <c r="W68" s="1372"/>
      <c r="X68" s="1372"/>
      <c r="Y68" s="1372"/>
      <c r="Z68" s="1372"/>
      <c r="AA68" s="1372"/>
      <c r="AB68" s="1372"/>
      <c r="AC68" s="1372"/>
      <c r="AD68" s="1372"/>
      <c r="AE68" s="1372"/>
      <c r="AF68" s="1372"/>
      <c r="AG68" s="1372"/>
      <c r="AH68" s="1372"/>
      <c r="AI68" s="1372"/>
      <c r="AJ68" s="1372"/>
      <c r="AK68" s="1372"/>
      <c r="AL68" s="1372"/>
      <c r="AM68" s="1372"/>
      <c r="AN68" s="1372"/>
      <c r="AO68" s="1372"/>
      <c r="AP68" s="1372"/>
      <c r="AQ68" s="1372"/>
      <c r="AR68" s="1372"/>
      <c r="AS68" s="1372"/>
      <c r="AT68" s="1372"/>
      <c r="AU68" s="1372"/>
      <c r="AV68" s="1372"/>
      <c r="AW68" s="1372"/>
      <c r="AX68" s="1372"/>
      <c r="AY68" s="1372"/>
      <c r="AZ68" s="1372"/>
      <c r="BA68" s="1372"/>
      <c r="BB68" s="1372"/>
      <c r="BC68" s="1372"/>
      <c r="BD68" s="1372"/>
      <c r="BE68" s="1372"/>
      <c r="BF68" s="1372"/>
      <c r="BG68" s="1372"/>
      <c r="BH68" s="1372"/>
      <c r="BI68" s="1372"/>
      <c r="BJ68" s="1372"/>
      <c r="BK68" s="1372"/>
      <c r="BL68" s="1372"/>
      <c r="BM68" s="1372"/>
      <c r="BN68" s="1372"/>
      <c r="BO68" s="1372"/>
      <c r="BP68" s="1372"/>
      <c r="BQ68" s="1372"/>
      <c r="BR68" s="1372"/>
      <c r="BS68" s="1372"/>
      <c r="BT68" s="1372"/>
      <c r="BU68" s="1372"/>
      <c r="BV68" s="1372"/>
      <c r="BW68" s="1372"/>
      <c r="BX68" s="1372"/>
      <c r="BY68" s="1372"/>
      <c r="BZ68" s="1372"/>
      <c r="CA68" s="1372"/>
      <c r="CB68" s="1372"/>
      <c r="CC68" s="1372"/>
      <c r="CD68" s="1372"/>
      <c r="CE68" s="1372"/>
      <c r="CF68" s="1372"/>
      <c r="CG68" s="1372"/>
      <c r="CH68" s="1372"/>
      <c r="CI68" s="1372"/>
      <c r="CJ68" s="1372"/>
      <c r="CK68" s="1372"/>
      <c r="CL68" s="1372"/>
      <c r="CM68" s="1372"/>
      <c r="CN68" s="1372"/>
      <c r="CO68" s="1372"/>
      <c r="CP68" s="1372"/>
      <c r="CQ68" s="1372"/>
      <c r="CR68" s="1372"/>
      <c r="CS68" s="1372"/>
      <c r="CT68" s="1372"/>
      <c r="CU68" s="1372"/>
      <c r="CV68" s="1372"/>
      <c r="CW68" s="1372"/>
      <c r="CX68" s="1372"/>
      <c r="CY68" s="1372"/>
      <c r="CZ68" s="1372"/>
      <c r="DA68" s="1372"/>
      <c r="DB68" s="1372"/>
      <c r="DC68" s="1372"/>
      <c r="DD68" s="1372"/>
    </row>
    <row r="69" spans="1:108" s="4" customFormat="1" ht="25.5" customHeight="1">
      <c r="A69" s="1371" t="s">
        <v>133</v>
      </c>
      <c r="B69" s="1372"/>
      <c r="C69" s="1372"/>
      <c r="D69" s="1372"/>
      <c r="E69" s="1372"/>
      <c r="F69" s="1372"/>
      <c r="G69" s="1372"/>
      <c r="H69" s="1372"/>
      <c r="I69" s="1372"/>
      <c r="J69" s="1372"/>
      <c r="K69" s="1372"/>
      <c r="L69" s="1372"/>
      <c r="M69" s="1372"/>
      <c r="N69" s="1372"/>
      <c r="O69" s="1372"/>
      <c r="P69" s="1372"/>
      <c r="Q69" s="1372"/>
      <c r="R69" s="1372"/>
      <c r="S69" s="1372"/>
      <c r="T69" s="1372"/>
      <c r="U69" s="1372"/>
      <c r="V69" s="1372"/>
      <c r="W69" s="1372"/>
      <c r="X69" s="1372"/>
      <c r="Y69" s="1372"/>
      <c r="Z69" s="1372"/>
      <c r="AA69" s="1372"/>
      <c r="AB69" s="1372"/>
      <c r="AC69" s="1372"/>
      <c r="AD69" s="1372"/>
      <c r="AE69" s="1372"/>
      <c r="AF69" s="1372"/>
      <c r="AG69" s="1372"/>
      <c r="AH69" s="1372"/>
      <c r="AI69" s="1372"/>
      <c r="AJ69" s="1372"/>
      <c r="AK69" s="1372"/>
      <c r="AL69" s="1372"/>
      <c r="AM69" s="1372"/>
      <c r="AN69" s="1372"/>
      <c r="AO69" s="1372"/>
      <c r="AP69" s="1372"/>
      <c r="AQ69" s="1372"/>
      <c r="AR69" s="1372"/>
      <c r="AS69" s="1372"/>
      <c r="AT69" s="1372"/>
      <c r="AU69" s="1372"/>
      <c r="AV69" s="1372"/>
      <c r="AW69" s="1372"/>
      <c r="AX69" s="1372"/>
      <c r="AY69" s="1372"/>
      <c r="AZ69" s="1372"/>
      <c r="BA69" s="1372"/>
      <c r="BB69" s="1372"/>
      <c r="BC69" s="1372"/>
      <c r="BD69" s="1372"/>
      <c r="BE69" s="1372"/>
      <c r="BF69" s="1372"/>
      <c r="BG69" s="1372"/>
      <c r="BH69" s="1372"/>
      <c r="BI69" s="1372"/>
      <c r="BJ69" s="1372"/>
      <c r="BK69" s="1372"/>
      <c r="BL69" s="1372"/>
      <c r="BM69" s="1372"/>
      <c r="BN69" s="1372"/>
      <c r="BO69" s="1372"/>
      <c r="BP69" s="1372"/>
      <c r="BQ69" s="1372"/>
      <c r="BR69" s="1372"/>
      <c r="BS69" s="1372"/>
      <c r="BT69" s="1372"/>
      <c r="BU69" s="1372"/>
      <c r="BV69" s="1372"/>
      <c r="BW69" s="1372"/>
      <c r="BX69" s="1372"/>
      <c r="BY69" s="1372"/>
      <c r="BZ69" s="1372"/>
      <c r="CA69" s="1372"/>
      <c r="CB69" s="1372"/>
      <c r="CC69" s="1372"/>
      <c r="CD69" s="1372"/>
      <c r="CE69" s="1372"/>
      <c r="CF69" s="1372"/>
      <c r="CG69" s="1372"/>
      <c r="CH69" s="1372"/>
      <c r="CI69" s="1372"/>
      <c r="CJ69" s="1372"/>
      <c r="CK69" s="1372"/>
      <c r="CL69" s="1372"/>
      <c r="CM69" s="1372"/>
      <c r="CN69" s="1372"/>
      <c r="CO69" s="1372"/>
      <c r="CP69" s="1372"/>
      <c r="CQ69" s="1372"/>
      <c r="CR69" s="1372"/>
      <c r="CS69" s="1372"/>
      <c r="CT69" s="1372"/>
      <c r="CU69" s="1372"/>
      <c r="CV69" s="1372"/>
      <c r="CW69" s="1372"/>
      <c r="CX69" s="1372"/>
      <c r="CY69" s="1372"/>
      <c r="CZ69" s="1372"/>
      <c r="DA69" s="1372"/>
      <c r="DB69" s="1372"/>
      <c r="DC69" s="1372"/>
      <c r="DD69" s="1372"/>
    </row>
    <row r="70" spans="1:108" s="4" customFormat="1" ht="25.5" customHeight="1">
      <c r="A70" s="1371" t="s">
        <v>134</v>
      </c>
      <c r="B70" s="1372"/>
      <c r="C70" s="1372"/>
      <c r="D70" s="1372"/>
      <c r="E70" s="1372"/>
      <c r="F70" s="1372"/>
      <c r="G70" s="1372"/>
      <c r="H70" s="1372"/>
      <c r="I70" s="1372"/>
      <c r="J70" s="1372"/>
      <c r="K70" s="1372"/>
      <c r="L70" s="1372"/>
      <c r="M70" s="1372"/>
      <c r="N70" s="1372"/>
      <c r="O70" s="1372"/>
      <c r="P70" s="1372"/>
      <c r="Q70" s="1372"/>
      <c r="R70" s="1372"/>
      <c r="S70" s="1372"/>
      <c r="T70" s="1372"/>
      <c r="U70" s="1372"/>
      <c r="V70" s="1372"/>
      <c r="W70" s="1372"/>
      <c r="X70" s="1372"/>
      <c r="Y70" s="1372"/>
      <c r="Z70" s="1372"/>
      <c r="AA70" s="1372"/>
      <c r="AB70" s="1372"/>
      <c r="AC70" s="1372"/>
      <c r="AD70" s="1372"/>
      <c r="AE70" s="1372"/>
      <c r="AF70" s="1372"/>
      <c r="AG70" s="1372"/>
      <c r="AH70" s="1372"/>
      <c r="AI70" s="1372"/>
      <c r="AJ70" s="1372"/>
      <c r="AK70" s="1372"/>
      <c r="AL70" s="1372"/>
      <c r="AM70" s="1372"/>
      <c r="AN70" s="1372"/>
      <c r="AO70" s="1372"/>
      <c r="AP70" s="1372"/>
      <c r="AQ70" s="1372"/>
      <c r="AR70" s="1372"/>
      <c r="AS70" s="1372"/>
      <c r="AT70" s="1372"/>
      <c r="AU70" s="1372"/>
      <c r="AV70" s="1372"/>
      <c r="AW70" s="1372"/>
      <c r="AX70" s="1372"/>
      <c r="AY70" s="1372"/>
      <c r="AZ70" s="1372"/>
      <c r="BA70" s="1372"/>
      <c r="BB70" s="1372"/>
      <c r="BC70" s="1372"/>
      <c r="BD70" s="1372"/>
      <c r="BE70" s="1372"/>
      <c r="BF70" s="1372"/>
      <c r="BG70" s="1372"/>
      <c r="BH70" s="1372"/>
      <c r="BI70" s="1372"/>
      <c r="BJ70" s="1372"/>
      <c r="BK70" s="1372"/>
      <c r="BL70" s="1372"/>
      <c r="BM70" s="1372"/>
      <c r="BN70" s="1372"/>
      <c r="BO70" s="1372"/>
      <c r="BP70" s="1372"/>
      <c r="BQ70" s="1372"/>
      <c r="BR70" s="1372"/>
      <c r="BS70" s="1372"/>
      <c r="BT70" s="1372"/>
      <c r="BU70" s="1372"/>
      <c r="BV70" s="1372"/>
      <c r="BW70" s="1372"/>
      <c r="BX70" s="1372"/>
      <c r="BY70" s="1372"/>
      <c r="BZ70" s="1372"/>
      <c r="CA70" s="1372"/>
      <c r="CB70" s="1372"/>
      <c r="CC70" s="1372"/>
      <c r="CD70" s="1372"/>
      <c r="CE70" s="1372"/>
      <c r="CF70" s="1372"/>
      <c r="CG70" s="1372"/>
      <c r="CH70" s="1372"/>
      <c r="CI70" s="1372"/>
      <c r="CJ70" s="1372"/>
      <c r="CK70" s="1372"/>
      <c r="CL70" s="1372"/>
      <c r="CM70" s="1372"/>
      <c r="CN70" s="1372"/>
      <c r="CO70" s="1372"/>
      <c r="CP70" s="1372"/>
      <c r="CQ70" s="1372"/>
      <c r="CR70" s="1372"/>
      <c r="CS70" s="1372"/>
      <c r="CT70" s="1372"/>
      <c r="CU70" s="1372"/>
      <c r="CV70" s="1372"/>
      <c r="CW70" s="1372"/>
      <c r="CX70" s="1372"/>
      <c r="CY70" s="1372"/>
      <c r="CZ70" s="1372"/>
      <c r="DA70" s="1372"/>
      <c r="DB70" s="1372"/>
      <c r="DC70" s="1372"/>
      <c r="DD70" s="1372"/>
    </row>
    <row r="71" spans="1:108" s="4" customFormat="1" ht="25.5" customHeight="1">
      <c r="A71" s="1371" t="s">
        <v>135</v>
      </c>
      <c r="B71" s="1372"/>
      <c r="C71" s="1372"/>
      <c r="D71" s="1372"/>
      <c r="E71" s="1372"/>
      <c r="F71" s="1372"/>
      <c r="G71" s="1372"/>
      <c r="H71" s="1372"/>
      <c r="I71" s="1372"/>
      <c r="J71" s="1372"/>
      <c r="K71" s="1372"/>
      <c r="L71" s="1372"/>
      <c r="M71" s="1372"/>
      <c r="N71" s="1372"/>
      <c r="O71" s="1372"/>
      <c r="P71" s="1372"/>
      <c r="Q71" s="1372"/>
      <c r="R71" s="1372"/>
      <c r="S71" s="1372"/>
      <c r="T71" s="1372"/>
      <c r="U71" s="1372"/>
      <c r="V71" s="1372"/>
      <c r="W71" s="1372"/>
      <c r="X71" s="1372"/>
      <c r="Y71" s="1372"/>
      <c r="Z71" s="1372"/>
      <c r="AA71" s="1372"/>
      <c r="AB71" s="1372"/>
      <c r="AC71" s="1372"/>
      <c r="AD71" s="1372"/>
      <c r="AE71" s="1372"/>
      <c r="AF71" s="1372"/>
      <c r="AG71" s="1372"/>
      <c r="AH71" s="1372"/>
      <c r="AI71" s="1372"/>
      <c r="AJ71" s="1372"/>
      <c r="AK71" s="1372"/>
      <c r="AL71" s="1372"/>
      <c r="AM71" s="1372"/>
      <c r="AN71" s="1372"/>
      <c r="AO71" s="1372"/>
      <c r="AP71" s="1372"/>
      <c r="AQ71" s="1372"/>
      <c r="AR71" s="1372"/>
      <c r="AS71" s="1372"/>
      <c r="AT71" s="1372"/>
      <c r="AU71" s="1372"/>
      <c r="AV71" s="1372"/>
      <c r="AW71" s="1372"/>
      <c r="AX71" s="1372"/>
      <c r="AY71" s="1372"/>
      <c r="AZ71" s="1372"/>
      <c r="BA71" s="1372"/>
      <c r="BB71" s="1372"/>
      <c r="BC71" s="1372"/>
      <c r="BD71" s="1372"/>
      <c r="BE71" s="1372"/>
      <c r="BF71" s="1372"/>
      <c r="BG71" s="1372"/>
      <c r="BH71" s="1372"/>
      <c r="BI71" s="1372"/>
      <c r="BJ71" s="1372"/>
      <c r="BK71" s="1372"/>
      <c r="BL71" s="1372"/>
      <c r="BM71" s="1372"/>
      <c r="BN71" s="1372"/>
      <c r="BO71" s="1372"/>
      <c r="BP71" s="1372"/>
      <c r="BQ71" s="1372"/>
      <c r="BR71" s="1372"/>
      <c r="BS71" s="1372"/>
      <c r="BT71" s="1372"/>
      <c r="BU71" s="1372"/>
      <c r="BV71" s="1372"/>
      <c r="BW71" s="1372"/>
      <c r="BX71" s="1372"/>
      <c r="BY71" s="1372"/>
      <c r="BZ71" s="1372"/>
      <c r="CA71" s="1372"/>
      <c r="CB71" s="1372"/>
      <c r="CC71" s="1372"/>
      <c r="CD71" s="1372"/>
      <c r="CE71" s="1372"/>
      <c r="CF71" s="1372"/>
      <c r="CG71" s="1372"/>
      <c r="CH71" s="1372"/>
      <c r="CI71" s="1372"/>
      <c r="CJ71" s="1372"/>
      <c r="CK71" s="1372"/>
      <c r="CL71" s="1372"/>
      <c r="CM71" s="1372"/>
      <c r="CN71" s="1372"/>
      <c r="CO71" s="1372"/>
      <c r="CP71" s="1372"/>
      <c r="CQ71" s="1372"/>
      <c r="CR71" s="1372"/>
      <c r="CS71" s="1372"/>
      <c r="CT71" s="1372"/>
      <c r="CU71" s="1372"/>
      <c r="CV71" s="1372"/>
      <c r="CW71" s="1372"/>
      <c r="CX71" s="1372"/>
      <c r="CY71" s="1372"/>
      <c r="CZ71" s="1372"/>
      <c r="DA71" s="1372"/>
      <c r="DB71" s="1372"/>
      <c r="DC71" s="1372"/>
      <c r="DD71" s="1372"/>
    </row>
    <row r="72" spans="1:108" s="4" customFormat="1" ht="25.5" customHeight="1">
      <c r="A72" s="1371" t="s">
        <v>136</v>
      </c>
      <c r="B72" s="1372"/>
      <c r="C72" s="1372"/>
      <c r="D72" s="1372"/>
      <c r="E72" s="1372"/>
      <c r="F72" s="1372"/>
      <c r="G72" s="1372"/>
      <c r="H72" s="1372"/>
      <c r="I72" s="1372"/>
      <c r="J72" s="1372"/>
      <c r="K72" s="1372"/>
      <c r="L72" s="1372"/>
      <c r="M72" s="1372"/>
      <c r="N72" s="1372"/>
      <c r="O72" s="1372"/>
      <c r="P72" s="1372"/>
      <c r="Q72" s="1372"/>
      <c r="R72" s="1372"/>
      <c r="S72" s="1372"/>
      <c r="T72" s="1372"/>
      <c r="U72" s="1372"/>
      <c r="V72" s="1372"/>
      <c r="W72" s="1372"/>
      <c r="X72" s="1372"/>
      <c r="Y72" s="1372"/>
      <c r="Z72" s="1372"/>
      <c r="AA72" s="1372"/>
      <c r="AB72" s="1372"/>
      <c r="AC72" s="1372"/>
      <c r="AD72" s="1372"/>
      <c r="AE72" s="1372"/>
      <c r="AF72" s="1372"/>
      <c r="AG72" s="1372"/>
      <c r="AH72" s="1372"/>
      <c r="AI72" s="1372"/>
      <c r="AJ72" s="1372"/>
      <c r="AK72" s="1372"/>
      <c r="AL72" s="1372"/>
      <c r="AM72" s="1372"/>
      <c r="AN72" s="1372"/>
      <c r="AO72" s="1372"/>
      <c r="AP72" s="1372"/>
      <c r="AQ72" s="1372"/>
      <c r="AR72" s="1372"/>
      <c r="AS72" s="1372"/>
      <c r="AT72" s="1372"/>
      <c r="AU72" s="1372"/>
      <c r="AV72" s="1372"/>
      <c r="AW72" s="1372"/>
      <c r="AX72" s="1372"/>
      <c r="AY72" s="1372"/>
      <c r="AZ72" s="1372"/>
      <c r="BA72" s="1372"/>
      <c r="BB72" s="1372"/>
      <c r="BC72" s="1372"/>
      <c r="BD72" s="1372"/>
      <c r="BE72" s="1372"/>
      <c r="BF72" s="1372"/>
      <c r="BG72" s="1372"/>
      <c r="BH72" s="1372"/>
      <c r="BI72" s="1372"/>
      <c r="BJ72" s="1372"/>
      <c r="BK72" s="1372"/>
      <c r="BL72" s="1372"/>
      <c r="BM72" s="1372"/>
      <c r="BN72" s="1372"/>
      <c r="BO72" s="1372"/>
      <c r="BP72" s="1372"/>
      <c r="BQ72" s="1372"/>
      <c r="BR72" s="1372"/>
      <c r="BS72" s="1372"/>
      <c r="BT72" s="1372"/>
      <c r="BU72" s="1372"/>
      <c r="BV72" s="1372"/>
      <c r="BW72" s="1372"/>
      <c r="BX72" s="1372"/>
      <c r="BY72" s="1372"/>
      <c r="BZ72" s="1372"/>
      <c r="CA72" s="1372"/>
      <c r="CB72" s="1372"/>
      <c r="CC72" s="1372"/>
      <c r="CD72" s="1372"/>
      <c r="CE72" s="1372"/>
      <c r="CF72" s="1372"/>
      <c r="CG72" s="1372"/>
      <c r="CH72" s="1372"/>
      <c r="CI72" s="1372"/>
      <c r="CJ72" s="1372"/>
      <c r="CK72" s="1372"/>
      <c r="CL72" s="1372"/>
      <c r="CM72" s="1372"/>
      <c r="CN72" s="1372"/>
      <c r="CO72" s="1372"/>
      <c r="CP72" s="1372"/>
      <c r="CQ72" s="1372"/>
      <c r="CR72" s="1372"/>
      <c r="CS72" s="1372"/>
      <c r="CT72" s="1372"/>
      <c r="CU72" s="1372"/>
      <c r="CV72" s="1372"/>
      <c r="CW72" s="1372"/>
      <c r="CX72" s="1372"/>
      <c r="CY72" s="1372"/>
      <c r="CZ72" s="1372"/>
      <c r="DA72" s="1372"/>
      <c r="DB72" s="1372"/>
      <c r="DC72" s="1372"/>
      <c r="DD72" s="1372"/>
    </row>
    <row r="73" spans="1:108" ht="3" customHeight="1"/>
  </sheetData>
  <mergeCells count="316">
    <mergeCell ref="J12:BN12"/>
    <mergeCell ref="AQ13:AX13"/>
    <mergeCell ref="AY13:AZ13"/>
    <mergeCell ref="BA13:BH13"/>
    <mergeCell ref="A15:I16"/>
    <mergeCell ref="J15:BH16"/>
    <mergeCell ref="BI15:BS16"/>
    <mergeCell ref="A5:DD5"/>
    <mergeCell ref="A6:DD6"/>
    <mergeCell ref="A7:DD7"/>
    <mergeCell ref="A8:DD8"/>
    <mergeCell ref="AG10:CI10"/>
    <mergeCell ref="J11:BN11"/>
    <mergeCell ref="A18:I18"/>
    <mergeCell ref="K18:BG18"/>
    <mergeCell ref="BI18:BS18"/>
    <mergeCell ref="BT18:CC18"/>
    <mergeCell ref="CD18:CM18"/>
    <mergeCell ref="CN18:DD18"/>
    <mergeCell ref="BT15:CM15"/>
    <mergeCell ref="CN15:DD16"/>
    <mergeCell ref="BT16:CC16"/>
    <mergeCell ref="CD16:CM16"/>
    <mergeCell ref="A17:I17"/>
    <mergeCell ref="K17:BG17"/>
    <mergeCell ref="BI17:BS17"/>
    <mergeCell ref="BT17:CC17"/>
    <mergeCell ref="CD17:CM17"/>
    <mergeCell ref="CN17:DD17"/>
    <mergeCell ref="A20:I20"/>
    <mergeCell ref="K20:BG20"/>
    <mergeCell ref="BI20:BS20"/>
    <mergeCell ref="BT20:CC20"/>
    <mergeCell ref="CD20:CM20"/>
    <mergeCell ref="CN20:DD20"/>
    <mergeCell ref="A19:I19"/>
    <mergeCell ref="K19:BG19"/>
    <mergeCell ref="BI19:BS19"/>
    <mergeCell ref="BT19:CC19"/>
    <mergeCell ref="CD19:CM19"/>
    <mergeCell ref="CN19:DD19"/>
    <mergeCell ref="A22:I22"/>
    <mergeCell ref="K22:BG22"/>
    <mergeCell ref="BI22:BS22"/>
    <mergeCell ref="BT22:CC22"/>
    <mergeCell ref="CD22:CM22"/>
    <mergeCell ref="CN22:DD22"/>
    <mergeCell ref="A21:I21"/>
    <mergeCell ref="K21:BG21"/>
    <mergeCell ref="BI21:BS21"/>
    <mergeCell ref="BT21:CC21"/>
    <mergeCell ref="CD21:CM21"/>
    <mergeCell ref="CN21:DD21"/>
    <mergeCell ref="A24:I24"/>
    <mergeCell ref="K24:BG24"/>
    <mergeCell ref="BI24:BS24"/>
    <mergeCell ref="BT24:CC24"/>
    <mergeCell ref="CD24:CM24"/>
    <mergeCell ref="CN24:DD24"/>
    <mergeCell ref="A23:I23"/>
    <mergeCell ref="K23:BG23"/>
    <mergeCell ref="BI23:BS23"/>
    <mergeCell ref="BT23:CC23"/>
    <mergeCell ref="CD23:CM23"/>
    <mergeCell ref="CN23:DD23"/>
    <mergeCell ref="A26:I26"/>
    <mergeCell ref="K26:BG26"/>
    <mergeCell ref="BI26:BS26"/>
    <mergeCell ref="BT26:CC26"/>
    <mergeCell ref="CD26:CM26"/>
    <mergeCell ref="CN26:DD26"/>
    <mergeCell ref="A25:I25"/>
    <mergeCell ref="K25:BG25"/>
    <mergeCell ref="BI25:BS25"/>
    <mergeCell ref="BT25:CC25"/>
    <mergeCell ref="CD25:CM25"/>
    <mergeCell ref="CN25:DD25"/>
    <mergeCell ref="A28:I28"/>
    <mergeCell ref="K28:BG28"/>
    <mergeCell ref="BI28:BS28"/>
    <mergeCell ref="BT28:CC28"/>
    <mergeCell ref="CD28:CM28"/>
    <mergeCell ref="CN28:DD28"/>
    <mergeCell ref="A27:I27"/>
    <mergeCell ref="K27:BG27"/>
    <mergeCell ref="BI27:BS27"/>
    <mergeCell ref="BT27:CC27"/>
    <mergeCell ref="CD27:CM27"/>
    <mergeCell ref="CN27:DD27"/>
    <mergeCell ref="A30:I30"/>
    <mergeCell ref="K30:BG30"/>
    <mergeCell ref="BI30:BS30"/>
    <mergeCell ref="BT30:CC30"/>
    <mergeCell ref="CD30:CM30"/>
    <mergeCell ref="CN30:DD30"/>
    <mergeCell ref="A29:I29"/>
    <mergeCell ref="K29:BG29"/>
    <mergeCell ref="BI29:BS29"/>
    <mergeCell ref="BT29:CC29"/>
    <mergeCell ref="CD29:CM29"/>
    <mergeCell ref="CN29:DD29"/>
    <mergeCell ref="A32:I32"/>
    <mergeCell ref="K32:BG32"/>
    <mergeCell ref="BI32:BS32"/>
    <mergeCell ref="BT32:CC32"/>
    <mergeCell ref="CD32:CM32"/>
    <mergeCell ref="CN32:DD32"/>
    <mergeCell ref="A31:I31"/>
    <mergeCell ref="K31:BG31"/>
    <mergeCell ref="BI31:BS31"/>
    <mergeCell ref="BT31:CC31"/>
    <mergeCell ref="CD31:CM31"/>
    <mergeCell ref="CN31:DD31"/>
    <mergeCell ref="A34:I34"/>
    <mergeCell ref="K34:BG34"/>
    <mergeCell ref="BI34:BS34"/>
    <mergeCell ref="BT34:CC34"/>
    <mergeCell ref="CD34:CM34"/>
    <mergeCell ref="CN34:DD34"/>
    <mergeCell ref="A33:I33"/>
    <mergeCell ref="K33:BG33"/>
    <mergeCell ref="BI33:BS33"/>
    <mergeCell ref="BT33:CC33"/>
    <mergeCell ref="CD33:CM33"/>
    <mergeCell ref="CN33:DD33"/>
    <mergeCell ref="A36:I36"/>
    <mergeCell ref="K36:BG36"/>
    <mergeCell ref="BI36:BS36"/>
    <mergeCell ref="BT36:CC36"/>
    <mergeCell ref="CD36:CM36"/>
    <mergeCell ref="CN36:DD36"/>
    <mergeCell ref="A35:I35"/>
    <mergeCell ref="K35:BG35"/>
    <mergeCell ref="BI35:BS35"/>
    <mergeCell ref="BT35:CC35"/>
    <mergeCell ref="CD35:CM35"/>
    <mergeCell ref="CN35:DD35"/>
    <mergeCell ref="A38:I38"/>
    <mergeCell ref="K38:BG38"/>
    <mergeCell ref="BI38:BS38"/>
    <mergeCell ref="BT38:CC38"/>
    <mergeCell ref="CD38:CM38"/>
    <mergeCell ref="CN38:DD38"/>
    <mergeCell ref="A37:I37"/>
    <mergeCell ref="K37:BG37"/>
    <mergeCell ref="BI37:BS37"/>
    <mergeCell ref="BT37:CC37"/>
    <mergeCell ref="CD37:CM37"/>
    <mergeCell ref="CN37:DD37"/>
    <mergeCell ref="A40:I40"/>
    <mergeCell ref="K40:BG40"/>
    <mergeCell ref="BI40:BS40"/>
    <mergeCell ref="BT40:CC40"/>
    <mergeCell ref="CD40:CM40"/>
    <mergeCell ref="CN40:DD40"/>
    <mergeCell ref="A39:I39"/>
    <mergeCell ref="K39:BG39"/>
    <mergeCell ref="BI39:BS39"/>
    <mergeCell ref="BT39:CC39"/>
    <mergeCell ref="CD39:CM39"/>
    <mergeCell ref="CN39:DD39"/>
    <mergeCell ref="A42:I42"/>
    <mergeCell ref="K42:BG42"/>
    <mergeCell ref="BI42:BS42"/>
    <mergeCell ref="BT42:CC42"/>
    <mergeCell ref="CD42:CM42"/>
    <mergeCell ref="CN42:DD42"/>
    <mergeCell ref="A41:I41"/>
    <mergeCell ref="K41:BG41"/>
    <mergeCell ref="BI41:BS41"/>
    <mergeCell ref="BT41:CC41"/>
    <mergeCell ref="CD41:CM41"/>
    <mergeCell ref="CN41:DD41"/>
    <mergeCell ref="A44:I44"/>
    <mergeCell ref="K44:BG44"/>
    <mergeCell ref="BI44:BS44"/>
    <mergeCell ref="BT44:CC44"/>
    <mergeCell ref="CD44:CM44"/>
    <mergeCell ref="CN44:DD44"/>
    <mergeCell ref="A43:I43"/>
    <mergeCell ref="K43:BG43"/>
    <mergeCell ref="BI43:BS43"/>
    <mergeCell ref="BT43:CC43"/>
    <mergeCell ref="CD43:CM43"/>
    <mergeCell ref="CN43:DD43"/>
    <mergeCell ref="A46:I46"/>
    <mergeCell ref="K46:BG46"/>
    <mergeCell ref="BI46:BS46"/>
    <mergeCell ref="BT46:CC46"/>
    <mergeCell ref="CD46:CM46"/>
    <mergeCell ref="CN46:DD46"/>
    <mergeCell ref="A45:I45"/>
    <mergeCell ref="K45:BG45"/>
    <mergeCell ref="BI45:BS45"/>
    <mergeCell ref="BT45:CC45"/>
    <mergeCell ref="CD45:CM45"/>
    <mergeCell ref="CN45:DD45"/>
    <mergeCell ref="A48:I48"/>
    <mergeCell ref="K48:BG48"/>
    <mergeCell ref="BI48:BS48"/>
    <mergeCell ref="BT48:CC48"/>
    <mergeCell ref="CD48:CM48"/>
    <mergeCell ref="CN48:DD48"/>
    <mergeCell ref="A47:I47"/>
    <mergeCell ref="K47:BG47"/>
    <mergeCell ref="BI47:BS47"/>
    <mergeCell ref="BT47:CC47"/>
    <mergeCell ref="CD47:CM47"/>
    <mergeCell ref="CN47:DD47"/>
    <mergeCell ref="A50:I50"/>
    <mergeCell ref="K50:BG50"/>
    <mergeCell ref="BI50:BS50"/>
    <mergeCell ref="BT50:CC50"/>
    <mergeCell ref="CD50:CM50"/>
    <mergeCell ref="CN50:DD50"/>
    <mergeCell ref="A49:I49"/>
    <mergeCell ref="K49:BG49"/>
    <mergeCell ref="BI49:BS49"/>
    <mergeCell ref="BT49:CC49"/>
    <mergeCell ref="CD49:CM49"/>
    <mergeCell ref="CN49:DD49"/>
    <mergeCell ref="A52:I52"/>
    <mergeCell ref="K52:BG52"/>
    <mergeCell ref="BI52:BS52"/>
    <mergeCell ref="BT52:CC52"/>
    <mergeCell ref="CD52:CM52"/>
    <mergeCell ref="CN52:DD52"/>
    <mergeCell ref="A51:I51"/>
    <mergeCell ref="K51:BG51"/>
    <mergeCell ref="BI51:BS51"/>
    <mergeCell ref="BT51:CC51"/>
    <mergeCell ref="CD51:CM51"/>
    <mergeCell ref="CN51:DD51"/>
    <mergeCell ref="A54:I54"/>
    <mergeCell ref="K54:BG54"/>
    <mergeCell ref="BI54:BS54"/>
    <mergeCell ref="BT54:CC54"/>
    <mergeCell ref="CD54:CM54"/>
    <mergeCell ref="CN54:DD54"/>
    <mergeCell ref="A53:I53"/>
    <mergeCell ref="K53:BG53"/>
    <mergeCell ref="BI53:BS53"/>
    <mergeCell ref="BT53:CC53"/>
    <mergeCell ref="CD53:CM53"/>
    <mergeCell ref="CN53:DD53"/>
    <mergeCell ref="A56:I56"/>
    <mergeCell ref="K56:BG56"/>
    <mergeCell ref="BI56:BS56"/>
    <mergeCell ref="BT56:CC56"/>
    <mergeCell ref="CD56:CM56"/>
    <mergeCell ref="CN56:DD56"/>
    <mergeCell ref="A55:I55"/>
    <mergeCell ref="K55:BG55"/>
    <mergeCell ref="BI55:BS55"/>
    <mergeCell ref="BT55:CC55"/>
    <mergeCell ref="CD55:CM55"/>
    <mergeCell ref="CN55:DD55"/>
    <mergeCell ref="A58:I58"/>
    <mergeCell ref="K58:BG58"/>
    <mergeCell ref="BI58:BS58"/>
    <mergeCell ref="BT58:CC58"/>
    <mergeCell ref="CD58:CM58"/>
    <mergeCell ref="CN58:DD58"/>
    <mergeCell ref="A57:I57"/>
    <mergeCell ref="K57:BG57"/>
    <mergeCell ref="BI57:BS57"/>
    <mergeCell ref="BT57:CC57"/>
    <mergeCell ref="CD57:CM57"/>
    <mergeCell ref="CN57:DD57"/>
    <mergeCell ref="A60:I60"/>
    <mergeCell ref="K60:BG60"/>
    <mergeCell ref="BI60:BS60"/>
    <mergeCell ref="BT60:CC60"/>
    <mergeCell ref="CD60:CM60"/>
    <mergeCell ref="CN60:DD60"/>
    <mergeCell ref="A59:I59"/>
    <mergeCell ref="K59:BG59"/>
    <mergeCell ref="BI59:BS59"/>
    <mergeCell ref="BT59:CC59"/>
    <mergeCell ref="CD59:CM59"/>
    <mergeCell ref="CN59:DD59"/>
    <mergeCell ref="A62:I62"/>
    <mergeCell ref="K62:BG62"/>
    <mergeCell ref="BI62:BS62"/>
    <mergeCell ref="BT62:CC62"/>
    <mergeCell ref="CD62:CM62"/>
    <mergeCell ref="CN62:DD62"/>
    <mergeCell ref="A61:I61"/>
    <mergeCell ref="K61:BG61"/>
    <mergeCell ref="BI61:BS61"/>
    <mergeCell ref="BT61:CC61"/>
    <mergeCell ref="CD61:CM61"/>
    <mergeCell ref="CN61:DD61"/>
    <mergeCell ref="A64:I64"/>
    <mergeCell ref="K64:BG64"/>
    <mergeCell ref="BI64:BS64"/>
    <mergeCell ref="BT64:CC64"/>
    <mergeCell ref="CD64:CM64"/>
    <mergeCell ref="CN64:DD64"/>
    <mergeCell ref="A63:I63"/>
    <mergeCell ref="K63:BG63"/>
    <mergeCell ref="BI63:BS63"/>
    <mergeCell ref="BT63:CC63"/>
    <mergeCell ref="CD63:CM63"/>
    <mergeCell ref="CN63:DD63"/>
    <mergeCell ref="A68:DD68"/>
    <mergeCell ref="A69:DD69"/>
    <mergeCell ref="A70:DD70"/>
    <mergeCell ref="A71:DD71"/>
    <mergeCell ref="A72:DD72"/>
    <mergeCell ref="A65:I65"/>
    <mergeCell ref="K65:BG65"/>
    <mergeCell ref="BI65:BS65"/>
    <mergeCell ref="BT65:CC65"/>
    <mergeCell ref="CD65:CM65"/>
    <mergeCell ref="CN65:DD65"/>
  </mergeCells>
  <pageMargins left="0.78740157480314965" right="0.31496062992125984" top="0.59055118110236227" bottom="0.39370078740157483" header="0.19685039370078741" footer="0.19685039370078741"/>
  <pageSetup paperSize="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DD70"/>
  <sheetViews>
    <sheetView view="pageBreakPreview" zoomScaleNormal="100" workbookViewId="0">
      <selection activeCell="E9" sqref="E9:H9"/>
    </sheetView>
  </sheetViews>
  <sheetFormatPr defaultColWidth="0.85546875" defaultRowHeight="15" customHeight="1"/>
  <cols>
    <col min="1" max="58" width="0.85546875" style="5"/>
    <col min="59" max="59" width="7.42578125" style="5" customWidth="1"/>
    <col min="60" max="16384" width="0.85546875" style="5"/>
  </cols>
  <sheetData>
    <row r="1" spans="1:108" s="4" customFormat="1" ht="12" customHeight="1">
      <c r="BO1" s="4" t="s">
        <v>349</v>
      </c>
    </row>
    <row r="2" spans="1:108" s="4" customFormat="1" ht="12" customHeight="1">
      <c r="BO2" s="4" t="s">
        <v>9</v>
      </c>
    </row>
    <row r="3" spans="1:108" s="4" customFormat="1" ht="12" customHeight="1">
      <c r="BO3" s="4" t="s">
        <v>10</v>
      </c>
    </row>
    <row r="4" spans="1:108" ht="21" customHeight="1"/>
    <row r="5" spans="1:108" s="6" customFormat="1" ht="14.25" customHeight="1">
      <c r="A5" s="1397" t="s">
        <v>350</v>
      </c>
      <c r="B5" s="1397"/>
      <c r="C5" s="1397"/>
      <c r="D5" s="1397"/>
      <c r="E5" s="1397"/>
      <c r="F5" s="1397"/>
      <c r="G5" s="1397"/>
      <c r="H5" s="1397"/>
      <c r="I5" s="1397"/>
      <c r="J5" s="1397"/>
      <c r="K5" s="1397"/>
      <c r="L5" s="1397"/>
      <c r="M5" s="1397"/>
      <c r="N5" s="1397"/>
      <c r="O5" s="1397"/>
      <c r="P5" s="1397"/>
      <c r="Q5" s="1397"/>
      <c r="R5" s="1397"/>
      <c r="S5" s="1397"/>
      <c r="T5" s="1397"/>
      <c r="U5" s="1397"/>
      <c r="V5" s="1397"/>
      <c r="W5" s="1397"/>
      <c r="X5" s="1397"/>
      <c r="Y5" s="1397"/>
      <c r="Z5" s="1397"/>
      <c r="AA5" s="1397"/>
      <c r="AB5" s="1397"/>
      <c r="AC5" s="1397"/>
      <c r="AD5" s="1397"/>
      <c r="AE5" s="1397"/>
      <c r="AF5" s="1397"/>
      <c r="AG5" s="1397"/>
      <c r="AH5" s="1397"/>
      <c r="AI5" s="1397"/>
      <c r="AJ5" s="1397"/>
      <c r="AK5" s="1397"/>
      <c r="AL5" s="1397"/>
      <c r="AM5" s="1397"/>
      <c r="AN5" s="1397"/>
      <c r="AO5" s="1397"/>
      <c r="AP5" s="1397"/>
      <c r="AQ5" s="1397"/>
      <c r="AR5" s="1397"/>
      <c r="AS5" s="1397"/>
      <c r="AT5" s="1397"/>
      <c r="AU5" s="1397"/>
      <c r="AV5" s="1397"/>
      <c r="AW5" s="1397"/>
      <c r="AX5" s="1397"/>
      <c r="AY5" s="1397"/>
      <c r="AZ5" s="1397"/>
      <c r="BA5" s="1397"/>
      <c r="BB5" s="1397"/>
      <c r="BC5" s="1397"/>
      <c r="BD5" s="1397"/>
      <c r="BE5" s="1397"/>
      <c r="BF5" s="1397"/>
      <c r="BG5" s="1397"/>
      <c r="BH5" s="1397"/>
      <c r="BI5" s="1397"/>
      <c r="BJ5" s="1397"/>
      <c r="BK5" s="1397"/>
      <c r="BL5" s="1397"/>
      <c r="BM5" s="1397"/>
      <c r="BN5" s="1397"/>
      <c r="BO5" s="1397"/>
      <c r="BP5" s="1397"/>
      <c r="BQ5" s="1397"/>
      <c r="BR5" s="1397"/>
      <c r="BS5" s="1397"/>
      <c r="BT5" s="1397"/>
      <c r="BU5" s="1397"/>
      <c r="BV5" s="1397"/>
      <c r="BW5" s="1397"/>
      <c r="BX5" s="1397"/>
      <c r="BY5" s="1397"/>
      <c r="BZ5" s="1397"/>
      <c r="CA5" s="1397"/>
      <c r="CB5" s="1397"/>
      <c r="CC5" s="1397"/>
      <c r="CD5" s="1397"/>
      <c r="CE5" s="1397"/>
      <c r="CF5" s="1397"/>
      <c r="CG5" s="1397"/>
      <c r="CH5" s="1397"/>
      <c r="CI5" s="1397"/>
      <c r="CJ5" s="1397"/>
      <c r="CK5" s="1397"/>
      <c r="CL5" s="1397"/>
      <c r="CM5" s="1397"/>
      <c r="CN5" s="1397"/>
      <c r="CO5" s="1397"/>
      <c r="CP5" s="1397"/>
      <c r="CQ5" s="1397"/>
      <c r="CR5" s="1397"/>
      <c r="CS5" s="1397"/>
      <c r="CT5" s="1397"/>
      <c r="CU5" s="1397"/>
      <c r="CV5" s="1397"/>
      <c r="CW5" s="1397"/>
      <c r="CX5" s="1397"/>
      <c r="CY5" s="1397"/>
      <c r="CZ5" s="1397"/>
      <c r="DA5" s="1397"/>
      <c r="DB5" s="1397"/>
      <c r="DC5" s="1397"/>
      <c r="DD5" s="1397"/>
    </row>
    <row r="6" spans="1:108" s="6" customFormat="1" ht="14.25" customHeight="1">
      <c r="A6" s="1397" t="s">
        <v>351</v>
      </c>
      <c r="B6" s="1397"/>
      <c r="C6" s="1397"/>
      <c r="D6" s="1397"/>
      <c r="E6" s="1397"/>
      <c r="F6" s="1397"/>
      <c r="G6" s="1397"/>
      <c r="H6" s="1397"/>
      <c r="I6" s="1397"/>
      <c r="J6" s="1397"/>
      <c r="K6" s="1397"/>
      <c r="L6" s="1397"/>
      <c r="M6" s="1397"/>
      <c r="N6" s="1397"/>
      <c r="O6" s="1397"/>
      <c r="P6" s="1397"/>
      <c r="Q6" s="1397"/>
      <c r="R6" s="1397"/>
      <c r="S6" s="1397"/>
      <c r="T6" s="1397"/>
      <c r="U6" s="1397"/>
      <c r="V6" s="1397"/>
      <c r="W6" s="1397"/>
      <c r="X6" s="1397"/>
      <c r="Y6" s="1397"/>
      <c r="Z6" s="1397"/>
      <c r="AA6" s="1397"/>
      <c r="AB6" s="1397"/>
      <c r="AC6" s="1397"/>
      <c r="AD6" s="1397"/>
      <c r="AE6" s="1397"/>
      <c r="AF6" s="1397"/>
      <c r="AG6" s="1397"/>
      <c r="AH6" s="1397"/>
      <c r="AI6" s="1397"/>
      <c r="AJ6" s="1397"/>
      <c r="AK6" s="1397"/>
      <c r="AL6" s="1397"/>
      <c r="AM6" s="1397"/>
      <c r="AN6" s="1397"/>
      <c r="AO6" s="1397"/>
      <c r="AP6" s="1397"/>
      <c r="AQ6" s="1397"/>
      <c r="AR6" s="1397"/>
      <c r="AS6" s="1397"/>
      <c r="AT6" s="1397"/>
      <c r="AU6" s="1397"/>
      <c r="AV6" s="1397"/>
      <c r="AW6" s="1397"/>
      <c r="AX6" s="1397"/>
      <c r="AY6" s="1397"/>
      <c r="AZ6" s="1397"/>
      <c r="BA6" s="1397"/>
      <c r="BB6" s="1397"/>
      <c r="BC6" s="1397"/>
      <c r="BD6" s="1397"/>
      <c r="BE6" s="1397"/>
      <c r="BF6" s="1397"/>
      <c r="BG6" s="1397"/>
      <c r="BH6" s="1397"/>
      <c r="BI6" s="1397"/>
      <c r="BJ6" s="1397"/>
      <c r="BK6" s="1397"/>
      <c r="BL6" s="1397"/>
      <c r="BM6" s="1397"/>
      <c r="BN6" s="1397"/>
      <c r="BO6" s="1397"/>
      <c r="BP6" s="1397"/>
      <c r="BQ6" s="1397"/>
      <c r="BR6" s="1397"/>
      <c r="BS6" s="1397"/>
      <c r="BT6" s="1397"/>
      <c r="BU6" s="1397"/>
      <c r="BV6" s="1397"/>
      <c r="BW6" s="1397"/>
      <c r="BX6" s="1397"/>
      <c r="BY6" s="1397"/>
      <c r="BZ6" s="1397"/>
      <c r="CA6" s="1397"/>
      <c r="CB6" s="1397"/>
      <c r="CC6" s="1397"/>
      <c r="CD6" s="1397"/>
      <c r="CE6" s="1397"/>
      <c r="CF6" s="1397"/>
      <c r="CG6" s="1397"/>
      <c r="CH6" s="1397"/>
      <c r="CI6" s="1397"/>
      <c r="CJ6" s="1397"/>
      <c r="CK6" s="1397"/>
      <c r="CL6" s="1397"/>
      <c r="CM6" s="1397"/>
      <c r="CN6" s="1397"/>
      <c r="CO6" s="1397"/>
      <c r="CP6" s="1397"/>
      <c r="CQ6" s="1397"/>
      <c r="CR6" s="1397"/>
      <c r="CS6" s="1397"/>
      <c r="CT6" s="1397"/>
      <c r="CU6" s="1397"/>
      <c r="CV6" s="1397"/>
      <c r="CW6" s="1397"/>
      <c r="CX6" s="1397"/>
      <c r="CY6" s="1397"/>
      <c r="CZ6" s="1397"/>
      <c r="DA6" s="1397"/>
      <c r="DB6" s="1397"/>
      <c r="DC6" s="1397"/>
      <c r="DD6" s="1397"/>
    </row>
    <row r="7" spans="1:108" s="6" customFormat="1" ht="14.25" customHeight="1">
      <c r="A7" s="1397" t="s">
        <v>352</v>
      </c>
      <c r="B7" s="1397"/>
      <c r="C7" s="1397"/>
      <c r="D7" s="1397"/>
      <c r="E7" s="1397"/>
      <c r="F7" s="1397"/>
      <c r="G7" s="1397"/>
      <c r="H7" s="1397"/>
      <c r="I7" s="1397"/>
      <c r="J7" s="1397"/>
      <c r="K7" s="1397"/>
      <c r="L7" s="1397"/>
      <c r="M7" s="1397"/>
      <c r="N7" s="1397"/>
      <c r="O7" s="1397"/>
      <c r="P7" s="1397"/>
      <c r="Q7" s="1397"/>
      <c r="R7" s="1397"/>
      <c r="S7" s="1397"/>
      <c r="T7" s="1397"/>
      <c r="U7" s="1397"/>
      <c r="V7" s="1397"/>
      <c r="W7" s="1397"/>
      <c r="X7" s="1397"/>
      <c r="Y7" s="1397"/>
      <c r="Z7" s="1397"/>
      <c r="AA7" s="1397"/>
      <c r="AB7" s="1397"/>
      <c r="AC7" s="1397"/>
      <c r="AD7" s="1397"/>
      <c r="AE7" s="1397"/>
      <c r="AF7" s="1397"/>
      <c r="AG7" s="1397"/>
      <c r="AH7" s="1397"/>
      <c r="AI7" s="1397"/>
      <c r="AJ7" s="1397"/>
      <c r="AK7" s="1397"/>
      <c r="AL7" s="1397"/>
      <c r="AM7" s="1397"/>
      <c r="AN7" s="1397"/>
      <c r="AO7" s="1397"/>
      <c r="AP7" s="1397"/>
      <c r="AQ7" s="1397"/>
      <c r="AR7" s="1397"/>
      <c r="AS7" s="1397"/>
      <c r="AT7" s="1397"/>
      <c r="AU7" s="1397"/>
      <c r="AV7" s="1397"/>
      <c r="AW7" s="1397"/>
      <c r="AX7" s="1397"/>
      <c r="AY7" s="1397"/>
      <c r="AZ7" s="1397"/>
      <c r="BA7" s="1397"/>
      <c r="BB7" s="1397"/>
      <c r="BC7" s="1397"/>
      <c r="BD7" s="1397"/>
      <c r="BE7" s="1397"/>
      <c r="BF7" s="1397"/>
      <c r="BG7" s="1397"/>
      <c r="BH7" s="1397"/>
      <c r="BI7" s="1397"/>
      <c r="BJ7" s="1397"/>
      <c r="BK7" s="1397"/>
      <c r="BL7" s="1397"/>
      <c r="BM7" s="1397"/>
      <c r="BN7" s="1397"/>
      <c r="BO7" s="1397"/>
      <c r="BP7" s="1397"/>
      <c r="BQ7" s="1397"/>
      <c r="BR7" s="1397"/>
      <c r="BS7" s="1397"/>
      <c r="BT7" s="1397"/>
      <c r="BU7" s="1397"/>
      <c r="BV7" s="1397"/>
      <c r="BW7" s="1397"/>
      <c r="BX7" s="1397"/>
      <c r="BY7" s="1397"/>
      <c r="BZ7" s="1397"/>
      <c r="CA7" s="1397"/>
      <c r="CB7" s="1397"/>
      <c r="CC7" s="1397"/>
      <c r="CD7" s="1397"/>
      <c r="CE7" s="1397"/>
      <c r="CF7" s="1397"/>
      <c r="CG7" s="1397"/>
      <c r="CH7" s="1397"/>
      <c r="CI7" s="1397"/>
      <c r="CJ7" s="1397"/>
      <c r="CK7" s="1397"/>
      <c r="CL7" s="1397"/>
      <c r="CM7" s="1397"/>
      <c r="CN7" s="1397"/>
      <c r="CO7" s="1397"/>
      <c r="CP7" s="1397"/>
      <c r="CQ7" s="1397"/>
      <c r="CR7" s="1397"/>
      <c r="CS7" s="1397"/>
      <c r="CT7" s="1397"/>
      <c r="CU7" s="1397"/>
      <c r="CV7" s="1397"/>
      <c r="CW7" s="1397"/>
      <c r="CX7" s="1397"/>
      <c r="CY7" s="1397"/>
      <c r="CZ7" s="1397"/>
      <c r="DA7" s="1397"/>
      <c r="DB7" s="1397"/>
      <c r="DC7" s="1397"/>
      <c r="DD7" s="1397"/>
    </row>
    <row r="8" spans="1:108" s="6" customFormat="1" ht="14.25" customHeight="1">
      <c r="A8" s="1397" t="s">
        <v>353</v>
      </c>
      <c r="B8" s="1397"/>
      <c r="C8" s="1397"/>
      <c r="D8" s="1397"/>
      <c r="E8" s="1397"/>
      <c r="F8" s="1397"/>
      <c r="G8" s="1397"/>
      <c r="H8" s="1397"/>
      <c r="I8" s="1397"/>
      <c r="J8" s="1397"/>
      <c r="K8" s="1397"/>
      <c r="L8" s="1397"/>
      <c r="M8" s="1397"/>
      <c r="N8" s="1397"/>
      <c r="O8" s="1397"/>
      <c r="P8" s="1397"/>
      <c r="Q8" s="1397"/>
      <c r="R8" s="1397"/>
      <c r="S8" s="1397"/>
      <c r="T8" s="1397"/>
      <c r="U8" s="1397"/>
      <c r="V8" s="1397"/>
      <c r="W8" s="1397"/>
      <c r="X8" s="1397"/>
      <c r="Y8" s="1397"/>
      <c r="Z8" s="1397"/>
      <c r="AA8" s="1397"/>
      <c r="AB8" s="1397"/>
      <c r="AC8" s="1397"/>
      <c r="AD8" s="1397"/>
      <c r="AE8" s="1397"/>
      <c r="AF8" s="1397"/>
      <c r="AG8" s="1397"/>
      <c r="AH8" s="1397"/>
      <c r="AI8" s="1397"/>
      <c r="AJ8" s="1397"/>
      <c r="AK8" s="1397"/>
      <c r="AL8" s="1397"/>
      <c r="AM8" s="1397"/>
      <c r="AN8" s="1397"/>
      <c r="AO8" s="1397"/>
      <c r="AP8" s="1397"/>
      <c r="AQ8" s="1397"/>
      <c r="AR8" s="1397"/>
      <c r="AS8" s="1397"/>
      <c r="AT8" s="1397"/>
      <c r="AU8" s="1397"/>
      <c r="AV8" s="1397"/>
      <c r="AW8" s="1397"/>
      <c r="AX8" s="1397"/>
      <c r="AY8" s="1397"/>
      <c r="AZ8" s="1397"/>
      <c r="BA8" s="1397"/>
      <c r="BB8" s="1397"/>
      <c r="BC8" s="1397"/>
      <c r="BD8" s="1397"/>
      <c r="BE8" s="1397"/>
      <c r="BF8" s="1397"/>
      <c r="BG8" s="1397"/>
      <c r="BH8" s="1397"/>
      <c r="BI8" s="1397"/>
      <c r="BJ8" s="1397"/>
      <c r="BK8" s="1397"/>
      <c r="BL8" s="1397"/>
      <c r="BM8" s="1397"/>
      <c r="BN8" s="1397"/>
      <c r="BO8" s="1397"/>
      <c r="BP8" s="1397"/>
      <c r="BQ8" s="1397"/>
      <c r="BR8" s="1397"/>
      <c r="BS8" s="1397"/>
      <c r="BT8" s="1397"/>
      <c r="BU8" s="1397"/>
      <c r="BV8" s="1397"/>
      <c r="BW8" s="1397"/>
      <c r="BX8" s="1397"/>
      <c r="BY8" s="1397"/>
      <c r="BZ8" s="1397"/>
      <c r="CA8" s="1397"/>
      <c r="CB8" s="1397"/>
      <c r="CC8" s="1397"/>
      <c r="CD8" s="1397"/>
      <c r="CE8" s="1397"/>
      <c r="CF8" s="1397"/>
      <c r="CG8" s="1397"/>
      <c r="CH8" s="1397"/>
      <c r="CI8" s="1397"/>
      <c r="CJ8" s="1397"/>
      <c r="CK8" s="1397"/>
      <c r="CL8" s="1397"/>
      <c r="CM8" s="1397"/>
      <c r="CN8" s="1397"/>
      <c r="CO8" s="1397"/>
      <c r="CP8" s="1397"/>
      <c r="CQ8" s="1397"/>
      <c r="CR8" s="1397"/>
      <c r="CS8" s="1397"/>
      <c r="CT8" s="1397"/>
      <c r="CU8" s="1397"/>
      <c r="CV8" s="1397"/>
      <c r="CW8" s="1397"/>
      <c r="CX8" s="1397"/>
      <c r="CY8" s="1397"/>
      <c r="CZ8" s="1397"/>
      <c r="DA8" s="1397"/>
      <c r="DB8" s="1397"/>
      <c r="DC8" s="1397"/>
      <c r="DD8" s="1397"/>
    </row>
    <row r="9" spans="1:108" ht="21" customHeight="1"/>
    <row r="10" spans="1:108">
      <c r="C10" s="7" t="s">
        <v>354</v>
      </c>
      <c r="D10" s="7"/>
      <c r="AF10" s="1398"/>
      <c r="AG10" s="1398"/>
      <c r="AH10" s="1398"/>
      <c r="AI10" s="1398"/>
      <c r="AJ10" s="1398"/>
      <c r="AK10" s="1398"/>
      <c r="AL10" s="1398"/>
      <c r="AM10" s="1398"/>
      <c r="AN10" s="1398"/>
      <c r="AO10" s="1398"/>
      <c r="AP10" s="1398"/>
      <c r="AQ10" s="1398"/>
      <c r="AR10" s="1398"/>
      <c r="AS10" s="1398"/>
      <c r="AT10" s="1398"/>
      <c r="AU10" s="1398"/>
      <c r="AV10" s="1398"/>
      <c r="AW10" s="1398"/>
      <c r="AX10" s="1398"/>
      <c r="AY10" s="1398"/>
      <c r="AZ10" s="1398"/>
      <c r="BA10" s="1398"/>
      <c r="BB10" s="1398"/>
      <c r="BC10" s="1398"/>
      <c r="BD10" s="1398"/>
      <c r="BE10" s="1398"/>
      <c r="BF10" s="1398"/>
      <c r="BG10" s="1398"/>
      <c r="BH10" s="1398"/>
      <c r="BI10" s="1398"/>
      <c r="BJ10" s="1398"/>
      <c r="BK10" s="1398"/>
      <c r="BL10" s="1398"/>
      <c r="BM10" s="1398"/>
      <c r="BN10" s="1398"/>
      <c r="BO10" s="1398"/>
      <c r="BP10" s="1398"/>
      <c r="BQ10" s="1398"/>
      <c r="BR10" s="1398"/>
      <c r="BS10" s="1398"/>
      <c r="BT10" s="1398"/>
      <c r="BU10" s="1398"/>
      <c r="BV10" s="1398"/>
      <c r="BW10" s="1398"/>
      <c r="BX10" s="1398"/>
      <c r="BY10" s="1398"/>
      <c r="BZ10" s="1398"/>
      <c r="CA10" s="1398"/>
      <c r="CB10" s="1398"/>
      <c r="CC10" s="1398"/>
      <c r="CD10" s="1398"/>
      <c r="CE10" s="1398"/>
      <c r="CF10" s="1398"/>
      <c r="CG10" s="1398"/>
      <c r="CH10" s="1398"/>
      <c r="CI10" s="1398"/>
      <c r="CJ10" s="1398"/>
      <c r="CK10" s="1398"/>
      <c r="CL10" s="1398"/>
      <c r="CM10" s="1398"/>
      <c r="CN10" s="1398"/>
      <c r="CO10" s="1398"/>
      <c r="CP10" s="1398"/>
      <c r="CQ10" s="1398"/>
      <c r="CR10" s="1398"/>
      <c r="CS10" s="1398"/>
      <c r="CT10" s="1398"/>
      <c r="CU10" s="1398"/>
      <c r="CV10" s="1398"/>
      <c r="CW10" s="1398"/>
      <c r="CX10" s="1398"/>
      <c r="CY10" s="1398"/>
      <c r="CZ10" s="1398"/>
      <c r="DA10" s="1398"/>
      <c r="DB10" s="1398"/>
      <c r="DC10" s="1398"/>
      <c r="DD10" s="1398"/>
    </row>
    <row r="11" spans="1:108">
      <c r="C11" s="7" t="s">
        <v>16</v>
      </c>
      <c r="D11" s="7"/>
      <c r="J11" s="1399"/>
      <c r="K11" s="1399"/>
      <c r="L11" s="1399"/>
      <c r="M11" s="1399"/>
      <c r="N11" s="1399"/>
      <c r="O11" s="1399"/>
      <c r="P11" s="1399"/>
      <c r="Q11" s="1399"/>
      <c r="R11" s="1399"/>
      <c r="S11" s="1399"/>
      <c r="T11" s="1399"/>
      <c r="U11" s="1399"/>
      <c r="V11" s="1399"/>
      <c r="W11" s="1399"/>
      <c r="X11" s="1399"/>
      <c r="Y11" s="1399"/>
      <c r="Z11" s="1399"/>
      <c r="AA11" s="1399"/>
      <c r="AB11" s="1399"/>
      <c r="AC11" s="1399"/>
      <c r="AD11" s="1399"/>
      <c r="AE11" s="1399"/>
      <c r="AF11" s="1399"/>
      <c r="AG11" s="1399"/>
      <c r="AH11" s="1399"/>
      <c r="AI11" s="1399"/>
      <c r="AJ11" s="1399"/>
      <c r="AK11" s="1399"/>
      <c r="AL11" s="1399"/>
      <c r="AM11" s="1399"/>
      <c r="AN11" s="1399"/>
      <c r="AO11" s="1399"/>
      <c r="AP11" s="1399"/>
      <c r="AQ11" s="1399"/>
      <c r="AR11" s="1399"/>
      <c r="AS11" s="1399"/>
      <c r="AT11" s="1399"/>
      <c r="AU11" s="1399"/>
      <c r="AV11" s="1399"/>
      <c r="AW11" s="1399"/>
      <c r="AX11" s="1399"/>
      <c r="AY11" s="1399"/>
      <c r="AZ11" s="1399"/>
      <c r="BA11" s="1399"/>
      <c r="BB11" s="1399"/>
      <c r="BC11" s="1399"/>
      <c r="BD11" s="1399"/>
      <c r="BE11" s="1399"/>
      <c r="BF11" s="1399"/>
      <c r="BG11" s="1399"/>
      <c r="BH11" s="1399"/>
    </row>
    <row r="12" spans="1:108">
      <c r="C12" s="7" t="s">
        <v>17</v>
      </c>
      <c r="D12" s="7"/>
      <c r="J12" s="1387"/>
      <c r="K12" s="1387"/>
      <c r="L12" s="1387"/>
      <c r="M12" s="1387"/>
      <c r="N12" s="1387"/>
      <c r="O12" s="1387"/>
      <c r="P12" s="1387"/>
      <c r="Q12" s="1387"/>
      <c r="R12" s="1387"/>
      <c r="S12" s="1387"/>
      <c r="T12" s="1387"/>
      <c r="U12" s="1387"/>
      <c r="V12" s="1387"/>
      <c r="W12" s="1387"/>
      <c r="X12" s="1387"/>
      <c r="Y12" s="1387"/>
      <c r="Z12" s="1387"/>
      <c r="AA12" s="1387"/>
      <c r="AB12" s="1387"/>
      <c r="AC12" s="1387"/>
      <c r="AD12" s="1387"/>
      <c r="AE12" s="1387"/>
      <c r="AF12" s="1387"/>
      <c r="AG12" s="1387"/>
      <c r="AH12" s="1387"/>
      <c r="AI12" s="1387"/>
      <c r="AJ12" s="1387"/>
      <c r="AK12" s="1387"/>
      <c r="AL12" s="1387"/>
      <c r="AM12" s="1387"/>
      <c r="AN12" s="1387"/>
      <c r="AO12" s="1387"/>
      <c r="AP12" s="1387"/>
      <c r="AQ12" s="1387"/>
      <c r="AR12" s="1387"/>
      <c r="AS12" s="1387"/>
      <c r="AT12" s="1387"/>
      <c r="AU12" s="1387"/>
      <c r="AV12" s="1387"/>
      <c r="AW12" s="1387"/>
      <c r="AX12" s="1387"/>
      <c r="AY12" s="1387"/>
      <c r="AZ12" s="1387"/>
      <c r="BA12" s="1387"/>
      <c r="BB12" s="1387"/>
      <c r="BC12" s="1387"/>
      <c r="BD12" s="1387"/>
      <c r="BE12" s="1387"/>
      <c r="BF12" s="1387"/>
      <c r="BG12" s="1387"/>
      <c r="BH12" s="1387"/>
    </row>
    <row r="14" spans="1:108" s="8" customFormat="1" ht="13.5">
      <c r="A14" s="1390" t="s">
        <v>21</v>
      </c>
      <c r="B14" s="1391"/>
      <c r="C14" s="1391"/>
      <c r="D14" s="1391"/>
      <c r="E14" s="1391"/>
      <c r="F14" s="1391"/>
      <c r="G14" s="1391"/>
      <c r="H14" s="1391"/>
      <c r="I14" s="1392"/>
      <c r="J14" s="1396" t="s">
        <v>22</v>
      </c>
      <c r="K14" s="1391"/>
      <c r="L14" s="1391"/>
      <c r="M14" s="1391"/>
      <c r="N14" s="1391"/>
      <c r="O14" s="1391"/>
      <c r="P14" s="1391"/>
      <c r="Q14" s="1391"/>
      <c r="R14" s="1391"/>
      <c r="S14" s="1391"/>
      <c r="T14" s="1391"/>
      <c r="U14" s="1391"/>
      <c r="V14" s="1391"/>
      <c r="W14" s="1391"/>
      <c r="X14" s="1391"/>
      <c r="Y14" s="1391"/>
      <c r="Z14" s="1391"/>
      <c r="AA14" s="1391"/>
      <c r="AB14" s="1391"/>
      <c r="AC14" s="1391"/>
      <c r="AD14" s="1391"/>
      <c r="AE14" s="1391"/>
      <c r="AF14" s="1391"/>
      <c r="AG14" s="1391"/>
      <c r="AH14" s="1391"/>
      <c r="AI14" s="1391"/>
      <c r="AJ14" s="1391"/>
      <c r="AK14" s="1391"/>
      <c r="AL14" s="1391"/>
      <c r="AM14" s="1391"/>
      <c r="AN14" s="1391"/>
      <c r="AO14" s="1391"/>
      <c r="AP14" s="1391"/>
      <c r="AQ14" s="1391"/>
      <c r="AR14" s="1391"/>
      <c r="AS14" s="1391"/>
      <c r="AT14" s="1391"/>
      <c r="AU14" s="1391"/>
      <c r="AV14" s="1391"/>
      <c r="AW14" s="1391"/>
      <c r="AX14" s="1391"/>
      <c r="AY14" s="1391"/>
      <c r="AZ14" s="1391"/>
      <c r="BA14" s="1391"/>
      <c r="BB14" s="1391"/>
      <c r="BC14" s="1391"/>
      <c r="BD14" s="1391"/>
      <c r="BE14" s="1391"/>
      <c r="BF14" s="1391"/>
      <c r="BG14" s="1391"/>
      <c r="BH14" s="1392"/>
      <c r="BI14" s="1390" t="s">
        <v>23</v>
      </c>
      <c r="BJ14" s="1391"/>
      <c r="BK14" s="1391"/>
      <c r="BL14" s="1391"/>
      <c r="BM14" s="1391"/>
      <c r="BN14" s="1391"/>
      <c r="BO14" s="1391"/>
      <c r="BP14" s="1391"/>
      <c r="BQ14" s="1391"/>
      <c r="BR14" s="1391"/>
      <c r="BS14" s="1392"/>
      <c r="BT14" s="1377" t="s">
        <v>24</v>
      </c>
      <c r="BU14" s="1378"/>
      <c r="BV14" s="1378"/>
      <c r="BW14" s="1378"/>
      <c r="BX14" s="1378"/>
      <c r="BY14" s="1378"/>
      <c r="BZ14" s="1378"/>
      <c r="CA14" s="1378"/>
      <c r="CB14" s="1378"/>
      <c r="CC14" s="1378"/>
      <c r="CD14" s="1378"/>
      <c r="CE14" s="1378"/>
      <c r="CF14" s="1378"/>
      <c r="CG14" s="1378"/>
      <c r="CH14" s="1378"/>
      <c r="CI14" s="1378"/>
      <c r="CJ14" s="1378"/>
      <c r="CK14" s="1378"/>
      <c r="CL14" s="1378"/>
      <c r="CM14" s="1379"/>
      <c r="CN14" s="1390" t="s">
        <v>25</v>
      </c>
      <c r="CO14" s="1400"/>
      <c r="CP14" s="1400"/>
      <c r="CQ14" s="1400"/>
      <c r="CR14" s="1400"/>
      <c r="CS14" s="1400"/>
      <c r="CT14" s="1400"/>
      <c r="CU14" s="1400"/>
      <c r="CV14" s="1400"/>
      <c r="CW14" s="1400"/>
      <c r="CX14" s="1400"/>
      <c r="CY14" s="1400"/>
      <c r="CZ14" s="1400"/>
      <c r="DA14" s="1400"/>
      <c r="DB14" s="1400"/>
      <c r="DC14" s="1400"/>
      <c r="DD14" s="1401"/>
    </row>
    <row r="15" spans="1:108" s="8" customFormat="1" ht="13.5">
      <c r="A15" s="1393"/>
      <c r="B15" s="1394"/>
      <c r="C15" s="1394"/>
      <c r="D15" s="1394"/>
      <c r="E15" s="1394"/>
      <c r="F15" s="1394"/>
      <c r="G15" s="1394"/>
      <c r="H15" s="1394"/>
      <c r="I15" s="1395"/>
      <c r="J15" s="1393"/>
      <c r="K15" s="1394"/>
      <c r="L15" s="1394"/>
      <c r="M15" s="1394"/>
      <c r="N15" s="1394"/>
      <c r="O15" s="1394"/>
      <c r="P15" s="1394"/>
      <c r="Q15" s="1394"/>
      <c r="R15" s="1394"/>
      <c r="S15" s="1394"/>
      <c r="T15" s="1394"/>
      <c r="U15" s="1394"/>
      <c r="V15" s="1394"/>
      <c r="W15" s="1394"/>
      <c r="X15" s="1394"/>
      <c r="Y15" s="1394"/>
      <c r="Z15" s="1394"/>
      <c r="AA15" s="1394"/>
      <c r="AB15" s="1394"/>
      <c r="AC15" s="1394"/>
      <c r="AD15" s="1394"/>
      <c r="AE15" s="1394"/>
      <c r="AF15" s="1394"/>
      <c r="AG15" s="1394"/>
      <c r="AH15" s="1394"/>
      <c r="AI15" s="1394"/>
      <c r="AJ15" s="1394"/>
      <c r="AK15" s="1394"/>
      <c r="AL15" s="1394"/>
      <c r="AM15" s="1394"/>
      <c r="AN15" s="1394"/>
      <c r="AO15" s="1394"/>
      <c r="AP15" s="1394"/>
      <c r="AQ15" s="1394"/>
      <c r="AR15" s="1394"/>
      <c r="AS15" s="1394"/>
      <c r="AT15" s="1394"/>
      <c r="AU15" s="1394"/>
      <c r="AV15" s="1394"/>
      <c r="AW15" s="1394"/>
      <c r="AX15" s="1394"/>
      <c r="AY15" s="1394"/>
      <c r="AZ15" s="1394"/>
      <c r="BA15" s="1394"/>
      <c r="BB15" s="1394"/>
      <c r="BC15" s="1394"/>
      <c r="BD15" s="1394"/>
      <c r="BE15" s="1394"/>
      <c r="BF15" s="1394"/>
      <c r="BG15" s="1394"/>
      <c r="BH15" s="1395"/>
      <c r="BI15" s="1393"/>
      <c r="BJ15" s="1394"/>
      <c r="BK15" s="1394"/>
      <c r="BL15" s="1394"/>
      <c r="BM15" s="1394"/>
      <c r="BN15" s="1394"/>
      <c r="BO15" s="1394"/>
      <c r="BP15" s="1394"/>
      <c r="BQ15" s="1394"/>
      <c r="BR15" s="1394"/>
      <c r="BS15" s="1395"/>
      <c r="BT15" s="1377" t="s">
        <v>26</v>
      </c>
      <c r="BU15" s="1378"/>
      <c r="BV15" s="1378"/>
      <c r="BW15" s="1378"/>
      <c r="BX15" s="1378"/>
      <c r="BY15" s="1378"/>
      <c r="BZ15" s="1378"/>
      <c r="CA15" s="1378"/>
      <c r="CB15" s="1378"/>
      <c r="CC15" s="1379"/>
      <c r="CD15" s="1377" t="s">
        <v>27</v>
      </c>
      <c r="CE15" s="1378"/>
      <c r="CF15" s="1378"/>
      <c r="CG15" s="1378"/>
      <c r="CH15" s="1378"/>
      <c r="CI15" s="1378"/>
      <c r="CJ15" s="1378"/>
      <c r="CK15" s="1378"/>
      <c r="CL15" s="1378"/>
      <c r="CM15" s="1379"/>
      <c r="CN15" s="1402"/>
      <c r="CO15" s="1403"/>
      <c r="CP15" s="1403"/>
      <c r="CQ15" s="1403"/>
      <c r="CR15" s="1403"/>
      <c r="CS15" s="1403"/>
      <c r="CT15" s="1403"/>
      <c r="CU15" s="1403"/>
      <c r="CV15" s="1403"/>
      <c r="CW15" s="1403"/>
      <c r="CX15" s="1403"/>
      <c r="CY15" s="1403"/>
      <c r="CZ15" s="1403"/>
      <c r="DA15" s="1403"/>
      <c r="DB15" s="1403"/>
      <c r="DC15" s="1403"/>
      <c r="DD15" s="1404"/>
    </row>
    <row r="16" spans="1:108" s="8" customFormat="1" ht="15" customHeight="1">
      <c r="A16" s="1373" t="s">
        <v>28</v>
      </c>
      <c r="B16" s="1374"/>
      <c r="C16" s="1374"/>
      <c r="D16" s="1374"/>
      <c r="E16" s="1374"/>
      <c r="F16" s="1374"/>
      <c r="G16" s="1374"/>
      <c r="H16" s="1374"/>
      <c r="I16" s="1375"/>
      <c r="J16" s="68"/>
      <c r="K16" s="1376" t="s">
        <v>29</v>
      </c>
      <c r="L16" s="1376"/>
      <c r="M16" s="1376"/>
      <c r="N16" s="1376"/>
      <c r="O16" s="1376"/>
      <c r="P16" s="1376"/>
      <c r="Q16" s="1376"/>
      <c r="R16" s="1376"/>
      <c r="S16" s="1376"/>
      <c r="T16" s="1376"/>
      <c r="U16" s="1376"/>
      <c r="V16" s="1376"/>
      <c r="W16" s="1376"/>
      <c r="X16" s="1376"/>
      <c r="Y16" s="1376"/>
      <c r="Z16" s="1376"/>
      <c r="AA16" s="1376"/>
      <c r="AB16" s="1376"/>
      <c r="AC16" s="1376"/>
      <c r="AD16" s="1376"/>
      <c r="AE16" s="1376"/>
      <c r="AF16" s="1376"/>
      <c r="AG16" s="1376"/>
      <c r="AH16" s="1376"/>
      <c r="AI16" s="1376"/>
      <c r="AJ16" s="1376"/>
      <c r="AK16" s="1376"/>
      <c r="AL16" s="1376"/>
      <c r="AM16" s="1376"/>
      <c r="AN16" s="1376"/>
      <c r="AO16" s="1376"/>
      <c r="AP16" s="1376"/>
      <c r="AQ16" s="1376"/>
      <c r="AR16" s="1376"/>
      <c r="AS16" s="1376"/>
      <c r="AT16" s="1376"/>
      <c r="AU16" s="1376"/>
      <c r="AV16" s="1376"/>
      <c r="AW16" s="1376"/>
      <c r="AX16" s="1376"/>
      <c r="AY16" s="1376"/>
      <c r="AZ16" s="1376"/>
      <c r="BA16" s="1376"/>
      <c r="BB16" s="1376"/>
      <c r="BC16" s="1376"/>
      <c r="BD16" s="1376"/>
      <c r="BE16" s="1376"/>
      <c r="BF16" s="1376"/>
      <c r="BG16" s="1376"/>
      <c r="BH16" s="69"/>
      <c r="BI16" s="1377" t="s">
        <v>30</v>
      </c>
      <c r="BJ16" s="1378"/>
      <c r="BK16" s="1378"/>
      <c r="BL16" s="1378"/>
      <c r="BM16" s="1378"/>
      <c r="BN16" s="1378"/>
      <c r="BO16" s="1378"/>
      <c r="BP16" s="1378"/>
      <c r="BQ16" s="1378"/>
      <c r="BR16" s="1378"/>
      <c r="BS16" s="1379"/>
      <c r="BT16" s="1377" t="s">
        <v>30</v>
      </c>
      <c r="BU16" s="1378"/>
      <c r="BV16" s="1378"/>
      <c r="BW16" s="1378"/>
      <c r="BX16" s="1378"/>
      <c r="BY16" s="1378"/>
      <c r="BZ16" s="1378"/>
      <c r="CA16" s="1378"/>
      <c r="CB16" s="1378"/>
      <c r="CC16" s="1379"/>
      <c r="CD16" s="1377" t="s">
        <v>30</v>
      </c>
      <c r="CE16" s="1378"/>
      <c r="CF16" s="1378"/>
      <c r="CG16" s="1378"/>
      <c r="CH16" s="1378"/>
      <c r="CI16" s="1378"/>
      <c r="CJ16" s="1378"/>
      <c r="CK16" s="1378"/>
      <c r="CL16" s="1378"/>
      <c r="CM16" s="1379"/>
      <c r="CN16" s="1380" t="s">
        <v>30</v>
      </c>
      <c r="CO16" s="1381"/>
      <c r="CP16" s="1381"/>
      <c r="CQ16" s="1381"/>
      <c r="CR16" s="1381"/>
      <c r="CS16" s="1381"/>
      <c r="CT16" s="1381"/>
      <c r="CU16" s="1381"/>
      <c r="CV16" s="1381"/>
      <c r="CW16" s="1381"/>
      <c r="CX16" s="1381"/>
      <c r="CY16" s="1381"/>
      <c r="CZ16" s="1381"/>
      <c r="DA16" s="1381"/>
      <c r="DB16" s="1381"/>
      <c r="DC16" s="1381"/>
      <c r="DD16" s="1382"/>
    </row>
    <row r="17" spans="1:108" s="8" customFormat="1" ht="15" customHeight="1">
      <c r="A17" s="1373" t="s">
        <v>31</v>
      </c>
      <c r="B17" s="1374"/>
      <c r="C17" s="1374"/>
      <c r="D17" s="1374"/>
      <c r="E17" s="1374"/>
      <c r="F17" s="1374"/>
      <c r="G17" s="1374"/>
      <c r="H17" s="1374"/>
      <c r="I17" s="1375"/>
      <c r="J17" s="68"/>
      <c r="K17" s="1376" t="s">
        <v>32</v>
      </c>
      <c r="L17" s="1376"/>
      <c r="M17" s="1376"/>
      <c r="N17" s="1376"/>
      <c r="O17" s="1376"/>
      <c r="P17" s="1376"/>
      <c r="Q17" s="1376"/>
      <c r="R17" s="1376"/>
      <c r="S17" s="1376"/>
      <c r="T17" s="1376"/>
      <c r="U17" s="1376"/>
      <c r="V17" s="1376"/>
      <c r="W17" s="1376"/>
      <c r="X17" s="1376"/>
      <c r="Y17" s="1376"/>
      <c r="Z17" s="1376"/>
      <c r="AA17" s="1376"/>
      <c r="AB17" s="1376"/>
      <c r="AC17" s="1376"/>
      <c r="AD17" s="1376"/>
      <c r="AE17" s="1376"/>
      <c r="AF17" s="1376"/>
      <c r="AG17" s="1376"/>
      <c r="AH17" s="1376"/>
      <c r="AI17" s="1376"/>
      <c r="AJ17" s="1376"/>
      <c r="AK17" s="1376"/>
      <c r="AL17" s="1376"/>
      <c r="AM17" s="1376"/>
      <c r="AN17" s="1376"/>
      <c r="AO17" s="1376"/>
      <c r="AP17" s="1376"/>
      <c r="AQ17" s="1376"/>
      <c r="AR17" s="1376"/>
      <c r="AS17" s="1376"/>
      <c r="AT17" s="1376"/>
      <c r="AU17" s="1376"/>
      <c r="AV17" s="1376"/>
      <c r="AW17" s="1376"/>
      <c r="AX17" s="1376"/>
      <c r="AY17" s="1376"/>
      <c r="AZ17" s="1376"/>
      <c r="BA17" s="1376"/>
      <c r="BB17" s="1376"/>
      <c r="BC17" s="1376"/>
      <c r="BD17" s="1376"/>
      <c r="BE17" s="1376"/>
      <c r="BF17" s="1376"/>
      <c r="BG17" s="1376"/>
      <c r="BH17" s="69"/>
      <c r="BI17" s="1377" t="s">
        <v>33</v>
      </c>
      <c r="BJ17" s="1378"/>
      <c r="BK17" s="1378"/>
      <c r="BL17" s="1378"/>
      <c r="BM17" s="1378"/>
      <c r="BN17" s="1378"/>
      <c r="BO17" s="1378"/>
      <c r="BP17" s="1378"/>
      <c r="BQ17" s="1378"/>
      <c r="BR17" s="1378"/>
      <c r="BS17" s="1379"/>
      <c r="BT17" s="1377"/>
      <c r="BU17" s="1378"/>
      <c r="BV17" s="1378"/>
      <c r="BW17" s="1378"/>
      <c r="BX17" s="1378"/>
      <c r="BY17" s="1378"/>
      <c r="BZ17" s="1378"/>
      <c r="CA17" s="1378"/>
      <c r="CB17" s="1378"/>
      <c r="CC17" s="1379"/>
      <c r="CD17" s="1377"/>
      <c r="CE17" s="1378"/>
      <c r="CF17" s="1378"/>
      <c r="CG17" s="1378"/>
      <c r="CH17" s="1378"/>
      <c r="CI17" s="1378"/>
      <c r="CJ17" s="1378"/>
      <c r="CK17" s="1378"/>
      <c r="CL17" s="1378"/>
      <c r="CM17" s="1379"/>
      <c r="CN17" s="1383"/>
      <c r="CO17" s="1384"/>
      <c r="CP17" s="1384"/>
      <c r="CQ17" s="1384"/>
      <c r="CR17" s="1384"/>
      <c r="CS17" s="1384"/>
      <c r="CT17" s="1384"/>
      <c r="CU17" s="1384"/>
      <c r="CV17" s="1384"/>
      <c r="CW17" s="1384"/>
      <c r="CX17" s="1384"/>
      <c r="CY17" s="1384"/>
      <c r="CZ17" s="1384"/>
      <c r="DA17" s="1384"/>
      <c r="DB17" s="1384"/>
      <c r="DC17" s="1384"/>
      <c r="DD17" s="1385"/>
    </row>
    <row r="18" spans="1:108" s="8" customFormat="1" ht="15" customHeight="1">
      <c r="A18" s="1373" t="s">
        <v>34</v>
      </c>
      <c r="B18" s="1374"/>
      <c r="C18" s="1374"/>
      <c r="D18" s="1374"/>
      <c r="E18" s="1374"/>
      <c r="F18" s="1374"/>
      <c r="G18" s="1374"/>
      <c r="H18" s="1374"/>
      <c r="I18" s="1375"/>
      <c r="J18" s="68"/>
      <c r="K18" s="1376" t="s">
        <v>355</v>
      </c>
      <c r="L18" s="1376"/>
      <c r="M18" s="1376"/>
      <c r="N18" s="1376"/>
      <c r="O18" s="1376"/>
      <c r="P18" s="1376"/>
      <c r="Q18" s="1376"/>
      <c r="R18" s="1376"/>
      <c r="S18" s="1376"/>
      <c r="T18" s="1376"/>
      <c r="U18" s="1376"/>
      <c r="V18" s="1376"/>
      <c r="W18" s="1376"/>
      <c r="X18" s="1376"/>
      <c r="Y18" s="1376"/>
      <c r="Z18" s="1376"/>
      <c r="AA18" s="1376"/>
      <c r="AB18" s="1376"/>
      <c r="AC18" s="1376"/>
      <c r="AD18" s="1376"/>
      <c r="AE18" s="1376"/>
      <c r="AF18" s="1376"/>
      <c r="AG18" s="1376"/>
      <c r="AH18" s="1376"/>
      <c r="AI18" s="1376"/>
      <c r="AJ18" s="1376"/>
      <c r="AK18" s="1376"/>
      <c r="AL18" s="1376"/>
      <c r="AM18" s="1376"/>
      <c r="AN18" s="1376"/>
      <c r="AO18" s="1376"/>
      <c r="AP18" s="1376"/>
      <c r="AQ18" s="1376"/>
      <c r="AR18" s="1376"/>
      <c r="AS18" s="1376"/>
      <c r="AT18" s="1376"/>
      <c r="AU18" s="1376"/>
      <c r="AV18" s="1376"/>
      <c r="AW18" s="1376"/>
      <c r="AX18" s="1376"/>
      <c r="AY18" s="1376"/>
      <c r="AZ18" s="1376"/>
      <c r="BA18" s="1376"/>
      <c r="BB18" s="1376"/>
      <c r="BC18" s="1376"/>
      <c r="BD18" s="1376"/>
      <c r="BE18" s="1376"/>
      <c r="BF18" s="1376"/>
      <c r="BG18" s="1376"/>
      <c r="BH18" s="69"/>
      <c r="BI18" s="1377" t="s">
        <v>33</v>
      </c>
      <c r="BJ18" s="1378"/>
      <c r="BK18" s="1378"/>
      <c r="BL18" s="1378"/>
      <c r="BM18" s="1378"/>
      <c r="BN18" s="1378"/>
      <c r="BO18" s="1378"/>
      <c r="BP18" s="1378"/>
      <c r="BQ18" s="1378"/>
      <c r="BR18" s="1378"/>
      <c r="BS18" s="1379"/>
      <c r="BT18" s="1377"/>
      <c r="BU18" s="1378"/>
      <c r="BV18" s="1378"/>
      <c r="BW18" s="1378"/>
      <c r="BX18" s="1378"/>
      <c r="BY18" s="1378"/>
      <c r="BZ18" s="1378"/>
      <c r="CA18" s="1378"/>
      <c r="CB18" s="1378"/>
      <c r="CC18" s="1379"/>
      <c r="CD18" s="1377"/>
      <c r="CE18" s="1378"/>
      <c r="CF18" s="1378"/>
      <c r="CG18" s="1378"/>
      <c r="CH18" s="1378"/>
      <c r="CI18" s="1378"/>
      <c r="CJ18" s="1378"/>
      <c r="CK18" s="1378"/>
      <c r="CL18" s="1378"/>
      <c r="CM18" s="1379"/>
      <c r="CN18" s="1383"/>
      <c r="CO18" s="1384"/>
      <c r="CP18" s="1384"/>
      <c r="CQ18" s="1384"/>
      <c r="CR18" s="1384"/>
      <c r="CS18" s="1384"/>
      <c r="CT18" s="1384"/>
      <c r="CU18" s="1384"/>
      <c r="CV18" s="1384"/>
      <c r="CW18" s="1384"/>
      <c r="CX18" s="1384"/>
      <c r="CY18" s="1384"/>
      <c r="CZ18" s="1384"/>
      <c r="DA18" s="1384"/>
      <c r="DB18" s="1384"/>
      <c r="DC18" s="1384"/>
      <c r="DD18" s="1385"/>
    </row>
    <row r="19" spans="1:108" s="8" customFormat="1" ht="15" customHeight="1">
      <c r="A19" s="1373" t="s">
        <v>36</v>
      </c>
      <c r="B19" s="1374"/>
      <c r="C19" s="1374"/>
      <c r="D19" s="1374"/>
      <c r="E19" s="1374"/>
      <c r="F19" s="1374"/>
      <c r="G19" s="1374"/>
      <c r="H19" s="1374"/>
      <c r="I19" s="1375"/>
      <c r="J19" s="68"/>
      <c r="K19" s="1376" t="s">
        <v>37</v>
      </c>
      <c r="L19" s="1376"/>
      <c r="M19" s="1376"/>
      <c r="N19" s="1376"/>
      <c r="O19" s="1376"/>
      <c r="P19" s="1376"/>
      <c r="Q19" s="1376"/>
      <c r="R19" s="1376"/>
      <c r="S19" s="1376"/>
      <c r="T19" s="1376"/>
      <c r="U19" s="1376"/>
      <c r="V19" s="1376"/>
      <c r="W19" s="1376"/>
      <c r="X19" s="1376"/>
      <c r="Y19" s="1376"/>
      <c r="Z19" s="1376"/>
      <c r="AA19" s="1376"/>
      <c r="AB19" s="1376"/>
      <c r="AC19" s="1376"/>
      <c r="AD19" s="1376"/>
      <c r="AE19" s="1376"/>
      <c r="AF19" s="1376"/>
      <c r="AG19" s="1376"/>
      <c r="AH19" s="1376"/>
      <c r="AI19" s="1376"/>
      <c r="AJ19" s="1376"/>
      <c r="AK19" s="1376"/>
      <c r="AL19" s="1376"/>
      <c r="AM19" s="1376"/>
      <c r="AN19" s="1376"/>
      <c r="AO19" s="1376"/>
      <c r="AP19" s="1376"/>
      <c r="AQ19" s="1376"/>
      <c r="AR19" s="1376"/>
      <c r="AS19" s="1376"/>
      <c r="AT19" s="1376"/>
      <c r="AU19" s="1376"/>
      <c r="AV19" s="1376"/>
      <c r="AW19" s="1376"/>
      <c r="AX19" s="1376"/>
      <c r="AY19" s="1376"/>
      <c r="AZ19" s="1376"/>
      <c r="BA19" s="1376"/>
      <c r="BB19" s="1376"/>
      <c r="BC19" s="1376"/>
      <c r="BD19" s="1376"/>
      <c r="BE19" s="1376"/>
      <c r="BF19" s="1376"/>
      <c r="BG19" s="1376"/>
      <c r="BH19" s="69"/>
      <c r="BI19" s="1377" t="s">
        <v>33</v>
      </c>
      <c r="BJ19" s="1378"/>
      <c r="BK19" s="1378"/>
      <c r="BL19" s="1378"/>
      <c r="BM19" s="1378"/>
      <c r="BN19" s="1378"/>
      <c r="BO19" s="1378"/>
      <c r="BP19" s="1378"/>
      <c r="BQ19" s="1378"/>
      <c r="BR19" s="1378"/>
      <c r="BS19" s="1379"/>
      <c r="BT19" s="1377"/>
      <c r="BU19" s="1378"/>
      <c r="BV19" s="1378"/>
      <c r="BW19" s="1378"/>
      <c r="BX19" s="1378"/>
      <c r="BY19" s="1378"/>
      <c r="BZ19" s="1378"/>
      <c r="CA19" s="1378"/>
      <c r="CB19" s="1378"/>
      <c r="CC19" s="1379"/>
      <c r="CD19" s="1377"/>
      <c r="CE19" s="1378"/>
      <c r="CF19" s="1378"/>
      <c r="CG19" s="1378"/>
      <c r="CH19" s="1378"/>
      <c r="CI19" s="1378"/>
      <c r="CJ19" s="1378"/>
      <c r="CK19" s="1378"/>
      <c r="CL19" s="1378"/>
      <c r="CM19" s="1379"/>
      <c r="CN19" s="1383"/>
      <c r="CO19" s="1384"/>
      <c r="CP19" s="1384"/>
      <c r="CQ19" s="1384"/>
      <c r="CR19" s="1384"/>
      <c r="CS19" s="1384"/>
      <c r="CT19" s="1384"/>
      <c r="CU19" s="1384"/>
      <c r="CV19" s="1384"/>
      <c r="CW19" s="1384"/>
      <c r="CX19" s="1384"/>
      <c r="CY19" s="1384"/>
      <c r="CZ19" s="1384"/>
      <c r="DA19" s="1384"/>
      <c r="DB19" s="1384"/>
      <c r="DC19" s="1384"/>
      <c r="DD19" s="1385"/>
    </row>
    <row r="20" spans="1:108" s="8" customFormat="1" ht="30" customHeight="1">
      <c r="A20" s="1373" t="s">
        <v>38</v>
      </c>
      <c r="B20" s="1374"/>
      <c r="C20" s="1374"/>
      <c r="D20" s="1374"/>
      <c r="E20" s="1374"/>
      <c r="F20" s="1374"/>
      <c r="G20" s="1374"/>
      <c r="H20" s="1374"/>
      <c r="I20" s="1375"/>
      <c r="J20" s="68"/>
      <c r="K20" s="1376" t="s">
        <v>39</v>
      </c>
      <c r="L20" s="1376"/>
      <c r="M20" s="1376"/>
      <c r="N20" s="1376"/>
      <c r="O20" s="1376"/>
      <c r="P20" s="1376"/>
      <c r="Q20" s="1376"/>
      <c r="R20" s="1376"/>
      <c r="S20" s="1376"/>
      <c r="T20" s="1376"/>
      <c r="U20" s="1376"/>
      <c r="V20" s="1376"/>
      <c r="W20" s="1376"/>
      <c r="X20" s="1376"/>
      <c r="Y20" s="1376"/>
      <c r="Z20" s="1376"/>
      <c r="AA20" s="1376"/>
      <c r="AB20" s="1376"/>
      <c r="AC20" s="1376"/>
      <c r="AD20" s="1376"/>
      <c r="AE20" s="1376"/>
      <c r="AF20" s="1376"/>
      <c r="AG20" s="1376"/>
      <c r="AH20" s="1376"/>
      <c r="AI20" s="1376"/>
      <c r="AJ20" s="1376"/>
      <c r="AK20" s="1376"/>
      <c r="AL20" s="1376"/>
      <c r="AM20" s="1376"/>
      <c r="AN20" s="1376"/>
      <c r="AO20" s="1376"/>
      <c r="AP20" s="1376"/>
      <c r="AQ20" s="1376"/>
      <c r="AR20" s="1376"/>
      <c r="AS20" s="1376"/>
      <c r="AT20" s="1376"/>
      <c r="AU20" s="1376"/>
      <c r="AV20" s="1376"/>
      <c r="AW20" s="1376"/>
      <c r="AX20" s="1376"/>
      <c r="AY20" s="1376"/>
      <c r="AZ20" s="1376"/>
      <c r="BA20" s="1376"/>
      <c r="BB20" s="1376"/>
      <c r="BC20" s="1376"/>
      <c r="BD20" s="1376"/>
      <c r="BE20" s="1376"/>
      <c r="BF20" s="1376"/>
      <c r="BG20" s="1376"/>
      <c r="BH20" s="69"/>
      <c r="BI20" s="1377" t="s">
        <v>33</v>
      </c>
      <c r="BJ20" s="1378"/>
      <c r="BK20" s="1378"/>
      <c r="BL20" s="1378"/>
      <c r="BM20" s="1378"/>
      <c r="BN20" s="1378"/>
      <c r="BO20" s="1378"/>
      <c r="BP20" s="1378"/>
      <c r="BQ20" s="1378"/>
      <c r="BR20" s="1378"/>
      <c r="BS20" s="1379"/>
      <c r="BT20" s="1377"/>
      <c r="BU20" s="1378"/>
      <c r="BV20" s="1378"/>
      <c r="BW20" s="1378"/>
      <c r="BX20" s="1378"/>
      <c r="BY20" s="1378"/>
      <c r="BZ20" s="1378"/>
      <c r="CA20" s="1378"/>
      <c r="CB20" s="1378"/>
      <c r="CC20" s="1379"/>
      <c r="CD20" s="1377"/>
      <c r="CE20" s="1378"/>
      <c r="CF20" s="1378"/>
      <c r="CG20" s="1378"/>
      <c r="CH20" s="1378"/>
      <c r="CI20" s="1378"/>
      <c r="CJ20" s="1378"/>
      <c r="CK20" s="1378"/>
      <c r="CL20" s="1378"/>
      <c r="CM20" s="1379"/>
      <c r="CN20" s="1383"/>
      <c r="CO20" s="1384"/>
      <c r="CP20" s="1384"/>
      <c r="CQ20" s="1384"/>
      <c r="CR20" s="1384"/>
      <c r="CS20" s="1384"/>
      <c r="CT20" s="1384"/>
      <c r="CU20" s="1384"/>
      <c r="CV20" s="1384"/>
      <c r="CW20" s="1384"/>
      <c r="CX20" s="1384"/>
      <c r="CY20" s="1384"/>
      <c r="CZ20" s="1384"/>
      <c r="DA20" s="1384"/>
      <c r="DB20" s="1384"/>
      <c r="DC20" s="1384"/>
      <c r="DD20" s="1385"/>
    </row>
    <row r="21" spans="1:108" s="8" customFormat="1" ht="15" customHeight="1">
      <c r="A21" s="1373" t="s">
        <v>40</v>
      </c>
      <c r="B21" s="1374"/>
      <c r="C21" s="1374"/>
      <c r="D21" s="1374"/>
      <c r="E21" s="1374"/>
      <c r="F21" s="1374"/>
      <c r="G21" s="1374"/>
      <c r="H21" s="1374"/>
      <c r="I21" s="1375"/>
      <c r="J21" s="68"/>
      <c r="K21" s="1376" t="s">
        <v>41</v>
      </c>
      <c r="L21" s="1376"/>
      <c r="M21" s="1376"/>
      <c r="N21" s="1376"/>
      <c r="O21" s="1376"/>
      <c r="P21" s="1376"/>
      <c r="Q21" s="1376"/>
      <c r="R21" s="1376"/>
      <c r="S21" s="1376"/>
      <c r="T21" s="1376"/>
      <c r="U21" s="1376"/>
      <c r="V21" s="1376"/>
      <c r="W21" s="1376"/>
      <c r="X21" s="1376"/>
      <c r="Y21" s="1376"/>
      <c r="Z21" s="1376"/>
      <c r="AA21" s="1376"/>
      <c r="AB21" s="1376"/>
      <c r="AC21" s="1376"/>
      <c r="AD21" s="1376"/>
      <c r="AE21" s="1376"/>
      <c r="AF21" s="1376"/>
      <c r="AG21" s="1376"/>
      <c r="AH21" s="1376"/>
      <c r="AI21" s="1376"/>
      <c r="AJ21" s="1376"/>
      <c r="AK21" s="1376"/>
      <c r="AL21" s="1376"/>
      <c r="AM21" s="1376"/>
      <c r="AN21" s="1376"/>
      <c r="AO21" s="1376"/>
      <c r="AP21" s="1376"/>
      <c r="AQ21" s="1376"/>
      <c r="AR21" s="1376"/>
      <c r="AS21" s="1376"/>
      <c r="AT21" s="1376"/>
      <c r="AU21" s="1376"/>
      <c r="AV21" s="1376"/>
      <c r="AW21" s="1376"/>
      <c r="AX21" s="1376"/>
      <c r="AY21" s="1376"/>
      <c r="AZ21" s="1376"/>
      <c r="BA21" s="1376"/>
      <c r="BB21" s="1376"/>
      <c r="BC21" s="1376"/>
      <c r="BD21" s="1376"/>
      <c r="BE21" s="1376"/>
      <c r="BF21" s="1376"/>
      <c r="BG21" s="1376"/>
      <c r="BH21" s="69"/>
      <c r="BI21" s="1377" t="s">
        <v>33</v>
      </c>
      <c r="BJ21" s="1378"/>
      <c r="BK21" s="1378"/>
      <c r="BL21" s="1378"/>
      <c r="BM21" s="1378"/>
      <c r="BN21" s="1378"/>
      <c r="BO21" s="1378"/>
      <c r="BP21" s="1378"/>
      <c r="BQ21" s="1378"/>
      <c r="BR21" s="1378"/>
      <c r="BS21" s="1379"/>
      <c r="BT21" s="1377"/>
      <c r="BU21" s="1378"/>
      <c r="BV21" s="1378"/>
      <c r="BW21" s="1378"/>
      <c r="BX21" s="1378"/>
      <c r="BY21" s="1378"/>
      <c r="BZ21" s="1378"/>
      <c r="CA21" s="1378"/>
      <c r="CB21" s="1378"/>
      <c r="CC21" s="1379"/>
      <c r="CD21" s="1377"/>
      <c r="CE21" s="1378"/>
      <c r="CF21" s="1378"/>
      <c r="CG21" s="1378"/>
      <c r="CH21" s="1378"/>
      <c r="CI21" s="1378"/>
      <c r="CJ21" s="1378"/>
      <c r="CK21" s="1378"/>
      <c r="CL21" s="1378"/>
      <c r="CM21" s="1379"/>
      <c r="CN21" s="1383"/>
      <c r="CO21" s="1384"/>
      <c r="CP21" s="1384"/>
      <c r="CQ21" s="1384"/>
      <c r="CR21" s="1384"/>
      <c r="CS21" s="1384"/>
      <c r="CT21" s="1384"/>
      <c r="CU21" s="1384"/>
      <c r="CV21" s="1384"/>
      <c r="CW21" s="1384"/>
      <c r="CX21" s="1384"/>
      <c r="CY21" s="1384"/>
      <c r="CZ21" s="1384"/>
      <c r="DA21" s="1384"/>
      <c r="DB21" s="1384"/>
      <c r="DC21" s="1384"/>
      <c r="DD21" s="1385"/>
    </row>
    <row r="22" spans="1:108" s="8" customFormat="1" ht="58.5" customHeight="1">
      <c r="A22" s="1373" t="s">
        <v>42</v>
      </c>
      <c r="B22" s="1374"/>
      <c r="C22" s="1374"/>
      <c r="D22" s="1374"/>
      <c r="E22" s="1374"/>
      <c r="F22" s="1374"/>
      <c r="G22" s="1374"/>
      <c r="H22" s="1374"/>
      <c r="I22" s="1375"/>
      <c r="J22" s="68"/>
      <c r="K22" s="1376" t="s">
        <v>43</v>
      </c>
      <c r="L22" s="1376"/>
      <c r="M22" s="1376"/>
      <c r="N22" s="1376"/>
      <c r="O22" s="1376"/>
      <c r="P22" s="1376"/>
      <c r="Q22" s="1376"/>
      <c r="R22" s="1376"/>
      <c r="S22" s="1376"/>
      <c r="T22" s="1376"/>
      <c r="U22" s="1376"/>
      <c r="V22" s="1376"/>
      <c r="W22" s="1376"/>
      <c r="X22" s="1376"/>
      <c r="Y22" s="1376"/>
      <c r="Z22" s="1376"/>
      <c r="AA22" s="1376"/>
      <c r="AB22" s="1376"/>
      <c r="AC22" s="1376"/>
      <c r="AD22" s="1376"/>
      <c r="AE22" s="1376"/>
      <c r="AF22" s="1376"/>
      <c r="AG22" s="1376"/>
      <c r="AH22" s="1376"/>
      <c r="AI22" s="1376"/>
      <c r="AJ22" s="1376"/>
      <c r="AK22" s="1376"/>
      <c r="AL22" s="1376"/>
      <c r="AM22" s="1376"/>
      <c r="AN22" s="1376"/>
      <c r="AO22" s="1376"/>
      <c r="AP22" s="1376"/>
      <c r="AQ22" s="1376"/>
      <c r="AR22" s="1376"/>
      <c r="AS22" s="1376"/>
      <c r="AT22" s="1376"/>
      <c r="AU22" s="1376"/>
      <c r="AV22" s="1376"/>
      <c r="AW22" s="1376"/>
      <c r="AX22" s="1376"/>
      <c r="AY22" s="1376"/>
      <c r="AZ22" s="1376"/>
      <c r="BA22" s="1376"/>
      <c r="BB22" s="1376"/>
      <c r="BC22" s="1376"/>
      <c r="BD22" s="1376"/>
      <c r="BE22" s="1376"/>
      <c r="BF22" s="1376"/>
      <c r="BG22" s="1376"/>
      <c r="BH22" s="69"/>
      <c r="BI22" s="1377" t="s">
        <v>33</v>
      </c>
      <c r="BJ22" s="1378"/>
      <c r="BK22" s="1378"/>
      <c r="BL22" s="1378"/>
      <c r="BM22" s="1378"/>
      <c r="BN22" s="1378"/>
      <c r="BO22" s="1378"/>
      <c r="BP22" s="1378"/>
      <c r="BQ22" s="1378"/>
      <c r="BR22" s="1378"/>
      <c r="BS22" s="1379"/>
      <c r="BT22" s="1377"/>
      <c r="BU22" s="1378"/>
      <c r="BV22" s="1378"/>
      <c r="BW22" s="1378"/>
      <c r="BX22" s="1378"/>
      <c r="BY22" s="1378"/>
      <c r="BZ22" s="1378"/>
      <c r="CA22" s="1378"/>
      <c r="CB22" s="1378"/>
      <c r="CC22" s="1379"/>
      <c r="CD22" s="1377"/>
      <c r="CE22" s="1378"/>
      <c r="CF22" s="1378"/>
      <c r="CG22" s="1378"/>
      <c r="CH22" s="1378"/>
      <c r="CI22" s="1378"/>
      <c r="CJ22" s="1378"/>
      <c r="CK22" s="1378"/>
      <c r="CL22" s="1378"/>
      <c r="CM22" s="1379"/>
      <c r="CN22" s="1383"/>
      <c r="CO22" s="1384"/>
      <c r="CP22" s="1384"/>
      <c r="CQ22" s="1384"/>
      <c r="CR22" s="1384"/>
      <c r="CS22" s="1384"/>
      <c r="CT22" s="1384"/>
      <c r="CU22" s="1384"/>
      <c r="CV22" s="1384"/>
      <c r="CW22" s="1384"/>
      <c r="CX22" s="1384"/>
      <c r="CY22" s="1384"/>
      <c r="CZ22" s="1384"/>
      <c r="DA22" s="1384"/>
      <c r="DB22" s="1384"/>
      <c r="DC22" s="1384"/>
      <c r="DD22" s="1385"/>
    </row>
    <row r="23" spans="1:108" s="8" customFormat="1" ht="15" customHeight="1">
      <c r="A23" s="1373" t="s">
        <v>44</v>
      </c>
      <c r="B23" s="1374"/>
      <c r="C23" s="1374"/>
      <c r="D23" s="1374"/>
      <c r="E23" s="1374"/>
      <c r="F23" s="1374"/>
      <c r="G23" s="1374"/>
      <c r="H23" s="1374"/>
      <c r="I23" s="1375"/>
      <c r="J23" s="68"/>
      <c r="K23" s="1376" t="s">
        <v>45</v>
      </c>
      <c r="L23" s="1376"/>
      <c r="M23" s="1376"/>
      <c r="N23" s="1376"/>
      <c r="O23" s="1376"/>
      <c r="P23" s="1376"/>
      <c r="Q23" s="1376"/>
      <c r="R23" s="1376"/>
      <c r="S23" s="1376"/>
      <c r="T23" s="1376"/>
      <c r="U23" s="1376"/>
      <c r="V23" s="1376"/>
      <c r="W23" s="1376"/>
      <c r="X23" s="1376"/>
      <c r="Y23" s="1376"/>
      <c r="Z23" s="1376"/>
      <c r="AA23" s="1376"/>
      <c r="AB23" s="1376"/>
      <c r="AC23" s="1376"/>
      <c r="AD23" s="1376"/>
      <c r="AE23" s="1376"/>
      <c r="AF23" s="1376"/>
      <c r="AG23" s="1376"/>
      <c r="AH23" s="1376"/>
      <c r="AI23" s="1376"/>
      <c r="AJ23" s="1376"/>
      <c r="AK23" s="1376"/>
      <c r="AL23" s="1376"/>
      <c r="AM23" s="1376"/>
      <c r="AN23" s="1376"/>
      <c r="AO23" s="1376"/>
      <c r="AP23" s="1376"/>
      <c r="AQ23" s="1376"/>
      <c r="AR23" s="1376"/>
      <c r="AS23" s="1376"/>
      <c r="AT23" s="1376"/>
      <c r="AU23" s="1376"/>
      <c r="AV23" s="1376"/>
      <c r="AW23" s="1376"/>
      <c r="AX23" s="1376"/>
      <c r="AY23" s="1376"/>
      <c r="AZ23" s="1376"/>
      <c r="BA23" s="1376"/>
      <c r="BB23" s="1376"/>
      <c r="BC23" s="1376"/>
      <c r="BD23" s="1376"/>
      <c r="BE23" s="1376"/>
      <c r="BF23" s="1376"/>
      <c r="BG23" s="1376"/>
      <c r="BH23" s="69"/>
      <c r="BI23" s="1377" t="s">
        <v>33</v>
      </c>
      <c r="BJ23" s="1378"/>
      <c r="BK23" s="1378"/>
      <c r="BL23" s="1378"/>
      <c r="BM23" s="1378"/>
      <c r="BN23" s="1378"/>
      <c r="BO23" s="1378"/>
      <c r="BP23" s="1378"/>
      <c r="BQ23" s="1378"/>
      <c r="BR23" s="1378"/>
      <c r="BS23" s="1379"/>
      <c r="BT23" s="1377"/>
      <c r="BU23" s="1378"/>
      <c r="BV23" s="1378"/>
      <c r="BW23" s="1378"/>
      <c r="BX23" s="1378"/>
      <c r="BY23" s="1378"/>
      <c r="BZ23" s="1378"/>
      <c r="CA23" s="1378"/>
      <c r="CB23" s="1378"/>
      <c r="CC23" s="1379"/>
      <c r="CD23" s="1377"/>
      <c r="CE23" s="1378"/>
      <c r="CF23" s="1378"/>
      <c r="CG23" s="1378"/>
      <c r="CH23" s="1378"/>
      <c r="CI23" s="1378"/>
      <c r="CJ23" s="1378"/>
      <c r="CK23" s="1378"/>
      <c r="CL23" s="1378"/>
      <c r="CM23" s="1379"/>
      <c r="CN23" s="1383"/>
      <c r="CO23" s="1384"/>
      <c r="CP23" s="1384"/>
      <c r="CQ23" s="1384"/>
      <c r="CR23" s="1384"/>
      <c r="CS23" s="1384"/>
      <c r="CT23" s="1384"/>
      <c r="CU23" s="1384"/>
      <c r="CV23" s="1384"/>
      <c r="CW23" s="1384"/>
      <c r="CX23" s="1384"/>
      <c r="CY23" s="1384"/>
      <c r="CZ23" s="1384"/>
      <c r="DA23" s="1384"/>
      <c r="DB23" s="1384"/>
      <c r="DC23" s="1384"/>
      <c r="DD23" s="1385"/>
    </row>
    <row r="24" spans="1:108" s="8" customFormat="1" ht="30" customHeight="1">
      <c r="A24" s="1373" t="s">
        <v>46</v>
      </c>
      <c r="B24" s="1374"/>
      <c r="C24" s="1374"/>
      <c r="D24" s="1374"/>
      <c r="E24" s="1374"/>
      <c r="F24" s="1374"/>
      <c r="G24" s="1374"/>
      <c r="H24" s="1374"/>
      <c r="I24" s="1375"/>
      <c r="J24" s="68"/>
      <c r="K24" s="1376" t="s">
        <v>356</v>
      </c>
      <c r="L24" s="1376"/>
      <c r="M24" s="1376"/>
      <c r="N24" s="1376"/>
      <c r="O24" s="1376"/>
      <c r="P24" s="1376"/>
      <c r="Q24" s="1376"/>
      <c r="R24" s="1376"/>
      <c r="S24" s="1376"/>
      <c r="T24" s="1376"/>
      <c r="U24" s="1376"/>
      <c r="V24" s="1376"/>
      <c r="W24" s="1376"/>
      <c r="X24" s="1376"/>
      <c r="Y24" s="1376"/>
      <c r="Z24" s="1376"/>
      <c r="AA24" s="1376"/>
      <c r="AB24" s="1376"/>
      <c r="AC24" s="1376"/>
      <c r="AD24" s="1376"/>
      <c r="AE24" s="1376"/>
      <c r="AF24" s="1376"/>
      <c r="AG24" s="1376"/>
      <c r="AH24" s="1376"/>
      <c r="AI24" s="1376"/>
      <c r="AJ24" s="1376"/>
      <c r="AK24" s="1376"/>
      <c r="AL24" s="1376"/>
      <c r="AM24" s="1376"/>
      <c r="AN24" s="1376"/>
      <c r="AO24" s="1376"/>
      <c r="AP24" s="1376"/>
      <c r="AQ24" s="1376"/>
      <c r="AR24" s="1376"/>
      <c r="AS24" s="1376"/>
      <c r="AT24" s="1376"/>
      <c r="AU24" s="1376"/>
      <c r="AV24" s="1376"/>
      <c r="AW24" s="1376"/>
      <c r="AX24" s="1376"/>
      <c r="AY24" s="1376"/>
      <c r="AZ24" s="1376"/>
      <c r="BA24" s="1376"/>
      <c r="BB24" s="1376"/>
      <c r="BC24" s="1376"/>
      <c r="BD24" s="1376"/>
      <c r="BE24" s="1376"/>
      <c r="BF24" s="1376"/>
      <c r="BG24" s="1376"/>
      <c r="BH24" s="69"/>
      <c r="BI24" s="1377" t="s">
        <v>33</v>
      </c>
      <c r="BJ24" s="1378"/>
      <c r="BK24" s="1378"/>
      <c r="BL24" s="1378"/>
      <c r="BM24" s="1378"/>
      <c r="BN24" s="1378"/>
      <c r="BO24" s="1378"/>
      <c r="BP24" s="1378"/>
      <c r="BQ24" s="1378"/>
      <c r="BR24" s="1378"/>
      <c r="BS24" s="1379"/>
      <c r="BT24" s="1377"/>
      <c r="BU24" s="1378"/>
      <c r="BV24" s="1378"/>
      <c r="BW24" s="1378"/>
      <c r="BX24" s="1378"/>
      <c r="BY24" s="1378"/>
      <c r="BZ24" s="1378"/>
      <c r="CA24" s="1378"/>
      <c r="CB24" s="1378"/>
      <c r="CC24" s="1379"/>
      <c r="CD24" s="1377"/>
      <c r="CE24" s="1378"/>
      <c r="CF24" s="1378"/>
      <c r="CG24" s="1378"/>
      <c r="CH24" s="1378"/>
      <c r="CI24" s="1378"/>
      <c r="CJ24" s="1378"/>
      <c r="CK24" s="1378"/>
      <c r="CL24" s="1378"/>
      <c r="CM24" s="1379"/>
      <c r="CN24" s="1383"/>
      <c r="CO24" s="1384"/>
      <c r="CP24" s="1384"/>
      <c r="CQ24" s="1384"/>
      <c r="CR24" s="1384"/>
      <c r="CS24" s="1384"/>
      <c r="CT24" s="1384"/>
      <c r="CU24" s="1384"/>
      <c r="CV24" s="1384"/>
      <c r="CW24" s="1384"/>
      <c r="CX24" s="1384"/>
      <c r="CY24" s="1384"/>
      <c r="CZ24" s="1384"/>
      <c r="DA24" s="1384"/>
      <c r="DB24" s="1384"/>
      <c r="DC24" s="1384"/>
      <c r="DD24" s="1385"/>
    </row>
    <row r="25" spans="1:108" s="8" customFormat="1" ht="15" customHeight="1">
      <c r="A25" s="1373" t="s">
        <v>48</v>
      </c>
      <c r="B25" s="1374"/>
      <c r="C25" s="1374"/>
      <c r="D25" s="1374"/>
      <c r="E25" s="1374"/>
      <c r="F25" s="1374"/>
      <c r="G25" s="1374"/>
      <c r="H25" s="1374"/>
      <c r="I25" s="1375"/>
      <c r="J25" s="68"/>
      <c r="K25" s="1376" t="s">
        <v>45</v>
      </c>
      <c r="L25" s="1376"/>
      <c r="M25" s="1376"/>
      <c r="N25" s="1376"/>
      <c r="O25" s="1376"/>
      <c r="P25" s="1376"/>
      <c r="Q25" s="1376"/>
      <c r="R25" s="1376"/>
      <c r="S25" s="1376"/>
      <c r="T25" s="1376"/>
      <c r="U25" s="1376"/>
      <c r="V25" s="1376"/>
      <c r="W25" s="1376"/>
      <c r="X25" s="1376"/>
      <c r="Y25" s="1376"/>
      <c r="Z25" s="1376"/>
      <c r="AA25" s="1376"/>
      <c r="AB25" s="1376"/>
      <c r="AC25" s="1376"/>
      <c r="AD25" s="1376"/>
      <c r="AE25" s="1376"/>
      <c r="AF25" s="1376"/>
      <c r="AG25" s="1376"/>
      <c r="AH25" s="1376"/>
      <c r="AI25" s="1376"/>
      <c r="AJ25" s="1376"/>
      <c r="AK25" s="1376"/>
      <c r="AL25" s="1376"/>
      <c r="AM25" s="1376"/>
      <c r="AN25" s="1376"/>
      <c r="AO25" s="1376"/>
      <c r="AP25" s="1376"/>
      <c r="AQ25" s="1376"/>
      <c r="AR25" s="1376"/>
      <c r="AS25" s="1376"/>
      <c r="AT25" s="1376"/>
      <c r="AU25" s="1376"/>
      <c r="AV25" s="1376"/>
      <c r="AW25" s="1376"/>
      <c r="AX25" s="1376"/>
      <c r="AY25" s="1376"/>
      <c r="AZ25" s="1376"/>
      <c r="BA25" s="1376"/>
      <c r="BB25" s="1376"/>
      <c r="BC25" s="1376"/>
      <c r="BD25" s="1376"/>
      <c r="BE25" s="1376"/>
      <c r="BF25" s="1376"/>
      <c r="BG25" s="1376"/>
      <c r="BH25" s="69"/>
      <c r="BI25" s="1377" t="s">
        <v>33</v>
      </c>
      <c r="BJ25" s="1378"/>
      <c r="BK25" s="1378"/>
      <c r="BL25" s="1378"/>
      <c r="BM25" s="1378"/>
      <c r="BN25" s="1378"/>
      <c r="BO25" s="1378"/>
      <c r="BP25" s="1378"/>
      <c r="BQ25" s="1378"/>
      <c r="BR25" s="1378"/>
      <c r="BS25" s="1379"/>
      <c r="BT25" s="1377"/>
      <c r="BU25" s="1378"/>
      <c r="BV25" s="1378"/>
      <c r="BW25" s="1378"/>
      <c r="BX25" s="1378"/>
      <c r="BY25" s="1378"/>
      <c r="BZ25" s="1378"/>
      <c r="CA25" s="1378"/>
      <c r="CB25" s="1378"/>
      <c r="CC25" s="1379"/>
      <c r="CD25" s="1377"/>
      <c r="CE25" s="1378"/>
      <c r="CF25" s="1378"/>
      <c r="CG25" s="1378"/>
      <c r="CH25" s="1378"/>
      <c r="CI25" s="1378"/>
      <c r="CJ25" s="1378"/>
      <c r="CK25" s="1378"/>
      <c r="CL25" s="1378"/>
      <c r="CM25" s="1379"/>
      <c r="CN25" s="1383"/>
      <c r="CO25" s="1384"/>
      <c r="CP25" s="1384"/>
      <c r="CQ25" s="1384"/>
      <c r="CR25" s="1384"/>
      <c r="CS25" s="1384"/>
      <c r="CT25" s="1384"/>
      <c r="CU25" s="1384"/>
      <c r="CV25" s="1384"/>
      <c r="CW25" s="1384"/>
      <c r="CX25" s="1384"/>
      <c r="CY25" s="1384"/>
      <c r="CZ25" s="1384"/>
      <c r="DA25" s="1384"/>
      <c r="DB25" s="1384"/>
      <c r="DC25" s="1384"/>
      <c r="DD25" s="1385"/>
    </row>
    <row r="26" spans="1:108" s="8" customFormat="1" ht="15" customHeight="1">
      <c r="A26" s="1373" t="s">
        <v>49</v>
      </c>
      <c r="B26" s="1374"/>
      <c r="C26" s="1374"/>
      <c r="D26" s="1374"/>
      <c r="E26" s="1374"/>
      <c r="F26" s="1374"/>
      <c r="G26" s="1374"/>
      <c r="H26" s="1374"/>
      <c r="I26" s="1375"/>
      <c r="J26" s="68"/>
      <c r="K26" s="1376" t="s">
        <v>357</v>
      </c>
      <c r="L26" s="1376"/>
      <c r="M26" s="1376"/>
      <c r="N26" s="1376"/>
      <c r="O26" s="1376"/>
      <c r="P26" s="1376"/>
      <c r="Q26" s="1376"/>
      <c r="R26" s="1376"/>
      <c r="S26" s="1376"/>
      <c r="T26" s="1376"/>
      <c r="U26" s="1376"/>
      <c r="V26" s="1376"/>
      <c r="W26" s="1376"/>
      <c r="X26" s="1376"/>
      <c r="Y26" s="1376"/>
      <c r="Z26" s="1376"/>
      <c r="AA26" s="1376"/>
      <c r="AB26" s="1376"/>
      <c r="AC26" s="1376"/>
      <c r="AD26" s="1376"/>
      <c r="AE26" s="1376"/>
      <c r="AF26" s="1376"/>
      <c r="AG26" s="1376"/>
      <c r="AH26" s="1376"/>
      <c r="AI26" s="1376"/>
      <c r="AJ26" s="1376"/>
      <c r="AK26" s="1376"/>
      <c r="AL26" s="1376"/>
      <c r="AM26" s="1376"/>
      <c r="AN26" s="1376"/>
      <c r="AO26" s="1376"/>
      <c r="AP26" s="1376"/>
      <c r="AQ26" s="1376"/>
      <c r="AR26" s="1376"/>
      <c r="AS26" s="1376"/>
      <c r="AT26" s="1376"/>
      <c r="AU26" s="1376"/>
      <c r="AV26" s="1376"/>
      <c r="AW26" s="1376"/>
      <c r="AX26" s="1376"/>
      <c r="AY26" s="1376"/>
      <c r="AZ26" s="1376"/>
      <c r="BA26" s="1376"/>
      <c r="BB26" s="1376"/>
      <c r="BC26" s="1376"/>
      <c r="BD26" s="1376"/>
      <c r="BE26" s="1376"/>
      <c r="BF26" s="1376"/>
      <c r="BG26" s="1376"/>
      <c r="BH26" s="69"/>
      <c r="BI26" s="1377" t="s">
        <v>33</v>
      </c>
      <c r="BJ26" s="1378"/>
      <c r="BK26" s="1378"/>
      <c r="BL26" s="1378"/>
      <c r="BM26" s="1378"/>
      <c r="BN26" s="1378"/>
      <c r="BO26" s="1378"/>
      <c r="BP26" s="1378"/>
      <c r="BQ26" s="1378"/>
      <c r="BR26" s="1378"/>
      <c r="BS26" s="1379"/>
      <c r="BT26" s="1377"/>
      <c r="BU26" s="1378"/>
      <c r="BV26" s="1378"/>
      <c r="BW26" s="1378"/>
      <c r="BX26" s="1378"/>
      <c r="BY26" s="1378"/>
      <c r="BZ26" s="1378"/>
      <c r="CA26" s="1378"/>
      <c r="CB26" s="1378"/>
      <c r="CC26" s="1379"/>
      <c r="CD26" s="1377"/>
      <c r="CE26" s="1378"/>
      <c r="CF26" s="1378"/>
      <c r="CG26" s="1378"/>
      <c r="CH26" s="1378"/>
      <c r="CI26" s="1378"/>
      <c r="CJ26" s="1378"/>
      <c r="CK26" s="1378"/>
      <c r="CL26" s="1378"/>
      <c r="CM26" s="1379"/>
      <c r="CN26" s="1383"/>
      <c r="CO26" s="1384"/>
      <c r="CP26" s="1384"/>
      <c r="CQ26" s="1384"/>
      <c r="CR26" s="1384"/>
      <c r="CS26" s="1384"/>
      <c r="CT26" s="1384"/>
      <c r="CU26" s="1384"/>
      <c r="CV26" s="1384"/>
      <c r="CW26" s="1384"/>
      <c r="CX26" s="1384"/>
      <c r="CY26" s="1384"/>
      <c r="CZ26" s="1384"/>
      <c r="DA26" s="1384"/>
      <c r="DB26" s="1384"/>
      <c r="DC26" s="1384"/>
      <c r="DD26" s="1385"/>
    </row>
    <row r="27" spans="1:108" s="8" customFormat="1" ht="15" customHeight="1">
      <c r="A27" s="1373" t="s">
        <v>57</v>
      </c>
      <c r="B27" s="1374"/>
      <c r="C27" s="1374"/>
      <c r="D27" s="1374"/>
      <c r="E27" s="1374"/>
      <c r="F27" s="1374"/>
      <c r="G27" s="1374"/>
      <c r="H27" s="1374"/>
      <c r="I27" s="1375"/>
      <c r="J27" s="68"/>
      <c r="K27" s="1376" t="s">
        <v>358</v>
      </c>
      <c r="L27" s="1376"/>
      <c r="M27" s="1376"/>
      <c r="N27" s="1376"/>
      <c r="O27" s="1376"/>
      <c r="P27" s="1376"/>
      <c r="Q27" s="1376"/>
      <c r="R27" s="1376"/>
      <c r="S27" s="1376"/>
      <c r="T27" s="1376"/>
      <c r="U27" s="1376"/>
      <c r="V27" s="1376"/>
      <c r="W27" s="1376"/>
      <c r="X27" s="1376"/>
      <c r="Y27" s="1376"/>
      <c r="Z27" s="1376"/>
      <c r="AA27" s="1376"/>
      <c r="AB27" s="1376"/>
      <c r="AC27" s="1376"/>
      <c r="AD27" s="1376"/>
      <c r="AE27" s="1376"/>
      <c r="AF27" s="1376"/>
      <c r="AG27" s="1376"/>
      <c r="AH27" s="1376"/>
      <c r="AI27" s="1376"/>
      <c r="AJ27" s="1376"/>
      <c r="AK27" s="1376"/>
      <c r="AL27" s="1376"/>
      <c r="AM27" s="1376"/>
      <c r="AN27" s="1376"/>
      <c r="AO27" s="1376"/>
      <c r="AP27" s="1376"/>
      <c r="AQ27" s="1376"/>
      <c r="AR27" s="1376"/>
      <c r="AS27" s="1376"/>
      <c r="AT27" s="1376"/>
      <c r="AU27" s="1376"/>
      <c r="AV27" s="1376"/>
      <c r="AW27" s="1376"/>
      <c r="AX27" s="1376"/>
      <c r="AY27" s="1376"/>
      <c r="AZ27" s="1376"/>
      <c r="BA27" s="1376"/>
      <c r="BB27" s="1376"/>
      <c r="BC27" s="1376"/>
      <c r="BD27" s="1376"/>
      <c r="BE27" s="1376"/>
      <c r="BF27" s="1376"/>
      <c r="BG27" s="1376"/>
      <c r="BH27" s="69"/>
      <c r="BI27" s="1377" t="s">
        <v>33</v>
      </c>
      <c r="BJ27" s="1378"/>
      <c r="BK27" s="1378"/>
      <c r="BL27" s="1378"/>
      <c r="BM27" s="1378"/>
      <c r="BN27" s="1378"/>
      <c r="BO27" s="1378"/>
      <c r="BP27" s="1378"/>
      <c r="BQ27" s="1378"/>
      <c r="BR27" s="1378"/>
      <c r="BS27" s="1379"/>
      <c r="BT27" s="1377"/>
      <c r="BU27" s="1378"/>
      <c r="BV27" s="1378"/>
      <c r="BW27" s="1378"/>
      <c r="BX27" s="1378"/>
      <c r="BY27" s="1378"/>
      <c r="BZ27" s="1378"/>
      <c r="CA27" s="1378"/>
      <c r="CB27" s="1378"/>
      <c r="CC27" s="1379"/>
      <c r="CD27" s="1377"/>
      <c r="CE27" s="1378"/>
      <c r="CF27" s="1378"/>
      <c r="CG27" s="1378"/>
      <c r="CH27" s="1378"/>
      <c r="CI27" s="1378"/>
      <c r="CJ27" s="1378"/>
      <c r="CK27" s="1378"/>
      <c r="CL27" s="1378"/>
      <c r="CM27" s="1379"/>
      <c r="CN27" s="1383"/>
      <c r="CO27" s="1384"/>
      <c r="CP27" s="1384"/>
      <c r="CQ27" s="1384"/>
      <c r="CR27" s="1384"/>
      <c r="CS27" s="1384"/>
      <c r="CT27" s="1384"/>
      <c r="CU27" s="1384"/>
      <c r="CV27" s="1384"/>
      <c r="CW27" s="1384"/>
      <c r="CX27" s="1384"/>
      <c r="CY27" s="1384"/>
      <c r="CZ27" s="1384"/>
      <c r="DA27" s="1384"/>
      <c r="DB27" s="1384"/>
      <c r="DC27" s="1384"/>
      <c r="DD27" s="1385"/>
    </row>
    <row r="28" spans="1:108" s="8" customFormat="1" ht="15" customHeight="1">
      <c r="A28" s="1373" t="s">
        <v>359</v>
      </c>
      <c r="B28" s="1374"/>
      <c r="C28" s="1374"/>
      <c r="D28" s="1374"/>
      <c r="E28" s="1374"/>
      <c r="F28" s="1374"/>
      <c r="G28" s="1374"/>
      <c r="H28" s="1374"/>
      <c r="I28" s="1375"/>
      <c r="J28" s="68"/>
      <c r="K28" s="1376" t="s">
        <v>68</v>
      </c>
      <c r="L28" s="1376"/>
      <c r="M28" s="1376"/>
      <c r="N28" s="1376"/>
      <c r="O28" s="1376"/>
      <c r="P28" s="1376"/>
      <c r="Q28" s="1376"/>
      <c r="R28" s="1376"/>
      <c r="S28" s="1376"/>
      <c r="T28" s="1376"/>
      <c r="U28" s="1376"/>
      <c r="V28" s="1376"/>
      <c r="W28" s="1376"/>
      <c r="X28" s="1376"/>
      <c r="Y28" s="1376"/>
      <c r="Z28" s="1376"/>
      <c r="AA28" s="1376"/>
      <c r="AB28" s="1376"/>
      <c r="AC28" s="1376"/>
      <c r="AD28" s="1376"/>
      <c r="AE28" s="1376"/>
      <c r="AF28" s="1376"/>
      <c r="AG28" s="1376"/>
      <c r="AH28" s="1376"/>
      <c r="AI28" s="1376"/>
      <c r="AJ28" s="1376"/>
      <c r="AK28" s="1376"/>
      <c r="AL28" s="1376"/>
      <c r="AM28" s="1376"/>
      <c r="AN28" s="1376"/>
      <c r="AO28" s="1376"/>
      <c r="AP28" s="1376"/>
      <c r="AQ28" s="1376"/>
      <c r="AR28" s="1376"/>
      <c r="AS28" s="1376"/>
      <c r="AT28" s="1376"/>
      <c r="AU28" s="1376"/>
      <c r="AV28" s="1376"/>
      <c r="AW28" s="1376"/>
      <c r="AX28" s="1376"/>
      <c r="AY28" s="1376"/>
      <c r="AZ28" s="1376"/>
      <c r="BA28" s="1376"/>
      <c r="BB28" s="1376"/>
      <c r="BC28" s="1376"/>
      <c r="BD28" s="1376"/>
      <c r="BE28" s="1376"/>
      <c r="BF28" s="1376"/>
      <c r="BG28" s="1376"/>
      <c r="BH28" s="69"/>
      <c r="BI28" s="1377" t="s">
        <v>33</v>
      </c>
      <c r="BJ28" s="1378"/>
      <c r="BK28" s="1378"/>
      <c r="BL28" s="1378"/>
      <c r="BM28" s="1378"/>
      <c r="BN28" s="1378"/>
      <c r="BO28" s="1378"/>
      <c r="BP28" s="1378"/>
      <c r="BQ28" s="1378"/>
      <c r="BR28" s="1378"/>
      <c r="BS28" s="1379"/>
      <c r="BT28" s="1377"/>
      <c r="BU28" s="1378"/>
      <c r="BV28" s="1378"/>
      <c r="BW28" s="1378"/>
      <c r="BX28" s="1378"/>
      <c r="BY28" s="1378"/>
      <c r="BZ28" s="1378"/>
      <c r="CA28" s="1378"/>
      <c r="CB28" s="1378"/>
      <c r="CC28" s="1379"/>
      <c r="CD28" s="1377"/>
      <c r="CE28" s="1378"/>
      <c r="CF28" s="1378"/>
      <c r="CG28" s="1378"/>
      <c r="CH28" s="1378"/>
      <c r="CI28" s="1378"/>
      <c r="CJ28" s="1378"/>
      <c r="CK28" s="1378"/>
      <c r="CL28" s="1378"/>
      <c r="CM28" s="1379"/>
      <c r="CN28" s="1383"/>
      <c r="CO28" s="1384"/>
      <c r="CP28" s="1384"/>
      <c r="CQ28" s="1384"/>
      <c r="CR28" s="1384"/>
      <c r="CS28" s="1384"/>
      <c r="CT28" s="1384"/>
      <c r="CU28" s="1384"/>
      <c r="CV28" s="1384"/>
      <c r="CW28" s="1384"/>
      <c r="CX28" s="1384"/>
      <c r="CY28" s="1384"/>
      <c r="CZ28" s="1384"/>
      <c r="DA28" s="1384"/>
      <c r="DB28" s="1384"/>
      <c r="DC28" s="1384"/>
      <c r="DD28" s="1385"/>
    </row>
    <row r="29" spans="1:108" s="8" customFormat="1" ht="15" customHeight="1">
      <c r="A29" s="1373" t="s">
        <v>360</v>
      </c>
      <c r="B29" s="1374"/>
      <c r="C29" s="1374"/>
      <c r="D29" s="1374"/>
      <c r="E29" s="1374"/>
      <c r="F29" s="1374"/>
      <c r="G29" s="1374"/>
      <c r="H29" s="1374"/>
      <c r="I29" s="1375"/>
      <c r="J29" s="68"/>
      <c r="K29" s="1376" t="s">
        <v>361</v>
      </c>
      <c r="L29" s="1376"/>
      <c r="M29" s="1376"/>
      <c r="N29" s="1376"/>
      <c r="O29" s="1376"/>
      <c r="P29" s="1376"/>
      <c r="Q29" s="1376"/>
      <c r="R29" s="1376"/>
      <c r="S29" s="1376"/>
      <c r="T29" s="1376"/>
      <c r="U29" s="1376"/>
      <c r="V29" s="1376"/>
      <c r="W29" s="1376"/>
      <c r="X29" s="1376"/>
      <c r="Y29" s="1376"/>
      <c r="Z29" s="1376"/>
      <c r="AA29" s="1376"/>
      <c r="AB29" s="1376"/>
      <c r="AC29" s="1376"/>
      <c r="AD29" s="1376"/>
      <c r="AE29" s="1376"/>
      <c r="AF29" s="1376"/>
      <c r="AG29" s="1376"/>
      <c r="AH29" s="1376"/>
      <c r="AI29" s="1376"/>
      <c r="AJ29" s="1376"/>
      <c r="AK29" s="1376"/>
      <c r="AL29" s="1376"/>
      <c r="AM29" s="1376"/>
      <c r="AN29" s="1376"/>
      <c r="AO29" s="1376"/>
      <c r="AP29" s="1376"/>
      <c r="AQ29" s="1376"/>
      <c r="AR29" s="1376"/>
      <c r="AS29" s="1376"/>
      <c r="AT29" s="1376"/>
      <c r="AU29" s="1376"/>
      <c r="AV29" s="1376"/>
      <c r="AW29" s="1376"/>
      <c r="AX29" s="1376"/>
      <c r="AY29" s="1376"/>
      <c r="AZ29" s="1376"/>
      <c r="BA29" s="1376"/>
      <c r="BB29" s="1376"/>
      <c r="BC29" s="1376"/>
      <c r="BD29" s="1376"/>
      <c r="BE29" s="1376"/>
      <c r="BF29" s="1376"/>
      <c r="BG29" s="1376"/>
      <c r="BH29" s="69"/>
      <c r="BI29" s="1377" t="s">
        <v>33</v>
      </c>
      <c r="BJ29" s="1378"/>
      <c r="BK29" s="1378"/>
      <c r="BL29" s="1378"/>
      <c r="BM29" s="1378"/>
      <c r="BN29" s="1378"/>
      <c r="BO29" s="1378"/>
      <c r="BP29" s="1378"/>
      <c r="BQ29" s="1378"/>
      <c r="BR29" s="1378"/>
      <c r="BS29" s="1379"/>
      <c r="BT29" s="1377"/>
      <c r="BU29" s="1378"/>
      <c r="BV29" s="1378"/>
      <c r="BW29" s="1378"/>
      <c r="BX29" s="1378"/>
      <c r="BY29" s="1378"/>
      <c r="BZ29" s="1378"/>
      <c r="CA29" s="1378"/>
      <c r="CB29" s="1378"/>
      <c r="CC29" s="1379"/>
      <c r="CD29" s="1377"/>
      <c r="CE29" s="1378"/>
      <c r="CF29" s="1378"/>
      <c r="CG29" s="1378"/>
      <c r="CH29" s="1378"/>
      <c r="CI29" s="1378"/>
      <c r="CJ29" s="1378"/>
      <c r="CK29" s="1378"/>
      <c r="CL29" s="1378"/>
      <c r="CM29" s="1379"/>
      <c r="CN29" s="1383"/>
      <c r="CO29" s="1384"/>
      <c r="CP29" s="1384"/>
      <c r="CQ29" s="1384"/>
      <c r="CR29" s="1384"/>
      <c r="CS29" s="1384"/>
      <c r="CT29" s="1384"/>
      <c r="CU29" s="1384"/>
      <c r="CV29" s="1384"/>
      <c r="CW29" s="1384"/>
      <c r="CX29" s="1384"/>
      <c r="CY29" s="1384"/>
      <c r="CZ29" s="1384"/>
      <c r="DA29" s="1384"/>
      <c r="DB29" s="1384"/>
      <c r="DC29" s="1384"/>
      <c r="DD29" s="1385"/>
    </row>
    <row r="30" spans="1:108" s="8" customFormat="1" ht="30" customHeight="1">
      <c r="A30" s="1373" t="s">
        <v>362</v>
      </c>
      <c r="B30" s="1374"/>
      <c r="C30" s="1374"/>
      <c r="D30" s="1374"/>
      <c r="E30" s="1374"/>
      <c r="F30" s="1374"/>
      <c r="G30" s="1374"/>
      <c r="H30" s="1374"/>
      <c r="I30" s="1375"/>
      <c r="J30" s="68"/>
      <c r="K30" s="1376" t="s">
        <v>363</v>
      </c>
      <c r="L30" s="1376"/>
      <c r="M30" s="1376"/>
      <c r="N30" s="1376"/>
      <c r="O30" s="1376"/>
      <c r="P30" s="1376"/>
      <c r="Q30" s="1376"/>
      <c r="R30" s="1376"/>
      <c r="S30" s="1376"/>
      <c r="T30" s="1376"/>
      <c r="U30" s="1376"/>
      <c r="V30" s="1376"/>
      <c r="W30" s="1376"/>
      <c r="X30" s="1376"/>
      <c r="Y30" s="1376"/>
      <c r="Z30" s="1376"/>
      <c r="AA30" s="1376"/>
      <c r="AB30" s="1376"/>
      <c r="AC30" s="1376"/>
      <c r="AD30" s="1376"/>
      <c r="AE30" s="1376"/>
      <c r="AF30" s="1376"/>
      <c r="AG30" s="1376"/>
      <c r="AH30" s="1376"/>
      <c r="AI30" s="1376"/>
      <c r="AJ30" s="1376"/>
      <c r="AK30" s="1376"/>
      <c r="AL30" s="1376"/>
      <c r="AM30" s="1376"/>
      <c r="AN30" s="1376"/>
      <c r="AO30" s="1376"/>
      <c r="AP30" s="1376"/>
      <c r="AQ30" s="1376"/>
      <c r="AR30" s="1376"/>
      <c r="AS30" s="1376"/>
      <c r="AT30" s="1376"/>
      <c r="AU30" s="1376"/>
      <c r="AV30" s="1376"/>
      <c r="AW30" s="1376"/>
      <c r="AX30" s="1376"/>
      <c r="AY30" s="1376"/>
      <c r="AZ30" s="1376"/>
      <c r="BA30" s="1376"/>
      <c r="BB30" s="1376"/>
      <c r="BC30" s="1376"/>
      <c r="BD30" s="1376"/>
      <c r="BE30" s="1376"/>
      <c r="BF30" s="1376"/>
      <c r="BG30" s="1376"/>
      <c r="BH30" s="69"/>
      <c r="BI30" s="1377" t="s">
        <v>33</v>
      </c>
      <c r="BJ30" s="1378"/>
      <c r="BK30" s="1378"/>
      <c r="BL30" s="1378"/>
      <c r="BM30" s="1378"/>
      <c r="BN30" s="1378"/>
      <c r="BO30" s="1378"/>
      <c r="BP30" s="1378"/>
      <c r="BQ30" s="1378"/>
      <c r="BR30" s="1378"/>
      <c r="BS30" s="1379"/>
      <c r="BT30" s="1377"/>
      <c r="BU30" s="1378"/>
      <c r="BV30" s="1378"/>
      <c r="BW30" s="1378"/>
      <c r="BX30" s="1378"/>
      <c r="BY30" s="1378"/>
      <c r="BZ30" s="1378"/>
      <c r="CA30" s="1378"/>
      <c r="CB30" s="1378"/>
      <c r="CC30" s="1379"/>
      <c r="CD30" s="1377"/>
      <c r="CE30" s="1378"/>
      <c r="CF30" s="1378"/>
      <c r="CG30" s="1378"/>
      <c r="CH30" s="1378"/>
      <c r="CI30" s="1378"/>
      <c r="CJ30" s="1378"/>
      <c r="CK30" s="1378"/>
      <c r="CL30" s="1378"/>
      <c r="CM30" s="1379"/>
      <c r="CN30" s="1383"/>
      <c r="CO30" s="1384"/>
      <c r="CP30" s="1384"/>
      <c r="CQ30" s="1384"/>
      <c r="CR30" s="1384"/>
      <c r="CS30" s="1384"/>
      <c r="CT30" s="1384"/>
      <c r="CU30" s="1384"/>
      <c r="CV30" s="1384"/>
      <c r="CW30" s="1384"/>
      <c r="CX30" s="1384"/>
      <c r="CY30" s="1384"/>
      <c r="CZ30" s="1384"/>
      <c r="DA30" s="1384"/>
      <c r="DB30" s="1384"/>
      <c r="DC30" s="1384"/>
      <c r="DD30" s="1385"/>
    </row>
    <row r="31" spans="1:108" s="8" customFormat="1" ht="45" customHeight="1">
      <c r="A31" s="1373" t="s">
        <v>364</v>
      </c>
      <c r="B31" s="1374"/>
      <c r="C31" s="1374"/>
      <c r="D31" s="1374"/>
      <c r="E31" s="1374"/>
      <c r="F31" s="1374"/>
      <c r="G31" s="1374"/>
      <c r="H31" s="1374"/>
      <c r="I31" s="1375"/>
      <c r="J31" s="68"/>
      <c r="K31" s="1376" t="s">
        <v>365</v>
      </c>
      <c r="L31" s="1376"/>
      <c r="M31" s="1376"/>
      <c r="N31" s="1376"/>
      <c r="O31" s="1376"/>
      <c r="P31" s="1376"/>
      <c r="Q31" s="1376"/>
      <c r="R31" s="1376"/>
      <c r="S31" s="1376"/>
      <c r="T31" s="1376"/>
      <c r="U31" s="1376"/>
      <c r="V31" s="1376"/>
      <c r="W31" s="1376"/>
      <c r="X31" s="1376"/>
      <c r="Y31" s="1376"/>
      <c r="Z31" s="1376"/>
      <c r="AA31" s="1376"/>
      <c r="AB31" s="1376"/>
      <c r="AC31" s="1376"/>
      <c r="AD31" s="1376"/>
      <c r="AE31" s="1376"/>
      <c r="AF31" s="1376"/>
      <c r="AG31" s="1376"/>
      <c r="AH31" s="1376"/>
      <c r="AI31" s="1376"/>
      <c r="AJ31" s="1376"/>
      <c r="AK31" s="1376"/>
      <c r="AL31" s="1376"/>
      <c r="AM31" s="1376"/>
      <c r="AN31" s="1376"/>
      <c r="AO31" s="1376"/>
      <c r="AP31" s="1376"/>
      <c r="AQ31" s="1376"/>
      <c r="AR31" s="1376"/>
      <c r="AS31" s="1376"/>
      <c r="AT31" s="1376"/>
      <c r="AU31" s="1376"/>
      <c r="AV31" s="1376"/>
      <c r="AW31" s="1376"/>
      <c r="AX31" s="1376"/>
      <c r="AY31" s="1376"/>
      <c r="AZ31" s="1376"/>
      <c r="BA31" s="1376"/>
      <c r="BB31" s="1376"/>
      <c r="BC31" s="1376"/>
      <c r="BD31" s="1376"/>
      <c r="BE31" s="1376"/>
      <c r="BF31" s="1376"/>
      <c r="BG31" s="1376"/>
      <c r="BH31" s="69"/>
      <c r="BI31" s="1377" t="s">
        <v>33</v>
      </c>
      <c r="BJ31" s="1378"/>
      <c r="BK31" s="1378"/>
      <c r="BL31" s="1378"/>
      <c r="BM31" s="1378"/>
      <c r="BN31" s="1378"/>
      <c r="BO31" s="1378"/>
      <c r="BP31" s="1378"/>
      <c r="BQ31" s="1378"/>
      <c r="BR31" s="1378"/>
      <c r="BS31" s="1379"/>
      <c r="BT31" s="1377"/>
      <c r="BU31" s="1378"/>
      <c r="BV31" s="1378"/>
      <c r="BW31" s="1378"/>
      <c r="BX31" s="1378"/>
      <c r="BY31" s="1378"/>
      <c r="BZ31" s="1378"/>
      <c r="CA31" s="1378"/>
      <c r="CB31" s="1378"/>
      <c r="CC31" s="1379"/>
      <c r="CD31" s="1377"/>
      <c r="CE31" s="1378"/>
      <c r="CF31" s="1378"/>
      <c r="CG31" s="1378"/>
      <c r="CH31" s="1378"/>
      <c r="CI31" s="1378"/>
      <c r="CJ31" s="1378"/>
      <c r="CK31" s="1378"/>
      <c r="CL31" s="1378"/>
      <c r="CM31" s="1379"/>
      <c r="CN31" s="1383"/>
      <c r="CO31" s="1384"/>
      <c r="CP31" s="1384"/>
      <c r="CQ31" s="1384"/>
      <c r="CR31" s="1384"/>
      <c r="CS31" s="1384"/>
      <c r="CT31" s="1384"/>
      <c r="CU31" s="1384"/>
      <c r="CV31" s="1384"/>
      <c r="CW31" s="1384"/>
      <c r="CX31" s="1384"/>
      <c r="CY31" s="1384"/>
      <c r="CZ31" s="1384"/>
      <c r="DA31" s="1384"/>
      <c r="DB31" s="1384"/>
      <c r="DC31" s="1384"/>
      <c r="DD31" s="1385"/>
    </row>
    <row r="32" spans="1:108" s="8" customFormat="1" ht="15" customHeight="1">
      <c r="A32" s="1373" t="s">
        <v>366</v>
      </c>
      <c r="B32" s="1374"/>
      <c r="C32" s="1374"/>
      <c r="D32" s="1374"/>
      <c r="E32" s="1374"/>
      <c r="F32" s="1374"/>
      <c r="G32" s="1374"/>
      <c r="H32" s="1374"/>
      <c r="I32" s="1375"/>
      <c r="J32" s="68"/>
      <c r="K32" s="1376" t="s">
        <v>367</v>
      </c>
      <c r="L32" s="1376"/>
      <c r="M32" s="1376"/>
      <c r="N32" s="1376"/>
      <c r="O32" s="1376"/>
      <c r="P32" s="1376"/>
      <c r="Q32" s="1376"/>
      <c r="R32" s="1376"/>
      <c r="S32" s="1376"/>
      <c r="T32" s="1376"/>
      <c r="U32" s="1376"/>
      <c r="V32" s="1376"/>
      <c r="W32" s="1376"/>
      <c r="X32" s="1376"/>
      <c r="Y32" s="1376"/>
      <c r="Z32" s="1376"/>
      <c r="AA32" s="1376"/>
      <c r="AB32" s="1376"/>
      <c r="AC32" s="1376"/>
      <c r="AD32" s="1376"/>
      <c r="AE32" s="1376"/>
      <c r="AF32" s="1376"/>
      <c r="AG32" s="1376"/>
      <c r="AH32" s="1376"/>
      <c r="AI32" s="1376"/>
      <c r="AJ32" s="1376"/>
      <c r="AK32" s="1376"/>
      <c r="AL32" s="1376"/>
      <c r="AM32" s="1376"/>
      <c r="AN32" s="1376"/>
      <c r="AO32" s="1376"/>
      <c r="AP32" s="1376"/>
      <c r="AQ32" s="1376"/>
      <c r="AR32" s="1376"/>
      <c r="AS32" s="1376"/>
      <c r="AT32" s="1376"/>
      <c r="AU32" s="1376"/>
      <c r="AV32" s="1376"/>
      <c r="AW32" s="1376"/>
      <c r="AX32" s="1376"/>
      <c r="AY32" s="1376"/>
      <c r="AZ32" s="1376"/>
      <c r="BA32" s="1376"/>
      <c r="BB32" s="1376"/>
      <c r="BC32" s="1376"/>
      <c r="BD32" s="1376"/>
      <c r="BE32" s="1376"/>
      <c r="BF32" s="1376"/>
      <c r="BG32" s="1376"/>
      <c r="BH32" s="69"/>
      <c r="BI32" s="1377" t="s">
        <v>33</v>
      </c>
      <c r="BJ32" s="1378"/>
      <c r="BK32" s="1378"/>
      <c r="BL32" s="1378"/>
      <c r="BM32" s="1378"/>
      <c r="BN32" s="1378"/>
      <c r="BO32" s="1378"/>
      <c r="BP32" s="1378"/>
      <c r="BQ32" s="1378"/>
      <c r="BR32" s="1378"/>
      <c r="BS32" s="1379"/>
      <c r="BT32" s="1377"/>
      <c r="BU32" s="1378"/>
      <c r="BV32" s="1378"/>
      <c r="BW32" s="1378"/>
      <c r="BX32" s="1378"/>
      <c r="BY32" s="1378"/>
      <c r="BZ32" s="1378"/>
      <c r="CA32" s="1378"/>
      <c r="CB32" s="1378"/>
      <c r="CC32" s="1379"/>
      <c r="CD32" s="1377"/>
      <c r="CE32" s="1378"/>
      <c r="CF32" s="1378"/>
      <c r="CG32" s="1378"/>
      <c r="CH32" s="1378"/>
      <c r="CI32" s="1378"/>
      <c r="CJ32" s="1378"/>
      <c r="CK32" s="1378"/>
      <c r="CL32" s="1378"/>
      <c r="CM32" s="1379"/>
      <c r="CN32" s="1383"/>
      <c r="CO32" s="1384"/>
      <c r="CP32" s="1384"/>
      <c r="CQ32" s="1384"/>
      <c r="CR32" s="1384"/>
      <c r="CS32" s="1384"/>
      <c r="CT32" s="1384"/>
      <c r="CU32" s="1384"/>
      <c r="CV32" s="1384"/>
      <c r="CW32" s="1384"/>
      <c r="CX32" s="1384"/>
      <c r="CY32" s="1384"/>
      <c r="CZ32" s="1384"/>
      <c r="DA32" s="1384"/>
      <c r="DB32" s="1384"/>
      <c r="DC32" s="1384"/>
      <c r="DD32" s="1385"/>
    </row>
    <row r="33" spans="1:108" s="8" customFormat="1" ht="15" customHeight="1">
      <c r="A33" s="1373" t="s">
        <v>61</v>
      </c>
      <c r="B33" s="1374"/>
      <c r="C33" s="1374"/>
      <c r="D33" s="1374"/>
      <c r="E33" s="1374"/>
      <c r="F33" s="1374"/>
      <c r="G33" s="1374"/>
      <c r="H33" s="1374"/>
      <c r="I33" s="1375"/>
      <c r="J33" s="68"/>
      <c r="K33" s="1376" t="s">
        <v>368</v>
      </c>
      <c r="L33" s="1376"/>
      <c r="M33" s="1376"/>
      <c r="N33" s="1376"/>
      <c r="O33" s="1376"/>
      <c r="P33" s="1376"/>
      <c r="Q33" s="1376"/>
      <c r="R33" s="1376"/>
      <c r="S33" s="1376"/>
      <c r="T33" s="1376"/>
      <c r="U33" s="1376"/>
      <c r="V33" s="1376"/>
      <c r="W33" s="1376"/>
      <c r="X33" s="1376"/>
      <c r="Y33" s="1376"/>
      <c r="Z33" s="1376"/>
      <c r="AA33" s="1376"/>
      <c r="AB33" s="1376"/>
      <c r="AC33" s="1376"/>
      <c r="AD33" s="1376"/>
      <c r="AE33" s="1376"/>
      <c r="AF33" s="1376"/>
      <c r="AG33" s="1376"/>
      <c r="AH33" s="1376"/>
      <c r="AI33" s="1376"/>
      <c r="AJ33" s="1376"/>
      <c r="AK33" s="1376"/>
      <c r="AL33" s="1376"/>
      <c r="AM33" s="1376"/>
      <c r="AN33" s="1376"/>
      <c r="AO33" s="1376"/>
      <c r="AP33" s="1376"/>
      <c r="AQ33" s="1376"/>
      <c r="AR33" s="1376"/>
      <c r="AS33" s="1376"/>
      <c r="AT33" s="1376"/>
      <c r="AU33" s="1376"/>
      <c r="AV33" s="1376"/>
      <c r="AW33" s="1376"/>
      <c r="AX33" s="1376"/>
      <c r="AY33" s="1376"/>
      <c r="AZ33" s="1376"/>
      <c r="BA33" s="1376"/>
      <c r="BB33" s="1376"/>
      <c r="BC33" s="1376"/>
      <c r="BD33" s="1376"/>
      <c r="BE33" s="1376"/>
      <c r="BF33" s="1376"/>
      <c r="BG33" s="1376"/>
      <c r="BH33" s="69"/>
      <c r="BI33" s="1377" t="s">
        <v>33</v>
      </c>
      <c r="BJ33" s="1378"/>
      <c r="BK33" s="1378"/>
      <c r="BL33" s="1378"/>
      <c r="BM33" s="1378"/>
      <c r="BN33" s="1378"/>
      <c r="BO33" s="1378"/>
      <c r="BP33" s="1378"/>
      <c r="BQ33" s="1378"/>
      <c r="BR33" s="1378"/>
      <c r="BS33" s="1379"/>
      <c r="BT33" s="1377"/>
      <c r="BU33" s="1378"/>
      <c r="BV33" s="1378"/>
      <c r="BW33" s="1378"/>
      <c r="BX33" s="1378"/>
      <c r="BY33" s="1378"/>
      <c r="BZ33" s="1378"/>
      <c r="CA33" s="1378"/>
      <c r="CB33" s="1378"/>
      <c r="CC33" s="1379"/>
      <c r="CD33" s="1377"/>
      <c r="CE33" s="1378"/>
      <c r="CF33" s="1378"/>
      <c r="CG33" s="1378"/>
      <c r="CH33" s="1378"/>
      <c r="CI33" s="1378"/>
      <c r="CJ33" s="1378"/>
      <c r="CK33" s="1378"/>
      <c r="CL33" s="1378"/>
      <c r="CM33" s="1379"/>
      <c r="CN33" s="1383"/>
      <c r="CO33" s="1384"/>
      <c r="CP33" s="1384"/>
      <c r="CQ33" s="1384"/>
      <c r="CR33" s="1384"/>
      <c r="CS33" s="1384"/>
      <c r="CT33" s="1384"/>
      <c r="CU33" s="1384"/>
      <c r="CV33" s="1384"/>
      <c r="CW33" s="1384"/>
      <c r="CX33" s="1384"/>
      <c r="CY33" s="1384"/>
      <c r="CZ33" s="1384"/>
      <c r="DA33" s="1384"/>
      <c r="DB33" s="1384"/>
      <c r="DC33" s="1384"/>
      <c r="DD33" s="1385"/>
    </row>
    <row r="34" spans="1:108" s="8" customFormat="1" ht="15" customHeight="1">
      <c r="A34" s="1373" t="s">
        <v>63</v>
      </c>
      <c r="B34" s="1374"/>
      <c r="C34" s="1374"/>
      <c r="D34" s="1374"/>
      <c r="E34" s="1374"/>
      <c r="F34" s="1374"/>
      <c r="G34" s="1374"/>
      <c r="H34" s="1374"/>
      <c r="I34" s="1375"/>
      <c r="J34" s="68"/>
      <c r="K34" s="1376" t="s">
        <v>369</v>
      </c>
      <c r="L34" s="1376"/>
      <c r="M34" s="1376"/>
      <c r="N34" s="1376"/>
      <c r="O34" s="1376"/>
      <c r="P34" s="1376"/>
      <c r="Q34" s="1376"/>
      <c r="R34" s="1376"/>
      <c r="S34" s="1376"/>
      <c r="T34" s="1376"/>
      <c r="U34" s="1376"/>
      <c r="V34" s="1376"/>
      <c r="W34" s="1376"/>
      <c r="X34" s="1376"/>
      <c r="Y34" s="1376"/>
      <c r="Z34" s="1376"/>
      <c r="AA34" s="1376"/>
      <c r="AB34" s="1376"/>
      <c r="AC34" s="1376"/>
      <c r="AD34" s="1376"/>
      <c r="AE34" s="1376"/>
      <c r="AF34" s="1376"/>
      <c r="AG34" s="1376"/>
      <c r="AH34" s="1376"/>
      <c r="AI34" s="1376"/>
      <c r="AJ34" s="1376"/>
      <c r="AK34" s="1376"/>
      <c r="AL34" s="1376"/>
      <c r="AM34" s="1376"/>
      <c r="AN34" s="1376"/>
      <c r="AO34" s="1376"/>
      <c r="AP34" s="1376"/>
      <c r="AQ34" s="1376"/>
      <c r="AR34" s="1376"/>
      <c r="AS34" s="1376"/>
      <c r="AT34" s="1376"/>
      <c r="AU34" s="1376"/>
      <c r="AV34" s="1376"/>
      <c r="AW34" s="1376"/>
      <c r="AX34" s="1376"/>
      <c r="AY34" s="1376"/>
      <c r="AZ34" s="1376"/>
      <c r="BA34" s="1376"/>
      <c r="BB34" s="1376"/>
      <c r="BC34" s="1376"/>
      <c r="BD34" s="1376"/>
      <c r="BE34" s="1376"/>
      <c r="BF34" s="1376"/>
      <c r="BG34" s="1376"/>
      <c r="BH34" s="69"/>
      <c r="BI34" s="1377" t="s">
        <v>33</v>
      </c>
      <c r="BJ34" s="1378"/>
      <c r="BK34" s="1378"/>
      <c r="BL34" s="1378"/>
      <c r="BM34" s="1378"/>
      <c r="BN34" s="1378"/>
      <c r="BO34" s="1378"/>
      <c r="BP34" s="1378"/>
      <c r="BQ34" s="1378"/>
      <c r="BR34" s="1378"/>
      <c r="BS34" s="1379"/>
      <c r="BT34" s="1377"/>
      <c r="BU34" s="1378"/>
      <c r="BV34" s="1378"/>
      <c r="BW34" s="1378"/>
      <c r="BX34" s="1378"/>
      <c r="BY34" s="1378"/>
      <c r="BZ34" s="1378"/>
      <c r="CA34" s="1378"/>
      <c r="CB34" s="1378"/>
      <c r="CC34" s="1379"/>
      <c r="CD34" s="1377"/>
      <c r="CE34" s="1378"/>
      <c r="CF34" s="1378"/>
      <c r="CG34" s="1378"/>
      <c r="CH34" s="1378"/>
      <c r="CI34" s="1378"/>
      <c r="CJ34" s="1378"/>
      <c r="CK34" s="1378"/>
      <c r="CL34" s="1378"/>
      <c r="CM34" s="1379"/>
      <c r="CN34" s="1383"/>
      <c r="CO34" s="1384"/>
      <c r="CP34" s="1384"/>
      <c r="CQ34" s="1384"/>
      <c r="CR34" s="1384"/>
      <c r="CS34" s="1384"/>
      <c r="CT34" s="1384"/>
      <c r="CU34" s="1384"/>
      <c r="CV34" s="1384"/>
      <c r="CW34" s="1384"/>
      <c r="CX34" s="1384"/>
      <c r="CY34" s="1384"/>
      <c r="CZ34" s="1384"/>
      <c r="DA34" s="1384"/>
      <c r="DB34" s="1384"/>
      <c r="DC34" s="1384"/>
      <c r="DD34" s="1385"/>
    </row>
    <row r="35" spans="1:108" s="8" customFormat="1" ht="15" customHeight="1">
      <c r="A35" s="1373" t="s">
        <v>65</v>
      </c>
      <c r="B35" s="1374"/>
      <c r="C35" s="1374"/>
      <c r="D35" s="1374"/>
      <c r="E35" s="1374"/>
      <c r="F35" s="1374"/>
      <c r="G35" s="1374"/>
      <c r="H35" s="1374"/>
      <c r="I35" s="1375"/>
      <c r="J35" s="68"/>
      <c r="K35" s="1376" t="s">
        <v>370</v>
      </c>
      <c r="L35" s="1376"/>
      <c r="M35" s="1376"/>
      <c r="N35" s="1376"/>
      <c r="O35" s="1376"/>
      <c r="P35" s="1376"/>
      <c r="Q35" s="1376"/>
      <c r="R35" s="1376"/>
      <c r="S35" s="1376"/>
      <c r="T35" s="1376"/>
      <c r="U35" s="1376"/>
      <c r="V35" s="1376"/>
      <c r="W35" s="1376"/>
      <c r="X35" s="1376"/>
      <c r="Y35" s="1376"/>
      <c r="Z35" s="1376"/>
      <c r="AA35" s="1376"/>
      <c r="AB35" s="1376"/>
      <c r="AC35" s="1376"/>
      <c r="AD35" s="1376"/>
      <c r="AE35" s="1376"/>
      <c r="AF35" s="1376"/>
      <c r="AG35" s="1376"/>
      <c r="AH35" s="1376"/>
      <c r="AI35" s="1376"/>
      <c r="AJ35" s="1376"/>
      <c r="AK35" s="1376"/>
      <c r="AL35" s="1376"/>
      <c r="AM35" s="1376"/>
      <c r="AN35" s="1376"/>
      <c r="AO35" s="1376"/>
      <c r="AP35" s="1376"/>
      <c r="AQ35" s="1376"/>
      <c r="AR35" s="1376"/>
      <c r="AS35" s="1376"/>
      <c r="AT35" s="1376"/>
      <c r="AU35" s="1376"/>
      <c r="AV35" s="1376"/>
      <c r="AW35" s="1376"/>
      <c r="AX35" s="1376"/>
      <c r="AY35" s="1376"/>
      <c r="AZ35" s="1376"/>
      <c r="BA35" s="1376"/>
      <c r="BB35" s="1376"/>
      <c r="BC35" s="1376"/>
      <c r="BD35" s="1376"/>
      <c r="BE35" s="1376"/>
      <c r="BF35" s="1376"/>
      <c r="BG35" s="1376"/>
      <c r="BH35" s="69"/>
      <c r="BI35" s="1377" t="s">
        <v>33</v>
      </c>
      <c r="BJ35" s="1378"/>
      <c r="BK35" s="1378"/>
      <c r="BL35" s="1378"/>
      <c r="BM35" s="1378"/>
      <c r="BN35" s="1378"/>
      <c r="BO35" s="1378"/>
      <c r="BP35" s="1378"/>
      <c r="BQ35" s="1378"/>
      <c r="BR35" s="1378"/>
      <c r="BS35" s="1379"/>
      <c r="BT35" s="1377"/>
      <c r="BU35" s="1378"/>
      <c r="BV35" s="1378"/>
      <c r="BW35" s="1378"/>
      <c r="BX35" s="1378"/>
      <c r="BY35" s="1378"/>
      <c r="BZ35" s="1378"/>
      <c r="CA35" s="1378"/>
      <c r="CB35" s="1378"/>
      <c r="CC35" s="1379"/>
      <c r="CD35" s="1377"/>
      <c r="CE35" s="1378"/>
      <c r="CF35" s="1378"/>
      <c r="CG35" s="1378"/>
      <c r="CH35" s="1378"/>
      <c r="CI35" s="1378"/>
      <c r="CJ35" s="1378"/>
      <c r="CK35" s="1378"/>
      <c r="CL35" s="1378"/>
      <c r="CM35" s="1379"/>
      <c r="CN35" s="1383"/>
      <c r="CO35" s="1384"/>
      <c r="CP35" s="1384"/>
      <c r="CQ35" s="1384"/>
      <c r="CR35" s="1384"/>
      <c r="CS35" s="1384"/>
      <c r="CT35" s="1384"/>
      <c r="CU35" s="1384"/>
      <c r="CV35" s="1384"/>
      <c r="CW35" s="1384"/>
      <c r="CX35" s="1384"/>
      <c r="CY35" s="1384"/>
      <c r="CZ35" s="1384"/>
      <c r="DA35" s="1384"/>
      <c r="DB35" s="1384"/>
      <c r="DC35" s="1384"/>
      <c r="DD35" s="1385"/>
    </row>
    <row r="36" spans="1:108" s="8" customFormat="1" ht="30" customHeight="1">
      <c r="A36" s="1373" t="s">
        <v>371</v>
      </c>
      <c r="B36" s="1374"/>
      <c r="C36" s="1374"/>
      <c r="D36" s="1374"/>
      <c r="E36" s="1374"/>
      <c r="F36" s="1374"/>
      <c r="G36" s="1374"/>
      <c r="H36" s="1374"/>
      <c r="I36" s="1375"/>
      <c r="J36" s="68"/>
      <c r="K36" s="1376" t="s">
        <v>372</v>
      </c>
      <c r="L36" s="1376"/>
      <c r="M36" s="1376"/>
      <c r="N36" s="1376"/>
      <c r="O36" s="1376"/>
      <c r="P36" s="1376"/>
      <c r="Q36" s="1376"/>
      <c r="R36" s="1376"/>
      <c r="S36" s="1376"/>
      <c r="T36" s="1376"/>
      <c r="U36" s="1376"/>
      <c r="V36" s="1376"/>
      <c r="W36" s="1376"/>
      <c r="X36" s="1376"/>
      <c r="Y36" s="1376"/>
      <c r="Z36" s="1376"/>
      <c r="AA36" s="1376"/>
      <c r="AB36" s="1376"/>
      <c r="AC36" s="1376"/>
      <c r="AD36" s="1376"/>
      <c r="AE36" s="1376"/>
      <c r="AF36" s="1376"/>
      <c r="AG36" s="1376"/>
      <c r="AH36" s="1376"/>
      <c r="AI36" s="1376"/>
      <c r="AJ36" s="1376"/>
      <c r="AK36" s="1376"/>
      <c r="AL36" s="1376"/>
      <c r="AM36" s="1376"/>
      <c r="AN36" s="1376"/>
      <c r="AO36" s="1376"/>
      <c r="AP36" s="1376"/>
      <c r="AQ36" s="1376"/>
      <c r="AR36" s="1376"/>
      <c r="AS36" s="1376"/>
      <c r="AT36" s="1376"/>
      <c r="AU36" s="1376"/>
      <c r="AV36" s="1376"/>
      <c r="AW36" s="1376"/>
      <c r="AX36" s="1376"/>
      <c r="AY36" s="1376"/>
      <c r="AZ36" s="1376"/>
      <c r="BA36" s="1376"/>
      <c r="BB36" s="1376"/>
      <c r="BC36" s="1376"/>
      <c r="BD36" s="1376"/>
      <c r="BE36" s="1376"/>
      <c r="BF36" s="1376"/>
      <c r="BG36" s="1376"/>
      <c r="BH36" s="69"/>
      <c r="BI36" s="1377" t="s">
        <v>33</v>
      </c>
      <c r="BJ36" s="1378"/>
      <c r="BK36" s="1378"/>
      <c r="BL36" s="1378"/>
      <c r="BM36" s="1378"/>
      <c r="BN36" s="1378"/>
      <c r="BO36" s="1378"/>
      <c r="BP36" s="1378"/>
      <c r="BQ36" s="1378"/>
      <c r="BR36" s="1378"/>
      <c r="BS36" s="1379"/>
      <c r="BT36" s="1377"/>
      <c r="BU36" s="1378"/>
      <c r="BV36" s="1378"/>
      <c r="BW36" s="1378"/>
      <c r="BX36" s="1378"/>
      <c r="BY36" s="1378"/>
      <c r="BZ36" s="1378"/>
      <c r="CA36" s="1378"/>
      <c r="CB36" s="1378"/>
      <c r="CC36" s="1379"/>
      <c r="CD36" s="1377"/>
      <c r="CE36" s="1378"/>
      <c r="CF36" s="1378"/>
      <c r="CG36" s="1378"/>
      <c r="CH36" s="1378"/>
      <c r="CI36" s="1378"/>
      <c r="CJ36" s="1378"/>
      <c r="CK36" s="1378"/>
      <c r="CL36" s="1378"/>
      <c r="CM36" s="1379"/>
      <c r="CN36" s="1383"/>
      <c r="CO36" s="1384"/>
      <c r="CP36" s="1384"/>
      <c r="CQ36" s="1384"/>
      <c r="CR36" s="1384"/>
      <c r="CS36" s="1384"/>
      <c r="CT36" s="1384"/>
      <c r="CU36" s="1384"/>
      <c r="CV36" s="1384"/>
      <c r="CW36" s="1384"/>
      <c r="CX36" s="1384"/>
      <c r="CY36" s="1384"/>
      <c r="CZ36" s="1384"/>
      <c r="DA36" s="1384"/>
      <c r="DB36" s="1384"/>
      <c r="DC36" s="1384"/>
      <c r="DD36" s="1385"/>
    </row>
    <row r="37" spans="1:108" s="8" customFormat="1" ht="30" customHeight="1">
      <c r="A37" s="1373" t="s">
        <v>373</v>
      </c>
      <c r="B37" s="1374"/>
      <c r="C37" s="1374"/>
      <c r="D37" s="1374"/>
      <c r="E37" s="1374"/>
      <c r="F37" s="1374"/>
      <c r="G37" s="1374"/>
      <c r="H37" s="1374"/>
      <c r="I37" s="1375"/>
      <c r="J37" s="68"/>
      <c r="K37" s="1376" t="s">
        <v>374</v>
      </c>
      <c r="L37" s="1376"/>
      <c r="M37" s="1376"/>
      <c r="N37" s="1376"/>
      <c r="O37" s="1376"/>
      <c r="P37" s="1376"/>
      <c r="Q37" s="1376"/>
      <c r="R37" s="1376"/>
      <c r="S37" s="1376"/>
      <c r="T37" s="1376"/>
      <c r="U37" s="1376"/>
      <c r="V37" s="1376"/>
      <c r="W37" s="1376"/>
      <c r="X37" s="1376"/>
      <c r="Y37" s="1376"/>
      <c r="Z37" s="1376"/>
      <c r="AA37" s="1376"/>
      <c r="AB37" s="1376"/>
      <c r="AC37" s="1376"/>
      <c r="AD37" s="1376"/>
      <c r="AE37" s="1376"/>
      <c r="AF37" s="1376"/>
      <c r="AG37" s="1376"/>
      <c r="AH37" s="1376"/>
      <c r="AI37" s="1376"/>
      <c r="AJ37" s="1376"/>
      <c r="AK37" s="1376"/>
      <c r="AL37" s="1376"/>
      <c r="AM37" s="1376"/>
      <c r="AN37" s="1376"/>
      <c r="AO37" s="1376"/>
      <c r="AP37" s="1376"/>
      <c r="AQ37" s="1376"/>
      <c r="AR37" s="1376"/>
      <c r="AS37" s="1376"/>
      <c r="AT37" s="1376"/>
      <c r="AU37" s="1376"/>
      <c r="AV37" s="1376"/>
      <c r="AW37" s="1376"/>
      <c r="AX37" s="1376"/>
      <c r="AY37" s="1376"/>
      <c r="AZ37" s="1376"/>
      <c r="BA37" s="1376"/>
      <c r="BB37" s="1376"/>
      <c r="BC37" s="1376"/>
      <c r="BD37" s="1376"/>
      <c r="BE37" s="1376"/>
      <c r="BF37" s="1376"/>
      <c r="BG37" s="1376"/>
      <c r="BH37" s="69"/>
      <c r="BI37" s="1377" t="s">
        <v>33</v>
      </c>
      <c r="BJ37" s="1378"/>
      <c r="BK37" s="1378"/>
      <c r="BL37" s="1378"/>
      <c r="BM37" s="1378"/>
      <c r="BN37" s="1378"/>
      <c r="BO37" s="1378"/>
      <c r="BP37" s="1378"/>
      <c r="BQ37" s="1378"/>
      <c r="BR37" s="1378"/>
      <c r="BS37" s="1379"/>
      <c r="BT37" s="1377"/>
      <c r="BU37" s="1378"/>
      <c r="BV37" s="1378"/>
      <c r="BW37" s="1378"/>
      <c r="BX37" s="1378"/>
      <c r="BY37" s="1378"/>
      <c r="BZ37" s="1378"/>
      <c r="CA37" s="1378"/>
      <c r="CB37" s="1378"/>
      <c r="CC37" s="1379"/>
      <c r="CD37" s="1377"/>
      <c r="CE37" s="1378"/>
      <c r="CF37" s="1378"/>
      <c r="CG37" s="1378"/>
      <c r="CH37" s="1378"/>
      <c r="CI37" s="1378"/>
      <c r="CJ37" s="1378"/>
      <c r="CK37" s="1378"/>
      <c r="CL37" s="1378"/>
      <c r="CM37" s="1379"/>
      <c r="CN37" s="1383"/>
      <c r="CO37" s="1384"/>
      <c r="CP37" s="1384"/>
      <c r="CQ37" s="1384"/>
      <c r="CR37" s="1384"/>
      <c r="CS37" s="1384"/>
      <c r="CT37" s="1384"/>
      <c r="CU37" s="1384"/>
      <c r="CV37" s="1384"/>
      <c r="CW37" s="1384"/>
      <c r="CX37" s="1384"/>
      <c r="CY37" s="1384"/>
      <c r="CZ37" s="1384"/>
      <c r="DA37" s="1384"/>
      <c r="DB37" s="1384"/>
      <c r="DC37" s="1384"/>
      <c r="DD37" s="1385"/>
    </row>
    <row r="38" spans="1:108" s="8" customFormat="1" ht="15" customHeight="1">
      <c r="A38" s="1373" t="s">
        <v>375</v>
      </c>
      <c r="B38" s="1374"/>
      <c r="C38" s="1374"/>
      <c r="D38" s="1374"/>
      <c r="E38" s="1374"/>
      <c r="F38" s="1374"/>
      <c r="G38" s="1374"/>
      <c r="H38" s="1374"/>
      <c r="I38" s="1375"/>
      <c r="J38" s="68"/>
      <c r="K38" s="1376" t="s">
        <v>376</v>
      </c>
      <c r="L38" s="1376"/>
      <c r="M38" s="1376"/>
      <c r="N38" s="1376"/>
      <c r="O38" s="1376"/>
      <c r="P38" s="1376"/>
      <c r="Q38" s="1376"/>
      <c r="R38" s="1376"/>
      <c r="S38" s="1376"/>
      <c r="T38" s="1376"/>
      <c r="U38" s="1376"/>
      <c r="V38" s="1376"/>
      <c r="W38" s="1376"/>
      <c r="X38" s="1376"/>
      <c r="Y38" s="1376"/>
      <c r="Z38" s="1376"/>
      <c r="AA38" s="1376"/>
      <c r="AB38" s="1376"/>
      <c r="AC38" s="1376"/>
      <c r="AD38" s="1376"/>
      <c r="AE38" s="1376"/>
      <c r="AF38" s="1376"/>
      <c r="AG38" s="1376"/>
      <c r="AH38" s="1376"/>
      <c r="AI38" s="1376"/>
      <c r="AJ38" s="1376"/>
      <c r="AK38" s="1376"/>
      <c r="AL38" s="1376"/>
      <c r="AM38" s="1376"/>
      <c r="AN38" s="1376"/>
      <c r="AO38" s="1376"/>
      <c r="AP38" s="1376"/>
      <c r="AQ38" s="1376"/>
      <c r="AR38" s="1376"/>
      <c r="AS38" s="1376"/>
      <c r="AT38" s="1376"/>
      <c r="AU38" s="1376"/>
      <c r="AV38" s="1376"/>
      <c r="AW38" s="1376"/>
      <c r="AX38" s="1376"/>
      <c r="AY38" s="1376"/>
      <c r="AZ38" s="1376"/>
      <c r="BA38" s="1376"/>
      <c r="BB38" s="1376"/>
      <c r="BC38" s="1376"/>
      <c r="BD38" s="1376"/>
      <c r="BE38" s="1376"/>
      <c r="BF38" s="1376"/>
      <c r="BG38" s="1376"/>
      <c r="BH38" s="69"/>
      <c r="BI38" s="1377" t="s">
        <v>33</v>
      </c>
      <c r="BJ38" s="1378"/>
      <c r="BK38" s="1378"/>
      <c r="BL38" s="1378"/>
      <c r="BM38" s="1378"/>
      <c r="BN38" s="1378"/>
      <c r="BO38" s="1378"/>
      <c r="BP38" s="1378"/>
      <c r="BQ38" s="1378"/>
      <c r="BR38" s="1378"/>
      <c r="BS38" s="1379"/>
      <c r="BT38" s="1377"/>
      <c r="BU38" s="1378"/>
      <c r="BV38" s="1378"/>
      <c r="BW38" s="1378"/>
      <c r="BX38" s="1378"/>
      <c r="BY38" s="1378"/>
      <c r="BZ38" s="1378"/>
      <c r="CA38" s="1378"/>
      <c r="CB38" s="1378"/>
      <c r="CC38" s="1379"/>
      <c r="CD38" s="1377"/>
      <c r="CE38" s="1378"/>
      <c r="CF38" s="1378"/>
      <c r="CG38" s="1378"/>
      <c r="CH38" s="1378"/>
      <c r="CI38" s="1378"/>
      <c r="CJ38" s="1378"/>
      <c r="CK38" s="1378"/>
      <c r="CL38" s="1378"/>
      <c r="CM38" s="1379"/>
      <c r="CN38" s="1383"/>
      <c r="CO38" s="1384"/>
      <c r="CP38" s="1384"/>
      <c r="CQ38" s="1384"/>
      <c r="CR38" s="1384"/>
      <c r="CS38" s="1384"/>
      <c r="CT38" s="1384"/>
      <c r="CU38" s="1384"/>
      <c r="CV38" s="1384"/>
      <c r="CW38" s="1384"/>
      <c r="CX38" s="1384"/>
      <c r="CY38" s="1384"/>
      <c r="CZ38" s="1384"/>
      <c r="DA38" s="1384"/>
      <c r="DB38" s="1384"/>
      <c r="DC38" s="1384"/>
      <c r="DD38" s="1385"/>
    </row>
    <row r="39" spans="1:108" s="8" customFormat="1" ht="30" customHeight="1">
      <c r="A39" s="1373" t="s">
        <v>377</v>
      </c>
      <c r="B39" s="1374"/>
      <c r="C39" s="1374"/>
      <c r="D39" s="1374"/>
      <c r="E39" s="1374"/>
      <c r="F39" s="1374"/>
      <c r="G39" s="1374"/>
      <c r="H39" s="1374"/>
      <c r="I39" s="1375"/>
      <c r="J39" s="68"/>
      <c r="K39" s="1376" t="s">
        <v>378</v>
      </c>
      <c r="L39" s="1376"/>
      <c r="M39" s="1376"/>
      <c r="N39" s="1376"/>
      <c r="O39" s="1376"/>
      <c r="P39" s="1376"/>
      <c r="Q39" s="1376"/>
      <c r="R39" s="1376"/>
      <c r="S39" s="1376"/>
      <c r="T39" s="1376"/>
      <c r="U39" s="1376"/>
      <c r="V39" s="1376"/>
      <c r="W39" s="1376"/>
      <c r="X39" s="1376"/>
      <c r="Y39" s="1376"/>
      <c r="Z39" s="1376"/>
      <c r="AA39" s="1376"/>
      <c r="AB39" s="1376"/>
      <c r="AC39" s="1376"/>
      <c r="AD39" s="1376"/>
      <c r="AE39" s="1376"/>
      <c r="AF39" s="1376"/>
      <c r="AG39" s="1376"/>
      <c r="AH39" s="1376"/>
      <c r="AI39" s="1376"/>
      <c r="AJ39" s="1376"/>
      <c r="AK39" s="1376"/>
      <c r="AL39" s="1376"/>
      <c r="AM39" s="1376"/>
      <c r="AN39" s="1376"/>
      <c r="AO39" s="1376"/>
      <c r="AP39" s="1376"/>
      <c r="AQ39" s="1376"/>
      <c r="AR39" s="1376"/>
      <c r="AS39" s="1376"/>
      <c r="AT39" s="1376"/>
      <c r="AU39" s="1376"/>
      <c r="AV39" s="1376"/>
      <c r="AW39" s="1376"/>
      <c r="AX39" s="1376"/>
      <c r="AY39" s="1376"/>
      <c r="AZ39" s="1376"/>
      <c r="BA39" s="1376"/>
      <c r="BB39" s="1376"/>
      <c r="BC39" s="1376"/>
      <c r="BD39" s="1376"/>
      <c r="BE39" s="1376"/>
      <c r="BF39" s="1376"/>
      <c r="BG39" s="1376"/>
      <c r="BH39" s="69"/>
      <c r="BI39" s="1377" t="s">
        <v>33</v>
      </c>
      <c r="BJ39" s="1378"/>
      <c r="BK39" s="1378"/>
      <c r="BL39" s="1378"/>
      <c r="BM39" s="1378"/>
      <c r="BN39" s="1378"/>
      <c r="BO39" s="1378"/>
      <c r="BP39" s="1378"/>
      <c r="BQ39" s="1378"/>
      <c r="BR39" s="1378"/>
      <c r="BS39" s="1379"/>
      <c r="BT39" s="1377"/>
      <c r="BU39" s="1378"/>
      <c r="BV39" s="1378"/>
      <c r="BW39" s="1378"/>
      <c r="BX39" s="1378"/>
      <c r="BY39" s="1378"/>
      <c r="BZ39" s="1378"/>
      <c r="CA39" s="1378"/>
      <c r="CB39" s="1378"/>
      <c r="CC39" s="1379"/>
      <c r="CD39" s="1377"/>
      <c r="CE39" s="1378"/>
      <c r="CF39" s="1378"/>
      <c r="CG39" s="1378"/>
      <c r="CH39" s="1378"/>
      <c r="CI39" s="1378"/>
      <c r="CJ39" s="1378"/>
      <c r="CK39" s="1378"/>
      <c r="CL39" s="1378"/>
      <c r="CM39" s="1379"/>
      <c r="CN39" s="1383"/>
      <c r="CO39" s="1384"/>
      <c r="CP39" s="1384"/>
      <c r="CQ39" s="1384"/>
      <c r="CR39" s="1384"/>
      <c r="CS39" s="1384"/>
      <c r="CT39" s="1384"/>
      <c r="CU39" s="1384"/>
      <c r="CV39" s="1384"/>
      <c r="CW39" s="1384"/>
      <c r="CX39" s="1384"/>
      <c r="CY39" s="1384"/>
      <c r="CZ39" s="1384"/>
      <c r="DA39" s="1384"/>
      <c r="DB39" s="1384"/>
      <c r="DC39" s="1384"/>
      <c r="DD39" s="1385"/>
    </row>
    <row r="40" spans="1:108" s="8" customFormat="1" ht="45" customHeight="1">
      <c r="A40" s="1373" t="s">
        <v>90</v>
      </c>
      <c r="B40" s="1374"/>
      <c r="C40" s="1374"/>
      <c r="D40" s="1374"/>
      <c r="E40" s="1374"/>
      <c r="F40" s="1374"/>
      <c r="G40" s="1374"/>
      <c r="H40" s="1374"/>
      <c r="I40" s="1375"/>
      <c r="J40" s="68"/>
      <c r="K40" s="1376" t="s">
        <v>66</v>
      </c>
      <c r="L40" s="1376"/>
      <c r="M40" s="1376"/>
      <c r="N40" s="1376"/>
      <c r="O40" s="1376"/>
      <c r="P40" s="1376"/>
      <c r="Q40" s="1376"/>
      <c r="R40" s="1376"/>
      <c r="S40" s="1376"/>
      <c r="T40" s="1376"/>
      <c r="U40" s="1376"/>
      <c r="V40" s="1376"/>
      <c r="W40" s="1376"/>
      <c r="X40" s="1376"/>
      <c r="Y40" s="1376"/>
      <c r="Z40" s="1376"/>
      <c r="AA40" s="1376"/>
      <c r="AB40" s="1376"/>
      <c r="AC40" s="1376"/>
      <c r="AD40" s="1376"/>
      <c r="AE40" s="1376"/>
      <c r="AF40" s="1376"/>
      <c r="AG40" s="1376"/>
      <c r="AH40" s="1376"/>
      <c r="AI40" s="1376"/>
      <c r="AJ40" s="1376"/>
      <c r="AK40" s="1376"/>
      <c r="AL40" s="1376"/>
      <c r="AM40" s="1376"/>
      <c r="AN40" s="1376"/>
      <c r="AO40" s="1376"/>
      <c r="AP40" s="1376"/>
      <c r="AQ40" s="1376"/>
      <c r="AR40" s="1376"/>
      <c r="AS40" s="1376"/>
      <c r="AT40" s="1376"/>
      <c r="AU40" s="1376"/>
      <c r="AV40" s="1376"/>
      <c r="AW40" s="1376"/>
      <c r="AX40" s="1376"/>
      <c r="AY40" s="1376"/>
      <c r="AZ40" s="1376"/>
      <c r="BA40" s="1376"/>
      <c r="BB40" s="1376"/>
      <c r="BC40" s="1376"/>
      <c r="BD40" s="1376"/>
      <c r="BE40" s="1376"/>
      <c r="BF40" s="1376"/>
      <c r="BG40" s="1376"/>
      <c r="BH40" s="69"/>
      <c r="BI40" s="1377" t="s">
        <v>33</v>
      </c>
      <c r="BJ40" s="1378"/>
      <c r="BK40" s="1378"/>
      <c r="BL40" s="1378"/>
      <c r="BM40" s="1378"/>
      <c r="BN40" s="1378"/>
      <c r="BO40" s="1378"/>
      <c r="BP40" s="1378"/>
      <c r="BQ40" s="1378"/>
      <c r="BR40" s="1378"/>
      <c r="BS40" s="1379"/>
      <c r="BT40" s="1377"/>
      <c r="BU40" s="1378"/>
      <c r="BV40" s="1378"/>
      <c r="BW40" s="1378"/>
      <c r="BX40" s="1378"/>
      <c r="BY40" s="1378"/>
      <c r="BZ40" s="1378"/>
      <c r="CA40" s="1378"/>
      <c r="CB40" s="1378"/>
      <c r="CC40" s="1379"/>
      <c r="CD40" s="1377"/>
      <c r="CE40" s="1378"/>
      <c r="CF40" s="1378"/>
      <c r="CG40" s="1378"/>
      <c r="CH40" s="1378"/>
      <c r="CI40" s="1378"/>
      <c r="CJ40" s="1378"/>
      <c r="CK40" s="1378"/>
      <c r="CL40" s="1378"/>
      <c r="CM40" s="1379"/>
      <c r="CN40" s="1383"/>
      <c r="CO40" s="1384"/>
      <c r="CP40" s="1384"/>
      <c r="CQ40" s="1384"/>
      <c r="CR40" s="1384"/>
      <c r="CS40" s="1384"/>
      <c r="CT40" s="1384"/>
      <c r="CU40" s="1384"/>
      <c r="CV40" s="1384"/>
      <c r="CW40" s="1384"/>
      <c r="CX40" s="1384"/>
      <c r="CY40" s="1384"/>
      <c r="CZ40" s="1384"/>
      <c r="DA40" s="1384"/>
      <c r="DB40" s="1384"/>
      <c r="DC40" s="1384"/>
      <c r="DD40" s="1385"/>
    </row>
    <row r="41" spans="1:108" s="8" customFormat="1" ht="45" customHeight="1">
      <c r="A41" s="1373" t="s">
        <v>295</v>
      </c>
      <c r="B41" s="1374"/>
      <c r="C41" s="1374"/>
      <c r="D41" s="1374"/>
      <c r="E41" s="1374"/>
      <c r="F41" s="1374"/>
      <c r="G41" s="1374"/>
      <c r="H41" s="1374"/>
      <c r="I41" s="1375"/>
      <c r="J41" s="68"/>
      <c r="K41" s="1376" t="s">
        <v>379</v>
      </c>
      <c r="L41" s="1376"/>
      <c r="M41" s="1376"/>
      <c r="N41" s="1376"/>
      <c r="O41" s="1376"/>
      <c r="P41" s="1376"/>
      <c r="Q41" s="1376"/>
      <c r="R41" s="1376"/>
      <c r="S41" s="1376"/>
      <c r="T41" s="1376"/>
      <c r="U41" s="1376"/>
      <c r="V41" s="1376"/>
      <c r="W41" s="1376"/>
      <c r="X41" s="1376"/>
      <c r="Y41" s="1376"/>
      <c r="Z41" s="1376"/>
      <c r="AA41" s="1376"/>
      <c r="AB41" s="1376"/>
      <c r="AC41" s="1376"/>
      <c r="AD41" s="1376"/>
      <c r="AE41" s="1376"/>
      <c r="AF41" s="1376"/>
      <c r="AG41" s="1376"/>
      <c r="AH41" s="1376"/>
      <c r="AI41" s="1376"/>
      <c r="AJ41" s="1376"/>
      <c r="AK41" s="1376"/>
      <c r="AL41" s="1376"/>
      <c r="AM41" s="1376"/>
      <c r="AN41" s="1376"/>
      <c r="AO41" s="1376"/>
      <c r="AP41" s="1376"/>
      <c r="AQ41" s="1376"/>
      <c r="AR41" s="1376"/>
      <c r="AS41" s="1376"/>
      <c r="AT41" s="1376"/>
      <c r="AU41" s="1376"/>
      <c r="AV41" s="1376"/>
      <c r="AW41" s="1376"/>
      <c r="AX41" s="1376"/>
      <c r="AY41" s="1376"/>
      <c r="AZ41" s="1376"/>
      <c r="BA41" s="1376"/>
      <c r="BB41" s="1376"/>
      <c r="BC41" s="1376"/>
      <c r="BD41" s="1376"/>
      <c r="BE41" s="1376"/>
      <c r="BF41" s="1376"/>
      <c r="BG41" s="1376"/>
      <c r="BH41" s="69"/>
      <c r="BI41" s="1377" t="s">
        <v>33</v>
      </c>
      <c r="BJ41" s="1378"/>
      <c r="BK41" s="1378"/>
      <c r="BL41" s="1378"/>
      <c r="BM41" s="1378"/>
      <c r="BN41" s="1378"/>
      <c r="BO41" s="1378"/>
      <c r="BP41" s="1378"/>
      <c r="BQ41" s="1378"/>
      <c r="BR41" s="1378"/>
      <c r="BS41" s="1379"/>
      <c r="BT41" s="1377"/>
      <c r="BU41" s="1378"/>
      <c r="BV41" s="1378"/>
      <c r="BW41" s="1378"/>
      <c r="BX41" s="1378"/>
      <c r="BY41" s="1378"/>
      <c r="BZ41" s="1378"/>
      <c r="CA41" s="1378"/>
      <c r="CB41" s="1378"/>
      <c r="CC41" s="1379"/>
      <c r="CD41" s="1377"/>
      <c r="CE41" s="1378"/>
      <c r="CF41" s="1378"/>
      <c r="CG41" s="1378"/>
      <c r="CH41" s="1378"/>
      <c r="CI41" s="1378"/>
      <c r="CJ41" s="1378"/>
      <c r="CK41" s="1378"/>
      <c r="CL41" s="1378"/>
      <c r="CM41" s="1379"/>
      <c r="CN41" s="1383"/>
      <c r="CO41" s="1384"/>
      <c r="CP41" s="1384"/>
      <c r="CQ41" s="1384"/>
      <c r="CR41" s="1384"/>
      <c r="CS41" s="1384"/>
      <c r="CT41" s="1384"/>
      <c r="CU41" s="1384"/>
      <c r="CV41" s="1384"/>
      <c r="CW41" s="1384"/>
      <c r="CX41" s="1384"/>
      <c r="CY41" s="1384"/>
      <c r="CZ41" s="1384"/>
      <c r="DA41" s="1384"/>
      <c r="DB41" s="1384"/>
      <c r="DC41" s="1384"/>
      <c r="DD41" s="1385"/>
    </row>
    <row r="42" spans="1:108" s="8" customFormat="1" ht="72" customHeight="1">
      <c r="A42" s="1373" t="s">
        <v>297</v>
      </c>
      <c r="B42" s="1374"/>
      <c r="C42" s="1374"/>
      <c r="D42" s="1374"/>
      <c r="E42" s="1374"/>
      <c r="F42" s="1374"/>
      <c r="G42" s="1374"/>
      <c r="H42" s="1374"/>
      <c r="I42" s="1375"/>
      <c r="J42" s="68"/>
      <c r="K42" s="1376" t="s">
        <v>380</v>
      </c>
      <c r="L42" s="1376"/>
      <c r="M42" s="1376"/>
      <c r="N42" s="1376"/>
      <c r="O42" s="1376"/>
      <c r="P42" s="1376"/>
      <c r="Q42" s="1376"/>
      <c r="R42" s="1376"/>
      <c r="S42" s="1376"/>
      <c r="T42" s="1376"/>
      <c r="U42" s="1376"/>
      <c r="V42" s="1376"/>
      <c r="W42" s="1376"/>
      <c r="X42" s="1376"/>
      <c r="Y42" s="1376"/>
      <c r="Z42" s="1376"/>
      <c r="AA42" s="1376"/>
      <c r="AB42" s="1376"/>
      <c r="AC42" s="1376"/>
      <c r="AD42" s="1376"/>
      <c r="AE42" s="1376"/>
      <c r="AF42" s="1376"/>
      <c r="AG42" s="1376"/>
      <c r="AH42" s="1376"/>
      <c r="AI42" s="1376"/>
      <c r="AJ42" s="1376"/>
      <c r="AK42" s="1376"/>
      <c r="AL42" s="1376"/>
      <c r="AM42" s="1376"/>
      <c r="AN42" s="1376"/>
      <c r="AO42" s="1376"/>
      <c r="AP42" s="1376"/>
      <c r="AQ42" s="1376"/>
      <c r="AR42" s="1376"/>
      <c r="AS42" s="1376"/>
      <c r="AT42" s="1376"/>
      <c r="AU42" s="1376"/>
      <c r="AV42" s="1376"/>
      <c r="AW42" s="1376"/>
      <c r="AX42" s="1376"/>
      <c r="AY42" s="1376"/>
      <c r="AZ42" s="1376"/>
      <c r="BA42" s="1376"/>
      <c r="BB42" s="1376"/>
      <c r="BC42" s="1376"/>
      <c r="BD42" s="1376"/>
      <c r="BE42" s="1376"/>
      <c r="BF42" s="1376"/>
      <c r="BG42" s="1376"/>
      <c r="BH42" s="69"/>
      <c r="BI42" s="1377" t="s">
        <v>33</v>
      </c>
      <c r="BJ42" s="1378"/>
      <c r="BK42" s="1378"/>
      <c r="BL42" s="1378"/>
      <c r="BM42" s="1378"/>
      <c r="BN42" s="1378"/>
      <c r="BO42" s="1378"/>
      <c r="BP42" s="1378"/>
      <c r="BQ42" s="1378"/>
      <c r="BR42" s="1378"/>
      <c r="BS42" s="1379"/>
      <c r="BT42" s="1377"/>
      <c r="BU42" s="1378"/>
      <c r="BV42" s="1378"/>
      <c r="BW42" s="1378"/>
      <c r="BX42" s="1378"/>
      <c r="BY42" s="1378"/>
      <c r="BZ42" s="1378"/>
      <c r="CA42" s="1378"/>
      <c r="CB42" s="1378"/>
      <c r="CC42" s="1379"/>
      <c r="CD42" s="1377"/>
      <c r="CE42" s="1378"/>
      <c r="CF42" s="1378"/>
      <c r="CG42" s="1378"/>
      <c r="CH42" s="1378"/>
      <c r="CI42" s="1378"/>
      <c r="CJ42" s="1378"/>
      <c r="CK42" s="1378"/>
      <c r="CL42" s="1378"/>
      <c r="CM42" s="1379"/>
      <c r="CN42" s="1383"/>
      <c r="CO42" s="1384"/>
      <c r="CP42" s="1384"/>
      <c r="CQ42" s="1384"/>
      <c r="CR42" s="1384"/>
      <c r="CS42" s="1384"/>
      <c r="CT42" s="1384"/>
      <c r="CU42" s="1384"/>
      <c r="CV42" s="1384"/>
      <c r="CW42" s="1384"/>
      <c r="CX42" s="1384"/>
      <c r="CY42" s="1384"/>
      <c r="CZ42" s="1384"/>
      <c r="DA42" s="1384"/>
      <c r="DB42" s="1384"/>
      <c r="DC42" s="1384"/>
      <c r="DD42" s="1385"/>
    </row>
    <row r="43" spans="1:108" s="8" customFormat="1" ht="30" customHeight="1">
      <c r="A43" s="1373" t="s">
        <v>381</v>
      </c>
      <c r="B43" s="1374"/>
      <c r="C43" s="1374"/>
      <c r="D43" s="1374"/>
      <c r="E43" s="1374"/>
      <c r="F43" s="1374"/>
      <c r="G43" s="1374"/>
      <c r="H43" s="1374"/>
      <c r="I43" s="1375"/>
      <c r="J43" s="68"/>
      <c r="K43" s="1376" t="s">
        <v>84</v>
      </c>
      <c r="L43" s="1376"/>
      <c r="M43" s="1376"/>
      <c r="N43" s="1376"/>
      <c r="O43" s="1376"/>
      <c r="P43" s="1376"/>
      <c r="Q43" s="1376"/>
      <c r="R43" s="1376"/>
      <c r="S43" s="1376"/>
      <c r="T43" s="1376"/>
      <c r="U43" s="1376"/>
      <c r="V43" s="1376"/>
      <c r="W43" s="1376"/>
      <c r="X43" s="1376"/>
      <c r="Y43" s="1376"/>
      <c r="Z43" s="1376"/>
      <c r="AA43" s="1376"/>
      <c r="AB43" s="1376"/>
      <c r="AC43" s="1376"/>
      <c r="AD43" s="1376"/>
      <c r="AE43" s="1376"/>
      <c r="AF43" s="1376"/>
      <c r="AG43" s="1376"/>
      <c r="AH43" s="1376"/>
      <c r="AI43" s="1376"/>
      <c r="AJ43" s="1376"/>
      <c r="AK43" s="1376"/>
      <c r="AL43" s="1376"/>
      <c r="AM43" s="1376"/>
      <c r="AN43" s="1376"/>
      <c r="AO43" s="1376"/>
      <c r="AP43" s="1376"/>
      <c r="AQ43" s="1376"/>
      <c r="AR43" s="1376"/>
      <c r="AS43" s="1376"/>
      <c r="AT43" s="1376"/>
      <c r="AU43" s="1376"/>
      <c r="AV43" s="1376"/>
      <c r="AW43" s="1376"/>
      <c r="AX43" s="1376"/>
      <c r="AY43" s="1376"/>
      <c r="AZ43" s="1376"/>
      <c r="BA43" s="1376"/>
      <c r="BB43" s="1376"/>
      <c r="BC43" s="1376"/>
      <c r="BD43" s="1376"/>
      <c r="BE43" s="1376"/>
      <c r="BF43" s="1376"/>
      <c r="BG43" s="1376"/>
      <c r="BH43" s="69"/>
      <c r="BI43" s="1377" t="s">
        <v>85</v>
      </c>
      <c r="BJ43" s="1378"/>
      <c r="BK43" s="1378"/>
      <c r="BL43" s="1378"/>
      <c r="BM43" s="1378"/>
      <c r="BN43" s="1378"/>
      <c r="BO43" s="1378"/>
      <c r="BP43" s="1378"/>
      <c r="BQ43" s="1378"/>
      <c r="BR43" s="1378"/>
      <c r="BS43" s="1379"/>
      <c r="BT43" s="1377"/>
      <c r="BU43" s="1378"/>
      <c r="BV43" s="1378"/>
      <c r="BW43" s="1378"/>
      <c r="BX43" s="1378"/>
      <c r="BY43" s="1378"/>
      <c r="BZ43" s="1378"/>
      <c r="CA43" s="1378"/>
      <c r="CB43" s="1378"/>
      <c r="CC43" s="1379"/>
      <c r="CD43" s="1377"/>
      <c r="CE43" s="1378"/>
      <c r="CF43" s="1378"/>
      <c r="CG43" s="1378"/>
      <c r="CH43" s="1378"/>
      <c r="CI43" s="1378"/>
      <c r="CJ43" s="1378"/>
      <c r="CK43" s="1378"/>
      <c r="CL43" s="1378"/>
      <c r="CM43" s="1379"/>
      <c r="CN43" s="1383"/>
      <c r="CO43" s="1384"/>
      <c r="CP43" s="1384"/>
      <c r="CQ43" s="1384"/>
      <c r="CR43" s="1384"/>
      <c r="CS43" s="1384"/>
      <c r="CT43" s="1384"/>
      <c r="CU43" s="1384"/>
      <c r="CV43" s="1384"/>
      <c r="CW43" s="1384"/>
      <c r="CX43" s="1384"/>
      <c r="CY43" s="1384"/>
      <c r="CZ43" s="1384"/>
      <c r="DA43" s="1384"/>
      <c r="DB43" s="1384"/>
      <c r="DC43" s="1384"/>
      <c r="DD43" s="1385"/>
    </row>
    <row r="44" spans="1:108" s="8" customFormat="1" ht="111.75" customHeight="1">
      <c r="A44" s="1373" t="s">
        <v>298</v>
      </c>
      <c r="B44" s="1374"/>
      <c r="C44" s="1374"/>
      <c r="D44" s="1374"/>
      <c r="E44" s="1374"/>
      <c r="F44" s="1374"/>
      <c r="G44" s="1374"/>
      <c r="H44" s="1374"/>
      <c r="I44" s="1375"/>
      <c r="J44" s="68"/>
      <c r="K44" s="1376" t="s">
        <v>87</v>
      </c>
      <c r="L44" s="1376"/>
      <c r="M44" s="1376"/>
      <c r="N44" s="1376"/>
      <c r="O44" s="1376"/>
      <c r="P44" s="1376"/>
      <c r="Q44" s="1376"/>
      <c r="R44" s="1376"/>
      <c r="S44" s="1376"/>
      <c r="T44" s="1376"/>
      <c r="U44" s="1376"/>
      <c r="V44" s="1376"/>
      <c r="W44" s="1376"/>
      <c r="X44" s="1376"/>
      <c r="Y44" s="1376"/>
      <c r="Z44" s="1376"/>
      <c r="AA44" s="1376"/>
      <c r="AB44" s="1376"/>
      <c r="AC44" s="1376"/>
      <c r="AD44" s="1376"/>
      <c r="AE44" s="1376"/>
      <c r="AF44" s="1376"/>
      <c r="AG44" s="1376"/>
      <c r="AH44" s="1376"/>
      <c r="AI44" s="1376"/>
      <c r="AJ44" s="1376"/>
      <c r="AK44" s="1376"/>
      <c r="AL44" s="1376"/>
      <c r="AM44" s="1376"/>
      <c r="AN44" s="1376"/>
      <c r="AO44" s="1376"/>
      <c r="AP44" s="1376"/>
      <c r="AQ44" s="1376"/>
      <c r="AR44" s="1376"/>
      <c r="AS44" s="1376"/>
      <c r="AT44" s="1376"/>
      <c r="AU44" s="1376"/>
      <c r="AV44" s="1376"/>
      <c r="AW44" s="1376"/>
      <c r="AX44" s="1376"/>
      <c r="AY44" s="1376"/>
      <c r="AZ44" s="1376"/>
      <c r="BA44" s="1376"/>
      <c r="BB44" s="1376"/>
      <c r="BC44" s="1376"/>
      <c r="BD44" s="1376"/>
      <c r="BE44" s="1376"/>
      <c r="BF44" s="1376"/>
      <c r="BG44" s="1376"/>
      <c r="BH44" s="69"/>
      <c r="BI44" s="1377" t="s">
        <v>33</v>
      </c>
      <c r="BJ44" s="1378"/>
      <c r="BK44" s="1378"/>
      <c r="BL44" s="1378"/>
      <c r="BM44" s="1378"/>
      <c r="BN44" s="1378"/>
      <c r="BO44" s="1378"/>
      <c r="BP44" s="1378"/>
      <c r="BQ44" s="1378"/>
      <c r="BR44" s="1378"/>
      <c r="BS44" s="1379"/>
      <c r="BT44" s="1377"/>
      <c r="BU44" s="1378"/>
      <c r="BV44" s="1378"/>
      <c r="BW44" s="1378"/>
      <c r="BX44" s="1378"/>
      <c r="BY44" s="1378"/>
      <c r="BZ44" s="1378"/>
      <c r="CA44" s="1378"/>
      <c r="CB44" s="1378"/>
      <c r="CC44" s="1379"/>
      <c r="CD44" s="1377"/>
      <c r="CE44" s="1378"/>
      <c r="CF44" s="1378"/>
      <c r="CG44" s="1378"/>
      <c r="CH44" s="1378"/>
      <c r="CI44" s="1378"/>
      <c r="CJ44" s="1378"/>
      <c r="CK44" s="1378"/>
      <c r="CL44" s="1378"/>
      <c r="CM44" s="1379"/>
      <c r="CN44" s="1383"/>
      <c r="CO44" s="1384"/>
      <c r="CP44" s="1384"/>
      <c r="CQ44" s="1384"/>
      <c r="CR44" s="1384"/>
      <c r="CS44" s="1384"/>
      <c r="CT44" s="1384"/>
      <c r="CU44" s="1384"/>
      <c r="CV44" s="1384"/>
      <c r="CW44" s="1384"/>
      <c r="CX44" s="1384"/>
      <c r="CY44" s="1384"/>
      <c r="CZ44" s="1384"/>
      <c r="DA44" s="1384"/>
      <c r="DB44" s="1384"/>
      <c r="DC44" s="1384"/>
      <c r="DD44" s="1385"/>
    </row>
    <row r="45" spans="1:108" s="8" customFormat="1" ht="30" customHeight="1">
      <c r="A45" s="1373" t="s">
        <v>92</v>
      </c>
      <c r="B45" s="1374"/>
      <c r="C45" s="1374"/>
      <c r="D45" s="1374"/>
      <c r="E45" s="1374"/>
      <c r="F45" s="1374"/>
      <c r="G45" s="1374"/>
      <c r="H45" s="1374"/>
      <c r="I45" s="1375"/>
      <c r="J45" s="68"/>
      <c r="K45" s="1376" t="s">
        <v>93</v>
      </c>
      <c r="L45" s="1376"/>
      <c r="M45" s="1376"/>
      <c r="N45" s="1376"/>
      <c r="O45" s="1376"/>
      <c r="P45" s="1376"/>
      <c r="Q45" s="1376"/>
      <c r="R45" s="1376"/>
      <c r="S45" s="1376"/>
      <c r="T45" s="1376"/>
      <c r="U45" s="1376"/>
      <c r="V45" s="1376"/>
      <c r="W45" s="1376"/>
      <c r="X45" s="1376"/>
      <c r="Y45" s="1376"/>
      <c r="Z45" s="1376"/>
      <c r="AA45" s="1376"/>
      <c r="AB45" s="1376"/>
      <c r="AC45" s="1376"/>
      <c r="AD45" s="1376"/>
      <c r="AE45" s="1376"/>
      <c r="AF45" s="1376"/>
      <c r="AG45" s="1376"/>
      <c r="AH45" s="1376"/>
      <c r="AI45" s="1376"/>
      <c r="AJ45" s="1376"/>
      <c r="AK45" s="1376"/>
      <c r="AL45" s="1376"/>
      <c r="AM45" s="1376"/>
      <c r="AN45" s="1376"/>
      <c r="AO45" s="1376"/>
      <c r="AP45" s="1376"/>
      <c r="AQ45" s="1376"/>
      <c r="AR45" s="1376"/>
      <c r="AS45" s="1376"/>
      <c r="AT45" s="1376"/>
      <c r="AU45" s="1376"/>
      <c r="AV45" s="1376"/>
      <c r="AW45" s="1376"/>
      <c r="AX45" s="1376"/>
      <c r="AY45" s="1376"/>
      <c r="AZ45" s="1376"/>
      <c r="BA45" s="1376"/>
      <c r="BB45" s="1376"/>
      <c r="BC45" s="1376"/>
      <c r="BD45" s="1376"/>
      <c r="BE45" s="1376"/>
      <c r="BF45" s="1376"/>
      <c r="BG45" s="1376"/>
      <c r="BH45" s="69"/>
      <c r="BI45" s="1377" t="s">
        <v>33</v>
      </c>
      <c r="BJ45" s="1378"/>
      <c r="BK45" s="1378"/>
      <c r="BL45" s="1378"/>
      <c r="BM45" s="1378"/>
      <c r="BN45" s="1378"/>
      <c r="BO45" s="1378"/>
      <c r="BP45" s="1378"/>
      <c r="BQ45" s="1378"/>
      <c r="BR45" s="1378"/>
      <c r="BS45" s="1379"/>
      <c r="BT45" s="1377"/>
      <c r="BU45" s="1378"/>
      <c r="BV45" s="1378"/>
      <c r="BW45" s="1378"/>
      <c r="BX45" s="1378"/>
      <c r="BY45" s="1378"/>
      <c r="BZ45" s="1378"/>
      <c r="CA45" s="1378"/>
      <c r="CB45" s="1378"/>
      <c r="CC45" s="1379"/>
      <c r="CD45" s="1377"/>
      <c r="CE45" s="1378"/>
      <c r="CF45" s="1378"/>
      <c r="CG45" s="1378"/>
      <c r="CH45" s="1378"/>
      <c r="CI45" s="1378"/>
      <c r="CJ45" s="1378"/>
      <c r="CK45" s="1378"/>
      <c r="CL45" s="1378"/>
      <c r="CM45" s="1379"/>
      <c r="CN45" s="1383"/>
      <c r="CO45" s="1384"/>
      <c r="CP45" s="1384"/>
      <c r="CQ45" s="1384"/>
      <c r="CR45" s="1384"/>
      <c r="CS45" s="1384"/>
      <c r="CT45" s="1384"/>
      <c r="CU45" s="1384"/>
      <c r="CV45" s="1384"/>
      <c r="CW45" s="1384"/>
      <c r="CX45" s="1384"/>
      <c r="CY45" s="1384"/>
      <c r="CZ45" s="1384"/>
      <c r="DA45" s="1384"/>
      <c r="DB45" s="1384"/>
      <c r="DC45" s="1384"/>
      <c r="DD45" s="1385"/>
    </row>
    <row r="46" spans="1:108" s="8" customFormat="1" ht="45" customHeight="1">
      <c r="A46" s="1373" t="s">
        <v>94</v>
      </c>
      <c r="B46" s="1374"/>
      <c r="C46" s="1374"/>
      <c r="D46" s="1374"/>
      <c r="E46" s="1374"/>
      <c r="F46" s="1374"/>
      <c r="G46" s="1374"/>
      <c r="H46" s="1374"/>
      <c r="I46" s="1375"/>
      <c r="J46" s="68"/>
      <c r="K46" s="1376" t="s">
        <v>95</v>
      </c>
      <c r="L46" s="1376"/>
      <c r="M46" s="1376"/>
      <c r="N46" s="1376"/>
      <c r="O46" s="1376"/>
      <c r="P46" s="1376"/>
      <c r="Q46" s="1376"/>
      <c r="R46" s="1376"/>
      <c r="S46" s="1376"/>
      <c r="T46" s="1376"/>
      <c r="U46" s="1376"/>
      <c r="V46" s="1376"/>
      <c r="W46" s="1376"/>
      <c r="X46" s="1376"/>
      <c r="Y46" s="1376"/>
      <c r="Z46" s="1376"/>
      <c r="AA46" s="1376"/>
      <c r="AB46" s="1376"/>
      <c r="AC46" s="1376"/>
      <c r="AD46" s="1376"/>
      <c r="AE46" s="1376"/>
      <c r="AF46" s="1376"/>
      <c r="AG46" s="1376"/>
      <c r="AH46" s="1376"/>
      <c r="AI46" s="1376"/>
      <c r="AJ46" s="1376"/>
      <c r="AK46" s="1376"/>
      <c r="AL46" s="1376"/>
      <c r="AM46" s="1376"/>
      <c r="AN46" s="1376"/>
      <c r="AO46" s="1376"/>
      <c r="AP46" s="1376"/>
      <c r="AQ46" s="1376"/>
      <c r="AR46" s="1376"/>
      <c r="AS46" s="1376"/>
      <c r="AT46" s="1376"/>
      <c r="AU46" s="1376"/>
      <c r="AV46" s="1376"/>
      <c r="AW46" s="1376"/>
      <c r="AX46" s="1376"/>
      <c r="AY46" s="1376"/>
      <c r="AZ46" s="1376"/>
      <c r="BA46" s="1376"/>
      <c r="BB46" s="1376"/>
      <c r="BC46" s="1376"/>
      <c r="BD46" s="1376"/>
      <c r="BE46" s="1376"/>
      <c r="BF46" s="1376"/>
      <c r="BG46" s="1376"/>
      <c r="BH46" s="69"/>
      <c r="BI46" s="1377" t="s">
        <v>33</v>
      </c>
      <c r="BJ46" s="1378"/>
      <c r="BK46" s="1378"/>
      <c r="BL46" s="1378"/>
      <c r="BM46" s="1378"/>
      <c r="BN46" s="1378"/>
      <c r="BO46" s="1378"/>
      <c r="BP46" s="1378"/>
      <c r="BQ46" s="1378"/>
      <c r="BR46" s="1378"/>
      <c r="BS46" s="1379"/>
      <c r="BT46" s="1377"/>
      <c r="BU46" s="1378"/>
      <c r="BV46" s="1378"/>
      <c r="BW46" s="1378"/>
      <c r="BX46" s="1378"/>
      <c r="BY46" s="1378"/>
      <c r="BZ46" s="1378"/>
      <c r="CA46" s="1378"/>
      <c r="CB46" s="1378"/>
      <c r="CC46" s="1379"/>
      <c r="CD46" s="1377"/>
      <c r="CE46" s="1378"/>
      <c r="CF46" s="1378"/>
      <c r="CG46" s="1378"/>
      <c r="CH46" s="1378"/>
      <c r="CI46" s="1378"/>
      <c r="CJ46" s="1378"/>
      <c r="CK46" s="1378"/>
      <c r="CL46" s="1378"/>
      <c r="CM46" s="1379"/>
      <c r="CN46" s="1383"/>
      <c r="CO46" s="1384"/>
      <c r="CP46" s="1384"/>
      <c r="CQ46" s="1384"/>
      <c r="CR46" s="1384"/>
      <c r="CS46" s="1384"/>
      <c r="CT46" s="1384"/>
      <c r="CU46" s="1384"/>
      <c r="CV46" s="1384"/>
      <c r="CW46" s="1384"/>
      <c r="CX46" s="1384"/>
      <c r="CY46" s="1384"/>
      <c r="CZ46" s="1384"/>
      <c r="DA46" s="1384"/>
      <c r="DB46" s="1384"/>
      <c r="DC46" s="1384"/>
      <c r="DD46" s="1385"/>
    </row>
    <row r="47" spans="1:108" s="8" customFormat="1" ht="30" customHeight="1">
      <c r="A47" s="1373" t="s">
        <v>34</v>
      </c>
      <c r="B47" s="1374"/>
      <c r="C47" s="1374"/>
      <c r="D47" s="1374"/>
      <c r="E47" s="1374"/>
      <c r="F47" s="1374"/>
      <c r="G47" s="1374"/>
      <c r="H47" s="1374"/>
      <c r="I47" s="1375"/>
      <c r="J47" s="68"/>
      <c r="K47" s="1376" t="s">
        <v>96</v>
      </c>
      <c r="L47" s="1376"/>
      <c r="M47" s="1376"/>
      <c r="N47" s="1376"/>
      <c r="O47" s="1376"/>
      <c r="P47" s="1376"/>
      <c r="Q47" s="1376"/>
      <c r="R47" s="1376"/>
      <c r="S47" s="1376"/>
      <c r="T47" s="1376"/>
      <c r="U47" s="1376"/>
      <c r="V47" s="1376"/>
      <c r="W47" s="1376"/>
      <c r="X47" s="1376"/>
      <c r="Y47" s="1376"/>
      <c r="Z47" s="1376"/>
      <c r="AA47" s="1376"/>
      <c r="AB47" s="1376"/>
      <c r="AC47" s="1376"/>
      <c r="AD47" s="1376"/>
      <c r="AE47" s="1376"/>
      <c r="AF47" s="1376"/>
      <c r="AG47" s="1376"/>
      <c r="AH47" s="1376"/>
      <c r="AI47" s="1376"/>
      <c r="AJ47" s="1376"/>
      <c r="AK47" s="1376"/>
      <c r="AL47" s="1376"/>
      <c r="AM47" s="1376"/>
      <c r="AN47" s="1376"/>
      <c r="AO47" s="1376"/>
      <c r="AP47" s="1376"/>
      <c r="AQ47" s="1376"/>
      <c r="AR47" s="1376"/>
      <c r="AS47" s="1376"/>
      <c r="AT47" s="1376"/>
      <c r="AU47" s="1376"/>
      <c r="AV47" s="1376"/>
      <c r="AW47" s="1376"/>
      <c r="AX47" s="1376"/>
      <c r="AY47" s="1376"/>
      <c r="AZ47" s="1376"/>
      <c r="BA47" s="1376"/>
      <c r="BB47" s="1376"/>
      <c r="BC47" s="1376"/>
      <c r="BD47" s="1376"/>
      <c r="BE47" s="1376"/>
      <c r="BF47" s="1376"/>
      <c r="BG47" s="1376"/>
      <c r="BH47" s="69"/>
      <c r="BI47" s="1377" t="s">
        <v>97</v>
      </c>
      <c r="BJ47" s="1378"/>
      <c r="BK47" s="1378"/>
      <c r="BL47" s="1378"/>
      <c r="BM47" s="1378"/>
      <c r="BN47" s="1378"/>
      <c r="BO47" s="1378"/>
      <c r="BP47" s="1378"/>
      <c r="BQ47" s="1378"/>
      <c r="BR47" s="1378"/>
      <c r="BS47" s="1379"/>
      <c r="BT47" s="1377"/>
      <c r="BU47" s="1378"/>
      <c r="BV47" s="1378"/>
      <c r="BW47" s="1378"/>
      <c r="BX47" s="1378"/>
      <c r="BY47" s="1378"/>
      <c r="BZ47" s="1378"/>
      <c r="CA47" s="1378"/>
      <c r="CB47" s="1378"/>
      <c r="CC47" s="1379"/>
      <c r="CD47" s="1377"/>
      <c r="CE47" s="1378"/>
      <c r="CF47" s="1378"/>
      <c r="CG47" s="1378"/>
      <c r="CH47" s="1378"/>
      <c r="CI47" s="1378"/>
      <c r="CJ47" s="1378"/>
      <c r="CK47" s="1378"/>
      <c r="CL47" s="1378"/>
      <c r="CM47" s="1379"/>
      <c r="CN47" s="1383"/>
      <c r="CO47" s="1384"/>
      <c r="CP47" s="1384"/>
      <c r="CQ47" s="1384"/>
      <c r="CR47" s="1384"/>
      <c r="CS47" s="1384"/>
      <c r="CT47" s="1384"/>
      <c r="CU47" s="1384"/>
      <c r="CV47" s="1384"/>
      <c r="CW47" s="1384"/>
      <c r="CX47" s="1384"/>
      <c r="CY47" s="1384"/>
      <c r="CZ47" s="1384"/>
      <c r="DA47" s="1384"/>
      <c r="DB47" s="1384"/>
      <c r="DC47" s="1384"/>
      <c r="DD47" s="1385"/>
    </row>
    <row r="48" spans="1:108" s="8" customFormat="1" ht="60" customHeight="1">
      <c r="A48" s="1373" t="s">
        <v>61</v>
      </c>
      <c r="B48" s="1374"/>
      <c r="C48" s="1374"/>
      <c r="D48" s="1374"/>
      <c r="E48" s="1374"/>
      <c r="F48" s="1374"/>
      <c r="G48" s="1374"/>
      <c r="H48" s="1374"/>
      <c r="I48" s="1375"/>
      <c r="J48" s="68"/>
      <c r="K48" s="1376" t="s">
        <v>98</v>
      </c>
      <c r="L48" s="1376"/>
      <c r="M48" s="1376"/>
      <c r="N48" s="1376"/>
      <c r="O48" s="1376"/>
      <c r="P48" s="1376"/>
      <c r="Q48" s="1376"/>
      <c r="R48" s="1376"/>
      <c r="S48" s="1376"/>
      <c r="T48" s="1376"/>
      <c r="U48" s="1376"/>
      <c r="V48" s="1376"/>
      <c r="W48" s="1376"/>
      <c r="X48" s="1376"/>
      <c r="Y48" s="1376"/>
      <c r="Z48" s="1376"/>
      <c r="AA48" s="1376"/>
      <c r="AB48" s="1376"/>
      <c r="AC48" s="1376"/>
      <c r="AD48" s="1376"/>
      <c r="AE48" s="1376"/>
      <c r="AF48" s="1376"/>
      <c r="AG48" s="1376"/>
      <c r="AH48" s="1376"/>
      <c r="AI48" s="1376"/>
      <c r="AJ48" s="1376"/>
      <c r="AK48" s="1376"/>
      <c r="AL48" s="1376"/>
      <c r="AM48" s="1376"/>
      <c r="AN48" s="1376"/>
      <c r="AO48" s="1376"/>
      <c r="AP48" s="1376"/>
      <c r="AQ48" s="1376"/>
      <c r="AR48" s="1376"/>
      <c r="AS48" s="1376"/>
      <c r="AT48" s="1376"/>
      <c r="AU48" s="1376"/>
      <c r="AV48" s="1376"/>
      <c r="AW48" s="1376"/>
      <c r="AX48" s="1376"/>
      <c r="AY48" s="1376"/>
      <c r="AZ48" s="1376"/>
      <c r="BA48" s="1376"/>
      <c r="BB48" s="1376"/>
      <c r="BC48" s="1376"/>
      <c r="BD48" s="1376"/>
      <c r="BE48" s="1376"/>
      <c r="BF48" s="1376"/>
      <c r="BG48" s="1376"/>
      <c r="BH48" s="69"/>
      <c r="BI48" s="1377" t="s">
        <v>33</v>
      </c>
      <c r="BJ48" s="1378"/>
      <c r="BK48" s="1378"/>
      <c r="BL48" s="1378"/>
      <c r="BM48" s="1378"/>
      <c r="BN48" s="1378"/>
      <c r="BO48" s="1378"/>
      <c r="BP48" s="1378"/>
      <c r="BQ48" s="1378"/>
      <c r="BR48" s="1378"/>
      <c r="BS48" s="1379"/>
      <c r="BT48" s="1377"/>
      <c r="BU48" s="1378"/>
      <c r="BV48" s="1378"/>
      <c r="BW48" s="1378"/>
      <c r="BX48" s="1378"/>
      <c r="BY48" s="1378"/>
      <c r="BZ48" s="1378"/>
      <c r="CA48" s="1378"/>
      <c r="CB48" s="1378"/>
      <c r="CC48" s="1379"/>
      <c r="CD48" s="1377"/>
      <c r="CE48" s="1378"/>
      <c r="CF48" s="1378"/>
      <c r="CG48" s="1378"/>
      <c r="CH48" s="1378"/>
      <c r="CI48" s="1378"/>
      <c r="CJ48" s="1378"/>
      <c r="CK48" s="1378"/>
      <c r="CL48" s="1378"/>
      <c r="CM48" s="1379"/>
      <c r="CN48" s="1383"/>
      <c r="CO48" s="1384"/>
      <c r="CP48" s="1384"/>
      <c r="CQ48" s="1384"/>
      <c r="CR48" s="1384"/>
      <c r="CS48" s="1384"/>
      <c r="CT48" s="1384"/>
      <c r="CU48" s="1384"/>
      <c r="CV48" s="1384"/>
      <c r="CW48" s="1384"/>
      <c r="CX48" s="1384"/>
      <c r="CY48" s="1384"/>
      <c r="CZ48" s="1384"/>
      <c r="DA48" s="1384"/>
      <c r="DB48" s="1384"/>
      <c r="DC48" s="1384"/>
      <c r="DD48" s="1385"/>
    </row>
    <row r="49" spans="1:108" s="8" customFormat="1" ht="57" customHeight="1">
      <c r="A49" s="1373" t="s">
        <v>99</v>
      </c>
      <c r="B49" s="1374"/>
      <c r="C49" s="1374"/>
      <c r="D49" s="1374"/>
      <c r="E49" s="1374"/>
      <c r="F49" s="1374"/>
      <c r="G49" s="1374"/>
      <c r="H49" s="1374"/>
      <c r="I49" s="1375"/>
      <c r="J49" s="68"/>
      <c r="K49" s="1376" t="s">
        <v>100</v>
      </c>
      <c r="L49" s="1376"/>
      <c r="M49" s="1376"/>
      <c r="N49" s="1376"/>
      <c r="O49" s="1376"/>
      <c r="P49" s="1376"/>
      <c r="Q49" s="1376"/>
      <c r="R49" s="1376"/>
      <c r="S49" s="1376"/>
      <c r="T49" s="1376"/>
      <c r="U49" s="1376"/>
      <c r="V49" s="1376"/>
      <c r="W49" s="1376"/>
      <c r="X49" s="1376"/>
      <c r="Y49" s="1376"/>
      <c r="Z49" s="1376"/>
      <c r="AA49" s="1376"/>
      <c r="AB49" s="1376"/>
      <c r="AC49" s="1376"/>
      <c r="AD49" s="1376"/>
      <c r="AE49" s="1376"/>
      <c r="AF49" s="1376"/>
      <c r="AG49" s="1376"/>
      <c r="AH49" s="1376"/>
      <c r="AI49" s="1376"/>
      <c r="AJ49" s="1376"/>
      <c r="AK49" s="1376"/>
      <c r="AL49" s="1376"/>
      <c r="AM49" s="1376"/>
      <c r="AN49" s="1376"/>
      <c r="AO49" s="1376"/>
      <c r="AP49" s="1376"/>
      <c r="AQ49" s="1376"/>
      <c r="AR49" s="1376"/>
      <c r="AS49" s="1376"/>
      <c r="AT49" s="1376"/>
      <c r="AU49" s="1376"/>
      <c r="AV49" s="1376"/>
      <c r="AW49" s="1376"/>
      <c r="AX49" s="1376"/>
      <c r="AY49" s="1376"/>
      <c r="AZ49" s="1376"/>
      <c r="BA49" s="1376"/>
      <c r="BB49" s="1376"/>
      <c r="BC49" s="1376"/>
      <c r="BD49" s="1376"/>
      <c r="BE49" s="1376"/>
      <c r="BF49" s="1376"/>
      <c r="BG49" s="1376"/>
      <c r="BH49" s="69"/>
      <c r="BI49" s="1377" t="s">
        <v>30</v>
      </c>
      <c r="BJ49" s="1378"/>
      <c r="BK49" s="1378"/>
      <c r="BL49" s="1378"/>
      <c r="BM49" s="1378"/>
      <c r="BN49" s="1378"/>
      <c r="BO49" s="1378"/>
      <c r="BP49" s="1378"/>
      <c r="BQ49" s="1378"/>
      <c r="BR49" s="1378"/>
      <c r="BS49" s="1379"/>
      <c r="BT49" s="1377" t="s">
        <v>30</v>
      </c>
      <c r="BU49" s="1378"/>
      <c r="BV49" s="1378"/>
      <c r="BW49" s="1378"/>
      <c r="BX49" s="1378"/>
      <c r="BY49" s="1378"/>
      <c r="BZ49" s="1378"/>
      <c r="CA49" s="1378"/>
      <c r="CB49" s="1378"/>
      <c r="CC49" s="1379"/>
      <c r="CD49" s="1377" t="s">
        <v>30</v>
      </c>
      <c r="CE49" s="1378"/>
      <c r="CF49" s="1378"/>
      <c r="CG49" s="1378"/>
      <c r="CH49" s="1378"/>
      <c r="CI49" s="1378"/>
      <c r="CJ49" s="1378"/>
      <c r="CK49" s="1378"/>
      <c r="CL49" s="1378"/>
      <c r="CM49" s="1379"/>
      <c r="CN49" s="1380" t="s">
        <v>30</v>
      </c>
      <c r="CO49" s="1381"/>
      <c r="CP49" s="1381"/>
      <c r="CQ49" s="1381"/>
      <c r="CR49" s="1381"/>
      <c r="CS49" s="1381"/>
      <c r="CT49" s="1381"/>
      <c r="CU49" s="1381"/>
      <c r="CV49" s="1381"/>
      <c r="CW49" s="1381"/>
      <c r="CX49" s="1381"/>
      <c r="CY49" s="1381"/>
      <c r="CZ49" s="1381"/>
      <c r="DA49" s="1381"/>
      <c r="DB49" s="1381"/>
      <c r="DC49" s="1381"/>
      <c r="DD49" s="1382"/>
    </row>
    <row r="50" spans="1:108" s="8" customFormat="1" ht="30" customHeight="1">
      <c r="A50" s="1373" t="s">
        <v>31</v>
      </c>
      <c r="B50" s="1374"/>
      <c r="C50" s="1374"/>
      <c r="D50" s="1374"/>
      <c r="E50" s="1374"/>
      <c r="F50" s="1374"/>
      <c r="G50" s="1374"/>
      <c r="H50" s="1374"/>
      <c r="I50" s="1375"/>
      <c r="J50" s="68"/>
      <c r="K50" s="1376" t="s">
        <v>101</v>
      </c>
      <c r="L50" s="1376"/>
      <c r="M50" s="1376"/>
      <c r="N50" s="1376"/>
      <c r="O50" s="1376"/>
      <c r="P50" s="1376"/>
      <c r="Q50" s="1376"/>
      <c r="R50" s="1376"/>
      <c r="S50" s="1376"/>
      <c r="T50" s="1376"/>
      <c r="U50" s="1376"/>
      <c r="V50" s="1376"/>
      <c r="W50" s="1376"/>
      <c r="X50" s="1376"/>
      <c r="Y50" s="1376"/>
      <c r="Z50" s="1376"/>
      <c r="AA50" s="1376"/>
      <c r="AB50" s="1376"/>
      <c r="AC50" s="1376"/>
      <c r="AD50" s="1376"/>
      <c r="AE50" s="1376"/>
      <c r="AF50" s="1376"/>
      <c r="AG50" s="1376"/>
      <c r="AH50" s="1376"/>
      <c r="AI50" s="1376"/>
      <c r="AJ50" s="1376"/>
      <c r="AK50" s="1376"/>
      <c r="AL50" s="1376"/>
      <c r="AM50" s="1376"/>
      <c r="AN50" s="1376"/>
      <c r="AO50" s="1376"/>
      <c r="AP50" s="1376"/>
      <c r="AQ50" s="1376"/>
      <c r="AR50" s="1376"/>
      <c r="AS50" s="1376"/>
      <c r="AT50" s="1376"/>
      <c r="AU50" s="1376"/>
      <c r="AV50" s="1376"/>
      <c r="AW50" s="1376"/>
      <c r="AX50" s="1376"/>
      <c r="AY50" s="1376"/>
      <c r="AZ50" s="1376"/>
      <c r="BA50" s="1376"/>
      <c r="BB50" s="1376"/>
      <c r="BC50" s="1376"/>
      <c r="BD50" s="1376"/>
      <c r="BE50" s="1376"/>
      <c r="BF50" s="1376"/>
      <c r="BG50" s="1376"/>
      <c r="BH50" s="69"/>
      <c r="BI50" s="1377" t="s">
        <v>102</v>
      </c>
      <c r="BJ50" s="1378"/>
      <c r="BK50" s="1378"/>
      <c r="BL50" s="1378"/>
      <c r="BM50" s="1378"/>
      <c r="BN50" s="1378"/>
      <c r="BO50" s="1378"/>
      <c r="BP50" s="1378"/>
      <c r="BQ50" s="1378"/>
      <c r="BR50" s="1378"/>
      <c r="BS50" s="1379"/>
      <c r="BT50" s="1377"/>
      <c r="BU50" s="1378"/>
      <c r="BV50" s="1378"/>
      <c r="BW50" s="1378"/>
      <c r="BX50" s="1378"/>
      <c r="BY50" s="1378"/>
      <c r="BZ50" s="1378"/>
      <c r="CA50" s="1378"/>
      <c r="CB50" s="1378"/>
      <c r="CC50" s="1379"/>
      <c r="CD50" s="1377"/>
      <c r="CE50" s="1378"/>
      <c r="CF50" s="1378"/>
      <c r="CG50" s="1378"/>
      <c r="CH50" s="1378"/>
      <c r="CI50" s="1378"/>
      <c r="CJ50" s="1378"/>
      <c r="CK50" s="1378"/>
      <c r="CL50" s="1378"/>
      <c r="CM50" s="1379"/>
      <c r="CN50" s="1383"/>
      <c r="CO50" s="1384"/>
      <c r="CP50" s="1384"/>
      <c r="CQ50" s="1384"/>
      <c r="CR50" s="1384"/>
      <c r="CS50" s="1384"/>
      <c r="CT50" s="1384"/>
      <c r="CU50" s="1384"/>
      <c r="CV50" s="1384"/>
      <c r="CW50" s="1384"/>
      <c r="CX50" s="1384"/>
      <c r="CY50" s="1384"/>
      <c r="CZ50" s="1384"/>
      <c r="DA50" s="1384"/>
      <c r="DB50" s="1384"/>
      <c r="DC50" s="1384"/>
      <c r="DD50" s="1385"/>
    </row>
    <row r="51" spans="1:108" s="8" customFormat="1" ht="15" customHeight="1">
      <c r="A51" s="1373" t="s">
        <v>103</v>
      </c>
      <c r="B51" s="1374"/>
      <c r="C51" s="1374"/>
      <c r="D51" s="1374"/>
      <c r="E51" s="1374"/>
      <c r="F51" s="1374"/>
      <c r="G51" s="1374"/>
      <c r="H51" s="1374"/>
      <c r="I51" s="1375"/>
      <c r="J51" s="68"/>
      <c r="K51" s="1376" t="s">
        <v>104</v>
      </c>
      <c r="L51" s="1376"/>
      <c r="M51" s="1376"/>
      <c r="N51" s="1376"/>
      <c r="O51" s="1376"/>
      <c r="P51" s="1376"/>
      <c r="Q51" s="1376"/>
      <c r="R51" s="1376"/>
      <c r="S51" s="1376"/>
      <c r="T51" s="1376"/>
      <c r="U51" s="1376"/>
      <c r="V51" s="1376"/>
      <c r="W51" s="1376"/>
      <c r="X51" s="1376"/>
      <c r="Y51" s="1376"/>
      <c r="Z51" s="1376"/>
      <c r="AA51" s="1376"/>
      <c r="AB51" s="1376"/>
      <c r="AC51" s="1376"/>
      <c r="AD51" s="1376"/>
      <c r="AE51" s="1376"/>
      <c r="AF51" s="1376"/>
      <c r="AG51" s="1376"/>
      <c r="AH51" s="1376"/>
      <c r="AI51" s="1376"/>
      <c r="AJ51" s="1376"/>
      <c r="AK51" s="1376"/>
      <c r="AL51" s="1376"/>
      <c r="AM51" s="1376"/>
      <c r="AN51" s="1376"/>
      <c r="AO51" s="1376"/>
      <c r="AP51" s="1376"/>
      <c r="AQ51" s="1376"/>
      <c r="AR51" s="1376"/>
      <c r="AS51" s="1376"/>
      <c r="AT51" s="1376"/>
      <c r="AU51" s="1376"/>
      <c r="AV51" s="1376"/>
      <c r="AW51" s="1376"/>
      <c r="AX51" s="1376"/>
      <c r="AY51" s="1376"/>
      <c r="AZ51" s="1376"/>
      <c r="BA51" s="1376"/>
      <c r="BB51" s="1376"/>
      <c r="BC51" s="1376"/>
      <c r="BD51" s="1376"/>
      <c r="BE51" s="1376"/>
      <c r="BF51" s="1376"/>
      <c r="BG51" s="1376"/>
      <c r="BH51" s="69"/>
      <c r="BI51" s="1377" t="s">
        <v>105</v>
      </c>
      <c r="BJ51" s="1378"/>
      <c r="BK51" s="1378"/>
      <c r="BL51" s="1378"/>
      <c r="BM51" s="1378"/>
      <c r="BN51" s="1378"/>
      <c r="BO51" s="1378"/>
      <c r="BP51" s="1378"/>
      <c r="BQ51" s="1378"/>
      <c r="BR51" s="1378"/>
      <c r="BS51" s="1379"/>
      <c r="BT51" s="1377"/>
      <c r="BU51" s="1378"/>
      <c r="BV51" s="1378"/>
      <c r="BW51" s="1378"/>
      <c r="BX51" s="1378"/>
      <c r="BY51" s="1378"/>
      <c r="BZ51" s="1378"/>
      <c r="CA51" s="1378"/>
      <c r="CB51" s="1378"/>
      <c r="CC51" s="1379"/>
      <c r="CD51" s="1377"/>
      <c r="CE51" s="1378"/>
      <c r="CF51" s="1378"/>
      <c r="CG51" s="1378"/>
      <c r="CH51" s="1378"/>
      <c r="CI51" s="1378"/>
      <c r="CJ51" s="1378"/>
      <c r="CK51" s="1378"/>
      <c r="CL51" s="1378"/>
      <c r="CM51" s="1379"/>
      <c r="CN51" s="1383"/>
      <c r="CO51" s="1384"/>
      <c r="CP51" s="1384"/>
      <c r="CQ51" s="1384"/>
      <c r="CR51" s="1384"/>
      <c r="CS51" s="1384"/>
      <c r="CT51" s="1384"/>
      <c r="CU51" s="1384"/>
      <c r="CV51" s="1384"/>
      <c r="CW51" s="1384"/>
      <c r="CX51" s="1384"/>
      <c r="CY51" s="1384"/>
      <c r="CZ51" s="1384"/>
      <c r="DA51" s="1384"/>
      <c r="DB51" s="1384"/>
      <c r="DC51" s="1384"/>
      <c r="DD51" s="1385"/>
    </row>
    <row r="52" spans="1:108" s="8" customFormat="1" ht="30" customHeight="1">
      <c r="A52" s="1373" t="s">
        <v>106</v>
      </c>
      <c r="B52" s="1374"/>
      <c r="C52" s="1374"/>
      <c r="D52" s="1374"/>
      <c r="E52" s="1374"/>
      <c r="F52" s="1374"/>
      <c r="G52" s="1374"/>
      <c r="H52" s="1374"/>
      <c r="I52" s="1375"/>
      <c r="J52" s="68"/>
      <c r="K52" s="1376" t="s">
        <v>107</v>
      </c>
      <c r="L52" s="1376"/>
      <c r="M52" s="1376"/>
      <c r="N52" s="1376"/>
      <c r="O52" s="1376"/>
      <c r="P52" s="1376"/>
      <c r="Q52" s="1376"/>
      <c r="R52" s="1376"/>
      <c r="S52" s="1376"/>
      <c r="T52" s="1376"/>
      <c r="U52" s="1376"/>
      <c r="V52" s="1376"/>
      <c r="W52" s="1376"/>
      <c r="X52" s="1376"/>
      <c r="Y52" s="1376"/>
      <c r="Z52" s="1376"/>
      <c r="AA52" s="1376"/>
      <c r="AB52" s="1376"/>
      <c r="AC52" s="1376"/>
      <c r="AD52" s="1376"/>
      <c r="AE52" s="1376"/>
      <c r="AF52" s="1376"/>
      <c r="AG52" s="1376"/>
      <c r="AH52" s="1376"/>
      <c r="AI52" s="1376"/>
      <c r="AJ52" s="1376"/>
      <c r="AK52" s="1376"/>
      <c r="AL52" s="1376"/>
      <c r="AM52" s="1376"/>
      <c r="AN52" s="1376"/>
      <c r="AO52" s="1376"/>
      <c r="AP52" s="1376"/>
      <c r="AQ52" s="1376"/>
      <c r="AR52" s="1376"/>
      <c r="AS52" s="1376"/>
      <c r="AT52" s="1376"/>
      <c r="AU52" s="1376"/>
      <c r="AV52" s="1376"/>
      <c r="AW52" s="1376"/>
      <c r="AX52" s="1376"/>
      <c r="AY52" s="1376"/>
      <c r="AZ52" s="1376"/>
      <c r="BA52" s="1376"/>
      <c r="BB52" s="1376"/>
      <c r="BC52" s="1376"/>
      <c r="BD52" s="1376"/>
      <c r="BE52" s="1376"/>
      <c r="BF52" s="1376"/>
      <c r="BG52" s="1376"/>
      <c r="BH52" s="69"/>
      <c r="BI52" s="1377" t="s">
        <v>105</v>
      </c>
      <c r="BJ52" s="1378"/>
      <c r="BK52" s="1378"/>
      <c r="BL52" s="1378"/>
      <c r="BM52" s="1378"/>
      <c r="BN52" s="1378"/>
      <c r="BO52" s="1378"/>
      <c r="BP52" s="1378"/>
      <c r="BQ52" s="1378"/>
      <c r="BR52" s="1378"/>
      <c r="BS52" s="1379"/>
      <c r="BT52" s="1377"/>
      <c r="BU52" s="1378"/>
      <c r="BV52" s="1378"/>
      <c r="BW52" s="1378"/>
      <c r="BX52" s="1378"/>
      <c r="BY52" s="1378"/>
      <c r="BZ52" s="1378"/>
      <c r="CA52" s="1378"/>
      <c r="CB52" s="1378"/>
      <c r="CC52" s="1379"/>
      <c r="CD52" s="1377"/>
      <c r="CE52" s="1378"/>
      <c r="CF52" s="1378"/>
      <c r="CG52" s="1378"/>
      <c r="CH52" s="1378"/>
      <c r="CI52" s="1378"/>
      <c r="CJ52" s="1378"/>
      <c r="CK52" s="1378"/>
      <c r="CL52" s="1378"/>
      <c r="CM52" s="1379"/>
      <c r="CN52" s="1383"/>
      <c r="CO52" s="1384"/>
      <c r="CP52" s="1384"/>
      <c r="CQ52" s="1384"/>
      <c r="CR52" s="1384"/>
      <c r="CS52" s="1384"/>
      <c r="CT52" s="1384"/>
      <c r="CU52" s="1384"/>
      <c r="CV52" s="1384"/>
      <c r="CW52" s="1384"/>
      <c r="CX52" s="1384"/>
      <c r="CY52" s="1384"/>
      <c r="CZ52" s="1384"/>
      <c r="DA52" s="1384"/>
      <c r="DB52" s="1384"/>
      <c r="DC52" s="1384"/>
      <c r="DD52" s="1385"/>
    </row>
    <row r="53" spans="1:108" s="8" customFormat="1" ht="30" customHeight="1">
      <c r="A53" s="1373" t="s">
        <v>108</v>
      </c>
      <c r="B53" s="1374"/>
      <c r="C53" s="1374"/>
      <c r="D53" s="1374"/>
      <c r="E53" s="1374"/>
      <c r="F53" s="1374"/>
      <c r="G53" s="1374"/>
      <c r="H53" s="1374"/>
      <c r="I53" s="1375"/>
      <c r="J53" s="68"/>
      <c r="K53" s="1376" t="s">
        <v>382</v>
      </c>
      <c r="L53" s="1376"/>
      <c r="M53" s="1376"/>
      <c r="N53" s="1376"/>
      <c r="O53" s="1376"/>
      <c r="P53" s="1376"/>
      <c r="Q53" s="1376"/>
      <c r="R53" s="1376"/>
      <c r="S53" s="1376"/>
      <c r="T53" s="1376"/>
      <c r="U53" s="1376"/>
      <c r="V53" s="1376"/>
      <c r="W53" s="1376"/>
      <c r="X53" s="1376"/>
      <c r="Y53" s="1376"/>
      <c r="Z53" s="1376"/>
      <c r="AA53" s="1376"/>
      <c r="AB53" s="1376"/>
      <c r="AC53" s="1376"/>
      <c r="AD53" s="1376"/>
      <c r="AE53" s="1376"/>
      <c r="AF53" s="1376"/>
      <c r="AG53" s="1376"/>
      <c r="AH53" s="1376"/>
      <c r="AI53" s="1376"/>
      <c r="AJ53" s="1376"/>
      <c r="AK53" s="1376"/>
      <c r="AL53" s="1376"/>
      <c r="AM53" s="1376"/>
      <c r="AN53" s="1376"/>
      <c r="AO53" s="1376"/>
      <c r="AP53" s="1376"/>
      <c r="AQ53" s="1376"/>
      <c r="AR53" s="1376"/>
      <c r="AS53" s="1376"/>
      <c r="AT53" s="1376"/>
      <c r="AU53" s="1376"/>
      <c r="AV53" s="1376"/>
      <c r="AW53" s="1376"/>
      <c r="AX53" s="1376"/>
      <c r="AY53" s="1376"/>
      <c r="AZ53" s="1376"/>
      <c r="BA53" s="1376"/>
      <c r="BB53" s="1376"/>
      <c r="BC53" s="1376"/>
      <c r="BD53" s="1376"/>
      <c r="BE53" s="1376"/>
      <c r="BF53" s="1376"/>
      <c r="BG53" s="1376"/>
      <c r="BH53" s="69"/>
      <c r="BI53" s="1377" t="s">
        <v>110</v>
      </c>
      <c r="BJ53" s="1378"/>
      <c r="BK53" s="1378"/>
      <c r="BL53" s="1378"/>
      <c r="BM53" s="1378"/>
      <c r="BN53" s="1378"/>
      <c r="BO53" s="1378"/>
      <c r="BP53" s="1378"/>
      <c r="BQ53" s="1378"/>
      <c r="BR53" s="1378"/>
      <c r="BS53" s="1379"/>
      <c r="BT53" s="1377"/>
      <c r="BU53" s="1378"/>
      <c r="BV53" s="1378"/>
      <c r="BW53" s="1378"/>
      <c r="BX53" s="1378"/>
      <c r="BY53" s="1378"/>
      <c r="BZ53" s="1378"/>
      <c r="CA53" s="1378"/>
      <c r="CB53" s="1378"/>
      <c r="CC53" s="1379"/>
      <c r="CD53" s="1377"/>
      <c r="CE53" s="1378"/>
      <c r="CF53" s="1378"/>
      <c r="CG53" s="1378"/>
      <c r="CH53" s="1378"/>
      <c r="CI53" s="1378"/>
      <c r="CJ53" s="1378"/>
      <c r="CK53" s="1378"/>
      <c r="CL53" s="1378"/>
      <c r="CM53" s="1379"/>
      <c r="CN53" s="1383"/>
      <c r="CO53" s="1384"/>
      <c r="CP53" s="1384"/>
      <c r="CQ53" s="1384"/>
      <c r="CR53" s="1384"/>
      <c r="CS53" s="1384"/>
      <c r="CT53" s="1384"/>
      <c r="CU53" s="1384"/>
      <c r="CV53" s="1384"/>
      <c r="CW53" s="1384"/>
      <c r="CX53" s="1384"/>
      <c r="CY53" s="1384"/>
      <c r="CZ53" s="1384"/>
      <c r="DA53" s="1384"/>
      <c r="DB53" s="1384"/>
      <c r="DC53" s="1384"/>
      <c r="DD53" s="1385"/>
    </row>
    <row r="54" spans="1:108" s="8" customFormat="1" ht="30" customHeight="1">
      <c r="A54" s="1373" t="s">
        <v>111</v>
      </c>
      <c r="B54" s="1374"/>
      <c r="C54" s="1374"/>
      <c r="D54" s="1374"/>
      <c r="E54" s="1374"/>
      <c r="F54" s="1374"/>
      <c r="G54" s="1374"/>
      <c r="H54" s="1374"/>
      <c r="I54" s="1375"/>
      <c r="J54" s="68"/>
      <c r="K54" s="1376" t="s">
        <v>112</v>
      </c>
      <c r="L54" s="1376"/>
      <c r="M54" s="1376"/>
      <c r="N54" s="1376"/>
      <c r="O54" s="1376"/>
      <c r="P54" s="1376"/>
      <c r="Q54" s="1376"/>
      <c r="R54" s="1376"/>
      <c r="S54" s="1376"/>
      <c r="T54" s="1376"/>
      <c r="U54" s="1376"/>
      <c r="V54" s="1376"/>
      <c r="W54" s="1376"/>
      <c r="X54" s="1376"/>
      <c r="Y54" s="1376"/>
      <c r="Z54" s="1376"/>
      <c r="AA54" s="1376"/>
      <c r="AB54" s="1376"/>
      <c r="AC54" s="1376"/>
      <c r="AD54" s="1376"/>
      <c r="AE54" s="1376"/>
      <c r="AF54" s="1376"/>
      <c r="AG54" s="1376"/>
      <c r="AH54" s="1376"/>
      <c r="AI54" s="1376"/>
      <c r="AJ54" s="1376"/>
      <c r="AK54" s="1376"/>
      <c r="AL54" s="1376"/>
      <c r="AM54" s="1376"/>
      <c r="AN54" s="1376"/>
      <c r="AO54" s="1376"/>
      <c r="AP54" s="1376"/>
      <c r="AQ54" s="1376"/>
      <c r="AR54" s="1376"/>
      <c r="AS54" s="1376"/>
      <c r="AT54" s="1376"/>
      <c r="AU54" s="1376"/>
      <c r="AV54" s="1376"/>
      <c r="AW54" s="1376"/>
      <c r="AX54" s="1376"/>
      <c r="AY54" s="1376"/>
      <c r="AZ54" s="1376"/>
      <c r="BA54" s="1376"/>
      <c r="BB54" s="1376"/>
      <c r="BC54" s="1376"/>
      <c r="BD54" s="1376"/>
      <c r="BE54" s="1376"/>
      <c r="BF54" s="1376"/>
      <c r="BG54" s="1376"/>
      <c r="BH54" s="69"/>
      <c r="BI54" s="1377" t="s">
        <v>110</v>
      </c>
      <c r="BJ54" s="1378"/>
      <c r="BK54" s="1378"/>
      <c r="BL54" s="1378"/>
      <c r="BM54" s="1378"/>
      <c r="BN54" s="1378"/>
      <c r="BO54" s="1378"/>
      <c r="BP54" s="1378"/>
      <c r="BQ54" s="1378"/>
      <c r="BR54" s="1378"/>
      <c r="BS54" s="1379"/>
      <c r="BT54" s="1377"/>
      <c r="BU54" s="1378"/>
      <c r="BV54" s="1378"/>
      <c r="BW54" s="1378"/>
      <c r="BX54" s="1378"/>
      <c r="BY54" s="1378"/>
      <c r="BZ54" s="1378"/>
      <c r="CA54" s="1378"/>
      <c r="CB54" s="1378"/>
      <c r="CC54" s="1379"/>
      <c r="CD54" s="1377"/>
      <c r="CE54" s="1378"/>
      <c r="CF54" s="1378"/>
      <c r="CG54" s="1378"/>
      <c r="CH54" s="1378"/>
      <c r="CI54" s="1378"/>
      <c r="CJ54" s="1378"/>
      <c r="CK54" s="1378"/>
      <c r="CL54" s="1378"/>
      <c r="CM54" s="1379"/>
      <c r="CN54" s="1383"/>
      <c r="CO54" s="1384"/>
      <c r="CP54" s="1384"/>
      <c r="CQ54" s="1384"/>
      <c r="CR54" s="1384"/>
      <c r="CS54" s="1384"/>
      <c r="CT54" s="1384"/>
      <c r="CU54" s="1384"/>
      <c r="CV54" s="1384"/>
      <c r="CW54" s="1384"/>
      <c r="CX54" s="1384"/>
      <c r="CY54" s="1384"/>
      <c r="CZ54" s="1384"/>
      <c r="DA54" s="1384"/>
      <c r="DB54" s="1384"/>
      <c r="DC54" s="1384"/>
      <c r="DD54" s="1385"/>
    </row>
    <row r="55" spans="1:108" s="8" customFormat="1" ht="30" customHeight="1">
      <c r="A55" s="1373" t="s">
        <v>113</v>
      </c>
      <c r="B55" s="1374"/>
      <c r="C55" s="1374"/>
      <c r="D55" s="1374"/>
      <c r="E55" s="1374"/>
      <c r="F55" s="1374"/>
      <c r="G55" s="1374"/>
      <c r="H55" s="1374"/>
      <c r="I55" s="1375"/>
      <c r="J55" s="68"/>
      <c r="K55" s="1376" t="s">
        <v>383</v>
      </c>
      <c r="L55" s="1376"/>
      <c r="M55" s="1376"/>
      <c r="N55" s="1376"/>
      <c r="O55" s="1376"/>
      <c r="P55" s="1376"/>
      <c r="Q55" s="1376"/>
      <c r="R55" s="1376"/>
      <c r="S55" s="1376"/>
      <c r="T55" s="1376"/>
      <c r="U55" s="1376"/>
      <c r="V55" s="1376"/>
      <c r="W55" s="1376"/>
      <c r="X55" s="1376"/>
      <c r="Y55" s="1376"/>
      <c r="Z55" s="1376"/>
      <c r="AA55" s="1376"/>
      <c r="AB55" s="1376"/>
      <c r="AC55" s="1376"/>
      <c r="AD55" s="1376"/>
      <c r="AE55" s="1376"/>
      <c r="AF55" s="1376"/>
      <c r="AG55" s="1376"/>
      <c r="AH55" s="1376"/>
      <c r="AI55" s="1376"/>
      <c r="AJ55" s="1376"/>
      <c r="AK55" s="1376"/>
      <c r="AL55" s="1376"/>
      <c r="AM55" s="1376"/>
      <c r="AN55" s="1376"/>
      <c r="AO55" s="1376"/>
      <c r="AP55" s="1376"/>
      <c r="AQ55" s="1376"/>
      <c r="AR55" s="1376"/>
      <c r="AS55" s="1376"/>
      <c r="AT55" s="1376"/>
      <c r="AU55" s="1376"/>
      <c r="AV55" s="1376"/>
      <c r="AW55" s="1376"/>
      <c r="AX55" s="1376"/>
      <c r="AY55" s="1376"/>
      <c r="AZ55" s="1376"/>
      <c r="BA55" s="1376"/>
      <c r="BB55" s="1376"/>
      <c r="BC55" s="1376"/>
      <c r="BD55" s="1376"/>
      <c r="BE55" s="1376"/>
      <c r="BF55" s="1376"/>
      <c r="BG55" s="1376"/>
      <c r="BH55" s="69"/>
      <c r="BI55" s="1377" t="s">
        <v>110</v>
      </c>
      <c r="BJ55" s="1378"/>
      <c r="BK55" s="1378"/>
      <c r="BL55" s="1378"/>
      <c r="BM55" s="1378"/>
      <c r="BN55" s="1378"/>
      <c r="BO55" s="1378"/>
      <c r="BP55" s="1378"/>
      <c r="BQ55" s="1378"/>
      <c r="BR55" s="1378"/>
      <c r="BS55" s="1379"/>
      <c r="BT55" s="1377"/>
      <c r="BU55" s="1378"/>
      <c r="BV55" s="1378"/>
      <c r="BW55" s="1378"/>
      <c r="BX55" s="1378"/>
      <c r="BY55" s="1378"/>
      <c r="BZ55" s="1378"/>
      <c r="CA55" s="1378"/>
      <c r="CB55" s="1378"/>
      <c r="CC55" s="1379"/>
      <c r="CD55" s="1377"/>
      <c r="CE55" s="1378"/>
      <c r="CF55" s="1378"/>
      <c r="CG55" s="1378"/>
      <c r="CH55" s="1378"/>
      <c r="CI55" s="1378"/>
      <c r="CJ55" s="1378"/>
      <c r="CK55" s="1378"/>
      <c r="CL55" s="1378"/>
      <c r="CM55" s="1379"/>
      <c r="CN55" s="1383"/>
      <c r="CO55" s="1384"/>
      <c r="CP55" s="1384"/>
      <c r="CQ55" s="1384"/>
      <c r="CR55" s="1384"/>
      <c r="CS55" s="1384"/>
      <c r="CT55" s="1384"/>
      <c r="CU55" s="1384"/>
      <c r="CV55" s="1384"/>
      <c r="CW55" s="1384"/>
      <c r="CX55" s="1384"/>
      <c r="CY55" s="1384"/>
      <c r="CZ55" s="1384"/>
      <c r="DA55" s="1384"/>
      <c r="DB55" s="1384"/>
      <c r="DC55" s="1384"/>
      <c r="DD55" s="1385"/>
    </row>
    <row r="56" spans="1:108" s="8" customFormat="1" ht="30" customHeight="1">
      <c r="A56" s="1373" t="s">
        <v>115</v>
      </c>
      <c r="B56" s="1374"/>
      <c r="C56" s="1374"/>
      <c r="D56" s="1374"/>
      <c r="E56" s="1374"/>
      <c r="F56" s="1374"/>
      <c r="G56" s="1374"/>
      <c r="H56" s="1374"/>
      <c r="I56" s="1375"/>
      <c r="J56" s="68"/>
      <c r="K56" s="1376" t="s">
        <v>384</v>
      </c>
      <c r="L56" s="1376"/>
      <c r="M56" s="1376"/>
      <c r="N56" s="1376"/>
      <c r="O56" s="1376"/>
      <c r="P56" s="1376"/>
      <c r="Q56" s="1376"/>
      <c r="R56" s="1376"/>
      <c r="S56" s="1376"/>
      <c r="T56" s="1376"/>
      <c r="U56" s="1376"/>
      <c r="V56" s="1376"/>
      <c r="W56" s="1376"/>
      <c r="X56" s="1376"/>
      <c r="Y56" s="1376"/>
      <c r="Z56" s="1376"/>
      <c r="AA56" s="1376"/>
      <c r="AB56" s="1376"/>
      <c r="AC56" s="1376"/>
      <c r="AD56" s="1376"/>
      <c r="AE56" s="1376"/>
      <c r="AF56" s="1376"/>
      <c r="AG56" s="1376"/>
      <c r="AH56" s="1376"/>
      <c r="AI56" s="1376"/>
      <c r="AJ56" s="1376"/>
      <c r="AK56" s="1376"/>
      <c r="AL56" s="1376"/>
      <c r="AM56" s="1376"/>
      <c r="AN56" s="1376"/>
      <c r="AO56" s="1376"/>
      <c r="AP56" s="1376"/>
      <c r="AQ56" s="1376"/>
      <c r="AR56" s="1376"/>
      <c r="AS56" s="1376"/>
      <c r="AT56" s="1376"/>
      <c r="AU56" s="1376"/>
      <c r="AV56" s="1376"/>
      <c r="AW56" s="1376"/>
      <c r="AX56" s="1376"/>
      <c r="AY56" s="1376"/>
      <c r="AZ56" s="1376"/>
      <c r="BA56" s="1376"/>
      <c r="BB56" s="1376"/>
      <c r="BC56" s="1376"/>
      <c r="BD56" s="1376"/>
      <c r="BE56" s="1376"/>
      <c r="BF56" s="1376"/>
      <c r="BG56" s="1376"/>
      <c r="BH56" s="69"/>
      <c r="BI56" s="1377" t="s">
        <v>110</v>
      </c>
      <c r="BJ56" s="1378"/>
      <c r="BK56" s="1378"/>
      <c r="BL56" s="1378"/>
      <c r="BM56" s="1378"/>
      <c r="BN56" s="1378"/>
      <c r="BO56" s="1378"/>
      <c r="BP56" s="1378"/>
      <c r="BQ56" s="1378"/>
      <c r="BR56" s="1378"/>
      <c r="BS56" s="1379"/>
      <c r="BT56" s="1377"/>
      <c r="BU56" s="1378"/>
      <c r="BV56" s="1378"/>
      <c r="BW56" s="1378"/>
      <c r="BX56" s="1378"/>
      <c r="BY56" s="1378"/>
      <c r="BZ56" s="1378"/>
      <c r="CA56" s="1378"/>
      <c r="CB56" s="1378"/>
      <c r="CC56" s="1379"/>
      <c r="CD56" s="1377"/>
      <c r="CE56" s="1378"/>
      <c r="CF56" s="1378"/>
      <c r="CG56" s="1378"/>
      <c r="CH56" s="1378"/>
      <c r="CI56" s="1378"/>
      <c r="CJ56" s="1378"/>
      <c r="CK56" s="1378"/>
      <c r="CL56" s="1378"/>
      <c r="CM56" s="1379"/>
      <c r="CN56" s="1383"/>
      <c r="CO56" s="1384"/>
      <c r="CP56" s="1384"/>
      <c r="CQ56" s="1384"/>
      <c r="CR56" s="1384"/>
      <c r="CS56" s="1384"/>
      <c r="CT56" s="1384"/>
      <c r="CU56" s="1384"/>
      <c r="CV56" s="1384"/>
      <c r="CW56" s="1384"/>
      <c r="CX56" s="1384"/>
      <c r="CY56" s="1384"/>
      <c r="CZ56" s="1384"/>
      <c r="DA56" s="1384"/>
      <c r="DB56" s="1384"/>
      <c r="DC56" s="1384"/>
      <c r="DD56" s="1385"/>
    </row>
    <row r="57" spans="1:108" s="8" customFormat="1" ht="26.25" customHeight="1">
      <c r="A57" s="1373" t="s">
        <v>117</v>
      </c>
      <c r="B57" s="1374"/>
      <c r="C57" s="1374"/>
      <c r="D57" s="1374"/>
      <c r="E57" s="1374"/>
      <c r="F57" s="1374"/>
      <c r="G57" s="1374"/>
      <c r="H57" s="1374"/>
      <c r="I57" s="1375"/>
      <c r="J57" s="68"/>
      <c r="K57" s="1376" t="s">
        <v>385</v>
      </c>
      <c r="L57" s="1376"/>
      <c r="M57" s="1376"/>
      <c r="N57" s="1376"/>
      <c r="O57" s="1376"/>
      <c r="P57" s="1376"/>
      <c r="Q57" s="1376"/>
      <c r="R57" s="1376"/>
      <c r="S57" s="1376"/>
      <c r="T57" s="1376"/>
      <c r="U57" s="1376"/>
      <c r="V57" s="1376"/>
      <c r="W57" s="1376"/>
      <c r="X57" s="1376"/>
      <c r="Y57" s="1376"/>
      <c r="Z57" s="1376"/>
      <c r="AA57" s="1376"/>
      <c r="AB57" s="1376"/>
      <c r="AC57" s="1376"/>
      <c r="AD57" s="1376"/>
      <c r="AE57" s="1376"/>
      <c r="AF57" s="1376"/>
      <c r="AG57" s="1376"/>
      <c r="AH57" s="1376"/>
      <c r="AI57" s="1376"/>
      <c r="AJ57" s="1376"/>
      <c r="AK57" s="1376"/>
      <c r="AL57" s="1376"/>
      <c r="AM57" s="1376"/>
      <c r="AN57" s="1376"/>
      <c r="AO57" s="1376"/>
      <c r="AP57" s="1376"/>
      <c r="AQ57" s="1376"/>
      <c r="AR57" s="1376"/>
      <c r="AS57" s="1376"/>
      <c r="AT57" s="1376"/>
      <c r="AU57" s="1376"/>
      <c r="AV57" s="1376"/>
      <c r="AW57" s="1376"/>
      <c r="AX57" s="1376"/>
      <c r="AY57" s="1376"/>
      <c r="AZ57" s="1376"/>
      <c r="BA57" s="1376"/>
      <c r="BB57" s="1376"/>
      <c r="BC57" s="1376"/>
      <c r="BD57" s="1376"/>
      <c r="BE57" s="1376"/>
      <c r="BF57" s="1376"/>
      <c r="BG57" s="1376"/>
      <c r="BH57" s="69"/>
      <c r="BI57" s="1377" t="s">
        <v>119</v>
      </c>
      <c r="BJ57" s="1378"/>
      <c r="BK57" s="1378"/>
      <c r="BL57" s="1378"/>
      <c r="BM57" s="1378"/>
      <c r="BN57" s="1378"/>
      <c r="BO57" s="1378"/>
      <c r="BP57" s="1378"/>
      <c r="BQ57" s="1378"/>
      <c r="BR57" s="1378"/>
      <c r="BS57" s="1379"/>
      <c r="BT57" s="1377"/>
      <c r="BU57" s="1378"/>
      <c r="BV57" s="1378"/>
      <c r="BW57" s="1378"/>
      <c r="BX57" s="1378"/>
      <c r="BY57" s="1378"/>
      <c r="BZ57" s="1378"/>
      <c r="CA57" s="1378"/>
      <c r="CB57" s="1378"/>
      <c r="CC57" s="1379"/>
      <c r="CD57" s="1377"/>
      <c r="CE57" s="1378"/>
      <c r="CF57" s="1378"/>
      <c r="CG57" s="1378"/>
      <c r="CH57" s="1378"/>
      <c r="CI57" s="1378"/>
      <c r="CJ57" s="1378"/>
      <c r="CK57" s="1378"/>
      <c r="CL57" s="1378"/>
      <c r="CM57" s="1379"/>
      <c r="CN57" s="1383"/>
      <c r="CO57" s="1384"/>
      <c r="CP57" s="1384"/>
      <c r="CQ57" s="1384"/>
      <c r="CR57" s="1384"/>
      <c r="CS57" s="1384"/>
      <c r="CT57" s="1384"/>
      <c r="CU57" s="1384"/>
      <c r="CV57" s="1384"/>
      <c r="CW57" s="1384"/>
      <c r="CX57" s="1384"/>
      <c r="CY57" s="1384"/>
      <c r="CZ57" s="1384"/>
      <c r="DA57" s="1384"/>
      <c r="DB57" s="1384"/>
      <c r="DC57" s="1384"/>
      <c r="DD57" s="1385"/>
    </row>
    <row r="58" spans="1:108" s="8" customFormat="1" ht="30" customHeight="1">
      <c r="A58" s="1373" t="s">
        <v>120</v>
      </c>
      <c r="B58" s="1374"/>
      <c r="C58" s="1374"/>
      <c r="D58" s="1374"/>
      <c r="E58" s="1374"/>
      <c r="F58" s="1374"/>
      <c r="G58" s="1374"/>
      <c r="H58" s="1374"/>
      <c r="I58" s="1375"/>
      <c r="J58" s="68"/>
      <c r="K58" s="1376" t="s">
        <v>121</v>
      </c>
      <c r="L58" s="1376"/>
      <c r="M58" s="1376"/>
      <c r="N58" s="1376"/>
      <c r="O58" s="1376"/>
      <c r="P58" s="1376"/>
      <c r="Q58" s="1376"/>
      <c r="R58" s="1376"/>
      <c r="S58" s="1376"/>
      <c r="T58" s="1376"/>
      <c r="U58" s="1376"/>
      <c r="V58" s="1376"/>
      <c r="W58" s="1376"/>
      <c r="X58" s="1376"/>
      <c r="Y58" s="1376"/>
      <c r="Z58" s="1376"/>
      <c r="AA58" s="1376"/>
      <c r="AB58" s="1376"/>
      <c r="AC58" s="1376"/>
      <c r="AD58" s="1376"/>
      <c r="AE58" s="1376"/>
      <c r="AF58" s="1376"/>
      <c r="AG58" s="1376"/>
      <c r="AH58" s="1376"/>
      <c r="AI58" s="1376"/>
      <c r="AJ58" s="1376"/>
      <c r="AK58" s="1376"/>
      <c r="AL58" s="1376"/>
      <c r="AM58" s="1376"/>
      <c r="AN58" s="1376"/>
      <c r="AO58" s="1376"/>
      <c r="AP58" s="1376"/>
      <c r="AQ58" s="1376"/>
      <c r="AR58" s="1376"/>
      <c r="AS58" s="1376"/>
      <c r="AT58" s="1376"/>
      <c r="AU58" s="1376"/>
      <c r="AV58" s="1376"/>
      <c r="AW58" s="1376"/>
      <c r="AX58" s="1376"/>
      <c r="AY58" s="1376"/>
      <c r="AZ58" s="1376"/>
      <c r="BA58" s="1376"/>
      <c r="BB58" s="1376"/>
      <c r="BC58" s="1376"/>
      <c r="BD58" s="1376"/>
      <c r="BE58" s="1376"/>
      <c r="BF58" s="1376"/>
      <c r="BG58" s="1376"/>
      <c r="BH58" s="69"/>
      <c r="BI58" s="1377" t="s">
        <v>119</v>
      </c>
      <c r="BJ58" s="1378"/>
      <c r="BK58" s="1378"/>
      <c r="BL58" s="1378"/>
      <c r="BM58" s="1378"/>
      <c r="BN58" s="1378"/>
      <c r="BO58" s="1378"/>
      <c r="BP58" s="1378"/>
      <c r="BQ58" s="1378"/>
      <c r="BR58" s="1378"/>
      <c r="BS58" s="1379"/>
      <c r="BT58" s="1377"/>
      <c r="BU58" s="1378"/>
      <c r="BV58" s="1378"/>
      <c r="BW58" s="1378"/>
      <c r="BX58" s="1378"/>
      <c r="BY58" s="1378"/>
      <c r="BZ58" s="1378"/>
      <c r="CA58" s="1378"/>
      <c r="CB58" s="1378"/>
      <c r="CC58" s="1379"/>
      <c r="CD58" s="1377"/>
      <c r="CE58" s="1378"/>
      <c r="CF58" s="1378"/>
      <c r="CG58" s="1378"/>
      <c r="CH58" s="1378"/>
      <c r="CI58" s="1378"/>
      <c r="CJ58" s="1378"/>
      <c r="CK58" s="1378"/>
      <c r="CL58" s="1378"/>
      <c r="CM58" s="1379"/>
      <c r="CN58" s="1383"/>
      <c r="CO58" s="1384"/>
      <c r="CP58" s="1384"/>
      <c r="CQ58" s="1384"/>
      <c r="CR58" s="1384"/>
      <c r="CS58" s="1384"/>
      <c r="CT58" s="1384"/>
      <c r="CU58" s="1384"/>
      <c r="CV58" s="1384"/>
      <c r="CW58" s="1384"/>
      <c r="CX58" s="1384"/>
      <c r="CY58" s="1384"/>
      <c r="CZ58" s="1384"/>
      <c r="DA58" s="1384"/>
      <c r="DB58" s="1384"/>
      <c r="DC58" s="1384"/>
      <c r="DD58" s="1385"/>
    </row>
    <row r="59" spans="1:108" s="8" customFormat="1" ht="15" customHeight="1">
      <c r="A59" s="1373" t="s">
        <v>122</v>
      </c>
      <c r="B59" s="1374"/>
      <c r="C59" s="1374"/>
      <c r="D59" s="1374"/>
      <c r="E59" s="1374"/>
      <c r="F59" s="1374"/>
      <c r="G59" s="1374"/>
      <c r="H59" s="1374"/>
      <c r="I59" s="1375"/>
      <c r="J59" s="68"/>
      <c r="K59" s="1376" t="s">
        <v>123</v>
      </c>
      <c r="L59" s="1376"/>
      <c r="M59" s="1376"/>
      <c r="N59" s="1376"/>
      <c r="O59" s="1376"/>
      <c r="P59" s="1376"/>
      <c r="Q59" s="1376"/>
      <c r="R59" s="1376"/>
      <c r="S59" s="1376"/>
      <c r="T59" s="1376"/>
      <c r="U59" s="1376"/>
      <c r="V59" s="1376"/>
      <c r="W59" s="1376"/>
      <c r="X59" s="1376"/>
      <c r="Y59" s="1376"/>
      <c r="Z59" s="1376"/>
      <c r="AA59" s="1376"/>
      <c r="AB59" s="1376"/>
      <c r="AC59" s="1376"/>
      <c r="AD59" s="1376"/>
      <c r="AE59" s="1376"/>
      <c r="AF59" s="1376"/>
      <c r="AG59" s="1376"/>
      <c r="AH59" s="1376"/>
      <c r="AI59" s="1376"/>
      <c r="AJ59" s="1376"/>
      <c r="AK59" s="1376"/>
      <c r="AL59" s="1376"/>
      <c r="AM59" s="1376"/>
      <c r="AN59" s="1376"/>
      <c r="AO59" s="1376"/>
      <c r="AP59" s="1376"/>
      <c r="AQ59" s="1376"/>
      <c r="AR59" s="1376"/>
      <c r="AS59" s="1376"/>
      <c r="AT59" s="1376"/>
      <c r="AU59" s="1376"/>
      <c r="AV59" s="1376"/>
      <c r="AW59" s="1376"/>
      <c r="AX59" s="1376"/>
      <c r="AY59" s="1376"/>
      <c r="AZ59" s="1376"/>
      <c r="BA59" s="1376"/>
      <c r="BB59" s="1376"/>
      <c r="BC59" s="1376"/>
      <c r="BD59" s="1376"/>
      <c r="BE59" s="1376"/>
      <c r="BF59" s="1376"/>
      <c r="BG59" s="1376"/>
      <c r="BH59" s="69"/>
      <c r="BI59" s="1377" t="s">
        <v>124</v>
      </c>
      <c r="BJ59" s="1378"/>
      <c r="BK59" s="1378"/>
      <c r="BL59" s="1378"/>
      <c r="BM59" s="1378"/>
      <c r="BN59" s="1378"/>
      <c r="BO59" s="1378"/>
      <c r="BP59" s="1378"/>
      <c r="BQ59" s="1378"/>
      <c r="BR59" s="1378"/>
      <c r="BS59" s="1379"/>
      <c r="BT59" s="1377"/>
      <c r="BU59" s="1378"/>
      <c r="BV59" s="1378"/>
      <c r="BW59" s="1378"/>
      <c r="BX59" s="1378"/>
      <c r="BY59" s="1378"/>
      <c r="BZ59" s="1378"/>
      <c r="CA59" s="1378"/>
      <c r="CB59" s="1378"/>
      <c r="CC59" s="1379"/>
      <c r="CD59" s="1377"/>
      <c r="CE59" s="1378"/>
      <c r="CF59" s="1378"/>
      <c r="CG59" s="1378"/>
      <c r="CH59" s="1378"/>
      <c r="CI59" s="1378"/>
      <c r="CJ59" s="1378"/>
      <c r="CK59" s="1378"/>
      <c r="CL59" s="1378"/>
      <c r="CM59" s="1379"/>
      <c r="CN59" s="1383"/>
      <c r="CO59" s="1384"/>
      <c r="CP59" s="1384"/>
      <c r="CQ59" s="1384"/>
      <c r="CR59" s="1384"/>
      <c r="CS59" s="1384"/>
      <c r="CT59" s="1384"/>
      <c r="CU59" s="1384"/>
      <c r="CV59" s="1384"/>
      <c r="CW59" s="1384"/>
      <c r="CX59" s="1384"/>
      <c r="CY59" s="1384"/>
      <c r="CZ59" s="1384"/>
      <c r="DA59" s="1384"/>
      <c r="DB59" s="1384"/>
      <c r="DC59" s="1384"/>
      <c r="DD59" s="1385"/>
    </row>
    <row r="60" spans="1:108" s="8" customFormat="1" ht="30" customHeight="1">
      <c r="A60" s="1373" t="s">
        <v>125</v>
      </c>
      <c r="B60" s="1374"/>
      <c r="C60" s="1374"/>
      <c r="D60" s="1374"/>
      <c r="E60" s="1374"/>
      <c r="F60" s="1374"/>
      <c r="G60" s="1374"/>
      <c r="H60" s="1374"/>
      <c r="I60" s="1375"/>
      <c r="J60" s="68"/>
      <c r="K60" s="1376" t="s">
        <v>126</v>
      </c>
      <c r="L60" s="1376"/>
      <c r="M60" s="1376"/>
      <c r="N60" s="1376"/>
      <c r="O60" s="1376"/>
      <c r="P60" s="1376"/>
      <c r="Q60" s="1376"/>
      <c r="R60" s="1376"/>
      <c r="S60" s="1376"/>
      <c r="T60" s="1376"/>
      <c r="U60" s="1376"/>
      <c r="V60" s="1376"/>
      <c r="W60" s="1376"/>
      <c r="X60" s="1376"/>
      <c r="Y60" s="1376"/>
      <c r="Z60" s="1376"/>
      <c r="AA60" s="1376"/>
      <c r="AB60" s="1376"/>
      <c r="AC60" s="1376"/>
      <c r="AD60" s="1376"/>
      <c r="AE60" s="1376"/>
      <c r="AF60" s="1376"/>
      <c r="AG60" s="1376"/>
      <c r="AH60" s="1376"/>
      <c r="AI60" s="1376"/>
      <c r="AJ60" s="1376"/>
      <c r="AK60" s="1376"/>
      <c r="AL60" s="1376"/>
      <c r="AM60" s="1376"/>
      <c r="AN60" s="1376"/>
      <c r="AO60" s="1376"/>
      <c r="AP60" s="1376"/>
      <c r="AQ60" s="1376"/>
      <c r="AR60" s="1376"/>
      <c r="AS60" s="1376"/>
      <c r="AT60" s="1376"/>
      <c r="AU60" s="1376"/>
      <c r="AV60" s="1376"/>
      <c r="AW60" s="1376"/>
      <c r="AX60" s="1376"/>
      <c r="AY60" s="1376"/>
      <c r="AZ60" s="1376"/>
      <c r="BA60" s="1376"/>
      <c r="BB60" s="1376"/>
      <c r="BC60" s="1376"/>
      <c r="BD60" s="1376"/>
      <c r="BE60" s="1376"/>
      <c r="BF60" s="1376"/>
      <c r="BG60" s="1376"/>
      <c r="BH60" s="69"/>
      <c r="BI60" s="1377" t="s">
        <v>33</v>
      </c>
      <c r="BJ60" s="1378"/>
      <c r="BK60" s="1378"/>
      <c r="BL60" s="1378"/>
      <c r="BM60" s="1378"/>
      <c r="BN60" s="1378"/>
      <c r="BO60" s="1378"/>
      <c r="BP60" s="1378"/>
      <c r="BQ60" s="1378"/>
      <c r="BR60" s="1378"/>
      <c r="BS60" s="1379"/>
      <c r="BT60" s="1377"/>
      <c r="BU60" s="1378"/>
      <c r="BV60" s="1378"/>
      <c r="BW60" s="1378"/>
      <c r="BX60" s="1378"/>
      <c r="BY60" s="1378"/>
      <c r="BZ60" s="1378"/>
      <c r="CA60" s="1378"/>
      <c r="CB60" s="1378"/>
      <c r="CC60" s="1379"/>
      <c r="CD60" s="1377"/>
      <c r="CE60" s="1378"/>
      <c r="CF60" s="1378"/>
      <c r="CG60" s="1378"/>
      <c r="CH60" s="1378"/>
      <c r="CI60" s="1378"/>
      <c r="CJ60" s="1378"/>
      <c r="CK60" s="1378"/>
      <c r="CL60" s="1378"/>
      <c r="CM60" s="1379"/>
      <c r="CN60" s="1383"/>
      <c r="CO60" s="1384"/>
      <c r="CP60" s="1384"/>
      <c r="CQ60" s="1384"/>
      <c r="CR60" s="1384"/>
      <c r="CS60" s="1384"/>
      <c r="CT60" s="1384"/>
      <c r="CU60" s="1384"/>
      <c r="CV60" s="1384"/>
      <c r="CW60" s="1384"/>
      <c r="CX60" s="1384"/>
      <c r="CY60" s="1384"/>
      <c r="CZ60" s="1384"/>
      <c r="DA60" s="1384"/>
      <c r="DB60" s="1384"/>
      <c r="DC60" s="1384"/>
      <c r="DD60" s="1385"/>
    </row>
    <row r="61" spans="1:108" s="8" customFormat="1" ht="30" customHeight="1">
      <c r="A61" s="1373" t="s">
        <v>127</v>
      </c>
      <c r="B61" s="1374"/>
      <c r="C61" s="1374"/>
      <c r="D61" s="1374"/>
      <c r="E61" s="1374"/>
      <c r="F61" s="1374"/>
      <c r="G61" s="1374"/>
      <c r="H61" s="1374"/>
      <c r="I61" s="1375"/>
      <c r="J61" s="68"/>
      <c r="K61" s="1376" t="s">
        <v>128</v>
      </c>
      <c r="L61" s="1376"/>
      <c r="M61" s="1376"/>
      <c r="N61" s="1376"/>
      <c r="O61" s="1376"/>
      <c r="P61" s="1376"/>
      <c r="Q61" s="1376"/>
      <c r="R61" s="1376"/>
      <c r="S61" s="1376"/>
      <c r="T61" s="1376"/>
      <c r="U61" s="1376"/>
      <c r="V61" s="1376"/>
      <c r="W61" s="1376"/>
      <c r="X61" s="1376"/>
      <c r="Y61" s="1376"/>
      <c r="Z61" s="1376"/>
      <c r="AA61" s="1376"/>
      <c r="AB61" s="1376"/>
      <c r="AC61" s="1376"/>
      <c r="AD61" s="1376"/>
      <c r="AE61" s="1376"/>
      <c r="AF61" s="1376"/>
      <c r="AG61" s="1376"/>
      <c r="AH61" s="1376"/>
      <c r="AI61" s="1376"/>
      <c r="AJ61" s="1376"/>
      <c r="AK61" s="1376"/>
      <c r="AL61" s="1376"/>
      <c r="AM61" s="1376"/>
      <c r="AN61" s="1376"/>
      <c r="AO61" s="1376"/>
      <c r="AP61" s="1376"/>
      <c r="AQ61" s="1376"/>
      <c r="AR61" s="1376"/>
      <c r="AS61" s="1376"/>
      <c r="AT61" s="1376"/>
      <c r="AU61" s="1376"/>
      <c r="AV61" s="1376"/>
      <c r="AW61" s="1376"/>
      <c r="AX61" s="1376"/>
      <c r="AY61" s="1376"/>
      <c r="AZ61" s="1376"/>
      <c r="BA61" s="1376"/>
      <c r="BB61" s="1376"/>
      <c r="BC61" s="1376"/>
      <c r="BD61" s="1376"/>
      <c r="BE61" s="1376"/>
      <c r="BF61" s="1376"/>
      <c r="BG61" s="1376"/>
      <c r="BH61" s="69"/>
      <c r="BI61" s="1377" t="s">
        <v>33</v>
      </c>
      <c r="BJ61" s="1378"/>
      <c r="BK61" s="1378"/>
      <c r="BL61" s="1378"/>
      <c r="BM61" s="1378"/>
      <c r="BN61" s="1378"/>
      <c r="BO61" s="1378"/>
      <c r="BP61" s="1378"/>
      <c r="BQ61" s="1378"/>
      <c r="BR61" s="1378"/>
      <c r="BS61" s="1379"/>
      <c r="BT61" s="1377"/>
      <c r="BU61" s="1378"/>
      <c r="BV61" s="1378"/>
      <c r="BW61" s="1378"/>
      <c r="BX61" s="1378"/>
      <c r="BY61" s="1378"/>
      <c r="BZ61" s="1378"/>
      <c r="CA61" s="1378"/>
      <c r="CB61" s="1378"/>
      <c r="CC61" s="1379"/>
      <c r="CD61" s="1377"/>
      <c r="CE61" s="1378"/>
      <c r="CF61" s="1378"/>
      <c r="CG61" s="1378"/>
      <c r="CH61" s="1378"/>
      <c r="CI61" s="1378"/>
      <c r="CJ61" s="1378"/>
      <c r="CK61" s="1378"/>
      <c r="CL61" s="1378"/>
      <c r="CM61" s="1379"/>
      <c r="CN61" s="1383"/>
      <c r="CO61" s="1384"/>
      <c r="CP61" s="1384"/>
      <c r="CQ61" s="1384"/>
      <c r="CR61" s="1384"/>
      <c r="CS61" s="1384"/>
      <c r="CT61" s="1384"/>
      <c r="CU61" s="1384"/>
      <c r="CV61" s="1384"/>
      <c r="CW61" s="1384"/>
      <c r="CX61" s="1384"/>
      <c r="CY61" s="1384"/>
      <c r="CZ61" s="1384"/>
      <c r="DA61" s="1384"/>
      <c r="DB61" s="1384"/>
      <c r="DC61" s="1384"/>
      <c r="DD61" s="1385"/>
    </row>
    <row r="62" spans="1:108" s="8" customFormat="1" ht="45" customHeight="1">
      <c r="A62" s="1373" t="s">
        <v>129</v>
      </c>
      <c r="B62" s="1374"/>
      <c r="C62" s="1374"/>
      <c r="D62" s="1374"/>
      <c r="E62" s="1374"/>
      <c r="F62" s="1374"/>
      <c r="G62" s="1374"/>
      <c r="H62" s="1374"/>
      <c r="I62" s="1375"/>
      <c r="J62" s="68"/>
      <c r="K62" s="1376" t="s">
        <v>130</v>
      </c>
      <c r="L62" s="1376"/>
      <c r="M62" s="1376"/>
      <c r="N62" s="1376"/>
      <c r="O62" s="1376"/>
      <c r="P62" s="1376"/>
      <c r="Q62" s="1376"/>
      <c r="R62" s="1376"/>
      <c r="S62" s="1376"/>
      <c r="T62" s="1376"/>
      <c r="U62" s="1376"/>
      <c r="V62" s="1376"/>
      <c r="W62" s="1376"/>
      <c r="X62" s="1376"/>
      <c r="Y62" s="1376"/>
      <c r="Z62" s="1376"/>
      <c r="AA62" s="1376"/>
      <c r="AB62" s="1376"/>
      <c r="AC62" s="1376"/>
      <c r="AD62" s="1376"/>
      <c r="AE62" s="1376"/>
      <c r="AF62" s="1376"/>
      <c r="AG62" s="1376"/>
      <c r="AH62" s="1376"/>
      <c r="AI62" s="1376"/>
      <c r="AJ62" s="1376"/>
      <c r="AK62" s="1376"/>
      <c r="AL62" s="1376"/>
      <c r="AM62" s="1376"/>
      <c r="AN62" s="1376"/>
      <c r="AO62" s="1376"/>
      <c r="AP62" s="1376"/>
      <c r="AQ62" s="1376"/>
      <c r="AR62" s="1376"/>
      <c r="AS62" s="1376"/>
      <c r="AT62" s="1376"/>
      <c r="AU62" s="1376"/>
      <c r="AV62" s="1376"/>
      <c r="AW62" s="1376"/>
      <c r="AX62" s="1376"/>
      <c r="AY62" s="1376"/>
      <c r="AZ62" s="1376"/>
      <c r="BA62" s="1376"/>
      <c r="BB62" s="1376"/>
      <c r="BC62" s="1376"/>
      <c r="BD62" s="1376"/>
      <c r="BE62" s="1376"/>
      <c r="BF62" s="1376"/>
      <c r="BG62" s="1376"/>
      <c r="BH62" s="69"/>
      <c r="BI62" s="1377" t="s">
        <v>124</v>
      </c>
      <c r="BJ62" s="1378"/>
      <c r="BK62" s="1378"/>
      <c r="BL62" s="1378"/>
      <c r="BM62" s="1378"/>
      <c r="BN62" s="1378"/>
      <c r="BO62" s="1378"/>
      <c r="BP62" s="1378"/>
      <c r="BQ62" s="1378"/>
      <c r="BR62" s="1378"/>
      <c r="BS62" s="1379"/>
      <c r="BT62" s="1377"/>
      <c r="BU62" s="1378"/>
      <c r="BV62" s="1378"/>
      <c r="BW62" s="1378"/>
      <c r="BX62" s="1378"/>
      <c r="BY62" s="1378"/>
      <c r="BZ62" s="1378"/>
      <c r="CA62" s="1378"/>
      <c r="CB62" s="1378"/>
      <c r="CC62" s="1379"/>
      <c r="CD62" s="1377" t="s">
        <v>30</v>
      </c>
      <c r="CE62" s="1378"/>
      <c r="CF62" s="1378"/>
      <c r="CG62" s="1378"/>
      <c r="CH62" s="1378"/>
      <c r="CI62" s="1378"/>
      <c r="CJ62" s="1378"/>
      <c r="CK62" s="1378"/>
      <c r="CL62" s="1378"/>
      <c r="CM62" s="1379"/>
      <c r="CN62" s="1380" t="s">
        <v>30</v>
      </c>
      <c r="CO62" s="1381"/>
      <c r="CP62" s="1381"/>
      <c r="CQ62" s="1381"/>
      <c r="CR62" s="1381"/>
      <c r="CS62" s="1381"/>
      <c r="CT62" s="1381"/>
      <c r="CU62" s="1381"/>
      <c r="CV62" s="1381"/>
      <c r="CW62" s="1381"/>
      <c r="CX62" s="1381"/>
      <c r="CY62" s="1381"/>
      <c r="CZ62" s="1381"/>
      <c r="DA62" s="1381"/>
      <c r="DB62" s="1381"/>
      <c r="DC62" s="1381"/>
      <c r="DD62" s="1382"/>
    </row>
    <row r="64" spans="1:108" s="4" customFormat="1" ht="12.75">
      <c r="G64" s="4" t="s">
        <v>131</v>
      </c>
    </row>
    <row r="65" spans="1:108" s="4" customFormat="1" ht="47.25" customHeight="1">
      <c r="A65" s="1371" t="s">
        <v>386</v>
      </c>
      <c r="B65" s="1372"/>
      <c r="C65" s="1372"/>
      <c r="D65" s="1372"/>
      <c r="E65" s="1372"/>
      <c r="F65" s="1372"/>
      <c r="G65" s="1372"/>
      <c r="H65" s="1372"/>
      <c r="I65" s="1372"/>
      <c r="J65" s="1372"/>
      <c r="K65" s="1372"/>
      <c r="L65" s="1372"/>
      <c r="M65" s="1372"/>
      <c r="N65" s="1372"/>
      <c r="O65" s="1372"/>
      <c r="P65" s="1372"/>
      <c r="Q65" s="1372"/>
      <c r="R65" s="1372"/>
      <c r="S65" s="1372"/>
      <c r="T65" s="1372"/>
      <c r="U65" s="1372"/>
      <c r="V65" s="1372"/>
      <c r="W65" s="1372"/>
      <c r="X65" s="1372"/>
      <c r="Y65" s="1372"/>
      <c r="Z65" s="1372"/>
      <c r="AA65" s="1372"/>
      <c r="AB65" s="1372"/>
      <c r="AC65" s="1372"/>
      <c r="AD65" s="1372"/>
      <c r="AE65" s="1372"/>
      <c r="AF65" s="1372"/>
      <c r="AG65" s="1372"/>
      <c r="AH65" s="1372"/>
      <c r="AI65" s="1372"/>
      <c r="AJ65" s="1372"/>
      <c r="AK65" s="1372"/>
      <c r="AL65" s="1372"/>
      <c r="AM65" s="1372"/>
      <c r="AN65" s="1372"/>
      <c r="AO65" s="1372"/>
      <c r="AP65" s="1372"/>
      <c r="AQ65" s="1372"/>
      <c r="AR65" s="1372"/>
      <c r="AS65" s="1372"/>
      <c r="AT65" s="1372"/>
      <c r="AU65" s="1372"/>
      <c r="AV65" s="1372"/>
      <c r="AW65" s="1372"/>
      <c r="AX65" s="1372"/>
      <c r="AY65" s="1372"/>
      <c r="AZ65" s="1372"/>
      <c r="BA65" s="1372"/>
      <c r="BB65" s="1372"/>
      <c r="BC65" s="1372"/>
      <c r="BD65" s="1372"/>
      <c r="BE65" s="1372"/>
      <c r="BF65" s="1372"/>
      <c r="BG65" s="1372"/>
      <c r="BH65" s="1372"/>
      <c r="BI65" s="1372"/>
      <c r="BJ65" s="1372"/>
      <c r="BK65" s="1372"/>
      <c r="BL65" s="1372"/>
      <c r="BM65" s="1372"/>
      <c r="BN65" s="1372"/>
      <c r="BO65" s="1372"/>
      <c r="BP65" s="1372"/>
      <c r="BQ65" s="1372"/>
      <c r="BR65" s="1372"/>
      <c r="BS65" s="1372"/>
      <c r="BT65" s="1372"/>
      <c r="BU65" s="1372"/>
      <c r="BV65" s="1372"/>
      <c r="BW65" s="1372"/>
      <c r="BX65" s="1372"/>
      <c r="BY65" s="1372"/>
      <c r="BZ65" s="1372"/>
      <c r="CA65" s="1372"/>
      <c r="CB65" s="1372"/>
      <c r="CC65" s="1372"/>
      <c r="CD65" s="1372"/>
      <c r="CE65" s="1372"/>
      <c r="CF65" s="1372"/>
      <c r="CG65" s="1372"/>
      <c r="CH65" s="1372"/>
      <c r="CI65" s="1372"/>
      <c r="CJ65" s="1372"/>
      <c r="CK65" s="1372"/>
      <c r="CL65" s="1372"/>
      <c r="CM65" s="1372"/>
      <c r="CN65" s="1372"/>
      <c r="CO65" s="1372"/>
      <c r="CP65" s="1372"/>
      <c r="CQ65" s="1372"/>
      <c r="CR65" s="1372"/>
      <c r="CS65" s="1372"/>
      <c r="CT65" s="1372"/>
      <c r="CU65" s="1372"/>
      <c r="CV65" s="1372"/>
      <c r="CW65" s="1372"/>
      <c r="CX65" s="1372"/>
      <c r="CY65" s="1372"/>
      <c r="CZ65" s="1372"/>
      <c r="DA65" s="1372"/>
      <c r="DB65" s="1372"/>
      <c r="DC65" s="1372"/>
      <c r="DD65" s="1372"/>
    </row>
    <row r="66" spans="1:108" s="4" customFormat="1" ht="34.5" customHeight="1">
      <c r="A66" s="1371" t="s">
        <v>133</v>
      </c>
      <c r="B66" s="1372"/>
      <c r="C66" s="1372"/>
      <c r="D66" s="1372"/>
      <c r="E66" s="1372"/>
      <c r="F66" s="1372"/>
      <c r="G66" s="1372"/>
      <c r="H66" s="1372"/>
      <c r="I66" s="1372"/>
      <c r="J66" s="1372"/>
      <c r="K66" s="1372"/>
      <c r="L66" s="1372"/>
      <c r="M66" s="1372"/>
      <c r="N66" s="1372"/>
      <c r="O66" s="1372"/>
      <c r="P66" s="1372"/>
      <c r="Q66" s="1372"/>
      <c r="R66" s="1372"/>
      <c r="S66" s="1372"/>
      <c r="T66" s="1372"/>
      <c r="U66" s="1372"/>
      <c r="V66" s="1372"/>
      <c r="W66" s="1372"/>
      <c r="X66" s="1372"/>
      <c r="Y66" s="1372"/>
      <c r="Z66" s="1372"/>
      <c r="AA66" s="1372"/>
      <c r="AB66" s="1372"/>
      <c r="AC66" s="1372"/>
      <c r="AD66" s="1372"/>
      <c r="AE66" s="1372"/>
      <c r="AF66" s="1372"/>
      <c r="AG66" s="1372"/>
      <c r="AH66" s="1372"/>
      <c r="AI66" s="1372"/>
      <c r="AJ66" s="1372"/>
      <c r="AK66" s="1372"/>
      <c r="AL66" s="1372"/>
      <c r="AM66" s="1372"/>
      <c r="AN66" s="1372"/>
      <c r="AO66" s="1372"/>
      <c r="AP66" s="1372"/>
      <c r="AQ66" s="1372"/>
      <c r="AR66" s="1372"/>
      <c r="AS66" s="1372"/>
      <c r="AT66" s="1372"/>
      <c r="AU66" s="1372"/>
      <c r="AV66" s="1372"/>
      <c r="AW66" s="1372"/>
      <c r="AX66" s="1372"/>
      <c r="AY66" s="1372"/>
      <c r="AZ66" s="1372"/>
      <c r="BA66" s="1372"/>
      <c r="BB66" s="1372"/>
      <c r="BC66" s="1372"/>
      <c r="BD66" s="1372"/>
      <c r="BE66" s="1372"/>
      <c r="BF66" s="1372"/>
      <c r="BG66" s="1372"/>
      <c r="BH66" s="1372"/>
      <c r="BI66" s="1372"/>
      <c r="BJ66" s="1372"/>
      <c r="BK66" s="1372"/>
      <c r="BL66" s="1372"/>
      <c r="BM66" s="1372"/>
      <c r="BN66" s="1372"/>
      <c r="BO66" s="1372"/>
      <c r="BP66" s="1372"/>
      <c r="BQ66" s="1372"/>
      <c r="BR66" s="1372"/>
      <c r="BS66" s="1372"/>
      <c r="BT66" s="1372"/>
      <c r="BU66" s="1372"/>
      <c r="BV66" s="1372"/>
      <c r="BW66" s="1372"/>
      <c r="BX66" s="1372"/>
      <c r="BY66" s="1372"/>
      <c r="BZ66" s="1372"/>
      <c r="CA66" s="1372"/>
      <c r="CB66" s="1372"/>
      <c r="CC66" s="1372"/>
      <c r="CD66" s="1372"/>
      <c r="CE66" s="1372"/>
      <c r="CF66" s="1372"/>
      <c r="CG66" s="1372"/>
      <c r="CH66" s="1372"/>
      <c r="CI66" s="1372"/>
      <c r="CJ66" s="1372"/>
      <c r="CK66" s="1372"/>
      <c r="CL66" s="1372"/>
      <c r="CM66" s="1372"/>
      <c r="CN66" s="1372"/>
      <c r="CO66" s="1372"/>
      <c r="CP66" s="1372"/>
      <c r="CQ66" s="1372"/>
      <c r="CR66" s="1372"/>
      <c r="CS66" s="1372"/>
      <c r="CT66" s="1372"/>
      <c r="CU66" s="1372"/>
      <c r="CV66" s="1372"/>
      <c r="CW66" s="1372"/>
      <c r="CX66" s="1372"/>
      <c r="CY66" s="1372"/>
      <c r="CZ66" s="1372"/>
      <c r="DA66" s="1372"/>
      <c r="DB66" s="1372"/>
      <c r="DC66" s="1372"/>
      <c r="DD66" s="1372"/>
    </row>
    <row r="67" spans="1:108" s="4" customFormat="1" ht="34.5" customHeight="1">
      <c r="A67" s="1371" t="s">
        <v>134</v>
      </c>
      <c r="B67" s="1372"/>
      <c r="C67" s="1372"/>
      <c r="D67" s="1372"/>
      <c r="E67" s="1372"/>
      <c r="F67" s="1372"/>
      <c r="G67" s="1372"/>
      <c r="H67" s="1372"/>
      <c r="I67" s="1372"/>
      <c r="J67" s="1372"/>
      <c r="K67" s="1372"/>
      <c r="L67" s="1372"/>
      <c r="M67" s="1372"/>
      <c r="N67" s="1372"/>
      <c r="O67" s="1372"/>
      <c r="P67" s="1372"/>
      <c r="Q67" s="1372"/>
      <c r="R67" s="1372"/>
      <c r="S67" s="1372"/>
      <c r="T67" s="1372"/>
      <c r="U67" s="1372"/>
      <c r="V67" s="1372"/>
      <c r="W67" s="1372"/>
      <c r="X67" s="1372"/>
      <c r="Y67" s="1372"/>
      <c r="Z67" s="1372"/>
      <c r="AA67" s="1372"/>
      <c r="AB67" s="1372"/>
      <c r="AC67" s="1372"/>
      <c r="AD67" s="1372"/>
      <c r="AE67" s="1372"/>
      <c r="AF67" s="1372"/>
      <c r="AG67" s="1372"/>
      <c r="AH67" s="1372"/>
      <c r="AI67" s="1372"/>
      <c r="AJ67" s="1372"/>
      <c r="AK67" s="1372"/>
      <c r="AL67" s="1372"/>
      <c r="AM67" s="1372"/>
      <c r="AN67" s="1372"/>
      <c r="AO67" s="1372"/>
      <c r="AP67" s="1372"/>
      <c r="AQ67" s="1372"/>
      <c r="AR67" s="1372"/>
      <c r="AS67" s="1372"/>
      <c r="AT67" s="1372"/>
      <c r="AU67" s="1372"/>
      <c r="AV67" s="1372"/>
      <c r="AW67" s="1372"/>
      <c r="AX67" s="1372"/>
      <c r="AY67" s="1372"/>
      <c r="AZ67" s="1372"/>
      <c r="BA67" s="1372"/>
      <c r="BB67" s="1372"/>
      <c r="BC67" s="1372"/>
      <c r="BD67" s="1372"/>
      <c r="BE67" s="1372"/>
      <c r="BF67" s="1372"/>
      <c r="BG67" s="1372"/>
      <c r="BH67" s="1372"/>
      <c r="BI67" s="1372"/>
      <c r="BJ67" s="1372"/>
      <c r="BK67" s="1372"/>
      <c r="BL67" s="1372"/>
      <c r="BM67" s="1372"/>
      <c r="BN67" s="1372"/>
      <c r="BO67" s="1372"/>
      <c r="BP67" s="1372"/>
      <c r="BQ67" s="1372"/>
      <c r="BR67" s="1372"/>
      <c r="BS67" s="1372"/>
      <c r="BT67" s="1372"/>
      <c r="BU67" s="1372"/>
      <c r="BV67" s="1372"/>
      <c r="BW67" s="1372"/>
      <c r="BX67" s="1372"/>
      <c r="BY67" s="1372"/>
      <c r="BZ67" s="1372"/>
      <c r="CA67" s="1372"/>
      <c r="CB67" s="1372"/>
      <c r="CC67" s="1372"/>
      <c r="CD67" s="1372"/>
      <c r="CE67" s="1372"/>
      <c r="CF67" s="1372"/>
      <c r="CG67" s="1372"/>
      <c r="CH67" s="1372"/>
      <c r="CI67" s="1372"/>
      <c r="CJ67" s="1372"/>
      <c r="CK67" s="1372"/>
      <c r="CL67" s="1372"/>
      <c r="CM67" s="1372"/>
      <c r="CN67" s="1372"/>
      <c r="CO67" s="1372"/>
      <c r="CP67" s="1372"/>
      <c r="CQ67" s="1372"/>
      <c r="CR67" s="1372"/>
      <c r="CS67" s="1372"/>
      <c r="CT67" s="1372"/>
      <c r="CU67" s="1372"/>
      <c r="CV67" s="1372"/>
      <c r="CW67" s="1372"/>
      <c r="CX67" s="1372"/>
      <c r="CY67" s="1372"/>
      <c r="CZ67" s="1372"/>
      <c r="DA67" s="1372"/>
      <c r="DB67" s="1372"/>
      <c r="DC67" s="1372"/>
      <c r="DD67" s="1372"/>
    </row>
    <row r="68" spans="1:108" s="4" customFormat="1" ht="47.25" customHeight="1">
      <c r="A68" s="1371" t="s">
        <v>387</v>
      </c>
      <c r="B68" s="1372"/>
      <c r="C68" s="1372"/>
      <c r="D68" s="1372"/>
      <c r="E68" s="1372"/>
      <c r="F68" s="1372"/>
      <c r="G68" s="1372"/>
      <c r="H68" s="1372"/>
      <c r="I68" s="1372"/>
      <c r="J68" s="1372"/>
      <c r="K68" s="1372"/>
      <c r="L68" s="1372"/>
      <c r="M68" s="1372"/>
      <c r="N68" s="1372"/>
      <c r="O68" s="1372"/>
      <c r="P68" s="1372"/>
      <c r="Q68" s="1372"/>
      <c r="R68" s="1372"/>
      <c r="S68" s="1372"/>
      <c r="T68" s="1372"/>
      <c r="U68" s="1372"/>
      <c r="V68" s="1372"/>
      <c r="W68" s="1372"/>
      <c r="X68" s="1372"/>
      <c r="Y68" s="1372"/>
      <c r="Z68" s="1372"/>
      <c r="AA68" s="1372"/>
      <c r="AB68" s="1372"/>
      <c r="AC68" s="1372"/>
      <c r="AD68" s="1372"/>
      <c r="AE68" s="1372"/>
      <c r="AF68" s="1372"/>
      <c r="AG68" s="1372"/>
      <c r="AH68" s="1372"/>
      <c r="AI68" s="1372"/>
      <c r="AJ68" s="1372"/>
      <c r="AK68" s="1372"/>
      <c r="AL68" s="1372"/>
      <c r="AM68" s="1372"/>
      <c r="AN68" s="1372"/>
      <c r="AO68" s="1372"/>
      <c r="AP68" s="1372"/>
      <c r="AQ68" s="1372"/>
      <c r="AR68" s="1372"/>
      <c r="AS68" s="1372"/>
      <c r="AT68" s="1372"/>
      <c r="AU68" s="1372"/>
      <c r="AV68" s="1372"/>
      <c r="AW68" s="1372"/>
      <c r="AX68" s="1372"/>
      <c r="AY68" s="1372"/>
      <c r="AZ68" s="1372"/>
      <c r="BA68" s="1372"/>
      <c r="BB68" s="1372"/>
      <c r="BC68" s="1372"/>
      <c r="BD68" s="1372"/>
      <c r="BE68" s="1372"/>
      <c r="BF68" s="1372"/>
      <c r="BG68" s="1372"/>
      <c r="BH68" s="1372"/>
      <c r="BI68" s="1372"/>
      <c r="BJ68" s="1372"/>
      <c r="BK68" s="1372"/>
      <c r="BL68" s="1372"/>
      <c r="BM68" s="1372"/>
      <c r="BN68" s="1372"/>
      <c r="BO68" s="1372"/>
      <c r="BP68" s="1372"/>
      <c r="BQ68" s="1372"/>
      <c r="BR68" s="1372"/>
      <c r="BS68" s="1372"/>
      <c r="BT68" s="1372"/>
      <c r="BU68" s="1372"/>
      <c r="BV68" s="1372"/>
      <c r="BW68" s="1372"/>
      <c r="BX68" s="1372"/>
      <c r="BY68" s="1372"/>
      <c r="BZ68" s="1372"/>
      <c r="CA68" s="1372"/>
      <c r="CB68" s="1372"/>
      <c r="CC68" s="1372"/>
      <c r="CD68" s="1372"/>
      <c r="CE68" s="1372"/>
      <c r="CF68" s="1372"/>
      <c r="CG68" s="1372"/>
      <c r="CH68" s="1372"/>
      <c r="CI68" s="1372"/>
      <c r="CJ68" s="1372"/>
      <c r="CK68" s="1372"/>
      <c r="CL68" s="1372"/>
      <c r="CM68" s="1372"/>
      <c r="CN68" s="1372"/>
      <c r="CO68" s="1372"/>
      <c r="CP68" s="1372"/>
      <c r="CQ68" s="1372"/>
      <c r="CR68" s="1372"/>
      <c r="CS68" s="1372"/>
      <c r="CT68" s="1372"/>
      <c r="CU68" s="1372"/>
      <c r="CV68" s="1372"/>
      <c r="CW68" s="1372"/>
      <c r="CX68" s="1372"/>
      <c r="CY68" s="1372"/>
      <c r="CZ68" s="1372"/>
      <c r="DA68" s="1372"/>
      <c r="DB68" s="1372"/>
      <c r="DC68" s="1372"/>
      <c r="DD68" s="1372"/>
    </row>
    <row r="69" spans="1:108" s="4" customFormat="1" ht="34.5" customHeight="1">
      <c r="A69" s="1371" t="s">
        <v>136</v>
      </c>
      <c r="B69" s="1372"/>
      <c r="C69" s="1372"/>
      <c r="D69" s="1372"/>
      <c r="E69" s="1372"/>
      <c r="F69" s="1372"/>
      <c r="G69" s="1372"/>
      <c r="H69" s="1372"/>
      <c r="I69" s="1372"/>
      <c r="J69" s="1372"/>
      <c r="K69" s="1372"/>
      <c r="L69" s="1372"/>
      <c r="M69" s="1372"/>
      <c r="N69" s="1372"/>
      <c r="O69" s="1372"/>
      <c r="P69" s="1372"/>
      <c r="Q69" s="1372"/>
      <c r="R69" s="1372"/>
      <c r="S69" s="1372"/>
      <c r="T69" s="1372"/>
      <c r="U69" s="1372"/>
      <c r="V69" s="1372"/>
      <c r="W69" s="1372"/>
      <c r="X69" s="1372"/>
      <c r="Y69" s="1372"/>
      <c r="Z69" s="1372"/>
      <c r="AA69" s="1372"/>
      <c r="AB69" s="1372"/>
      <c r="AC69" s="1372"/>
      <c r="AD69" s="1372"/>
      <c r="AE69" s="1372"/>
      <c r="AF69" s="1372"/>
      <c r="AG69" s="1372"/>
      <c r="AH69" s="1372"/>
      <c r="AI69" s="1372"/>
      <c r="AJ69" s="1372"/>
      <c r="AK69" s="1372"/>
      <c r="AL69" s="1372"/>
      <c r="AM69" s="1372"/>
      <c r="AN69" s="1372"/>
      <c r="AO69" s="1372"/>
      <c r="AP69" s="1372"/>
      <c r="AQ69" s="1372"/>
      <c r="AR69" s="1372"/>
      <c r="AS69" s="1372"/>
      <c r="AT69" s="1372"/>
      <c r="AU69" s="1372"/>
      <c r="AV69" s="1372"/>
      <c r="AW69" s="1372"/>
      <c r="AX69" s="1372"/>
      <c r="AY69" s="1372"/>
      <c r="AZ69" s="1372"/>
      <c r="BA69" s="1372"/>
      <c r="BB69" s="1372"/>
      <c r="BC69" s="1372"/>
      <c r="BD69" s="1372"/>
      <c r="BE69" s="1372"/>
      <c r="BF69" s="1372"/>
      <c r="BG69" s="1372"/>
      <c r="BH69" s="1372"/>
      <c r="BI69" s="1372"/>
      <c r="BJ69" s="1372"/>
      <c r="BK69" s="1372"/>
      <c r="BL69" s="1372"/>
      <c r="BM69" s="1372"/>
      <c r="BN69" s="1372"/>
      <c r="BO69" s="1372"/>
      <c r="BP69" s="1372"/>
      <c r="BQ69" s="1372"/>
      <c r="BR69" s="1372"/>
      <c r="BS69" s="1372"/>
      <c r="BT69" s="1372"/>
      <c r="BU69" s="1372"/>
      <c r="BV69" s="1372"/>
      <c r="BW69" s="1372"/>
      <c r="BX69" s="1372"/>
      <c r="BY69" s="1372"/>
      <c r="BZ69" s="1372"/>
      <c r="CA69" s="1372"/>
      <c r="CB69" s="1372"/>
      <c r="CC69" s="1372"/>
      <c r="CD69" s="1372"/>
      <c r="CE69" s="1372"/>
      <c r="CF69" s="1372"/>
      <c r="CG69" s="1372"/>
      <c r="CH69" s="1372"/>
      <c r="CI69" s="1372"/>
      <c r="CJ69" s="1372"/>
      <c r="CK69" s="1372"/>
      <c r="CL69" s="1372"/>
      <c r="CM69" s="1372"/>
      <c r="CN69" s="1372"/>
      <c r="CO69" s="1372"/>
      <c r="CP69" s="1372"/>
      <c r="CQ69" s="1372"/>
      <c r="CR69" s="1372"/>
      <c r="CS69" s="1372"/>
      <c r="CT69" s="1372"/>
      <c r="CU69" s="1372"/>
      <c r="CV69" s="1372"/>
      <c r="CW69" s="1372"/>
      <c r="CX69" s="1372"/>
      <c r="CY69" s="1372"/>
      <c r="CZ69" s="1372"/>
      <c r="DA69" s="1372"/>
      <c r="DB69" s="1372"/>
      <c r="DC69" s="1372"/>
      <c r="DD69" s="1372"/>
    </row>
    <row r="70" spans="1:108" ht="3" customHeight="1"/>
  </sheetData>
  <mergeCells count="301">
    <mergeCell ref="J12:BH12"/>
    <mergeCell ref="A14:I15"/>
    <mergeCell ref="J14:BH15"/>
    <mergeCell ref="BI14:BS15"/>
    <mergeCell ref="BT14:CM14"/>
    <mergeCell ref="CN14:DD15"/>
    <mergeCell ref="BT15:CC15"/>
    <mergeCell ref="CD15:CM15"/>
    <mergeCell ref="A5:DD5"/>
    <mergeCell ref="A6:DD6"/>
    <mergeCell ref="A7:DD7"/>
    <mergeCell ref="A8:DD8"/>
    <mergeCell ref="AF10:DD10"/>
    <mergeCell ref="J11:BH11"/>
    <mergeCell ref="A17:I17"/>
    <mergeCell ref="K17:BG17"/>
    <mergeCell ref="BI17:BS17"/>
    <mergeCell ref="BT17:CC17"/>
    <mergeCell ref="CD17:CM17"/>
    <mergeCell ref="CN17:DD17"/>
    <mergeCell ref="A16:I16"/>
    <mergeCell ref="K16:BG16"/>
    <mergeCell ref="BI16:BS16"/>
    <mergeCell ref="BT16:CC16"/>
    <mergeCell ref="CD16:CM16"/>
    <mergeCell ref="CN16:DD16"/>
    <mergeCell ref="A19:I19"/>
    <mergeCell ref="K19:BG19"/>
    <mergeCell ref="BI19:BS19"/>
    <mergeCell ref="BT19:CC19"/>
    <mergeCell ref="CD19:CM19"/>
    <mergeCell ref="CN19:DD19"/>
    <mergeCell ref="A18:I18"/>
    <mergeCell ref="K18:BG18"/>
    <mergeCell ref="BI18:BS18"/>
    <mergeCell ref="BT18:CC18"/>
    <mergeCell ref="CD18:CM18"/>
    <mergeCell ref="CN18:DD18"/>
    <mergeCell ref="A21:I21"/>
    <mergeCell ref="K21:BG21"/>
    <mergeCell ref="BI21:BS21"/>
    <mergeCell ref="BT21:CC21"/>
    <mergeCell ref="CD21:CM21"/>
    <mergeCell ref="CN21:DD21"/>
    <mergeCell ref="A20:I20"/>
    <mergeCell ref="K20:BG20"/>
    <mergeCell ref="BI20:BS20"/>
    <mergeCell ref="BT20:CC20"/>
    <mergeCell ref="CD20:CM20"/>
    <mergeCell ref="CN20:DD20"/>
    <mergeCell ref="A23:I23"/>
    <mergeCell ref="K23:BG23"/>
    <mergeCell ref="BI23:BS23"/>
    <mergeCell ref="BT23:CC23"/>
    <mergeCell ref="CD23:CM23"/>
    <mergeCell ref="CN23:DD23"/>
    <mergeCell ref="A22:I22"/>
    <mergeCell ref="K22:BG22"/>
    <mergeCell ref="BI22:BS22"/>
    <mergeCell ref="BT22:CC22"/>
    <mergeCell ref="CD22:CM22"/>
    <mergeCell ref="CN22:DD22"/>
    <mergeCell ref="A25:I25"/>
    <mergeCell ref="K25:BG25"/>
    <mergeCell ref="BI25:BS25"/>
    <mergeCell ref="BT25:CC25"/>
    <mergeCell ref="CD25:CM25"/>
    <mergeCell ref="CN25:DD25"/>
    <mergeCell ref="A24:I24"/>
    <mergeCell ref="K24:BG24"/>
    <mergeCell ref="BI24:BS24"/>
    <mergeCell ref="BT24:CC24"/>
    <mergeCell ref="CD24:CM24"/>
    <mergeCell ref="CN24:DD24"/>
    <mergeCell ref="A27:I27"/>
    <mergeCell ref="K27:BG27"/>
    <mergeCell ref="BI27:BS27"/>
    <mergeCell ref="BT27:CC27"/>
    <mergeCell ref="CD27:CM27"/>
    <mergeCell ref="CN27:DD27"/>
    <mergeCell ref="A26:I26"/>
    <mergeCell ref="K26:BG26"/>
    <mergeCell ref="BI26:BS26"/>
    <mergeCell ref="BT26:CC26"/>
    <mergeCell ref="CD26:CM26"/>
    <mergeCell ref="CN26:DD26"/>
    <mergeCell ref="A29:I29"/>
    <mergeCell ref="K29:BG29"/>
    <mergeCell ref="BI29:BS29"/>
    <mergeCell ref="BT29:CC29"/>
    <mergeCell ref="CD29:CM29"/>
    <mergeCell ref="CN29:DD29"/>
    <mergeCell ref="A28:I28"/>
    <mergeCell ref="K28:BG28"/>
    <mergeCell ref="BI28:BS28"/>
    <mergeCell ref="BT28:CC28"/>
    <mergeCell ref="CD28:CM28"/>
    <mergeCell ref="CN28:DD28"/>
    <mergeCell ref="A31:I31"/>
    <mergeCell ref="K31:BG31"/>
    <mergeCell ref="BI31:BS31"/>
    <mergeCell ref="BT31:CC31"/>
    <mergeCell ref="CD31:CM31"/>
    <mergeCell ref="CN31:DD31"/>
    <mergeCell ref="A30:I30"/>
    <mergeCell ref="K30:BG30"/>
    <mergeCell ref="BI30:BS30"/>
    <mergeCell ref="BT30:CC30"/>
    <mergeCell ref="CD30:CM30"/>
    <mergeCell ref="CN30:DD30"/>
    <mergeCell ref="A33:I33"/>
    <mergeCell ref="K33:BG33"/>
    <mergeCell ref="BI33:BS33"/>
    <mergeCell ref="BT33:CC33"/>
    <mergeCell ref="CD33:CM33"/>
    <mergeCell ref="CN33:DD33"/>
    <mergeCell ref="A32:I32"/>
    <mergeCell ref="K32:BG32"/>
    <mergeCell ref="BI32:BS32"/>
    <mergeCell ref="BT32:CC32"/>
    <mergeCell ref="CD32:CM32"/>
    <mergeCell ref="CN32:DD32"/>
    <mergeCell ref="A35:I35"/>
    <mergeCell ref="K35:BG35"/>
    <mergeCell ref="BI35:BS35"/>
    <mergeCell ref="BT35:CC35"/>
    <mergeCell ref="CD35:CM35"/>
    <mergeCell ref="CN35:DD35"/>
    <mergeCell ref="A34:I34"/>
    <mergeCell ref="K34:BG34"/>
    <mergeCell ref="BI34:BS34"/>
    <mergeCell ref="BT34:CC34"/>
    <mergeCell ref="CD34:CM34"/>
    <mergeCell ref="CN34:DD34"/>
    <mergeCell ref="A37:I37"/>
    <mergeCell ref="K37:BG37"/>
    <mergeCell ref="BI37:BS37"/>
    <mergeCell ref="BT37:CC37"/>
    <mergeCell ref="CD37:CM37"/>
    <mergeCell ref="CN37:DD37"/>
    <mergeCell ref="A36:I36"/>
    <mergeCell ref="K36:BG36"/>
    <mergeCell ref="BI36:BS36"/>
    <mergeCell ref="BT36:CC36"/>
    <mergeCell ref="CD36:CM36"/>
    <mergeCell ref="CN36:DD36"/>
    <mergeCell ref="A39:I39"/>
    <mergeCell ref="K39:BG39"/>
    <mergeCell ref="BI39:BS39"/>
    <mergeCell ref="BT39:CC39"/>
    <mergeCell ref="CD39:CM39"/>
    <mergeCell ref="CN39:DD39"/>
    <mergeCell ref="A38:I38"/>
    <mergeCell ref="K38:BG38"/>
    <mergeCell ref="BI38:BS38"/>
    <mergeCell ref="BT38:CC38"/>
    <mergeCell ref="CD38:CM38"/>
    <mergeCell ref="CN38:DD38"/>
    <mergeCell ref="A41:I41"/>
    <mergeCell ref="K41:BG41"/>
    <mergeCell ref="BI41:BS41"/>
    <mergeCell ref="BT41:CC41"/>
    <mergeCell ref="CD41:CM41"/>
    <mergeCell ref="CN41:DD41"/>
    <mergeCell ref="A40:I40"/>
    <mergeCell ref="K40:BG40"/>
    <mergeCell ref="BI40:BS40"/>
    <mergeCell ref="BT40:CC40"/>
    <mergeCell ref="CD40:CM40"/>
    <mergeCell ref="CN40:DD40"/>
    <mergeCell ref="A43:I43"/>
    <mergeCell ref="K43:BG43"/>
    <mergeCell ref="BI43:BS43"/>
    <mergeCell ref="BT43:CC43"/>
    <mergeCell ref="CD43:CM43"/>
    <mergeCell ref="CN43:DD43"/>
    <mergeCell ref="A42:I42"/>
    <mergeCell ref="K42:BG42"/>
    <mergeCell ref="BI42:BS42"/>
    <mergeCell ref="BT42:CC42"/>
    <mergeCell ref="CD42:CM42"/>
    <mergeCell ref="CN42:DD42"/>
    <mergeCell ref="A45:I45"/>
    <mergeCell ref="K45:BG45"/>
    <mergeCell ref="BI45:BS45"/>
    <mergeCell ref="BT45:CC45"/>
    <mergeCell ref="CD45:CM45"/>
    <mergeCell ref="CN45:DD45"/>
    <mergeCell ref="A44:I44"/>
    <mergeCell ref="K44:BG44"/>
    <mergeCell ref="BI44:BS44"/>
    <mergeCell ref="BT44:CC44"/>
    <mergeCell ref="CD44:CM44"/>
    <mergeCell ref="CN44:DD44"/>
    <mergeCell ref="A47:I47"/>
    <mergeCell ref="K47:BG47"/>
    <mergeCell ref="BI47:BS47"/>
    <mergeCell ref="BT47:CC47"/>
    <mergeCell ref="CD47:CM47"/>
    <mergeCell ref="CN47:DD47"/>
    <mergeCell ref="A46:I46"/>
    <mergeCell ref="K46:BG46"/>
    <mergeCell ref="BI46:BS46"/>
    <mergeCell ref="BT46:CC46"/>
    <mergeCell ref="CD46:CM46"/>
    <mergeCell ref="CN46:DD46"/>
    <mergeCell ref="A49:I49"/>
    <mergeCell ref="K49:BG49"/>
    <mergeCell ref="BI49:BS49"/>
    <mergeCell ref="BT49:CC49"/>
    <mergeCell ref="CD49:CM49"/>
    <mergeCell ref="CN49:DD49"/>
    <mergeCell ref="A48:I48"/>
    <mergeCell ref="K48:BG48"/>
    <mergeCell ref="BI48:BS48"/>
    <mergeCell ref="BT48:CC48"/>
    <mergeCell ref="CD48:CM48"/>
    <mergeCell ref="CN48:DD48"/>
    <mergeCell ref="A51:I51"/>
    <mergeCell ref="K51:BG51"/>
    <mergeCell ref="BI51:BS51"/>
    <mergeCell ref="BT51:CC51"/>
    <mergeCell ref="CD51:CM51"/>
    <mergeCell ref="CN51:DD51"/>
    <mergeCell ref="A50:I50"/>
    <mergeCell ref="K50:BG50"/>
    <mergeCell ref="BI50:BS50"/>
    <mergeCell ref="BT50:CC50"/>
    <mergeCell ref="CD50:CM50"/>
    <mergeCell ref="CN50:DD50"/>
    <mergeCell ref="A53:I53"/>
    <mergeCell ref="K53:BG53"/>
    <mergeCell ref="BI53:BS53"/>
    <mergeCell ref="BT53:CC53"/>
    <mergeCell ref="CD53:CM53"/>
    <mergeCell ref="CN53:DD53"/>
    <mergeCell ref="A52:I52"/>
    <mergeCell ref="K52:BG52"/>
    <mergeCell ref="BI52:BS52"/>
    <mergeCell ref="BT52:CC52"/>
    <mergeCell ref="CD52:CM52"/>
    <mergeCell ref="CN52:DD52"/>
    <mergeCell ref="A55:I55"/>
    <mergeCell ref="K55:BG55"/>
    <mergeCell ref="BI55:BS55"/>
    <mergeCell ref="BT55:CC55"/>
    <mergeCell ref="CD55:CM55"/>
    <mergeCell ref="CN55:DD55"/>
    <mergeCell ref="A54:I54"/>
    <mergeCell ref="K54:BG54"/>
    <mergeCell ref="BI54:BS54"/>
    <mergeCell ref="BT54:CC54"/>
    <mergeCell ref="CD54:CM54"/>
    <mergeCell ref="CN54:DD54"/>
    <mergeCell ref="A57:I57"/>
    <mergeCell ref="K57:BG57"/>
    <mergeCell ref="BI57:BS57"/>
    <mergeCell ref="BT57:CC57"/>
    <mergeCell ref="CD57:CM57"/>
    <mergeCell ref="CN57:DD57"/>
    <mergeCell ref="A56:I56"/>
    <mergeCell ref="K56:BG56"/>
    <mergeCell ref="BI56:BS56"/>
    <mergeCell ref="BT56:CC56"/>
    <mergeCell ref="CD56:CM56"/>
    <mergeCell ref="CN56:DD56"/>
    <mergeCell ref="A59:I59"/>
    <mergeCell ref="K59:BG59"/>
    <mergeCell ref="BI59:BS59"/>
    <mergeCell ref="BT59:CC59"/>
    <mergeCell ref="CD59:CM59"/>
    <mergeCell ref="CN59:DD59"/>
    <mergeCell ref="A58:I58"/>
    <mergeCell ref="K58:BG58"/>
    <mergeCell ref="BI58:BS58"/>
    <mergeCell ref="BT58:CC58"/>
    <mergeCell ref="CD58:CM58"/>
    <mergeCell ref="CN58:DD58"/>
    <mergeCell ref="A61:I61"/>
    <mergeCell ref="K61:BG61"/>
    <mergeCell ref="BI61:BS61"/>
    <mergeCell ref="BT61:CC61"/>
    <mergeCell ref="CD61:CM61"/>
    <mergeCell ref="CN61:DD61"/>
    <mergeCell ref="A60:I60"/>
    <mergeCell ref="K60:BG60"/>
    <mergeCell ref="BI60:BS60"/>
    <mergeCell ref="BT60:CC60"/>
    <mergeCell ref="CD60:CM60"/>
    <mergeCell ref="CN60:DD60"/>
    <mergeCell ref="A65:DD65"/>
    <mergeCell ref="A66:DD66"/>
    <mergeCell ref="A67:DD67"/>
    <mergeCell ref="A68:DD68"/>
    <mergeCell ref="A69:DD69"/>
    <mergeCell ref="A62:I62"/>
    <mergeCell ref="K62:BG62"/>
    <mergeCell ref="BI62:BS62"/>
    <mergeCell ref="BT62:CC62"/>
    <mergeCell ref="CD62:CM62"/>
    <mergeCell ref="CN62:DD62"/>
  </mergeCells>
  <pageMargins left="0.78740157480314965" right="0.31496062992125984" top="0.59055118110236227" bottom="0.39370078740157483" header="0.19685039370078741" footer="0.19685039370078741"/>
  <pageSetup paperSize="9" scale="93"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A43"/>
  <sheetViews>
    <sheetView view="pageBreakPreview" zoomScaleNormal="100" workbookViewId="0">
      <selection activeCell="DV29" sqref="DV29"/>
    </sheetView>
  </sheetViews>
  <sheetFormatPr defaultColWidth="0.85546875" defaultRowHeight="15"/>
  <cols>
    <col min="1" max="16384" width="0.85546875" style="5"/>
  </cols>
  <sheetData>
    <row r="1" spans="1:105" s="4" customFormat="1" ht="12" customHeight="1">
      <c r="BL1" s="4" t="s">
        <v>313</v>
      </c>
    </row>
    <row r="2" spans="1:105" s="4" customFormat="1" ht="12" customHeight="1">
      <c r="BL2" s="4" t="s">
        <v>9</v>
      </c>
    </row>
    <row r="3" spans="1:105" s="4" customFormat="1" ht="12" customHeight="1">
      <c r="BL3" s="4" t="s">
        <v>10</v>
      </c>
    </row>
    <row r="5" spans="1:105" s="6" customFormat="1" ht="14.25" customHeight="1">
      <c r="A5" s="1397" t="s">
        <v>314</v>
      </c>
      <c r="B5" s="1397"/>
      <c r="C5" s="1397"/>
      <c r="D5" s="1397"/>
      <c r="E5" s="1397"/>
      <c r="F5" s="1397"/>
      <c r="G5" s="1397"/>
      <c r="H5" s="1397"/>
      <c r="I5" s="1397"/>
      <c r="J5" s="1397"/>
      <c r="K5" s="1397"/>
      <c r="L5" s="1397"/>
      <c r="M5" s="1397"/>
      <c r="N5" s="1397"/>
      <c r="O5" s="1397"/>
      <c r="P5" s="1397"/>
      <c r="Q5" s="1397"/>
      <c r="R5" s="1397"/>
      <c r="S5" s="1397"/>
      <c r="T5" s="1397"/>
      <c r="U5" s="1397"/>
      <c r="V5" s="1397"/>
      <c r="W5" s="1397"/>
      <c r="X5" s="1397"/>
      <c r="Y5" s="1397"/>
      <c r="Z5" s="1397"/>
      <c r="AA5" s="1397"/>
      <c r="AB5" s="1397"/>
      <c r="AC5" s="1397"/>
      <c r="AD5" s="1397"/>
      <c r="AE5" s="1397"/>
      <c r="AF5" s="1397"/>
      <c r="AG5" s="1397"/>
      <c r="AH5" s="1397"/>
      <c r="AI5" s="1397"/>
      <c r="AJ5" s="1397"/>
      <c r="AK5" s="1397"/>
      <c r="AL5" s="1397"/>
      <c r="AM5" s="1397"/>
      <c r="AN5" s="1397"/>
      <c r="AO5" s="1397"/>
      <c r="AP5" s="1397"/>
      <c r="AQ5" s="1397"/>
      <c r="AR5" s="1397"/>
      <c r="AS5" s="1397"/>
      <c r="AT5" s="1397"/>
      <c r="AU5" s="1397"/>
      <c r="AV5" s="1397"/>
      <c r="AW5" s="1397"/>
      <c r="AX5" s="1397"/>
      <c r="AY5" s="1397"/>
      <c r="AZ5" s="1397"/>
      <c r="BA5" s="1397"/>
      <c r="BB5" s="1397"/>
      <c r="BC5" s="1397"/>
      <c r="BD5" s="1397"/>
      <c r="BE5" s="1397"/>
      <c r="BF5" s="1397"/>
      <c r="BG5" s="1397"/>
      <c r="BH5" s="1397"/>
      <c r="BI5" s="1397"/>
      <c r="BJ5" s="1397"/>
      <c r="BK5" s="1397"/>
      <c r="BL5" s="1397"/>
      <c r="BM5" s="1397"/>
      <c r="BN5" s="1397"/>
      <c r="BO5" s="1397"/>
      <c r="BP5" s="1397"/>
      <c r="BQ5" s="1397"/>
      <c r="BR5" s="1397"/>
      <c r="BS5" s="1397"/>
      <c r="BT5" s="1397"/>
      <c r="BU5" s="1397"/>
      <c r="BV5" s="1397"/>
      <c r="BW5" s="1397"/>
      <c r="BX5" s="1397"/>
      <c r="BY5" s="1397"/>
      <c r="BZ5" s="1397"/>
      <c r="CA5" s="1397"/>
      <c r="CB5" s="1397"/>
      <c r="CC5" s="1397"/>
      <c r="CD5" s="1397"/>
      <c r="CE5" s="1397"/>
      <c r="CF5" s="1397"/>
      <c r="CG5" s="1397"/>
      <c r="CH5" s="1397"/>
      <c r="CI5" s="1397"/>
      <c r="CJ5" s="1397"/>
      <c r="CK5" s="1397"/>
      <c r="CL5" s="1397"/>
      <c r="CM5" s="1397"/>
      <c r="CN5" s="1397"/>
      <c r="CO5" s="1397"/>
      <c r="CP5" s="1397"/>
      <c r="CQ5" s="1397"/>
      <c r="CR5" s="1397"/>
      <c r="CS5" s="1397"/>
      <c r="CT5" s="1397"/>
      <c r="CU5" s="1397"/>
      <c r="CV5" s="1397"/>
      <c r="CW5" s="1397"/>
      <c r="CX5" s="1397"/>
      <c r="CY5" s="1397"/>
      <c r="CZ5" s="1397"/>
      <c r="DA5" s="1397"/>
    </row>
    <row r="6" spans="1:105" s="6" customFormat="1" ht="14.25" customHeight="1">
      <c r="A6" s="1436" t="s">
        <v>315</v>
      </c>
      <c r="B6" s="1397"/>
      <c r="C6" s="1397"/>
      <c r="D6" s="1397"/>
      <c r="E6" s="1397"/>
      <c r="F6" s="1397"/>
      <c r="G6" s="1397"/>
      <c r="H6" s="1397"/>
      <c r="I6" s="1397"/>
      <c r="J6" s="1397"/>
      <c r="K6" s="1397"/>
      <c r="L6" s="1397"/>
      <c r="M6" s="1397"/>
      <c r="N6" s="1397"/>
      <c r="O6" s="1397"/>
      <c r="P6" s="1397"/>
      <c r="Q6" s="1397"/>
      <c r="R6" s="1397"/>
      <c r="S6" s="1397"/>
      <c r="T6" s="1397"/>
      <c r="U6" s="1397"/>
      <c r="V6" s="1397"/>
      <c r="W6" s="1397"/>
      <c r="X6" s="1397"/>
      <c r="Y6" s="1397"/>
      <c r="Z6" s="1397"/>
      <c r="AA6" s="1397"/>
      <c r="AB6" s="1397"/>
      <c r="AC6" s="1397"/>
      <c r="AD6" s="1397"/>
      <c r="AE6" s="1397"/>
      <c r="AF6" s="1397"/>
      <c r="AG6" s="1397"/>
      <c r="AH6" s="1397"/>
      <c r="AI6" s="1397"/>
      <c r="AJ6" s="1397"/>
      <c r="AK6" s="1397"/>
      <c r="AL6" s="1397"/>
      <c r="AM6" s="1397"/>
      <c r="AN6" s="1397"/>
      <c r="AO6" s="1397"/>
      <c r="AP6" s="1397"/>
      <c r="AQ6" s="1397"/>
      <c r="AR6" s="1397"/>
      <c r="AS6" s="1397"/>
      <c r="AT6" s="1397"/>
      <c r="AU6" s="1397"/>
      <c r="AV6" s="1397"/>
      <c r="AW6" s="1397"/>
      <c r="AX6" s="1397"/>
      <c r="AY6" s="1397"/>
      <c r="AZ6" s="1397"/>
      <c r="BA6" s="1397"/>
      <c r="BB6" s="1397"/>
      <c r="BC6" s="1397"/>
      <c r="BD6" s="1397"/>
      <c r="BE6" s="1397"/>
      <c r="BF6" s="1397"/>
      <c r="BG6" s="1397"/>
      <c r="BH6" s="1397"/>
      <c r="BI6" s="1397"/>
      <c r="BJ6" s="1397"/>
      <c r="BK6" s="1397"/>
      <c r="BL6" s="1397"/>
      <c r="BM6" s="1397"/>
      <c r="BN6" s="1397"/>
      <c r="BO6" s="1397"/>
      <c r="BP6" s="1397"/>
      <c r="BQ6" s="1397"/>
      <c r="BR6" s="1397"/>
      <c r="BS6" s="1397"/>
      <c r="BT6" s="1397"/>
      <c r="BU6" s="1397"/>
      <c r="BV6" s="1397"/>
      <c r="BW6" s="1397"/>
      <c r="BX6" s="1397"/>
      <c r="BY6" s="1397"/>
      <c r="BZ6" s="1397"/>
      <c r="CA6" s="1397"/>
      <c r="CB6" s="1397"/>
      <c r="CC6" s="1397"/>
      <c r="CD6" s="1397"/>
      <c r="CE6" s="1397"/>
      <c r="CF6" s="1397"/>
      <c r="CG6" s="1397"/>
      <c r="CH6" s="1397"/>
      <c r="CI6" s="1397"/>
      <c r="CJ6" s="1397"/>
      <c r="CK6" s="1397"/>
      <c r="CL6" s="1397"/>
      <c r="CM6" s="1397"/>
      <c r="CN6" s="1397"/>
      <c r="CO6" s="1397"/>
      <c r="CP6" s="1397"/>
      <c r="CQ6" s="1397"/>
      <c r="CR6" s="1397"/>
      <c r="CS6" s="1397"/>
      <c r="CT6" s="1397"/>
      <c r="CU6" s="1397"/>
      <c r="CV6" s="1397"/>
      <c r="CW6" s="1397"/>
      <c r="CX6" s="1397"/>
      <c r="CY6" s="1397"/>
      <c r="CZ6" s="1397"/>
      <c r="DA6" s="1397"/>
    </row>
    <row r="7" spans="1:105" s="6" customFormat="1" ht="14.25" customHeight="1">
      <c r="A7" s="1397" t="s">
        <v>316</v>
      </c>
      <c r="B7" s="1397"/>
      <c r="C7" s="1397"/>
      <c r="D7" s="1397"/>
      <c r="E7" s="1397"/>
      <c r="F7" s="1397"/>
      <c r="G7" s="1397"/>
      <c r="H7" s="1397"/>
      <c r="I7" s="1397"/>
      <c r="J7" s="1397"/>
      <c r="K7" s="1397"/>
      <c r="L7" s="1397"/>
      <c r="M7" s="1397"/>
      <c r="N7" s="1397"/>
      <c r="O7" s="1397"/>
      <c r="P7" s="1397"/>
      <c r="Q7" s="1397"/>
      <c r="R7" s="1397"/>
      <c r="S7" s="1397"/>
      <c r="T7" s="1397"/>
      <c r="U7" s="1397"/>
      <c r="V7" s="1397"/>
      <c r="W7" s="1397"/>
      <c r="X7" s="1397"/>
      <c r="Y7" s="1397"/>
      <c r="Z7" s="1397"/>
      <c r="AA7" s="1397"/>
      <c r="AB7" s="1397"/>
      <c r="AC7" s="1397"/>
      <c r="AD7" s="1397"/>
      <c r="AE7" s="1397"/>
      <c r="AF7" s="1397"/>
      <c r="AG7" s="1397"/>
      <c r="AH7" s="1397"/>
      <c r="AI7" s="1397"/>
      <c r="AJ7" s="1397"/>
      <c r="AK7" s="1397"/>
      <c r="AL7" s="1397"/>
      <c r="AM7" s="1397"/>
      <c r="AN7" s="1397"/>
      <c r="AO7" s="1397"/>
      <c r="AP7" s="1397"/>
      <c r="AQ7" s="1397"/>
      <c r="AR7" s="1397"/>
      <c r="AS7" s="1397"/>
      <c r="AT7" s="1397"/>
      <c r="AU7" s="1397"/>
      <c r="AV7" s="1397"/>
      <c r="AW7" s="1397"/>
      <c r="AX7" s="1397"/>
      <c r="AY7" s="1397"/>
      <c r="AZ7" s="1397"/>
      <c r="BA7" s="1397"/>
      <c r="BB7" s="1397"/>
      <c r="BC7" s="1397"/>
      <c r="BD7" s="1397"/>
      <c r="BE7" s="1397"/>
      <c r="BF7" s="1397"/>
      <c r="BG7" s="1397"/>
      <c r="BH7" s="1397"/>
      <c r="BI7" s="1397"/>
      <c r="BJ7" s="1397"/>
      <c r="BK7" s="1397"/>
      <c r="BL7" s="1397"/>
      <c r="BM7" s="1397"/>
      <c r="BN7" s="1397"/>
      <c r="BO7" s="1397"/>
      <c r="BP7" s="1397"/>
      <c r="BQ7" s="1397"/>
      <c r="BR7" s="1397"/>
      <c r="BS7" s="1397"/>
      <c r="BT7" s="1397"/>
      <c r="BU7" s="1397"/>
      <c r="BV7" s="1397"/>
      <c r="BW7" s="1397"/>
      <c r="BX7" s="1397"/>
      <c r="BY7" s="1397"/>
      <c r="BZ7" s="1397"/>
      <c r="CA7" s="1397"/>
      <c r="CB7" s="1397"/>
      <c r="CC7" s="1397"/>
      <c r="CD7" s="1397"/>
      <c r="CE7" s="1397"/>
      <c r="CF7" s="1397"/>
      <c r="CG7" s="1397"/>
      <c r="CH7" s="1397"/>
      <c r="CI7" s="1397"/>
      <c r="CJ7" s="1397"/>
      <c r="CK7" s="1397"/>
      <c r="CL7" s="1397"/>
      <c r="CM7" s="1397"/>
      <c r="CN7" s="1397"/>
      <c r="CO7" s="1397"/>
      <c r="CP7" s="1397"/>
      <c r="CQ7" s="1397"/>
      <c r="CR7" s="1397"/>
      <c r="CS7" s="1397"/>
      <c r="CT7" s="1397"/>
      <c r="CU7" s="1397"/>
      <c r="CV7" s="1397"/>
      <c r="CW7" s="1397"/>
      <c r="CX7" s="1397"/>
      <c r="CY7" s="1397"/>
      <c r="CZ7" s="1397"/>
      <c r="DA7" s="1397"/>
    </row>
    <row r="8" spans="1:105" s="6" customFormat="1" ht="14.25" customHeight="1">
      <c r="A8" s="1436" t="s">
        <v>317</v>
      </c>
      <c r="B8" s="1397"/>
      <c r="C8" s="1397"/>
      <c r="D8" s="1397"/>
      <c r="E8" s="1397"/>
      <c r="F8" s="1397"/>
      <c r="G8" s="1397"/>
      <c r="H8" s="1397"/>
      <c r="I8" s="1397"/>
      <c r="J8" s="1397"/>
      <c r="K8" s="1397"/>
      <c r="L8" s="1397"/>
      <c r="M8" s="1397"/>
      <c r="N8" s="1397"/>
      <c r="O8" s="1397"/>
      <c r="P8" s="1397"/>
      <c r="Q8" s="1397"/>
      <c r="R8" s="1397"/>
      <c r="S8" s="1397"/>
      <c r="T8" s="1397"/>
      <c r="U8" s="1397"/>
      <c r="V8" s="1397"/>
      <c r="W8" s="1397"/>
      <c r="X8" s="1397"/>
      <c r="Y8" s="1397"/>
      <c r="Z8" s="1397"/>
      <c r="AA8" s="1397"/>
      <c r="AB8" s="1397"/>
      <c r="AC8" s="1397"/>
      <c r="AD8" s="1397"/>
      <c r="AE8" s="1397"/>
      <c r="AF8" s="1397"/>
      <c r="AG8" s="1397"/>
      <c r="AH8" s="1397"/>
      <c r="AI8" s="1397"/>
      <c r="AJ8" s="1397"/>
      <c r="AK8" s="1397"/>
      <c r="AL8" s="1397"/>
      <c r="AM8" s="1397"/>
      <c r="AN8" s="1397"/>
      <c r="AO8" s="1397"/>
      <c r="AP8" s="1397"/>
      <c r="AQ8" s="1397"/>
      <c r="AR8" s="1397"/>
      <c r="AS8" s="1397"/>
      <c r="AT8" s="1397"/>
      <c r="AU8" s="1397"/>
      <c r="AV8" s="1397"/>
      <c r="AW8" s="1397"/>
      <c r="AX8" s="1397"/>
      <c r="AY8" s="1397"/>
      <c r="AZ8" s="1397"/>
      <c r="BA8" s="1397"/>
      <c r="BB8" s="1397"/>
      <c r="BC8" s="1397"/>
      <c r="BD8" s="1397"/>
      <c r="BE8" s="1397"/>
      <c r="BF8" s="1397"/>
      <c r="BG8" s="1397"/>
      <c r="BH8" s="1397"/>
      <c r="BI8" s="1397"/>
      <c r="BJ8" s="1397"/>
      <c r="BK8" s="1397"/>
      <c r="BL8" s="1397"/>
      <c r="BM8" s="1397"/>
      <c r="BN8" s="1397"/>
      <c r="BO8" s="1397"/>
      <c r="BP8" s="1397"/>
      <c r="BQ8" s="1397"/>
      <c r="BR8" s="1397"/>
      <c r="BS8" s="1397"/>
      <c r="BT8" s="1397"/>
      <c r="BU8" s="1397"/>
      <c r="BV8" s="1397"/>
      <c r="BW8" s="1397"/>
      <c r="BX8" s="1397"/>
      <c r="BY8" s="1397"/>
      <c r="BZ8" s="1397"/>
      <c r="CA8" s="1397"/>
      <c r="CB8" s="1397"/>
      <c r="CC8" s="1397"/>
      <c r="CD8" s="1397"/>
      <c r="CE8" s="1397"/>
      <c r="CF8" s="1397"/>
      <c r="CG8" s="1397"/>
      <c r="CH8" s="1397"/>
      <c r="CI8" s="1397"/>
      <c r="CJ8" s="1397"/>
      <c r="CK8" s="1397"/>
      <c r="CL8" s="1397"/>
      <c r="CM8" s="1397"/>
      <c r="CN8" s="1397"/>
      <c r="CO8" s="1397"/>
      <c r="CP8" s="1397"/>
      <c r="CQ8" s="1397"/>
      <c r="CR8" s="1397"/>
      <c r="CS8" s="1397"/>
      <c r="CT8" s="1397"/>
      <c r="CU8" s="1397"/>
      <c r="CV8" s="1397"/>
      <c r="CW8" s="1397"/>
      <c r="CX8" s="1397"/>
      <c r="CY8" s="1397"/>
      <c r="CZ8" s="1397"/>
      <c r="DA8" s="1397"/>
    </row>
    <row r="9" spans="1:105" s="6" customFormat="1" ht="14.25" customHeight="1">
      <c r="A9" s="1436" t="s">
        <v>318</v>
      </c>
      <c r="B9" s="1397"/>
      <c r="C9" s="1397"/>
      <c r="D9" s="1397"/>
      <c r="E9" s="1397"/>
      <c r="F9" s="1397"/>
      <c r="G9" s="1397"/>
      <c r="H9" s="1397"/>
      <c r="I9" s="1397"/>
      <c r="J9" s="1397"/>
      <c r="K9" s="1397"/>
      <c r="L9" s="1397"/>
      <c r="M9" s="1397"/>
      <c r="N9" s="1397"/>
      <c r="O9" s="1397"/>
      <c r="P9" s="1397"/>
      <c r="Q9" s="1397"/>
      <c r="R9" s="1397"/>
      <c r="S9" s="1397"/>
      <c r="T9" s="1397"/>
      <c r="U9" s="1397"/>
      <c r="V9" s="1397"/>
      <c r="W9" s="1397"/>
      <c r="X9" s="1397"/>
      <c r="Y9" s="1397"/>
      <c r="Z9" s="1397"/>
      <c r="AA9" s="1397"/>
      <c r="AB9" s="1397"/>
      <c r="AC9" s="1397"/>
      <c r="AD9" s="1397"/>
      <c r="AE9" s="1397"/>
      <c r="AF9" s="1397"/>
      <c r="AG9" s="1397"/>
      <c r="AH9" s="1397"/>
      <c r="AI9" s="1397"/>
      <c r="AJ9" s="1397"/>
      <c r="AK9" s="1397"/>
      <c r="AL9" s="1397"/>
      <c r="AM9" s="1397"/>
      <c r="AN9" s="1397"/>
      <c r="AO9" s="1397"/>
      <c r="AP9" s="1397"/>
      <c r="AQ9" s="1397"/>
      <c r="AR9" s="1397"/>
      <c r="AS9" s="1397"/>
      <c r="AT9" s="1397"/>
      <c r="AU9" s="1397"/>
      <c r="AV9" s="1397"/>
      <c r="AW9" s="1397"/>
      <c r="AX9" s="1397"/>
      <c r="AY9" s="1397"/>
      <c r="AZ9" s="1397"/>
      <c r="BA9" s="1397"/>
      <c r="BB9" s="1397"/>
      <c r="BC9" s="1397"/>
      <c r="BD9" s="1397"/>
      <c r="BE9" s="1397"/>
      <c r="BF9" s="1397"/>
      <c r="BG9" s="1397"/>
      <c r="BH9" s="1397"/>
      <c r="BI9" s="1397"/>
      <c r="BJ9" s="1397"/>
      <c r="BK9" s="1397"/>
      <c r="BL9" s="1397"/>
      <c r="BM9" s="1397"/>
      <c r="BN9" s="1397"/>
      <c r="BO9" s="1397"/>
      <c r="BP9" s="1397"/>
      <c r="BQ9" s="1397"/>
      <c r="BR9" s="1397"/>
      <c r="BS9" s="1397"/>
      <c r="BT9" s="1397"/>
      <c r="BU9" s="1397"/>
      <c r="BV9" s="1397"/>
      <c r="BW9" s="1397"/>
      <c r="BX9" s="1397"/>
      <c r="BY9" s="1397"/>
      <c r="BZ9" s="1397"/>
      <c r="CA9" s="1397"/>
      <c r="CB9" s="1397"/>
      <c r="CC9" s="1397"/>
      <c r="CD9" s="1397"/>
      <c r="CE9" s="1397"/>
      <c r="CF9" s="1397"/>
      <c r="CG9" s="1397"/>
      <c r="CH9" s="1397"/>
      <c r="CI9" s="1397"/>
      <c r="CJ9" s="1397"/>
      <c r="CK9" s="1397"/>
      <c r="CL9" s="1397"/>
      <c r="CM9" s="1397"/>
      <c r="CN9" s="1397"/>
      <c r="CO9" s="1397"/>
      <c r="CP9" s="1397"/>
      <c r="CQ9" s="1397"/>
      <c r="CR9" s="1397"/>
      <c r="CS9" s="1397"/>
      <c r="CT9" s="1397"/>
      <c r="CU9" s="1397"/>
      <c r="CV9" s="1397"/>
      <c r="CW9" s="1397"/>
      <c r="CX9" s="1397"/>
      <c r="CY9" s="1397"/>
      <c r="CZ9" s="1397"/>
      <c r="DA9" s="1397"/>
    </row>
    <row r="10" spans="1:105" ht="21" customHeight="1"/>
    <row r="11" spans="1:105">
      <c r="C11" s="7" t="s">
        <v>319</v>
      </c>
      <c r="D11" s="7"/>
    </row>
    <row r="12" spans="1:105">
      <c r="C12" s="7" t="s">
        <v>320</v>
      </c>
      <c r="D12" s="7"/>
      <c r="Q12" s="1437"/>
      <c r="R12" s="1437"/>
      <c r="S12" s="1437"/>
      <c r="T12" s="1437"/>
      <c r="U12" s="1437"/>
      <c r="V12" s="1437"/>
      <c r="W12" s="1437"/>
      <c r="X12" s="1437"/>
      <c r="Y12" s="1437"/>
      <c r="Z12" s="1437"/>
      <c r="AA12" s="1437"/>
      <c r="AB12" s="1437"/>
      <c r="AC12" s="1437"/>
      <c r="AD12" s="1437"/>
      <c r="AE12" s="1437"/>
      <c r="AF12" s="1437"/>
      <c r="AG12" s="1437"/>
      <c r="AH12" s="1437"/>
      <c r="AI12" s="1437"/>
      <c r="AJ12" s="1437"/>
      <c r="AK12" s="1437"/>
      <c r="AL12" s="1437"/>
      <c r="AM12" s="1437"/>
      <c r="AN12" s="1437"/>
      <c r="AO12" s="1437"/>
      <c r="AP12" s="1437"/>
      <c r="AQ12" s="1437"/>
      <c r="AR12" s="1437"/>
      <c r="AS12" s="1437"/>
      <c r="AT12" s="1437"/>
      <c r="AU12" s="1437"/>
      <c r="AV12" s="1437"/>
      <c r="AW12" s="1437"/>
      <c r="AX12" s="1437"/>
      <c r="AY12" s="1437"/>
      <c r="AZ12" s="1437"/>
      <c r="BA12" s="1437"/>
      <c r="BB12" s="1437"/>
      <c r="BC12" s="1437"/>
      <c r="BD12" s="1437"/>
      <c r="BE12" s="1437"/>
      <c r="BF12" s="1437"/>
      <c r="BG12" s="1437"/>
      <c r="BH12" s="1437"/>
      <c r="BI12" s="1437"/>
      <c r="BJ12" s="1437"/>
      <c r="BK12" s="1437"/>
      <c r="BL12" s="1437"/>
      <c r="BM12" s="1437"/>
      <c r="BN12" s="1437"/>
      <c r="BO12" s="1437"/>
      <c r="BP12" s="1437"/>
      <c r="BQ12" s="1437"/>
      <c r="BR12" s="1437"/>
      <c r="BS12" s="1437"/>
      <c r="BT12" s="1437"/>
      <c r="BU12" s="1437"/>
      <c r="BV12" s="1437"/>
      <c r="BW12" s="1437"/>
      <c r="BX12" s="1437"/>
      <c r="BY12" s="1437"/>
      <c r="BZ12" s="1437"/>
      <c r="CA12" s="1437"/>
      <c r="CB12" s="1437"/>
      <c r="CC12" s="1437"/>
      <c r="CD12" s="1437"/>
      <c r="CE12" s="1437"/>
      <c r="CF12" s="1437"/>
      <c r="CG12" s="1437"/>
      <c r="CH12" s="1437"/>
      <c r="CI12" s="1437"/>
      <c r="CJ12" s="1437"/>
      <c r="CK12" s="1437"/>
      <c r="CL12" s="1437"/>
      <c r="CM12" s="1437"/>
      <c r="CN12" s="1437"/>
      <c r="CO12" s="1437"/>
      <c r="CP12" s="1437"/>
      <c r="CQ12" s="1437"/>
      <c r="CR12" s="1437"/>
      <c r="CS12" s="1437"/>
      <c r="CT12" s="1437"/>
      <c r="CU12" s="1437"/>
      <c r="CV12" s="1437"/>
      <c r="CW12" s="1437"/>
      <c r="CX12" s="1437"/>
      <c r="CY12" s="1437"/>
      <c r="CZ12" s="1437"/>
      <c r="DA12" s="1437"/>
    </row>
    <row r="13" spans="1:105">
      <c r="C13" s="7" t="s">
        <v>16</v>
      </c>
      <c r="D13" s="7"/>
      <c r="J13" s="1434"/>
      <c r="K13" s="1434"/>
      <c r="L13" s="1434"/>
      <c r="M13" s="1434"/>
      <c r="N13" s="1434"/>
      <c r="O13" s="1434"/>
      <c r="P13" s="1434"/>
      <c r="Q13" s="1434"/>
      <c r="R13" s="1434"/>
      <c r="S13" s="1434"/>
      <c r="T13" s="1434"/>
      <c r="U13" s="1434"/>
      <c r="V13" s="1434"/>
      <c r="W13" s="1434"/>
      <c r="X13" s="1434"/>
      <c r="Y13" s="1434"/>
      <c r="Z13" s="1434"/>
      <c r="AA13" s="1434"/>
      <c r="AB13" s="1434"/>
      <c r="AC13" s="1434"/>
      <c r="AD13" s="1434"/>
      <c r="AE13" s="1434"/>
      <c r="AF13" s="1434"/>
      <c r="AG13" s="1434"/>
      <c r="AH13" s="1434"/>
      <c r="AI13" s="1434"/>
      <c r="AJ13" s="1434"/>
      <c r="AK13" s="1434"/>
      <c r="AL13" s="1434"/>
      <c r="AM13" s="1434"/>
      <c r="AN13" s="1434"/>
      <c r="AO13" s="1434"/>
      <c r="AP13" s="1434"/>
      <c r="AQ13" s="1434"/>
      <c r="AR13" s="1434"/>
      <c r="AS13" s="1434"/>
      <c r="AT13" s="1434"/>
      <c r="AU13" s="1434"/>
      <c r="AV13" s="1434"/>
      <c r="AW13" s="1434"/>
      <c r="AX13" s="1434"/>
      <c r="AY13" s="1434"/>
      <c r="AZ13" s="1434"/>
      <c r="BA13" s="1434"/>
      <c r="BB13" s="1434"/>
      <c r="BC13" s="1434"/>
      <c r="BD13" s="1434"/>
      <c r="BE13" s="1434"/>
      <c r="BF13" s="1434"/>
      <c r="BG13" s="1434"/>
      <c r="BH13" s="1434"/>
    </row>
    <row r="14" spans="1:105">
      <c r="C14" s="7" t="s">
        <v>17</v>
      </c>
      <c r="D14" s="7"/>
      <c r="J14" s="1435"/>
      <c r="K14" s="1435"/>
      <c r="L14" s="1435"/>
      <c r="M14" s="1435"/>
      <c r="N14" s="1435"/>
      <c r="O14" s="1435"/>
      <c r="P14" s="1435"/>
      <c r="Q14" s="1435"/>
      <c r="R14" s="1435"/>
      <c r="S14" s="1435"/>
      <c r="T14" s="1435"/>
      <c r="U14" s="1435"/>
      <c r="V14" s="1435"/>
      <c r="W14" s="1435"/>
      <c r="X14" s="1435"/>
      <c r="Y14" s="1435"/>
      <c r="Z14" s="1435"/>
      <c r="AA14" s="1435"/>
      <c r="AB14" s="1435"/>
      <c r="AC14" s="1435"/>
      <c r="AD14" s="1435"/>
      <c r="AE14" s="1435"/>
      <c r="AF14" s="1435"/>
      <c r="AG14" s="1435"/>
      <c r="AH14" s="1435"/>
      <c r="AI14" s="1435"/>
      <c r="AJ14" s="1435"/>
      <c r="AK14" s="1435"/>
      <c r="AL14" s="1435"/>
      <c r="AM14" s="1435"/>
      <c r="AN14" s="1435"/>
      <c r="AO14" s="1435"/>
      <c r="AP14" s="1435"/>
      <c r="AQ14" s="1435"/>
      <c r="AR14" s="1435"/>
      <c r="AS14" s="1435"/>
      <c r="AT14" s="1435"/>
      <c r="AU14" s="1435"/>
      <c r="AV14" s="1435"/>
      <c r="AW14" s="1435"/>
      <c r="AX14" s="1435"/>
      <c r="AY14" s="1435"/>
      <c r="AZ14" s="1435"/>
      <c r="BA14" s="1435"/>
      <c r="BB14" s="1435"/>
      <c r="BC14" s="1435"/>
      <c r="BD14" s="1435"/>
      <c r="BE14" s="1435"/>
      <c r="BF14" s="1435"/>
      <c r="BG14" s="1435"/>
      <c r="BH14" s="1435"/>
    </row>
    <row r="15" spans="1:105" ht="7.5" customHeight="1"/>
    <row r="16" spans="1:105" s="58" customFormat="1" ht="16.5" customHeight="1">
      <c r="A16" s="1390" t="s">
        <v>321</v>
      </c>
      <c r="B16" s="1391"/>
      <c r="C16" s="1391"/>
      <c r="D16" s="1391"/>
      <c r="E16" s="1391"/>
      <c r="F16" s="1391"/>
      <c r="G16" s="1392"/>
      <c r="H16" s="1396" t="s">
        <v>22</v>
      </c>
      <c r="I16" s="1391"/>
      <c r="J16" s="1391"/>
      <c r="K16" s="1391"/>
      <c r="L16" s="1391"/>
      <c r="M16" s="1391"/>
      <c r="N16" s="1391"/>
      <c r="O16" s="1391"/>
      <c r="P16" s="1391"/>
      <c r="Q16" s="1391"/>
      <c r="R16" s="1391"/>
      <c r="S16" s="1391"/>
      <c r="T16" s="1391"/>
      <c r="U16" s="1391"/>
      <c r="V16" s="1391"/>
      <c r="W16" s="1391"/>
      <c r="X16" s="1391"/>
      <c r="Y16" s="1391"/>
      <c r="Z16" s="1391"/>
      <c r="AA16" s="1391"/>
      <c r="AB16" s="1391"/>
      <c r="AC16" s="1391"/>
      <c r="AD16" s="1391"/>
      <c r="AE16" s="1391"/>
      <c r="AF16" s="1391"/>
      <c r="AG16" s="1391"/>
      <c r="AH16" s="1391"/>
      <c r="AI16" s="1391"/>
      <c r="AJ16" s="1391"/>
      <c r="AK16" s="1391"/>
      <c r="AL16" s="1391"/>
      <c r="AM16" s="1391"/>
      <c r="AN16" s="1391"/>
      <c r="AO16" s="1391"/>
      <c r="AP16" s="1391"/>
      <c r="AQ16" s="1391"/>
      <c r="AR16" s="1391"/>
      <c r="AS16" s="1391"/>
      <c r="AT16" s="1391"/>
      <c r="AU16" s="1391"/>
      <c r="AV16" s="1391"/>
      <c r="AW16" s="1391"/>
      <c r="AX16" s="1391"/>
      <c r="AY16" s="1391"/>
      <c r="AZ16" s="1391"/>
      <c r="BA16" s="1391"/>
      <c r="BB16" s="1391"/>
      <c r="BC16" s="1392"/>
      <c r="BD16" s="1396" t="s">
        <v>23</v>
      </c>
      <c r="BE16" s="1391"/>
      <c r="BF16" s="1391"/>
      <c r="BG16" s="1391"/>
      <c r="BH16" s="1391"/>
      <c r="BI16" s="1391"/>
      <c r="BJ16" s="1391"/>
      <c r="BK16" s="1391"/>
      <c r="BL16" s="1391"/>
      <c r="BM16" s="1391"/>
      <c r="BN16" s="1392"/>
      <c r="BO16" s="1377" t="s">
        <v>24</v>
      </c>
      <c r="BP16" s="1378"/>
      <c r="BQ16" s="1378"/>
      <c r="BR16" s="1378"/>
      <c r="BS16" s="1378"/>
      <c r="BT16" s="1378"/>
      <c r="BU16" s="1378"/>
      <c r="BV16" s="1378"/>
      <c r="BW16" s="1378"/>
      <c r="BX16" s="1378"/>
      <c r="BY16" s="1378"/>
      <c r="BZ16" s="1378"/>
      <c r="CA16" s="1378"/>
      <c r="CB16" s="1378"/>
      <c r="CC16" s="1378"/>
      <c r="CD16" s="1378"/>
      <c r="CE16" s="1378"/>
      <c r="CF16" s="1378"/>
      <c r="CG16" s="1378"/>
      <c r="CH16" s="1379"/>
      <c r="CI16" s="1396" t="s">
        <v>322</v>
      </c>
      <c r="CJ16" s="1391"/>
      <c r="CK16" s="1391"/>
      <c r="CL16" s="1391"/>
      <c r="CM16" s="1391"/>
      <c r="CN16" s="1391"/>
      <c r="CO16" s="1391"/>
      <c r="CP16" s="1391"/>
      <c r="CQ16" s="1391"/>
      <c r="CR16" s="1391"/>
      <c r="CS16" s="1391"/>
      <c r="CT16" s="1391"/>
      <c r="CU16" s="1391"/>
      <c r="CV16" s="1391"/>
      <c r="CW16" s="1391"/>
      <c r="CX16" s="1391"/>
      <c r="CY16" s="1391"/>
      <c r="CZ16" s="1391"/>
      <c r="DA16" s="1392"/>
    </row>
    <row r="17" spans="1:105" s="58" customFormat="1" ht="16.5" customHeight="1">
      <c r="A17" s="1393"/>
      <c r="B17" s="1394"/>
      <c r="C17" s="1394"/>
      <c r="D17" s="1394"/>
      <c r="E17" s="1394"/>
      <c r="F17" s="1394"/>
      <c r="G17" s="1395"/>
      <c r="H17" s="1393"/>
      <c r="I17" s="1394"/>
      <c r="J17" s="1394"/>
      <c r="K17" s="1394"/>
      <c r="L17" s="1394"/>
      <c r="M17" s="1394"/>
      <c r="N17" s="1394"/>
      <c r="O17" s="1394"/>
      <c r="P17" s="1394"/>
      <c r="Q17" s="1394"/>
      <c r="R17" s="1394"/>
      <c r="S17" s="1394"/>
      <c r="T17" s="1394"/>
      <c r="U17" s="1394"/>
      <c r="V17" s="1394"/>
      <c r="W17" s="1394"/>
      <c r="X17" s="1394"/>
      <c r="Y17" s="1394"/>
      <c r="Z17" s="1394"/>
      <c r="AA17" s="1394"/>
      <c r="AB17" s="1394"/>
      <c r="AC17" s="1394"/>
      <c r="AD17" s="1394"/>
      <c r="AE17" s="1394"/>
      <c r="AF17" s="1394"/>
      <c r="AG17" s="1394"/>
      <c r="AH17" s="1394"/>
      <c r="AI17" s="1394"/>
      <c r="AJ17" s="1394"/>
      <c r="AK17" s="1394"/>
      <c r="AL17" s="1394"/>
      <c r="AM17" s="1394"/>
      <c r="AN17" s="1394"/>
      <c r="AO17" s="1394"/>
      <c r="AP17" s="1394"/>
      <c r="AQ17" s="1394"/>
      <c r="AR17" s="1394"/>
      <c r="AS17" s="1394"/>
      <c r="AT17" s="1394"/>
      <c r="AU17" s="1394"/>
      <c r="AV17" s="1394"/>
      <c r="AW17" s="1394"/>
      <c r="AX17" s="1394"/>
      <c r="AY17" s="1394"/>
      <c r="AZ17" s="1394"/>
      <c r="BA17" s="1394"/>
      <c r="BB17" s="1394"/>
      <c r="BC17" s="1395"/>
      <c r="BD17" s="1393"/>
      <c r="BE17" s="1394"/>
      <c r="BF17" s="1394"/>
      <c r="BG17" s="1394"/>
      <c r="BH17" s="1394"/>
      <c r="BI17" s="1394"/>
      <c r="BJ17" s="1394"/>
      <c r="BK17" s="1394"/>
      <c r="BL17" s="1394"/>
      <c r="BM17" s="1394"/>
      <c r="BN17" s="1395"/>
      <c r="BO17" s="1377" t="s">
        <v>323</v>
      </c>
      <c r="BP17" s="1378"/>
      <c r="BQ17" s="1378"/>
      <c r="BR17" s="1378"/>
      <c r="BS17" s="1378"/>
      <c r="BT17" s="1378"/>
      <c r="BU17" s="1378"/>
      <c r="BV17" s="1378"/>
      <c r="BW17" s="1378"/>
      <c r="BX17" s="1379"/>
      <c r="BY17" s="1377" t="s">
        <v>324</v>
      </c>
      <c r="BZ17" s="1378"/>
      <c r="CA17" s="1378"/>
      <c r="CB17" s="1378"/>
      <c r="CC17" s="1378"/>
      <c r="CD17" s="1378"/>
      <c r="CE17" s="1378"/>
      <c r="CF17" s="1378"/>
      <c r="CG17" s="1378"/>
      <c r="CH17" s="1379"/>
      <c r="CI17" s="1393"/>
      <c r="CJ17" s="1394"/>
      <c r="CK17" s="1394"/>
      <c r="CL17" s="1394"/>
      <c r="CM17" s="1394"/>
      <c r="CN17" s="1394"/>
      <c r="CO17" s="1394"/>
      <c r="CP17" s="1394"/>
      <c r="CQ17" s="1394"/>
      <c r="CR17" s="1394"/>
      <c r="CS17" s="1394"/>
      <c r="CT17" s="1394"/>
      <c r="CU17" s="1394"/>
      <c r="CV17" s="1394"/>
      <c r="CW17" s="1394"/>
      <c r="CX17" s="1394"/>
      <c r="CY17" s="1394"/>
      <c r="CZ17" s="1394"/>
      <c r="DA17" s="1395"/>
    </row>
    <row r="18" spans="1:105" s="58" customFormat="1" ht="45" customHeight="1">
      <c r="A18" s="1414" t="s">
        <v>31</v>
      </c>
      <c r="B18" s="1415"/>
      <c r="C18" s="1415"/>
      <c r="D18" s="1415"/>
      <c r="E18" s="1415"/>
      <c r="F18" s="1415"/>
      <c r="G18" s="1416"/>
      <c r="H18" s="59"/>
      <c r="I18" s="1417" t="s">
        <v>325</v>
      </c>
      <c r="J18" s="1417"/>
      <c r="K18" s="1417"/>
      <c r="L18" s="1417"/>
      <c r="M18" s="1417"/>
      <c r="N18" s="1417"/>
      <c r="O18" s="1417"/>
      <c r="P18" s="1417"/>
      <c r="Q18" s="1417"/>
      <c r="R18" s="1417"/>
      <c r="S18" s="1417"/>
      <c r="T18" s="1417"/>
      <c r="U18" s="1417"/>
      <c r="V18" s="1417"/>
      <c r="W18" s="1417"/>
      <c r="X18" s="1417"/>
      <c r="Y18" s="1417"/>
      <c r="Z18" s="1417"/>
      <c r="AA18" s="1417"/>
      <c r="AB18" s="1417"/>
      <c r="AC18" s="1417"/>
      <c r="AD18" s="1417"/>
      <c r="AE18" s="1417"/>
      <c r="AF18" s="1417"/>
      <c r="AG18" s="1417"/>
      <c r="AH18" s="1417"/>
      <c r="AI18" s="1417"/>
      <c r="AJ18" s="1417"/>
      <c r="AK18" s="1417"/>
      <c r="AL18" s="1417"/>
      <c r="AM18" s="1417"/>
      <c r="AN18" s="1417"/>
      <c r="AO18" s="1417"/>
      <c r="AP18" s="1417"/>
      <c r="AQ18" s="1417"/>
      <c r="AR18" s="1417"/>
      <c r="AS18" s="1417"/>
      <c r="AT18" s="1417"/>
      <c r="AU18" s="1417"/>
      <c r="AV18" s="1417"/>
      <c r="AW18" s="1417"/>
      <c r="AX18" s="1417"/>
      <c r="AY18" s="1417"/>
      <c r="AZ18" s="1417"/>
      <c r="BA18" s="1417"/>
      <c r="BB18" s="1417"/>
      <c r="BC18" s="1418"/>
      <c r="BD18" s="1405" t="s">
        <v>33</v>
      </c>
      <c r="BE18" s="1406"/>
      <c r="BF18" s="1406"/>
      <c r="BG18" s="1406"/>
      <c r="BH18" s="1406"/>
      <c r="BI18" s="1406"/>
      <c r="BJ18" s="1406"/>
      <c r="BK18" s="1406"/>
      <c r="BL18" s="1406"/>
      <c r="BM18" s="1406"/>
      <c r="BN18" s="1407"/>
      <c r="BO18" s="1408"/>
      <c r="BP18" s="1409"/>
      <c r="BQ18" s="1409"/>
      <c r="BR18" s="1409"/>
      <c r="BS18" s="1409"/>
      <c r="BT18" s="1409"/>
      <c r="BU18" s="1409"/>
      <c r="BV18" s="1409"/>
      <c r="BW18" s="1409"/>
      <c r="BX18" s="1410"/>
      <c r="BY18" s="1408"/>
      <c r="BZ18" s="1409"/>
      <c r="CA18" s="1409"/>
      <c r="CB18" s="1409"/>
      <c r="CC18" s="1409"/>
      <c r="CD18" s="1409"/>
      <c r="CE18" s="1409"/>
      <c r="CF18" s="1409"/>
      <c r="CG18" s="1409"/>
      <c r="CH18" s="1410"/>
      <c r="CI18" s="1411"/>
      <c r="CJ18" s="1412"/>
      <c r="CK18" s="1412"/>
      <c r="CL18" s="1412"/>
      <c r="CM18" s="1412"/>
      <c r="CN18" s="1412"/>
      <c r="CO18" s="1412"/>
      <c r="CP18" s="1412"/>
      <c r="CQ18" s="1412"/>
      <c r="CR18" s="1412"/>
      <c r="CS18" s="1412"/>
      <c r="CT18" s="1412"/>
      <c r="CU18" s="1412"/>
      <c r="CV18" s="1412"/>
      <c r="CW18" s="1412"/>
      <c r="CX18" s="1412"/>
      <c r="CY18" s="1412"/>
      <c r="CZ18" s="1412"/>
      <c r="DA18" s="1413"/>
    </row>
    <row r="19" spans="1:105" s="58" customFormat="1" ht="16.5" customHeight="1">
      <c r="A19" s="1419" t="s">
        <v>103</v>
      </c>
      <c r="B19" s="1420"/>
      <c r="C19" s="1420"/>
      <c r="D19" s="1420"/>
      <c r="E19" s="1420"/>
      <c r="F19" s="1420"/>
      <c r="G19" s="1421"/>
      <c r="H19" s="60"/>
      <c r="I19" s="1428" t="s">
        <v>326</v>
      </c>
      <c r="J19" s="1428"/>
      <c r="K19" s="1428"/>
      <c r="L19" s="1428"/>
      <c r="M19" s="1428"/>
      <c r="N19" s="1428"/>
      <c r="O19" s="1428"/>
      <c r="P19" s="1428"/>
      <c r="Q19" s="1428"/>
      <c r="R19" s="1428"/>
      <c r="S19" s="1428"/>
      <c r="T19" s="1428"/>
      <c r="U19" s="1428"/>
      <c r="V19" s="1428"/>
      <c r="W19" s="1428"/>
      <c r="X19" s="1428"/>
      <c r="Y19" s="1428"/>
      <c r="Z19" s="1428"/>
      <c r="AA19" s="1428"/>
      <c r="AB19" s="1428"/>
      <c r="AC19" s="1428"/>
      <c r="AD19" s="1428"/>
      <c r="AE19" s="1428"/>
      <c r="AF19" s="1428"/>
      <c r="AG19" s="1428"/>
      <c r="AH19" s="1428"/>
      <c r="AI19" s="1428"/>
      <c r="AJ19" s="1428"/>
      <c r="AK19" s="1428"/>
      <c r="AL19" s="1428"/>
      <c r="AM19" s="1428"/>
      <c r="AN19" s="1428"/>
      <c r="AO19" s="1428"/>
      <c r="AP19" s="1428"/>
      <c r="AQ19" s="1428"/>
      <c r="AR19" s="1428"/>
      <c r="AS19" s="1428"/>
      <c r="AT19" s="1428"/>
      <c r="AU19" s="1428"/>
      <c r="AV19" s="1428"/>
      <c r="AW19" s="1428"/>
      <c r="AX19" s="1428"/>
      <c r="AY19" s="1428"/>
      <c r="AZ19" s="1428"/>
      <c r="BA19" s="1428"/>
      <c r="BB19" s="1428"/>
      <c r="BC19" s="1429"/>
      <c r="BD19" s="1405" t="s">
        <v>33</v>
      </c>
      <c r="BE19" s="1406"/>
      <c r="BF19" s="1406"/>
      <c r="BG19" s="1406"/>
      <c r="BH19" s="1406"/>
      <c r="BI19" s="1406"/>
      <c r="BJ19" s="1406"/>
      <c r="BK19" s="1406"/>
      <c r="BL19" s="1406"/>
      <c r="BM19" s="1406"/>
      <c r="BN19" s="1407"/>
      <c r="BO19" s="1408"/>
      <c r="BP19" s="1409"/>
      <c r="BQ19" s="1409"/>
      <c r="BR19" s="1409"/>
      <c r="BS19" s="1409"/>
      <c r="BT19" s="1409"/>
      <c r="BU19" s="1409"/>
      <c r="BV19" s="1409"/>
      <c r="BW19" s="1409"/>
      <c r="BX19" s="1410"/>
      <c r="BY19" s="1408"/>
      <c r="BZ19" s="1409"/>
      <c r="CA19" s="1409"/>
      <c r="CB19" s="1409"/>
      <c r="CC19" s="1409"/>
      <c r="CD19" s="1409"/>
      <c r="CE19" s="1409"/>
      <c r="CF19" s="1409"/>
      <c r="CG19" s="1409"/>
      <c r="CH19" s="1410"/>
      <c r="CI19" s="1411"/>
      <c r="CJ19" s="1412"/>
      <c r="CK19" s="1412"/>
      <c r="CL19" s="1412"/>
      <c r="CM19" s="1412"/>
      <c r="CN19" s="1412"/>
      <c r="CO19" s="1412"/>
      <c r="CP19" s="1412"/>
      <c r="CQ19" s="1412"/>
      <c r="CR19" s="1412"/>
      <c r="CS19" s="1412"/>
      <c r="CT19" s="1412"/>
      <c r="CU19" s="1412"/>
      <c r="CV19" s="1412"/>
      <c r="CW19" s="1412"/>
      <c r="CX19" s="1412"/>
      <c r="CY19" s="1412"/>
      <c r="CZ19" s="1412"/>
      <c r="DA19" s="1413"/>
    </row>
    <row r="20" spans="1:105" s="58" customFormat="1" ht="16.5" customHeight="1">
      <c r="A20" s="1422"/>
      <c r="B20" s="1423"/>
      <c r="C20" s="1423"/>
      <c r="D20" s="1423"/>
      <c r="E20" s="1423"/>
      <c r="F20" s="1423"/>
      <c r="G20" s="1424"/>
      <c r="H20" s="61"/>
      <c r="I20" s="1430"/>
      <c r="J20" s="1430"/>
      <c r="K20" s="1430"/>
      <c r="L20" s="1430"/>
      <c r="M20" s="1430"/>
      <c r="N20" s="1430"/>
      <c r="O20" s="1430"/>
      <c r="P20" s="1430"/>
      <c r="Q20" s="1430"/>
      <c r="R20" s="1430"/>
      <c r="S20" s="1430"/>
      <c r="T20" s="1430"/>
      <c r="U20" s="1430"/>
      <c r="V20" s="1430"/>
      <c r="W20" s="1430"/>
      <c r="X20" s="1430"/>
      <c r="Y20" s="1430"/>
      <c r="Z20" s="1430"/>
      <c r="AA20" s="1430"/>
      <c r="AB20" s="1430"/>
      <c r="AC20" s="1430"/>
      <c r="AD20" s="1430"/>
      <c r="AE20" s="1430"/>
      <c r="AF20" s="1430"/>
      <c r="AG20" s="1430"/>
      <c r="AH20" s="1430"/>
      <c r="AI20" s="1430"/>
      <c r="AJ20" s="1430"/>
      <c r="AK20" s="1430"/>
      <c r="AL20" s="1430"/>
      <c r="AM20" s="1430"/>
      <c r="AN20" s="1430"/>
      <c r="AO20" s="1430"/>
      <c r="AP20" s="1430"/>
      <c r="AQ20" s="1430"/>
      <c r="AR20" s="1430"/>
      <c r="AS20" s="1430"/>
      <c r="AT20" s="1430"/>
      <c r="AU20" s="1430"/>
      <c r="AV20" s="1430"/>
      <c r="AW20" s="1430"/>
      <c r="AX20" s="1430"/>
      <c r="AY20" s="1430"/>
      <c r="AZ20" s="1430"/>
      <c r="BA20" s="1430"/>
      <c r="BB20" s="1430"/>
      <c r="BC20" s="1431"/>
      <c r="BD20" s="1405" t="s">
        <v>327</v>
      </c>
      <c r="BE20" s="1406"/>
      <c r="BF20" s="1406"/>
      <c r="BG20" s="1406"/>
      <c r="BH20" s="1406"/>
      <c r="BI20" s="1406"/>
      <c r="BJ20" s="1406"/>
      <c r="BK20" s="1406"/>
      <c r="BL20" s="1406"/>
      <c r="BM20" s="1406"/>
      <c r="BN20" s="1407"/>
      <c r="BO20" s="1408"/>
      <c r="BP20" s="1409"/>
      <c r="BQ20" s="1409"/>
      <c r="BR20" s="1409"/>
      <c r="BS20" s="1409"/>
      <c r="BT20" s="1409"/>
      <c r="BU20" s="1409"/>
      <c r="BV20" s="1409"/>
      <c r="BW20" s="1409"/>
      <c r="BX20" s="1410"/>
      <c r="BY20" s="1408"/>
      <c r="BZ20" s="1409"/>
      <c r="CA20" s="1409"/>
      <c r="CB20" s="1409"/>
      <c r="CC20" s="1409"/>
      <c r="CD20" s="1409"/>
      <c r="CE20" s="1409"/>
      <c r="CF20" s="1409"/>
      <c r="CG20" s="1409"/>
      <c r="CH20" s="1410"/>
      <c r="CI20" s="1411"/>
      <c r="CJ20" s="1412"/>
      <c r="CK20" s="1412"/>
      <c r="CL20" s="1412"/>
      <c r="CM20" s="1412"/>
      <c r="CN20" s="1412"/>
      <c r="CO20" s="1412"/>
      <c r="CP20" s="1412"/>
      <c r="CQ20" s="1412"/>
      <c r="CR20" s="1412"/>
      <c r="CS20" s="1412"/>
      <c r="CT20" s="1412"/>
      <c r="CU20" s="1412"/>
      <c r="CV20" s="1412"/>
      <c r="CW20" s="1412"/>
      <c r="CX20" s="1412"/>
      <c r="CY20" s="1412"/>
      <c r="CZ20" s="1412"/>
      <c r="DA20" s="1413"/>
    </row>
    <row r="21" spans="1:105" s="58" customFormat="1" ht="16.5" customHeight="1">
      <c r="A21" s="1425"/>
      <c r="B21" s="1426"/>
      <c r="C21" s="1426"/>
      <c r="D21" s="1426"/>
      <c r="E21" s="1426"/>
      <c r="F21" s="1426"/>
      <c r="G21" s="1427"/>
      <c r="H21" s="62"/>
      <c r="I21" s="1432"/>
      <c r="J21" s="1432"/>
      <c r="K21" s="1432"/>
      <c r="L21" s="1432"/>
      <c r="M21" s="1432"/>
      <c r="N21" s="1432"/>
      <c r="O21" s="1432"/>
      <c r="P21" s="1432"/>
      <c r="Q21" s="1432"/>
      <c r="R21" s="1432"/>
      <c r="S21" s="1432"/>
      <c r="T21" s="1432"/>
      <c r="U21" s="1432"/>
      <c r="V21" s="1432"/>
      <c r="W21" s="1432"/>
      <c r="X21" s="1432"/>
      <c r="Y21" s="1432"/>
      <c r="Z21" s="1432"/>
      <c r="AA21" s="1432"/>
      <c r="AB21" s="1432"/>
      <c r="AC21" s="1432"/>
      <c r="AD21" s="1432"/>
      <c r="AE21" s="1432"/>
      <c r="AF21" s="1432"/>
      <c r="AG21" s="1432"/>
      <c r="AH21" s="1432"/>
      <c r="AI21" s="1432"/>
      <c r="AJ21" s="1432"/>
      <c r="AK21" s="1432"/>
      <c r="AL21" s="1432"/>
      <c r="AM21" s="1432"/>
      <c r="AN21" s="1432"/>
      <c r="AO21" s="1432"/>
      <c r="AP21" s="1432"/>
      <c r="AQ21" s="1432"/>
      <c r="AR21" s="1432"/>
      <c r="AS21" s="1432"/>
      <c r="AT21" s="1432"/>
      <c r="AU21" s="1432"/>
      <c r="AV21" s="1432"/>
      <c r="AW21" s="1432"/>
      <c r="AX21" s="1432"/>
      <c r="AY21" s="1432"/>
      <c r="AZ21" s="1432"/>
      <c r="BA21" s="1432"/>
      <c r="BB21" s="1432"/>
      <c r="BC21" s="1433"/>
      <c r="BD21" s="1405" t="s">
        <v>119</v>
      </c>
      <c r="BE21" s="1406"/>
      <c r="BF21" s="1406"/>
      <c r="BG21" s="1406"/>
      <c r="BH21" s="1406"/>
      <c r="BI21" s="1406"/>
      <c r="BJ21" s="1406"/>
      <c r="BK21" s="1406"/>
      <c r="BL21" s="1406"/>
      <c r="BM21" s="1406"/>
      <c r="BN21" s="1407"/>
      <c r="BO21" s="1408"/>
      <c r="BP21" s="1409"/>
      <c r="BQ21" s="1409"/>
      <c r="BR21" s="1409"/>
      <c r="BS21" s="1409"/>
      <c r="BT21" s="1409"/>
      <c r="BU21" s="1409"/>
      <c r="BV21" s="1409"/>
      <c r="BW21" s="1409"/>
      <c r="BX21" s="1410"/>
      <c r="BY21" s="1408"/>
      <c r="BZ21" s="1409"/>
      <c r="CA21" s="1409"/>
      <c r="CB21" s="1409"/>
      <c r="CC21" s="1409"/>
      <c r="CD21" s="1409"/>
      <c r="CE21" s="1409"/>
      <c r="CF21" s="1409"/>
      <c r="CG21" s="1409"/>
      <c r="CH21" s="1410"/>
      <c r="CI21" s="1411"/>
      <c r="CJ21" s="1412"/>
      <c r="CK21" s="1412"/>
      <c r="CL21" s="1412"/>
      <c r="CM21" s="1412"/>
      <c r="CN21" s="1412"/>
      <c r="CO21" s="1412"/>
      <c r="CP21" s="1412"/>
      <c r="CQ21" s="1412"/>
      <c r="CR21" s="1412"/>
      <c r="CS21" s="1412"/>
      <c r="CT21" s="1412"/>
      <c r="CU21" s="1412"/>
      <c r="CV21" s="1412"/>
      <c r="CW21" s="1412"/>
      <c r="CX21" s="1412"/>
      <c r="CY21" s="1412"/>
      <c r="CZ21" s="1412"/>
      <c r="DA21" s="1413"/>
    </row>
    <row r="22" spans="1:105" s="58" customFormat="1" ht="30" customHeight="1">
      <c r="A22" s="1414" t="s">
        <v>328</v>
      </c>
      <c r="B22" s="1415"/>
      <c r="C22" s="1415"/>
      <c r="D22" s="1415"/>
      <c r="E22" s="1415"/>
      <c r="F22" s="1415"/>
      <c r="G22" s="1416"/>
      <c r="H22" s="59"/>
      <c r="I22" s="1417" t="s">
        <v>329</v>
      </c>
      <c r="J22" s="1417"/>
      <c r="K22" s="1417"/>
      <c r="L22" s="1417"/>
      <c r="M22" s="1417"/>
      <c r="N22" s="1417"/>
      <c r="O22" s="1417"/>
      <c r="P22" s="1417"/>
      <c r="Q22" s="1417"/>
      <c r="R22" s="1417"/>
      <c r="S22" s="1417"/>
      <c r="T22" s="1417"/>
      <c r="U22" s="1417"/>
      <c r="V22" s="1417"/>
      <c r="W22" s="1417"/>
      <c r="X22" s="1417"/>
      <c r="Y22" s="1417"/>
      <c r="Z22" s="1417"/>
      <c r="AA22" s="1417"/>
      <c r="AB22" s="1417"/>
      <c r="AC22" s="1417"/>
      <c r="AD22" s="1417"/>
      <c r="AE22" s="1417"/>
      <c r="AF22" s="1417"/>
      <c r="AG22" s="1417"/>
      <c r="AH22" s="1417"/>
      <c r="AI22" s="1417"/>
      <c r="AJ22" s="1417"/>
      <c r="AK22" s="1417"/>
      <c r="AL22" s="1417"/>
      <c r="AM22" s="1417"/>
      <c r="AN22" s="1417"/>
      <c r="AO22" s="1417"/>
      <c r="AP22" s="1417"/>
      <c r="AQ22" s="1417"/>
      <c r="AR22" s="1417"/>
      <c r="AS22" s="1417"/>
      <c r="AT22" s="1417"/>
      <c r="AU22" s="1417"/>
      <c r="AV22" s="1417"/>
      <c r="AW22" s="1417"/>
      <c r="AX22" s="1417"/>
      <c r="AY22" s="1417"/>
      <c r="AZ22" s="1417"/>
      <c r="BA22" s="1417"/>
      <c r="BB22" s="1417"/>
      <c r="BC22" s="1418"/>
      <c r="BD22" s="1405" t="s">
        <v>33</v>
      </c>
      <c r="BE22" s="1406"/>
      <c r="BF22" s="1406"/>
      <c r="BG22" s="1406"/>
      <c r="BH22" s="1406"/>
      <c r="BI22" s="1406"/>
      <c r="BJ22" s="1406"/>
      <c r="BK22" s="1406"/>
      <c r="BL22" s="1406"/>
      <c r="BM22" s="1406"/>
      <c r="BN22" s="1407"/>
      <c r="BO22" s="1408"/>
      <c r="BP22" s="1409"/>
      <c r="BQ22" s="1409"/>
      <c r="BR22" s="1409"/>
      <c r="BS22" s="1409"/>
      <c r="BT22" s="1409"/>
      <c r="BU22" s="1409"/>
      <c r="BV22" s="1409"/>
      <c r="BW22" s="1409"/>
      <c r="BX22" s="1410"/>
      <c r="BY22" s="1408"/>
      <c r="BZ22" s="1409"/>
      <c r="CA22" s="1409"/>
      <c r="CB22" s="1409"/>
      <c r="CC22" s="1409"/>
      <c r="CD22" s="1409"/>
      <c r="CE22" s="1409"/>
      <c r="CF22" s="1409"/>
      <c r="CG22" s="1409"/>
      <c r="CH22" s="1410"/>
      <c r="CI22" s="1411"/>
      <c r="CJ22" s="1412"/>
      <c r="CK22" s="1412"/>
      <c r="CL22" s="1412"/>
      <c r="CM22" s="1412"/>
      <c r="CN22" s="1412"/>
      <c r="CO22" s="1412"/>
      <c r="CP22" s="1412"/>
      <c r="CQ22" s="1412"/>
      <c r="CR22" s="1412"/>
      <c r="CS22" s="1412"/>
      <c r="CT22" s="1412"/>
      <c r="CU22" s="1412"/>
      <c r="CV22" s="1412"/>
      <c r="CW22" s="1412"/>
      <c r="CX22" s="1412"/>
      <c r="CY22" s="1412"/>
      <c r="CZ22" s="1412"/>
      <c r="DA22" s="1413"/>
    </row>
    <row r="23" spans="1:105" s="58" customFormat="1" ht="16.5" customHeight="1">
      <c r="A23" s="1419" t="s">
        <v>330</v>
      </c>
      <c r="B23" s="1420"/>
      <c r="C23" s="1420"/>
      <c r="D23" s="1420"/>
      <c r="E23" s="1420"/>
      <c r="F23" s="1420"/>
      <c r="G23" s="1421"/>
      <c r="H23" s="60"/>
      <c r="I23" s="1428" t="s">
        <v>331</v>
      </c>
      <c r="J23" s="1428"/>
      <c r="K23" s="1428"/>
      <c r="L23" s="1428"/>
      <c r="M23" s="1428"/>
      <c r="N23" s="1428"/>
      <c r="O23" s="1428"/>
      <c r="P23" s="1428"/>
      <c r="Q23" s="1428"/>
      <c r="R23" s="1428"/>
      <c r="S23" s="1428"/>
      <c r="T23" s="1428"/>
      <c r="U23" s="1428"/>
      <c r="V23" s="1428"/>
      <c r="W23" s="1428"/>
      <c r="X23" s="1428"/>
      <c r="Y23" s="1428"/>
      <c r="Z23" s="1428"/>
      <c r="AA23" s="1428"/>
      <c r="AB23" s="1428"/>
      <c r="AC23" s="1428"/>
      <c r="AD23" s="1428"/>
      <c r="AE23" s="1428"/>
      <c r="AF23" s="1428"/>
      <c r="AG23" s="1428"/>
      <c r="AH23" s="1428"/>
      <c r="AI23" s="1428"/>
      <c r="AJ23" s="1428"/>
      <c r="AK23" s="1428"/>
      <c r="AL23" s="1428"/>
      <c r="AM23" s="1428"/>
      <c r="AN23" s="1428"/>
      <c r="AO23" s="1428"/>
      <c r="AP23" s="1428"/>
      <c r="AQ23" s="1428"/>
      <c r="AR23" s="1428"/>
      <c r="AS23" s="1428"/>
      <c r="AT23" s="1428"/>
      <c r="AU23" s="1428"/>
      <c r="AV23" s="1428"/>
      <c r="AW23" s="1428"/>
      <c r="AX23" s="1428"/>
      <c r="AY23" s="1428"/>
      <c r="AZ23" s="1428"/>
      <c r="BA23" s="1428"/>
      <c r="BB23" s="1428"/>
      <c r="BC23" s="1429"/>
      <c r="BD23" s="1405" t="s">
        <v>33</v>
      </c>
      <c r="BE23" s="1406"/>
      <c r="BF23" s="1406"/>
      <c r="BG23" s="1406"/>
      <c r="BH23" s="1406"/>
      <c r="BI23" s="1406"/>
      <c r="BJ23" s="1406"/>
      <c r="BK23" s="1406"/>
      <c r="BL23" s="1406"/>
      <c r="BM23" s="1406"/>
      <c r="BN23" s="1407"/>
      <c r="BO23" s="1408"/>
      <c r="BP23" s="1409"/>
      <c r="BQ23" s="1409"/>
      <c r="BR23" s="1409"/>
      <c r="BS23" s="1409"/>
      <c r="BT23" s="1409"/>
      <c r="BU23" s="1409"/>
      <c r="BV23" s="1409"/>
      <c r="BW23" s="1409"/>
      <c r="BX23" s="1410"/>
      <c r="BY23" s="1408"/>
      <c r="BZ23" s="1409"/>
      <c r="CA23" s="1409"/>
      <c r="CB23" s="1409"/>
      <c r="CC23" s="1409"/>
      <c r="CD23" s="1409"/>
      <c r="CE23" s="1409"/>
      <c r="CF23" s="1409"/>
      <c r="CG23" s="1409"/>
      <c r="CH23" s="1410"/>
      <c r="CI23" s="1411"/>
      <c r="CJ23" s="1412"/>
      <c r="CK23" s="1412"/>
      <c r="CL23" s="1412"/>
      <c r="CM23" s="1412"/>
      <c r="CN23" s="1412"/>
      <c r="CO23" s="1412"/>
      <c r="CP23" s="1412"/>
      <c r="CQ23" s="1412"/>
      <c r="CR23" s="1412"/>
      <c r="CS23" s="1412"/>
      <c r="CT23" s="1412"/>
      <c r="CU23" s="1412"/>
      <c r="CV23" s="1412"/>
      <c r="CW23" s="1412"/>
      <c r="CX23" s="1412"/>
      <c r="CY23" s="1412"/>
      <c r="CZ23" s="1412"/>
      <c r="DA23" s="1413"/>
    </row>
    <row r="24" spans="1:105" s="58" customFormat="1" ht="16.5" customHeight="1">
      <c r="A24" s="1422"/>
      <c r="B24" s="1423"/>
      <c r="C24" s="1423"/>
      <c r="D24" s="1423"/>
      <c r="E24" s="1423"/>
      <c r="F24" s="1423"/>
      <c r="G24" s="1424"/>
      <c r="H24" s="61"/>
      <c r="I24" s="1430"/>
      <c r="J24" s="1430"/>
      <c r="K24" s="1430"/>
      <c r="L24" s="1430"/>
      <c r="M24" s="1430"/>
      <c r="N24" s="1430"/>
      <c r="O24" s="1430"/>
      <c r="P24" s="1430"/>
      <c r="Q24" s="1430"/>
      <c r="R24" s="1430"/>
      <c r="S24" s="1430"/>
      <c r="T24" s="1430"/>
      <c r="U24" s="1430"/>
      <c r="V24" s="1430"/>
      <c r="W24" s="1430"/>
      <c r="X24" s="1430"/>
      <c r="Y24" s="1430"/>
      <c r="Z24" s="1430"/>
      <c r="AA24" s="1430"/>
      <c r="AB24" s="1430"/>
      <c r="AC24" s="1430"/>
      <c r="AD24" s="1430"/>
      <c r="AE24" s="1430"/>
      <c r="AF24" s="1430"/>
      <c r="AG24" s="1430"/>
      <c r="AH24" s="1430"/>
      <c r="AI24" s="1430"/>
      <c r="AJ24" s="1430"/>
      <c r="AK24" s="1430"/>
      <c r="AL24" s="1430"/>
      <c r="AM24" s="1430"/>
      <c r="AN24" s="1430"/>
      <c r="AO24" s="1430"/>
      <c r="AP24" s="1430"/>
      <c r="AQ24" s="1430"/>
      <c r="AR24" s="1430"/>
      <c r="AS24" s="1430"/>
      <c r="AT24" s="1430"/>
      <c r="AU24" s="1430"/>
      <c r="AV24" s="1430"/>
      <c r="AW24" s="1430"/>
      <c r="AX24" s="1430"/>
      <c r="AY24" s="1430"/>
      <c r="AZ24" s="1430"/>
      <c r="BA24" s="1430"/>
      <c r="BB24" s="1430"/>
      <c r="BC24" s="1431"/>
      <c r="BD24" s="1405" t="s">
        <v>327</v>
      </c>
      <c r="BE24" s="1406"/>
      <c r="BF24" s="1406"/>
      <c r="BG24" s="1406"/>
      <c r="BH24" s="1406"/>
      <c r="BI24" s="1406"/>
      <c r="BJ24" s="1406"/>
      <c r="BK24" s="1406"/>
      <c r="BL24" s="1406"/>
      <c r="BM24" s="1406"/>
      <c r="BN24" s="1407"/>
      <c r="BO24" s="1408"/>
      <c r="BP24" s="1409"/>
      <c r="BQ24" s="1409"/>
      <c r="BR24" s="1409"/>
      <c r="BS24" s="1409"/>
      <c r="BT24" s="1409"/>
      <c r="BU24" s="1409"/>
      <c r="BV24" s="1409"/>
      <c r="BW24" s="1409"/>
      <c r="BX24" s="1410"/>
      <c r="BY24" s="1408"/>
      <c r="BZ24" s="1409"/>
      <c r="CA24" s="1409"/>
      <c r="CB24" s="1409"/>
      <c r="CC24" s="1409"/>
      <c r="CD24" s="1409"/>
      <c r="CE24" s="1409"/>
      <c r="CF24" s="1409"/>
      <c r="CG24" s="1409"/>
      <c r="CH24" s="1410"/>
      <c r="CI24" s="1411"/>
      <c r="CJ24" s="1412"/>
      <c r="CK24" s="1412"/>
      <c r="CL24" s="1412"/>
      <c r="CM24" s="1412"/>
      <c r="CN24" s="1412"/>
      <c r="CO24" s="1412"/>
      <c r="CP24" s="1412"/>
      <c r="CQ24" s="1412"/>
      <c r="CR24" s="1412"/>
      <c r="CS24" s="1412"/>
      <c r="CT24" s="1412"/>
      <c r="CU24" s="1412"/>
      <c r="CV24" s="1412"/>
      <c r="CW24" s="1412"/>
      <c r="CX24" s="1412"/>
      <c r="CY24" s="1412"/>
      <c r="CZ24" s="1412"/>
      <c r="DA24" s="1413"/>
    </row>
    <row r="25" spans="1:105" s="58" customFormat="1" ht="16.5" customHeight="1">
      <c r="A25" s="1425"/>
      <c r="B25" s="1426"/>
      <c r="C25" s="1426"/>
      <c r="D25" s="1426"/>
      <c r="E25" s="1426"/>
      <c r="F25" s="1426"/>
      <c r="G25" s="1427"/>
      <c r="H25" s="62"/>
      <c r="I25" s="1432"/>
      <c r="J25" s="1432"/>
      <c r="K25" s="1432"/>
      <c r="L25" s="1432"/>
      <c r="M25" s="1432"/>
      <c r="N25" s="1432"/>
      <c r="O25" s="1432"/>
      <c r="P25" s="1432"/>
      <c r="Q25" s="1432"/>
      <c r="R25" s="1432"/>
      <c r="S25" s="1432"/>
      <c r="T25" s="1432"/>
      <c r="U25" s="1432"/>
      <c r="V25" s="1432"/>
      <c r="W25" s="1432"/>
      <c r="X25" s="1432"/>
      <c r="Y25" s="1432"/>
      <c r="Z25" s="1432"/>
      <c r="AA25" s="1432"/>
      <c r="AB25" s="1432"/>
      <c r="AC25" s="1432"/>
      <c r="AD25" s="1432"/>
      <c r="AE25" s="1432"/>
      <c r="AF25" s="1432"/>
      <c r="AG25" s="1432"/>
      <c r="AH25" s="1432"/>
      <c r="AI25" s="1432"/>
      <c r="AJ25" s="1432"/>
      <c r="AK25" s="1432"/>
      <c r="AL25" s="1432"/>
      <c r="AM25" s="1432"/>
      <c r="AN25" s="1432"/>
      <c r="AO25" s="1432"/>
      <c r="AP25" s="1432"/>
      <c r="AQ25" s="1432"/>
      <c r="AR25" s="1432"/>
      <c r="AS25" s="1432"/>
      <c r="AT25" s="1432"/>
      <c r="AU25" s="1432"/>
      <c r="AV25" s="1432"/>
      <c r="AW25" s="1432"/>
      <c r="AX25" s="1432"/>
      <c r="AY25" s="1432"/>
      <c r="AZ25" s="1432"/>
      <c r="BA25" s="1432"/>
      <c r="BB25" s="1432"/>
      <c r="BC25" s="1433"/>
      <c r="BD25" s="1405" t="s">
        <v>119</v>
      </c>
      <c r="BE25" s="1406"/>
      <c r="BF25" s="1406"/>
      <c r="BG25" s="1406"/>
      <c r="BH25" s="1406"/>
      <c r="BI25" s="1406"/>
      <c r="BJ25" s="1406"/>
      <c r="BK25" s="1406"/>
      <c r="BL25" s="1406"/>
      <c r="BM25" s="1406"/>
      <c r="BN25" s="1407"/>
      <c r="BO25" s="1408"/>
      <c r="BP25" s="1409"/>
      <c r="BQ25" s="1409"/>
      <c r="BR25" s="1409"/>
      <c r="BS25" s="1409"/>
      <c r="BT25" s="1409"/>
      <c r="BU25" s="1409"/>
      <c r="BV25" s="1409"/>
      <c r="BW25" s="1409"/>
      <c r="BX25" s="1410"/>
      <c r="BY25" s="1408"/>
      <c r="BZ25" s="1409"/>
      <c r="CA25" s="1409"/>
      <c r="CB25" s="1409"/>
      <c r="CC25" s="1409"/>
      <c r="CD25" s="1409"/>
      <c r="CE25" s="1409"/>
      <c r="CF25" s="1409"/>
      <c r="CG25" s="1409"/>
      <c r="CH25" s="1410"/>
      <c r="CI25" s="1411"/>
      <c r="CJ25" s="1412"/>
      <c r="CK25" s="1412"/>
      <c r="CL25" s="1412"/>
      <c r="CM25" s="1412"/>
      <c r="CN25" s="1412"/>
      <c r="CO25" s="1412"/>
      <c r="CP25" s="1412"/>
      <c r="CQ25" s="1412"/>
      <c r="CR25" s="1412"/>
      <c r="CS25" s="1412"/>
      <c r="CT25" s="1412"/>
      <c r="CU25" s="1412"/>
      <c r="CV25" s="1412"/>
      <c r="CW25" s="1412"/>
      <c r="CX25" s="1412"/>
      <c r="CY25" s="1412"/>
      <c r="CZ25" s="1412"/>
      <c r="DA25" s="1413"/>
    </row>
    <row r="26" spans="1:105" s="58" customFormat="1" ht="16.5" customHeight="1">
      <c r="A26" s="1419" t="s">
        <v>332</v>
      </c>
      <c r="B26" s="1420"/>
      <c r="C26" s="1420"/>
      <c r="D26" s="1420"/>
      <c r="E26" s="1420"/>
      <c r="F26" s="1420"/>
      <c r="G26" s="1421"/>
      <c r="H26" s="60"/>
      <c r="I26" s="1428" t="s">
        <v>333</v>
      </c>
      <c r="J26" s="1428"/>
      <c r="K26" s="1428"/>
      <c r="L26" s="1428"/>
      <c r="M26" s="1428"/>
      <c r="N26" s="1428"/>
      <c r="O26" s="1428"/>
      <c r="P26" s="1428"/>
      <c r="Q26" s="1428"/>
      <c r="R26" s="1428"/>
      <c r="S26" s="1428"/>
      <c r="T26" s="1428"/>
      <c r="U26" s="1428"/>
      <c r="V26" s="1428"/>
      <c r="W26" s="1428"/>
      <c r="X26" s="1428"/>
      <c r="Y26" s="1428"/>
      <c r="Z26" s="1428"/>
      <c r="AA26" s="1428"/>
      <c r="AB26" s="1428"/>
      <c r="AC26" s="1428"/>
      <c r="AD26" s="1428"/>
      <c r="AE26" s="1428"/>
      <c r="AF26" s="1428"/>
      <c r="AG26" s="1428"/>
      <c r="AH26" s="1428"/>
      <c r="AI26" s="1428"/>
      <c r="AJ26" s="1428"/>
      <c r="AK26" s="1428"/>
      <c r="AL26" s="1428"/>
      <c r="AM26" s="1428"/>
      <c r="AN26" s="1428"/>
      <c r="AO26" s="1428"/>
      <c r="AP26" s="1428"/>
      <c r="AQ26" s="1428"/>
      <c r="AR26" s="1428"/>
      <c r="AS26" s="1428"/>
      <c r="AT26" s="1428"/>
      <c r="AU26" s="1428"/>
      <c r="AV26" s="1428"/>
      <c r="AW26" s="1428"/>
      <c r="AX26" s="1428"/>
      <c r="AY26" s="1428"/>
      <c r="AZ26" s="1428"/>
      <c r="BA26" s="1428"/>
      <c r="BB26" s="1428"/>
      <c r="BC26" s="1429"/>
      <c r="BD26" s="1405" t="s">
        <v>33</v>
      </c>
      <c r="BE26" s="1406"/>
      <c r="BF26" s="1406"/>
      <c r="BG26" s="1406"/>
      <c r="BH26" s="1406"/>
      <c r="BI26" s="1406"/>
      <c r="BJ26" s="1406"/>
      <c r="BK26" s="1406"/>
      <c r="BL26" s="1406"/>
      <c r="BM26" s="1406"/>
      <c r="BN26" s="1407"/>
      <c r="BO26" s="1408"/>
      <c r="BP26" s="1409"/>
      <c r="BQ26" s="1409"/>
      <c r="BR26" s="1409"/>
      <c r="BS26" s="1409"/>
      <c r="BT26" s="1409"/>
      <c r="BU26" s="1409"/>
      <c r="BV26" s="1409"/>
      <c r="BW26" s="1409"/>
      <c r="BX26" s="1410"/>
      <c r="BY26" s="1408"/>
      <c r="BZ26" s="1409"/>
      <c r="CA26" s="1409"/>
      <c r="CB26" s="1409"/>
      <c r="CC26" s="1409"/>
      <c r="CD26" s="1409"/>
      <c r="CE26" s="1409"/>
      <c r="CF26" s="1409"/>
      <c r="CG26" s="1409"/>
      <c r="CH26" s="1410"/>
      <c r="CI26" s="1411"/>
      <c r="CJ26" s="1412"/>
      <c r="CK26" s="1412"/>
      <c r="CL26" s="1412"/>
      <c r="CM26" s="1412"/>
      <c r="CN26" s="1412"/>
      <c r="CO26" s="1412"/>
      <c r="CP26" s="1412"/>
      <c r="CQ26" s="1412"/>
      <c r="CR26" s="1412"/>
      <c r="CS26" s="1412"/>
      <c r="CT26" s="1412"/>
      <c r="CU26" s="1412"/>
      <c r="CV26" s="1412"/>
      <c r="CW26" s="1412"/>
      <c r="CX26" s="1412"/>
      <c r="CY26" s="1412"/>
      <c r="CZ26" s="1412"/>
      <c r="DA26" s="1413"/>
    </row>
    <row r="27" spans="1:105" s="58" customFormat="1" ht="16.5" customHeight="1">
      <c r="A27" s="1422"/>
      <c r="B27" s="1423"/>
      <c r="C27" s="1423"/>
      <c r="D27" s="1423"/>
      <c r="E27" s="1423"/>
      <c r="F27" s="1423"/>
      <c r="G27" s="1424"/>
      <c r="H27" s="61"/>
      <c r="I27" s="1430"/>
      <c r="J27" s="1430"/>
      <c r="K27" s="1430"/>
      <c r="L27" s="1430"/>
      <c r="M27" s="1430"/>
      <c r="N27" s="1430"/>
      <c r="O27" s="1430"/>
      <c r="P27" s="1430"/>
      <c r="Q27" s="1430"/>
      <c r="R27" s="1430"/>
      <c r="S27" s="1430"/>
      <c r="T27" s="1430"/>
      <c r="U27" s="1430"/>
      <c r="V27" s="1430"/>
      <c r="W27" s="1430"/>
      <c r="X27" s="1430"/>
      <c r="Y27" s="1430"/>
      <c r="Z27" s="1430"/>
      <c r="AA27" s="1430"/>
      <c r="AB27" s="1430"/>
      <c r="AC27" s="1430"/>
      <c r="AD27" s="1430"/>
      <c r="AE27" s="1430"/>
      <c r="AF27" s="1430"/>
      <c r="AG27" s="1430"/>
      <c r="AH27" s="1430"/>
      <c r="AI27" s="1430"/>
      <c r="AJ27" s="1430"/>
      <c r="AK27" s="1430"/>
      <c r="AL27" s="1430"/>
      <c r="AM27" s="1430"/>
      <c r="AN27" s="1430"/>
      <c r="AO27" s="1430"/>
      <c r="AP27" s="1430"/>
      <c r="AQ27" s="1430"/>
      <c r="AR27" s="1430"/>
      <c r="AS27" s="1430"/>
      <c r="AT27" s="1430"/>
      <c r="AU27" s="1430"/>
      <c r="AV27" s="1430"/>
      <c r="AW27" s="1430"/>
      <c r="AX27" s="1430"/>
      <c r="AY27" s="1430"/>
      <c r="AZ27" s="1430"/>
      <c r="BA27" s="1430"/>
      <c r="BB27" s="1430"/>
      <c r="BC27" s="1431"/>
      <c r="BD27" s="1405" t="s">
        <v>327</v>
      </c>
      <c r="BE27" s="1406"/>
      <c r="BF27" s="1406"/>
      <c r="BG27" s="1406"/>
      <c r="BH27" s="1406"/>
      <c r="BI27" s="1406"/>
      <c r="BJ27" s="1406"/>
      <c r="BK27" s="1406"/>
      <c r="BL27" s="1406"/>
      <c r="BM27" s="1406"/>
      <c r="BN27" s="1407"/>
      <c r="BO27" s="1408"/>
      <c r="BP27" s="1409"/>
      <c r="BQ27" s="1409"/>
      <c r="BR27" s="1409"/>
      <c r="BS27" s="1409"/>
      <c r="BT27" s="1409"/>
      <c r="BU27" s="1409"/>
      <c r="BV27" s="1409"/>
      <c r="BW27" s="1409"/>
      <c r="BX27" s="1410"/>
      <c r="BY27" s="1408"/>
      <c r="BZ27" s="1409"/>
      <c r="CA27" s="1409"/>
      <c r="CB27" s="1409"/>
      <c r="CC27" s="1409"/>
      <c r="CD27" s="1409"/>
      <c r="CE27" s="1409"/>
      <c r="CF27" s="1409"/>
      <c r="CG27" s="1409"/>
      <c r="CH27" s="1410"/>
      <c r="CI27" s="1411"/>
      <c r="CJ27" s="1412"/>
      <c r="CK27" s="1412"/>
      <c r="CL27" s="1412"/>
      <c r="CM27" s="1412"/>
      <c r="CN27" s="1412"/>
      <c r="CO27" s="1412"/>
      <c r="CP27" s="1412"/>
      <c r="CQ27" s="1412"/>
      <c r="CR27" s="1412"/>
      <c r="CS27" s="1412"/>
      <c r="CT27" s="1412"/>
      <c r="CU27" s="1412"/>
      <c r="CV27" s="1412"/>
      <c r="CW27" s="1412"/>
      <c r="CX27" s="1412"/>
      <c r="CY27" s="1412"/>
      <c r="CZ27" s="1412"/>
      <c r="DA27" s="1413"/>
    </row>
    <row r="28" spans="1:105" s="58" customFormat="1" ht="16.5" customHeight="1">
      <c r="A28" s="1425"/>
      <c r="B28" s="1426"/>
      <c r="C28" s="1426"/>
      <c r="D28" s="1426"/>
      <c r="E28" s="1426"/>
      <c r="F28" s="1426"/>
      <c r="G28" s="1427"/>
      <c r="H28" s="62"/>
      <c r="I28" s="1432"/>
      <c r="J28" s="1432"/>
      <c r="K28" s="1432"/>
      <c r="L28" s="1432"/>
      <c r="M28" s="1432"/>
      <c r="N28" s="1432"/>
      <c r="O28" s="1432"/>
      <c r="P28" s="1432"/>
      <c r="Q28" s="1432"/>
      <c r="R28" s="1432"/>
      <c r="S28" s="1432"/>
      <c r="T28" s="1432"/>
      <c r="U28" s="1432"/>
      <c r="V28" s="1432"/>
      <c r="W28" s="1432"/>
      <c r="X28" s="1432"/>
      <c r="Y28" s="1432"/>
      <c r="Z28" s="1432"/>
      <c r="AA28" s="1432"/>
      <c r="AB28" s="1432"/>
      <c r="AC28" s="1432"/>
      <c r="AD28" s="1432"/>
      <c r="AE28" s="1432"/>
      <c r="AF28" s="1432"/>
      <c r="AG28" s="1432"/>
      <c r="AH28" s="1432"/>
      <c r="AI28" s="1432"/>
      <c r="AJ28" s="1432"/>
      <c r="AK28" s="1432"/>
      <c r="AL28" s="1432"/>
      <c r="AM28" s="1432"/>
      <c r="AN28" s="1432"/>
      <c r="AO28" s="1432"/>
      <c r="AP28" s="1432"/>
      <c r="AQ28" s="1432"/>
      <c r="AR28" s="1432"/>
      <c r="AS28" s="1432"/>
      <c r="AT28" s="1432"/>
      <c r="AU28" s="1432"/>
      <c r="AV28" s="1432"/>
      <c r="AW28" s="1432"/>
      <c r="AX28" s="1432"/>
      <c r="AY28" s="1432"/>
      <c r="AZ28" s="1432"/>
      <c r="BA28" s="1432"/>
      <c r="BB28" s="1432"/>
      <c r="BC28" s="1433"/>
      <c r="BD28" s="1405" t="s">
        <v>119</v>
      </c>
      <c r="BE28" s="1406"/>
      <c r="BF28" s="1406"/>
      <c r="BG28" s="1406"/>
      <c r="BH28" s="1406"/>
      <c r="BI28" s="1406"/>
      <c r="BJ28" s="1406"/>
      <c r="BK28" s="1406"/>
      <c r="BL28" s="1406"/>
      <c r="BM28" s="1406"/>
      <c r="BN28" s="1407"/>
      <c r="BO28" s="1408"/>
      <c r="BP28" s="1409"/>
      <c r="BQ28" s="1409"/>
      <c r="BR28" s="1409"/>
      <c r="BS28" s="1409"/>
      <c r="BT28" s="1409"/>
      <c r="BU28" s="1409"/>
      <c r="BV28" s="1409"/>
      <c r="BW28" s="1409"/>
      <c r="BX28" s="1410"/>
      <c r="BY28" s="1408"/>
      <c r="BZ28" s="1409"/>
      <c r="CA28" s="1409"/>
      <c r="CB28" s="1409"/>
      <c r="CC28" s="1409"/>
      <c r="CD28" s="1409"/>
      <c r="CE28" s="1409"/>
      <c r="CF28" s="1409"/>
      <c r="CG28" s="1409"/>
      <c r="CH28" s="1410"/>
      <c r="CI28" s="1411"/>
      <c r="CJ28" s="1412"/>
      <c r="CK28" s="1412"/>
      <c r="CL28" s="1412"/>
      <c r="CM28" s="1412"/>
      <c r="CN28" s="1412"/>
      <c r="CO28" s="1412"/>
      <c r="CP28" s="1412"/>
      <c r="CQ28" s="1412"/>
      <c r="CR28" s="1412"/>
      <c r="CS28" s="1412"/>
      <c r="CT28" s="1412"/>
      <c r="CU28" s="1412"/>
      <c r="CV28" s="1412"/>
      <c r="CW28" s="1412"/>
      <c r="CX28" s="1412"/>
      <c r="CY28" s="1412"/>
      <c r="CZ28" s="1412"/>
      <c r="DA28" s="1413"/>
    </row>
    <row r="29" spans="1:105" s="58" customFormat="1" ht="16.5" customHeight="1">
      <c r="A29" s="1419" t="s">
        <v>334</v>
      </c>
      <c r="B29" s="1420"/>
      <c r="C29" s="1420"/>
      <c r="D29" s="1420"/>
      <c r="E29" s="1420"/>
      <c r="F29" s="1420"/>
      <c r="G29" s="1421"/>
      <c r="H29" s="60"/>
      <c r="I29" s="1428" t="s">
        <v>335</v>
      </c>
      <c r="J29" s="1428"/>
      <c r="K29" s="1428"/>
      <c r="L29" s="1428"/>
      <c r="M29" s="1428"/>
      <c r="N29" s="1428"/>
      <c r="O29" s="1428"/>
      <c r="P29" s="1428"/>
      <c r="Q29" s="1428"/>
      <c r="R29" s="1428"/>
      <c r="S29" s="1428"/>
      <c r="T29" s="1428"/>
      <c r="U29" s="1428"/>
      <c r="V29" s="1428"/>
      <c r="W29" s="1428"/>
      <c r="X29" s="1428"/>
      <c r="Y29" s="1428"/>
      <c r="Z29" s="1428"/>
      <c r="AA29" s="1428"/>
      <c r="AB29" s="1428"/>
      <c r="AC29" s="1428"/>
      <c r="AD29" s="1428"/>
      <c r="AE29" s="1428"/>
      <c r="AF29" s="1428"/>
      <c r="AG29" s="1428"/>
      <c r="AH29" s="1428"/>
      <c r="AI29" s="1428"/>
      <c r="AJ29" s="1428"/>
      <c r="AK29" s="1428"/>
      <c r="AL29" s="1428"/>
      <c r="AM29" s="1428"/>
      <c r="AN29" s="1428"/>
      <c r="AO29" s="1428"/>
      <c r="AP29" s="1428"/>
      <c r="AQ29" s="1428"/>
      <c r="AR29" s="1428"/>
      <c r="AS29" s="1428"/>
      <c r="AT29" s="1428"/>
      <c r="AU29" s="1428"/>
      <c r="AV29" s="1428"/>
      <c r="AW29" s="1428"/>
      <c r="AX29" s="1428"/>
      <c r="AY29" s="1428"/>
      <c r="AZ29" s="1428"/>
      <c r="BA29" s="1428"/>
      <c r="BB29" s="1428"/>
      <c r="BC29" s="1429"/>
      <c r="BD29" s="1405" t="s">
        <v>33</v>
      </c>
      <c r="BE29" s="1406"/>
      <c r="BF29" s="1406"/>
      <c r="BG29" s="1406"/>
      <c r="BH29" s="1406"/>
      <c r="BI29" s="1406"/>
      <c r="BJ29" s="1406"/>
      <c r="BK29" s="1406"/>
      <c r="BL29" s="1406"/>
      <c r="BM29" s="1406"/>
      <c r="BN29" s="1407"/>
      <c r="BO29" s="1408"/>
      <c r="BP29" s="1409"/>
      <c r="BQ29" s="1409"/>
      <c r="BR29" s="1409"/>
      <c r="BS29" s="1409"/>
      <c r="BT29" s="1409"/>
      <c r="BU29" s="1409"/>
      <c r="BV29" s="1409"/>
      <c r="BW29" s="1409"/>
      <c r="BX29" s="1410"/>
      <c r="BY29" s="1408"/>
      <c r="BZ29" s="1409"/>
      <c r="CA29" s="1409"/>
      <c r="CB29" s="1409"/>
      <c r="CC29" s="1409"/>
      <c r="CD29" s="1409"/>
      <c r="CE29" s="1409"/>
      <c r="CF29" s="1409"/>
      <c r="CG29" s="1409"/>
      <c r="CH29" s="1410"/>
      <c r="CI29" s="1411"/>
      <c r="CJ29" s="1412"/>
      <c r="CK29" s="1412"/>
      <c r="CL29" s="1412"/>
      <c r="CM29" s="1412"/>
      <c r="CN29" s="1412"/>
      <c r="CO29" s="1412"/>
      <c r="CP29" s="1412"/>
      <c r="CQ29" s="1412"/>
      <c r="CR29" s="1412"/>
      <c r="CS29" s="1412"/>
      <c r="CT29" s="1412"/>
      <c r="CU29" s="1412"/>
      <c r="CV29" s="1412"/>
      <c r="CW29" s="1412"/>
      <c r="CX29" s="1412"/>
      <c r="CY29" s="1412"/>
      <c r="CZ29" s="1412"/>
      <c r="DA29" s="1413"/>
    </row>
    <row r="30" spans="1:105" s="58" customFormat="1" ht="16.5" customHeight="1">
      <c r="A30" s="1422"/>
      <c r="B30" s="1423"/>
      <c r="C30" s="1423"/>
      <c r="D30" s="1423"/>
      <c r="E30" s="1423"/>
      <c r="F30" s="1423"/>
      <c r="G30" s="1424"/>
      <c r="H30" s="61"/>
      <c r="I30" s="1430"/>
      <c r="J30" s="1430"/>
      <c r="K30" s="1430"/>
      <c r="L30" s="1430"/>
      <c r="M30" s="1430"/>
      <c r="N30" s="1430"/>
      <c r="O30" s="1430"/>
      <c r="P30" s="1430"/>
      <c r="Q30" s="1430"/>
      <c r="R30" s="1430"/>
      <c r="S30" s="1430"/>
      <c r="T30" s="1430"/>
      <c r="U30" s="1430"/>
      <c r="V30" s="1430"/>
      <c r="W30" s="1430"/>
      <c r="X30" s="1430"/>
      <c r="Y30" s="1430"/>
      <c r="Z30" s="1430"/>
      <c r="AA30" s="1430"/>
      <c r="AB30" s="1430"/>
      <c r="AC30" s="1430"/>
      <c r="AD30" s="1430"/>
      <c r="AE30" s="1430"/>
      <c r="AF30" s="1430"/>
      <c r="AG30" s="1430"/>
      <c r="AH30" s="1430"/>
      <c r="AI30" s="1430"/>
      <c r="AJ30" s="1430"/>
      <c r="AK30" s="1430"/>
      <c r="AL30" s="1430"/>
      <c r="AM30" s="1430"/>
      <c r="AN30" s="1430"/>
      <c r="AO30" s="1430"/>
      <c r="AP30" s="1430"/>
      <c r="AQ30" s="1430"/>
      <c r="AR30" s="1430"/>
      <c r="AS30" s="1430"/>
      <c r="AT30" s="1430"/>
      <c r="AU30" s="1430"/>
      <c r="AV30" s="1430"/>
      <c r="AW30" s="1430"/>
      <c r="AX30" s="1430"/>
      <c r="AY30" s="1430"/>
      <c r="AZ30" s="1430"/>
      <c r="BA30" s="1430"/>
      <c r="BB30" s="1430"/>
      <c r="BC30" s="1431"/>
      <c r="BD30" s="1405" t="s">
        <v>327</v>
      </c>
      <c r="BE30" s="1406"/>
      <c r="BF30" s="1406"/>
      <c r="BG30" s="1406"/>
      <c r="BH30" s="1406"/>
      <c r="BI30" s="1406"/>
      <c r="BJ30" s="1406"/>
      <c r="BK30" s="1406"/>
      <c r="BL30" s="1406"/>
      <c r="BM30" s="1406"/>
      <c r="BN30" s="1407"/>
      <c r="BO30" s="1408"/>
      <c r="BP30" s="1409"/>
      <c r="BQ30" s="1409"/>
      <c r="BR30" s="1409"/>
      <c r="BS30" s="1409"/>
      <c r="BT30" s="1409"/>
      <c r="BU30" s="1409"/>
      <c r="BV30" s="1409"/>
      <c r="BW30" s="1409"/>
      <c r="BX30" s="1410"/>
      <c r="BY30" s="1408"/>
      <c r="BZ30" s="1409"/>
      <c r="CA30" s="1409"/>
      <c r="CB30" s="1409"/>
      <c r="CC30" s="1409"/>
      <c r="CD30" s="1409"/>
      <c r="CE30" s="1409"/>
      <c r="CF30" s="1409"/>
      <c r="CG30" s="1409"/>
      <c r="CH30" s="1410"/>
      <c r="CI30" s="1411"/>
      <c r="CJ30" s="1412"/>
      <c r="CK30" s="1412"/>
      <c r="CL30" s="1412"/>
      <c r="CM30" s="1412"/>
      <c r="CN30" s="1412"/>
      <c r="CO30" s="1412"/>
      <c r="CP30" s="1412"/>
      <c r="CQ30" s="1412"/>
      <c r="CR30" s="1412"/>
      <c r="CS30" s="1412"/>
      <c r="CT30" s="1412"/>
      <c r="CU30" s="1412"/>
      <c r="CV30" s="1412"/>
      <c r="CW30" s="1412"/>
      <c r="CX30" s="1412"/>
      <c r="CY30" s="1412"/>
      <c r="CZ30" s="1412"/>
      <c r="DA30" s="1413"/>
    </row>
    <row r="31" spans="1:105" s="58" customFormat="1" ht="16.5" customHeight="1">
      <c r="A31" s="1425"/>
      <c r="B31" s="1426"/>
      <c r="C31" s="1426"/>
      <c r="D31" s="1426"/>
      <c r="E31" s="1426"/>
      <c r="F31" s="1426"/>
      <c r="G31" s="1427"/>
      <c r="H31" s="62"/>
      <c r="I31" s="1432"/>
      <c r="J31" s="1432"/>
      <c r="K31" s="1432"/>
      <c r="L31" s="1432"/>
      <c r="M31" s="1432"/>
      <c r="N31" s="1432"/>
      <c r="O31" s="1432"/>
      <c r="P31" s="1432"/>
      <c r="Q31" s="1432"/>
      <c r="R31" s="1432"/>
      <c r="S31" s="1432"/>
      <c r="T31" s="1432"/>
      <c r="U31" s="1432"/>
      <c r="V31" s="1432"/>
      <c r="W31" s="1432"/>
      <c r="X31" s="1432"/>
      <c r="Y31" s="1432"/>
      <c r="Z31" s="1432"/>
      <c r="AA31" s="1432"/>
      <c r="AB31" s="1432"/>
      <c r="AC31" s="1432"/>
      <c r="AD31" s="1432"/>
      <c r="AE31" s="1432"/>
      <c r="AF31" s="1432"/>
      <c r="AG31" s="1432"/>
      <c r="AH31" s="1432"/>
      <c r="AI31" s="1432"/>
      <c r="AJ31" s="1432"/>
      <c r="AK31" s="1432"/>
      <c r="AL31" s="1432"/>
      <c r="AM31" s="1432"/>
      <c r="AN31" s="1432"/>
      <c r="AO31" s="1432"/>
      <c r="AP31" s="1432"/>
      <c r="AQ31" s="1432"/>
      <c r="AR31" s="1432"/>
      <c r="AS31" s="1432"/>
      <c r="AT31" s="1432"/>
      <c r="AU31" s="1432"/>
      <c r="AV31" s="1432"/>
      <c r="AW31" s="1432"/>
      <c r="AX31" s="1432"/>
      <c r="AY31" s="1432"/>
      <c r="AZ31" s="1432"/>
      <c r="BA31" s="1432"/>
      <c r="BB31" s="1432"/>
      <c r="BC31" s="1433"/>
      <c r="BD31" s="1405" t="s">
        <v>119</v>
      </c>
      <c r="BE31" s="1406"/>
      <c r="BF31" s="1406"/>
      <c r="BG31" s="1406"/>
      <c r="BH31" s="1406"/>
      <c r="BI31" s="1406"/>
      <c r="BJ31" s="1406"/>
      <c r="BK31" s="1406"/>
      <c r="BL31" s="1406"/>
      <c r="BM31" s="1406"/>
      <c r="BN31" s="1407"/>
      <c r="BO31" s="1408"/>
      <c r="BP31" s="1409"/>
      <c r="BQ31" s="1409"/>
      <c r="BR31" s="1409"/>
      <c r="BS31" s="1409"/>
      <c r="BT31" s="1409"/>
      <c r="BU31" s="1409"/>
      <c r="BV31" s="1409"/>
      <c r="BW31" s="1409"/>
      <c r="BX31" s="1410"/>
      <c r="BY31" s="1408"/>
      <c r="BZ31" s="1409"/>
      <c r="CA31" s="1409"/>
      <c r="CB31" s="1409"/>
      <c r="CC31" s="1409"/>
      <c r="CD31" s="1409"/>
      <c r="CE31" s="1409"/>
      <c r="CF31" s="1409"/>
      <c r="CG31" s="1409"/>
      <c r="CH31" s="1410"/>
      <c r="CI31" s="1411"/>
      <c r="CJ31" s="1412"/>
      <c r="CK31" s="1412"/>
      <c r="CL31" s="1412"/>
      <c r="CM31" s="1412"/>
      <c r="CN31" s="1412"/>
      <c r="CO31" s="1412"/>
      <c r="CP31" s="1412"/>
      <c r="CQ31" s="1412"/>
      <c r="CR31" s="1412"/>
      <c r="CS31" s="1412"/>
      <c r="CT31" s="1412"/>
      <c r="CU31" s="1412"/>
      <c r="CV31" s="1412"/>
      <c r="CW31" s="1412"/>
      <c r="CX31" s="1412"/>
      <c r="CY31" s="1412"/>
      <c r="CZ31" s="1412"/>
      <c r="DA31" s="1413"/>
    </row>
    <row r="32" spans="1:105" s="58" customFormat="1" ht="16.5" customHeight="1">
      <c r="A32" s="1419" t="s">
        <v>336</v>
      </c>
      <c r="B32" s="1420"/>
      <c r="C32" s="1420"/>
      <c r="D32" s="1420"/>
      <c r="E32" s="1420"/>
      <c r="F32" s="1420"/>
      <c r="G32" s="1421"/>
      <c r="H32" s="60"/>
      <c r="I32" s="1428" t="s">
        <v>337</v>
      </c>
      <c r="J32" s="1428"/>
      <c r="K32" s="1428"/>
      <c r="L32" s="1428"/>
      <c r="M32" s="1428"/>
      <c r="N32" s="1428"/>
      <c r="O32" s="1428"/>
      <c r="P32" s="1428"/>
      <c r="Q32" s="1428"/>
      <c r="R32" s="1428"/>
      <c r="S32" s="1428"/>
      <c r="T32" s="1428"/>
      <c r="U32" s="1428"/>
      <c r="V32" s="1428"/>
      <c r="W32" s="1428"/>
      <c r="X32" s="1428"/>
      <c r="Y32" s="1428"/>
      <c r="Z32" s="1428"/>
      <c r="AA32" s="1428"/>
      <c r="AB32" s="1428"/>
      <c r="AC32" s="1428"/>
      <c r="AD32" s="1428"/>
      <c r="AE32" s="1428"/>
      <c r="AF32" s="1428"/>
      <c r="AG32" s="1428"/>
      <c r="AH32" s="1428"/>
      <c r="AI32" s="1428"/>
      <c r="AJ32" s="1428"/>
      <c r="AK32" s="1428"/>
      <c r="AL32" s="1428"/>
      <c r="AM32" s="1428"/>
      <c r="AN32" s="1428"/>
      <c r="AO32" s="1428"/>
      <c r="AP32" s="1428"/>
      <c r="AQ32" s="1428"/>
      <c r="AR32" s="1428"/>
      <c r="AS32" s="1428"/>
      <c r="AT32" s="1428"/>
      <c r="AU32" s="1428"/>
      <c r="AV32" s="1428"/>
      <c r="AW32" s="1428"/>
      <c r="AX32" s="1428"/>
      <c r="AY32" s="1428"/>
      <c r="AZ32" s="1428"/>
      <c r="BA32" s="1428"/>
      <c r="BB32" s="1428"/>
      <c r="BC32" s="1429"/>
      <c r="BD32" s="1405" t="s">
        <v>33</v>
      </c>
      <c r="BE32" s="1406"/>
      <c r="BF32" s="1406"/>
      <c r="BG32" s="1406"/>
      <c r="BH32" s="1406"/>
      <c r="BI32" s="1406"/>
      <c r="BJ32" s="1406"/>
      <c r="BK32" s="1406"/>
      <c r="BL32" s="1406"/>
      <c r="BM32" s="1406"/>
      <c r="BN32" s="1407"/>
      <c r="BO32" s="1408"/>
      <c r="BP32" s="1409"/>
      <c r="BQ32" s="1409"/>
      <c r="BR32" s="1409"/>
      <c r="BS32" s="1409"/>
      <c r="BT32" s="1409"/>
      <c r="BU32" s="1409"/>
      <c r="BV32" s="1409"/>
      <c r="BW32" s="1409"/>
      <c r="BX32" s="1410"/>
      <c r="BY32" s="1408"/>
      <c r="BZ32" s="1409"/>
      <c r="CA32" s="1409"/>
      <c r="CB32" s="1409"/>
      <c r="CC32" s="1409"/>
      <c r="CD32" s="1409"/>
      <c r="CE32" s="1409"/>
      <c r="CF32" s="1409"/>
      <c r="CG32" s="1409"/>
      <c r="CH32" s="1410"/>
      <c r="CI32" s="1411"/>
      <c r="CJ32" s="1412"/>
      <c r="CK32" s="1412"/>
      <c r="CL32" s="1412"/>
      <c r="CM32" s="1412"/>
      <c r="CN32" s="1412"/>
      <c r="CO32" s="1412"/>
      <c r="CP32" s="1412"/>
      <c r="CQ32" s="1412"/>
      <c r="CR32" s="1412"/>
      <c r="CS32" s="1412"/>
      <c r="CT32" s="1412"/>
      <c r="CU32" s="1412"/>
      <c r="CV32" s="1412"/>
      <c r="CW32" s="1412"/>
      <c r="CX32" s="1412"/>
      <c r="CY32" s="1412"/>
      <c r="CZ32" s="1412"/>
      <c r="DA32" s="1413"/>
    </row>
    <row r="33" spans="1:105" s="58" customFormat="1" ht="16.5" customHeight="1">
      <c r="A33" s="1422"/>
      <c r="B33" s="1423"/>
      <c r="C33" s="1423"/>
      <c r="D33" s="1423"/>
      <c r="E33" s="1423"/>
      <c r="F33" s="1423"/>
      <c r="G33" s="1424"/>
      <c r="H33" s="61"/>
      <c r="I33" s="1430"/>
      <c r="J33" s="1430"/>
      <c r="K33" s="1430"/>
      <c r="L33" s="1430"/>
      <c r="M33" s="1430"/>
      <c r="N33" s="1430"/>
      <c r="O33" s="1430"/>
      <c r="P33" s="1430"/>
      <c r="Q33" s="1430"/>
      <c r="R33" s="1430"/>
      <c r="S33" s="1430"/>
      <c r="T33" s="1430"/>
      <c r="U33" s="1430"/>
      <c r="V33" s="1430"/>
      <c r="W33" s="1430"/>
      <c r="X33" s="1430"/>
      <c r="Y33" s="1430"/>
      <c r="Z33" s="1430"/>
      <c r="AA33" s="1430"/>
      <c r="AB33" s="1430"/>
      <c r="AC33" s="1430"/>
      <c r="AD33" s="1430"/>
      <c r="AE33" s="1430"/>
      <c r="AF33" s="1430"/>
      <c r="AG33" s="1430"/>
      <c r="AH33" s="1430"/>
      <c r="AI33" s="1430"/>
      <c r="AJ33" s="1430"/>
      <c r="AK33" s="1430"/>
      <c r="AL33" s="1430"/>
      <c r="AM33" s="1430"/>
      <c r="AN33" s="1430"/>
      <c r="AO33" s="1430"/>
      <c r="AP33" s="1430"/>
      <c r="AQ33" s="1430"/>
      <c r="AR33" s="1430"/>
      <c r="AS33" s="1430"/>
      <c r="AT33" s="1430"/>
      <c r="AU33" s="1430"/>
      <c r="AV33" s="1430"/>
      <c r="AW33" s="1430"/>
      <c r="AX33" s="1430"/>
      <c r="AY33" s="1430"/>
      <c r="AZ33" s="1430"/>
      <c r="BA33" s="1430"/>
      <c r="BB33" s="1430"/>
      <c r="BC33" s="1431"/>
      <c r="BD33" s="1405" t="s">
        <v>327</v>
      </c>
      <c r="BE33" s="1406"/>
      <c r="BF33" s="1406"/>
      <c r="BG33" s="1406"/>
      <c r="BH33" s="1406"/>
      <c r="BI33" s="1406"/>
      <c r="BJ33" s="1406"/>
      <c r="BK33" s="1406"/>
      <c r="BL33" s="1406"/>
      <c r="BM33" s="1406"/>
      <c r="BN33" s="1407"/>
      <c r="BO33" s="1408"/>
      <c r="BP33" s="1409"/>
      <c r="BQ33" s="1409"/>
      <c r="BR33" s="1409"/>
      <c r="BS33" s="1409"/>
      <c r="BT33" s="1409"/>
      <c r="BU33" s="1409"/>
      <c r="BV33" s="1409"/>
      <c r="BW33" s="1409"/>
      <c r="BX33" s="1410"/>
      <c r="BY33" s="1408"/>
      <c r="BZ33" s="1409"/>
      <c r="CA33" s="1409"/>
      <c r="CB33" s="1409"/>
      <c r="CC33" s="1409"/>
      <c r="CD33" s="1409"/>
      <c r="CE33" s="1409"/>
      <c r="CF33" s="1409"/>
      <c r="CG33" s="1409"/>
      <c r="CH33" s="1410"/>
      <c r="CI33" s="1411"/>
      <c r="CJ33" s="1412"/>
      <c r="CK33" s="1412"/>
      <c r="CL33" s="1412"/>
      <c r="CM33" s="1412"/>
      <c r="CN33" s="1412"/>
      <c r="CO33" s="1412"/>
      <c r="CP33" s="1412"/>
      <c r="CQ33" s="1412"/>
      <c r="CR33" s="1412"/>
      <c r="CS33" s="1412"/>
      <c r="CT33" s="1412"/>
      <c r="CU33" s="1412"/>
      <c r="CV33" s="1412"/>
      <c r="CW33" s="1412"/>
      <c r="CX33" s="1412"/>
      <c r="CY33" s="1412"/>
      <c r="CZ33" s="1412"/>
      <c r="DA33" s="1413"/>
    </row>
    <row r="34" spans="1:105" s="58" customFormat="1" ht="16.5" customHeight="1">
      <c r="A34" s="1425"/>
      <c r="B34" s="1426"/>
      <c r="C34" s="1426"/>
      <c r="D34" s="1426"/>
      <c r="E34" s="1426"/>
      <c r="F34" s="1426"/>
      <c r="G34" s="1427"/>
      <c r="H34" s="62"/>
      <c r="I34" s="1432"/>
      <c r="J34" s="1432"/>
      <c r="K34" s="1432"/>
      <c r="L34" s="1432"/>
      <c r="M34" s="1432"/>
      <c r="N34" s="1432"/>
      <c r="O34" s="1432"/>
      <c r="P34" s="1432"/>
      <c r="Q34" s="1432"/>
      <c r="R34" s="1432"/>
      <c r="S34" s="1432"/>
      <c r="T34" s="1432"/>
      <c r="U34" s="1432"/>
      <c r="V34" s="1432"/>
      <c r="W34" s="1432"/>
      <c r="X34" s="1432"/>
      <c r="Y34" s="1432"/>
      <c r="Z34" s="1432"/>
      <c r="AA34" s="1432"/>
      <c r="AB34" s="1432"/>
      <c r="AC34" s="1432"/>
      <c r="AD34" s="1432"/>
      <c r="AE34" s="1432"/>
      <c r="AF34" s="1432"/>
      <c r="AG34" s="1432"/>
      <c r="AH34" s="1432"/>
      <c r="AI34" s="1432"/>
      <c r="AJ34" s="1432"/>
      <c r="AK34" s="1432"/>
      <c r="AL34" s="1432"/>
      <c r="AM34" s="1432"/>
      <c r="AN34" s="1432"/>
      <c r="AO34" s="1432"/>
      <c r="AP34" s="1432"/>
      <c r="AQ34" s="1432"/>
      <c r="AR34" s="1432"/>
      <c r="AS34" s="1432"/>
      <c r="AT34" s="1432"/>
      <c r="AU34" s="1432"/>
      <c r="AV34" s="1432"/>
      <c r="AW34" s="1432"/>
      <c r="AX34" s="1432"/>
      <c r="AY34" s="1432"/>
      <c r="AZ34" s="1432"/>
      <c r="BA34" s="1432"/>
      <c r="BB34" s="1432"/>
      <c r="BC34" s="1433"/>
      <c r="BD34" s="1405" t="s">
        <v>119</v>
      </c>
      <c r="BE34" s="1406"/>
      <c r="BF34" s="1406"/>
      <c r="BG34" s="1406"/>
      <c r="BH34" s="1406"/>
      <c r="BI34" s="1406"/>
      <c r="BJ34" s="1406"/>
      <c r="BK34" s="1406"/>
      <c r="BL34" s="1406"/>
      <c r="BM34" s="1406"/>
      <c r="BN34" s="1407"/>
      <c r="BO34" s="1408"/>
      <c r="BP34" s="1409"/>
      <c r="BQ34" s="1409"/>
      <c r="BR34" s="1409"/>
      <c r="BS34" s="1409"/>
      <c r="BT34" s="1409"/>
      <c r="BU34" s="1409"/>
      <c r="BV34" s="1409"/>
      <c r="BW34" s="1409"/>
      <c r="BX34" s="1410"/>
      <c r="BY34" s="1408"/>
      <c r="BZ34" s="1409"/>
      <c r="CA34" s="1409"/>
      <c r="CB34" s="1409"/>
      <c r="CC34" s="1409"/>
      <c r="CD34" s="1409"/>
      <c r="CE34" s="1409"/>
      <c r="CF34" s="1409"/>
      <c r="CG34" s="1409"/>
      <c r="CH34" s="1410"/>
      <c r="CI34" s="1411"/>
      <c r="CJ34" s="1412"/>
      <c r="CK34" s="1412"/>
      <c r="CL34" s="1412"/>
      <c r="CM34" s="1412"/>
      <c r="CN34" s="1412"/>
      <c r="CO34" s="1412"/>
      <c r="CP34" s="1412"/>
      <c r="CQ34" s="1412"/>
      <c r="CR34" s="1412"/>
      <c r="CS34" s="1412"/>
      <c r="CT34" s="1412"/>
      <c r="CU34" s="1412"/>
      <c r="CV34" s="1412"/>
      <c r="CW34" s="1412"/>
      <c r="CX34" s="1412"/>
      <c r="CY34" s="1412"/>
      <c r="CZ34" s="1412"/>
      <c r="DA34" s="1413"/>
    </row>
    <row r="35" spans="1:105" s="58" customFormat="1" ht="16.5" customHeight="1">
      <c r="A35" s="1419" t="s">
        <v>108</v>
      </c>
      <c r="B35" s="1420"/>
      <c r="C35" s="1420"/>
      <c r="D35" s="1420"/>
      <c r="E35" s="1420"/>
      <c r="F35" s="1420"/>
      <c r="G35" s="1421"/>
      <c r="H35" s="60"/>
      <c r="I35" s="1428" t="s">
        <v>338</v>
      </c>
      <c r="J35" s="1428"/>
      <c r="K35" s="1428"/>
      <c r="L35" s="1428"/>
      <c r="M35" s="1428"/>
      <c r="N35" s="1428"/>
      <c r="O35" s="1428"/>
      <c r="P35" s="1428"/>
      <c r="Q35" s="1428"/>
      <c r="R35" s="1428"/>
      <c r="S35" s="1428"/>
      <c r="T35" s="1428"/>
      <c r="U35" s="1428"/>
      <c r="V35" s="1428"/>
      <c r="W35" s="1428"/>
      <c r="X35" s="1428"/>
      <c r="Y35" s="1428"/>
      <c r="Z35" s="1428"/>
      <c r="AA35" s="1428"/>
      <c r="AB35" s="1428"/>
      <c r="AC35" s="1428"/>
      <c r="AD35" s="1428"/>
      <c r="AE35" s="1428"/>
      <c r="AF35" s="1428"/>
      <c r="AG35" s="1428"/>
      <c r="AH35" s="1428"/>
      <c r="AI35" s="1428"/>
      <c r="AJ35" s="1428"/>
      <c r="AK35" s="1428"/>
      <c r="AL35" s="1428"/>
      <c r="AM35" s="1428"/>
      <c r="AN35" s="1428"/>
      <c r="AO35" s="1428"/>
      <c r="AP35" s="1428"/>
      <c r="AQ35" s="1428"/>
      <c r="AR35" s="1428"/>
      <c r="AS35" s="1428"/>
      <c r="AT35" s="1428"/>
      <c r="AU35" s="1428"/>
      <c r="AV35" s="1428"/>
      <c r="AW35" s="1428"/>
      <c r="AX35" s="1428"/>
      <c r="AY35" s="1428"/>
      <c r="AZ35" s="1428"/>
      <c r="BA35" s="1428"/>
      <c r="BB35" s="1428"/>
      <c r="BC35" s="1429"/>
      <c r="BD35" s="1405" t="s">
        <v>33</v>
      </c>
      <c r="BE35" s="1406"/>
      <c r="BF35" s="1406"/>
      <c r="BG35" s="1406"/>
      <c r="BH35" s="1406"/>
      <c r="BI35" s="1406"/>
      <c r="BJ35" s="1406"/>
      <c r="BK35" s="1406"/>
      <c r="BL35" s="1406"/>
      <c r="BM35" s="1406"/>
      <c r="BN35" s="1407"/>
      <c r="BO35" s="1408"/>
      <c r="BP35" s="1409"/>
      <c r="BQ35" s="1409"/>
      <c r="BR35" s="1409"/>
      <c r="BS35" s="1409"/>
      <c r="BT35" s="1409"/>
      <c r="BU35" s="1409"/>
      <c r="BV35" s="1409"/>
      <c r="BW35" s="1409"/>
      <c r="BX35" s="1410"/>
      <c r="BY35" s="1408"/>
      <c r="BZ35" s="1409"/>
      <c r="CA35" s="1409"/>
      <c r="CB35" s="1409"/>
      <c r="CC35" s="1409"/>
      <c r="CD35" s="1409"/>
      <c r="CE35" s="1409"/>
      <c r="CF35" s="1409"/>
      <c r="CG35" s="1409"/>
      <c r="CH35" s="1410"/>
      <c r="CI35" s="1411"/>
      <c r="CJ35" s="1412"/>
      <c r="CK35" s="1412"/>
      <c r="CL35" s="1412"/>
      <c r="CM35" s="1412"/>
      <c r="CN35" s="1412"/>
      <c r="CO35" s="1412"/>
      <c r="CP35" s="1412"/>
      <c r="CQ35" s="1412"/>
      <c r="CR35" s="1412"/>
      <c r="CS35" s="1412"/>
      <c r="CT35" s="1412"/>
      <c r="CU35" s="1412"/>
      <c r="CV35" s="1412"/>
      <c r="CW35" s="1412"/>
      <c r="CX35" s="1412"/>
      <c r="CY35" s="1412"/>
      <c r="CZ35" s="1412"/>
      <c r="DA35" s="1413"/>
    </row>
    <row r="36" spans="1:105" s="58" customFormat="1" ht="16.5" customHeight="1">
      <c r="A36" s="1422"/>
      <c r="B36" s="1423"/>
      <c r="C36" s="1423"/>
      <c r="D36" s="1423"/>
      <c r="E36" s="1423"/>
      <c r="F36" s="1423"/>
      <c r="G36" s="1424"/>
      <c r="H36" s="61"/>
      <c r="I36" s="1430"/>
      <c r="J36" s="1430"/>
      <c r="K36" s="1430"/>
      <c r="L36" s="1430"/>
      <c r="M36" s="1430"/>
      <c r="N36" s="1430"/>
      <c r="O36" s="1430"/>
      <c r="P36" s="1430"/>
      <c r="Q36" s="1430"/>
      <c r="R36" s="1430"/>
      <c r="S36" s="1430"/>
      <c r="T36" s="1430"/>
      <c r="U36" s="1430"/>
      <c r="V36" s="1430"/>
      <c r="W36" s="1430"/>
      <c r="X36" s="1430"/>
      <c r="Y36" s="1430"/>
      <c r="Z36" s="1430"/>
      <c r="AA36" s="1430"/>
      <c r="AB36" s="1430"/>
      <c r="AC36" s="1430"/>
      <c r="AD36" s="1430"/>
      <c r="AE36" s="1430"/>
      <c r="AF36" s="1430"/>
      <c r="AG36" s="1430"/>
      <c r="AH36" s="1430"/>
      <c r="AI36" s="1430"/>
      <c r="AJ36" s="1430"/>
      <c r="AK36" s="1430"/>
      <c r="AL36" s="1430"/>
      <c r="AM36" s="1430"/>
      <c r="AN36" s="1430"/>
      <c r="AO36" s="1430"/>
      <c r="AP36" s="1430"/>
      <c r="AQ36" s="1430"/>
      <c r="AR36" s="1430"/>
      <c r="AS36" s="1430"/>
      <c r="AT36" s="1430"/>
      <c r="AU36" s="1430"/>
      <c r="AV36" s="1430"/>
      <c r="AW36" s="1430"/>
      <c r="AX36" s="1430"/>
      <c r="AY36" s="1430"/>
      <c r="AZ36" s="1430"/>
      <c r="BA36" s="1430"/>
      <c r="BB36" s="1430"/>
      <c r="BC36" s="1431"/>
      <c r="BD36" s="1405" t="s">
        <v>327</v>
      </c>
      <c r="BE36" s="1406"/>
      <c r="BF36" s="1406"/>
      <c r="BG36" s="1406"/>
      <c r="BH36" s="1406"/>
      <c r="BI36" s="1406"/>
      <c r="BJ36" s="1406"/>
      <c r="BK36" s="1406"/>
      <c r="BL36" s="1406"/>
      <c r="BM36" s="1406"/>
      <c r="BN36" s="1407"/>
      <c r="BO36" s="1408"/>
      <c r="BP36" s="1409"/>
      <c r="BQ36" s="1409"/>
      <c r="BR36" s="1409"/>
      <c r="BS36" s="1409"/>
      <c r="BT36" s="1409"/>
      <c r="BU36" s="1409"/>
      <c r="BV36" s="1409"/>
      <c r="BW36" s="1409"/>
      <c r="BX36" s="1410"/>
      <c r="BY36" s="1408"/>
      <c r="BZ36" s="1409"/>
      <c r="CA36" s="1409"/>
      <c r="CB36" s="1409"/>
      <c r="CC36" s="1409"/>
      <c r="CD36" s="1409"/>
      <c r="CE36" s="1409"/>
      <c r="CF36" s="1409"/>
      <c r="CG36" s="1409"/>
      <c r="CH36" s="1410"/>
      <c r="CI36" s="1411"/>
      <c r="CJ36" s="1412"/>
      <c r="CK36" s="1412"/>
      <c r="CL36" s="1412"/>
      <c r="CM36" s="1412"/>
      <c r="CN36" s="1412"/>
      <c r="CO36" s="1412"/>
      <c r="CP36" s="1412"/>
      <c r="CQ36" s="1412"/>
      <c r="CR36" s="1412"/>
      <c r="CS36" s="1412"/>
      <c r="CT36" s="1412"/>
      <c r="CU36" s="1412"/>
      <c r="CV36" s="1412"/>
      <c r="CW36" s="1412"/>
      <c r="CX36" s="1412"/>
      <c r="CY36" s="1412"/>
      <c r="CZ36" s="1412"/>
      <c r="DA36" s="1413"/>
    </row>
    <row r="37" spans="1:105" s="58" customFormat="1" ht="16.5" customHeight="1">
      <c r="A37" s="1425"/>
      <c r="B37" s="1426"/>
      <c r="C37" s="1426"/>
      <c r="D37" s="1426"/>
      <c r="E37" s="1426"/>
      <c r="F37" s="1426"/>
      <c r="G37" s="1427"/>
      <c r="H37" s="62"/>
      <c r="I37" s="1432"/>
      <c r="J37" s="1432"/>
      <c r="K37" s="1432"/>
      <c r="L37" s="1432"/>
      <c r="M37" s="1432"/>
      <c r="N37" s="1432"/>
      <c r="O37" s="1432"/>
      <c r="P37" s="1432"/>
      <c r="Q37" s="1432"/>
      <c r="R37" s="1432"/>
      <c r="S37" s="1432"/>
      <c r="T37" s="1432"/>
      <c r="U37" s="1432"/>
      <c r="V37" s="1432"/>
      <c r="W37" s="1432"/>
      <c r="X37" s="1432"/>
      <c r="Y37" s="1432"/>
      <c r="Z37" s="1432"/>
      <c r="AA37" s="1432"/>
      <c r="AB37" s="1432"/>
      <c r="AC37" s="1432"/>
      <c r="AD37" s="1432"/>
      <c r="AE37" s="1432"/>
      <c r="AF37" s="1432"/>
      <c r="AG37" s="1432"/>
      <c r="AH37" s="1432"/>
      <c r="AI37" s="1432"/>
      <c r="AJ37" s="1432"/>
      <c r="AK37" s="1432"/>
      <c r="AL37" s="1432"/>
      <c r="AM37" s="1432"/>
      <c r="AN37" s="1432"/>
      <c r="AO37" s="1432"/>
      <c r="AP37" s="1432"/>
      <c r="AQ37" s="1432"/>
      <c r="AR37" s="1432"/>
      <c r="AS37" s="1432"/>
      <c r="AT37" s="1432"/>
      <c r="AU37" s="1432"/>
      <c r="AV37" s="1432"/>
      <c r="AW37" s="1432"/>
      <c r="AX37" s="1432"/>
      <c r="AY37" s="1432"/>
      <c r="AZ37" s="1432"/>
      <c r="BA37" s="1432"/>
      <c r="BB37" s="1432"/>
      <c r="BC37" s="1433"/>
      <c r="BD37" s="1405" t="s">
        <v>119</v>
      </c>
      <c r="BE37" s="1406"/>
      <c r="BF37" s="1406"/>
      <c r="BG37" s="1406"/>
      <c r="BH37" s="1406"/>
      <c r="BI37" s="1406"/>
      <c r="BJ37" s="1406"/>
      <c r="BK37" s="1406"/>
      <c r="BL37" s="1406"/>
      <c r="BM37" s="1406"/>
      <c r="BN37" s="1407"/>
      <c r="BO37" s="1408"/>
      <c r="BP37" s="1409"/>
      <c r="BQ37" s="1409"/>
      <c r="BR37" s="1409"/>
      <c r="BS37" s="1409"/>
      <c r="BT37" s="1409"/>
      <c r="BU37" s="1409"/>
      <c r="BV37" s="1409"/>
      <c r="BW37" s="1409"/>
      <c r="BX37" s="1410"/>
      <c r="BY37" s="1408"/>
      <c r="BZ37" s="1409"/>
      <c r="CA37" s="1409"/>
      <c r="CB37" s="1409"/>
      <c r="CC37" s="1409"/>
      <c r="CD37" s="1409"/>
      <c r="CE37" s="1409"/>
      <c r="CF37" s="1409"/>
      <c r="CG37" s="1409"/>
      <c r="CH37" s="1410"/>
      <c r="CI37" s="1411"/>
      <c r="CJ37" s="1412"/>
      <c r="CK37" s="1412"/>
      <c r="CL37" s="1412"/>
      <c r="CM37" s="1412"/>
      <c r="CN37" s="1412"/>
      <c r="CO37" s="1412"/>
      <c r="CP37" s="1412"/>
      <c r="CQ37" s="1412"/>
      <c r="CR37" s="1412"/>
      <c r="CS37" s="1412"/>
      <c r="CT37" s="1412"/>
      <c r="CU37" s="1412"/>
      <c r="CV37" s="1412"/>
      <c r="CW37" s="1412"/>
      <c r="CX37" s="1412"/>
      <c r="CY37" s="1412"/>
      <c r="CZ37" s="1412"/>
      <c r="DA37" s="1413"/>
    </row>
    <row r="38" spans="1:105" s="58" customFormat="1" ht="45" customHeight="1">
      <c r="A38" s="1414" t="s">
        <v>113</v>
      </c>
      <c r="B38" s="1415"/>
      <c r="C38" s="1415"/>
      <c r="D38" s="1415"/>
      <c r="E38" s="1415"/>
      <c r="F38" s="1415"/>
      <c r="G38" s="1416"/>
      <c r="H38" s="59"/>
      <c r="I38" s="1417" t="s">
        <v>339</v>
      </c>
      <c r="J38" s="1417"/>
      <c r="K38" s="1417"/>
      <c r="L38" s="1417"/>
      <c r="M38" s="1417"/>
      <c r="N38" s="1417"/>
      <c r="O38" s="1417"/>
      <c r="P38" s="1417"/>
      <c r="Q38" s="1417"/>
      <c r="R38" s="1417"/>
      <c r="S38" s="1417"/>
      <c r="T38" s="1417"/>
      <c r="U38" s="1417"/>
      <c r="V38" s="1417"/>
      <c r="W38" s="1417"/>
      <c r="X38" s="1417"/>
      <c r="Y38" s="1417"/>
      <c r="Z38" s="1417"/>
      <c r="AA38" s="1417"/>
      <c r="AB38" s="1417"/>
      <c r="AC38" s="1417"/>
      <c r="AD38" s="1417"/>
      <c r="AE38" s="1417"/>
      <c r="AF38" s="1417"/>
      <c r="AG38" s="1417"/>
      <c r="AH38" s="1417"/>
      <c r="AI38" s="1417"/>
      <c r="AJ38" s="1417"/>
      <c r="AK38" s="1417"/>
      <c r="AL38" s="1417"/>
      <c r="AM38" s="1417"/>
      <c r="AN38" s="1417"/>
      <c r="AO38" s="1417"/>
      <c r="AP38" s="1417"/>
      <c r="AQ38" s="1417"/>
      <c r="AR38" s="1417"/>
      <c r="AS38" s="1417"/>
      <c r="AT38" s="1417"/>
      <c r="AU38" s="1417"/>
      <c r="AV38" s="1417"/>
      <c r="AW38" s="1417"/>
      <c r="AX38" s="1417"/>
      <c r="AY38" s="1417"/>
      <c r="AZ38" s="1417"/>
      <c r="BA38" s="1417"/>
      <c r="BB38" s="1417"/>
      <c r="BC38" s="1418"/>
      <c r="BD38" s="1405" t="s">
        <v>33</v>
      </c>
      <c r="BE38" s="1406"/>
      <c r="BF38" s="1406"/>
      <c r="BG38" s="1406"/>
      <c r="BH38" s="1406"/>
      <c r="BI38" s="1406"/>
      <c r="BJ38" s="1406"/>
      <c r="BK38" s="1406"/>
      <c r="BL38" s="1406"/>
      <c r="BM38" s="1406"/>
      <c r="BN38" s="1407"/>
      <c r="BO38" s="1408"/>
      <c r="BP38" s="1409"/>
      <c r="BQ38" s="1409"/>
      <c r="BR38" s="1409"/>
      <c r="BS38" s="1409"/>
      <c r="BT38" s="1409"/>
      <c r="BU38" s="1409"/>
      <c r="BV38" s="1409"/>
      <c r="BW38" s="1409"/>
      <c r="BX38" s="1410"/>
      <c r="BY38" s="1408"/>
      <c r="BZ38" s="1409"/>
      <c r="CA38" s="1409"/>
      <c r="CB38" s="1409"/>
      <c r="CC38" s="1409"/>
      <c r="CD38" s="1409"/>
      <c r="CE38" s="1409"/>
      <c r="CF38" s="1409"/>
      <c r="CG38" s="1409"/>
      <c r="CH38" s="1410"/>
      <c r="CI38" s="1411"/>
      <c r="CJ38" s="1412"/>
      <c r="CK38" s="1412"/>
      <c r="CL38" s="1412"/>
      <c r="CM38" s="1412"/>
      <c r="CN38" s="1412"/>
      <c r="CO38" s="1412"/>
      <c r="CP38" s="1412"/>
      <c r="CQ38" s="1412"/>
      <c r="CR38" s="1412"/>
      <c r="CS38" s="1412"/>
      <c r="CT38" s="1412"/>
      <c r="CU38" s="1412"/>
      <c r="CV38" s="1412"/>
      <c r="CW38" s="1412"/>
      <c r="CX38" s="1412"/>
      <c r="CY38" s="1412"/>
      <c r="CZ38" s="1412"/>
      <c r="DA38" s="1413"/>
    </row>
    <row r="40" spans="1:105" s="4" customFormat="1" ht="12.75">
      <c r="A40" s="4" t="s">
        <v>131</v>
      </c>
    </row>
    <row r="41" spans="1:105" s="4" customFormat="1" ht="12.75"/>
    <row r="42" spans="1:105" s="4" customFormat="1" ht="25.5" customHeight="1">
      <c r="A42" s="1371" t="s">
        <v>340</v>
      </c>
      <c r="B42" s="1372"/>
      <c r="C42" s="1372"/>
      <c r="D42" s="1372"/>
      <c r="E42" s="1372"/>
      <c r="F42" s="1372"/>
      <c r="G42" s="1372"/>
      <c r="H42" s="1372"/>
      <c r="I42" s="1372"/>
      <c r="J42" s="1372"/>
      <c r="K42" s="1372"/>
      <c r="L42" s="1372"/>
      <c r="M42" s="1372"/>
      <c r="N42" s="1372"/>
      <c r="O42" s="1372"/>
      <c r="P42" s="1372"/>
      <c r="Q42" s="1372"/>
      <c r="R42" s="1372"/>
      <c r="S42" s="1372"/>
      <c r="T42" s="1372"/>
      <c r="U42" s="1372"/>
      <c r="V42" s="1372"/>
      <c r="W42" s="1372"/>
      <c r="X42" s="1372"/>
      <c r="Y42" s="1372"/>
      <c r="Z42" s="1372"/>
      <c r="AA42" s="1372"/>
      <c r="AB42" s="1372"/>
      <c r="AC42" s="1372"/>
      <c r="AD42" s="1372"/>
      <c r="AE42" s="1372"/>
      <c r="AF42" s="1372"/>
      <c r="AG42" s="1372"/>
      <c r="AH42" s="1372"/>
      <c r="AI42" s="1372"/>
      <c r="AJ42" s="1372"/>
      <c r="AK42" s="1372"/>
      <c r="AL42" s="1372"/>
      <c r="AM42" s="1372"/>
      <c r="AN42" s="1372"/>
      <c r="AO42" s="1372"/>
      <c r="AP42" s="1372"/>
      <c r="AQ42" s="1372"/>
      <c r="AR42" s="1372"/>
      <c r="AS42" s="1372"/>
      <c r="AT42" s="1372"/>
      <c r="AU42" s="1372"/>
      <c r="AV42" s="1372"/>
      <c r="AW42" s="1372"/>
      <c r="AX42" s="1372"/>
      <c r="AY42" s="1372"/>
      <c r="AZ42" s="1372"/>
      <c r="BA42" s="1372"/>
      <c r="BB42" s="1372"/>
      <c r="BC42" s="1372"/>
      <c r="BD42" s="1372"/>
      <c r="BE42" s="1372"/>
      <c r="BF42" s="1372"/>
      <c r="BG42" s="1372"/>
      <c r="BH42" s="1372"/>
      <c r="BI42" s="1372"/>
      <c r="BJ42" s="1372"/>
      <c r="BK42" s="1372"/>
      <c r="BL42" s="1372"/>
      <c r="BM42" s="1372"/>
      <c r="BN42" s="1372"/>
      <c r="BO42" s="1372"/>
      <c r="BP42" s="1372"/>
      <c r="BQ42" s="1372"/>
      <c r="BR42" s="1372"/>
      <c r="BS42" s="1372"/>
      <c r="BT42" s="1372"/>
      <c r="BU42" s="1372"/>
      <c r="BV42" s="1372"/>
      <c r="BW42" s="1372"/>
      <c r="BX42" s="1372"/>
      <c r="BY42" s="1372"/>
      <c r="BZ42" s="1372"/>
      <c r="CA42" s="1372"/>
      <c r="CB42" s="1372"/>
      <c r="CC42" s="1372"/>
      <c r="CD42" s="1372"/>
      <c r="CE42" s="1372"/>
      <c r="CF42" s="1372"/>
      <c r="CG42" s="1372"/>
      <c r="CH42" s="1372"/>
      <c r="CI42" s="1372"/>
      <c r="CJ42" s="1372"/>
      <c r="CK42" s="1372"/>
      <c r="CL42" s="1372"/>
      <c r="CM42" s="1372"/>
      <c r="CN42" s="1372"/>
      <c r="CO42" s="1372"/>
      <c r="CP42" s="1372"/>
      <c r="CQ42" s="1372"/>
      <c r="CR42" s="1372"/>
      <c r="CS42" s="1372"/>
      <c r="CT42" s="1372"/>
      <c r="CU42" s="1372"/>
      <c r="CV42" s="1372"/>
      <c r="CW42" s="1372"/>
      <c r="CX42" s="1372"/>
      <c r="CY42" s="1372"/>
      <c r="CZ42" s="1372"/>
      <c r="DA42" s="1372"/>
    </row>
    <row r="43" spans="1:105" s="4" customFormat="1" ht="3" customHeight="1"/>
  </sheetData>
  <mergeCells count="118">
    <mergeCell ref="J13:BH13"/>
    <mergeCell ref="J14:BH14"/>
    <mergeCell ref="A16:G17"/>
    <mergeCell ref="H16:BC17"/>
    <mergeCell ref="BD16:BN17"/>
    <mergeCell ref="BO16:CH16"/>
    <mergeCell ref="A5:DA5"/>
    <mergeCell ref="A6:DA6"/>
    <mergeCell ref="A7:DA7"/>
    <mergeCell ref="A8:DA8"/>
    <mergeCell ref="A9:DA9"/>
    <mergeCell ref="Q12:DA12"/>
    <mergeCell ref="CI16:DA17"/>
    <mergeCell ref="BO17:BX17"/>
    <mergeCell ref="BY17:CH17"/>
    <mergeCell ref="A18:G18"/>
    <mergeCell ref="I18:BC18"/>
    <mergeCell ref="BD18:BN18"/>
    <mergeCell ref="BO18:BX18"/>
    <mergeCell ref="BY18:CH18"/>
    <mergeCell ref="CI18:DA18"/>
    <mergeCell ref="BD21:BN21"/>
    <mergeCell ref="BO21:BX21"/>
    <mergeCell ref="BY21:CH21"/>
    <mergeCell ref="CI21:DA21"/>
    <mergeCell ref="A22:G22"/>
    <mergeCell ref="I22:BC22"/>
    <mergeCell ref="BD22:BN22"/>
    <mergeCell ref="BO22:BX22"/>
    <mergeCell ref="BY22:CH22"/>
    <mergeCell ref="CI22:DA22"/>
    <mergeCell ref="A19:G21"/>
    <mergeCell ref="I19:BC21"/>
    <mergeCell ref="BD19:BN19"/>
    <mergeCell ref="BO19:BX19"/>
    <mergeCell ref="BY19:CH19"/>
    <mergeCell ref="CI19:DA19"/>
    <mergeCell ref="BD20:BN20"/>
    <mergeCell ref="BO20:BX20"/>
    <mergeCell ref="BY20:CH20"/>
    <mergeCell ref="CI20:DA20"/>
    <mergeCell ref="A26:G28"/>
    <mergeCell ref="I26:BC28"/>
    <mergeCell ref="BD26:BN26"/>
    <mergeCell ref="BO26:BX26"/>
    <mergeCell ref="BY26:CH26"/>
    <mergeCell ref="CI26:DA26"/>
    <mergeCell ref="A23:G25"/>
    <mergeCell ref="I23:BC25"/>
    <mergeCell ref="BD23:BN23"/>
    <mergeCell ref="BO23:BX23"/>
    <mergeCell ref="BY23:CH23"/>
    <mergeCell ref="CI23:DA23"/>
    <mergeCell ref="BD24:BN24"/>
    <mergeCell ref="BO24:BX24"/>
    <mergeCell ref="BY24:CH24"/>
    <mergeCell ref="CI24:DA24"/>
    <mergeCell ref="BD27:BN27"/>
    <mergeCell ref="BO27:BX27"/>
    <mergeCell ref="BY27:CH27"/>
    <mergeCell ref="CI27:DA27"/>
    <mergeCell ref="BD28:BN28"/>
    <mergeCell ref="BO28:BX28"/>
    <mergeCell ref="BY28:CH28"/>
    <mergeCell ref="CI28:DA28"/>
    <mergeCell ref="A32:G34"/>
    <mergeCell ref="I32:BC34"/>
    <mergeCell ref="BD32:BN32"/>
    <mergeCell ref="BO32:BX32"/>
    <mergeCell ref="BY32:CH32"/>
    <mergeCell ref="CI32:DA32"/>
    <mergeCell ref="A29:G31"/>
    <mergeCell ref="I29:BC31"/>
    <mergeCell ref="BD29:BN29"/>
    <mergeCell ref="BO29:BX29"/>
    <mergeCell ref="BY29:CH29"/>
    <mergeCell ref="CI29:DA29"/>
    <mergeCell ref="BD30:BN30"/>
    <mergeCell ref="BO30:BX30"/>
    <mergeCell ref="BY30:CH30"/>
    <mergeCell ref="CI30:DA30"/>
    <mergeCell ref="BD33:BN33"/>
    <mergeCell ref="BO33:BX33"/>
    <mergeCell ref="BY33:CH33"/>
    <mergeCell ref="CI33:DA33"/>
    <mergeCell ref="BD25:BN25"/>
    <mergeCell ref="BO25:BX25"/>
    <mergeCell ref="BY25:CH25"/>
    <mergeCell ref="CI25:DA25"/>
    <mergeCell ref="BD34:BN34"/>
    <mergeCell ref="BO34:BX34"/>
    <mergeCell ref="BY34:CH34"/>
    <mergeCell ref="CI34:DA34"/>
    <mergeCell ref="BD31:BN31"/>
    <mergeCell ref="BO31:BX31"/>
    <mergeCell ref="BY31:CH31"/>
    <mergeCell ref="CI31:DA31"/>
    <mergeCell ref="A42:DA42"/>
    <mergeCell ref="BD37:BN37"/>
    <mergeCell ref="BO37:BX37"/>
    <mergeCell ref="BY37:CH37"/>
    <mergeCell ref="CI37:DA37"/>
    <mergeCell ref="A38:G38"/>
    <mergeCell ref="I38:BC38"/>
    <mergeCell ref="BD38:BN38"/>
    <mergeCell ref="BO38:BX38"/>
    <mergeCell ref="BY38:CH38"/>
    <mergeCell ref="CI38:DA38"/>
    <mergeCell ref="A35:G37"/>
    <mergeCell ref="I35:BC37"/>
    <mergeCell ref="BD35:BN35"/>
    <mergeCell ref="BO35:BX35"/>
    <mergeCell ref="BY35:CH35"/>
    <mergeCell ref="CI35:DA35"/>
    <mergeCell ref="BD36:BN36"/>
    <mergeCell ref="BO36:BX36"/>
    <mergeCell ref="BY36:CH36"/>
    <mergeCell ref="CI36:DA36"/>
  </mergeCells>
  <pageMargins left="0.78740157480314965" right="0.51181102362204722" top="0.59055118110236227" bottom="0.39370078740157483" header="0.19685039370078741" footer="0.19685039370078741"/>
  <pageSetup paperSize="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I70"/>
  <sheetViews>
    <sheetView view="pageBreakPreview" zoomScaleNormal="100" workbookViewId="0">
      <selection activeCell="EE21" sqref="ED21:EE21"/>
    </sheetView>
  </sheetViews>
  <sheetFormatPr defaultColWidth="0.85546875" defaultRowHeight="15" customHeight="1"/>
  <cols>
    <col min="1" max="16384" width="0.85546875" style="5"/>
  </cols>
  <sheetData>
    <row r="1" spans="1:113" s="4" customFormat="1" ht="12" customHeight="1">
      <c r="BO1" s="4" t="s">
        <v>388</v>
      </c>
    </row>
    <row r="2" spans="1:113" s="4" customFormat="1" ht="12" customHeight="1">
      <c r="BO2" s="4" t="s">
        <v>9</v>
      </c>
    </row>
    <row r="3" spans="1:113" s="4" customFormat="1" ht="12" customHeight="1">
      <c r="BO3" s="4" t="s">
        <v>10</v>
      </c>
    </row>
    <row r="4" spans="1:113" ht="18" customHeight="1"/>
    <row r="5" spans="1:113" s="6" customFormat="1" ht="14.25" customHeight="1">
      <c r="A5" s="1397" t="s">
        <v>389</v>
      </c>
      <c r="B5" s="1397"/>
      <c r="C5" s="1397"/>
      <c r="D5" s="1397"/>
      <c r="E5" s="1397"/>
      <c r="F5" s="1397"/>
      <c r="G5" s="1397"/>
      <c r="H5" s="1397"/>
      <c r="I5" s="1397"/>
      <c r="J5" s="1397"/>
      <c r="K5" s="1397"/>
      <c r="L5" s="1397"/>
      <c r="M5" s="1397"/>
      <c r="N5" s="1397"/>
      <c r="O5" s="1397"/>
      <c r="P5" s="1397"/>
      <c r="Q5" s="1397"/>
      <c r="R5" s="1397"/>
      <c r="S5" s="1397"/>
      <c r="T5" s="1397"/>
      <c r="U5" s="1397"/>
      <c r="V5" s="1397"/>
      <c r="W5" s="1397"/>
      <c r="X5" s="1397"/>
      <c r="Y5" s="1397"/>
      <c r="Z5" s="1397"/>
      <c r="AA5" s="1397"/>
      <c r="AB5" s="1397"/>
      <c r="AC5" s="1397"/>
      <c r="AD5" s="1397"/>
      <c r="AE5" s="1397"/>
      <c r="AF5" s="1397"/>
      <c r="AG5" s="1397"/>
      <c r="AH5" s="1397"/>
      <c r="AI5" s="1397"/>
      <c r="AJ5" s="1397"/>
      <c r="AK5" s="1397"/>
      <c r="AL5" s="1397"/>
      <c r="AM5" s="1397"/>
      <c r="AN5" s="1397"/>
      <c r="AO5" s="1397"/>
      <c r="AP5" s="1397"/>
      <c r="AQ5" s="1397"/>
      <c r="AR5" s="1397"/>
      <c r="AS5" s="1397"/>
      <c r="AT5" s="1397"/>
      <c r="AU5" s="1397"/>
      <c r="AV5" s="1397"/>
      <c r="AW5" s="1397"/>
      <c r="AX5" s="1397"/>
      <c r="AY5" s="1397"/>
      <c r="AZ5" s="1397"/>
      <c r="BA5" s="1397"/>
      <c r="BB5" s="1397"/>
      <c r="BC5" s="1397"/>
      <c r="BD5" s="1397"/>
      <c r="BE5" s="1397"/>
      <c r="BF5" s="1397"/>
      <c r="BG5" s="1397"/>
      <c r="BH5" s="1397"/>
      <c r="BI5" s="1397"/>
      <c r="BJ5" s="1397"/>
      <c r="BK5" s="1397"/>
      <c r="BL5" s="1397"/>
      <c r="BM5" s="1397"/>
      <c r="BN5" s="1397"/>
      <c r="BO5" s="1397"/>
      <c r="BP5" s="1397"/>
      <c r="BQ5" s="1397"/>
      <c r="BR5" s="1397"/>
      <c r="BS5" s="1397"/>
      <c r="BT5" s="1397"/>
      <c r="BU5" s="1397"/>
      <c r="BV5" s="1397"/>
      <c r="BW5" s="1397"/>
      <c r="BX5" s="1397"/>
      <c r="BY5" s="1397"/>
      <c r="BZ5" s="1397"/>
      <c r="CA5" s="1397"/>
      <c r="CB5" s="1397"/>
      <c r="CC5" s="1397"/>
      <c r="CD5" s="1397"/>
      <c r="CE5" s="1397"/>
      <c r="CF5" s="1397"/>
      <c r="CG5" s="1397"/>
      <c r="CH5" s="1397"/>
      <c r="CI5" s="1397"/>
      <c r="CJ5" s="1397"/>
      <c r="CK5" s="1397"/>
      <c r="CL5" s="1397"/>
      <c r="CM5" s="1397"/>
      <c r="CN5" s="1397"/>
      <c r="CO5" s="1397"/>
      <c r="CP5" s="1397"/>
      <c r="CQ5" s="1397"/>
      <c r="CR5" s="1397"/>
      <c r="CS5" s="1397"/>
      <c r="CT5" s="1397"/>
      <c r="CU5" s="1397"/>
      <c r="CV5" s="1397"/>
      <c r="CW5" s="1397"/>
      <c r="CX5" s="1397"/>
      <c r="CY5" s="1397"/>
      <c r="CZ5" s="1397"/>
      <c r="DA5" s="1397"/>
      <c r="DB5" s="1397"/>
      <c r="DC5" s="1397"/>
      <c r="DD5" s="1397"/>
    </row>
    <row r="6" spans="1:113" s="6" customFormat="1" ht="14.25" customHeight="1">
      <c r="A6" s="1397" t="s">
        <v>390</v>
      </c>
      <c r="B6" s="1397"/>
      <c r="C6" s="1397"/>
      <c r="D6" s="1397"/>
      <c r="E6" s="1397"/>
      <c r="F6" s="1397"/>
      <c r="G6" s="1397"/>
      <c r="H6" s="1397"/>
      <c r="I6" s="1397"/>
      <c r="J6" s="1397"/>
      <c r="K6" s="1397"/>
      <c r="L6" s="1397"/>
      <c r="M6" s="1397"/>
      <c r="N6" s="1397"/>
      <c r="O6" s="1397"/>
      <c r="P6" s="1397"/>
      <c r="Q6" s="1397"/>
      <c r="R6" s="1397"/>
      <c r="S6" s="1397"/>
      <c r="T6" s="1397"/>
      <c r="U6" s="1397"/>
      <c r="V6" s="1397"/>
      <c r="W6" s="1397"/>
      <c r="X6" s="1397"/>
      <c r="Y6" s="1397"/>
      <c r="Z6" s="1397"/>
      <c r="AA6" s="1397"/>
      <c r="AB6" s="1397"/>
      <c r="AC6" s="1397"/>
      <c r="AD6" s="1397"/>
      <c r="AE6" s="1397"/>
      <c r="AF6" s="1397"/>
      <c r="AG6" s="1397"/>
      <c r="AH6" s="1397"/>
      <c r="AI6" s="1397"/>
      <c r="AJ6" s="1397"/>
      <c r="AK6" s="1397"/>
      <c r="AL6" s="1397"/>
      <c r="AM6" s="1397"/>
      <c r="AN6" s="1397"/>
      <c r="AO6" s="1397"/>
      <c r="AP6" s="1397"/>
      <c r="AQ6" s="1397"/>
      <c r="AR6" s="1397"/>
      <c r="AS6" s="1397"/>
      <c r="AT6" s="1397"/>
      <c r="AU6" s="1397"/>
      <c r="AV6" s="1397"/>
      <c r="AW6" s="1397"/>
      <c r="AX6" s="1397"/>
      <c r="AY6" s="1397"/>
      <c r="AZ6" s="1397"/>
      <c r="BA6" s="1397"/>
      <c r="BB6" s="1397"/>
      <c r="BC6" s="1397"/>
      <c r="BD6" s="1397"/>
      <c r="BE6" s="1397"/>
      <c r="BF6" s="1397"/>
      <c r="BG6" s="1397"/>
      <c r="BH6" s="1397"/>
      <c r="BI6" s="1397"/>
      <c r="BJ6" s="1397"/>
      <c r="BK6" s="1397"/>
      <c r="BL6" s="1397"/>
      <c r="BM6" s="1397"/>
      <c r="BN6" s="1397"/>
      <c r="BO6" s="1397"/>
      <c r="BP6" s="1397"/>
      <c r="BQ6" s="1397"/>
      <c r="BR6" s="1397"/>
      <c r="BS6" s="1397"/>
      <c r="BT6" s="1397"/>
      <c r="BU6" s="1397"/>
      <c r="BV6" s="1397"/>
      <c r="BW6" s="1397"/>
      <c r="BX6" s="1397"/>
      <c r="BY6" s="1397"/>
      <c r="BZ6" s="1397"/>
      <c r="CA6" s="1397"/>
      <c r="CB6" s="1397"/>
      <c r="CC6" s="1397"/>
      <c r="CD6" s="1397"/>
      <c r="CE6" s="1397"/>
      <c r="CF6" s="1397"/>
      <c r="CG6" s="1397"/>
      <c r="CH6" s="1397"/>
      <c r="CI6" s="1397"/>
      <c r="CJ6" s="1397"/>
      <c r="CK6" s="1397"/>
      <c r="CL6" s="1397"/>
      <c r="CM6" s="1397"/>
      <c r="CN6" s="1397"/>
      <c r="CO6" s="1397"/>
      <c r="CP6" s="1397"/>
      <c r="CQ6" s="1397"/>
      <c r="CR6" s="1397"/>
      <c r="CS6" s="1397"/>
      <c r="CT6" s="1397"/>
      <c r="CU6" s="1397"/>
      <c r="CV6" s="1397"/>
      <c r="CW6" s="1397"/>
      <c r="CX6" s="1397"/>
      <c r="CY6" s="1397"/>
      <c r="CZ6" s="1397"/>
      <c r="DA6" s="1397"/>
      <c r="DB6" s="1397"/>
      <c r="DC6" s="1397"/>
      <c r="DD6" s="1397"/>
    </row>
    <row r="7" spans="1:113" s="6" customFormat="1" ht="14.25" customHeight="1">
      <c r="A7" s="1397" t="s">
        <v>391</v>
      </c>
      <c r="B7" s="1397"/>
      <c r="C7" s="1397"/>
      <c r="D7" s="1397"/>
      <c r="E7" s="1397"/>
      <c r="F7" s="1397"/>
      <c r="G7" s="1397"/>
      <c r="H7" s="1397"/>
      <c r="I7" s="1397"/>
      <c r="J7" s="1397"/>
      <c r="K7" s="1397"/>
      <c r="L7" s="1397"/>
      <c r="M7" s="1397"/>
      <c r="N7" s="1397"/>
      <c r="O7" s="1397"/>
      <c r="P7" s="1397"/>
      <c r="Q7" s="1397"/>
      <c r="R7" s="1397"/>
      <c r="S7" s="1397"/>
      <c r="T7" s="1397"/>
      <c r="U7" s="1397"/>
      <c r="V7" s="1397"/>
      <c r="W7" s="1397"/>
      <c r="X7" s="1397"/>
      <c r="Y7" s="1397"/>
      <c r="Z7" s="1397"/>
      <c r="AA7" s="1397"/>
      <c r="AB7" s="1397"/>
      <c r="AC7" s="1397"/>
      <c r="AD7" s="1397"/>
      <c r="AE7" s="1397"/>
      <c r="AF7" s="1397"/>
      <c r="AG7" s="1397"/>
      <c r="AH7" s="1397"/>
      <c r="AI7" s="1397"/>
      <c r="AJ7" s="1397"/>
      <c r="AK7" s="1397"/>
      <c r="AL7" s="1397"/>
      <c r="AM7" s="1397"/>
      <c r="AN7" s="1397"/>
      <c r="AO7" s="1397"/>
      <c r="AP7" s="1397"/>
      <c r="AQ7" s="1397"/>
      <c r="AR7" s="1397"/>
      <c r="AS7" s="1397"/>
      <c r="AT7" s="1397"/>
      <c r="AU7" s="1397"/>
      <c r="AV7" s="1397"/>
      <c r="AW7" s="1397"/>
      <c r="AX7" s="1397"/>
      <c r="AY7" s="1397"/>
      <c r="AZ7" s="1397"/>
      <c r="BA7" s="1397"/>
      <c r="BB7" s="1397"/>
      <c r="BC7" s="1397"/>
      <c r="BD7" s="1397"/>
      <c r="BE7" s="1397"/>
      <c r="BF7" s="1397"/>
      <c r="BG7" s="1397"/>
      <c r="BH7" s="1397"/>
      <c r="BI7" s="1397"/>
      <c r="BJ7" s="1397"/>
      <c r="BK7" s="1397"/>
      <c r="BL7" s="1397"/>
      <c r="BM7" s="1397"/>
      <c r="BN7" s="1397"/>
      <c r="BO7" s="1397"/>
      <c r="BP7" s="1397"/>
      <c r="BQ7" s="1397"/>
      <c r="BR7" s="1397"/>
      <c r="BS7" s="1397"/>
      <c r="BT7" s="1397"/>
      <c r="BU7" s="1397"/>
      <c r="BV7" s="1397"/>
      <c r="BW7" s="1397"/>
      <c r="BX7" s="1397"/>
      <c r="BY7" s="1397"/>
      <c r="BZ7" s="1397"/>
      <c r="CA7" s="1397"/>
      <c r="CB7" s="1397"/>
      <c r="CC7" s="1397"/>
      <c r="CD7" s="1397"/>
      <c r="CE7" s="1397"/>
      <c r="CF7" s="1397"/>
      <c r="CG7" s="1397"/>
      <c r="CH7" s="1397"/>
      <c r="CI7" s="1397"/>
      <c r="CJ7" s="1397"/>
      <c r="CK7" s="1397"/>
      <c r="CL7" s="1397"/>
      <c r="CM7" s="1397"/>
      <c r="CN7" s="1397"/>
      <c r="CO7" s="1397"/>
      <c r="CP7" s="1397"/>
      <c r="CQ7" s="1397"/>
      <c r="CR7" s="1397"/>
      <c r="CS7" s="1397"/>
      <c r="CT7" s="1397"/>
      <c r="CU7" s="1397"/>
      <c r="CV7" s="1397"/>
      <c r="CW7" s="1397"/>
      <c r="CX7" s="1397"/>
      <c r="CY7" s="1397"/>
      <c r="CZ7" s="1397"/>
      <c r="DA7" s="1397"/>
      <c r="DB7" s="1397"/>
      <c r="DC7" s="1397"/>
      <c r="DD7" s="1397"/>
      <c r="DI7" s="6" t="s">
        <v>446</v>
      </c>
    </row>
    <row r="8" spans="1:113" ht="18" customHeight="1"/>
    <row r="9" spans="1:113">
      <c r="A9" s="7" t="s">
        <v>319</v>
      </c>
      <c r="D9" s="7"/>
    </row>
    <row r="10" spans="1:113">
      <c r="A10" s="7" t="s">
        <v>320</v>
      </c>
      <c r="D10" s="7"/>
      <c r="O10" s="1398"/>
      <c r="P10" s="1398"/>
      <c r="Q10" s="1398"/>
      <c r="R10" s="1398"/>
      <c r="S10" s="1398"/>
      <c r="T10" s="1398"/>
      <c r="U10" s="1398"/>
      <c r="V10" s="1398"/>
      <c r="W10" s="1398"/>
      <c r="X10" s="1398"/>
      <c r="Y10" s="1398"/>
      <c r="Z10" s="1398"/>
      <c r="AA10" s="1398"/>
      <c r="AB10" s="1398"/>
      <c r="AC10" s="1398"/>
      <c r="AD10" s="1398"/>
      <c r="AE10" s="1398"/>
      <c r="AF10" s="1398"/>
      <c r="AG10" s="1398"/>
      <c r="AH10" s="1398"/>
      <c r="AI10" s="1398"/>
      <c r="AJ10" s="1398"/>
      <c r="AK10" s="1398"/>
      <c r="AL10" s="1398"/>
      <c r="AM10" s="1398"/>
      <c r="AN10" s="1398"/>
      <c r="AO10" s="1398"/>
      <c r="AP10" s="1398"/>
      <c r="AQ10" s="1398"/>
      <c r="AR10" s="1398"/>
      <c r="AS10" s="1398"/>
      <c r="AT10" s="1398"/>
      <c r="AU10" s="1398"/>
      <c r="AV10" s="1398"/>
      <c r="AW10" s="1398"/>
      <c r="AX10" s="1398"/>
      <c r="AY10" s="1398"/>
      <c r="AZ10" s="1398"/>
      <c r="BA10" s="1398"/>
      <c r="BB10" s="1398"/>
      <c r="BC10" s="1398"/>
      <c r="BD10" s="1398"/>
      <c r="BE10" s="1398"/>
      <c r="BF10" s="1398"/>
      <c r="BG10" s="1398"/>
      <c r="BH10" s="1398"/>
      <c r="BI10" s="1398"/>
      <c r="BJ10" s="1398"/>
      <c r="BK10" s="1398"/>
      <c r="BL10" s="1398"/>
      <c r="BM10" s="1398"/>
      <c r="BN10" s="1398"/>
      <c r="BO10" s="1398"/>
      <c r="BP10" s="1398"/>
      <c r="BQ10" s="1398"/>
      <c r="BR10" s="1398"/>
      <c r="BS10" s="1398"/>
      <c r="BT10" s="1398"/>
      <c r="BU10" s="1398"/>
      <c r="BV10" s="1398"/>
      <c r="BW10" s="1398"/>
      <c r="BX10" s="1398"/>
      <c r="BY10" s="1398"/>
      <c r="BZ10" s="1398"/>
      <c r="CA10" s="1398"/>
      <c r="CB10" s="1398"/>
      <c r="CC10" s="1398"/>
      <c r="CD10" s="1398"/>
      <c r="CE10" s="1398"/>
      <c r="CF10" s="1398"/>
      <c r="CG10" s="1398"/>
      <c r="CH10" s="1398"/>
      <c r="CI10" s="1398"/>
      <c r="CJ10" s="1398"/>
      <c r="CK10" s="1398"/>
      <c r="CL10" s="1398"/>
      <c r="CM10" s="1398"/>
      <c r="CN10" s="1398"/>
      <c r="CO10" s="1398"/>
      <c r="CP10" s="1398"/>
      <c r="CQ10" s="1398"/>
      <c r="CR10" s="1398"/>
    </row>
    <row r="11" spans="1:113">
      <c r="A11" s="7" t="s">
        <v>16</v>
      </c>
      <c r="D11" s="7"/>
      <c r="H11" s="1399"/>
      <c r="I11" s="1399"/>
      <c r="J11" s="1399"/>
      <c r="K11" s="1399"/>
      <c r="L11" s="1399"/>
      <c r="M11" s="1399"/>
      <c r="N11" s="1399"/>
      <c r="O11" s="1399"/>
      <c r="P11" s="1399"/>
      <c r="Q11" s="1399"/>
      <c r="R11" s="1399"/>
      <c r="S11" s="1399"/>
      <c r="T11" s="1399"/>
      <c r="U11" s="1399"/>
      <c r="V11" s="1399"/>
      <c r="W11" s="1399"/>
      <c r="X11" s="1399"/>
      <c r="Y11" s="1399"/>
      <c r="Z11" s="1399"/>
      <c r="AA11" s="1399"/>
      <c r="AB11" s="1399"/>
      <c r="AC11" s="1399"/>
      <c r="AD11" s="1399"/>
      <c r="AE11" s="1399"/>
      <c r="AF11" s="1399"/>
      <c r="AG11" s="1399"/>
      <c r="AH11" s="1399"/>
      <c r="AI11" s="1399"/>
      <c r="AJ11" s="1399"/>
      <c r="AK11" s="1399"/>
      <c r="AL11" s="1399"/>
      <c r="AM11" s="1399"/>
      <c r="AN11" s="1399"/>
      <c r="AO11" s="1399"/>
      <c r="AP11" s="1399"/>
      <c r="AQ11" s="1399"/>
      <c r="AR11" s="1399"/>
      <c r="AS11" s="1399"/>
      <c r="AT11" s="1399"/>
      <c r="AU11" s="1399"/>
      <c r="AV11" s="1399"/>
      <c r="AW11" s="1399"/>
      <c r="AX11" s="1399"/>
      <c r="AY11" s="1399"/>
      <c r="AZ11" s="1399"/>
      <c r="BA11" s="1399"/>
      <c r="BB11" s="1399"/>
      <c r="BC11" s="1399"/>
      <c r="BD11" s="1399"/>
      <c r="BE11" s="1399"/>
    </row>
    <row r="12" spans="1:113">
      <c r="A12" s="7" t="s">
        <v>17</v>
      </c>
      <c r="D12" s="7"/>
      <c r="H12" s="1387"/>
      <c r="I12" s="1387"/>
      <c r="J12" s="1387"/>
      <c r="K12" s="1387"/>
      <c r="L12" s="1387"/>
      <c r="M12" s="1387"/>
      <c r="N12" s="1387"/>
      <c r="O12" s="1387"/>
      <c r="P12" s="1387"/>
      <c r="Q12" s="1387"/>
      <c r="R12" s="1387"/>
      <c r="S12" s="1387"/>
      <c r="T12" s="1387"/>
      <c r="U12" s="1387"/>
      <c r="V12" s="1387"/>
      <c r="W12" s="1387"/>
      <c r="X12" s="1387"/>
      <c r="Y12" s="1387"/>
      <c r="Z12" s="1387"/>
      <c r="AA12" s="1387"/>
      <c r="AB12" s="1387"/>
      <c r="AC12" s="1387"/>
      <c r="AD12" s="1387"/>
      <c r="AE12" s="1387"/>
      <c r="AF12" s="1387"/>
      <c r="AG12" s="1387"/>
      <c r="AH12" s="1387"/>
      <c r="AI12" s="1387"/>
      <c r="AJ12" s="1387"/>
      <c r="AK12" s="1387"/>
      <c r="AL12" s="1387"/>
      <c r="AM12" s="1387"/>
      <c r="AN12" s="1387"/>
      <c r="AO12" s="1387"/>
      <c r="AP12" s="1387"/>
      <c r="AQ12" s="1387"/>
      <c r="AR12" s="1387"/>
      <c r="AS12" s="1387"/>
      <c r="AT12" s="1387"/>
      <c r="AU12" s="1387"/>
      <c r="AV12" s="1387"/>
      <c r="AW12" s="1387"/>
      <c r="AX12" s="1387"/>
      <c r="AY12" s="1387"/>
      <c r="AZ12" s="1387"/>
      <c r="BA12" s="1387"/>
      <c r="BB12" s="1387"/>
      <c r="BC12" s="1387"/>
      <c r="BD12" s="1387"/>
      <c r="BE12" s="1387"/>
    </row>
    <row r="14" spans="1:113" s="8" customFormat="1" ht="30" customHeight="1">
      <c r="A14" s="1380" t="s">
        <v>22</v>
      </c>
      <c r="B14" s="1381"/>
      <c r="C14" s="1381"/>
      <c r="D14" s="1381"/>
      <c r="E14" s="1381"/>
      <c r="F14" s="1381"/>
      <c r="G14" s="1381"/>
      <c r="H14" s="1381"/>
      <c r="I14" s="1381"/>
      <c r="J14" s="1381"/>
      <c r="K14" s="1381"/>
      <c r="L14" s="1381"/>
      <c r="M14" s="1381"/>
      <c r="N14" s="1381"/>
      <c r="O14" s="1381"/>
      <c r="P14" s="1381"/>
      <c r="Q14" s="1381"/>
      <c r="R14" s="1381"/>
      <c r="S14" s="1381"/>
      <c r="T14" s="1381"/>
      <c r="U14" s="1381"/>
      <c r="V14" s="1381"/>
      <c r="W14" s="1381"/>
      <c r="X14" s="1381"/>
      <c r="Y14" s="1381"/>
      <c r="Z14" s="1381"/>
      <c r="AA14" s="1381"/>
      <c r="AB14" s="1381"/>
      <c r="AC14" s="1381"/>
      <c r="AD14" s="1382"/>
      <c r="AE14" s="1445" t="s">
        <v>392</v>
      </c>
      <c r="AF14" s="1447"/>
      <c r="AG14" s="1447"/>
      <c r="AH14" s="1447"/>
      <c r="AI14" s="1447"/>
      <c r="AJ14" s="1447"/>
      <c r="AK14" s="1447"/>
      <c r="AL14" s="1447"/>
      <c r="AM14" s="1447"/>
      <c r="AN14" s="1447"/>
      <c r="AO14" s="1447"/>
      <c r="AP14" s="1447"/>
      <c r="AQ14" s="1447"/>
      <c r="AR14" s="1447"/>
      <c r="AS14" s="1447"/>
      <c r="AT14" s="1448"/>
      <c r="AU14" s="1445" t="s">
        <v>23</v>
      </c>
      <c r="AV14" s="1447"/>
      <c r="AW14" s="1447"/>
      <c r="AX14" s="1447"/>
      <c r="AY14" s="1447"/>
      <c r="AZ14" s="1447"/>
      <c r="BA14" s="1447"/>
      <c r="BB14" s="1447"/>
      <c r="BC14" s="1447"/>
      <c r="BD14" s="1447"/>
      <c r="BE14" s="1447"/>
      <c r="BF14" s="1447"/>
      <c r="BG14" s="1447"/>
      <c r="BH14" s="1447"/>
      <c r="BI14" s="1448"/>
      <c r="BJ14" s="1445" t="s">
        <v>393</v>
      </c>
      <c r="BK14" s="1447"/>
      <c r="BL14" s="1447"/>
      <c r="BM14" s="1447"/>
      <c r="BN14" s="1447"/>
      <c r="BO14" s="1448"/>
      <c r="BP14" s="1445" t="s">
        <v>394</v>
      </c>
      <c r="BQ14" s="1447"/>
      <c r="BR14" s="1447"/>
      <c r="BS14" s="1447"/>
      <c r="BT14" s="1447"/>
      <c r="BU14" s="1448"/>
      <c r="BV14" s="1445" t="s">
        <v>395</v>
      </c>
      <c r="BW14" s="1447"/>
      <c r="BX14" s="1447"/>
      <c r="BY14" s="1447"/>
      <c r="BZ14" s="1447"/>
      <c r="CA14" s="1448"/>
      <c r="CB14" s="1445" t="s">
        <v>396</v>
      </c>
      <c r="CC14" s="1447"/>
      <c r="CD14" s="1447"/>
      <c r="CE14" s="1447"/>
      <c r="CF14" s="1447"/>
      <c r="CG14" s="1448"/>
      <c r="CH14" s="1445" t="s">
        <v>397</v>
      </c>
      <c r="CI14" s="1447"/>
      <c r="CJ14" s="1447"/>
      <c r="CK14" s="1447"/>
      <c r="CL14" s="1447"/>
      <c r="CM14" s="1448"/>
      <c r="CN14" s="1445" t="s">
        <v>398</v>
      </c>
      <c r="CO14" s="1447"/>
      <c r="CP14" s="1447"/>
      <c r="CQ14" s="1447"/>
      <c r="CR14" s="1447"/>
      <c r="CS14" s="1447"/>
      <c r="CT14" s="1447"/>
      <c r="CU14" s="1447"/>
      <c r="CV14" s="1447"/>
      <c r="CW14" s="1447"/>
      <c r="CX14" s="1447"/>
      <c r="CY14" s="1447"/>
      <c r="CZ14" s="1447"/>
      <c r="DA14" s="1447"/>
      <c r="DB14" s="1447"/>
      <c r="DC14" s="1447"/>
      <c r="DD14" s="1448"/>
    </row>
    <row r="15" spans="1:113" s="8" customFormat="1" ht="15" customHeight="1">
      <c r="A15" s="74"/>
      <c r="B15" s="1438" t="s">
        <v>399</v>
      </c>
      <c r="C15" s="1438"/>
      <c r="D15" s="1438"/>
      <c r="E15" s="1438"/>
      <c r="F15" s="1438"/>
      <c r="G15" s="1438"/>
      <c r="H15" s="1438"/>
      <c r="I15" s="1438"/>
      <c r="J15" s="1438"/>
      <c r="K15" s="1438"/>
      <c r="L15" s="1438"/>
      <c r="M15" s="1438"/>
      <c r="N15" s="1438"/>
      <c r="O15" s="1438"/>
      <c r="P15" s="1438"/>
      <c r="Q15" s="1438"/>
      <c r="R15" s="1438"/>
      <c r="S15" s="1438"/>
      <c r="T15" s="1438"/>
      <c r="U15" s="1438"/>
      <c r="V15" s="1438"/>
      <c r="W15" s="1438"/>
      <c r="X15" s="1438"/>
      <c r="Y15" s="1438"/>
      <c r="Z15" s="1438"/>
      <c r="AA15" s="1438"/>
      <c r="AB15" s="1438"/>
      <c r="AC15" s="1438"/>
      <c r="AD15" s="75"/>
      <c r="AE15" s="1405"/>
      <c r="AF15" s="1406"/>
      <c r="AG15" s="1406"/>
      <c r="AH15" s="1406"/>
      <c r="AI15" s="1406"/>
      <c r="AJ15" s="1406"/>
      <c r="AK15" s="1406"/>
      <c r="AL15" s="1406"/>
      <c r="AM15" s="1406"/>
      <c r="AN15" s="1406"/>
      <c r="AO15" s="1406"/>
      <c r="AP15" s="1406"/>
      <c r="AQ15" s="1406"/>
      <c r="AR15" s="1406"/>
      <c r="AS15" s="1406"/>
      <c r="AT15" s="1407"/>
      <c r="AU15" s="1405" t="s">
        <v>400</v>
      </c>
      <c r="AV15" s="1406"/>
      <c r="AW15" s="1406"/>
      <c r="AX15" s="1406"/>
      <c r="AY15" s="1406"/>
      <c r="AZ15" s="1406"/>
      <c r="BA15" s="1406"/>
      <c r="BB15" s="1406"/>
      <c r="BC15" s="1406"/>
      <c r="BD15" s="1406"/>
      <c r="BE15" s="1406"/>
      <c r="BF15" s="1406"/>
      <c r="BG15" s="1406"/>
      <c r="BH15" s="1406"/>
      <c r="BI15" s="1407"/>
      <c r="BJ15" s="1405"/>
      <c r="BK15" s="1406"/>
      <c r="BL15" s="1406"/>
      <c r="BM15" s="1406"/>
      <c r="BN15" s="1406"/>
      <c r="BO15" s="1406"/>
      <c r="BP15" s="1406"/>
      <c r="BQ15" s="1406"/>
      <c r="BR15" s="1406"/>
      <c r="BS15" s="1406"/>
      <c r="BT15" s="1406"/>
      <c r="BU15" s="1406"/>
      <c r="BV15" s="1406"/>
      <c r="BW15" s="1406"/>
      <c r="BX15" s="1406"/>
      <c r="BY15" s="1406"/>
      <c r="BZ15" s="1406"/>
      <c r="CA15" s="1406"/>
      <c r="CB15" s="1406"/>
      <c r="CC15" s="1406"/>
      <c r="CD15" s="1406"/>
      <c r="CE15" s="1406"/>
      <c r="CF15" s="1406"/>
      <c r="CG15" s="1406"/>
      <c r="CH15" s="1406"/>
      <c r="CI15" s="1406"/>
      <c r="CJ15" s="1406"/>
      <c r="CK15" s="1406"/>
      <c r="CL15" s="1406"/>
      <c r="CM15" s="1407"/>
      <c r="CN15" s="1439"/>
      <c r="CO15" s="1417"/>
      <c r="CP15" s="1417"/>
      <c r="CQ15" s="1417"/>
      <c r="CR15" s="1417"/>
      <c r="CS15" s="1417"/>
      <c r="CT15" s="1417"/>
      <c r="CU15" s="1417"/>
      <c r="CV15" s="1417"/>
      <c r="CW15" s="1417"/>
      <c r="CX15" s="1417"/>
      <c r="CY15" s="1417"/>
      <c r="CZ15" s="1417"/>
      <c r="DA15" s="1417"/>
      <c r="DB15" s="1417"/>
      <c r="DC15" s="1417"/>
      <c r="DD15" s="1418"/>
    </row>
    <row r="16" spans="1:113" s="8" customFormat="1" ht="44.25" customHeight="1">
      <c r="A16" s="74"/>
      <c r="B16" s="1438" t="s">
        <v>401</v>
      </c>
      <c r="C16" s="1438"/>
      <c r="D16" s="1438"/>
      <c r="E16" s="1438"/>
      <c r="F16" s="1438"/>
      <c r="G16" s="1438"/>
      <c r="H16" s="1438"/>
      <c r="I16" s="1438"/>
      <c r="J16" s="1438"/>
      <c r="K16" s="1438"/>
      <c r="L16" s="1438"/>
      <c r="M16" s="1438"/>
      <c r="N16" s="1438"/>
      <c r="O16" s="1438"/>
      <c r="P16" s="1438"/>
      <c r="Q16" s="1438"/>
      <c r="R16" s="1438"/>
      <c r="S16" s="1438"/>
      <c r="T16" s="1438"/>
      <c r="U16" s="1438"/>
      <c r="V16" s="1438"/>
      <c r="W16" s="1438"/>
      <c r="X16" s="1438"/>
      <c r="Y16" s="1438"/>
      <c r="Z16" s="1438"/>
      <c r="AA16" s="1438"/>
      <c r="AB16" s="1438"/>
      <c r="AC16" s="1438"/>
      <c r="AD16" s="75"/>
      <c r="AE16" s="1405"/>
      <c r="AF16" s="1406"/>
      <c r="AG16" s="1406"/>
      <c r="AH16" s="1406"/>
      <c r="AI16" s="1406"/>
      <c r="AJ16" s="1406"/>
      <c r="AK16" s="1406"/>
      <c r="AL16" s="1406"/>
      <c r="AM16" s="1406"/>
      <c r="AN16" s="1406"/>
      <c r="AO16" s="1406"/>
      <c r="AP16" s="1406"/>
      <c r="AQ16" s="1406"/>
      <c r="AR16" s="1406"/>
      <c r="AS16" s="1406"/>
      <c r="AT16" s="1407"/>
      <c r="AU16" s="1405" t="s">
        <v>400</v>
      </c>
      <c r="AV16" s="1406"/>
      <c r="AW16" s="1406"/>
      <c r="AX16" s="1406"/>
      <c r="AY16" s="1406"/>
      <c r="AZ16" s="1406"/>
      <c r="BA16" s="1406"/>
      <c r="BB16" s="1406"/>
      <c r="BC16" s="1406"/>
      <c r="BD16" s="1406"/>
      <c r="BE16" s="1406"/>
      <c r="BF16" s="1406"/>
      <c r="BG16" s="1406"/>
      <c r="BH16" s="1406"/>
      <c r="BI16" s="1407"/>
      <c r="BJ16" s="1405"/>
      <c r="BK16" s="1406"/>
      <c r="BL16" s="1406"/>
      <c r="BM16" s="1406"/>
      <c r="BN16" s="1406"/>
      <c r="BO16" s="1406"/>
      <c r="BP16" s="1406"/>
      <c r="BQ16" s="1406"/>
      <c r="BR16" s="1406"/>
      <c r="BS16" s="1406"/>
      <c r="BT16" s="1406"/>
      <c r="BU16" s="1406"/>
      <c r="BV16" s="1406"/>
      <c r="BW16" s="1406"/>
      <c r="BX16" s="1406"/>
      <c r="BY16" s="1406"/>
      <c r="BZ16" s="1406"/>
      <c r="CA16" s="1406"/>
      <c r="CB16" s="1406"/>
      <c r="CC16" s="1406"/>
      <c r="CD16" s="1406"/>
      <c r="CE16" s="1406"/>
      <c r="CF16" s="1406"/>
      <c r="CG16" s="1406"/>
      <c r="CH16" s="1406"/>
      <c r="CI16" s="1406"/>
      <c r="CJ16" s="1406"/>
      <c r="CK16" s="1406"/>
      <c r="CL16" s="1406"/>
      <c r="CM16" s="1407"/>
      <c r="CN16" s="1439"/>
      <c r="CO16" s="1417"/>
      <c r="CP16" s="1417"/>
      <c r="CQ16" s="1417"/>
      <c r="CR16" s="1417"/>
      <c r="CS16" s="1417"/>
      <c r="CT16" s="1417"/>
      <c r="CU16" s="1417"/>
      <c r="CV16" s="1417"/>
      <c r="CW16" s="1417"/>
      <c r="CX16" s="1417"/>
      <c r="CY16" s="1417"/>
      <c r="CZ16" s="1417"/>
      <c r="DA16" s="1417"/>
      <c r="DB16" s="1417"/>
      <c r="DC16" s="1417"/>
      <c r="DD16" s="1418"/>
    </row>
    <row r="17" spans="1:108" s="8" customFormat="1" ht="44.25" customHeight="1">
      <c r="A17" s="74"/>
      <c r="B17" s="1438" t="s">
        <v>402</v>
      </c>
      <c r="C17" s="1438"/>
      <c r="D17" s="1438"/>
      <c r="E17" s="1438"/>
      <c r="F17" s="1438"/>
      <c r="G17" s="1438"/>
      <c r="H17" s="1438"/>
      <c r="I17" s="1438"/>
      <c r="J17" s="1438"/>
      <c r="K17" s="1438"/>
      <c r="L17" s="1438"/>
      <c r="M17" s="1438"/>
      <c r="N17" s="1438"/>
      <c r="O17" s="1438"/>
      <c r="P17" s="1438"/>
      <c r="Q17" s="1438"/>
      <c r="R17" s="1438"/>
      <c r="S17" s="1438"/>
      <c r="T17" s="1438"/>
      <c r="U17" s="1438"/>
      <c r="V17" s="1438"/>
      <c r="W17" s="1438"/>
      <c r="X17" s="1438"/>
      <c r="Y17" s="1438"/>
      <c r="Z17" s="1438"/>
      <c r="AA17" s="1438"/>
      <c r="AB17" s="1438"/>
      <c r="AC17" s="1438"/>
      <c r="AD17" s="75"/>
      <c r="AE17" s="1405"/>
      <c r="AF17" s="1406"/>
      <c r="AG17" s="1406"/>
      <c r="AH17" s="1406"/>
      <c r="AI17" s="1406"/>
      <c r="AJ17" s="1406"/>
      <c r="AK17" s="1406"/>
      <c r="AL17" s="1406"/>
      <c r="AM17" s="1406"/>
      <c r="AN17" s="1406"/>
      <c r="AO17" s="1406"/>
      <c r="AP17" s="1406"/>
      <c r="AQ17" s="1406"/>
      <c r="AR17" s="1406"/>
      <c r="AS17" s="1406"/>
      <c r="AT17" s="1407"/>
      <c r="AU17" s="1405" t="s">
        <v>400</v>
      </c>
      <c r="AV17" s="1406"/>
      <c r="AW17" s="1406"/>
      <c r="AX17" s="1406"/>
      <c r="AY17" s="1406"/>
      <c r="AZ17" s="1406"/>
      <c r="BA17" s="1406"/>
      <c r="BB17" s="1406"/>
      <c r="BC17" s="1406"/>
      <c r="BD17" s="1406"/>
      <c r="BE17" s="1406"/>
      <c r="BF17" s="1406"/>
      <c r="BG17" s="1406"/>
      <c r="BH17" s="1406"/>
      <c r="BI17" s="1407"/>
      <c r="BJ17" s="1405"/>
      <c r="BK17" s="1406"/>
      <c r="BL17" s="1406"/>
      <c r="BM17" s="1406"/>
      <c r="BN17" s="1406"/>
      <c r="BO17" s="1406"/>
      <c r="BP17" s="1406"/>
      <c r="BQ17" s="1406"/>
      <c r="BR17" s="1406"/>
      <c r="BS17" s="1406"/>
      <c r="BT17" s="1406"/>
      <c r="BU17" s="1406"/>
      <c r="BV17" s="1406"/>
      <c r="BW17" s="1406"/>
      <c r="BX17" s="1406"/>
      <c r="BY17" s="1406"/>
      <c r="BZ17" s="1406"/>
      <c r="CA17" s="1406"/>
      <c r="CB17" s="1406"/>
      <c r="CC17" s="1406"/>
      <c r="CD17" s="1406"/>
      <c r="CE17" s="1406"/>
      <c r="CF17" s="1406"/>
      <c r="CG17" s="1406"/>
      <c r="CH17" s="1406"/>
      <c r="CI17" s="1406"/>
      <c r="CJ17" s="1406"/>
      <c r="CK17" s="1406"/>
      <c r="CL17" s="1406"/>
      <c r="CM17" s="1407"/>
      <c r="CN17" s="1439"/>
      <c r="CO17" s="1417"/>
      <c r="CP17" s="1417"/>
      <c r="CQ17" s="1417"/>
      <c r="CR17" s="1417"/>
      <c r="CS17" s="1417"/>
      <c r="CT17" s="1417"/>
      <c r="CU17" s="1417"/>
      <c r="CV17" s="1417"/>
      <c r="CW17" s="1417"/>
      <c r="CX17" s="1417"/>
      <c r="CY17" s="1417"/>
      <c r="CZ17" s="1417"/>
      <c r="DA17" s="1417"/>
      <c r="DB17" s="1417"/>
      <c r="DC17" s="1417"/>
      <c r="DD17" s="1418"/>
    </row>
    <row r="18" spans="1:108" s="8" customFormat="1" ht="69.75" customHeight="1">
      <c r="A18" s="74"/>
      <c r="B18" s="1438" t="s">
        <v>403</v>
      </c>
      <c r="C18" s="1438"/>
      <c r="D18" s="1438"/>
      <c r="E18" s="1438"/>
      <c r="F18" s="1438"/>
      <c r="G18" s="1438"/>
      <c r="H18" s="1438"/>
      <c r="I18" s="1438"/>
      <c r="J18" s="1438"/>
      <c r="K18" s="1438"/>
      <c r="L18" s="1438"/>
      <c r="M18" s="1438"/>
      <c r="N18" s="1438"/>
      <c r="O18" s="1438"/>
      <c r="P18" s="1438"/>
      <c r="Q18" s="1438"/>
      <c r="R18" s="1438"/>
      <c r="S18" s="1438"/>
      <c r="T18" s="1438"/>
      <c r="U18" s="1438"/>
      <c r="V18" s="1438"/>
      <c r="W18" s="1438"/>
      <c r="X18" s="1438"/>
      <c r="Y18" s="1438"/>
      <c r="Z18" s="1438"/>
      <c r="AA18" s="1438"/>
      <c r="AB18" s="1438"/>
      <c r="AC18" s="1438"/>
      <c r="AD18" s="75"/>
      <c r="AE18" s="1405"/>
      <c r="AF18" s="1406"/>
      <c r="AG18" s="1406"/>
      <c r="AH18" s="1406"/>
      <c r="AI18" s="1406"/>
      <c r="AJ18" s="1406"/>
      <c r="AK18" s="1406"/>
      <c r="AL18" s="1406"/>
      <c r="AM18" s="1406"/>
      <c r="AN18" s="1406"/>
      <c r="AO18" s="1406"/>
      <c r="AP18" s="1406"/>
      <c r="AQ18" s="1406"/>
      <c r="AR18" s="1406"/>
      <c r="AS18" s="1406"/>
      <c r="AT18" s="1407"/>
      <c r="AU18" s="1405" t="s">
        <v>400</v>
      </c>
      <c r="AV18" s="1406"/>
      <c r="AW18" s="1406"/>
      <c r="AX18" s="1406"/>
      <c r="AY18" s="1406"/>
      <c r="AZ18" s="1406"/>
      <c r="BA18" s="1406"/>
      <c r="BB18" s="1406"/>
      <c r="BC18" s="1406"/>
      <c r="BD18" s="1406"/>
      <c r="BE18" s="1406"/>
      <c r="BF18" s="1406"/>
      <c r="BG18" s="1406"/>
      <c r="BH18" s="1406"/>
      <c r="BI18" s="1407"/>
      <c r="BJ18" s="1405"/>
      <c r="BK18" s="1406"/>
      <c r="BL18" s="1406"/>
      <c r="BM18" s="1406"/>
      <c r="BN18" s="1406"/>
      <c r="BO18" s="1406"/>
      <c r="BP18" s="1406"/>
      <c r="BQ18" s="1406"/>
      <c r="BR18" s="1406"/>
      <c r="BS18" s="1406"/>
      <c r="BT18" s="1406"/>
      <c r="BU18" s="1406"/>
      <c r="BV18" s="1406"/>
      <c r="BW18" s="1406"/>
      <c r="BX18" s="1406"/>
      <c r="BY18" s="1406"/>
      <c r="BZ18" s="1406"/>
      <c r="CA18" s="1406"/>
      <c r="CB18" s="1406"/>
      <c r="CC18" s="1406"/>
      <c r="CD18" s="1406"/>
      <c r="CE18" s="1406"/>
      <c r="CF18" s="1406"/>
      <c r="CG18" s="1406"/>
      <c r="CH18" s="1406"/>
      <c r="CI18" s="1406"/>
      <c r="CJ18" s="1406"/>
      <c r="CK18" s="1406"/>
      <c r="CL18" s="1406"/>
      <c r="CM18" s="1407"/>
      <c r="CN18" s="1439"/>
      <c r="CO18" s="1417"/>
      <c r="CP18" s="1417"/>
      <c r="CQ18" s="1417"/>
      <c r="CR18" s="1417"/>
      <c r="CS18" s="1417"/>
      <c r="CT18" s="1417"/>
      <c r="CU18" s="1417"/>
      <c r="CV18" s="1417"/>
      <c r="CW18" s="1417"/>
      <c r="CX18" s="1417"/>
      <c r="CY18" s="1417"/>
      <c r="CZ18" s="1417"/>
      <c r="DA18" s="1417"/>
      <c r="DB18" s="1417"/>
      <c r="DC18" s="1417"/>
      <c r="DD18" s="1418"/>
    </row>
    <row r="19" spans="1:108" s="8" customFormat="1" ht="44.25" customHeight="1">
      <c r="A19" s="74"/>
      <c r="B19" s="1438" t="s">
        <v>404</v>
      </c>
      <c r="C19" s="1438"/>
      <c r="D19" s="1438"/>
      <c r="E19" s="1438"/>
      <c r="F19" s="1438"/>
      <c r="G19" s="1438"/>
      <c r="H19" s="1438"/>
      <c r="I19" s="1438"/>
      <c r="J19" s="1438"/>
      <c r="K19" s="1438"/>
      <c r="L19" s="1438"/>
      <c r="M19" s="1438"/>
      <c r="N19" s="1438"/>
      <c r="O19" s="1438"/>
      <c r="P19" s="1438"/>
      <c r="Q19" s="1438"/>
      <c r="R19" s="1438"/>
      <c r="S19" s="1438"/>
      <c r="T19" s="1438"/>
      <c r="U19" s="1438"/>
      <c r="V19" s="1438"/>
      <c r="W19" s="1438"/>
      <c r="X19" s="1438"/>
      <c r="Y19" s="1438"/>
      <c r="Z19" s="1438"/>
      <c r="AA19" s="1438"/>
      <c r="AB19" s="1438"/>
      <c r="AC19" s="1438"/>
      <c r="AD19" s="75"/>
      <c r="AE19" s="1405"/>
      <c r="AF19" s="1406"/>
      <c r="AG19" s="1406"/>
      <c r="AH19" s="1406"/>
      <c r="AI19" s="1406"/>
      <c r="AJ19" s="1406"/>
      <c r="AK19" s="1406"/>
      <c r="AL19" s="1406"/>
      <c r="AM19" s="1406"/>
      <c r="AN19" s="1406"/>
      <c r="AO19" s="1406"/>
      <c r="AP19" s="1406"/>
      <c r="AQ19" s="1406"/>
      <c r="AR19" s="1406"/>
      <c r="AS19" s="1406"/>
      <c r="AT19" s="1407"/>
      <c r="AU19" s="1405" t="s">
        <v>400</v>
      </c>
      <c r="AV19" s="1406"/>
      <c r="AW19" s="1406"/>
      <c r="AX19" s="1406"/>
      <c r="AY19" s="1406"/>
      <c r="AZ19" s="1406"/>
      <c r="BA19" s="1406"/>
      <c r="BB19" s="1406"/>
      <c r="BC19" s="1406"/>
      <c r="BD19" s="1406"/>
      <c r="BE19" s="1406"/>
      <c r="BF19" s="1406"/>
      <c r="BG19" s="1406"/>
      <c r="BH19" s="1406"/>
      <c r="BI19" s="1407"/>
      <c r="BJ19" s="1405"/>
      <c r="BK19" s="1406"/>
      <c r="BL19" s="1406"/>
      <c r="BM19" s="1406"/>
      <c r="BN19" s="1406"/>
      <c r="BO19" s="1406"/>
      <c r="BP19" s="1406"/>
      <c r="BQ19" s="1406"/>
      <c r="BR19" s="1406"/>
      <c r="BS19" s="1406"/>
      <c r="BT19" s="1406"/>
      <c r="BU19" s="1406"/>
      <c r="BV19" s="1406"/>
      <c r="BW19" s="1406"/>
      <c r="BX19" s="1406"/>
      <c r="BY19" s="1406"/>
      <c r="BZ19" s="1406"/>
      <c r="CA19" s="1406"/>
      <c r="CB19" s="1406"/>
      <c r="CC19" s="1406"/>
      <c r="CD19" s="1406"/>
      <c r="CE19" s="1406"/>
      <c r="CF19" s="1406"/>
      <c r="CG19" s="1406"/>
      <c r="CH19" s="1406"/>
      <c r="CI19" s="1406"/>
      <c r="CJ19" s="1406"/>
      <c r="CK19" s="1406"/>
      <c r="CL19" s="1406"/>
      <c r="CM19" s="1407"/>
      <c r="CN19" s="1439"/>
      <c r="CO19" s="1417"/>
      <c r="CP19" s="1417"/>
      <c r="CQ19" s="1417"/>
      <c r="CR19" s="1417"/>
      <c r="CS19" s="1417"/>
      <c r="CT19" s="1417"/>
      <c r="CU19" s="1417"/>
      <c r="CV19" s="1417"/>
      <c r="CW19" s="1417"/>
      <c r="CX19" s="1417"/>
      <c r="CY19" s="1417"/>
      <c r="CZ19" s="1417"/>
      <c r="DA19" s="1417"/>
      <c r="DB19" s="1417"/>
      <c r="DC19" s="1417"/>
      <c r="DD19" s="1418"/>
    </row>
    <row r="20" spans="1:108" s="8" customFormat="1" ht="59.25" customHeight="1">
      <c r="A20" s="74"/>
      <c r="B20" s="1438" t="s">
        <v>405</v>
      </c>
      <c r="C20" s="1438"/>
      <c r="D20" s="1438"/>
      <c r="E20" s="1438"/>
      <c r="F20" s="1438"/>
      <c r="G20" s="1438"/>
      <c r="H20" s="1438"/>
      <c r="I20" s="1438"/>
      <c r="J20" s="1438"/>
      <c r="K20" s="1438"/>
      <c r="L20" s="1438"/>
      <c r="M20" s="1438"/>
      <c r="N20" s="1438"/>
      <c r="O20" s="1438"/>
      <c r="P20" s="1438"/>
      <c r="Q20" s="1438"/>
      <c r="R20" s="1438"/>
      <c r="S20" s="1438"/>
      <c r="T20" s="1438"/>
      <c r="U20" s="1438"/>
      <c r="V20" s="1438"/>
      <c r="W20" s="1438"/>
      <c r="X20" s="1438"/>
      <c r="Y20" s="1438"/>
      <c r="Z20" s="1438"/>
      <c r="AA20" s="1438"/>
      <c r="AB20" s="1438"/>
      <c r="AC20" s="1438"/>
      <c r="AD20" s="75"/>
      <c r="AE20" s="1405"/>
      <c r="AF20" s="1406"/>
      <c r="AG20" s="1406"/>
      <c r="AH20" s="1406"/>
      <c r="AI20" s="1406"/>
      <c r="AJ20" s="1406"/>
      <c r="AK20" s="1406"/>
      <c r="AL20" s="1406"/>
      <c r="AM20" s="1406"/>
      <c r="AN20" s="1406"/>
      <c r="AO20" s="1406"/>
      <c r="AP20" s="1406"/>
      <c r="AQ20" s="1406"/>
      <c r="AR20" s="1406"/>
      <c r="AS20" s="1406"/>
      <c r="AT20" s="1407"/>
      <c r="AU20" s="1405" t="s">
        <v>400</v>
      </c>
      <c r="AV20" s="1406"/>
      <c r="AW20" s="1406"/>
      <c r="AX20" s="1406"/>
      <c r="AY20" s="1406"/>
      <c r="AZ20" s="1406"/>
      <c r="BA20" s="1406"/>
      <c r="BB20" s="1406"/>
      <c r="BC20" s="1406"/>
      <c r="BD20" s="1406"/>
      <c r="BE20" s="1406"/>
      <c r="BF20" s="1406"/>
      <c r="BG20" s="1406"/>
      <c r="BH20" s="1406"/>
      <c r="BI20" s="1407"/>
      <c r="BJ20" s="1405"/>
      <c r="BK20" s="1406"/>
      <c r="BL20" s="1406"/>
      <c r="BM20" s="1406"/>
      <c r="BN20" s="1406"/>
      <c r="BO20" s="1407"/>
      <c r="BP20" s="1405"/>
      <c r="BQ20" s="1406"/>
      <c r="BR20" s="1406"/>
      <c r="BS20" s="1406"/>
      <c r="BT20" s="1406"/>
      <c r="BU20" s="1407"/>
      <c r="BV20" s="1405"/>
      <c r="BW20" s="1406"/>
      <c r="BX20" s="1406"/>
      <c r="BY20" s="1406"/>
      <c r="BZ20" s="1406"/>
      <c r="CA20" s="1407"/>
      <c r="CB20" s="1405"/>
      <c r="CC20" s="1406"/>
      <c r="CD20" s="1406"/>
      <c r="CE20" s="1406"/>
      <c r="CF20" s="1406"/>
      <c r="CG20" s="1407"/>
      <c r="CH20" s="1405"/>
      <c r="CI20" s="1406"/>
      <c r="CJ20" s="1406"/>
      <c r="CK20" s="1406"/>
      <c r="CL20" s="1406"/>
      <c r="CM20" s="1407"/>
      <c r="CN20" s="1439"/>
      <c r="CO20" s="1417"/>
      <c r="CP20" s="1417"/>
      <c r="CQ20" s="1417"/>
      <c r="CR20" s="1417"/>
      <c r="CS20" s="1417"/>
      <c r="CT20" s="1417"/>
      <c r="CU20" s="1417"/>
      <c r="CV20" s="1417"/>
      <c r="CW20" s="1417"/>
      <c r="CX20" s="1417"/>
      <c r="CY20" s="1417"/>
      <c r="CZ20" s="1417"/>
      <c r="DA20" s="1417"/>
      <c r="DB20" s="1417"/>
      <c r="DC20" s="1417"/>
      <c r="DD20" s="1418"/>
    </row>
    <row r="21" spans="1:108" s="8" customFormat="1" ht="44.25" customHeight="1">
      <c r="A21" s="74"/>
      <c r="B21" s="1438" t="s">
        <v>406</v>
      </c>
      <c r="C21" s="1438"/>
      <c r="D21" s="1438"/>
      <c r="E21" s="1438"/>
      <c r="F21" s="1438"/>
      <c r="G21" s="1438"/>
      <c r="H21" s="1438"/>
      <c r="I21" s="1438"/>
      <c r="J21" s="1438"/>
      <c r="K21" s="1438"/>
      <c r="L21" s="1438"/>
      <c r="M21" s="1438"/>
      <c r="N21" s="1438"/>
      <c r="O21" s="1438"/>
      <c r="P21" s="1438"/>
      <c r="Q21" s="1438"/>
      <c r="R21" s="1438"/>
      <c r="S21" s="1438"/>
      <c r="T21" s="1438"/>
      <c r="U21" s="1438"/>
      <c r="V21" s="1438"/>
      <c r="W21" s="1438"/>
      <c r="X21" s="1438"/>
      <c r="Y21" s="1438"/>
      <c r="Z21" s="1438"/>
      <c r="AA21" s="1438"/>
      <c r="AB21" s="1438"/>
      <c r="AC21" s="1438"/>
      <c r="AD21" s="75"/>
      <c r="AE21" s="1405"/>
      <c r="AF21" s="1406"/>
      <c r="AG21" s="1406"/>
      <c r="AH21" s="1406"/>
      <c r="AI21" s="1406"/>
      <c r="AJ21" s="1406"/>
      <c r="AK21" s="1406"/>
      <c r="AL21" s="1406"/>
      <c r="AM21" s="1406"/>
      <c r="AN21" s="1406"/>
      <c r="AO21" s="1406"/>
      <c r="AP21" s="1406"/>
      <c r="AQ21" s="1406"/>
      <c r="AR21" s="1406"/>
      <c r="AS21" s="1406"/>
      <c r="AT21" s="1407"/>
      <c r="AU21" s="1405" t="s">
        <v>400</v>
      </c>
      <c r="AV21" s="1406"/>
      <c r="AW21" s="1406"/>
      <c r="AX21" s="1406"/>
      <c r="AY21" s="1406"/>
      <c r="AZ21" s="1406"/>
      <c r="BA21" s="1406"/>
      <c r="BB21" s="1406"/>
      <c r="BC21" s="1406"/>
      <c r="BD21" s="1406"/>
      <c r="BE21" s="1406"/>
      <c r="BF21" s="1406"/>
      <c r="BG21" s="1406"/>
      <c r="BH21" s="1406"/>
      <c r="BI21" s="1407"/>
      <c r="BJ21" s="1405"/>
      <c r="BK21" s="1406"/>
      <c r="BL21" s="1406"/>
      <c r="BM21" s="1406"/>
      <c r="BN21" s="1406"/>
      <c r="BO21" s="1406"/>
      <c r="BP21" s="1406"/>
      <c r="BQ21" s="1406"/>
      <c r="BR21" s="1406"/>
      <c r="BS21" s="1406"/>
      <c r="BT21" s="1406"/>
      <c r="BU21" s="1406"/>
      <c r="BV21" s="1406"/>
      <c r="BW21" s="1406"/>
      <c r="BX21" s="1406"/>
      <c r="BY21" s="1406"/>
      <c r="BZ21" s="1406"/>
      <c r="CA21" s="1406"/>
      <c r="CB21" s="1406"/>
      <c r="CC21" s="1406"/>
      <c r="CD21" s="1406"/>
      <c r="CE21" s="1406"/>
      <c r="CF21" s="1406"/>
      <c r="CG21" s="1406"/>
      <c r="CH21" s="1406"/>
      <c r="CI21" s="1406"/>
      <c r="CJ21" s="1406"/>
      <c r="CK21" s="1406"/>
      <c r="CL21" s="1406"/>
      <c r="CM21" s="1407"/>
      <c r="CN21" s="1439"/>
      <c r="CO21" s="1417"/>
      <c r="CP21" s="1417"/>
      <c r="CQ21" s="1417"/>
      <c r="CR21" s="1417"/>
      <c r="CS21" s="1417"/>
      <c r="CT21" s="1417"/>
      <c r="CU21" s="1417"/>
      <c r="CV21" s="1417"/>
      <c r="CW21" s="1417"/>
      <c r="CX21" s="1417"/>
      <c r="CY21" s="1417"/>
      <c r="CZ21" s="1417"/>
      <c r="DA21" s="1417"/>
      <c r="DB21" s="1417"/>
      <c r="DC21" s="1417"/>
      <c r="DD21" s="1418"/>
    </row>
    <row r="22" spans="1:108" s="8" customFormat="1" ht="44.25" customHeight="1">
      <c r="A22" s="74"/>
      <c r="B22" s="1438" t="s">
        <v>407</v>
      </c>
      <c r="C22" s="1438"/>
      <c r="D22" s="1438"/>
      <c r="E22" s="1438"/>
      <c r="F22" s="1438"/>
      <c r="G22" s="1438"/>
      <c r="H22" s="1438"/>
      <c r="I22" s="1438"/>
      <c r="J22" s="1438"/>
      <c r="K22" s="1438"/>
      <c r="L22" s="1438"/>
      <c r="M22" s="1438"/>
      <c r="N22" s="1438"/>
      <c r="O22" s="1438"/>
      <c r="P22" s="1438"/>
      <c r="Q22" s="1438"/>
      <c r="R22" s="1438"/>
      <c r="S22" s="1438"/>
      <c r="T22" s="1438"/>
      <c r="U22" s="1438"/>
      <c r="V22" s="1438"/>
      <c r="W22" s="1438"/>
      <c r="X22" s="1438"/>
      <c r="Y22" s="1438"/>
      <c r="Z22" s="1438"/>
      <c r="AA22" s="1438"/>
      <c r="AB22" s="1438"/>
      <c r="AC22" s="1438"/>
      <c r="AD22" s="75"/>
      <c r="AE22" s="1405"/>
      <c r="AF22" s="1406"/>
      <c r="AG22" s="1406"/>
      <c r="AH22" s="1406"/>
      <c r="AI22" s="1406"/>
      <c r="AJ22" s="1406"/>
      <c r="AK22" s="1406"/>
      <c r="AL22" s="1406"/>
      <c r="AM22" s="1406"/>
      <c r="AN22" s="1406"/>
      <c r="AO22" s="1406"/>
      <c r="AP22" s="1406"/>
      <c r="AQ22" s="1406"/>
      <c r="AR22" s="1406"/>
      <c r="AS22" s="1406"/>
      <c r="AT22" s="1407"/>
      <c r="AU22" s="1405" t="s">
        <v>400</v>
      </c>
      <c r="AV22" s="1406"/>
      <c r="AW22" s="1406"/>
      <c r="AX22" s="1406"/>
      <c r="AY22" s="1406"/>
      <c r="AZ22" s="1406"/>
      <c r="BA22" s="1406"/>
      <c r="BB22" s="1406"/>
      <c r="BC22" s="1406"/>
      <c r="BD22" s="1406"/>
      <c r="BE22" s="1406"/>
      <c r="BF22" s="1406"/>
      <c r="BG22" s="1406"/>
      <c r="BH22" s="1406"/>
      <c r="BI22" s="1407"/>
      <c r="BJ22" s="1405" t="s">
        <v>30</v>
      </c>
      <c r="BK22" s="1406"/>
      <c r="BL22" s="1406"/>
      <c r="BM22" s="1406"/>
      <c r="BN22" s="1406"/>
      <c r="BO22" s="1407"/>
      <c r="BP22" s="1405"/>
      <c r="BQ22" s="1406"/>
      <c r="BR22" s="1406"/>
      <c r="BS22" s="1406"/>
      <c r="BT22" s="1406"/>
      <c r="BU22" s="1407"/>
      <c r="BV22" s="1405"/>
      <c r="BW22" s="1406"/>
      <c r="BX22" s="1406"/>
      <c r="BY22" s="1406"/>
      <c r="BZ22" s="1406"/>
      <c r="CA22" s="1407"/>
      <c r="CB22" s="1405"/>
      <c r="CC22" s="1406"/>
      <c r="CD22" s="1406"/>
      <c r="CE22" s="1406"/>
      <c r="CF22" s="1406"/>
      <c r="CG22" s="1407"/>
      <c r="CH22" s="1405"/>
      <c r="CI22" s="1406"/>
      <c r="CJ22" s="1406"/>
      <c r="CK22" s="1406"/>
      <c r="CL22" s="1406"/>
      <c r="CM22" s="1407"/>
      <c r="CN22" s="1439"/>
      <c r="CO22" s="1417"/>
      <c r="CP22" s="1417"/>
      <c r="CQ22" s="1417"/>
      <c r="CR22" s="1417"/>
      <c r="CS22" s="1417"/>
      <c r="CT22" s="1417"/>
      <c r="CU22" s="1417"/>
      <c r="CV22" s="1417"/>
      <c r="CW22" s="1417"/>
      <c r="CX22" s="1417"/>
      <c r="CY22" s="1417"/>
      <c r="CZ22" s="1417"/>
      <c r="DA22" s="1417"/>
      <c r="DB22" s="1417"/>
      <c r="DC22" s="1417"/>
      <c r="DD22" s="1418"/>
    </row>
    <row r="23" spans="1:108" s="8" customFormat="1" ht="84" customHeight="1">
      <c r="A23" s="74"/>
      <c r="B23" s="1438" t="s">
        <v>408</v>
      </c>
      <c r="C23" s="1438"/>
      <c r="D23" s="1438"/>
      <c r="E23" s="1438"/>
      <c r="F23" s="1438"/>
      <c r="G23" s="1438"/>
      <c r="H23" s="1438"/>
      <c r="I23" s="1438"/>
      <c r="J23" s="1438"/>
      <c r="K23" s="1438"/>
      <c r="L23" s="1438"/>
      <c r="M23" s="1438"/>
      <c r="N23" s="1438"/>
      <c r="O23" s="1438"/>
      <c r="P23" s="1438"/>
      <c r="Q23" s="1438"/>
      <c r="R23" s="1438"/>
      <c r="S23" s="1438"/>
      <c r="T23" s="1438"/>
      <c r="U23" s="1438"/>
      <c r="V23" s="1438"/>
      <c r="W23" s="1438"/>
      <c r="X23" s="1438"/>
      <c r="Y23" s="1438"/>
      <c r="Z23" s="1438"/>
      <c r="AA23" s="1438"/>
      <c r="AB23" s="1438"/>
      <c r="AC23" s="1438"/>
      <c r="AD23" s="75"/>
      <c r="AE23" s="1405"/>
      <c r="AF23" s="1406"/>
      <c r="AG23" s="1406"/>
      <c r="AH23" s="1406"/>
      <c r="AI23" s="1406"/>
      <c r="AJ23" s="1406"/>
      <c r="AK23" s="1406"/>
      <c r="AL23" s="1406"/>
      <c r="AM23" s="1406"/>
      <c r="AN23" s="1406"/>
      <c r="AO23" s="1406"/>
      <c r="AP23" s="1406"/>
      <c r="AQ23" s="1406"/>
      <c r="AR23" s="1406"/>
      <c r="AS23" s="1406"/>
      <c r="AT23" s="1407"/>
      <c r="AU23" s="1405" t="s">
        <v>400</v>
      </c>
      <c r="AV23" s="1406"/>
      <c r="AW23" s="1406"/>
      <c r="AX23" s="1406"/>
      <c r="AY23" s="1406"/>
      <c r="AZ23" s="1406"/>
      <c r="BA23" s="1406"/>
      <c r="BB23" s="1406"/>
      <c r="BC23" s="1406"/>
      <c r="BD23" s="1406"/>
      <c r="BE23" s="1406"/>
      <c r="BF23" s="1406"/>
      <c r="BG23" s="1406"/>
      <c r="BH23" s="1406"/>
      <c r="BI23" s="1407"/>
      <c r="BJ23" s="1405"/>
      <c r="BK23" s="1406"/>
      <c r="BL23" s="1406"/>
      <c r="BM23" s="1406"/>
      <c r="BN23" s="1406"/>
      <c r="BO23" s="1406"/>
      <c r="BP23" s="1406"/>
      <c r="BQ23" s="1406"/>
      <c r="BR23" s="1406"/>
      <c r="BS23" s="1406"/>
      <c r="BT23" s="1406"/>
      <c r="BU23" s="1406"/>
      <c r="BV23" s="1406"/>
      <c r="BW23" s="1406"/>
      <c r="BX23" s="1406"/>
      <c r="BY23" s="1406"/>
      <c r="BZ23" s="1406"/>
      <c r="CA23" s="1406"/>
      <c r="CB23" s="1406"/>
      <c r="CC23" s="1406"/>
      <c r="CD23" s="1406"/>
      <c r="CE23" s="1406"/>
      <c r="CF23" s="1406"/>
      <c r="CG23" s="1406"/>
      <c r="CH23" s="1406"/>
      <c r="CI23" s="1406"/>
      <c r="CJ23" s="1406"/>
      <c r="CK23" s="1406"/>
      <c r="CL23" s="1406"/>
      <c r="CM23" s="1407"/>
      <c r="CN23" s="1439"/>
      <c r="CO23" s="1417"/>
      <c r="CP23" s="1417"/>
      <c r="CQ23" s="1417"/>
      <c r="CR23" s="1417"/>
      <c r="CS23" s="1417"/>
      <c r="CT23" s="1417"/>
      <c r="CU23" s="1417"/>
      <c r="CV23" s="1417"/>
      <c r="CW23" s="1417"/>
      <c r="CX23" s="1417"/>
      <c r="CY23" s="1417"/>
      <c r="CZ23" s="1417"/>
      <c r="DA23" s="1417"/>
      <c r="DB23" s="1417"/>
      <c r="DC23" s="1417"/>
      <c r="DD23" s="1418"/>
    </row>
    <row r="24" spans="1:108" s="8" customFormat="1" ht="44.25" customHeight="1">
      <c r="A24" s="74"/>
      <c r="B24" s="1438" t="s">
        <v>409</v>
      </c>
      <c r="C24" s="1438"/>
      <c r="D24" s="1438"/>
      <c r="E24" s="1438"/>
      <c r="F24" s="1438"/>
      <c r="G24" s="1438"/>
      <c r="H24" s="1438"/>
      <c r="I24" s="1438"/>
      <c r="J24" s="1438"/>
      <c r="K24" s="1438"/>
      <c r="L24" s="1438"/>
      <c r="M24" s="1438"/>
      <c r="N24" s="1438"/>
      <c r="O24" s="1438"/>
      <c r="P24" s="1438"/>
      <c r="Q24" s="1438"/>
      <c r="R24" s="1438"/>
      <c r="S24" s="1438"/>
      <c r="T24" s="1438"/>
      <c r="U24" s="1438"/>
      <c r="V24" s="1438"/>
      <c r="W24" s="1438"/>
      <c r="X24" s="1438"/>
      <c r="Y24" s="1438"/>
      <c r="Z24" s="1438"/>
      <c r="AA24" s="1438"/>
      <c r="AB24" s="1438"/>
      <c r="AC24" s="1438"/>
      <c r="AD24" s="75"/>
      <c r="AE24" s="1405"/>
      <c r="AF24" s="1406"/>
      <c r="AG24" s="1406"/>
      <c r="AH24" s="1406"/>
      <c r="AI24" s="1406"/>
      <c r="AJ24" s="1406"/>
      <c r="AK24" s="1406"/>
      <c r="AL24" s="1406"/>
      <c r="AM24" s="1406"/>
      <c r="AN24" s="1406"/>
      <c r="AO24" s="1406"/>
      <c r="AP24" s="1406"/>
      <c r="AQ24" s="1406"/>
      <c r="AR24" s="1406"/>
      <c r="AS24" s="1406"/>
      <c r="AT24" s="1407"/>
      <c r="AU24" s="1405" t="s">
        <v>400</v>
      </c>
      <c r="AV24" s="1406"/>
      <c r="AW24" s="1406"/>
      <c r="AX24" s="1406"/>
      <c r="AY24" s="1406"/>
      <c r="AZ24" s="1406"/>
      <c r="BA24" s="1406"/>
      <c r="BB24" s="1406"/>
      <c r="BC24" s="1406"/>
      <c r="BD24" s="1406"/>
      <c r="BE24" s="1406"/>
      <c r="BF24" s="1406"/>
      <c r="BG24" s="1406"/>
      <c r="BH24" s="1406"/>
      <c r="BI24" s="1407"/>
      <c r="BJ24" s="1405"/>
      <c r="BK24" s="1406"/>
      <c r="BL24" s="1406"/>
      <c r="BM24" s="1406"/>
      <c r="BN24" s="1406"/>
      <c r="BO24" s="1406"/>
      <c r="BP24" s="1406"/>
      <c r="BQ24" s="1406"/>
      <c r="BR24" s="1406"/>
      <c r="BS24" s="1406"/>
      <c r="BT24" s="1406"/>
      <c r="BU24" s="1406"/>
      <c r="BV24" s="1406"/>
      <c r="BW24" s="1406"/>
      <c r="BX24" s="1406"/>
      <c r="BY24" s="1406"/>
      <c r="BZ24" s="1406"/>
      <c r="CA24" s="1406"/>
      <c r="CB24" s="1406"/>
      <c r="CC24" s="1406"/>
      <c r="CD24" s="1406"/>
      <c r="CE24" s="1406"/>
      <c r="CF24" s="1406"/>
      <c r="CG24" s="1406"/>
      <c r="CH24" s="1406"/>
      <c r="CI24" s="1406"/>
      <c r="CJ24" s="1406"/>
      <c r="CK24" s="1406"/>
      <c r="CL24" s="1406"/>
      <c r="CM24" s="1407"/>
      <c r="CN24" s="1439"/>
      <c r="CO24" s="1417"/>
      <c r="CP24" s="1417"/>
      <c r="CQ24" s="1417"/>
      <c r="CR24" s="1417"/>
      <c r="CS24" s="1417"/>
      <c r="CT24" s="1417"/>
      <c r="CU24" s="1417"/>
      <c r="CV24" s="1417"/>
      <c r="CW24" s="1417"/>
      <c r="CX24" s="1417"/>
      <c r="CY24" s="1417"/>
      <c r="CZ24" s="1417"/>
      <c r="DA24" s="1417"/>
      <c r="DB24" s="1417"/>
      <c r="DC24" s="1417"/>
      <c r="DD24" s="1418"/>
    </row>
    <row r="25" spans="1:108" s="8" customFormat="1" ht="14.25" customHeight="1">
      <c r="A25" s="76"/>
      <c r="B25" s="1441" t="s">
        <v>410</v>
      </c>
      <c r="C25" s="1441"/>
      <c r="D25" s="1441"/>
      <c r="E25" s="1441"/>
      <c r="F25" s="1441"/>
      <c r="G25" s="1441"/>
      <c r="H25" s="1441"/>
      <c r="I25" s="1441"/>
      <c r="J25" s="1441"/>
      <c r="K25" s="1441"/>
      <c r="L25" s="1441"/>
      <c r="M25" s="1441"/>
      <c r="N25" s="1441"/>
      <c r="O25" s="1441"/>
      <c r="P25" s="1441"/>
      <c r="Q25" s="1441"/>
      <c r="R25" s="1441"/>
      <c r="S25" s="1441"/>
      <c r="T25" s="1441"/>
      <c r="U25" s="1441"/>
      <c r="V25" s="1441"/>
      <c r="W25" s="1441"/>
      <c r="X25" s="1441"/>
      <c r="Y25" s="1441"/>
      <c r="Z25" s="1441"/>
      <c r="AA25" s="1441"/>
      <c r="AB25" s="1441"/>
      <c r="AC25" s="1441"/>
      <c r="AD25" s="77"/>
      <c r="AE25" s="70"/>
      <c r="AF25" s="1443" t="s">
        <v>411</v>
      </c>
      <c r="AG25" s="1443"/>
      <c r="AH25" s="1443"/>
      <c r="AI25" s="1443"/>
      <c r="AJ25" s="1443"/>
      <c r="AK25" s="1443"/>
      <c r="AL25" s="1443"/>
      <c r="AM25" s="1443"/>
      <c r="AN25" s="1443"/>
      <c r="AO25" s="1443"/>
      <c r="AP25" s="1443"/>
      <c r="AQ25" s="1443"/>
      <c r="AR25" s="1443"/>
      <c r="AS25" s="1443"/>
      <c r="AT25" s="1444"/>
      <c r="AU25" s="1405" t="s">
        <v>400</v>
      </c>
      <c r="AV25" s="1406"/>
      <c r="AW25" s="1406"/>
      <c r="AX25" s="1406"/>
      <c r="AY25" s="1406"/>
      <c r="AZ25" s="1406"/>
      <c r="BA25" s="1406"/>
      <c r="BB25" s="1406"/>
      <c r="BC25" s="1406"/>
      <c r="BD25" s="1406"/>
      <c r="BE25" s="1406"/>
      <c r="BF25" s="1406"/>
      <c r="BG25" s="1406"/>
      <c r="BH25" s="1406"/>
      <c r="BI25" s="1407"/>
      <c r="BJ25" s="1405"/>
      <c r="BK25" s="1406"/>
      <c r="BL25" s="1406"/>
      <c r="BM25" s="1406"/>
      <c r="BN25" s="1406"/>
      <c r="BO25" s="1407"/>
      <c r="BP25" s="1405"/>
      <c r="BQ25" s="1406"/>
      <c r="BR25" s="1406"/>
      <c r="BS25" s="1406"/>
      <c r="BT25" s="1406"/>
      <c r="BU25" s="1407"/>
      <c r="BV25" s="1405"/>
      <c r="BW25" s="1406"/>
      <c r="BX25" s="1406"/>
      <c r="BY25" s="1406"/>
      <c r="BZ25" s="1406"/>
      <c r="CA25" s="1407"/>
      <c r="CB25" s="1405"/>
      <c r="CC25" s="1406"/>
      <c r="CD25" s="1406"/>
      <c r="CE25" s="1406"/>
      <c r="CF25" s="1406"/>
      <c r="CG25" s="1407"/>
      <c r="CH25" s="1405"/>
      <c r="CI25" s="1406"/>
      <c r="CJ25" s="1406"/>
      <c r="CK25" s="1406"/>
      <c r="CL25" s="1406"/>
      <c r="CM25" s="1407"/>
      <c r="CN25" s="1439"/>
      <c r="CO25" s="1417"/>
      <c r="CP25" s="1417"/>
      <c r="CQ25" s="1417"/>
      <c r="CR25" s="1417"/>
      <c r="CS25" s="1417"/>
      <c r="CT25" s="1417"/>
      <c r="CU25" s="1417"/>
      <c r="CV25" s="1417"/>
      <c r="CW25" s="1417"/>
      <c r="CX25" s="1417"/>
      <c r="CY25" s="1417"/>
      <c r="CZ25" s="1417"/>
      <c r="DA25" s="1417"/>
      <c r="DB25" s="1417"/>
      <c r="DC25" s="1417"/>
      <c r="DD25" s="1418"/>
    </row>
    <row r="26" spans="1:108" s="8" customFormat="1" ht="14.25" customHeight="1">
      <c r="A26" s="78"/>
      <c r="B26" s="1446"/>
      <c r="C26" s="1446"/>
      <c r="D26" s="1446"/>
      <c r="E26" s="1446"/>
      <c r="F26" s="1446"/>
      <c r="G26" s="1446"/>
      <c r="H26" s="1446"/>
      <c r="I26" s="1446"/>
      <c r="J26" s="1446"/>
      <c r="K26" s="1446"/>
      <c r="L26" s="1446"/>
      <c r="M26" s="1446"/>
      <c r="N26" s="1446"/>
      <c r="O26" s="1446"/>
      <c r="P26" s="1446"/>
      <c r="Q26" s="1446"/>
      <c r="R26" s="1446"/>
      <c r="S26" s="1446"/>
      <c r="T26" s="1446"/>
      <c r="U26" s="1446"/>
      <c r="V26" s="1446"/>
      <c r="W26" s="1446"/>
      <c r="X26" s="1446"/>
      <c r="Y26" s="1446"/>
      <c r="Z26" s="1446"/>
      <c r="AA26" s="1446"/>
      <c r="AB26" s="1446"/>
      <c r="AC26" s="1446"/>
      <c r="AD26" s="79"/>
      <c r="AE26" s="70"/>
      <c r="AF26" s="1443" t="s">
        <v>412</v>
      </c>
      <c r="AG26" s="1443"/>
      <c r="AH26" s="1443"/>
      <c r="AI26" s="1443"/>
      <c r="AJ26" s="1443"/>
      <c r="AK26" s="1443"/>
      <c r="AL26" s="1443"/>
      <c r="AM26" s="1443"/>
      <c r="AN26" s="1443"/>
      <c r="AO26" s="1443"/>
      <c r="AP26" s="1443"/>
      <c r="AQ26" s="1443"/>
      <c r="AR26" s="1443"/>
      <c r="AS26" s="1443"/>
      <c r="AT26" s="1444"/>
      <c r="AU26" s="1405" t="s">
        <v>400</v>
      </c>
      <c r="AV26" s="1406"/>
      <c r="AW26" s="1406"/>
      <c r="AX26" s="1406"/>
      <c r="AY26" s="1406"/>
      <c r="AZ26" s="1406"/>
      <c r="BA26" s="1406"/>
      <c r="BB26" s="1406"/>
      <c r="BC26" s="1406"/>
      <c r="BD26" s="1406"/>
      <c r="BE26" s="1406"/>
      <c r="BF26" s="1406"/>
      <c r="BG26" s="1406"/>
      <c r="BH26" s="1406"/>
      <c r="BI26" s="1407"/>
      <c r="BJ26" s="1405"/>
      <c r="BK26" s="1406"/>
      <c r="BL26" s="1406"/>
      <c r="BM26" s="1406"/>
      <c r="BN26" s="1406"/>
      <c r="BO26" s="1407"/>
      <c r="BP26" s="1405"/>
      <c r="BQ26" s="1406"/>
      <c r="BR26" s="1406"/>
      <c r="BS26" s="1406"/>
      <c r="BT26" s="1406"/>
      <c r="BU26" s="1407"/>
      <c r="BV26" s="1405"/>
      <c r="BW26" s="1406"/>
      <c r="BX26" s="1406"/>
      <c r="BY26" s="1406"/>
      <c r="BZ26" s="1406"/>
      <c r="CA26" s="1407"/>
      <c r="CB26" s="1405"/>
      <c r="CC26" s="1406"/>
      <c r="CD26" s="1406"/>
      <c r="CE26" s="1406"/>
      <c r="CF26" s="1406"/>
      <c r="CG26" s="1407"/>
      <c r="CH26" s="1405"/>
      <c r="CI26" s="1406"/>
      <c r="CJ26" s="1406"/>
      <c r="CK26" s="1406"/>
      <c r="CL26" s="1406"/>
      <c r="CM26" s="1407"/>
      <c r="CN26" s="1439"/>
      <c r="CO26" s="1417"/>
      <c r="CP26" s="1417"/>
      <c r="CQ26" s="1417"/>
      <c r="CR26" s="1417"/>
      <c r="CS26" s="1417"/>
      <c r="CT26" s="1417"/>
      <c r="CU26" s="1417"/>
      <c r="CV26" s="1417"/>
      <c r="CW26" s="1417"/>
      <c r="CX26" s="1417"/>
      <c r="CY26" s="1417"/>
      <c r="CZ26" s="1417"/>
      <c r="DA26" s="1417"/>
      <c r="DB26" s="1417"/>
      <c r="DC26" s="1417"/>
      <c r="DD26" s="1418"/>
    </row>
    <row r="27" spans="1:108" s="8" customFormat="1" ht="14.25" customHeight="1">
      <c r="A27" s="78"/>
      <c r="B27" s="1446"/>
      <c r="C27" s="1446"/>
      <c r="D27" s="1446"/>
      <c r="E27" s="1446"/>
      <c r="F27" s="1446"/>
      <c r="G27" s="1446"/>
      <c r="H27" s="1446"/>
      <c r="I27" s="1446"/>
      <c r="J27" s="1446"/>
      <c r="K27" s="1446"/>
      <c r="L27" s="1446"/>
      <c r="M27" s="1446"/>
      <c r="N27" s="1446"/>
      <c r="O27" s="1446"/>
      <c r="P27" s="1446"/>
      <c r="Q27" s="1446"/>
      <c r="R27" s="1446"/>
      <c r="S27" s="1446"/>
      <c r="T27" s="1446"/>
      <c r="U27" s="1446"/>
      <c r="V27" s="1446"/>
      <c r="W27" s="1446"/>
      <c r="X27" s="1446"/>
      <c r="Y27" s="1446"/>
      <c r="Z27" s="1446"/>
      <c r="AA27" s="1446"/>
      <c r="AB27" s="1446"/>
      <c r="AC27" s="1446"/>
      <c r="AD27" s="79"/>
      <c r="AE27" s="70"/>
      <c r="AF27" s="1443" t="s">
        <v>413</v>
      </c>
      <c r="AG27" s="1443"/>
      <c r="AH27" s="1443"/>
      <c r="AI27" s="1443"/>
      <c r="AJ27" s="1443"/>
      <c r="AK27" s="1443"/>
      <c r="AL27" s="1443"/>
      <c r="AM27" s="1443"/>
      <c r="AN27" s="1443"/>
      <c r="AO27" s="1443"/>
      <c r="AP27" s="1443"/>
      <c r="AQ27" s="1443"/>
      <c r="AR27" s="1443"/>
      <c r="AS27" s="1443"/>
      <c r="AT27" s="1444"/>
      <c r="AU27" s="1405" t="s">
        <v>400</v>
      </c>
      <c r="AV27" s="1406"/>
      <c r="AW27" s="1406"/>
      <c r="AX27" s="1406"/>
      <c r="AY27" s="1406"/>
      <c r="AZ27" s="1406"/>
      <c r="BA27" s="1406"/>
      <c r="BB27" s="1406"/>
      <c r="BC27" s="1406"/>
      <c r="BD27" s="1406"/>
      <c r="BE27" s="1406"/>
      <c r="BF27" s="1406"/>
      <c r="BG27" s="1406"/>
      <c r="BH27" s="1406"/>
      <c r="BI27" s="1407"/>
      <c r="BJ27" s="1405"/>
      <c r="BK27" s="1406"/>
      <c r="BL27" s="1406"/>
      <c r="BM27" s="1406"/>
      <c r="BN27" s="1406"/>
      <c r="BO27" s="1407"/>
      <c r="BP27" s="1405"/>
      <c r="BQ27" s="1406"/>
      <c r="BR27" s="1406"/>
      <c r="BS27" s="1406"/>
      <c r="BT27" s="1406"/>
      <c r="BU27" s="1407"/>
      <c r="BV27" s="1405"/>
      <c r="BW27" s="1406"/>
      <c r="BX27" s="1406"/>
      <c r="BY27" s="1406"/>
      <c r="BZ27" s="1406"/>
      <c r="CA27" s="1407"/>
      <c r="CB27" s="1405"/>
      <c r="CC27" s="1406"/>
      <c r="CD27" s="1406"/>
      <c r="CE27" s="1406"/>
      <c r="CF27" s="1406"/>
      <c r="CG27" s="1407"/>
      <c r="CH27" s="1405"/>
      <c r="CI27" s="1406"/>
      <c r="CJ27" s="1406"/>
      <c r="CK27" s="1406"/>
      <c r="CL27" s="1406"/>
      <c r="CM27" s="1407"/>
      <c r="CN27" s="1439"/>
      <c r="CO27" s="1417"/>
      <c r="CP27" s="1417"/>
      <c r="CQ27" s="1417"/>
      <c r="CR27" s="1417"/>
      <c r="CS27" s="1417"/>
      <c r="CT27" s="1417"/>
      <c r="CU27" s="1417"/>
      <c r="CV27" s="1417"/>
      <c r="CW27" s="1417"/>
      <c r="CX27" s="1417"/>
      <c r="CY27" s="1417"/>
      <c r="CZ27" s="1417"/>
      <c r="DA27" s="1417"/>
      <c r="DB27" s="1417"/>
      <c r="DC27" s="1417"/>
      <c r="DD27" s="1418"/>
    </row>
    <row r="28" spans="1:108" s="8" customFormat="1" ht="14.25" customHeight="1">
      <c r="A28" s="78"/>
      <c r="B28" s="1446"/>
      <c r="C28" s="1446"/>
      <c r="D28" s="1446"/>
      <c r="E28" s="1446"/>
      <c r="F28" s="1446"/>
      <c r="G28" s="1446"/>
      <c r="H28" s="1446"/>
      <c r="I28" s="1446"/>
      <c r="J28" s="1446"/>
      <c r="K28" s="1446"/>
      <c r="L28" s="1446"/>
      <c r="M28" s="1446"/>
      <c r="N28" s="1446"/>
      <c r="O28" s="1446"/>
      <c r="P28" s="1446"/>
      <c r="Q28" s="1446"/>
      <c r="R28" s="1446"/>
      <c r="S28" s="1446"/>
      <c r="T28" s="1446"/>
      <c r="U28" s="1446"/>
      <c r="V28" s="1446"/>
      <c r="W28" s="1446"/>
      <c r="X28" s="1446"/>
      <c r="Y28" s="1446"/>
      <c r="Z28" s="1446"/>
      <c r="AA28" s="1446"/>
      <c r="AB28" s="1446"/>
      <c r="AC28" s="1446"/>
      <c r="AD28" s="79"/>
      <c r="AE28" s="70"/>
      <c r="AF28" s="1443" t="s">
        <v>414</v>
      </c>
      <c r="AG28" s="1443"/>
      <c r="AH28" s="1443"/>
      <c r="AI28" s="1443"/>
      <c r="AJ28" s="1443"/>
      <c r="AK28" s="1443"/>
      <c r="AL28" s="1443"/>
      <c r="AM28" s="1443"/>
      <c r="AN28" s="1443"/>
      <c r="AO28" s="1443"/>
      <c r="AP28" s="1443"/>
      <c r="AQ28" s="1443"/>
      <c r="AR28" s="1443"/>
      <c r="AS28" s="1443"/>
      <c r="AT28" s="1444"/>
      <c r="AU28" s="1405" t="s">
        <v>400</v>
      </c>
      <c r="AV28" s="1406"/>
      <c r="AW28" s="1406"/>
      <c r="AX28" s="1406"/>
      <c r="AY28" s="1406"/>
      <c r="AZ28" s="1406"/>
      <c r="BA28" s="1406"/>
      <c r="BB28" s="1406"/>
      <c r="BC28" s="1406"/>
      <c r="BD28" s="1406"/>
      <c r="BE28" s="1406"/>
      <c r="BF28" s="1406"/>
      <c r="BG28" s="1406"/>
      <c r="BH28" s="1406"/>
      <c r="BI28" s="1407"/>
      <c r="BJ28" s="1405"/>
      <c r="BK28" s="1406"/>
      <c r="BL28" s="1406"/>
      <c r="BM28" s="1406"/>
      <c r="BN28" s="1406"/>
      <c r="BO28" s="1407"/>
      <c r="BP28" s="1405"/>
      <c r="BQ28" s="1406"/>
      <c r="BR28" s="1406"/>
      <c r="BS28" s="1406"/>
      <c r="BT28" s="1406"/>
      <c r="BU28" s="1407"/>
      <c r="BV28" s="1405"/>
      <c r="BW28" s="1406"/>
      <c r="BX28" s="1406"/>
      <c r="BY28" s="1406"/>
      <c r="BZ28" s="1406"/>
      <c r="CA28" s="1407"/>
      <c r="CB28" s="1405"/>
      <c r="CC28" s="1406"/>
      <c r="CD28" s="1406"/>
      <c r="CE28" s="1406"/>
      <c r="CF28" s="1406"/>
      <c r="CG28" s="1407"/>
      <c r="CH28" s="1405"/>
      <c r="CI28" s="1406"/>
      <c r="CJ28" s="1406"/>
      <c r="CK28" s="1406"/>
      <c r="CL28" s="1406"/>
      <c r="CM28" s="1407"/>
      <c r="CN28" s="1439"/>
      <c r="CO28" s="1417"/>
      <c r="CP28" s="1417"/>
      <c r="CQ28" s="1417"/>
      <c r="CR28" s="1417"/>
      <c r="CS28" s="1417"/>
      <c r="CT28" s="1417"/>
      <c r="CU28" s="1417"/>
      <c r="CV28" s="1417"/>
      <c r="CW28" s="1417"/>
      <c r="CX28" s="1417"/>
      <c r="CY28" s="1417"/>
      <c r="CZ28" s="1417"/>
      <c r="DA28" s="1417"/>
      <c r="DB28" s="1417"/>
      <c r="DC28" s="1417"/>
      <c r="DD28" s="1418"/>
    </row>
    <row r="29" spans="1:108" s="8" customFormat="1" ht="14.25" customHeight="1">
      <c r="A29" s="80"/>
      <c r="B29" s="1442"/>
      <c r="C29" s="1442"/>
      <c r="D29" s="1442"/>
      <c r="E29" s="1442"/>
      <c r="F29" s="1442"/>
      <c r="G29" s="1442"/>
      <c r="H29" s="1442"/>
      <c r="I29" s="1442"/>
      <c r="J29" s="1442"/>
      <c r="K29" s="1442"/>
      <c r="L29" s="1442"/>
      <c r="M29" s="1442"/>
      <c r="N29" s="1442"/>
      <c r="O29" s="1442"/>
      <c r="P29" s="1442"/>
      <c r="Q29" s="1442"/>
      <c r="R29" s="1442"/>
      <c r="S29" s="1442"/>
      <c r="T29" s="1442"/>
      <c r="U29" s="1442"/>
      <c r="V29" s="1442"/>
      <c r="W29" s="1442"/>
      <c r="X29" s="1442"/>
      <c r="Y29" s="1442"/>
      <c r="Z29" s="1442"/>
      <c r="AA29" s="1442"/>
      <c r="AB29" s="1442"/>
      <c r="AC29" s="1442"/>
      <c r="AD29" s="81"/>
      <c r="AE29" s="70"/>
      <c r="AF29" s="1443" t="s">
        <v>412</v>
      </c>
      <c r="AG29" s="1443"/>
      <c r="AH29" s="1443"/>
      <c r="AI29" s="1443"/>
      <c r="AJ29" s="1443"/>
      <c r="AK29" s="1443"/>
      <c r="AL29" s="1443"/>
      <c r="AM29" s="1443"/>
      <c r="AN29" s="1443"/>
      <c r="AO29" s="1443"/>
      <c r="AP29" s="1443"/>
      <c r="AQ29" s="1443"/>
      <c r="AR29" s="1443"/>
      <c r="AS29" s="1443"/>
      <c r="AT29" s="1444"/>
      <c r="AU29" s="1405" t="s">
        <v>400</v>
      </c>
      <c r="AV29" s="1406"/>
      <c r="AW29" s="1406"/>
      <c r="AX29" s="1406"/>
      <c r="AY29" s="1406"/>
      <c r="AZ29" s="1406"/>
      <c r="BA29" s="1406"/>
      <c r="BB29" s="1406"/>
      <c r="BC29" s="1406"/>
      <c r="BD29" s="1406"/>
      <c r="BE29" s="1406"/>
      <c r="BF29" s="1406"/>
      <c r="BG29" s="1406"/>
      <c r="BH29" s="1406"/>
      <c r="BI29" s="1407"/>
      <c r="BJ29" s="1405"/>
      <c r="BK29" s="1406"/>
      <c r="BL29" s="1406"/>
      <c r="BM29" s="1406"/>
      <c r="BN29" s="1406"/>
      <c r="BO29" s="1407"/>
      <c r="BP29" s="1405"/>
      <c r="BQ29" s="1406"/>
      <c r="BR29" s="1406"/>
      <c r="BS29" s="1406"/>
      <c r="BT29" s="1406"/>
      <c r="BU29" s="1407"/>
      <c r="BV29" s="1405"/>
      <c r="BW29" s="1406"/>
      <c r="BX29" s="1406"/>
      <c r="BY29" s="1406"/>
      <c r="BZ29" s="1406"/>
      <c r="CA29" s="1407"/>
      <c r="CB29" s="1405"/>
      <c r="CC29" s="1406"/>
      <c r="CD29" s="1406"/>
      <c r="CE29" s="1406"/>
      <c r="CF29" s="1406"/>
      <c r="CG29" s="1407"/>
      <c r="CH29" s="1405"/>
      <c r="CI29" s="1406"/>
      <c r="CJ29" s="1406"/>
      <c r="CK29" s="1406"/>
      <c r="CL29" s="1406"/>
      <c r="CM29" s="1407"/>
      <c r="CN29" s="1439"/>
      <c r="CO29" s="1417"/>
      <c r="CP29" s="1417"/>
      <c r="CQ29" s="1417"/>
      <c r="CR29" s="1417"/>
      <c r="CS29" s="1417"/>
      <c r="CT29" s="1417"/>
      <c r="CU29" s="1417"/>
      <c r="CV29" s="1417"/>
      <c r="CW29" s="1417"/>
      <c r="CX29" s="1417"/>
      <c r="CY29" s="1417"/>
      <c r="CZ29" s="1417"/>
      <c r="DA29" s="1417"/>
      <c r="DB29" s="1417"/>
      <c r="DC29" s="1417"/>
      <c r="DD29" s="1418"/>
    </row>
    <row r="30" spans="1:108" s="8" customFormat="1" ht="14.25" customHeight="1">
      <c r="A30" s="76"/>
      <c r="B30" s="1441" t="s">
        <v>415</v>
      </c>
      <c r="C30" s="1441"/>
      <c r="D30" s="1441"/>
      <c r="E30" s="1441"/>
      <c r="F30" s="1441"/>
      <c r="G30" s="1441"/>
      <c r="H30" s="1441"/>
      <c r="I30" s="1441"/>
      <c r="J30" s="1441"/>
      <c r="K30" s="1441"/>
      <c r="L30" s="1441"/>
      <c r="M30" s="1441"/>
      <c r="N30" s="1441"/>
      <c r="O30" s="1441"/>
      <c r="P30" s="1441"/>
      <c r="Q30" s="1441"/>
      <c r="R30" s="1441"/>
      <c r="S30" s="1441"/>
      <c r="T30" s="1441"/>
      <c r="U30" s="1441"/>
      <c r="V30" s="1441"/>
      <c r="W30" s="1441"/>
      <c r="X30" s="1441"/>
      <c r="Y30" s="1441"/>
      <c r="Z30" s="1441"/>
      <c r="AA30" s="1441"/>
      <c r="AB30" s="1441"/>
      <c r="AC30" s="1441"/>
      <c r="AD30" s="77"/>
      <c r="AE30" s="70"/>
      <c r="AF30" s="1443" t="s">
        <v>411</v>
      </c>
      <c r="AG30" s="1443"/>
      <c r="AH30" s="1443"/>
      <c r="AI30" s="1443"/>
      <c r="AJ30" s="1443"/>
      <c r="AK30" s="1443"/>
      <c r="AL30" s="1443"/>
      <c r="AM30" s="1443"/>
      <c r="AN30" s="1443"/>
      <c r="AO30" s="1443"/>
      <c r="AP30" s="1443"/>
      <c r="AQ30" s="1443"/>
      <c r="AR30" s="1443"/>
      <c r="AS30" s="1443"/>
      <c r="AT30" s="1444"/>
      <c r="AU30" s="1405" t="s">
        <v>400</v>
      </c>
      <c r="AV30" s="1406"/>
      <c r="AW30" s="1406"/>
      <c r="AX30" s="1406"/>
      <c r="AY30" s="1406"/>
      <c r="AZ30" s="1406"/>
      <c r="BA30" s="1406"/>
      <c r="BB30" s="1406"/>
      <c r="BC30" s="1406"/>
      <c r="BD30" s="1406"/>
      <c r="BE30" s="1406"/>
      <c r="BF30" s="1406"/>
      <c r="BG30" s="1406"/>
      <c r="BH30" s="1406"/>
      <c r="BI30" s="1407"/>
      <c r="BJ30" s="1405"/>
      <c r="BK30" s="1406"/>
      <c r="BL30" s="1406"/>
      <c r="BM30" s="1406"/>
      <c r="BN30" s="1406"/>
      <c r="BO30" s="1406"/>
      <c r="BP30" s="1406"/>
      <c r="BQ30" s="1406"/>
      <c r="BR30" s="1406"/>
      <c r="BS30" s="1406"/>
      <c r="BT30" s="1406"/>
      <c r="BU30" s="1406"/>
      <c r="BV30" s="1406"/>
      <c r="BW30" s="1406"/>
      <c r="BX30" s="1406"/>
      <c r="BY30" s="1406"/>
      <c r="BZ30" s="1406"/>
      <c r="CA30" s="1406"/>
      <c r="CB30" s="1406"/>
      <c r="CC30" s="1406"/>
      <c r="CD30" s="1406"/>
      <c r="CE30" s="1406"/>
      <c r="CF30" s="1406"/>
      <c r="CG30" s="1406"/>
      <c r="CH30" s="1406"/>
      <c r="CI30" s="1406"/>
      <c r="CJ30" s="1406"/>
      <c r="CK30" s="1406"/>
      <c r="CL30" s="1406"/>
      <c r="CM30" s="1407"/>
      <c r="CN30" s="1439"/>
      <c r="CO30" s="1417"/>
      <c r="CP30" s="1417"/>
      <c r="CQ30" s="1417"/>
      <c r="CR30" s="1417"/>
      <c r="CS30" s="1417"/>
      <c r="CT30" s="1417"/>
      <c r="CU30" s="1417"/>
      <c r="CV30" s="1417"/>
      <c r="CW30" s="1417"/>
      <c r="CX30" s="1417"/>
      <c r="CY30" s="1417"/>
      <c r="CZ30" s="1417"/>
      <c r="DA30" s="1417"/>
      <c r="DB30" s="1417"/>
      <c r="DC30" s="1417"/>
      <c r="DD30" s="1418"/>
    </row>
    <row r="31" spans="1:108" s="8" customFormat="1" ht="14.25" customHeight="1">
      <c r="A31" s="78"/>
      <c r="B31" s="1446"/>
      <c r="C31" s="1446"/>
      <c r="D31" s="1446"/>
      <c r="E31" s="1446"/>
      <c r="F31" s="1446"/>
      <c r="G31" s="1446"/>
      <c r="H31" s="1446"/>
      <c r="I31" s="1446"/>
      <c r="J31" s="1446"/>
      <c r="K31" s="1446"/>
      <c r="L31" s="1446"/>
      <c r="M31" s="1446"/>
      <c r="N31" s="1446"/>
      <c r="O31" s="1446"/>
      <c r="P31" s="1446"/>
      <c r="Q31" s="1446"/>
      <c r="R31" s="1446"/>
      <c r="S31" s="1446"/>
      <c r="T31" s="1446"/>
      <c r="U31" s="1446"/>
      <c r="V31" s="1446"/>
      <c r="W31" s="1446"/>
      <c r="X31" s="1446"/>
      <c r="Y31" s="1446"/>
      <c r="Z31" s="1446"/>
      <c r="AA31" s="1446"/>
      <c r="AB31" s="1446"/>
      <c r="AC31" s="1446"/>
      <c r="AD31" s="79"/>
      <c r="AE31" s="70"/>
      <c r="AF31" s="1443" t="s">
        <v>412</v>
      </c>
      <c r="AG31" s="1443"/>
      <c r="AH31" s="1443"/>
      <c r="AI31" s="1443"/>
      <c r="AJ31" s="1443"/>
      <c r="AK31" s="1443"/>
      <c r="AL31" s="1443"/>
      <c r="AM31" s="1443"/>
      <c r="AN31" s="1443"/>
      <c r="AO31" s="1443"/>
      <c r="AP31" s="1443"/>
      <c r="AQ31" s="1443"/>
      <c r="AR31" s="1443"/>
      <c r="AS31" s="1443"/>
      <c r="AT31" s="1444"/>
      <c r="AU31" s="1405" t="s">
        <v>400</v>
      </c>
      <c r="AV31" s="1406"/>
      <c r="AW31" s="1406"/>
      <c r="AX31" s="1406"/>
      <c r="AY31" s="1406"/>
      <c r="AZ31" s="1406"/>
      <c r="BA31" s="1406"/>
      <c r="BB31" s="1406"/>
      <c r="BC31" s="1406"/>
      <c r="BD31" s="1406"/>
      <c r="BE31" s="1406"/>
      <c r="BF31" s="1406"/>
      <c r="BG31" s="1406"/>
      <c r="BH31" s="1406"/>
      <c r="BI31" s="1407"/>
      <c r="BJ31" s="1405"/>
      <c r="BK31" s="1406"/>
      <c r="BL31" s="1406"/>
      <c r="BM31" s="1406"/>
      <c r="BN31" s="1406"/>
      <c r="BO31" s="1406"/>
      <c r="BP31" s="1406"/>
      <c r="BQ31" s="1406"/>
      <c r="BR31" s="1406"/>
      <c r="BS31" s="1406"/>
      <c r="BT31" s="1406"/>
      <c r="BU31" s="1406"/>
      <c r="BV31" s="1406"/>
      <c r="BW31" s="1406"/>
      <c r="BX31" s="1406"/>
      <c r="BY31" s="1406"/>
      <c r="BZ31" s="1406"/>
      <c r="CA31" s="1406"/>
      <c r="CB31" s="1406"/>
      <c r="CC31" s="1406"/>
      <c r="CD31" s="1406"/>
      <c r="CE31" s="1406"/>
      <c r="CF31" s="1406"/>
      <c r="CG31" s="1406"/>
      <c r="CH31" s="1406"/>
      <c r="CI31" s="1406"/>
      <c r="CJ31" s="1406"/>
      <c r="CK31" s="1406"/>
      <c r="CL31" s="1406"/>
      <c r="CM31" s="1407"/>
      <c r="CN31" s="1439"/>
      <c r="CO31" s="1417"/>
      <c r="CP31" s="1417"/>
      <c r="CQ31" s="1417"/>
      <c r="CR31" s="1417"/>
      <c r="CS31" s="1417"/>
      <c r="CT31" s="1417"/>
      <c r="CU31" s="1417"/>
      <c r="CV31" s="1417"/>
      <c r="CW31" s="1417"/>
      <c r="CX31" s="1417"/>
      <c r="CY31" s="1417"/>
      <c r="CZ31" s="1417"/>
      <c r="DA31" s="1417"/>
      <c r="DB31" s="1417"/>
      <c r="DC31" s="1417"/>
      <c r="DD31" s="1418"/>
    </row>
    <row r="32" spans="1:108" s="8" customFormat="1" ht="14.25" customHeight="1">
      <c r="A32" s="78"/>
      <c r="B32" s="1446"/>
      <c r="C32" s="1446"/>
      <c r="D32" s="1446"/>
      <c r="E32" s="1446"/>
      <c r="F32" s="1446"/>
      <c r="G32" s="1446"/>
      <c r="H32" s="1446"/>
      <c r="I32" s="1446"/>
      <c r="J32" s="1446"/>
      <c r="K32" s="1446"/>
      <c r="L32" s="1446"/>
      <c r="M32" s="1446"/>
      <c r="N32" s="1446"/>
      <c r="O32" s="1446"/>
      <c r="P32" s="1446"/>
      <c r="Q32" s="1446"/>
      <c r="R32" s="1446"/>
      <c r="S32" s="1446"/>
      <c r="T32" s="1446"/>
      <c r="U32" s="1446"/>
      <c r="V32" s="1446"/>
      <c r="W32" s="1446"/>
      <c r="X32" s="1446"/>
      <c r="Y32" s="1446"/>
      <c r="Z32" s="1446"/>
      <c r="AA32" s="1446"/>
      <c r="AB32" s="1446"/>
      <c r="AC32" s="1446"/>
      <c r="AD32" s="79"/>
      <c r="AE32" s="70"/>
      <c r="AF32" s="1443" t="s">
        <v>413</v>
      </c>
      <c r="AG32" s="1443"/>
      <c r="AH32" s="1443"/>
      <c r="AI32" s="1443"/>
      <c r="AJ32" s="1443"/>
      <c r="AK32" s="1443"/>
      <c r="AL32" s="1443"/>
      <c r="AM32" s="1443"/>
      <c r="AN32" s="1443"/>
      <c r="AO32" s="1443"/>
      <c r="AP32" s="1443"/>
      <c r="AQ32" s="1443"/>
      <c r="AR32" s="1443"/>
      <c r="AS32" s="1443"/>
      <c r="AT32" s="1444"/>
      <c r="AU32" s="1405" t="s">
        <v>400</v>
      </c>
      <c r="AV32" s="1406"/>
      <c r="AW32" s="1406"/>
      <c r="AX32" s="1406"/>
      <c r="AY32" s="1406"/>
      <c r="AZ32" s="1406"/>
      <c r="BA32" s="1406"/>
      <c r="BB32" s="1406"/>
      <c r="BC32" s="1406"/>
      <c r="BD32" s="1406"/>
      <c r="BE32" s="1406"/>
      <c r="BF32" s="1406"/>
      <c r="BG32" s="1406"/>
      <c r="BH32" s="1406"/>
      <c r="BI32" s="1407"/>
      <c r="BJ32" s="1405"/>
      <c r="BK32" s="1406"/>
      <c r="BL32" s="1406"/>
      <c r="BM32" s="1406"/>
      <c r="BN32" s="1406"/>
      <c r="BO32" s="1406"/>
      <c r="BP32" s="1406"/>
      <c r="BQ32" s="1406"/>
      <c r="BR32" s="1406"/>
      <c r="BS32" s="1406"/>
      <c r="BT32" s="1406"/>
      <c r="BU32" s="1406"/>
      <c r="BV32" s="1406"/>
      <c r="BW32" s="1406"/>
      <c r="BX32" s="1406"/>
      <c r="BY32" s="1406"/>
      <c r="BZ32" s="1406"/>
      <c r="CA32" s="1406"/>
      <c r="CB32" s="1406"/>
      <c r="CC32" s="1406"/>
      <c r="CD32" s="1406"/>
      <c r="CE32" s="1406"/>
      <c r="CF32" s="1406"/>
      <c r="CG32" s="1406"/>
      <c r="CH32" s="1406"/>
      <c r="CI32" s="1406"/>
      <c r="CJ32" s="1406"/>
      <c r="CK32" s="1406"/>
      <c r="CL32" s="1406"/>
      <c r="CM32" s="1407"/>
      <c r="CN32" s="1439"/>
      <c r="CO32" s="1417"/>
      <c r="CP32" s="1417"/>
      <c r="CQ32" s="1417"/>
      <c r="CR32" s="1417"/>
      <c r="CS32" s="1417"/>
      <c r="CT32" s="1417"/>
      <c r="CU32" s="1417"/>
      <c r="CV32" s="1417"/>
      <c r="CW32" s="1417"/>
      <c r="CX32" s="1417"/>
      <c r="CY32" s="1417"/>
      <c r="CZ32" s="1417"/>
      <c r="DA32" s="1417"/>
      <c r="DB32" s="1417"/>
      <c r="DC32" s="1417"/>
      <c r="DD32" s="1418"/>
    </row>
    <row r="33" spans="1:108" s="8" customFormat="1" ht="14.25" customHeight="1">
      <c r="A33" s="78"/>
      <c r="B33" s="1446"/>
      <c r="C33" s="1446"/>
      <c r="D33" s="1446"/>
      <c r="E33" s="1446"/>
      <c r="F33" s="1446"/>
      <c r="G33" s="1446"/>
      <c r="H33" s="1446"/>
      <c r="I33" s="1446"/>
      <c r="J33" s="1446"/>
      <c r="K33" s="1446"/>
      <c r="L33" s="1446"/>
      <c r="M33" s="1446"/>
      <c r="N33" s="1446"/>
      <c r="O33" s="1446"/>
      <c r="P33" s="1446"/>
      <c r="Q33" s="1446"/>
      <c r="R33" s="1446"/>
      <c r="S33" s="1446"/>
      <c r="T33" s="1446"/>
      <c r="U33" s="1446"/>
      <c r="V33" s="1446"/>
      <c r="W33" s="1446"/>
      <c r="X33" s="1446"/>
      <c r="Y33" s="1446"/>
      <c r="Z33" s="1446"/>
      <c r="AA33" s="1446"/>
      <c r="AB33" s="1446"/>
      <c r="AC33" s="1446"/>
      <c r="AD33" s="79"/>
      <c r="AE33" s="70"/>
      <c r="AF33" s="1443" t="s">
        <v>414</v>
      </c>
      <c r="AG33" s="1443"/>
      <c r="AH33" s="1443"/>
      <c r="AI33" s="1443"/>
      <c r="AJ33" s="1443"/>
      <c r="AK33" s="1443"/>
      <c r="AL33" s="1443"/>
      <c r="AM33" s="1443"/>
      <c r="AN33" s="1443"/>
      <c r="AO33" s="1443"/>
      <c r="AP33" s="1443"/>
      <c r="AQ33" s="1443"/>
      <c r="AR33" s="1443"/>
      <c r="AS33" s="1443"/>
      <c r="AT33" s="1444"/>
      <c r="AU33" s="1405" t="s">
        <v>400</v>
      </c>
      <c r="AV33" s="1406"/>
      <c r="AW33" s="1406"/>
      <c r="AX33" s="1406"/>
      <c r="AY33" s="1406"/>
      <c r="AZ33" s="1406"/>
      <c r="BA33" s="1406"/>
      <c r="BB33" s="1406"/>
      <c r="BC33" s="1406"/>
      <c r="BD33" s="1406"/>
      <c r="BE33" s="1406"/>
      <c r="BF33" s="1406"/>
      <c r="BG33" s="1406"/>
      <c r="BH33" s="1406"/>
      <c r="BI33" s="1407"/>
      <c r="BJ33" s="1405"/>
      <c r="BK33" s="1406"/>
      <c r="BL33" s="1406"/>
      <c r="BM33" s="1406"/>
      <c r="BN33" s="1406"/>
      <c r="BO33" s="1406"/>
      <c r="BP33" s="1406"/>
      <c r="BQ33" s="1406"/>
      <c r="BR33" s="1406"/>
      <c r="BS33" s="1406"/>
      <c r="BT33" s="1406"/>
      <c r="BU33" s="1406"/>
      <c r="BV33" s="1406"/>
      <c r="BW33" s="1406"/>
      <c r="BX33" s="1406"/>
      <c r="BY33" s="1406"/>
      <c r="BZ33" s="1406"/>
      <c r="CA33" s="1406"/>
      <c r="CB33" s="1406"/>
      <c r="CC33" s="1406"/>
      <c r="CD33" s="1406"/>
      <c r="CE33" s="1406"/>
      <c r="CF33" s="1406"/>
      <c r="CG33" s="1406"/>
      <c r="CH33" s="1406"/>
      <c r="CI33" s="1406"/>
      <c r="CJ33" s="1406"/>
      <c r="CK33" s="1406"/>
      <c r="CL33" s="1406"/>
      <c r="CM33" s="1407"/>
      <c r="CN33" s="1439"/>
      <c r="CO33" s="1417"/>
      <c r="CP33" s="1417"/>
      <c r="CQ33" s="1417"/>
      <c r="CR33" s="1417"/>
      <c r="CS33" s="1417"/>
      <c r="CT33" s="1417"/>
      <c r="CU33" s="1417"/>
      <c r="CV33" s="1417"/>
      <c r="CW33" s="1417"/>
      <c r="CX33" s="1417"/>
      <c r="CY33" s="1417"/>
      <c r="CZ33" s="1417"/>
      <c r="DA33" s="1417"/>
      <c r="DB33" s="1417"/>
      <c r="DC33" s="1417"/>
      <c r="DD33" s="1418"/>
    </row>
    <row r="34" spans="1:108" s="8" customFormat="1" ht="14.25" customHeight="1">
      <c r="A34" s="80"/>
      <c r="B34" s="1442"/>
      <c r="C34" s="1442"/>
      <c r="D34" s="1442"/>
      <c r="E34" s="1442"/>
      <c r="F34" s="1442"/>
      <c r="G34" s="1442"/>
      <c r="H34" s="1442"/>
      <c r="I34" s="1442"/>
      <c r="J34" s="1442"/>
      <c r="K34" s="1442"/>
      <c r="L34" s="1442"/>
      <c r="M34" s="1442"/>
      <c r="N34" s="1442"/>
      <c r="O34" s="1442"/>
      <c r="P34" s="1442"/>
      <c r="Q34" s="1442"/>
      <c r="R34" s="1442"/>
      <c r="S34" s="1442"/>
      <c r="T34" s="1442"/>
      <c r="U34" s="1442"/>
      <c r="V34" s="1442"/>
      <c r="W34" s="1442"/>
      <c r="X34" s="1442"/>
      <c r="Y34" s="1442"/>
      <c r="Z34" s="1442"/>
      <c r="AA34" s="1442"/>
      <c r="AB34" s="1442"/>
      <c r="AC34" s="1442"/>
      <c r="AD34" s="81"/>
      <c r="AE34" s="70"/>
      <c r="AF34" s="1443" t="s">
        <v>412</v>
      </c>
      <c r="AG34" s="1443"/>
      <c r="AH34" s="1443"/>
      <c r="AI34" s="1443"/>
      <c r="AJ34" s="1443"/>
      <c r="AK34" s="1443"/>
      <c r="AL34" s="1443"/>
      <c r="AM34" s="1443"/>
      <c r="AN34" s="1443"/>
      <c r="AO34" s="1443"/>
      <c r="AP34" s="1443"/>
      <c r="AQ34" s="1443"/>
      <c r="AR34" s="1443"/>
      <c r="AS34" s="1443"/>
      <c r="AT34" s="1444"/>
      <c r="AU34" s="1405" t="s">
        <v>400</v>
      </c>
      <c r="AV34" s="1406"/>
      <c r="AW34" s="1406"/>
      <c r="AX34" s="1406"/>
      <c r="AY34" s="1406"/>
      <c r="AZ34" s="1406"/>
      <c r="BA34" s="1406"/>
      <c r="BB34" s="1406"/>
      <c r="BC34" s="1406"/>
      <c r="BD34" s="1406"/>
      <c r="BE34" s="1406"/>
      <c r="BF34" s="1406"/>
      <c r="BG34" s="1406"/>
      <c r="BH34" s="1406"/>
      <c r="BI34" s="1407"/>
      <c r="BJ34" s="1405"/>
      <c r="BK34" s="1406"/>
      <c r="BL34" s="1406"/>
      <c r="BM34" s="1406"/>
      <c r="BN34" s="1406"/>
      <c r="BO34" s="1406"/>
      <c r="BP34" s="1406"/>
      <c r="BQ34" s="1406"/>
      <c r="BR34" s="1406"/>
      <c r="BS34" s="1406"/>
      <c r="BT34" s="1406"/>
      <c r="BU34" s="1406"/>
      <c r="BV34" s="1406"/>
      <c r="BW34" s="1406"/>
      <c r="BX34" s="1406"/>
      <c r="BY34" s="1406"/>
      <c r="BZ34" s="1406"/>
      <c r="CA34" s="1406"/>
      <c r="CB34" s="1406"/>
      <c r="CC34" s="1406"/>
      <c r="CD34" s="1406"/>
      <c r="CE34" s="1406"/>
      <c r="CF34" s="1406"/>
      <c r="CG34" s="1406"/>
      <c r="CH34" s="1406"/>
      <c r="CI34" s="1406"/>
      <c r="CJ34" s="1406"/>
      <c r="CK34" s="1406"/>
      <c r="CL34" s="1406"/>
      <c r="CM34" s="1407"/>
      <c r="CN34" s="1439"/>
      <c r="CO34" s="1417"/>
      <c r="CP34" s="1417"/>
      <c r="CQ34" s="1417"/>
      <c r="CR34" s="1417"/>
      <c r="CS34" s="1417"/>
      <c r="CT34" s="1417"/>
      <c r="CU34" s="1417"/>
      <c r="CV34" s="1417"/>
      <c r="CW34" s="1417"/>
      <c r="CX34" s="1417"/>
      <c r="CY34" s="1417"/>
      <c r="CZ34" s="1417"/>
      <c r="DA34" s="1417"/>
      <c r="DB34" s="1417"/>
      <c r="DC34" s="1417"/>
      <c r="DD34" s="1418"/>
    </row>
    <row r="35" spans="1:108" s="8" customFormat="1" ht="43.5" customHeight="1">
      <c r="A35" s="74"/>
      <c r="B35" s="1438" t="s">
        <v>416</v>
      </c>
      <c r="C35" s="1438"/>
      <c r="D35" s="1438"/>
      <c r="E35" s="1438"/>
      <c r="F35" s="1438"/>
      <c r="G35" s="1438"/>
      <c r="H35" s="1438"/>
      <c r="I35" s="1438"/>
      <c r="J35" s="1438"/>
      <c r="K35" s="1438"/>
      <c r="L35" s="1438"/>
      <c r="M35" s="1438"/>
      <c r="N35" s="1438"/>
      <c r="O35" s="1438"/>
      <c r="P35" s="1438"/>
      <c r="Q35" s="1438"/>
      <c r="R35" s="1438"/>
      <c r="S35" s="1438"/>
      <c r="T35" s="1438"/>
      <c r="U35" s="1438"/>
      <c r="V35" s="1438"/>
      <c r="W35" s="1438"/>
      <c r="X35" s="1438"/>
      <c r="Y35" s="1438"/>
      <c r="Z35" s="1438"/>
      <c r="AA35" s="1438"/>
      <c r="AB35" s="1438"/>
      <c r="AC35" s="1438"/>
      <c r="AD35" s="75"/>
      <c r="AE35" s="1405"/>
      <c r="AF35" s="1406"/>
      <c r="AG35" s="1406"/>
      <c r="AH35" s="1406"/>
      <c r="AI35" s="1406"/>
      <c r="AJ35" s="1406"/>
      <c r="AK35" s="1406"/>
      <c r="AL35" s="1406"/>
      <c r="AM35" s="1406"/>
      <c r="AN35" s="1406"/>
      <c r="AO35" s="1406"/>
      <c r="AP35" s="1406"/>
      <c r="AQ35" s="1406"/>
      <c r="AR35" s="1406"/>
      <c r="AS35" s="1406"/>
      <c r="AT35" s="1407"/>
      <c r="AU35" s="1405" t="s">
        <v>400</v>
      </c>
      <c r="AV35" s="1406"/>
      <c r="AW35" s="1406"/>
      <c r="AX35" s="1406"/>
      <c r="AY35" s="1406"/>
      <c r="AZ35" s="1406"/>
      <c r="BA35" s="1406"/>
      <c r="BB35" s="1406"/>
      <c r="BC35" s="1406"/>
      <c r="BD35" s="1406"/>
      <c r="BE35" s="1406"/>
      <c r="BF35" s="1406"/>
      <c r="BG35" s="1406"/>
      <c r="BH35" s="1406"/>
      <c r="BI35" s="1407"/>
      <c r="BJ35" s="1377" t="s">
        <v>30</v>
      </c>
      <c r="BK35" s="1378"/>
      <c r="BL35" s="1378"/>
      <c r="BM35" s="1378"/>
      <c r="BN35" s="1378"/>
      <c r="BO35" s="1379"/>
      <c r="BP35" s="1405"/>
      <c r="BQ35" s="1406"/>
      <c r="BR35" s="1406"/>
      <c r="BS35" s="1406"/>
      <c r="BT35" s="1406"/>
      <c r="BU35" s="1407"/>
      <c r="BV35" s="1405"/>
      <c r="BW35" s="1406"/>
      <c r="BX35" s="1406"/>
      <c r="BY35" s="1406"/>
      <c r="BZ35" s="1406"/>
      <c r="CA35" s="1407"/>
      <c r="CB35" s="1405"/>
      <c r="CC35" s="1406"/>
      <c r="CD35" s="1406"/>
      <c r="CE35" s="1406"/>
      <c r="CF35" s="1406"/>
      <c r="CG35" s="1407"/>
      <c r="CH35" s="1405"/>
      <c r="CI35" s="1406"/>
      <c r="CJ35" s="1406"/>
      <c r="CK35" s="1406"/>
      <c r="CL35" s="1406"/>
      <c r="CM35" s="1407"/>
      <c r="CN35" s="1439"/>
      <c r="CO35" s="1417"/>
      <c r="CP35" s="1417"/>
      <c r="CQ35" s="1417"/>
      <c r="CR35" s="1417"/>
      <c r="CS35" s="1417"/>
      <c r="CT35" s="1417"/>
      <c r="CU35" s="1417"/>
      <c r="CV35" s="1417"/>
      <c r="CW35" s="1417"/>
      <c r="CX35" s="1417"/>
      <c r="CY35" s="1417"/>
      <c r="CZ35" s="1417"/>
      <c r="DA35" s="1417"/>
      <c r="DB35" s="1417"/>
      <c r="DC35" s="1417"/>
      <c r="DD35" s="1418"/>
    </row>
    <row r="36" spans="1:108" s="8" customFormat="1" ht="84" customHeight="1">
      <c r="A36" s="74"/>
      <c r="B36" s="1438" t="s">
        <v>417</v>
      </c>
      <c r="C36" s="1438"/>
      <c r="D36" s="1438"/>
      <c r="E36" s="1438"/>
      <c r="F36" s="1438"/>
      <c r="G36" s="1438"/>
      <c r="H36" s="1438"/>
      <c r="I36" s="1438"/>
      <c r="J36" s="1438"/>
      <c r="K36" s="1438"/>
      <c r="L36" s="1438"/>
      <c r="M36" s="1438"/>
      <c r="N36" s="1438"/>
      <c r="O36" s="1438"/>
      <c r="P36" s="1438"/>
      <c r="Q36" s="1438"/>
      <c r="R36" s="1438"/>
      <c r="S36" s="1438"/>
      <c r="T36" s="1438"/>
      <c r="U36" s="1438"/>
      <c r="V36" s="1438"/>
      <c r="W36" s="1438"/>
      <c r="X36" s="1438"/>
      <c r="Y36" s="1438"/>
      <c r="Z36" s="1438"/>
      <c r="AA36" s="1438"/>
      <c r="AB36" s="1438"/>
      <c r="AC36" s="1438"/>
      <c r="AD36" s="75"/>
      <c r="AE36" s="1405"/>
      <c r="AF36" s="1406"/>
      <c r="AG36" s="1406"/>
      <c r="AH36" s="1406"/>
      <c r="AI36" s="1406"/>
      <c r="AJ36" s="1406"/>
      <c r="AK36" s="1406"/>
      <c r="AL36" s="1406"/>
      <c r="AM36" s="1406"/>
      <c r="AN36" s="1406"/>
      <c r="AO36" s="1406"/>
      <c r="AP36" s="1406"/>
      <c r="AQ36" s="1406"/>
      <c r="AR36" s="1406"/>
      <c r="AS36" s="1406"/>
      <c r="AT36" s="1407"/>
      <c r="AU36" s="1405" t="s">
        <v>400</v>
      </c>
      <c r="AV36" s="1406"/>
      <c r="AW36" s="1406"/>
      <c r="AX36" s="1406"/>
      <c r="AY36" s="1406"/>
      <c r="AZ36" s="1406"/>
      <c r="BA36" s="1406"/>
      <c r="BB36" s="1406"/>
      <c r="BC36" s="1406"/>
      <c r="BD36" s="1406"/>
      <c r="BE36" s="1406"/>
      <c r="BF36" s="1406"/>
      <c r="BG36" s="1406"/>
      <c r="BH36" s="1406"/>
      <c r="BI36" s="1407"/>
      <c r="BJ36" s="1405"/>
      <c r="BK36" s="1406"/>
      <c r="BL36" s="1406"/>
      <c r="BM36" s="1406"/>
      <c r="BN36" s="1406"/>
      <c r="BO36" s="1406"/>
      <c r="BP36" s="1406"/>
      <c r="BQ36" s="1406"/>
      <c r="BR36" s="1406"/>
      <c r="BS36" s="1406"/>
      <c r="BT36" s="1406"/>
      <c r="BU36" s="1406"/>
      <c r="BV36" s="1406"/>
      <c r="BW36" s="1406"/>
      <c r="BX36" s="1406"/>
      <c r="BY36" s="1406"/>
      <c r="BZ36" s="1406"/>
      <c r="CA36" s="1406"/>
      <c r="CB36" s="1406"/>
      <c r="CC36" s="1406"/>
      <c r="CD36" s="1406"/>
      <c r="CE36" s="1406"/>
      <c r="CF36" s="1406"/>
      <c r="CG36" s="1406"/>
      <c r="CH36" s="1406"/>
      <c r="CI36" s="1406"/>
      <c r="CJ36" s="1406"/>
      <c r="CK36" s="1406"/>
      <c r="CL36" s="1406"/>
      <c r="CM36" s="1407"/>
      <c r="CN36" s="1439"/>
      <c r="CO36" s="1417"/>
      <c r="CP36" s="1417"/>
      <c r="CQ36" s="1417"/>
      <c r="CR36" s="1417"/>
      <c r="CS36" s="1417"/>
      <c r="CT36" s="1417"/>
      <c r="CU36" s="1417"/>
      <c r="CV36" s="1417"/>
      <c r="CW36" s="1417"/>
      <c r="CX36" s="1417"/>
      <c r="CY36" s="1417"/>
      <c r="CZ36" s="1417"/>
      <c r="DA36" s="1417"/>
      <c r="DB36" s="1417"/>
      <c r="DC36" s="1417"/>
      <c r="DD36" s="1418"/>
    </row>
    <row r="37" spans="1:108" s="8" customFormat="1" ht="43.5" customHeight="1">
      <c r="A37" s="74"/>
      <c r="B37" s="1438" t="s">
        <v>418</v>
      </c>
      <c r="C37" s="1438"/>
      <c r="D37" s="1438"/>
      <c r="E37" s="1438"/>
      <c r="F37" s="1438"/>
      <c r="G37" s="1438"/>
      <c r="H37" s="1438"/>
      <c r="I37" s="1438"/>
      <c r="J37" s="1438"/>
      <c r="K37" s="1438"/>
      <c r="L37" s="1438"/>
      <c r="M37" s="1438"/>
      <c r="N37" s="1438"/>
      <c r="O37" s="1438"/>
      <c r="P37" s="1438"/>
      <c r="Q37" s="1438"/>
      <c r="R37" s="1438"/>
      <c r="S37" s="1438"/>
      <c r="T37" s="1438"/>
      <c r="U37" s="1438"/>
      <c r="V37" s="1438"/>
      <c r="W37" s="1438"/>
      <c r="X37" s="1438"/>
      <c r="Y37" s="1438"/>
      <c r="Z37" s="1438"/>
      <c r="AA37" s="1438"/>
      <c r="AB37" s="1438"/>
      <c r="AC37" s="1438"/>
      <c r="AD37" s="75"/>
      <c r="AE37" s="1405"/>
      <c r="AF37" s="1406"/>
      <c r="AG37" s="1406"/>
      <c r="AH37" s="1406"/>
      <c r="AI37" s="1406"/>
      <c r="AJ37" s="1406"/>
      <c r="AK37" s="1406"/>
      <c r="AL37" s="1406"/>
      <c r="AM37" s="1406"/>
      <c r="AN37" s="1406"/>
      <c r="AO37" s="1406"/>
      <c r="AP37" s="1406"/>
      <c r="AQ37" s="1406"/>
      <c r="AR37" s="1406"/>
      <c r="AS37" s="1406"/>
      <c r="AT37" s="1407"/>
      <c r="AU37" s="1405" t="s">
        <v>400</v>
      </c>
      <c r="AV37" s="1406"/>
      <c r="AW37" s="1406"/>
      <c r="AX37" s="1406"/>
      <c r="AY37" s="1406"/>
      <c r="AZ37" s="1406"/>
      <c r="BA37" s="1406"/>
      <c r="BB37" s="1406"/>
      <c r="BC37" s="1406"/>
      <c r="BD37" s="1406"/>
      <c r="BE37" s="1406"/>
      <c r="BF37" s="1406"/>
      <c r="BG37" s="1406"/>
      <c r="BH37" s="1406"/>
      <c r="BI37" s="1407"/>
      <c r="BJ37" s="1405"/>
      <c r="BK37" s="1406"/>
      <c r="BL37" s="1406"/>
      <c r="BM37" s="1406"/>
      <c r="BN37" s="1406"/>
      <c r="BO37" s="1406"/>
      <c r="BP37" s="1406"/>
      <c r="BQ37" s="1406"/>
      <c r="BR37" s="1406"/>
      <c r="BS37" s="1406"/>
      <c r="BT37" s="1406"/>
      <c r="BU37" s="1406"/>
      <c r="BV37" s="1406"/>
      <c r="BW37" s="1406"/>
      <c r="BX37" s="1406"/>
      <c r="BY37" s="1406"/>
      <c r="BZ37" s="1406"/>
      <c r="CA37" s="1406"/>
      <c r="CB37" s="1406"/>
      <c r="CC37" s="1406"/>
      <c r="CD37" s="1406"/>
      <c r="CE37" s="1406"/>
      <c r="CF37" s="1406"/>
      <c r="CG37" s="1406"/>
      <c r="CH37" s="1406"/>
      <c r="CI37" s="1406"/>
      <c r="CJ37" s="1406"/>
      <c r="CK37" s="1406"/>
      <c r="CL37" s="1406"/>
      <c r="CM37" s="1407"/>
      <c r="CN37" s="1439"/>
      <c r="CO37" s="1417"/>
      <c r="CP37" s="1417"/>
      <c r="CQ37" s="1417"/>
      <c r="CR37" s="1417"/>
      <c r="CS37" s="1417"/>
      <c r="CT37" s="1417"/>
      <c r="CU37" s="1417"/>
      <c r="CV37" s="1417"/>
      <c r="CW37" s="1417"/>
      <c r="CX37" s="1417"/>
      <c r="CY37" s="1417"/>
      <c r="CZ37" s="1417"/>
      <c r="DA37" s="1417"/>
      <c r="DB37" s="1417"/>
      <c r="DC37" s="1417"/>
      <c r="DD37" s="1418"/>
    </row>
    <row r="38" spans="1:108" s="8" customFormat="1" ht="29.25" customHeight="1">
      <c r="A38" s="76"/>
      <c r="B38" s="1441" t="s">
        <v>419</v>
      </c>
      <c r="C38" s="1441"/>
      <c r="D38" s="1441"/>
      <c r="E38" s="1441"/>
      <c r="F38" s="1441"/>
      <c r="G38" s="1441"/>
      <c r="H38" s="1441"/>
      <c r="I38" s="1441"/>
      <c r="J38" s="1441"/>
      <c r="K38" s="1441"/>
      <c r="L38" s="1441"/>
      <c r="M38" s="1441"/>
      <c r="N38" s="1441"/>
      <c r="O38" s="1441"/>
      <c r="P38" s="1441"/>
      <c r="Q38" s="1441"/>
      <c r="R38" s="1441"/>
      <c r="S38" s="1441"/>
      <c r="T38" s="1441"/>
      <c r="U38" s="1441"/>
      <c r="V38" s="1441"/>
      <c r="W38" s="1441"/>
      <c r="X38" s="1441"/>
      <c r="Y38" s="1441"/>
      <c r="Z38" s="1441"/>
      <c r="AA38" s="1441"/>
      <c r="AB38" s="1441"/>
      <c r="AC38" s="1441"/>
      <c r="AD38" s="77"/>
      <c r="AE38" s="70"/>
      <c r="AF38" s="1417" t="s">
        <v>420</v>
      </c>
      <c r="AG38" s="1417"/>
      <c r="AH38" s="1417"/>
      <c r="AI38" s="1417"/>
      <c r="AJ38" s="1417"/>
      <c r="AK38" s="1417"/>
      <c r="AL38" s="1417"/>
      <c r="AM38" s="1417"/>
      <c r="AN38" s="1417"/>
      <c r="AO38" s="1417"/>
      <c r="AP38" s="1417"/>
      <c r="AQ38" s="1417"/>
      <c r="AR38" s="1417"/>
      <c r="AS38" s="1417"/>
      <c r="AT38" s="1418"/>
      <c r="AU38" s="1405" t="s">
        <v>400</v>
      </c>
      <c r="AV38" s="1406"/>
      <c r="AW38" s="1406"/>
      <c r="AX38" s="1406"/>
      <c r="AY38" s="1406"/>
      <c r="AZ38" s="1406"/>
      <c r="BA38" s="1406"/>
      <c r="BB38" s="1406"/>
      <c r="BC38" s="1406"/>
      <c r="BD38" s="1406"/>
      <c r="BE38" s="1406"/>
      <c r="BF38" s="1406"/>
      <c r="BG38" s="1406"/>
      <c r="BH38" s="1406"/>
      <c r="BI38" s="1407"/>
      <c r="BJ38" s="1405"/>
      <c r="BK38" s="1406"/>
      <c r="BL38" s="1406"/>
      <c r="BM38" s="1406"/>
      <c r="BN38" s="1406"/>
      <c r="BO38" s="1407"/>
      <c r="BP38" s="1405"/>
      <c r="BQ38" s="1406"/>
      <c r="BR38" s="1406"/>
      <c r="BS38" s="1406"/>
      <c r="BT38" s="1406"/>
      <c r="BU38" s="1407"/>
      <c r="BV38" s="1405"/>
      <c r="BW38" s="1406"/>
      <c r="BX38" s="1406"/>
      <c r="BY38" s="1406"/>
      <c r="BZ38" s="1406"/>
      <c r="CA38" s="1407"/>
      <c r="CB38" s="1405"/>
      <c r="CC38" s="1406"/>
      <c r="CD38" s="1406"/>
      <c r="CE38" s="1406"/>
      <c r="CF38" s="1406"/>
      <c r="CG38" s="1407"/>
      <c r="CH38" s="1405"/>
      <c r="CI38" s="1406"/>
      <c r="CJ38" s="1406"/>
      <c r="CK38" s="1406"/>
      <c r="CL38" s="1406"/>
      <c r="CM38" s="1407"/>
      <c r="CN38" s="1439"/>
      <c r="CO38" s="1417"/>
      <c r="CP38" s="1417"/>
      <c r="CQ38" s="1417"/>
      <c r="CR38" s="1417"/>
      <c r="CS38" s="1417"/>
      <c r="CT38" s="1417"/>
      <c r="CU38" s="1417"/>
      <c r="CV38" s="1417"/>
      <c r="CW38" s="1417"/>
      <c r="CX38" s="1417"/>
      <c r="CY38" s="1417"/>
      <c r="CZ38" s="1417"/>
      <c r="DA38" s="1417"/>
      <c r="DB38" s="1417"/>
      <c r="DC38" s="1417"/>
      <c r="DD38" s="1418"/>
    </row>
    <row r="39" spans="1:108" s="8" customFormat="1" ht="29.25" customHeight="1">
      <c r="A39" s="80"/>
      <c r="B39" s="1442"/>
      <c r="C39" s="1442"/>
      <c r="D39" s="1442"/>
      <c r="E39" s="1442"/>
      <c r="F39" s="1442"/>
      <c r="G39" s="1442"/>
      <c r="H39" s="1442"/>
      <c r="I39" s="1442"/>
      <c r="J39" s="1442"/>
      <c r="K39" s="1442"/>
      <c r="L39" s="1442"/>
      <c r="M39" s="1442"/>
      <c r="N39" s="1442"/>
      <c r="O39" s="1442"/>
      <c r="P39" s="1442"/>
      <c r="Q39" s="1442"/>
      <c r="R39" s="1442"/>
      <c r="S39" s="1442"/>
      <c r="T39" s="1442"/>
      <c r="U39" s="1442"/>
      <c r="V39" s="1442"/>
      <c r="W39" s="1442"/>
      <c r="X39" s="1442"/>
      <c r="Y39" s="1442"/>
      <c r="Z39" s="1442"/>
      <c r="AA39" s="1442"/>
      <c r="AB39" s="1442"/>
      <c r="AC39" s="1442"/>
      <c r="AD39" s="81"/>
      <c r="AE39" s="70"/>
      <c r="AF39" s="1443" t="s">
        <v>421</v>
      </c>
      <c r="AG39" s="1443"/>
      <c r="AH39" s="1443"/>
      <c r="AI39" s="1443"/>
      <c r="AJ39" s="1443"/>
      <c r="AK39" s="1443"/>
      <c r="AL39" s="1443"/>
      <c r="AM39" s="1443"/>
      <c r="AN39" s="1443"/>
      <c r="AO39" s="1443"/>
      <c r="AP39" s="1443"/>
      <c r="AQ39" s="1443"/>
      <c r="AR39" s="1443"/>
      <c r="AS39" s="1443"/>
      <c r="AT39" s="1444"/>
      <c r="AU39" s="1445" t="s">
        <v>422</v>
      </c>
      <c r="AV39" s="1406"/>
      <c r="AW39" s="1406"/>
      <c r="AX39" s="1406"/>
      <c r="AY39" s="1406"/>
      <c r="AZ39" s="1406"/>
      <c r="BA39" s="1406"/>
      <c r="BB39" s="1406"/>
      <c r="BC39" s="1406"/>
      <c r="BD39" s="1406"/>
      <c r="BE39" s="1406"/>
      <c r="BF39" s="1406"/>
      <c r="BG39" s="1406"/>
      <c r="BH39" s="1406"/>
      <c r="BI39" s="1407"/>
      <c r="BJ39" s="1405"/>
      <c r="BK39" s="1406"/>
      <c r="BL39" s="1406"/>
      <c r="BM39" s="1406"/>
      <c r="BN39" s="1406"/>
      <c r="BO39" s="1407"/>
      <c r="BP39" s="1405"/>
      <c r="BQ39" s="1406"/>
      <c r="BR39" s="1406"/>
      <c r="BS39" s="1406"/>
      <c r="BT39" s="1406"/>
      <c r="BU39" s="1407"/>
      <c r="BV39" s="1405"/>
      <c r="BW39" s="1406"/>
      <c r="BX39" s="1406"/>
      <c r="BY39" s="1406"/>
      <c r="BZ39" s="1406"/>
      <c r="CA39" s="1407"/>
      <c r="CB39" s="1405"/>
      <c r="CC39" s="1406"/>
      <c r="CD39" s="1406"/>
      <c r="CE39" s="1406"/>
      <c r="CF39" s="1406"/>
      <c r="CG39" s="1407"/>
      <c r="CH39" s="1405"/>
      <c r="CI39" s="1406"/>
      <c r="CJ39" s="1406"/>
      <c r="CK39" s="1406"/>
      <c r="CL39" s="1406"/>
      <c r="CM39" s="1407"/>
      <c r="CN39" s="1439"/>
      <c r="CO39" s="1417"/>
      <c r="CP39" s="1417"/>
      <c r="CQ39" s="1417"/>
      <c r="CR39" s="1417"/>
      <c r="CS39" s="1417"/>
      <c r="CT39" s="1417"/>
      <c r="CU39" s="1417"/>
      <c r="CV39" s="1417"/>
      <c r="CW39" s="1417"/>
      <c r="CX39" s="1417"/>
      <c r="CY39" s="1417"/>
      <c r="CZ39" s="1417"/>
      <c r="DA39" s="1417"/>
      <c r="DB39" s="1417"/>
      <c r="DC39" s="1417"/>
      <c r="DD39" s="1418"/>
    </row>
    <row r="40" spans="1:108" s="8" customFormat="1" ht="29.25" customHeight="1">
      <c r="A40" s="76"/>
      <c r="B40" s="1441" t="s">
        <v>423</v>
      </c>
      <c r="C40" s="1441"/>
      <c r="D40" s="1441"/>
      <c r="E40" s="1441"/>
      <c r="F40" s="1441"/>
      <c r="G40" s="1441"/>
      <c r="H40" s="1441"/>
      <c r="I40" s="1441"/>
      <c r="J40" s="1441"/>
      <c r="K40" s="1441"/>
      <c r="L40" s="1441"/>
      <c r="M40" s="1441"/>
      <c r="N40" s="1441"/>
      <c r="O40" s="1441"/>
      <c r="P40" s="1441"/>
      <c r="Q40" s="1441"/>
      <c r="R40" s="1441"/>
      <c r="S40" s="1441"/>
      <c r="T40" s="1441"/>
      <c r="U40" s="1441"/>
      <c r="V40" s="1441"/>
      <c r="W40" s="1441"/>
      <c r="X40" s="1441"/>
      <c r="Y40" s="1441"/>
      <c r="Z40" s="1441"/>
      <c r="AA40" s="1441"/>
      <c r="AB40" s="1441"/>
      <c r="AC40" s="1441"/>
      <c r="AD40" s="77"/>
      <c r="AE40" s="70"/>
      <c r="AF40" s="1417" t="s">
        <v>420</v>
      </c>
      <c r="AG40" s="1417"/>
      <c r="AH40" s="1417"/>
      <c r="AI40" s="1417"/>
      <c r="AJ40" s="1417"/>
      <c r="AK40" s="1417"/>
      <c r="AL40" s="1417"/>
      <c r="AM40" s="1417"/>
      <c r="AN40" s="1417"/>
      <c r="AO40" s="1417"/>
      <c r="AP40" s="1417"/>
      <c r="AQ40" s="1417"/>
      <c r="AR40" s="1417"/>
      <c r="AS40" s="1417"/>
      <c r="AT40" s="1418"/>
      <c r="AU40" s="1405" t="s">
        <v>400</v>
      </c>
      <c r="AV40" s="1406"/>
      <c r="AW40" s="1406"/>
      <c r="AX40" s="1406"/>
      <c r="AY40" s="1406"/>
      <c r="AZ40" s="1406"/>
      <c r="BA40" s="1406"/>
      <c r="BB40" s="1406"/>
      <c r="BC40" s="1406"/>
      <c r="BD40" s="1406"/>
      <c r="BE40" s="1406"/>
      <c r="BF40" s="1406"/>
      <c r="BG40" s="1406"/>
      <c r="BH40" s="1406"/>
      <c r="BI40" s="1407"/>
      <c r="BJ40" s="1405"/>
      <c r="BK40" s="1406"/>
      <c r="BL40" s="1406"/>
      <c r="BM40" s="1406"/>
      <c r="BN40" s="1406"/>
      <c r="BO40" s="1406"/>
      <c r="BP40" s="1406"/>
      <c r="BQ40" s="1406"/>
      <c r="BR40" s="1406"/>
      <c r="BS40" s="1406"/>
      <c r="BT40" s="1406"/>
      <c r="BU40" s="1406"/>
      <c r="BV40" s="1406"/>
      <c r="BW40" s="1406"/>
      <c r="BX40" s="1406"/>
      <c r="BY40" s="1406"/>
      <c r="BZ40" s="1406"/>
      <c r="CA40" s="1406"/>
      <c r="CB40" s="1406"/>
      <c r="CC40" s="1406"/>
      <c r="CD40" s="1406"/>
      <c r="CE40" s="1406"/>
      <c r="CF40" s="1406"/>
      <c r="CG40" s="1406"/>
      <c r="CH40" s="1406"/>
      <c r="CI40" s="1406"/>
      <c r="CJ40" s="1406"/>
      <c r="CK40" s="1406"/>
      <c r="CL40" s="1406"/>
      <c r="CM40" s="1407"/>
      <c r="CN40" s="1439"/>
      <c r="CO40" s="1417"/>
      <c r="CP40" s="1417"/>
      <c r="CQ40" s="1417"/>
      <c r="CR40" s="1417"/>
      <c r="CS40" s="1417"/>
      <c r="CT40" s="1417"/>
      <c r="CU40" s="1417"/>
      <c r="CV40" s="1417"/>
      <c r="CW40" s="1417"/>
      <c r="CX40" s="1417"/>
      <c r="CY40" s="1417"/>
      <c r="CZ40" s="1417"/>
      <c r="DA40" s="1417"/>
      <c r="DB40" s="1417"/>
      <c r="DC40" s="1417"/>
      <c r="DD40" s="1418"/>
    </row>
    <row r="41" spans="1:108" s="8" customFormat="1" ht="29.25" customHeight="1">
      <c r="A41" s="80"/>
      <c r="B41" s="1442"/>
      <c r="C41" s="1442"/>
      <c r="D41" s="1442"/>
      <c r="E41" s="1442"/>
      <c r="F41" s="1442"/>
      <c r="G41" s="1442"/>
      <c r="H41" s="1442"/>
      <c r="I41" s="1442"/>
      <c r="J41" s="1442"/>
      <c r="K41" s="1442"/>
      <c r="L41" s="1442"/>
      <c r="M41" s="1442"/>
      <c r="N41" s="1442"/>
      <c r="O41" s="1442"/>
      <c r="P41" s="1442"/>
      <c r="Q41" s="1442"/>
      <c r="R41" s="1442"/>
      <c r="S41" s="1442"/>
      <c r="T41" s="1442"/>
      <c r="U41" s="1442"/>
      <c r="V41" s="1442"/>
      <c r="W41" s="1442"/>
      <c r="X41" s="1442"/>
      <c r="Y41" s="1442"/>
      <c r="Z41" s="1442"/>
      <c r="AA41" s="1442"/>
      <c r="AB41" s="1442"/>
      <c r="AC41" s="1442"/>
      <c r="AD41" s="81"/>
      <c r="AE41" s="70"/>
      <c r="AF41" s="1443" t="s">
        <v>421</v>
      </c>
      <c r="AG41" s="1443"/>
      <c r="AH41" s="1443"/>
      <c r="AI41" s="1443"/>
      <c r="AJ41" s="1443"/>
      <c r="AK41" s="1443"/>
      <c r="AL41" s="1443"/>
      <c r="AM41" s="1443"/>
      <c r="AN41" s="1443"/>
      <c r="AO41" s="1443"/>
      <c r="AP41" s="1443"/>
      <c r="AQ41" s="1443"/>
      <c r="AR41" s="1443"/>
      <c r="AS41" s="1443"/>
      <c r="AT41" s="1444"/>
      <c r="AU41" s="1445" t="s">
        <v>422</v>
      </c>
      <c r="AV41" s="1406"/>
      <c r="AW41" s="1406"/>
      <c r="AX41" s="1406"/>
      <c r="AY41" s="1406"/>
      <c r="AZ41" s="1406"/>
      <c r="BA41" s="1406"/>
      <c r="BB41" s="1406"/>
      <c r="BC41" s="1406"/>
      <c r="BD41" s="1406"/>
      <c r="BE41" s="1406"/>
      <c r="BF41" s="1406"/>
      <c r="BG41" s="1406"/>
      <c r="BH41" s="1406"/>
      <c r="BI41" s="1407"/>
      <c r="BJ41" s="1405"/>
      <c r="BK41" s="1406"/>
      <c r="BL41" s="1406"/>
      <c r="BM41" s="1406"/>
      <c r="BN41" s="1406"/>
      <c r="BO41" s="1406"/>
      <c r="BP41" s="1406"/>
      <c r="BQ41" s="1406"/>
      <c r="BR41" s="1406"/>
      <c r="BS41" s="1406"/>
      <c r="BT41" s="1406"/>
      <c r="BU41" s="1406"/>
      <c r="BV41" s="1406"/>
      <c r="BW41" s="1406"/>
      <c r="BX41" s="1406"/>
      <c r="BY41" s="1406"/>
      <c r="BZ41" s="1406"/>
      <c r="CA41" s="1406"/>
      <c r="CB41" s="1406"/>
      <c r="CC41" s="1406"/>
      <c r="CD41" s="1406"/>
      <c r="CE41" s="1406"/>
      <c r="CF41" s="1406"/>
      <c r="CG41" s="1406"/>
      <c r="CH41" s="1406"/>
      <c r="CI41" s="1406"/>
      <c r="CJ41" s="1406"/>
      <c r="CK41" s="1406"/>
      <c r="CL41" s="1406"/>
      <c r="CM41" s="1407"/>
      <c r="CN41" s="1439"/>
      <c r="CO41" s="1417"/>
      <c r="CP41" s="1417"/>
      <c r="CQ41" s="1417"/>
      <c r="CR41" s="1417"/>
      <c r="CS41" s="1417"/>
      <c r="CT41" s="1417"/>
      <c r="CU41" s="1417"/>
      <c r="CV41" s="1417"/>
      <c r="CW41" s="1417"/>
      <c r="CX41" s="1417"/>
      <c r="CY41" s="1417"/>
      <c r="CZ41" s="1417"/>
      <c r="DA41" s="1417"/>
      <c r="DB41" s="1417"/>
      <c r="DC41" s="1417"/>
      <c r="DD41" s="1418"/>
    </row>
    <row r="42" spans="1:108" s="8" customFormat="1" ht="43.5" customHeight="1">
      <c r="A42" s="74"/>
      <c r="B42" s="1438" t="s">
        <v>424</v>
      </c>
      <c r="C42" s="1438"/>
      <c r="D42" s="1438"/>
      <c r="E42" s="1438"/>
      <c r="F42" s="1438"/>
      <c r="G42" s="1438"/>
      <c r="H42" s="1438"/>
      <c r="I42" s="1438"/>
      <c r="J42" s="1438"/>
      <c r="K42" s="1438"/>
      <c r="L42" s="1438"/>
      <c r="M42" s="1438"/>
      <c r="N42" s="1438"/>
      <c r="O42" s="1438"/>
      <c r="P42" s="1438"/>
      <c r="Q42" s="1438"/>
      <c r="R42" s="1438"/>
      <c r="S42" s="1438"/>
      <c r="T42" s="1438"/>
      <c r="U42" s="1438"/>
      <c r="V42" s="1438"/>
      <c r="W42" s="1438"/>
      <c r="X42" s="1438"/>
      <c r="Y42" s="1438"/>
      <c r="Z42" s="1438"/>
      <c r="AA42" s="1438"/>
      <c r="AB42" s="1438"/>
      <c r="AC42" s="1438"/>
      <c r="AD42" s="75"/>
      <c r="AE42" s="1405"/>
      <c r="AF42" s="1406"/>
      <c r="AG42" s="1406"/>
      <c r="AH42" s="1406"/>
      <c r="AI42" s="1406"/>
      <c r="AJ42" s="1406"/>
      <c r="AK42" s="1406"/>
      <c r="AL42" s="1406"/>
      <c r="AM42" s="1406"/>
      <c r="AN42" s="1406"/>
      <c r="AO42" s="1406"/>
      <c r="AP42" s="1406"/>
      <c r="AQ42" s="1406"/>
      <c r="AR42" s="1406"/>
      <c r="AS42" s="1406"/>
      <c r="AT42" s="1407"/>
      <c r="AU42" s="1405" t="s">
        <v>400</v>
      </c>
      <c r="AV42" s="1406"/>
      <c r="AW42" s="1406"/>
      <c r="AX42" s="1406"/>
      <c r="AY42" s="1406"/>
      <c r="AZ42" s="1406"/>
      <c r="BA42" s="1406"/>
      <c r="BB42" s="1406"/>
      <c r="BC42" s="1406"/>
      <c r="BD42" s="1406"/>
      <c r="BE42" s="1406"/>
      <c r="BF42" s="1406"/>
      <c r="BG42" s="1406"/>
      <c r="BH42" s="1406"/>
      <c r="BI42" s="1407"/>
      <c r="BJ42" s="1377" t="s">
        <v>30</v>
      </c>
      <c r="BK42" s="1378"/>
      <c r="BL42" s="1378"/>
      <c r="BM42" s="1378"/>
      <c r="BN42" s="1378"/>
      <c r="BO42" s="1379"/>
      <c r="BP42" s="1405"/>
      <c r="BQ42" s="1406"/>
      <c r="BR42" s="1406"/>
      <c r="BS42" s="1406"/>
      <c r="BT42" s="1406"/>
      <c r="BU42" s="1407"/>
      <c r="BV42" s="1405"/>
      <c r="BW42" s="1406"/>
      <c r="BX42" s="1406"/>
      <c r="BY42" s="1406"/>
      <c r="BZ42" s="1406"/>
      <c r="CA42" s="1407"/>
      <c r="CB42" s="1405"/>
      <c r="CC42" s="1406"/>
      <c r="CD42" s="1406"/>
      <c r="CE42" s="1406"/>
      <c r="CF42" s="1406"/>
      <c r="CG42" s="1407"/>
      <c r="CH42" s="1405"/>
      <c r="CI42" s="1406"/>
      <c r="CJ42" s="1406"/>
      <c r="CK42" s="1406"/>
      <c r="CL42" s="1406"/>
      <c r="CM42" s="1407"/>
      <c r="CN42" s="1439"/>
      <c r="CO42" s="1417"/>
      <c r="CP42" s="1417"/>
      <c r="CQ42" s="1417"/>
      <c r="CR42" s="1417"/>
      <c r="CS42" s="1417"/>
      <c r="CT42" s="1417"/>
      <c r="CU42" s="1417"/>
      <c r="CV42" s="1417"/>
      <c r="CW42" s="1417"/>
      <c r="CX42" s="1417"/>
      <c r="CY42" s="1417"/>
      <c r="CZ42" s="1417"/>
      <c r="DA42" s="1417"/>
      <c r="DB42" s="1417"/>
      <c r="DC42" s="1417"/>
      <c r="DD42" s="1418"/>
    </row>
    <row r="43" spans="1:108" s="8" customFormat="1" ht="84" customHeight="1">
      <c r="A43" s="74"/>
      <c r="B43" s="1438" t="s">
        <v>425</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c r="Y43" s="1438"/>
      <c r="Z43" s="1438"/>
      <c r="AA43" s="1438"/>
      <c r="AB43" s="1438"/>
      <c r="AC43" s="1438"/>
      <c r="AD43" s="75"/>
      <c r="AE43" s="1405"/>
      <c r="AF43" s="1406"/>
      <c r="AG43" s="1406"/>
      <c r="AH43" s="1406"/>
      <c r="AI43" s="1406"/>
      <c r="AJ43" s="1406"/>
      <c r="AK43" s="1406"/>
      <c r="AL43" s="1406"/>
      <c r="AM43" s="1406"/>
      <c r="AN43" s="1406"/>
      <c r="AO43" s="1406"/>
      <c r="AP43" s="1406"/>
      <c r="AQ43" s="1406"/>
      <c r="AR43" s="1406"/>
      <c r="AS43" s="1406"/>
      <c r="AT43" s="1407"/>
      <c r="AU43" s="1405" t="s">
        <v>400</v>
      </c>
      <c r="AV43" s="1406"/>
      <c r="AW43" s="1406"/>
      <c r="AX43" s="1406"/>
      <c r="AY43" s="1406"/>
      <c r="AZ43" s="1406"/>
      <c r="BA43" s="1406"/>
      <c r="BB43" s="1406"/>
      <c r="BC43" s="1406"/>
      <c r="BD43" s="1406"/>
      <c r="BE43" s="1406"/>
      <c r="BF43" s="1406"/>
      <c r="BG43" s="1406"/>
      <c r="BH43" s="1406"/>
      <c r="BI43" s="1407"/>
      <c r="BJ43" s="1405"/>
      <c r="BK43" s="1406"/>
      <c r="BL43" s="1406"/>
      <c r="BM43" s="1406"/>
      <c r="BN43" s="1406"/>
      <c r="BO43" s="1406"/>
      <c r="BP43" s="1406"/>
      <c r="BQ43" s="1406"/>
      <c r="BR43" s="1406"/>
      <c r="BS43" s="1406"/>
      <c r="BT43" s="1406"/>
      <c r="BU43" s="1406"/>
      <c r="BV43" s="1406"/>
      <c r="BW43" s="1406"/>
      <c r="BX43" s="1406"/>
      <c r="BY43" s="1406"/>
      <c r="BZ43" s="1406"/>
      <c r="CA43" s="1406"/>
      <c r="CB43" s="1406"/>
      <c r="CC43" s="1406"/>
      <c r="CD43" s="1406"/>
      <c r="CE43" s="1406"/>
      <c r="CF43" s="1406"/>
      <c r="CG43" s="1406"/>
      <c r="CH43" s="1406"/>
      <c r="CI43" s="1406"/>
      <c r="CJ43" s="1406"/>
      <c r="CK43" s="1406"/>
      <c r="CL43" s="1406"/>
      <c r="CM43" s="1407"/>
      <c r="CN43" s="1439"/>
      <c r="CO43" s="1417"/>
      <c r="CP43" s="1417"/>
      <c r="CQ43" s="1417"/>
      <c r="CR43" s="1417"/>
      <c r="CS43" s="1417"/>
      <c r="CT43" s="1417"/>
      <c r="CU43" s="1417"/>
      <c r="CV43" s="1417"/>
      <c r="CW43" s="1417"/>
      <c r="CX43" s="1417"/>
      <c r="CY43" s="1417"/>
      <c r="CZ43" s="1417"/>
      <c r="DA43" s="1417"/>
      <c r="DB43" s="1417"/>
      <c r="DC43" s="1417"/>
      <c r="DD43" s="1418"/>
    </row>
    <row r="44" spans="1:108" s="8" customFormat="1" ht="43.5" customHeight="1">
      <c r="A44" s="74"/>
      <c r="B44" s="1438" t="s">
        <v>426</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c r="Y44" s="1438"/>
      <c r="Z44" s="1438"/>
      <c r="AA44" s="1438"/>
      <c r="AB44" s="1438"/>
      <c r="AC44" s="1438"/>
      <c r="AD44" s="75"/>
      <c r="AE44" s="1405"/>
      <c r="AF44" s="1406"/>
      <c r="AG44" s="1406"/>
      <c r="AH44" s="1406"/>
      <c r="AI44" s="1406"/>
      <c r="AJ44" s="1406"/>
      <c r="AK44" s="1406"/>
      <c r="AL44" s="1406"/>
      <c r="AM44" s="1406"/>
      <c r="AN44" s="1406"/>
      <c r="AO44" s="1406"/>
      <c r="AP44" s="1406"/>
      <c r="AQ44" s="1406"/>
      <c r="AR44" s="1406"/>
      <c r="AS44" s="1406"/>
      <c r="AT44" s="1407"/>
      <c r="AU44" s="1405" t="s">
        <v>400</v>
      </c>
      <c r="AV44" s="1406"/>
      <c r="AW44" s="1406"/>
      <c r="AX44" s="1406"/>
      <c r="AY44" s="1406"/>
      <c r="AZ44" s="1406"/>
      <c r="BA44" s="1406"/>
      <c r="BB44" s="1406"/>
      <c r="BC44" s="1406"/>
      <c r="BD44" s="1406"/>
      <c r="BE44" s="1406"/>
      <c r="BF44" s="1406"/>
      <c r="BG44" s="1406"/>
      <c r="BH44" s="1406"/>
      <c r="BI44" s="1407"/>
      <c r="BJ44" s="1405"/>
      <c r="BK44" s="1406"/>
      <c r="BL44" s="1406"/>
      <c r="BM44" s="1406"/>
      <c r="BN44" s="1406"/>
      <c r="BO44" s="1406"/>
      <c r="BP44" s="1406"/>
      <c r="BQ44" s="1406"/>
      <c r="BR44" s="1406"/>
      <c r="BS44" s="1406"/>
      <c r="BT44" s="1406"/>
      <c r="BU44" s="1406"/>
      <c r="BV44" s="1406"/>
      <c r="BW44" s="1406"/>
      <c r="BX44" s="1406"/>
      <c r="BY44" s="1406"/>
      <c r="BZ44" s="1406"/>
      <c r="CA44" s="1406"/>
      <c r="CB44" s="1406"/>
      <c r="CC44" s="1406"/>
      <c r="CD44" s="1406"/>
      <c r="CE44" s="1406"/>
      <c r="CF44" s="1406"/>
      <c r="CG44" s="1406"/>
      <c r="CH44" s="1406"/>
      <c r="CI44" s="1406"/>
      <c r="CJ44" s="1406"/>
      <c r="CK44" s="1406"/>
      <c r="CL44" s="1406"/>
      <c r="CM44" s="1407"/>
      <c r="CN44" s="1439"/>
      <c r="CO44" s="1417"/>
      <c r="CP44" s="1417"/>
      <c r="CQ44" s="1417"/>
      <c r="CR44" s="1417"/>
      <c r="CS44" s="1417"/>
      <c r="CT44" s="1417"/>
      <c r="CU44" s="1417"/>
      <c r="CV44" s="1417"/>
      <c r="CW44" s="1417"/>
      <c r="CX44" s="1417"/>
      <c r="CY44" s="1417"/>
      <c r="CZ44" s="1417"/>
      <c r="DA44" s="1417"/>
      <c r="DB44" s="1417"/>
      <c r="DC44" s="1417"/>
      <c r="DD44" s="1418"/>
    </row>
    <row r="45" spans="1:108" s="8" customFormat="1" ht="29.25" customHeight="1">
      <c r="A45" s="76"/>
      <c r="B45" s="1441" t="s">
        <v>427</v>
      </c>
      <c r="C45" s="1441"/>
      <c r="D45" s="1441"/>
      <c r="E45" s="1441"/>
      <c r="F45" s="1441"/>
      <c r="G45" s="1441"/>
      <c r="H45" s="1441"/>
      <c r="I45" s="1441"/>
      <c r="J45" s="1441"/>
      <c r="K45" s="1441"/>
      <c r="L45" s="1441"/>
      <c r="M45" s="1441"/>
      <c r="N45" s="1441"/>
      <c r="O45" s="1441"/>
      <c r="P45" s="1441"/>
      <c r="Q45" s="1441"/>
      <c r="R45" s="1441"/>
      <c r="S45" s="1441"/>
      <c r="T45" s="1441"/>
      <c r="U45" s="1441"/>
      <c r="V45" s="1441"/>
      <c r="W45" s="1441"/>
      <c r="X45" s="1441"/>
      <c r="Y45" s="1441"/>
      <c r="Z45" s="1441"/>
      <c r="AA45" s="1441"/>
      <c r="AB45" s="1441"/>
      <c r="AC45" s="1441"/>
      <c r="AD45" s="77"/>
      <c r="AE45" s="70"/>
      <c r="AF45" s="1417" t="s">
        <v>420</v>
      </c>
      <c r="AG45" s="1417"/>
      <c r="AH45" s="1417"/>
      <c r="AI45" s="1417"/>
      <c r="AJ45" s="1417"/>
      <c r="AK45" s="1417"/>
      <c r="AL45" s="1417"/>
      <c r="AM45" s="1417"/>
      <c r="AN45" s="1417"/>
      <c r="AO45" s="1417"/>
      <c r="AP45" s="1417"/>
      <c r="AQ45" s="1417"/>
      <c r="AR45" s="1417"/>
      <c r="AS45" s="1417"/>
      <c r="AT45" s="1418"/>
      <c r="AU45" s="1405" t="s">
        <v>400</v>
      </c>
      <c r="AV45" s="1406"/>
      <c r="AW45" s="1406"/>
      <c r="AX45" s="1406"/>
      <c r="AY45" s="1406"/>
      <c r="AZ45" s="1406"/>
      <c r="BA45" s="1406"/>
      <c r="BB45" s="1406"/>
      <c r="BC45" s="1406"/>
      <c r="BD45" s="1406"/>
      <c r="BE45" s="1406"/>
      <c r="BF45" s="1406"/>
      <c r="BG45" s="1406"/>
      <c r="BH45" s="1406"/>
      <c r="BI45" s="1407"/>
      <c r="BJ45" s="1405"/>
      <c r="BK45" s="1406"/>
      <c r="BL45" s="1406"/>
      <c r="BM45" s="1406"/>
      <c r="BN45" s="1406"/>
      <c r="BO45" s="1407"/>
      <c r="BP45" s="1405"/>
      <c r="BQ45" s="1406"/>
      <c r="BR45" s="1406"/>
      <c r="BS45" s="1406"/>
      <c r="BT45" s="1406"/>
      <c r="BU45" s="1407"/>
      <c r="BV45" s="1405"/>
      <c r="BW45" s="1406"/>
      <c r="BX45" s="1406"/>
      <c r="BY45" s="1406"/>
      <c r="BZ45" s="1406"/>
      <c r="CA45" s="1407"/>
      <c r="CB45" s="1405"/>
      <c r="CC45" s="1406"/>
      <c r="CD45" s="1406"/>
      <c r="CE45" s="1406"/>
      <c r="CF45" s="1406"/>
      <c r="CG45" s="1407"/>
      <c r="CH45" s="1405"/>
      <c r="CI45" s="1406"/>
      <c r="CJ45" s="1406"/>
      <c r="CK45" s="1406"/>
      <c r="CL45" s="1406"/>
      <c r="CM45" s="1407"/>
      <c r="CN45" s="1439"/>
      <c r="CO45" s="1417"/>
      <c r="CP45" s="1417"/>
      <c r="CQ45" s="1417"/>
      <c r="CR45" s="1417"/>
      <c r="CS45" s="1417"/>
      <c r="CT45" s="1417"/>
      <c r="CU45" s="1417"/>
      <c r="CV45" s="1417"/>
      <c r="CW45" s="1417"/>
      <c r="CX45" s="1417"/>
      <c r="CY45" s="1417"/>
      <c r="CZ45" s="1417"/>
      <c r="DA45" s="1417"/>
      <c r="DB45" s="1417"/>
      <c r="DC45" s="1417"/>
      <c r="DD45" s="1418"/>
    </row>
    <row r="46" spans="1:108" s="8" customFormat="1" ht="29.25" customHeight="1">
      <c r="A46" s="80"/>
      <c r="B46" s="1442"/>
      <c r="C46" s="1442"/>
      <c r="D46" s="1442"/>
      <c r="E46" s="1442"/>
      <c r="F46" s="1442"/>
      <c r="G46" s="1442"/>
      <c r="H46" s="1442"/>
      <c r="I46" s="1442"/>
      <c r="J46" s="1442"/>
      <c r="K46" s="1442"/>
      <c r="L46" s="1442"/>
      <c r="M46" s="1442"/>
      <c r="N46" s="1442"/>
      <c r="O46" s="1442"/>
      <c r="P46" s="1442"/>
      <c r="Q46" s="1442"/>
      <c r="R46" s="1442"/>
      <c r="S46" s="1442"/>
      <c r="T46" s="1442"/>
      <c r="U46" s="1442"/>
      <c r="V46" s="1442"/>
      <c r="W46" s="1442"/>
      <c r="X46" s="1442"/>
      <c r="Y46" s="1442"/>
      <c r="Z46" s="1442"/>
      <c r="AA46" s="1442"/>
      <c r="AB46" s="1442"/>
      <c r="AC46" s="1442"/>
      <c r="AD46" s="81"/>
      <c r="AE46" s="70"/>
      <c r="AF46" s="1443" t="s">
        <v>421</v>
      </c>
      <c r="AG46" s="1443"/>
      <c r="AH46" s="1443"/>
      <c r="AI46" s="1443"/>
      <c r="AJ46" s="1443"/>
      <c r="AK46" s="1443"/>
      <c r="AL46" s="1443"/>
      <c r="AM46" s="1443"/>
      <c r="AN46" s="1443"/>
      <c r="AO46" s="1443"/>
      <c r="AP46" s="1443"/>
      <c r="AQ46" s="1443"/>
      <c r="AR46" s="1443"/>
      <c r="AS46" s="1443"/>
      <c r="AT46" s="1444"/>
      <c r="AU46" s="1445" t="s">
        <v>422</v>
      </c>
      <c r="AV46" s="1406"/>
      <c r="AW46" s="1406"/>
      <c r="AX46" s="1406"/>
      <c r="AY46" s="1406"/>
      <c r="AZ46" s="1406"/>
      <c r="BA46" s="1406"/>
      <c r="BB46" s="1406"/>
      <c r="BC46" s="1406"/>
      <c r="BD46" s="1406"/>
      <c r="BE46" s="1406"/>
      <c r="BF46" s="1406"/>
      <c r="BG46" s="1406"/>
      <c r="BH46" s="1406"/>
      <c r="BI46" s="1407"/>
      <c r="BJ46" s="1405"/>
      <c r="BK46" s="1406"/>
      <c r="BL46" s="1406"/>
      <c r="BM46" s="1406"/>
      <c r="BN46" s="1406"/>
      <c r="BO46" s="1407"/>
      <c r="BP46" s="1405"/>
      <c r="BQ46" s="1406"/>
      <c r="BR46" s="1406"/>
      <c r="BS46" s="1406"/>
      <c r="BT46" s="1406"/>
      <c r="BU46" s="1407"/>
      <c r="BV46" s="1405"/>
      <c r="BW46" s="1406"/>
      <c r="BX46" s="1406"/>
      <c r="BY46" s="1406"/>
      <c r="BZ46" s="1406"/>
      <c r="CA46" s="1407"/>
      <c r="CB46" s="1405"/>
      <c r="CC46" s="1406"/>
      <c r="CD46" s="1406"/>
      <c r="CE46" s="1406"/>
      <c r="CF46" s="1406"/>
      <c r="CG46" s="1407"/>
      <c r="CH46" s="1405"/>
      <c r="CI46" s="1406"/>
      <c r="CJ46" s="1406"/>
      <c r="CK46" s="1406"/>
      <c r="CL46" s="1406"/>
      <c r="CM46" s="1407"/>
      <c r="CN46" s="1439"/>
      <c r="CO46" s="1417"/>
      <c r="CP46" s="1417"/>
      <c r="CQ46" s="1417"/>
      <c r="CR46" s="1417"/>
      <c r="CS46" s="1417"/>
      <c r="CT46" s="1417"/>
      <c r="CU46" s="1417"/>
      <c r="CV46" s="1417"/>
      <c r="CW46" s="1417"/>
      <c r="CX46" s="1417"/>
      <c r="CY46" s="1417"/>
      <c r="CZ46" s="1417"/>
      <c r="DA46" s="1417"/>
      <c r="DB46" s="1417"/>
      <c r="DC46" s="1417"/>
      <c r="DD46" s="1418"/>
    </row>
    <row r="47" spans="1:108" s="8" customFormat="1" ht="29.25" customHeight="1">
      <c r="A47" s="76"/>
      <c r="B47" s="1441" t="s">
        <v>428</v>
      </c>
      <c r="C47" s="1441"/>
      <c r="D47" s="1441"/>
      <c r="E47" s="1441"/>
      <c r="F47" s="1441"/>
      <c r="G47" s="1441"/>
      <c r="H47" s="1441"/>
      <c r="I47" s="1441"/>
      <c r="J47" s="1441"/>
      <c r="K47" s="1441"/>
      <c r="L47" s="1441"/>
      <c r="M47" s="1441"/>
      <c r="N47" s="1441"/>
      <c r="O47" s="1441"/>
      <c r="P47" s="1441"/>
      <c r="Q47" s="1441"/>
      <c r="R47" s="1441"/>
      <c r="S47" s="1441"/>
      <c r="T47" s="1441"/>
      <c r="U47" s="1441"/>
      <c r="V47" s="1441"/>
      <c r="W47" s="1441"/>
      <c r="X47" s="1441"/>
      <c r="Y47" s="1441"/>
      <c r="Z47" s="1441"/>
      <c r="AA47" s="1441"/>
      <c r="AB47" s="1441"/>
      <c r="AC47" s="1441"/>
      <c r="AD47" s="77"/>
      <c r="AE47" s="70"/>
      <c r="AF47" s="1417" t="s">
        <v>420</v>
      </c>
      <c r="AG47" s="1417"/>
      <c r="AH47" s="1417"/>
      <c r="AI47" s="1417"/>
      <c r="AJ47" s="1417"/>
      <c r="AK47" s="1417"/>
      <c r="AL47" s="1417"/>
      <c r="AM47" s="1417"/>
      <c r="AN47" s="1417"/>
      <c r="AO47" s="1417"/>
      <c r="AP47" s="1417"/>
      <c r="AQ47" s="1417"/>
      <c r="AR47" s="1417"/>
      <c r="AS47" s="1417"/>
      <c r="AT47" s="1418"/>
      <c r="AU47" s="1405" t="s">
        <v>400</v>
      </c>
      <c r="AV47" s="1406"/>
      <c r="AW47" s="1406"/>
      <c r="AX47" s="1406"/>
      <c r="AY47" s="1406"/>
      <c r="AZ47" s="1406"/>
      <c r="BA47" s="1406"/>
      <c r="BB47" s="1406"/>
      <c r="BC47" s="1406"/>
      <c r="BD47" s="1406"/>
      <c r="BE47" s="1406"/>
      <c r="BF47" s="1406"/>
      <c r="BG47" s="1406"/>
      <c r="BH47" s="1406"/>
      <c r="BI47" s="1407"/>
      <c r="BJ47" s="1405"/>
      <c r="BK47" s="1406"/>
      <c r="BL47" s="1406"/>
      <c r="BM47" s="1406"/>
      <c r="BN47" s="1406"/>
      <c r="BO47" s="1406"/>
      <c r="BP47" s="1406"/>
      <c r="BQ47" s="1406"/>
      <c r="BR47" s="1406"/>
      <c r="BS47" s="1406"/>
      <c r="BT47" s="1406"/>
      <c r="BU47" s="1406"/>
      <c r="BV47" s="1406"/>
      <c r="BW47" s="1406"/>
      <c r="BX47" s="1406"/>
      <c r="BY47" s="1406"/>
      <c r="BZ47" s="1406"/>
      <c r="CA47" s="1406"/>
      <c r="CB47" s="1406"/>
      <c r="CC47" s="1406"/>
      <c r="CD47" s="1406"/>
      <c r="CE47" s="1406"/>
      <c r="CF47" s="1406"/>
      <c r="CG47" s="1406"/>
      <c r="CH47" s="1406"/>
      <c r="CI47" s="1406"/>
      <c r="CJ47" s="1406"/>
      <c r="CK47" s="1406"/>
      <c r="CL47" s="1406"/>
      <c r="CM47" s="1407"/>
      <c r="CN47" s="1439"/>
      <c r="CO47" s="1417"/>
      <c r="CP47" s="1417"/>
      <c r="CQ47" s="1417"/>
      <c r="CR47" s="1417"/>
      <c r="CS47" s="1417"/>
      <c r="CT47" s="1417"/>
      <c r="CU47" s="1417"/>
      <c r="CV47" s="1417"/>
      <c r="CW47" s="1417"/>
      <c r="CX47" s="1417"/>
      <c r="CY47" s="1417"/>
      <c r="CZ47" s="1417"/>
      <c r="DA47" s="1417"/>
      <c r="DB47" s="1417"/>
      <c r="DC47" s="1417"/>
      <c r="DD47" s="1418"/>
    </row>
    <row r="48" spans="1:108" s="8" customFormat="1" ht="29.25" customHeight="1">
      <c r="A48" s="80"/>
      <c r="B48" s="1442"/>
      <c r="C48" s="1442"/>
      <c r="D48" s="1442"/>
      <c r="E48" s="1442"/>
      <c r="F48" s="1442"/>
      <c r="G48" s="1442"/>
      <c r="H48" s="1442"/>
      <c r="I48" s="1442"/>
      <c r="J48" s="1442"/>
      <c r="K48" s="1442"/>
      <c r="L48" s="1442"/>
      <c r="M48" s="1442"/>
      <c r="N48" s="1442"/>
      <c r="O48" s="1442"/>
      <c r="P48" s="1442"/>
      <c r="Q48" s="1442"/>
      <c r="R48" s="1442"/>
      <c r="S48" s="1442"/>
      <c r="T48" s="1442"/>
      <c r="U48" s="1442"/>
      <c r="V48" s="1442"/>
      <c r="W48" s="1442"/>
      <c r="X48" s="1442"/>
      <c r="Y48" s="1442"/>
      <c r="Z48" s="1442"/>
      <c r="AA48" s="1442"/>
      <c r="AB48" s="1442"/>
      <c r="AC48" s="1442"/>
      <c r="AD48" s="81"/>
      <c r="AE48" s="70"/>
      <c r="AF48" s="1443" t="s">
        <v>421</v>
      </c>
      <c r="AG48" s="1443"/>
      <c r="AH48" s="1443"/>
      <c r="AI48" s="1443"/>
      <c r="AJ48" s="1443"/>
      <c r="AK48" s="1443"/>
      <c r="AL48" s="1443"/>
      <c r="AM48" s="1443"/>
      <c r="AN48" s="1443"/>
      <c r="AO48" s="1443"/>
      <c r="AP48" s="1443"/>
      <c r="AQ48" s="1443"/>
      <c r="AR48" s="1443"/>
      <c r="AS48" s="1443"/>
      <c r="AT48" s="1444"/>
      <c r="AU48" s="1445" t="s">
        <v>422</v>
      </c>
      <c r="AV48" s="1406"/>
      <c r="AW48" s="1406"/>
      <c r="AX48" s="1406"/>
      <c r="AY48" s="1406"/>
      <c r="AZ48" s="1406"/>
      <c r="BA48" s="1406"/>
      <c r="BB48" s="1406"/>
      <c r="BC48" s="1406"/>
      <c r="BD48" s="1406"/>
      <c r="BE48" s="1406"/>
      <c r="BF48" s="1406"/>
      <c r="BG48" s="1406"/>
      <c r="BH48" s="1406"/>
      <c r="BI48" s="1407"/>
      <c r="BJ48" s="1405"/>
      <c r="BK48" s="1406"/>
      <c r="BL48" s="1406"/>
      <c r="BM48" s="1406"/>
      <c r="BN48" s="1406"/>
      <c r="BO48" s="1406"/>
      <c r="BP48" s="1406"/>
      <c r="BQ48" s="1406"/>
      <c r="BR48" s="1406"/>
      <c r="BS48" s="1406"/>
      <c r="BT48" s="1406"/>
      <c r="BU48" s="1406"/>
      <c r="BV48" s="1406"/>
      <c r="BW48" s="1406"/>
      <c r="BX48" s="1406"/>
      <c r="BY48" s="1406"/>
      <c r="BZ48" s="1406"/>
      <c r="CA48" s="1406"/>
      <c r="CB48" s="1406"/>
      <c r="CC48" s="1406"/>
      <c r="CD48" s="1406"/>
      <c r="CE48" s="1406"/>
      <c r="CF48" s="1406"/>
      <c r="CG48" s="1406"/>
      <c r="CH48" s="1406"/>
      <c r="CI48" s="1406"/>
      <c r="CJ48" s="1406"/>
      <c r="CK48" s="1406"/>
      <c r="CL48" s="1406"/>
      <c r="CM48" s="1407"/>
      <c r="CN48" s="1439"/>
      <c r="CO48" s="1417"/>
      <c r="CP48" s="1417"/>
      <c r="CQ48" s="1417"/>
      <c r="CR48" s="1417"/>
      <c r="CS48" s="1417"/>
      <c r="CT48" s="1417"/>
      <c r="CU48" s="1417"/>
      <c r="CV48" s="1417"/>
      <c r="CW48" s="1417"/>
      <c r="CX48" s="1417"/>
      <c r="CY48" s="1417"/>
      <c r="CZ48" s="1417"/>
      <c r="DA48" s="1417"/>
      <c r="DB48" s="1417"/>
      <c r="DC48" s="1417"/>
      <c r="DD48" s="1418"/>
    </row>
    <row r="49" spans="1:108" s="8" customFormat="1" ht="29.25" customHeight="1">
      <c r="A49" s="76"/>
      <c r="B49" s="1441" t="s">
        <v>429</v>
      </c>
      <c r="C49" s="1441"/>
      <c r="D49" s="1441"/>
      <c r="E49" s="1441"/>
      <c r="F49" s="1441"/>
      <c r="G49" s="1441"/>
      <c r="H49" s="1441"/>
      <c r="I49" s="1441"/>
      <c r="J49" s="1441"/>
      <c r="K49" s="1441"/>
      <c r="L49" s="1441"/>
      <c r="M49" s="1441"/>
      <c r="N49" s="1441"/>
      <c r="O49" s="1441"/>
      <c r="P49" s="1441"/>
      <c r="Q49" s="1441"/>
      <c r="R49" s="1441"/>
      <c r="S49" s="1441"/>
      <c r="T49" s="1441"/>
      <c r="U49" s="1441"/>
      <c r="V49" s="1441"/>
      <c r="W49" s="1441"/>
      <c r="X49" s="1441"/>
      <c r="Y49" s="1441"/>
      <c r="Z49" s="1441"/>
      <c r="AA49" s="1441"/>
      <c r="AB49" s="1441"/>
      <c r="AC49" s="1441"/>
      <c r="AD49" s="77"/>
      <c r="AE49" s="70"/>
      <c r="AF49" s="1417" t="s">
        <v>430</v>
      </c>
      <c r="AG49" s="1417"/>
      <c r="AH49" s="1417"/>
      <c r="AI49" s="1417"/>
      <c r="AJ49" s="1417"/>
      <c r="AK49" s="1417"/>
      <c r="AL49" s="1417"/>
      <c r="AM49" s="1417"/>
      <c r="AN49" s="1417"/>
      <c r="AO49" s="1417"/>
      <c r="AP49" s="1417"/>
      <c r="AQ49" s="1417"/>
      <c r="AR49" s="1417"/>
      <c r="AS49" s="1417"/>
      <c r="AT49" s="1418"/>
      <c r="AU49" s="1405" t="s">
        <v>400</v>
      </c>
      <c r="AV49" s="1406"/>
      <c r="AW49" s="1406"/>
      <c r="AX49" s="1406"/>
      <c r="AY49" s="1406"/>
      <c r="AZ49" s="1406"/>
      <c r="BA49" s="1406"/>
      <c r="BB49" s="1406"/>
      <c r="BC49" s="1406"/>
      <c r="BD49" s="1406"/>
      <c r="BE49" s="1406"/>
      <c r="BF49" s="1406"/>
      <c r="BG49" s="1406"/>
      <c r="BH49" s="1406"/>
      <c r="BI49" s="1407"/>
      <c r="BJ49" s="1405"/>
      <c r="BK49" s="1406"/>
      <c r="BL49" s="1406"/>
      <c r="BM49" s="1406"/>
      <c r="BN49" s="1406"/>
      <c r="BO49" s="1407"/>
      <c r="BP49" s="1405"/>
      <c r="BQ49" s="1406"/>
      <c r="BR49" s="1406"/>
      <c r="BS49" s="1406"/>
      <c r="BT49" s="1406"/>
      <c r="BU49" s="1407"/>
      <c r="BV49" s="1405"/>
      <c r="BW49" s="1406"/>
      <c r="BX49" s="1406"/>
      <c r="BY49" s="1406"/>
      <c r="BZ49" s="1406"/>
      <c r="CA49" s="1407"/>
      <c r="CB49" s="1405"/>
      <c r="CC49" s="1406"/>
      <c r="CD49" s="1406"/>
      <c r="CE49" s="1406"/>
      <c r="CF49" s="1406"/>
      <c r="CG49" s="1407"/>
      <c r="CH49" s="1405"/>
      <c r="CI49" s="1406"/>
      <c r="CJ49" s="1406"/>
      <c r="CK49" s="1406"/>
      <c r="CL49" s="1406"/>
      <c r="CM49" s="1407"/>
      <c r="CN49" s="1439"/>
      <c r="CO49" s="1417"/>
      <c r="CP49" s="1417"/>
      <c r="CQ49" s="1417"/>
      <c r="CR49" s="1417"/>
      <c r="CS49" s="1417"/>
      <c r="CT49" s="1417"/>
      <c r="CU49" s="1417"/>
      <c r="CV49" s="1417"/>
      <c r="CW49" s="1417"/>
      <c r="CX49" s="1417"/>
      <c r="CY49" s="1417"/>
      <c r="CZ49" s="1417"/>
      <c r="DA49" s="1417"/>
      <c r="DB49" s="1417"/>
      <c r="DC49" s="1417"/>
      <c r="DD49" s="1418"/>
    </row>
    <row r="50" spans="1:108" s="8" customFormat="1" ht="29.25" customHeight="1">
      <c r="A50" s="80"/>
      <c r="B50" s="1442"/>
      <c r="C50" s="1442"/>
      <c r="D50" s="1442"/>
      <c r="E50" s="1442"/>
      <c r="F50" s="1442"/>
      <c r="G50" s="1442"/>
      <c r="H50" s="1442"/>
      <c r="I50" s="1442"/>
      <c r="J50" s="1442"/>
      <c r="K50" s="1442"/>
      <c r="L50" s="1442"/>
      <c r="M50" s="1442"/>
      <c r="N50" s="1442"/>
      <c r="O50" s="1442"/>
      <c r="P50" s="1442"/>
      <c r="Q50" s="1442"/>
      <c r="R50" s="1442"/>
      <c r="S50" s="1442"/>
      <c r="T50" s="1442"/>
      <c r="U50" s="1442"/>
      <c r="V50" s="1442"/>
      <c r="W50" s="1442"/>
      <c r="X50" s="1442"/>
      <c r="Y50" s="1442"/>
      <c r="Z50" s="1442"/>
      <c r="AA50" s="1442"/>
      <c r="AB50" s="1442"/>
      <c r="AC50" s="1442"/>
      <c r="AD50" s="81"/>
      <c r="AE50" s="70"/>
      <c r="AF50" s="1443" t="s">
        <v>431</v>
      </c>
      <c r="AG50" s="1443"/>
      <c r="AH50" s="1443"/>
      <c r="AI50" s="1443"/>
      <c r="AJ50" s="1443"/>
      <c r="AK50" s="1443"/>
      <c r="AL50" s="1443"/>
      <c r="AM50" s="1443"/>
      <c r="AN50" s="1443"/>
      <c r="AO50" s="1443"/>
      <c r="AP50" s="1443"/>
      <c r="AQ50" s="1443"/>
      <c r="AR50" s="1443"/>
      <c r="AS50" s="1443"/>
      <c r="AT50" s="1444"/>
      <c r="AU50" s="1445" t="s">
        <v>422</v>
      </c>
      <c r="AV50" s="1406"/>
      <c r="AW50" s="1406"/>
      <c r="AX50" s="1406"/>
      <c r="AY50" s="1406"/>
      <c r="AZ50" s="1406"/>
      <c r="BA50" s="1406"/>
      <c r="BB50" s="1406"/>
      <c r="BC50" s="1406"/>
      <c r="BD50" s="1406"/>
      <c r="BE50" s="1406"/>
      <c r="BF50" s="1406"/>
      <c r="BG50" s="1406"/>
      <c r="BH50" s="1406"/>
      <c r="BI50" s="1407"/>
      <c r="BJ50" s="1405"/>
      <c r="BK50" s="1406"/>
      <c r="BL50" s="1406"/>
      <c r="BM50" s="1406"/>
      <c r="BN50" s="1406"/>
      <c r="BO50" s="1407"/>
      <c r="BP50" s="1405"/>
      <c r="BQ50" s="1406"/>
      <c r="BR50" s="1406"/>
      <c r="BS50" s="1406"/>
      <c r="BT50" s="1406"/>
      <c r="BU50" s="1407"/>
      <c r="BV50" s="1405"/>
      <c r="BW50" s="1406"/>
      <c r="BX50" s="1406"/>
      <c r="BY50" s="1406"/>
      <c r="BZ50" s="1406"/>
      <c r="CA50" s="1407"/>
      <c r="CB50" s="1405"/>
      <c r="CC50" s="1406"/>
      <c r="CD50" s="1406"/>
      <c r="CE50" s="1406"/>
      <c r="CF50" s="1406"/>
      <c r="CG50" s="1407"/>
      <c r="CH50" s="1405"/>
      <c r="CI50" s="1406"/>
      <c r="CJ50" s="1406"/>
      <c r="CK50" s="1406"/>
      <c r="CL50" s="1406"/>
      <c r="CM50" s="1407"/>
      <c r="CN50" s="1439"/>
      <c r="CO50" s="1417"/>
      <c r="CP50" s="1417"/>
      <c r="CQ50" s="1417"/>
      <c r="CR50" s="1417"/>
      <c r="CS50" s="1417"/>
      <c r="CT50" s="1417"/>
      <c r="CU50" s="1417"/>
      <c r="CV50" s="1417"/>
      <c r="CW50" s="1417"/>
      <c r="CX50" s="1417"/>
      <c r="CY50" s="1417"/>
      <c r="CZ50" s="1417"/>
      <c r="DA50" s="1417"/>
      <c r="DB50" s="1417"/>
      <c r="DC50" s="1417"/>
      <c r="DD50" s="1418"/>
    </row>
    <row r="51" spans="1:108" s="8" customFormat="1" ht="83.25" customHeight="1">
      <c r="A51" s="74"/>
      <c r="B51" s="1438" t="s">
        <v>432</v>
      </c>
      <c r="C51" s="1438"/>
      <c r="D51" s="1438"/>
      <c r="E51" s="1438"/>
      <c r="F51" s="1438"/>
      <c r="G51" s="1438"/>
      <c r="H51" s="1438"/>
      <c r="I51" s="1438"/>
      <c r="J51" s="1438"/>
      <c r="K51" s="1438"/>
      <c r="L51" s="1438"/>
      <c r="M51" s="1438"/>
      <c r="N51" s="1438"/>
      <c r="O51" s="1438"/>
      <c r="P51" s="1438"/>
      <c r="Q51" s="1438"/>
      <c r="R51" s="1438"/>
      <c r="S51" s="1438"/>
      <c r="T51" s="1438"/>
      <c r="U51" s="1438"/>
      <c r="V51" s="1438"/>
      <c r="W51" s="1438"/>
      <c r="X51" s="1438"/>
      <c r="Y51" s="1438"/>
      <c r="Z51" s="1438"/>
      <c r="AA51" s="1438"/>
      <c r="AB51" s="1438"/>
      <c r="AC51" s="1438"/>
      <c r="AD51" s="75"/>
      <c r="AE51" s="1405"/>
      <c r="AF51" s="1406"/>
      <c r="AG51" s="1406"/>
      <c r="AH51" s="1406"/>
      <c r="AI51" s="1406"/>
      <c r="AJ51" s="1406"/>
      <c r="AK51" s="1406"/>
      <c r="AL51" s="1406"/>
      <c r="AM51" s="1406"/>
      <c r="AN51" s="1406"/>
      <c r="AO51" s="1406"/>
      <c r="AP51" s="1406"/>
      <c r="AQ51" s="1406"/>
      <c r="AR51" s="1406"/>
      <c r="AS51" s="1406"/>
      <c r="AT51" s="1407"/>
      <c r="AU51" s="1405" t="s">
        <v>400</v>
      </c>
      <c r="AV51" s="1406"/>
      <c r="AW51" s="1406"/>
      <c r="AX51" s="1406"/>
      <c r="AY51" s="1406"/>
      <c r="AZ51" s="1406"/>
      <c r="BA51" s="1406"/>
      <c r="BB51" s="1406"/>
      <c r="BC51" s="1406"/>
      <c r="BD51" s="1406"/>
      <c r="BE51" s="1406"/>
      <c r="BF51" s="1406"/>
      <c r="BG51" s="1406"/>
      <c r="BH51" s="1406"/>
      <c r="BI51" s="1407"/>
      <c r="BJ51" s="1405"/>
      <c r="BK51" s="1406"/>
      <c r="BL51" s="1406"/>
      <c r="BM51" s="1406"/>
      <c r="BN51" s="1406"/>
      <c r="BO51" s="1406"/>
      <c r="BP51" s="1406"/>
      <c r="BQ51" s="1406"/>
      <c r="BR51" s="1406"/>
      <c r="BS51" s="1406"/>
      <c r="BT51" s="1406"/>
      <c r="BU51" s="1406"/>
      <c r="BV51" s="1406"/>
      <c r="BW51" s="1406"/>
      <c r="BX51" s="1406"/>
      <c r="BY51" s="1406"/>
      <c r="BZ51" s="1406"/>
      <c r="CA51" s="1406"/>
      <c r="CB51" s="1406"/>
      <c r="CC51" s="1406"/>
      <c r="CD51" s="1406"/>
      <c r="CE51" s="1406"/>
      <c r="CF51" s="1406"/>
      <c r="CG51" s="1406"/>
      <c r="CH51" s="1406"/>
      <c r="CI51" s="1406"/>
      <c r="CJ51" s="1406"/>
      <c r="CK51" s="1406"/>
      <c r="CL51" s="1406"/>
      <c r="CM51" s="1407"/>
      <c r="CN51" s="1439"/>
      <c r="CO51" s="1417"/>
      <c r="CP51" s="1417"/>
      <c r="CQ51" s="1417"/>
      <c r="CR51" s="1417"/>
      <c r="CS51" s="1417"/>
      <c r="CT51" s="1417"/>
      <c r="CU51" s="1417"/>
      <c r="CV51" s="1417"/>
      <c r="CW51" s="1417"/>
      <c r="CX51" s="1417"/>
      <c r="CY51" s="1417"/>
      <c r="CZ51" s="1417"/>
      <c r="DA51" s="1417"/>
      <c r="DB51" s="1417"/>
      <c r="DC51" s="1417"/>
      <c r="DD51" s="1418"/>
    </row>
    <row r="52" spans="1:108" s="8" customFormat="1" ht="44.25" customHeight="1">
      <c r="A52" s="74"/>
      <c r="B52" s="1438" t="s">
        <v>433</v>
      </c>
      <c r="C52" s="1438"/>
      <c r="D52" s="1438"/>
      <c r="E52" s="1438"/>
      <c r="F52" s="1438"/>
      <c r="G52" s="1438"/>
      <c r="H52" s="1438"/>
      <c r="I52" s="1438"/>
      <c r="J52" s="1438"/>
      <c r="K52" s="1438"/>
      <c r="L52" s="1438"/>
      <c r="M52" s="1438"/>
      <c r="N52" s="1438"/>
      <c r="O52" s="1438"/>
      <c r="P52" s="1438"/>
      <c r="Q52" s="1438"/>
      <c r="R52" s="1438"/>
      <c r="S52" s="1438"/>
      <c r="T52" s="1438"/>
      <c r="U52" s="1438"/>
      <c r="V52" s="1438"/>
      <c r="W52" s="1438"/>
      <c r="X52" s="1438"/>
      <c r="Y52" s="1438"/>
      <c r="Z52" s="1438"/>
      <c r="AA52" s="1438"/>
      <c r="AB52" s="1438"/>
      <c r="AC52" s="1438"/>
      <c r="AD52" s="75"/>
      <c r="AE52" s="1405"/>
      <c r="AF52" s="1406"/>
      <c r="AG52" s="1406"/>
      <c r="AH52" s="1406"/>
      <c r="AI52" s="1406"/>
      <c r="AJ52" s="1406"/>
      <c r="AK52" s="1406"/>
      <c r="AL52" s="1406"/>
      <c r="AM52" s="1406"/>
      <c r="AN52" s="1406"/>
      <c r="AO52" s="1406"/>
      <c r="AP52" s="1406"/>
      <c r="AQ52" s="1406"/>
      <c r="AR52" s="1406"/>
      <c r="AS52" s="1406"/>
      <c r="AT52" s="1407"/>
      <c r="AU52" s="1405" t="s">
        <v>400</v>
      </c>
      <c r="AV52" s="1406"/>
      <c r="AW52" s="1406"/>
      <c r="AX52" s="1406"/>
      <c r="AY52" s="1406"/>
      <c r="AZ52" s="1406"/>
      <c r="BA52" s="1406"/>
      <c r="BB52" s="1406"/>
      <c r="BC52" s="1406"/>
      <c r="BD52" s="1406"/>
      <c r="BE52" s="1406"/>
      <c r="BF52" s="1406"/>
      <c r="BG52" s="1406"/>
      <c r="BH52" s="1406"/>
      <c r="BI52" s="1407"/>
      <c r="BJ52" s="1405"/>
      <c r="BK52" s="1406"/>
      <c r="BL52" s="1406"/>
      <c r="BM52" s="1406"/>
      <c r="BN52" s="1406"/>
      <c r="BO52" s="1406"/>
      <c r="BP52" s="1406"/>
      <c r="BQ52" s="1406"/>
      <c r="BR52" s="1406"/>
      <c r="BS52" s="1406"/>
      <c r="BT52" s="1406"/>
      <c r="BU52" s="1406"/>
      <c r="BV52" s="1406"/>
      <c r="BW52" s="1406"/>
      <c r="BX52" s="1406"/>
      <c r="BY52" s="1406"/>
      <c r="BZ52" s="1406"/>
      <c r="CA52" s="1406"/>
      <c r="CB52" s="1406"/>
      <c r="CC52" s="1406"/>
      <c r="CD52" s="1406"/>
      <c r="CE52" s="1406"/>
      <c r="CF52" s="1406"/>
      <c r="CG52" s="1406"/>
      <c r="CH52" s="1406"/>
      <c r="CI52" s="1406"/>
      <c r="CJ52" s="1406"/>
      <c r="CK52" s="1406"/>
      <c r="CL52" s="1406"/>
      <c r="CM52" s="1407"/>
      <c r="CN52" s="1439"/>
      <c r="CO52" s="1417"/>
      <c r="CP52" s="1417"/>
      <c r="CQ52" s="1417"/>
      <c r="CR52" s="1417"/>
      <c r="CS52" s="1417"/>
      <c r="CT52" s="1417"/>
      <c r="CU52" s="1417"/>
      <c r="CV52" s="1417"/>
      <c r="CW52" s="1417"/>
      <c r="CX52" s="1417"/>
      <c r="CY52" s="1417"/>
      <c r="CZ52" s="1417"/>
      <c r="DA52" s="1417"/>
      <c r="DB52" s="1417"/>
      <c r="DC52" s="1417"/>
      <c r="DD52" s="1418"/>
    </row>
    <row r="53" spans="1:108" s="8" customFormat="1" ht="29.25" customHeight="1">
      <c r="A53" s="76"/>
      <c r="B53" s="1441" t="s">
        <v>434</v>
      </c>
      <c r="C53" s="1441"/>
      <c r="D53" s="1441"/>
      <c r="E53" s="1441"/>
      <c r="F53" s="1441"/>
      <c r="G53" s="1441"/>
      <c r="H53" s="1441"/>
      <c r="I53" s="1441"/>
      <c r="J53" s="1441"/>
      <c r="K53" s="1441"/>
      <c r="L53" s="1441"/>
      <c r="M53" s="1441"/>
      <c r="N53" s="1441"/>
      <c r="O53" s="1441"/>
      <c r="P53" s="1441"/>
      <c r="Q53" s="1441"/>
      <c r="R53" s="1441"/>
      <c r="S53" s="1441"/>
      <c r="T53" s="1441"/>
      <c r="U53" s="1441"/>
      <c r="V53" s="1441"/>
      <c r="W53" s="1441"/>
      <c r="X53" s="1441"/>
      <c r="Y53" s="1441"/>
      <c r="Z53" s="1441"/>
      <c r="AA53" s="1441"/>
      <c r="AB53" s="1441"/>
      <c r="AC53" s="1441"/>
      <c r="AD53" s="77"/>
      <c r="AE53" s="70"/>
      <c r="AF53" s="1417" t="s">
        <v>420</v>
      </c>
      <c r="AG53" s="1417"/>
      <c r="AH53" s="1417"/>
      <c r="AI53" s="1417"/>
      <c r="AJ53" s="1417"/>
      <c r="AK53" s="1417"/>
      <c r="AL53" s="1417"/>
      <c r="AM53" s="1417"/>
      <c r="AN53" s="1417"/>
      <c r="AO53" s="1417"/>
      <c r="AP53" s="1417"/>
      <c r="AQ53" s="1417"/>
      <c r="AR53" s="1417"/>
      <c r="AS53" s="1417"/>
      <c r="AT53" s="1418"/>
      <c r="AU53" s="1405" t="s">
        <v>400</v>
      </c>
      <c r="AV53" s="1406"/>
      <c r="AW53" s="1406"/>
      <c r="AX53" s="1406"/>
      <c r="AY53" s="1406"/>
      <c r="AZ53" s="1406"/>
      <c r="BA53" s="1406"/>
      <c r="BB53" s="1406"/>
      <c r="BC53" s="1406"/>
      <c r="BD53" s="1406"/>
      <c r="BE53" s="1406"/>
      <c r="BF53" s="1406"/>
      <c r="BG53" s="1406"/>
      <c r="BH53" s="1406"/>
      <c r="BI53" s="1407"/>
      <c r="BJ53" s="1405"/>
      <c r="BK53" s="1406"/>
      <c r="BL53" s="1406"/>
      <c r="BM53" s="1406"/>
      <c r="BN53" s="1406"/>
      <c r="BO53" s="1407"/>
      <c r="BP53" s="1405"/>
      <c r="BQ53" s="1406"/>
      <c r="BR53" s="1406"/>
      <c r="BS53" s="1406"/>
      <c r="BT53" s="1406"/>
      <c r="BU53" s="1407"/>
      <c r="BV53" s="1405"/>
      <c r="BW53" s="1406"/>
      <c r="BX53" s="1406"/>
      <c r="BY53" s="1406"/>
      <c r="BZ53" s="1406"/>
      <c r="CA53" s="1407"/>
      <c r="CB53" s="1405"/>
      <c r="CC53" s="1406"/>
      <c r="CD53" s="1406"/>
      <c r="CE53" s="1406"/>
      <c r="CF53" s="1406"/>
      <c r="CG53" s="1407"/>
      <c r="CH53" s="1405"/>
      <c r="CI53" s="1406"/>
      <c r="CJ53" s="1406"/>
      <c r="CK53" s="1406"/>
      <c r="CL53" s="1406"/>
      <c r="CM53" s="1407"/>
      <c r="CN53" s="1439"/>
      <c r="CO53" s="1417"/>
      <c r="CP53" s="1417"/>
      <c r="CQ53" s="1417"/>
      <c r="CR53" s="1417"/>
      <c r="CS53" s="1417"/>
      <c r="CT53" s="1417"/>
      <c r="CU53" s="1417"/>
      <c r="CV53" s="1417"/>
      <c r="CW53" s="1417"/>
      <c r="CX53" s="1417"/>
      <c r="CY53" s="1417"/>
      <c r="CZ53" s="1417"/>
      <c r="DA53" s="1417"/>
      <c r="DB53" s="1417"/>
      <c r="DC53" s="1417"/>
      <c r="DD53" s="1418"/>
    </row>
    <row r="54" spans="1:108" s="8" customFormat="1" ht="29.25" customHeight="1">
      <c r="A54" s="80"/>
      <c r="B54" s="1442"/>
      <c r="C54" s="1442"/>
      <c r="D54" s="1442"/>
      <c r="E54" s="1442"/>
      <c r="F54" s="1442"/>
      <c r="G54" s="1442"/>
      <c r="H54" s="1442"/>
      <c r="I54" s="1442"/>
      <c r="J54" s="1442"/>
      <c r="K54" s="1442"/>
      <c r="L54" s="1442"/>
      <c r="M54" s="1442"/>
      <c r="N54" s="1442"/>
      <c r="O54" s="1442"/>
      <c r="P54" s="1442"/>
      <c r="Q54" s="1442"/>
      <c r="R54" s="1442"/>
      <c r="S54" s="1442"/>
      <c r="T54" s="1442"/>
      <c r="U54" s="1442"/>
      <c r="V54" s="1442"/>
      <c r="W54" s="1442"/>
      <c r="X54" s="1442"/>
      <c r="Y54" s="1442"/>
      <c r="Z54" s="1442"/>
      <c r="AA54" s="1442"/>
      <c r="AB54" s="1442"/>
      <c r="AC54" s="1442"/>
      <c r="AD54" s="81"/>
      <c r="AE54" s="70"/>
      <c r="AF54" s="1443" t="s">
        <v>421</v>
      </c>
      <c r="AG54" s="1443"/>
      <c r="AH54" s="1443"/>
      <c r="AI54" s="1443"/>
      <c r="AJ54" s="1443"/>
      <c r="AK54" s="1443"/>
      <c r="AL54" s="1443"/>
      <c r="AM54" s="1443"/>
      <c r="AN54" s="1443"/>
      <c r="AO54" s="1443"/>
      <c r="AP54" s="1443"/>
      <c r="AQ54" s="1443"/>
      <c r="AR54" s="1443"/>
      <c r="AS54" s="1443"/>
      <c r="AT54" s="1444"/>
      <c r="AU54" s="1445" t="s">
        <v>422</v>
      </c>
      <c r="AV54" s="1406"/>
      <c r="AW54" s="1406"/>
      <c r="AX54" s="1406"/>
      <c r="AY54" s="1406"/>
      <c r="AZ54" s="1406"/>
      <c r="BA54" s="1406"/>
      <c r="BB54" s="1406"/>
      <c r="BC54" s="1406"/>
      <c r="BD54" s="1406"/>
      <c r="BE54" s="1406"/>
      <c r="BF54" s="1406"/>
      <c r="BG54" s="1406"/>
      <c r="BH54" s="1406"/>
      <c r="BI54" s="1407"/>
      <c r="BJ54" s="1405"/>
      <c r="BK54" s="1406"/>
      <c r="BL54" s="1406"/>
      <c r="BM54" s="1406"/>
      <c r="BN54" s="1406"/>
      <c r="BO54" s="1407"/>
      <c r="BP54" s="1405"/>
      <c r="BQ54" s="1406"/>
      <c r="BR54" s="1406"/>
      <c r="BS54" s="1406"/>
      <c r="BT54" s="1406"/>
      <c r="BU54" s="1407"/>
      <c r="BV54" s="1405"/>
      <c r="BW54" s="1406"/>
      <c r="BX54" s="1406"/>
      <c r="BY54" s="1406"/>
      <c r="BZ54" s="1406"/>
      <c r="CA54" s="1407"/>
      <c r="CB54" s="1405"/>
      <c r="CC54" s="1406"/>
      <c r="CD54" s="1406"/>
      <c r="CE54" s="1406"/>
      <c r="CF54" s="1406"/>
      <c r="CG54" s="1407"/>
      <c r="CH54" s="1405"/>
      <c r="CI54" s="1406"/>
      <c r="CJ54" s="1406"/>
      <c r="CK54" s="1406"/>
      <c r="CL54" s="1406"/>
      <c r="CM54" s="1407"/>
      <c r="CN54" s="1439"/>
      <c r="CO54" s="1417"/>
      <c r="CP54" s="1417"/>
      <c r="CQ54" s="1417"/>
      <c r="CR54" s="1417"/>
      <c r="CS54" s="1417"/>
      <c r="CT54" s="1417"/>
      <c r="CU54" s="1417"/>
      <c r="CV54" s="1417"/>
      <c r="CW54" s="1417"/>
      <c r="CX54" s="1417"/>
      <c r="CY54" s="1417"/>
      <c r="CZ54" s="1417"/>
      <c r="DA54" s="1417"/>
      <c r="DB54" s="1417"/>
      <c r="DC54" s="1417"/>
      <c r="DD54" s="1418"/>
    </row>
    <row r="55" spans="1:108" s="8" customFormat="1" ht="29.25" customHeight="1">
      <c r="A55" s="76"/>
      <c r="B55" s="1441" t="s">
        <v>435</v>
      </c>
      <c r="C55" s="1441"/>
      <c r="D55" s="1441"/>
      <c r="E55" s="1441"/>
      <c r="F55" s="1441"/>
      <c r="G55" s="1441"/>
      <c r="H55" s="1441"/>
      <c r="I55" s="1441"/>
      <c r="J55" s="1441"/>
      <c r="K55" s="1441"/>
      <c r="L55" s="1441"/>
      <c r="M55" s="1441"/>
      <c r="N55" s="1441"/>
      <c r="O55" s="1441"/>
      <c r="P55" s="1441"/>
      <c r="Q55" s="1441"/>
      <c r="R55" s="1441"/>
      <c r="S55" s="1441"/>
      <c r="T55" s="1441"/>
      <c r="U55" s="1441"/>
      <c r="V55" s="1441"/>
      <c r="W55" s="1441"/>
      <c r="X55" s="1441"/>
      <c r="Y55" s="1441"/>
      <c r="Z55" s="1441"/>
      <c r="AA55" s="1441"/>
      <c r="AB55" s="1441"/>
      <c r="AC55" s="1441"/>
      <c r="AD55" s="77"/>
      <c r="AE55" s="70"/>
      <c r="AF55" s="1417" t="s">
        <v>420</v>
      </c>
      <c r="AG55" s="1417"/>
      <c r="AH55" s="1417"/>
      <c r="AI55" s="1417"/>
      <c r="AJ55" s="1417"/>
      <c r="AK55" s="1417"/>
      <c r="AL55" s="1417"/>
      <c r="AM55" s="1417"/>
      <c r="AN55" s="1417"/>
      <c r="AO55" s="1417"/>
      <c r="AP55" s="1417"/>
      <c r="AQ55" s="1417"/>
      <c r="AR55" s="1417"/>
      <c r="AS55" s="1417"/>
      <c r="AT55" s="1418"/>
      <c r="AU55" s="1405" t="s">
        <v>400</v>
      </c>
      <c r="AV55" s="1406"/>
      <c r="AW55" s="1406"/>
      <c r="AX55" s="1406"/>
      <c r="AY55" s="1406"/>
      <c r="AZ55" s="1406"/>
      <c r="BA55" s="1406"/>
      <c r="BB55" s="1406"/>
      <c r="BC55" s="1406"/>
      <c r="BD55" s="1406"/>
      <c r="BE55" s="1406"/>
      <c r="BF55" s="1406"/>
      <c r="BG55" s="1406"/>
      <c r="BH55" s="1406"/>
      <c r="BI55" s="1407"/>
      <c r="BJ55" s="1405"/>
      <c r="BK55" s="1406"/>
      <c r="BL55" s="1406"/>
      <c r="BM55" s="1406"/>
      <c r="BN55" s="1406"/>
      <c r="BO55" s="1406"/>
      <c r="BP55" s="1406"/>
      <c r="BQ55" s="1406"/>
      <c r="BR55" s="1406"/>
      <c r="BS55" s="1406"/>
      <c r="BT55" s="1406"/>
      <c r="BU55" s="1406"/>
      <c r="BV55" s="1406"/>
      <c r="BW55" s="1406"/>
      <c r="BX55" s="1406"/>
      <c r="BY55" s="1406"/>
      <c r="BZ55" s="1406"/>
      <c r="CA55" s="1406"/>
      <c r="CB55" s="1406"/>
      <c r="CC55" s="1406"/>
      <c r="CD55" s="1406"/>
      <c r="CE55" s="1406"/>
      <c r="CF55" s="1406"/>
      <c r="CG55" s="1406"/>
      <c r="CH55" s="1406"/>
      <c r="CI55" s="1406"/>
      <c r="CJ55" s="1406"/>
      <c r="CK55" s="1406"/>
      <c r="CL55" s="1406"/>
      <c r="CM55" s="1407"/>
      <c r="CN55" s="1439"/>
      <c r="CO55" s="1417"/>
      <c r="CP55" s="1417"/>
      <c r="CQ55" s="1417"/>
      <c r="CR55" s="1417"/>
      <c r="CS55" s="1417"/>
      <c r="CT55" s="1417"/>
      <c r="CU55" s="1417"/>
      <c r="CV55" s="1417"/>
      <c r="CW55" s="1417"/>
      <c r="CX55" s="1417"/>
      <c r="CY55" s="1417"/>
      <c r="CZ55" s="1417"/>
      <c r="DA55" s="1417"/>
      <c r="DB55" s="1417"/>
      <c r="DC55" s="1417"/>
      <c r="DD55" s="1418"/>
    </row>
    <row r="56" spans="1:108" s="8" customFormat="1" ht="29.25" customHeight="1">
      <c r="A56" s="80"/>
      <c r="B56" s="1442"/>
      <c r="C56" s="1442"/>
      <c r="D56" s="1442"/>
      <c r="E56" s="1442"/>
      <c r="F56" s="1442"/>
      <c r="G56" s="1442"/>
      <c r="H56" s="1442"/>
      <c r="I56" s="1442"/>
      <c r="J56" s="1442"/>
      <c r="K56" s="1442"/>
      <c r="L56" s="1442"/>
      <c r="M56" s="1442"/>
      <c r="N56" s="1442"/>
      <c r="O56" s="1442"/>
      <c r="P56" s="1442"/>
      <c r="Q56" s="1442"/>
      <c r="R56" s="1442"/>
      <c r="S56" s="1442"/>
      <c r="T56" s="1442"/>
      <c r="U56" s="1442"/>
      <c r="V56" s="1442"/>
      <c r="W56" s="1442"/>
      <c r="X56" s="1442"/>
      <c r="Y56" s="1442"/>
      <c r="Z56" s="1442"/>
      <c r="AA56" s="1442"/>
      <c r="AB56" s="1442"/>
      <c r="AC56" s="1442"/>
      <c r="AD56" s="81"/>
      <c r="AE56" s="70"/>
      <c r="AF56" s="1443" t="s">
        <v>421</v>
      </c>
      <c r="AG56" s="1443"/>
      <c r="AH56" s="1443"/>
      <c r="AI56" s="1443"/>
      <c r="AJ56" s="1443"/>
      <c r="AK56" s="1443"/>
      <c r="AL56" s="1443"/>
      <c r="AM56" s="1443"/>
      <c r="AN56" s="1443"/>
      <c r="AO56" s="1443"/>
      <c r="AP56" s="1443"/>
      <c r="AQ56" s="1443"/>
      <c r="AR56" s="1443"/>
      <c r="AS56" s="1443"/>
      <c r="AT56" s="1444"/>
      <c r="AU56" s="1445" t="s">
        <v>422</v>
      </c>
      <c r="AV56" s="1406"/>
      <c r="AW56" s="1406"/>
      <c r="AX56" s="1406"/>
      <c r="AY56" s="1406"/>
      <c r="AZ56" s="1406"/>
      <c r="BA56" s="1406"/>
      <c r="BB56" s="1406"/>
      <c r="BC56" s="1406"/>
      <c r="BD56" s="1406"/>
      <c r="BE56" s="1406"/>
      <c r="BF56" s="1406"/>
      <c r="BG56" s="1406"/>
      <c r="BH56" s="1406"/>
      <c r="BI56" s="1407"/>
      <c r="BJ56" s="1405"/>
      <c r="BK56" s="1406"/>
      <c r="BL56" s="1406"/>
      <c r="BM56" s="1406"/>
      <c r="BN56" s="1406"/>
      <c r="BO56" s="1406"/>
      <c r="BP56" s="1406"/>
      <c r="BQ56" s="1406"/>
      <c r="BR56" s="1406"/>
      <c r="BS56" s="1406"/>
      <c r="BT56" s="1406"/>
      <c r="BU56" s="1406"/>
      <c r="BV56" s="1406"/>
      <c r="BW56" s="1406"/>
      <c r="BX56" s="1406"/>
      <c r="BY56" s="1406"/>
      <c r="BZ56" s="1406"/>
      <c r="CA56" s="1406"/>
      <c r="CB56" s="1406"/>
      <c r="CC56" s="1406"/>
      <c r="CD56" s="1406"/>
      <c r="CE56" s="1406"/>
      <c r="CF56" s="1406"/>
      <c r="CG56" s="1406"/>
      <c r="CH56" s="1406"/>
      <c r="CI56" s="1406"/>
      <c r="CJ56" s="1406"/>
      <c r="CK56" s="1406"/>
      <c r="CL56" s="1406"/>
      <c r="CM56" s="1407"/>
      <c r="CN56" s="1439"/>
      <c r="CO56" s="1417"/>
      <c r="CP56" s="1417"/>
      <c r="CQ56" s="1417"/>
      <c r="CR56" s="1417"/>
      <c r="CS56" s="1417"/>
      <c r="CT56" s="1417"/>
      <c r="CU56" s="1417"/>
      <c r="CV56" s="1417"/>
      <c r="CW56" s="1417"/>
      <c r="CX56" s="1417"/>
      <c r="CY56" s="1417"/>
      <c r="CZ56" s="1417"/>
      <c r="DA56" s="1417"/>
      <c r="DB56" s="1417"/>
      <c r="DC56" s="1417"/>
      <c r="DD56" s="1418"/>
    </row>
    <row r="57" spans="1:108" s="8" customFormat="1" ht="44.25" customHeight="1">
      <c r="A57" s="74"/>
      <c r="B57" s="1438" t="s">
        <v>436</v>
      </c>
      <c r="C57" s="1438"/>
      <c r="D57" s="1438"/>
      <c r="E57" s="1438"/>
      <c r="F57" s="1438"/>
      <c r="G57" s="1438"/>
      <c r="H57" s="1438"/>
      <c r="I57" s="1438"/>
      <c r="J57" s="1438"/>
      <c r="K57" s="1438"/>
      <c r="L57" s="1438"/>
      <c r="M57" s="1438"/>
      <c r="N57" s="1438"/>
      <c r="O57" s="1438"/>
      <c r="P57" s="1438"/>
      <c r="Q57" s="1438"/>
      <c r="R57" s="1438"/>
      <c r="S57" s="1438"/>
      <c r="T57" s="1438"/>
      <c r="U57" s="1438"/>
      <c r="V57" s="1438"/>
      <c r="W57" s="1438"/>
      <c r="X57" s="1438"/>
      <c r="Y57" s="1438"/>
      <c r="Z57" s="1438"/>
      <c r="AA57" s="1438"/>
      <c r="AB57" s="1438"/>
      <c r="AC57" s="1438"/>
      <c r="AD57" s="75"/>
      <c r="AE57" s="1405"/>
      <c r="AF57" s="1406"/>
      <c r="AG57" s="1406"/>
      <c r="AH57" s="1406"/>
      <c r="AI57" s="1406"/>
      <c r="AJ57" s="1406"/>
      <c r="AK57" s="1406"/>
      <c r="AL57" s="1406"/>
      <c r="AM57" s="1406"/>
      <c r="AN57" s="1406"/>
      <c r="AO57" s="1406"/>
      <c r="AP57" s="1406"/>
      <c r="AQ57" s="1406"/>
      <c r="AR57" s="1406"/>
      <c r="AS57" s="1406"/>
      <c r="AT57" s="1407"/>
      <c r="AU57" s="1405" t="s">
        <v>400</v>
      </c>
      <c r="AV57" s="1406"/>
      <c r="AW57" s="1406"/>
      <c r="AX57" s="1406"/>
      <c r="AY57" s="1406"/>
      <c r="AZ57" s="1406"/>
      <c r="BA57" s="1406"/>
      <c r="BB57" s="1406"/>
      <c r="BC57" s="1406"/>
      <c r="BD57" s="1406"/>
      <c r="BE57" s="1406"/>
      <c r="BF57" s="1406"/>
      <c r="BG57" s="1406"/>
      <c r="BH57" s="1406"/>
      <c r="BI57" s="1407"/>
      <c r="BJ57" s="1377" t="s">
        <v>30</v>
      </c>
      <c r="BK57" s="1378"/>
      <c r="BL57" s="1378"/>
      <c r="BM57" s="1378"/>
      <c r="BN57" s="1378"/>
      <c r="BO57" s="1379"/>
      <c r="BP57" s="1405"/>
      <c r="BQ57" s="1406"/>
      <c r="BR57" s="1406"/>
      <c r="BS57" s="1406"/>
      <c r="BT57" s="1406"/>
      <c r="BU57" s="1407"/>
      <c r="BV57" s="1405"/>
      <c r="BW57" s="1406"/>
      <c r="BX57" s="1406"/>
      <c r="BY57" s="1406"/>
      <c r="BZ57" s="1406"/>
      <c r="CA57" s="1407"/>
      <c r="CB57" s="1405"/>
      <c r="CC57" s="1406"/>
      <c r="CD57" s="1406"/>
      <c r="CE57" s="1406"/>
      <c r="CF57" s="1406"/>
      <c r="CG57" s="1407"/>
      <c r="CH57" s="1405"/>
      <c r="CI57" s="1406"/>
      <c r="CJ57" s="1406"/>
      <c r="CK57" s="1406"/>
      <c r="CL57" s="1406"/>
      <c r="CM57" s="1407"/>
      <c r="CN57" s="1439"/>
      <c r="CO57" s="1417"/>
      <c r="CP57" s="1417"/>
      <c r="CQ57" s="1417"/>
      <c r="CR57" s="1417"/>
      <c r="CS57" s="1417"/>
      <c r="CT57" s="1417"/>
      <c r="CU57" s="1417"/>
      <c r="CV57" s="1417"/>
      <c r="CW57" s="1417"/>
      <c r="CX57" s="1417"/>
      <c r="CY57" s="1417"/>
      <c r="CZ57" s="1417"/>
      <c r="DA57" s="1417"/>
      <c r="DB57" s="1417"/>
      <c r="DC57" s="1417"/>
      <c r="DD57" s="1418"/>
    </row>
    <row r="58" spans="1:108" s="8" customFormat="1" ht="84" customHeight="1">
      <c r="A58" s="74"/>
      <c r="B58" s="1438" t="s">
        <v>437</v>
      </c>
      <c r="C58" s="1438"/>
      <c r="D58" s="1438"/>
      <c r="E58" s="1438"/>
      <c r="F58" s="1438"/>
      <c r="G58" s="1438"/>
      <c r="H58" s="1438"/>
      <c r="I58" s="1438"/>
      <c r="J58" s="1438"/>
      <c r="K58" s="1438"/>
      <c r="L58" s="1438"/>
      <c r="M58" s="1438"/>
      <c r="N58" s="1438"/>
      <c r="O58" s="1438"/>
      <c r="P58" s="1438"/>
      <c r="Q58" s="1438"/>
      <c r="R58" s="1438"/>
      <c r="S58" s="1438"/>
      <c r="T58" s="1438"/>
      <c r="U58" s="1438"/>
      <c r="V58" s="1438"/>
      <c r="W58" s="1438"/>
      <c r="X58" s="1438"/>
      <c r="Y58" s="1438"/>
      <c r="Z58" s="1438"/>
      <c r="AA58" s="1438"/>
      <c r="AB58" s="1438"/>
      <c r="AC58" s="1438"/>
      <c r="AD58" s="75"/>
      <c r="AE58" s="1405"/>
      <c r="AF58" s="1406"/>
      <c r="AG58" s="1406"/>
      <c r="AH58" s="1406"/>
      <c r="AI58" s="1406"/>
      <c r="AJ58" s="1406"/>
      <c r="AK58" s="1406"/>
      <c r="AL58" s="1406"/>
      <c r="AM58" s="1406"/>
      <c r="AN58" s="1406"/>
      <c r="AO58" s="1406"/>
      <c r="AP58" s="1406"/>
      <c r="AQ58" s="1406"/>
      <c r="AR58" s="1406"/>
      <c r="AS58" s="1406"/>
      <c r="AT58" s="1407"/>
      <c r="AU58" s="1405" t="s">
        <v>400</v>
      </c>
      <c r="AV58" s="1406"/>
      <c r="AW58" s="1406"/>
      <c r="AX58" s="1406"/>
      <c r="AY58" s="1406"/>
      <c r="AZ58" s="1406"/>
      <c r="BA58" s="1406"/>
      <c r="BB58" s="1406"/>
      <c r="BC58" s="1406"/>
      <c r="BD58" s="1406"/>
      <c r="BE58" s="1406"/>
      <c r="BF58" s="1406"/>
      <c r="BG58" s="1406"/>
      <c r="BH58" s="1406"/>
      <c r="BI58" s="1407"/>
      <c r="BJ58" s="1405"/>
      <c r="BK58" s="1406"/>
      <c r="BL58" s="1406"/>
      <c r="BM58" s="1406"/>
      <c r="BN58" s="1406"/>
      <c r="BO58" s="1407"/>
      <c r="BP58" s="1406"/>
      <c r="BQ58" s="1406"/>
      <c r="BR58" s="1406"/>
      <c r="BS58" s="1406"/>
      <c r="BT58" s="1406"/>
      <c r="BU58" s="1406"/>
      <c r="BV58" s="1406"/>
      <c r="BW58" s="1406"/>
      <c r="BX58" s="1406"/>
      <c r="BY58" s="1406"/>
      <c r="BZ58" s="1406"/>
      <c r="CA58" s="1406"/>
      <c r="CB58" s="1406"/>
      <c r="CC58" s="1406"/>
      <c r="CD58" s="1406"/>
      <c r="CE58" s="1406"/>
      <c r="CF58" s="1406"/>
      <c r="CG58" s="1406"/>
      <c r="CH58" s="1406"/>
      <c r="CI58" s="1406"/>
      <c r="CJ58" s="1406"/>
      <c r="CK58" s="1406"/>
      <c r="CL58" s="1406"/>
      <c r="CM58" s="1407"/>
      <c r="CN58" s="1439"/>
      <c r="CO58" s="1417"/>
      <c r="CP58" s="1417"/>
      <c r="CQ58" s="1417"/>
      <c r="CR58" s="1417"/>
      <c r="CS58" s="1417"/>
      <c r="CT58" s="1417"/>
      <c r="CU58" s="1417"/>
      <c r="CV58" s="1417"/>
      <c r="CW58" s="1417"/>
      <c r="CX58" s="1417"/>
      <c r="CY58" s="1417"/>
      <c r="CZ58" s="1417"/>
      <c r="DA58" s="1417"/>
      <c r="DB58" s="1417"/>
      <c r="DC58" s="1417"/>
      <c r="DD58" s="1418"/>
    </row>
    <row r="59" spans="1:108" s="8" customFormat="1" ht="44.25" customHeight="1">
      <c r="A59" s="74"/>
      <c r="B59" s="1438" t="s">
        <v>438</v>
      </c>
      <c r="C59" s="1438"/>
      <c r="D59" s="1438"/>
      <c r="E59" s="1438"/>
      <c r="F59" s="1438"/>
      <c r="G59" s="1438"/>
      <c r="H59" s="1438"/>
      <c r="I59" s="1438"/>
      <c r="J59" s="1438"/>
      <c r="K59" s="1438"/>
      <c r="L59" s="1438"/>
      <c r="M59" s="1438"/>
      <c r="N59" s="1438"/>
      <c r="O59" s="1438"/>
      <c r="P59" s="1438"/>
      <c r="Q59" s="1438"/>
      <c r="R59" s="1438"/>
      <c r="S59" s="1438"/>
      <c r="T59" s="1438"/>
      <c r="U59" s="1438"/>
      <c r="V59" s="1438"/>
      <c r="W59" s="1438"/>
      <c r="X59" s="1438"/>
      <c r="Y59" s="1438"/>
      <c r="Z59" s="1438"/>
      <c r="AA59" s="1438"/>
      <c r="AB59" s="1438"/>
      <c r="AC59" s="1438"/>
      <c r="AD59" s="75"/>
      <c r="AE59" s="1405"/>
      <c r="AF59" s="1406"/>
      <c r="AG59" s="1406"/>
      <c r="AH59" s="1406"/>
      <c r="AI59" s="1406"/>
      <c r="AJ59" s="1406"/>
      <c r="AK59" s="1406"/>
      <c r="AL59" s="1406"/>
      <c r="AM59" s="1406"/>
      <c r="AN59" s="1406"/>
      <c r="AO59" s="1406"/>
      <c r="AP59" s="1406"/>
      <c r="AQ59" s="1406"/>
      <c r="AR59" s="1406"/>
      <c r="AS59" s="1406"/>
      <c r="AT59" s="1407"/>
      <c r="AU59" s="1405" t="s">
        <v>400</v>
      </c>
      <c r="AV59" s="1406"/>
      <c r="AW59" s="1406"/>
      <c r="AX59" s="1406"/>
      <c r="AY59" s="1406"/>
      <c r="AZ59" s="1406"/>
      <c r="BA59" s="1406"/>
      <c r="BB59" s="1406"/>
      <c r="BC59" s="1406"/>
      <c r="BD59" s="1406"/>
      <c r="BE59" s="1406"/>
      <c r="BF59" s="1406"/>
      <c r="BG59" s="1406"/>
      <c r="BH59" s="1406"/>
      <c r="BI59" s="1407"/>
      <c r="BJ59" s="1405"/>
      <c r="BK59" s="1406"/>
      <c r="BL59" s="1406"/>
      <c r="BM59" s="1406"/>
      <c r="BN59" s="1406"/>
      <c r="BO59" s="1407"/>
      <c r="BP59" s="1406"/>
      <c r="BQ59" s="1406"/>
      <c r="BR59" s="1406"/>
      <c r="BS59" s="1406"/>
      <c r="BT59" s="1406"/>
      <c r="BU59" s="1406"/>
      <c r="BV59" s="1406"/>
      <c r="BW59" s="1406"/>
      <c r="BX59" s="1406"/>
      <c r="BY59" s="1406"/>
      <c r="BZ59" s="1406"/>
      <c r="CA59" s="1406"/>
      <c r="CB59" s="1406"/>
      <c r="CC59" s="1406"/>
      <c r="CD59" s="1406"/>
      <c r="CE59" s="1406"/>
      <c r="CF59" s="1406"/>
      <c r="CG59" s="1406"/>
      <c r="CH59" s="1406"/>
      <c r="CI59" s="1406"/>
      <c r="CJ59" s="1406"/>
      <c r="CK59" s="1406"/>
      <c r="CL59" s="1406"/>
      <c r="CM59" s="1407"/>
      <c r="CN59" s="1439"/>
      <c r="CO59" s="1417"/>
      <c r="CP59" s="1417"/>
      <c r="CQ59" s="1417"/>
      <c r="CR59" s="1417"/>
      <c r="CS59" s="1417"/>
      <c r="CT59" s="1417"/>
      <c r="CU59" s="1417"/>
      <c r="CV59" s="1417"/>
      <c r="CW59" s="1417"/>
      <c r="CX59" s="1417"/>
      <c r="CY59" s="1417"/>
      <c r="CZ59" s="1417"/>
      <c r="DA59" s="1417"/>
      <c r="DB59" s="1417"/>
      <c r="DC59" s="1417"/>
      <c r="DD59" s="1418"/>
    </row>
    <row r="60" spans="1:108" s="8" customFormat="1" ht="29.25" customHeight="1">
      <c r="A60" s="76"/>
      <c r="B60" s="1441" t="s">
        <v>439</v>
      </c>
      <c r="C60" s="1441"/>
      <c r="D60" s="1441"/>
      <c r="E60" s="1441"/>
      <c r="F60" s="1441"/>
      <c r="G60" s="1441"/>
      <c r="H60" s="1441"/>
      <c r="I60" s="1441"/>
      <c r="J60" s="1441"/>
      <c r="K60" s="1441"/>
      <c r="L60" s="1441"/>
      <c r="M60" s="1441"/>
      <c r="N60" s="1441"/>
      <c r="O60" s="1441"/>
      <c r="P60" s="1441"/>
      <c r="Q60" s="1441"/>
      <c r="R60" s="1441"/>
      <c r="S60" s="1441"/>
      <c r="T60" s="1441"/>
      <c r="U60" s="1441"/>
      <c r="V60" s="1441"/>
      <c r="W60" s="1441"/>
      <c r="X60" s="1441"/>
      <c r="Y60" s="1441"/>
      <c r="Z60" s="1441"/>
      <c r="AA60" s="1441"/>
      <c r="AB60" s="1441"/>
      <c r="AC60" s="1441"/>
      <c r="AD60" s="77"/>
      <c r="AE60" s="70"/>
      <c r="AF60" s="1417" t="s">
        <v>420</v>
      </c>
      <c r="AG60" s="1417"/>
      <c r="AH60" s="1417"/>
      <c r="AI60" s="1417"/>
      <c r="AJ60" s="1417"/>
      <c r="AK60" s="1417"/>
      <c r="AL60" s="1417"/>
      <c r="AM60" s="1417"/>
      <c r="AN60" s="1417"/>
      <c r="AO60" s="1417"/>
      <c r="AP60" s="1417"/>
      <c r="AQ60" s="1417"/>
      <c r="AR60" s="1417"/>
      <c r="AS60" s="1417"/>
      <c r="AT60" s="1418"/>
      <c r="AU60" s="1405" t="s">
        <v>400</v>
      </c>
      <c r="AV60" s="1406"/>
      <c r="AW60" s="1406"/>
      <c r="AX60" s="1406"/>
      <c r="AY60" s="1406"/>
      <c r="AZ60" s="1406"/>
      <c r="BA60" s="1406"/>
      <c r="BB60" s="1406"/>
      <c r="BC60" s="1406"/>
      <c r="BD60" s="1406"/>
      <c r="BE60" s="1406"/>
      <c r="BF60" s="1406"/>
      <c r="BG60" s="1406"/>
      <c r="BH60" s="1406"/>
      <c r="BI60" s="1407"/>
      <c r="BJ60" s="1405"/>
      <c r="BK60" s="1406"/>
      <c r="BL60" s="1406"/>
      <c r="BM60" s="1406"/>
      <c r="BN60" s="1406"/>
      <c r="BO60" s="1407"/>
      <c r="BP60" s="1405"/>
      <c r="BQ60" s="1406"/>
      <c r="BR60" s="1406"/>
      <c r="BS60" s="1406"/>
      <c r="BT60" s="1406"/>
      <c r="BU60" s="1407"/>
      <c r="BV60" s="1405"/>
      <c r="BW60" s="1406"/>
      <c r="BX60" s="1406"/>
      <c r="BY60" s="1406"/>
      <c r="BZ60" s="1406"/>
      <c r="CA60" s="1407"/>
      <c r="CB60" s="1405"/>
      <c r="CC60" s="1406"/>
      <c r="CD60" s="1406"/>
      <c r="CE60" s="1406"/>
      <c r="CF60" s="1406"/>
      <c r="CG60" s="1407"/>
      <c r="CH60" s="1405"/>
      <c r="CI60" s="1406"/>
      <c r="CJ60" s="1406"/>
      <c r="CK60" s="1406"/>
      <c r="CL60" s="1406"/>
      <c r="CM60" s="1407"/>
      <c r="CN60" s="1439"/>
      <c r="CO60" s="1417"/>
      <c r="CP60" s="1417"/>
      <c r="CQ60" s="1417"/>
      <c r="CR60" s="1417"/>
      <c r="CS60" s="1417"/>
      <c r="CT60" s="1417"/>
      <c r="CU60" s="1417"/>
      <c r="CV60" s="1417"/>
      <c r="CW60" s="1417"/>
      <c r="CX60" s="1417"/>
      <c r="CY60" s="1417"/>
      <c r="CZ60" s="1417"/>
      <c r="DA60" s="1417"/>
      <c r="DB60" s="1417"/>
      <c r="DC60" s="1417"/>
      <c r="DD60" s="1418"/>
    </row>
    <row r="61" spans="1:108" s="8" customFormat="1" ht="29.25" customHeight="1">
      <c r="A61" s="80"/>
      <c r="B61" s="1442"/>
      <c r="C61" s="1442"/>
      <c r="D61" s="1442"/>
      <c r="E61" s="1442"/>
      <c r="F61" s="1442"/>
      <c r="G61" s="1442"/>
      <c r="H61" s="1442"/>
      <c r="I61" s="1442"/>
      <c r="J61" s="1442"/>
      <c r="K61" s="1442"/>
      <c r="L61" s="1442"/>
      <c r="M61" s="1442"/>
      <c r="N61" s="1442"/>
      <c r="O61" s="1442"/>
      <c r="P61" s="1442"/>
      <c r="Q61" s="1442"/>
      <c r="R61" s="1442"/>
      <c r="S61" s="1442"/>
      <c r="T61" s="1442"/>
      <c r="U61" s="1442"/>
      <c r="V61" s="1442"/>
      <c r="W61" s="1442"/>
      <c r="X61" s="1442"/>
      <c r="Y61" s="1442"/>
      <c r="Z61" s="1442"/>
      <c r="AA61" s="1442"/>
      <c r="AB61" s="1442"/>
      <c r="AC61" s="1442"/>
      <c r="AD61" s="81"/>
      <c r="AE61" s="70"/>
      <c r="AF61" s="1443" t="s">
        <v>421</v>
      </c>
      <c r="AG61" s="1443"/>
      <c r="AH61" s="1443"/>
      <c r="AI61" s="1443"/>
      <c r="AJ61" s="1443"/>
      <c r="AK61" s="1443"/>
      <c r="AL61" s="1443"/>
      <c r="AM61" s="1443"/>
      <c r="AN61" s="1443"/>
      <c r="AO61" s="1443"/>
      <c r="AP61" s="1443"/>
      <c r="AQ61" s="1443"/>
      <c r="AR61" s="1443"/>
      <c r="AS61" s="1443"/>
      <c r="AT61" s="1444"/>
      <c r="AU61" s="1445" t="s">
        <v>422</v>
      </c>
      <c r="AV61" s="1406"/>
      <c r="AW61" s="1406"/>
      <c r="AX61" s="1406"/>
      <c r="AY61" s="1406"/>
      <c r="AZ61" s="1406"/>
      <c r="BA61" s="1406"/>
      <c r="BB61" s="1406"/>
      <c r="BC61" s="1406"/>
      <c r="BD61" s="1406"/>
      <c r="BE61" s="1406"/>
      <c r="BF61" s="1406"/>
      <c r="BG61" s="1406"/>
      <c r="BH61" s="1406"/>
      <c r="BI61" s="1407"/>
      <c r="BJ61" s="1405"/>
      <c r="BK61" s="1406"/>
      <c r="BL61" s="1406"/>
      <c r="BM61" s="1406"/>
      <c r="BN61" s="1406"/>
      <c r="BO61" s="1407"/>
      <c r="BP61" s="1405"/>
      <c r="BQ61" s="1406"/>
      <c r="BR61" s="1406"/>
      <c r="BS61" s="1406"/>
      <c r="BT61" s="1406"/>
      <c r="BU61" s="1407"/>
      <c r="BV61" s="1405"/>
      <c r="BW61" s="1406"/>
      <c r="BX61" s="1406"/>
      <c r="BY61" s="1406"/>
      <c r="BZ61" s="1406"/>
      <c r="CA61" s="1407"/>
      <c r="CB61" s="1405"/>
      <c r="CC61" s="1406"/>
      <c r="CD61" s="1406"/>
      <c r="CE61" s="1406"/>
      <c r="CF61" s="1406"/>
      <c r="CG61" s="1407"/>
      <c r="CH61" s="1405"/>
      <c r="CI61" s="1406"/>
      <c r="CJ61" s="1406"/>
      <c r="CK61" s="1406"/>
      <c r="CL61" s="1406"/>
      <c r="CM61" s="1407"/>
      <c r="CN61" s="1439"/>
      <c r="CO61" s="1417"/>
      <c r="CP61" s="1417"/>
      <c r="CQ61" s="1417"/>
      <c r="CR61" s="1417"/>
      <c r="CS61" s="1417"/>
      <c r="CT61" s="1417"/>
      <c r="CU61" s="1417"/>
      <c r="CV61" s="1417"/>
      <c r="CW61" s="1417"/>
      <c r="CX61" s="1417"/>
      <c r="CY61" s="1417"/>
      <c r="CZ61" s="1417"/>
      <c r="DA61" s="1417"/>
      <c r="DB61" s="1417"/>
      <c r="DC61" s="1417"/>
      <c r="DD61" s="1418"/>
    </row>
    <row r="62" spans="1:108" s="8" customFormat="1" ht="29.25" customHeight="1">
      <c r="A62" s="76"/>
      <c r="B62" s="1441" t="s">
        <v>440</v>
      </c>
      <c r="C62" s="1441"/>
      <c r="D62" s="1441"/>
      <c r="E62" s="1441"/>
      <c r="F62" s="1441"/>
      <c r="G62" s="1441"/>
      <c r="H62" s="1441"/>
      <c r="I62" s="1441"/>
      <c r="J62" s="1441"/>
      <c r="K62" s="1441"/>
      <c r="L62" s="1441"/>
      <c r="M62" s="1441"/>
      <c r="N62" s="1441"/>
      <c r="O62" s="1441"/>
      <c r="P62" s="1441"/>
      <c r="Q62" s="1441"/>
      <c r="R62" s="1441"/>
      <c r="S62" s="1441"/>
      <c r="T62" s="1441"/>
      <c r="U62" s="1441"/>
      <c r="V62" s="1441"/>
      <c r="W62" s="1441"/>
      <c r="X62" s="1441"/>
      <c r="Y62" s="1441"/>
      <c r="Z62" s="1441"/>
      <c r="AA62" s="1441"/>
      <c r="AB62" s="1441"/>
      <c r="AC62" s="1441"/>
      <c r="AD62" s="77"/>
      <c r="AE62" s="70"/>
      <c r="AF62" s="1417" t="s">
        <v>420</v>
      </c>
      <c r="AG62" s="1417"/>
      <c r="AH62" s="1417"/>
      <c r="AI62" s="1417"/>
      <c r="AJ62" s="1417"/>
      <c r="AK62" s="1417"/>
      <c r="AL62" s="1417"/>
      <c r="AM62" s="1417"/>
      <c r="AN62" s="1417"/>
      <c r="AO62" s="1417"/>
      <c r="AP62" s="1417"/>
      <c r="AQ62" s="1417"/>
      <c r="AR62" s="1417"/>
      <c r="AS62" s="1417"/>
      <c r="AT62" s="1418"/>
      <c r="AU62" s="1405" t="s">
        <v>400</v>
      </c>
      <c r="AV62" s="1406"/>
      <c r="AW62" s="1406"/>
      <c r="AX62" s="1406"/>
      <c r="AY62" s="1406"/>
      <c r="AZ62" s="1406"/>
      <c r="BA62" s="1406"/>
      <c r="BB62" s="1406"/>
      <c r="BC62" s="1406"/>
      <c r="BD62" s="1406"/>
      <c r="BE62" s="1406"/>
      <c r="BF62" s="1406"/>
      <c r="BG62" s="1406"/>
      <c r="BH62" s="1406"/>
      <c r="BI62" s="1407"/>
      <c r="BJ62" s="1405"/>
      <c r="BK62" s="1406"/>
      <c r="BL62" s="1406"/>
      <c r="BM62" s="1406"/>
      <c r="BN62" s="1406"/>
      <c r="BO62" s="1406"/>
      <c r="BP62" s="1406"/>
      <c r="BQ62" s="1406"/>
      <c r="BR62" s="1406"/>
      <c r="BS62" s="1406"/>
      <c r="BT62" s="1406"/>
      <c r="BU62" s="1406"/>
      <c r="BV62" s="1406"/>
      <c r="BW62" s="1406"/>
      <c r="BX62" s="1406"/>
      <c r="BY62" s="1406"/>
      <c r="BZ62" s="1406"/>
      <c r="CA62" s="1406"/>
      <c r="CB62" s="1406"/>
      <c r="CC62" s="1406"/>
      <c r="CD62" s="1406"/>
      <c r="CE62" s="1406"/>
      <c r="CF62" s="1406"/>
      <c r="CG62" s="1406"/>
      <c r="CH62" s="1406"/>
      <c r="CI62" s="1406"/>
      <c r="CJ62" s="1406"/>
      <c r="CK62" s="1406"/>
      <c r="CL62" s="1406"/>
      <c r="CM62" s="1407"/>
      <c r="CN62" s="1439"/>
      <c r="CO62" s="1417"/>
      <c r="CP62" s="1417"/>
      <c r="CQ62" s="1417"/>
      <c r="CR62" s="1417"/>
      <c r="CS62" s="1417"/>
      <c r="CT62" s="1417"/>
      <c r="CU62" s="1417"/>
      <c r="CV62" s="1417"/>
      <c r="CW62" s="1417"/>
      <c r="CX62" s="1417"/>
      <c r="CY62" s="1417"/>
      <c r="CZ62" s="1417"/>
      <c r="DA62" s="1417"/>
      <c r="DB62" s="1417"/>
      <c r="DC62" s="1417"/>
      <c r="DD62" s="1418"/>
    </row>
    <row r="63" spans="1:108" s="8" customFormat="1" ht="29.25" customHeight="1">
      <c r="A63" s="80"/>
      <c r="B63" s="1442"/>
      <c r="C63" s="1442"/>
      <c r="D63" s="1442"/>
      <c r="E63" s="1442"/>
      <c r="F63" s="1442"/>
      <c r="G63" s="1442"/>
      <c r="H63" s="1442"/>
      <c r="I63" s="1442"/>
      <c r="J63" s="1442"/>
      <c r="K63" s="1442"/>
      <c r="L63" s="1442"/>
      <c r="M63" s="1442"/>
      <c r="N63" s="1442"/>
      <c r="O63" s="1442"/>
      <c r="P63" s="1442"/>
      <c r="Q63" s="1442"/>
      <c r="R63" s="1442"/>
      <c r="S63" s="1442"/>
      <c r="T63" s="1442"/>
      <c r="U63" s="1442"/>
      <c r="V63" s="1442"/>
      <c r="W63" s="1442"/>
      <c r="X63" s="1442"/>
      <c r="Y63" s="1442"/>
      <c r="Z63" s="1442"/>
      <c r="AA63" s="1442"/>
      <c r="AB63" s="1442"/>
      <c r="AC63" s="1442"/>
      <c r="AD63" s="81"/>
      <c r="AE63" s="70"/>
      <c r="AF63" s="1443" t="s">
        <v>421</v>
      </c>
      <c r="AG63" s="1443"/>
      <c r="AH63" s="1443"/>
      <c r="AI63" s="1443"/>
      <c r="AJ63" s="1443"/>
      <c r="AK63" s="1443"/>
      <c r="AL63" s="1443"/>
      <c r="AM63" s="1443"/>
      <c r="AN63" s="1443"/>
      <c r="AO63" s="1443"/>
      <c r="AP63" s="1443"/>
      <c r="AQ63" s="1443"/>
      <c r="AR63" s="1443"/>
      <c r="AS63" s="1443"/>
      <c r="AT63" s="1444"/>
      <c r="AU63" s="1445" t="s">
        <v>422</v>
      </c>
      <c r="AV63" s="1406"/>
      <c r="AW63" s="1406"/>
      <c r="AX63" s="1406"/>
      <c r="AY63" s="1406"/>
      <c r="AZ63" s="1406"/>
      <c r="BA63" s="1406"/>
      <c r="BB63" s="1406"/>
      <c r="BC63" s="1406"/>
      <c r="BD63" s="1406"/>
      <c r="BE63" s="1406"/>
      <c r="BF63" s="1406"/>
      <c r="BG63" s="1406"/>
      <c r="BH63" s="1406"/>
      <c r="BI63" s="1407"/>
      <c r="BJ63" s="1405"/>
      <c r="BK63" s="1406"/>
      <c r="BL63" s="1406"/>
      <c r="BM63" s="1406"/>
      <c r="BN63" s="1406"/>
      <c r="BO63" s="1406"/>
      <c r="BP63" s="1406"/>
      <c r="BQ63" s="1406"/>
      <c r="BR63" s="1406"/>
      <c r="BS63" s="1406"/>
      <c r="BT63" s="1406"/>
      <c r="BU63" s="1406"/>
      <c r="BV63" s="1406"/>
      <c r="BW63" s="1406"/>
      <c r="BX63" s="1406"/>
      <c r="BY63" s="1406"/>
      <c r="BZ63" s="1406"/>
      <c r="CA63" s="1406"/>
      <c r="CB63" s="1406"/>
      <c r="CC63" s="1406"/>
      <c r="CD63" s="1406"/>
      <c r="CE63" s="1406"/>
      <c r="CF63" s="1406"/>
      <c r="CG63" s="1406"/>
      <c r="CH63" s="1406"/>
      <c r="CI63" s="1406"/>
      <c r="CJ63" s="1406"/>
      <c r="CK63" s="1406"/>
      <c r="CL63" s="1406"/>
      <c r="CM63" s="1407"/>
      <c r="CN63" s="1439"/>
      <c r="CO63" s="1417"/>
      <c r="CP63" s="1417"/>
      <c r="CQ63" s="1417"/>
      <c r="CR63" s="1417"/>
      <c r="CS63" s="1417"/>
      <c r="CT63" s="1417"/>
      <c r="CU63" s="1417"/>
      <c r="CV63" s="1417"/>
      <c r="CW63" s="1417"/>
      <c r="CX63" s="1417"/>
      <c r="CY63" s="1417"/>
      <c r="CZ63" s="1417"/>
      <c r="DA63" s="1417"/>
      <c r="DB63" s="1417"/>
      <c r="DC63" s="1417"/>
      <c r="DD63" s="1418"/>
    </row>
    <row r="64" spans="1:108" s="8" customFormat="1" ht="29.25" customHeight="1">
      <c r="A64" s="76"/>
      <c r="B64" s="1441" t="s">
        <v>441</v>
      </c>
      <c r="C64" s="1441"/>
      <c r="D64" s="1441"/>
      <c r="E64" s="1441"/>
      <c r="F64" s="1441"/>
      <c r="G64" s="1441"/>
      <c r="H64" s="1441"/>
      <c r="I64" s="1441"/>
      <c r="J64" s="1441"/>
      <c r="K64" s="1441"/>
      <c r="L64" s="1441"/>
      <c r="M64" s="1441"/>
      <c r="N64" s="1441"/>
      <c r="O64" s="1441"/>
      <c r="P64" s="1441"/>
      <c r="Q64" s="1441"/>
      <c r="R64" s="1441"/>
      <c r="S64" s="1441"/>
      <c r="T64" s="1441"/>
      <c r="U64" s="1441"/>
      <c r="V64" s="1441"/>
      <c r="W64" s="1441"/>
      <c r="X64" s="1441"/>
      <c r="Y64" s="1441"/>
      <c r="Z64" s="1441"/>
      <c r="AA64" s="1441"/>
      <c r="AB64" s="1441"/>
      <c r="AC64" s="1441"/>
      <c r="AD64" s="77"/>
      <c r="AE64" s="70"/>
      <c r="AF64" s="1417" t="s">
        <v>430</v>
      </c>
      <c r="AG64" s="1417"/>
      <c r="AH64" s="1417"/>
      <c r="AI64" s="1417"/>
      <c r="AJ64" s="1417"/>
      <c r="AK64" s="1417"/>
      <c r="AL64" s="1417"/>
      <c r="AM64" s="1417"/>
      <c r="AN64" s="1417"/>
      <c r="AO64" s="1417"/>
      <c r="AP64" s="1417"/>
      <c r="AQ64" s="1417"/>
      <c r="AR64" s="1417"/>
      <c r="AS64" s="1417"/>
      <c r="AT64" s="1418"/>
      <c r="AU64" s="1405" t="s">
        <v>400</v>
      </c>
      <c r="AV64" s="1406"/>
      <c r="AW64" s="1406"/>
      <c r="AX64" s="1406"/>
      <c r="AY64" s="1406"/>
      <c r="AZ64" s="1406"/>
      <c r="BA64" s="1406"/>
      <c r="BB64" s="1406"/>
      <c r="BC64" s="1406"/>
      <c r="BD64" s="1406"/>
      <c r="BE64" s="1406"/>
      <c r="BF64" s="1406"/>
      <c r="BG64" s="1406"/>
      <c r="BH64" s="1406"/>
      <c r="BI64" s="1407"/>
      <c r="BJ64" s="1405"/>
      <c r="BK64" s="1406"/>
      <c r="BL64" s="1406"/>
      <c r="BM64" s="1406"/>
      <c r="BN64" s="1406"/>
      <c r="BO64" s="1407"/>
      <c r="BP64" s="1405"/>
      <c r="BQ64" s="1406"/>
      <c r="BR64" s="1406"/>
      <c r="BS64" s="1406"/>
      <c r="BT64" s="1406"/>
      <c r="BU64" s="1407"/>
      <c r="BV64" s="1405"/>
      <c r="BW64" s="1406"/>
      <c r="BX64" s="1406"/>
      <c r="BY64" s="1406"/>
      <c r="BZ64" s="1406"/>
      <c r="CA64" s="1407"/>
      <c r="CB64" s="1405"/>
      <c r="CC64" s="1406"/>
      <c r="CD64" s="1406"/>
      <c r="CE64" s="1406"/>
      <c r="CF64" s="1406"/>
      <c r="CG64" s="1407"/>
      <c r="CH64" s="1405"/>
      <c r="CI64" s="1406"/>
      <c r="CJ64" s="1406"/>
      <c r="CK64" s="1406"/>
      <c r="CL64" s="1406"/>
      <c r="CM64" s="1407"/>
      <c r="CN64" s="1439"/>
      <c r="CO64" s="1417"/>
      <c r="CP64" s="1417"/>
      <c r="CQ64" s="1417"/>
      <c r="CR64" s="1417"/>
      <c r="CS64" s="1417"/>
      <c r="CT64" s="1417"/>
      <c r="CU64" s="1417"/>
      <c r="CV64" s="1417"/>
      <c r="CW64" s="1417"/>
      <c r="CX64" s="1417"/>
      <c r="CY64" s="1417"/>
      <c r="CZ64" s="1417"/>
      <c r="DA64" s="1417"/>
      <c r="DB64" s="1417"/>
      <c r="DC64" s="1417"/>
      <c r="DD64" s="1418"/>
    </row>
    <row r="65" spans="1:110" s="8" customFormat="1" ht="29.25" customHeight="1">
      <c r="A65" s="80"/>
      <c r="B65" s="1442"/>
      <c r="C65" s="1442"/>
      <c r="D65" s="1442"/>
      <c r="E65" s="1442"/>
      <c r="F65" s="1442"/>
      <c r="G65" s="1442"/>
      <c r="H65" s="1442"/>
      <c r="I65" s="1442"/>
      <c r="J65" s="1442"/>
      <c r="K65" s="1442"/>
      <c r="L65" s="1442"/>
      <c r="M65" s="1442"/>
      <c r="N65" s="1442"/>
      <c r="O65" s="1442"/>
      <c r="P65" s="1442"/>
      <c r="Q65" s="1442"/>
      <c r="R65" s="1442"/>
      <c r="S65" s="1442"/>
      <c r="T65" s="1442"/>
      <c r="U65" s="1442"/>
      <c r="V65" s="1442"/>
      <c r="W65" s="1442"/>
      <c r="X65" s="1442"/>
      <c r="Y65" s="1442"/>
      <c r="Z65" s="1442"/>
      <c r="AA65" s="1442"/>
      <c r="AB65" s="1442"/>
      <c r="AC65" s="1442"/>
      <c r="AD65" s="81"/>
      <c r="AE65" s="70"/>
      <c r="AF65" s="1443" t="s">
        <v>431</v>
      </c>
      <c r="AG65" s="1443"/>
      <c r="AH65" s="1443"/>
      <c r="AI65" s="1443"/>
      <c r="AJ65" s="1443"/>
      <c r="AK65" s="1443"/>
      <c r="AL65" s="1443"/>
      <c r="AM65" s="1443"/>
      <c r="AN65" s="1443"/>
      <c r="AO65" s="1443"/>
      <c r="AP65" s="1443"/>
      <c r="AQ65" s="1443"/>
      <c r="AR65" s="1443"/>
      <c r="AS65" s="1443"/>
      <c r="AT65" s="1444"/>
      <c r="AU65" s="1445" t="s">
        <v>422</v>
      </c>
      <c r="AV65" s="1406"/>
      <c r="AW65" s="1406"/>
      <c r="AX65" s="1406"/>
      <c r="AY65" s="1406"/>
      <c r="AZ65" s="1406"/>
      <c r="BA65" s="1406"/>
      <c r="BB65" s="1406"/>
      <c r="BC65" s="1406"/>
      <c r="BD65" s="1406"/>
      <c r="BE65" s="1406"/>
      <c r="BF65" s="1406"/>
      <c r="BG65" s="1406"/>
      <c r="BH65" s="1406"/>
      <c r="BI65" s="1407"/>
      <c r="BJ65" s="1405"/>
      <c r="BK65" s="1406"/>
      <c r="BL65" s="1406"/>
      <c r="BM65" s="1406"/>
      <c r="BN65" s="1406"/>
      <c r="BO65" s="1407"/>
      <c r="BP65" s="1405"/>
      <c r="BQ65" s="1406"/>
      <c r="BR65" s="1406"/>
      <c r="BS65" s="1406"/>
      <c r="BT65" s="1406"/>
      <c r="BU65" s="1407"/>
      <c r="BV65" s="1405"/>
      <c r="BW65" s="1406"/>
      <c r="BX65" s="1406"/>
      <c r="BY65" s="1406"/>
      <c r="BZ65" s="1406"/>
      <c r="CA65" s="1407"/>
      <c r="CB65" s="1405"/>
      <c r="CC65" s="1406"/>
      <c r="CD65" s="1406"/>
      <c r="CE65" s="1406"/>
      <c r="CF65" s="1406"/>
      <c r="CG65" s="1407"/>
      <c r="CH65" s="1405"/>
      <c r="CI65" s="1406"/>
      <c r="CJ65" s="1406"/>
      <c r="CK65" s="1406"/>
      <c r="CL65" s="1406"/>
      <c r="CM65" s="1407"/>
      <c r="CN65" s="1439"/>
      <c r="CO65" s="1417"/>
      <c r="CP65" s="1417"/>
      <c r="CQ65" s="1417"/>
      <c r="CR65" s="1417"/>
      <c r="CS65" s="1417"/>
      <c r="CT65" s="1417"/>
      <c r="CU65" s="1417"/>
      <c r="CV65" s="1417"/>
      <c r="CW65" s="1417"/>
      <c r="CX65" s="1417"/>
      <c r="CY65" s="1417"/>
      <c r="CZ65" s="1417"/>
      <c r="DA65" s="1417"/>
      <c r="DB65" s="1417"/>
      <c r="DC65" s="1417"/>
      <c r="DD65" s="1418"/>
    </row>
    <row r="66" spans="1:110" s="8" customFormat="1" ht="84" customHeight="1">
      <c r="A66" s="74"/>
      <c r="B66" s="1438" t="s">
        <v>442</v>
      </c>
      <c r="C66" s="1438"/>
      <c r="D66" s="1438"/>
      <c r="E66" s="1438"/>
      <c r="F66" s="1438"/>
      <c r="G66" s="1438"/>
      <c r="H66" s="1438"/>
      <c r="I66" s="1438"/>
      <c r="J66" s="1438"/>
      <c r="K66" s="1438"/>
      <c r="L66" s="1438"/>
      <c r="M66" s="1438"/>
      <c r="N66" s="1438"/>
      <c r="O66" s="1438"/>
      <c r="P66" s="1438"/>
      <c r="Q66" s="1438"/>
      <c r="R66" s="1438"/>
      <c r="S66" s="1438"/>
      <c r="T66" s="1438"/>
      <c r="U66" s="1438"/>
      <c r="V66" s="1438"/>
      <c r="W66" s="1438"/>
      <c r="X66" s="1438"/>
      <c r="Y66" s="1438"/>
      <c r="Z66" s="1438"/>
      <c r="AA66" s="1438"/>
      <c r="AB66" s="1438"/>
      <c r="AC66" s="1438"/>
      <c r="AD66" s="75"/>
      <c r="AE66" s="1405"/>
      <c r="AF66" s="1406"/>
      <c r="AG66" s="1406"/>
      <c r="AH66" s="1406"/>
      <c r="AI66" s="1406"/>
      <c r="AJ66" s="1406"/>
      <c r="AK66" s="1406"/>
      <c r="AL66" s="1406"/>
      <c r="AM66" s="1406"/>
      <c r="AN66" s="1406"/>
      <c r="AO66" s="1406"/>
      <c r="AP66" s="1406"/>
      <c r="AQ66" s="1406"/>
      <c r="AR66" s="1406"/>
      <c r="AS66" s="1406"/>
      <c r="AT66" s="1407"/>
      <c r="AU66" s="1405" t="s">
        <v>400</v>
      </c>
      <c r="AV66" s="1406"/>
      <c r="AW66" s="1406"/>
      <c r="AX66" s="1406"/>
      <c r="AY66" s="1406"/>
      <c r="AZ66" s="1406"/>
      <c r="BA66" s="1406"/>
      <c r="BB66" s="1406"/>
      <c r="BC66" s="1406"/>
      <c r="BD66" s="1406"/>
      <c r="BE66" s="1406"/>
      <c r="BF66" s="1406"/>
      <c r="BG66" s="1406"/>
      <c r="BH66" s="1406"/>
      <c r="BI66" s="1407"/>
      <c r="BJ66" s="1405"/>
      <c r="BK66" s="1406"/>
      <c r="BL66" s="1406"/>
      <c r="BM66" s="1406"/>
      <c r="BN66" s="1406"/>
      <c r="BO66" s="1406"/>
      <c r="BP66" s="1406"/>
      <c r="BQ66" s="1406"/>
      <c r="BR66" s="1406"/>
      <c r="BS66" s="1406"/>
      <c r="BT66" s="1406"/>
      <c r="BU66" s="1406"/>
      <c r="BV66" s="1406"/>
      <c r="BW66" s="1406"/>
      <c r="BX66" s="1406"/>
      <c r="BY66" s="1406"/>
      <c r="BZ66" s="1406"/>
      <c r="CA66" s="1406"/>
      <c r="CB66" s="1406"/>
      <c r="CC66" s="1406"/>
      <c r="CD66" s="1406"/>
      <c r="CE66" s="1406"/>
      <c r="CF66" s="1406"/>
      <c r="CG66" s="1406"/>
      <c r="CH66" s="1406"/>
      <c r="CI66" s="1406"/>
      <c r="CJ66" s="1406"/>
      <c r="CK66" s="1406"/>
      <c r="CL66" s="1406"/>
      <c r="CM66" s="1407"/>
      <c r="CN66" s="1439"/>
      <c r="CO66" s="1417"/>
      <c r="CP66" s="1417"/>
      <c r="CQ66" s="1417"/>
      <c r="CR66" s="1417"/>
      <c r="CS66" s="1417"/>
      <c r="CT66" s="1417"/>
      <c r="CU66" s="1417"/>
      <c r="CV66" s="1417"/>
      <c r="CW66" s="1417"/>
      <c r="CX66" s="1417"/>
      <c r="CY66" s="1417"/>
      <c r="CZ66" s="1417"/>
      <c r="DA66" s="1417"/>
      <c r="DB66" s="1417"/>
      <c r="DC66" s="1417"/>
      <c r="DD66" s="1418"/>
    </row>
    <row r="67" spans="1:110" s="8" customFormat="1" ht="44.25" customHeight="1">
      <c r="A67" s="74"/>
      <c r="B67" s="1438" t="s">
        <v>443</v>
      </c>
      <c r="C67" s="1438"/>
      <c r="D67" s="1438"/>
      <c r="E67" s="1438"/>
      <c r="F67" s="1438"/>
      <c r="G67" s="1438"/>
      <c r="H67" s="1438"/>
      <c r="I67" s="1438"/>
      <c r="J67" s="1438"/>
      <c r="K67" s="1438"/>
      <c r="L67" s="1438"/>
      <c r="M67" s="1438"/>
      <c r="N67" s="1438"/>
      <c r="O67" s="1438"/>
      <c r="P67" s="1438"/>
      <c r="Q67" s="1438"/>
      <c r="R67" s="1438"/>
      <c r="S67" s="1438"/>
      <c r="T67" s="1438"/>
      <c r="U67" s="1438"/>
      <c r="V67" s="1438"/>
      <c r="W67" s="1438"/>
      <c r="X67" s="1438"/>
      <c r="Y67" s="1438"/>
      <c r="Z67" s="1438"/>
      <c r="AA67" s="1438"/>
      <c r="AB67" s="1438"/>
      <c r="AC67" s="1438"/>
      <c r="AD67" s="75"/>
      <c r="AE67" s="1405"/>
      <c r="AF67" s="1406"/>
      <c r="AG67" s="1406"/>
      <c r="AH67" s="1406"/>
      <c r="AI67" s="1406"/>
      <c r="AJ67" s="1406"/>
      <c r="AK67" s="1406"/>
      <c r="AL67" s="1406"/>
      <c r="AM67" s="1406"/>
      <c r="AN67" s="1406"/>
      <c r="AO67" s="1406"/>
      <c r="AP67" s="1406"/>
      <c r="AQ67" s="1406"/>
      <c r="AR67" s="1406"/>
      <c r="AS67" s="1406"/>
      <c r="AT67" s="1407"/>
      <c r="AU67" s="1405" t="s">
        <v>400</v>
      </c>
      <c r="AV67" s="1406"/>
      <c r="AW67" s="1406"/>
      <c r="AX67" s="1406"/>
      <c r="AY67" s="1406"/>
      <c r="AZ67" s="1406"/>
      <c r="BA67" s="1406"/>
      <c r="BB67" s="1406"/>
      <c r="BC67" s="1406"/>
      <c r="BD67" s="1406"/>
      <c r="BE67" s="1406"/>
      <c r="BF67" s="1406"/>
      <c r="BG67" s="1406"/>
      <c r="BH67" s="1406"/>
      <c r="BI67" s="1407"/>
      <c r="BJ67" s="1405"/>
      <c r="BK67" s="1406"/>
      <c r="BL67" s="1406"/>
      <c r="BM67" s="1406"/>
      <c r="BN67" s="1406"/>
      <c r="BO67" s="1406"/>
      <c r="BP67" s="1406"/>
      <c r="BQ67" s="1406"/>
      <c r="BR67" s="1406"/>
      <c r="BS67" s="1406"/>
      <c r="BT67" s="1406"/>
      <c r="BU67" s="1406"/>
      <c r="BV67" s="1406"/>
      <c r="BW67" s="1406"/>
      <c r="BX67" s="1406"/>
      <c r="BY67" s="1406"/>
      <c r="BZ67" s="1406"/>
      <c r="CA67" s="1406"/>
      <c r="CB67" s="1406"/>
      <c r="CC67" s="1406"/>
      <c r="CD67" s="1406"/>
      <c r="CE67" s="1406"/>
      <c r="CF67" s="1406"/>
      <c r="CG67" s="1406"/>
      <c r="CH67" s="1406"/>
      <c r="CI67" s="1406"/>
      <c r="CJ67" s="1406"/>
      <c r="CK67" s="1406"/>
      <c r="CL67" s="1406"/>
      <c r="CM67" s="1407"/>
      <c r="CN67" s="1439"/>
      <c r="CO67" s="1417"/>
      <c r="CP67" s="1417"/>
      <c r="CQ67" s="1417"/>
      <c r="CR67" s="1417"/>
      <c r="CS67" s="1417"/>
      <c r="CT67" s="1417"/>
      <c r="CU67" s="1417"/>
      <c r="CV67" s="1417"/>
      <c r="CW67" s="1417"/>
      <c r="CX67" s="1417"/>
      <c r="CY67" s="1417"/>
      <c r="CZ67" s="1417"/>
      <c r="DA67" s="1417"/>
      <c r="DB67" s="1417"/>
      <c r="DC67" s="1417"/>
      <c r="DD67" s="1418"/>
    </row>
    <row r="68" spans="1:110" ht="15" customHeight="1">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c r="CW68" s="7"/>
      <c r="CX68" s="7"/>
      <c r="CY68" s="7"/>
      <c r="CZ68" s="7"/>
      <c r="DA68" s="7"/>
      <c r="DB68" s="7"/>
      <c r="DC68" s="7"/>
    </row>
    <row r="69" spans="1:110" s="4" customFormat="1" ht="12.75">
      <c r="A69" s="82"/>
      <c r="B69" s="82"/>
      <c r="C69" s="82"/>
      <c r="D69" s="82"/>
      <c r="E69" s="82"/>
      <c r="F69" s="82" t="s">
        <v>131</v>
      </c>
      <c r="H69" s="82"/>
      <c r="I69" s="82"/>
      <c r="J69" s="82"/>
      <c r="K69" s="82"/>
      <c r="L69" s="82"/>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row>
    <row r="70" spans="1:110" s="4" customFormat="1" ht="46.5" customHeight="1">
      <c r="A70" s="1440" t="s">
        <v>444</v>
      </c>
      <c r="B70" s="1440"/>
      <c r="C70" s="1440"/>
      <c r="D70" s="1440"/>
      <c r="E70" s="1440"/>
      <c r="F70" s="1440"/>
      <c r="G70" s="1440"/>
      <c r="H70" s="1440"/>
      <c r="I70" s="1440"/>
      <c r="J70" s="1440"/>
      <c r="K70" s="1440"/>
      <c r="L70" s="1440"/>
      <c r="M70" s="1440"/>
      <c r="N70" s="1440"/>
      <c r="O70" s="1440"/>
      <c r="P70" s="1440"/>
      <c r="Q70" s="1440"/>
      <c r="R70" s="1440"/>
      <c r="S70" s="1440"/>
      <c r="T70" s="1440"/>
      <c r="U70" s="1440"/>
      <c r="V70" s="1440"/>
      <c r="W70" s="1440"/>
      <c r="X70" s="1440"/>
      <c r="Y70" s="1440"/>
      <c r="Z70" s="1440"/>
      <c r="AA70" s="1440"/>
      <c r="AB70" s="1440"/>
      <c r="AC70" s="1440"/>
      <c r="AD70" s="1440"/>
      <c r="AE70" s="1440"/>
      <c r="AF70" s="1440"/>
      <c r="AG70" s="1440"/>
      <c r="AH70" s="1440"/>
      <c r="AI70" s="1440"/>
      <c r="AJ70" s="1440"/>
      <c r="AK70" s="1440"/>
      <c r="AL70" s="1440"/>
      <c r="AM70" s="1440"/>
      <c r="AN70" s="1440"/>
      <c r="AO70" s="1440"/>
      <c r="AP70" s="1440"/>
      <c r="AQ70" s="1440"/>
      <c r="AR70" s="1440"/>
      <c r="AS70" s="1440"/>
      <c r="AT70" s="1440"/>
      <c r="AU70" s="1440"/>
      <c r="AV70" s="1440"/>
      <c r="AW70" s="1440"/>
      <c r="AX70" s="1440"/>
      <c r="AY70" s="1440"/>
      <c r="AZ70" s="1440"/>
      <c r="BA70" s="1440"/>
      <c r="BB70" s="1440"/>
      <c r="BC70" s="1440"/>
      <c r="BD70" s="1440"/>
      <c r="BE70" s="1440"/>
      <c r="BF70" s="1440"/>
      <c r="BG70" s="1440"/>
      <c r="BH70" s="1440"/>
      <c r="BI70" s="1440"/>
      <c r="BJ70" s="1440"/>
      <c r="BK70" s="1440"/>
      <c r="BL70" s="1440"/>
      <c r="BM70" s="1440"/>
      <c r="BN70" s="1440"/>
      <c r="BO70" s="1440"/>
      <c r="BP70" s="1440"/>
      <c r="BQ70" s="1440"/>
      <c r="BR70" s="1440"/>
      <c r="BS70" s="1440"/>
      <c r="BT70" s="1440"/>
      <c r="BU70" s="1440"/>
      <c r="BV70" s="1440"/>
      <c r="BW70" s="1440"/>
      <c r="BX70" s="1440"/>
      <c r="BY70" s="1440"/>
      <c r="BZ70" s="1440"/>
      <c r="CA70" s="1440"/>
      <c r="CB70" s="1440"/>
      <c r="CC70" s="1440"/>
      <c r="CD70" s="1440"/>
      <c r="CE70" s="1440"/>
      <c r="CF70" s="1440"/>
      <c r="CG70" s="1440"/>
      <c r="CH70" s="1440"/>
      <c r="CI70" s="1440"/>
      <c r="CJ70" s="1440"/>
      <c r="CK70" s="1440"/>
      <c r="CL70" s="1440"/>
      <c r="CM70" s="1440"/>
      <c r="CN70" s="1440"/>
      <c r="CO70" s="1440"/>
      <c r="CP70" s="1440"/>
      <c r="CQ70" s="1440"/>
      <c r="CR70" s="1440"/>
      <c r="CS70" s="1440"/>
      <c r="CT70" s="1440"/>
      <c r="CU70" s="1440"/>
      <c r="CV70" s="1440"/>
      <c r="CW70" s="1440"/>
      <c r="CX70" s="1440"/>
      <c r="CY70" s="1440"/>
      <c r="CZ70" s="1440"/>
      <c r="DA70" s="1440"/>
      <c r="DB70" s="1440"/>
      <c r="DC70" s="1440"/>
      <c r="DD70" s="1440"/>
      <c r="DE70" s="1440"/>
      <c r="DF70" s="1440"/>
    </row>
  </sheetData>
  <mergeCells count="353">
    <mergeCell ref="A5:DD5"/>
    <mergeCell ref="A6:DD6"/>
    <mergeCell ref="A7:DD7"/>
    <mergeCell ref="O10:CR10"/>
    <mergeCell ref="H11:BE11"/>
    <mergeCell ref="H12:BE12"/>
    <mergeCell ref="CB14:CG14"/>
    <mergeCell ref="CH14:CM14"/>
    <mergeCell ref="CN14:DD14"/>
    <mergeCell ref="B15:AC15"/>
    <mergeCell ref="AE15:AT15"/>
    <mergeCell ref="AU15:BI15"/>
    <mergeCell ref="BJ15:CM15"/>
    <mergeCell ref="CN15:DD15"/>
    <mergeCell ref="A14:AD14"/>
    <mergeCell ref="AE14:AT14"/>
    <mergeCell ref="AU14:BI14"/>
    <mergeCell ref="BJ14:BO14"/>
    <mergeCell ref="BP14:BU14"/>
    <mergeCell ref="BV14:CA14"/>
    <mergeCell ref="B16:AC16"/>
    <mergeCell ref="AE16:AT16"/>
    <mergeCell ref="AU16:BI16"/>
    <mergeCell ref="BJ16:CM16"/>
    <mergeCell ref="CN16:DD16"/>
    <mergeCell ref="B17:AC17"/>
    <mergeCell ref="AE17:AT17"/>
    <mergeCell ref="AU17:BI17"/>
    <mergeCell ref="BJ17:CM17"/>
    <mergeCell ref="CN17:DD17"/>
    <mergeCell ref="B18:AC18"/>
    <mergeCell ref="AE18:AT18"/>
    <mergeCell ref="AU18:BI18"/>
    <mergeCell ref="BJ18:CM18"/>
    <mergeCell ref="CN18:DD18"/>
    <mergeCell ref="B19:AC19"/>
    <mergeCell ref="AE19:AT19"/>
    <mergeCell ref="AU19:BI19"/>
    <mergeCell ref="BJ19:CM19"/>
    <mergeCell ref="CN19:DD19"/>
    <mergeCell ref="CB20:CG20"/>
    <mergeCell ref="CH20:CM20"/>
    <mergeCell ref="CN20:DD20"/>
    <mergeCell ref="B21:AC21"/>
    <mergeCell ref="AE21:AT21"/>
    <mergeCell ref="AU21:BI21"/>
    <mergeCell ref="BJ21:CM21"/>
    <mergeCell ref="CN21:DD21"/>
    <mergeCell ref="B20:AC20"/>
    <mergeCell ref="AE20:AT20"/>
    <mergeCell ref="AU20:BI20"/>
    <mergeCell ref="BJ20:BO20"/>
    <mergeCell ref="BP20:BU20"/>
    <mergeCell ref="BV20:CA20"/>
    <mergeCell ref="CB22:CG22"/>
    <mergeCell ref="CH22:CM22"/>
    <mergeCell ref="CN22:DD22"/>
    <mergeCell ref="B23:AC23"/>
    <mergeCell ref="AE23:AT23"/>
    <mergeCell ref="AU23:BI23"/>
    <mergeCell ref="BJ23:CM23"/>
    <mergeCell ref="CN23:DD23"/>
    <mergeCell ref="B22:AC22"/>
    <mergeCell ref="AE22:AT22"/>
    <mergeCell ref="AU22:BI22"/>
    <mergeCell ref="BJ22:BO22"/>
    <mergeCell ref="BP22:BU22"/>
    <mergeCell ref="BV22:CA22"/>
    <mergeCell ref="B24:AC24"/>
    <mergeCell ref="AE24:AT24"/>
    <mergeCell ref="AU24:BI24"/>
    <mergeCell ref="BJ24:CM24"/>
    <mergeCell ref="CN24:DD24"/>
    <mergeCell ref="B25:AC29"/>
    <mergeCell ref="AF25:AT25"/>
    <mergeCell ref="AU25:BI25"/>
    <mergeCell ref="BJ25:BO25"/>
    <mergeCell ref="BP25:BU25"/>
    <mergeCell ref="BV25:CA25"/>
    <mergeCell ref="CB25:CG25"/>
    <mergeCell ref="CH25:CM25"/>
    <mergeCell ref="CN25:DD25"/>
    <mergeCell ref="AF26:AT26"/>
    <mergeCell ref="AU26:BI26"/>
    <mergeCell ref="BJ26:BO26"/>
    <mergeCell ref="BP26:BU26"/>
    <mergeCell ref="BV26:CA26"/>
    <mergeCell ref="CB26:CG26"/>
    <mergeCell ref="CH26:CM26"/>
    <mergeCell ref="CN26:DD26"/>
    <mergeCell ref="AF27:AT27"/>
    <mergeCell ref="AU27:BI27"/>
    <mergeCell ref="BJ27:BO27"/>
    <mergeCell ref="BP27:BU27"/>
    <mergeCell ref="BV27:CA27"/>
    <mergeCell ref="CB27:CG27"/>
    <mergeCell ref="CH27:CM27"/>
    <mergeCell ref="CN27:DD27"/>
    <mergeCell ref="CH28:CM28"/>
    <mergeCell ref="CN28:DD28"/>
    <mergeCell ref="AF29:AT29"/>
    <mergeCell ref="AU29:BI29"/>
    <mergeCell ref="BJ29:BO29"/>
    <mergeCell ref="BP29:BU29"/>
    <mergeCell ref="BV29:CA29"/>
    <mergeCell ref="CB29:CG29"/>
    <mergeCell ref="CH29:CM29"/>
    <mergeCell ref="CN29:DD29"/>
    <mergeCell ref="AF28:AT28"/>
    <mergeCell ref="AU28:BI28"/>
    <mergeCell ref="BJ28:BO28"/>
    <mergeCell ref="BP28:BU28"/>
    <mergeCell ref="BV28:CA28"/>
    <mergeCell ref="CB28:CG28"/>
    <mergeCell ref="AU32:BI32"/>
    <mergeCell ref="BJ32:CM32"/>
    <mergeCell ref="CN32:DD32"/>
    <mergeCell ref="AF33:AT33"/>
    <mergeCell ref="AU33:BI33"/>
    <mergeCell ref="BJ33:CM33"/>
    <mergeCell ref="CN33:DD33"/>
    <mergeCell ref="B30:AC34"/>
    <mergeCell ref="AF30:AT30"/>
    <mergeCell ref="AU30:BI30"/>
    <mergeCell ref="BJ30:CM30"/>
    <mergeCell ref="CN30:DD30"/>
    <mergeCell ref="AF31:AT31"/>
    <mergeCell ref="AU31:BI31"/>
    <mergeCell ref="BJ31:CM31"/>
    <mergeCell ref="CN31:DD31"/>
    <mergeCell ref="AF32:AT32"/>
    <mergeCell ref="CB35:CG35"/>
    <mergeCell ref="CH35:CM35"/>
    <mergeCell ref="CN35:DD35"/>
    <mergeCell ref="B36:AC36"/>
    <mergeCell ref="AE36:AT36"/>
    <mergeCell ref="AU36:BI36"/>
    <mergeCell ref="BJ36:CM36"/>
    <mergeCell ref="CN36:DD36"/>
    <mergeCell ref="AF34:AT34"/>
    <mergeCell ref="AU34:BI34"/>
    <mergeCell ref="BJ34:CM34"/>
    <mergeCell ref="CN34:DD34"/>
    <mergeCell ref="B35:AC35"/>
    <mergeCell ref="AE35:AT35"/>
    <mergeCell ref="AU35:BI35"/>
    <mergeCell ref="BJ35:BO35"/>
    <mergeCell ref="BP35:BU35"/>
    <mergeCell ref="BV35:CA35"/>
    <mergeCell ref="B37:AC37"/>
    <mergeCell ref="AE37:AT37"/>
    <mergeCell ref="AU37:BI37"/>
    <mergeCell ref="BJ37:CM37"/>
    <mergeCell ref="CN37:DD37"/>
    <mergeCell ref="B38:AC39"/>
    <mergeCell ref="AF38:AT38"/>
    <mergeCell ref="AU38:BI38"/>
    <mergeCell ref="BJ38:BO38"/>
    <mergeCell ref="BP38:BU38"/>
    <mergeCell ref="BV38:CA38"/>
    <mergeCell ref="CB38:CG38"/>
    <mergeCell ref="CH38:CM38"/>
    <mergeCell ref="CN38:DD38"/>
    <mergeCell ref="AF39:AT39"/>
    <mergeCell ref="AU39:BI39"/>
    <mergeCell ref="BJ39:BO39"/>
    <mergeCell ref="BP39:BU39"/>
    <mergeCell ref="BV39:CA39"/>
    <mergeCell ref="CB39:CG39"/>
    <mergeCell ref="CH39:CM39"/>
    <mergeCell ref="CN39:DD39"/>
    <mergeCell ref="B40:AC41"/>
    <mergeCell ref="AF40:AT40"/>
    <mergeCell ref="AU40:BI40"/>
    <mergeCell ref="BJ40:CM40"/>
    <mergeCell ref="CN40:DD40"/>
    <mergeCell ref="AF41:AT41"/>
    <mergeCell ref="AU41:BI41"/>
    <mergeCell ref="BJ41:CM41"/>
    <mergeCell ref="CN41:DD41"/>
    <mergeCell ref="B42:AC42"/>
    <mergeCell ref="AE42:AT42"/>
    <mergeCell ref="AU42:BI42"/>
    <mergeCell ref="BJ42:BO42"/>
    <mergeCell ref="BP42:BU42"/>
    <mergeCell ref="BV42:CA42"/>
    <mergeCell ref="CB42:CG42"/>
    <mergeCell ref="CH42:CM42"/>
    <mergeCell ref="CN42:DD42"/>
    <mergeCell ref="B43:AC43"/>
    <mergeCell ref="AE43:AT43"/>
    <mergeCell ref="AU43:BI43"/>
    <mergeCell ref="BJ43:CM43"/>
    <mergeCell ref="CN43:DD43"/>
    <mergeCell ref="B44:AC44"/>
    <mergeCell ref="AE44:AT44"/>
    <mergeCell ref="AU44:BI44"/>
    <mergeCell ref="BJ44:CM44"/>
    <mergeCell ref="CN44:DD44"/>
    <mergeCell ref="AF47:AT47"/>
    <mergeCell ref="AU47:BI47"/>
    <mergeCell ref="BJ47:CM47"/>
    <mergeCell ref="CN47:DD47"/>
    <mergeCell ref="AF48:AT48"/>
    <mergeCell ref="AU48:BI48"/>
    <mergeCell ref="BJ48:CM48"/>
    <mergeCell ref="CN48:DD48"/>
    <mergeCell ref="CB45:CG45"/>
    <mergeCell ref="CH45:CM45"/>
    <mergeCell ref="CN45:DD45"/>
    <mergeCell ref="AF46:AT46"/>
    <mergeCell ref="AU46:BI46"/>
    <mergeCell ref="BJ46:BO46"/>
    <mergeCell ref="BP46:BU46"/>
    <mergeCell ref="BV46:CA46"/>
    <mergeCell ref="CB46:CG46"/>
    <mergeCell ref="CH46:CM46"/>
    <mergeCell ref="AF45:AT45"/>
    <mergeCell ref="AU45:BI45"/>
    <mergeCell ref="BJ45:BO45"/>
    <mergeCell ref="BP45:BU45"/>
    <mergeCell ref="BV45:CA45"/>
    <mergeCell ref="CN46:DD46"/>
    <mergeCell ref="B45:AC46"/>
    <mergeCell ref="CN50:DD50"/>
    <mergeCell ref="B51:AC51"/>
    <mergeCell ref="AE51:AT51"/>
    <mergeCell ref="AU51:BI51"/>
    <mergeCell ref="BJ51:CM51"/>
    <mergeCell ref="CN51:DD51"/>
    <mergeCell ref="CB49:CG49"/>
    <mergeCell ref="CH49:CM49"/>
    <mergeCell ref="CN49:DD49"/>
    <mergeCell ref="AF50:AT50"/>
    <mergeCell ref="AU50:BI50"/>
    <mergeCell ref="BJ50:BO50"/>
    <mergeCell ref="BP50:BU50"/>
    <mergeCell ref="BV50:CA50"/>
    <mergeCell ref="CB50:CG50"/>
    <mergeCell ref="CH50:CM50"/>
    <mergeCell ref="B49:AC50"/>
    <mergeCell ref="AF49:AT49"/>
    <mergeCell ref="AU49:BI49"/>
    <mergeCell ref="BJ49:BO49"/>
    <mergeCell ref="BP49:BU49"/>
    <mergeCell ref="BV49:CA49"/>
    <mergeCell ref="B47:AC48"/>
    <mergeCell ref="B52:AC52"/>
    <mergeCell ref="AE52:AT52"/>
    <mergeCell ref="AU52:BI52"/>
    <mergeCell ref="BJ52:CM52"/>
    <mergeCell ref="CN52:DD52"/>
    <mergeCell ref="B53:AC54"/>
    <mergeCell ref="AF53:AT53"/>
    <mergeCell ref="AU53:BI53"/>
    <mergeCell ref="BJ53:BO53"/>
    <mergeCell ref="BP53:BU53"/>
    <mergeCell ref="BV53:CA53"/>
    <mergeCell ref="CB53:CG53"/>
    <mergeCell ref="CH53:CM53"/>
    <mergeCell ref="CN53:DD53"/>
    <mergeCell ref="AF54:AT54"/>
    <mergeCell ref="AU54:BI54"/>
    <mergeCell ref="BJ54:BO54"/>
    <mergeCell ref="BP54:BU54"/>
    <mergeCell ref="BV54:CA54"/>
    <mergeCell ref="CB54:CG54"/>
    <mergeCell ref="CH54:CM54"/>
    <mergeCell ref="CN54:DD54"/>
    <mergeCell ref="B55:AC56"/>
    <mergeCell ref="AF55:AT55"/>
    <mergeCell ref="AU55:BI55"/>
    <mergeCell ref="BJ55:CM55"/>
    <mergeCell ref="CN55:DD55"/>
    <mergeCell ref="AF56:AT56"/>
    <mergeCell ref="AU56:BI56"/>
    <mergeCell ref="BJ56:CM56"/>
    <mergeCell ref="CN56:DD56"/>
    <mergeCell ref="B57:AC57"/>
    <mergeCell ref="AE57:AT57"/>
    <mergeCell ref="AU57:BI57"/>
    <mergeCell ref="BJ57:BO57"/>
    <mergeCell ref="BP57:BU57"/>
    <mergeCell ref="BV57:CA57"/>
    <mergeCell ref="CB57:CG57"/>
    <mergeCell ref="CH57:CM57"/>
    <mergeCell ref="CN57:DD57"/>
    <mergeCell ref="B59:AC59"/>
    <mergeCell ref="AE59:AT59"/>
    <mergeCell ref="AU59:BI59"/>
    <mergeCell ref="BJ59:BO59"/>
    <mergeCell ref="BP59:CM59"/>
    <mergeCell ref="CN59:DD59"/>
    <mergeCell ref="B58:AC58"/>
    <mergeCell ref="AE58:AT58"/>
    <mergeCell ref="AU58:BI58"/>
    <mergeCell ref="BJ58:BO58"/>
    <mergeCell ref="BP58:CM58"/>
    <mergeCell ref="CN58:DD58"/>
    <mergeCell ref="CN63:DD63"/>
    <mergeCell ref="CB60:CG60"/>
    <mergeCell ref="CH60:CM60"/>
    <mergeCell ref="CN60:DD60"/>
    <mergeCell ref="AF61:AT61"/>
    <mergeCell ref="AU61:BI61"/>
    <mergeCell ref="BJ61:BO61"/>
    <mergeCell ref="BP61:BU61"/>
    <mergeCell ref="BV61:CA61"/>
    <mergeCell ref="CB61:CG61"/>
    <mergeCell ref="CH61:CM61"/>
    <mergeCell ref="AF60:AT60"/>
    <mergeCell ref="AU60:BI60"/>
    <mergeCell ref="BJ60:BO60"/>
    <mergeCell ref="BP60:BU60"/>
    <mergeCell ref="BV60:CA60"/>
    <mergeCell ref="CN61:DD61"/>
    <mergeCell ref="B60:AC61"/>
    <mergeCell ref="CB64:CG64"/>
    <mergeCell ref="CH64:CM64"/>
    <mergeCell ref="CN64:DD64"/>
    <mergeCell ref="AF65:AT65"/>
    <mergeCell ref="AU65:BI65"/>
    <mergeCell ref="BJ65:BO65"/>
    <mergeCell ref="BP65:BU65"/>
    <mergeCell ref="BV65:CA65"/>
    <mergeCell ref="CB65:CG65"/>
    <mergeCell ref="CH65:CM65"/>
    <mergeCell ref="AF64:AT64"/>
    <mergeCell ref="AU64:BI64"/>
    <mergeCell ref="BJ64:BO64"/>
    <mergeCell ref="BP64:BU64"/>
    <mergeCell ref="BV64:CA64"/>
    <mergeCell ref="B62:AC63"/>
    <mergeCell ref="AF62:AT62"/>
    <mergeCell ref="AU62:BI62"/>
    <mergeCell ref="BJ62:CM62"/>
    <mergeCell ref="CN62:DD62"/>
    <mergeCell ref="AF63:AT63"/>
    <mergeCell ref="AU63:BI63"/>
    <mergeCell ref="BJ63:CM63"/>
    <mergeCell ref="B67:AC67"/>
    <mergeCell ref="AE67:AT67"/>
    <mergeCell ref="AU67:BI67"/>
    <mergeCell ref="BJ67:CM67"/>
    <mergeCell ref="CN67:DD67"/>
    <mergeCell ref="A70:DF70"/>
    <mergeCell ref="CN65:DD65"/>
    <mergeCell ref="B66:AC66"/>
    <mergeCell ref="AE66:AT66"/>
    <mergeCell ref="AU66:BI66"/>
    <mergeCell ref="BJ66:CM66"/>
    <mergeCell ref="CN66:DD66"/>
    <mergeCell ref="B64:AC65"/>
  </mergeCells>
  <pageMargins left="0.78740157480314965" right="0.31496062992125984" top="0.59055118110236227" bottom="0.39370078740157483" header="0.19685039370078741" footer="0.19685039370078741"/>
  <pageSetup paperSize="9" scale="98"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DA207"/>
  <sheetViews>
    <sheetView view="pageBreakPreview" zoomScaleNormal="100" zoomScaleSheetLayoutView="100" workbookViewId="0">
      <selection activeCell="E9" sqref="E9:H9"/>
    </sheetView>
  </sheetViews>
  <sheetFormatPr defaultColWidth="0.85546875" defaultRowHeight="15.75"/>
  <cols>
    <col min="1" max="69" width="0.85546875" style="85"/>
    <col min="70" max="70" width="0.85546875" style="85" customWidth="1"/>
    <col min="71" max="73" width="0.85546875" style="85"/>
    <col min="74" max="74" width="0.85546875" style="85" customWidth="1"/>
    <col min="75" max="86" width="0.85546875" style="85"/>
    <col min="87" max="88" width="0.85546875" style="85" customWidth="1"/>
    <col min="89" max="325" width="0.85546875" style="85"/>
    <col min="326" max="326" width="0.85546875" style="85" customWidth="1"/>
    <col min="327" max="329" width="0.85546875" style="85"/>
    <col min="330" max="330" width="0.85546875" style="85" customWidth="1"/>
    <col min="331" max="342" width="0.85546875" style="85"/>
    <col min="343" max="344" width="0.85546875" style="85" customWidth="1"/>
    <col min="345" max="581" width="0.85546875" style="85"/>
    <col min="582" max="582" width="0.85546875" style="85" customWidth="1"/>
    <col min="583" max="585" width="0.85546875" style="85"/>
    <col min="586" max="586" width="0.85546875" style="85" customWidth="1"/>
    <col min="587" max="598" width="0.85546875" style="85"/>
    <col min="599" max="600" width="0.85546875" style="85" customWidth="1"/>
    <col min="601" max="837" width="0.85546875" style="85"/>
    <col min="838" max="838" width="0.85546875" style="85" customWidth="1"/>
    <col min="839" max="841" width="0.85546875" style="85"/>
    <col min="842" max="842" width="0.85546875" style="85" customWidth="1"/>
    <col min="843" max="854" width="0.85546875" style="85"/>
    <col min="855" max="856" width="0.85546875" style="85" customWidth="1"/>
    <col min="857" max="1093" width="0.85546875" style="85"/>
    <col min="1094" max="1094" width="0.85546875" style="85" customWidth="1"/>
    <col min="1095" max="1097" width="0.85546875" style="85"/>
    <col min="1098" max="1098" width="0.85546875" style="85" customWidth="1"/>
    <col min="1099" max="1110" width="0.85546875" style="85"/>
    <col min="1111" max="1112" width="0.85546875" style="85" customWidth="1"/>
    <col min="1113" max="1349" width="0.85546875" style="85"/>
    <col min="1350" max="1350" width="0.85546875" style="85" customWidth="1"/>
    <col min="1351" max="1353" width="0.85546875" style="85"/>
    <col min="1354" max="1354" width="0.85546875" style="85" customWidth="1"/>
    <col min="1355" max="1366" width="0.85546875" style="85"/>
    <col min="1367" max="1368" width="0.85546875" style="85" customWidth="1"/>
    <col min="1369" max="1605" width="0.85546875" style="85"/>
    <col min="1606" max="1606" width="0.85546875" style="85" customWidth="1"/>
    <col min="1607" max="1609" width="0.85546875" style="85"/>
    <col min="1610" max="1610" width="0.85546875" style="85" customWidth="1"/>
    <col min="1611" max="1622" width="0.85546875" style="85"/>
    <col min="1623" max="1624" width="0.85546875" style="85" customWidth="1"/>
    <col min="1625" max="1861" width="0.85546875" style="85"/>
    <col min="1862" max="1862" width="0.85546875" style="85" customWidth="1"/>
    <col min="1863" max="1865" width="0.85546875" style="85"/>
    <col min="1866" max="1866" width="0.85546875" style="85" customWidth="1"/>
    <col min="1867" max="1878" width="0.85546875" style="85"/>
    <col min="1879" max="1880" width="0.85546875" style="85" customWidth="1"/>
    <col min="1881" max="2117" width="0.85546875" style="85"/>
    <col min="2118" max="2118" width="0.85546875" style="85" customWidth="1"/>
    <col min="2119" max="2121" width="0.85546875" style="85"/>
    <col min="2122" max="2122" width="0.85546875" style="85" customWidth="1"/>
    <col min="2123" max="2134" width="0.85546875" style="85"/>
    <col min="2135" max="2136" width="0.85546875" style="85" customWidth="1"/>
    <col min="2137" max="2373" width="0.85546875" style="85"/>
    <col min="2374" max="2374" width="0.85546875" style="85" customWidth="1"/>
    <col min="2375" max="2377" width="0.85546875" style="85"/>
    <col min="2378" max="2378" width="0.85546875" style="85" customWidth="1"/>
    <col min="2379" max="2390" width="0.85546875" style="85"/>
    <col min="2391" max="2392" width="0.85546875" style="85" customWidth="1"/>
    <col min="2393" max="2629" width="0.85546875" style="85"/>
    <col min="2630" max="2630" width="0.85546875" style="85" customWidth="1"/>
    <col min="2631" max="2633" width="0.85546875" style="85"/>
    <col min="2634" max="2634" width="0.85546875" style="85" customWidth="1"/>
    <col min="2635" max="2646" width="0.85546875" style="85"/>
    <col min="2647" max="2648" width="0.85546875" style="85" customWidth="1"/>
    <col min="2649" max="2885" width="0.85546875" style="85"/>
    <col min="2886" max="2886" width="0.85546875" style="85" customWidth="1"/>
    <col min="2887" max="2889" width="0.85546875" style="85"/>
    <col min="2890" max="2890" width="0.85546875" style="85" customWidth="1"/>
    <col min="2891" max="2902" width="0.85546875" style="85"/>
    <col min="2903" max="2904" width="0.85546875" style="85" customWidth="1"/>
    <col min="2905" max="3141" width="0.85546875" style="85"/>
    <col min="3142" max="3142" width="0.85546875" style="85" customWidth="1"/>
    <col min="3143" max="3145" width="0.85546875" style="85"/>
    <col min="3146" max="3146" width="0.85546875" style="85" customWidth="1"/>
    <col min="3147" max="3158" width="0.85546875" style="85"/>
    <col min="3159" max="3160" width="0.85546875" style="85" customWidth="1"/>
    <col min="3161" max="3397" width="0.85546875" style="85"/>
    <col min="3398" max="3398" width="0.85546875" style="85" customWidth="1"/>
    <col min="3399" max="3401" width="0.85546875" style="85"/>
    <col min="3402" max="3402" width="0.85546875" style="85" customWidth="1"/>
    <col min="3403" max="3414" width="0.85546875" style="85"/>
    <col min="3415" max="3416" width="0.85546875" style="85" customWidth="1"/>
    <col min="3417" max="3653" width="0.85546875" style="85"/>
    <col min="3654" max="3654" width="0.85546875" style="85" customWidth="1"/>
    <col min="3655" max="3657" width="0.85546875" style="85"/>
    <col min="3658" max="3658" width="0.85546875" style="85" customWidth="1"/>
    <col min="3659" max="3670" width="0.85546875" style="85"/>
    <col min="3671" max="3672" width="0.85546875" style="85" customWidth="1"/>
    <col min="3673" max="3909" width="0.85546875" style="85"/>
    <col min="3910" max="3910" width="0.85546875" style="85" customWidth="1"/>
    <col min="3911" max="3913" width="0.85546875" style="85"/>
    <col min="3914" max="3914" width="0.85546875" style="85" customWidth="1"/>
    <col min="3915" max="3926" width="0.85546875" style="85"/>
    <col min="3927" max="3928" width="0.85546875" style="85" customWidth="1"/>
    <col min="3929" max="4165" width="0.85546875" style="85"/>
    <col min="4166" max="4166" width="0.85546875" style="85" customWidth="1"/>
    <col min="4167" max="4169" width="0.85546875" style="85"/>
    <col min="4170" max="4170" width="0.85546875" style="85" customWidth="1"/>
    <col min="4171" max="4182" width="0.85546875" style="85"/>
    <col min="4183" max="4184" width="0.85546875" style="85" customWidth="1"/>
    <col min="4185" max="4421" width="0.85546875" style="85"/>
    <col min="4422" max="4422" width="0.85546875" style="85" customWidth="1"/>
    <col min="4423" max="4425" width="0.85546875" style="85"/>
    <col min="4426" max="4426" width="0.85546875" style="85" customWidth="1"/>
    <col min="4427" max="4438" width="0.85546875" style="85"/>
    <col min="4439" max="4440" width="0.85546875" style="85" customWidth="1"/>
    <col min="4441" max="4677" width="0.85546875" style="85"/>
    <col min="4678" max="4678" width="0.85546875" style="85" customWidth="1"/>
    <col min="4679" max="4681" width="0.85546875" style="85"/>
    <col min="4682" max="4682" width="0.85546875" style="85" customWidth="1"/>
    <col min="4683" max="4694" width="0.85546875" style="85"/>
    <col min="4695" max="4696" width="0.85546875" style="85" customWidth="1"/>
    <col min="4697" max="4933" width="0.85546875" style="85"/>
    <col min="4934" max="4934" width="0.85546875" style="85" customWidth="1"/>
    <col min="4935" max="4937" width="0.85546875" style="85"/>
    <col min="4938" max="4938" width="0.85546875" style="85" customWidth="1"/>
    <col min="4939" max="4950" width="0.85546875" style="85"/>
    <col min="4951" max="4952" width="0.85546875" style="85" customWidth="1"/>
    <col min="4953" max="5189" width="0.85546875" style="85"/>
    <col min="5190" max="5190" width="0.85546875" style="85" customWidth="1"/>
    <col min="5191" max="5193" width="0.85546875" style="85"/>
    <col min="5194" max="5194" width="0.85546875" style="85" customWidth="1"/>
    <col min="5195" max="5206" width="0.85546875" style="85"/>
    <col min="5207" max="5208" width="0.85546875" style="85" customWidth="1"/>
    <col min="5209" max="5445" width="0.85546875" style="85"/>
    <col min="5446" max="5446" width="0.85546875" style="85" customWidth="1"/>
    <col min="5447" max="5449" width="0.85546875" style="85"/>
    <col min="5450" max="5450" width="0.85546875" style="85" customWidth="1"/>
    <col min="5451" max="5462" width="0.85546875" style="85"/>
    <col min="5463" max="5464" width="0.85546875" style="85" customWidth="1"/>
    <col min="5465" max="5701" width="0.85546875" style="85"/>
    <col min="5702" max="5702" width="0.85546875" style="85" customWidth="1"/>
    <col min="5703" max="5705" width="0.85546875" style="85"/>
    <col min="5706" max="5706" width="0.85546875" style="85" customWidth="1"/>
    <col min="5707" max="5718" width="0.85546875" style="85"/>
    <col min="5719" max="5720" width="0.85546875" style="85" customWidth="1"/>
    <col min="5721" max="5957" width="0.85546875" style="85"/>
    <col min="5958" max="5958" width="0.85546875" style="85" customWidth="1"/>
    <col min="5959" max="5961" width="0.85546875" style="85"/>
    <col min="5962" max="5962" width="0.85546875" style="85" customWidth="1"/>
    <col min="5963" max="5974" width="0.85546875" style="85"/>
    <col min="5975" max="5976" width="0.85546875" style="85" customWidth="1"/>
    <col min="5977" max="6213" width="0.85546875" style="85"/>
    <col min="6214" max="6214" width="0.85546875" style="85" customWidth="1"/>
    <col min="6215" max="6217" width="0.85546875" style="85"/>
    <col min="6218" max="6218" width="0.85546875" style="85" customWidth="1"/>
    <col min="6219" max="6230" width="0.85546875" style="85"/>
    <col min="6231" max="6232" width="0.85546875" style="85" customWidth="1"/>
    <col min="6233" max="6469" width="0.85546875" style="85"/>
    <col min="6470" max="6470" width="0.85546875" style="85" customWidth="1"/>
    <col min="6471" max="6473" width="0.85546875" style="85"/>
    <col min="6474" max="6474" width="0.85546875" style="85" customWidth="1"/>
    <col min="6475" max="6486" width="0.85546875" style="85"/>
    <col min="6487" max="6488" width="0.85546875" style="85" customWidth="1"/>
    <col min="6489" max="6725" width="0.85546875" style="85"/>
    <col min="6726" max="6726" width="0.85546875" style="85" customWidth="1"/>
    <col min="6727" max="6729" width="0.85546875" style="85"/>
    <col min="6730" max="6730" width="0.85546875" style="85" customWidth="1"/>
    <col min="6731" max="6742" width="0.85546875" style="85"/>
    <col min="6743" max="6744" width="0.85546875" style="85" customWidth="1"/>
    <col min="6745" max="6981" width="0.85546875" style="85"/>
    <col min="6982" max="6982" width="0.85546875" style="85" customWidth="1"/>
    <col min="6983" max="6985" width="0.85546875" style="85"/>
    <col min="6986" max="6986" width="0.85546875" style="85" customWidth="1"/>
    <col min="6987" max="6998" width="0.85546875" style="85"/>
    <col min="6999" max="7000" width="0.85546875" style="85" customWidth="1"/>
    <col min="7001" max="7237" width="0.85546875" style="85"/>
    <col min="7238" max="7238" width="0.85546875" style="85" customWidth="1"/>
    <col min="7239" max="7241" width="0.85546875" style="85"/>
    <col min="7242" max="7242" width="0.85546875" style="85" customWidth="1"/>
    <col min="7243" max="7254" width="0.85546875" style="85"/>
    <col min="7255" max="7256" width="0.85546875" style="85" customWidth="1"/>
    <col min="7257" max="7493" width="0.85546875" style="85"/>
    <col min="7494" max="7494" width="0.85546875" style="85" customWidth="1"/>
    <col min="7495" max="7497" width="0.85546875" style="85"/>
    <col min="7498" max="7498" width="0.85546875" style="85" customWidth="1"/>
    <col min="7499" max="7510" width="0.85546875" style="85"/>
    <col min="7511" max="7512" width="0.85546875" style="85" customWidth="1"/>
    <col min="7513" max="7749" width="0.85546875" style="85"/>
    <col min="7750" max="7750" width="0.85546875" style="85" customWidth="1"/>
    <col min="7751" max="7753" width="0.85546875" style="85"/>
    <col min="7754" max="7754" width="0.85546875" style="85" customWidth="1"/>
    <col min="7755" max="7766" width="0.85546875" style="85"/>
    <col min="7767" max="7768" width="0.85546875" style="85" customWidth="1"/>
    <col min="7769" max="8005" width="0.85546875" style="85"/>
    <col min="8006" max="8006" width="0.85546875" style="85" customWidth="1"/>
    <col min="8007" max="8009" width="0.85546875" style="85"/>
    <col min="8010" max="8010" width="0.85546875" style="85" customWidth="1"/>
    <col min="8011" max="8022" width="0.85546875" style="85"/>
    <col min="8023" max="8024" width="0.85546875" style="85" customWidth="1"/>
    <col min="8025" max="8261" width="0.85546875" style="85"/>
    <col min="8262" max="8262" width="0.85546875" style="85" customWidth="1"/>
    <col min="8263" max="8265" width="0.85546875" style="85"/>
    <col min="8266" max="8266" width="0.85546875" style="85" customWidth="1"/>
    <col min="8267" max="8278" width="0.85546875" style="85"/>
    <col min="8279" max="8280" width="0.85546875" style="85" customWidth="1"/>
    <col min="8281" max="8517" width="0.85546875" style="85"/>
    <col min="8518" max="8518" width="0.85546875" style="85" customWidth="1"/>
    <col min="8519" max="8521" width="0.85546875" style="85"/>
    <col min="8522" max="8522" width="0.85546875" style="85" customWidth="1"/>
    <col min="8523" max="8534" width="0.85546875" style="85"/>
    <col min="8535" max="8536" width="0.85546875" style="85" customWidth="1"/>
    <col min="8537" max="8773" width="0.85546875" style="85"/>
    <col min="8774" max="8774" width="0.85546875" style="85" customWidth="1"/>
    <col min="8775" max="8777" width="0.85546875" style="85"/>
    <col min="8778" max="8778" width="0.85546875" style="85" customWidth="1"/>
    <col min="8779" max="8790" width="0.85546875" style="85"/>
    <col min="8791" max="8792" width="0.85546875" style="85" customWidth="1"/>
    <col min="8793" max="9029" width="0.85546875" style="85"/>
    <col min="9030" max="9030" width="0.85546875" style="85" customWidth="1"/>
    <col min="9031" max="9033" width="0.85546875" style="85"/>
    <col min="9034" max="9034" width="0.85546875" style="85" customWidth="1"/>
    <col min="9035" max="9046" width="0.85546875" style="85"/>
    <col min="9047" max="9048" width="0.85546875" style="85" customWidth="1"/>
    <col min="9049" max="9285" width="0.85546875" style="85"/>
    <col min="9286" max="9286" width="0.85546875" style="85" customWidth="1"/>
    <col min="9287" max="9289" width="0.85546875" style="85"/>
    <col min="9290" max="9290" width="0.85546875" style="85" customWidth="1"/>
    <col min="9291" max="9302" width="0.85546875" style="85"/>
    <col min="9303" max="9304" width="0.85546875" style="85" customWidth="1"/>
    <col min="9305" max="9541" width="0.85546875" style="85"/>
    <col min="9542" max="9542" width="0.85546875" style="85" customWidth="1"/>
    <col min="9543" max="9545" width="0.85546875" style="85"/>
    <col min="9546" max="9546" width="0.85546875" style="85" customWidth="1"/>
    <col min="9547" max="9558" width="0.85546875" style="85"/>
    <col min="9559" max="9560" width="0.85546875" style="85" customWidth="1"/>
    <col min="9561" max="9797" width="0.85546875" style="85"/>
    <col min="9798" max="9798" width="0.85546875" style="85" customWidth="1"/>
    <col min="9799" max="9801" width="0.85546875" style="85"/>
    <col min="9802" max="9802" width="0.85546875" style="85" customWidth="1"/>
    <col min="9803" max="9814" width="0.85546875" style="85"/>
    <col min="9815" max="9816" width="0.85546875" style="85" customWidth="1"/>
    <col min="9817" max="10053" width="0.85546875" style="85"/>
    <col min="10054" max="10054" width="0.85546875" style="85" customWidth="1"/>
    <col min="10055" max="10057" width="0.85546875" style="85"/>
    <col min="10058" max="10058" width="0.85546875" style="85" customWidth="1"/>
    <col min="10059" max="10070" width="0.85546875" style="85"/>
    <col min="10071" max="10072" width="0.85546875" style="85" customWidth="1"/>
    <col min="10073" max="10309" width="0.85546875" style="85"/>
    <col min="10310" max="10310" width="0.85546875" style="85" customWidth="1"/>
    <col min="10311" max="10313" width="0.85546875" style="85"/>
    <col min="10314" max="10314" width="0.85546875" style="85" customWidth="1"/>
    <col min="10315" max="10326" width="0.85546875" style="85"/>
    <col min="10327" max="10328" width="0.85546875" style="85" customWidth="1"/>
    <col min="10329" max="10565" width="0.85546875" style="85"/>
    <col min="10566" max="10566" width="0.85546875" style="85" customWidth="1"/>
    <col min="10567" max="10569" width="0.85546875" style="85"/>
    <col min="10570" max="10570" width="0.85546875" style="85" customWidth="1"/>
    <col min="10571" max="10582" width="0.85546875" style="85"/>
    <col min="10583" max="10584" width="0.85546875" style="85" customWidth="1"/>
    <col min="10585" max="10821" width="0.85546875" style="85"/>
    <col min="10822" max="10822" width="0.85546875" style="85" customWidth="1"/>
    <col min="10823" max="10825" width="0.85546875" style="85"/>
    <col min="10826" max="10826" width="0.85546875" style="85" customWidth="1"/>
    <col min="10827" max="10838" width="0.85546875" style="85"/>
    <col min="10839" max="10840" width="0.85546875" style="85" customWidth="1"/>
    <col min="10841" max="11077" width="0.85546875" style="85"/>
    <col min="11078" max="11078" width="0.85546875" style="85" customWidth="1"/>
    <col min="11079" max="11081" width="0.85546875" style="85"/>
    <col min="11082" max="11082" width="0.85546875" style="85" customWidth="1"/>
    <col min="11083" max="11094" width="0.85546875" style="85"/>
    <col min="11095" max="11096" width="0.85546875" style="85" customWidth="1"/>
    <col min="11097" max="11333" width="0.85546875" style="85"/>
    <col min="11334" max="11334" width="0.85546875" style="85" customWidth="1"/>
    <col min="11335" max="11337" width="0.85546875" style="85"/>
    <col min="11338" max="11338" width="0.85546875" style="85" customWidth="1"/>
    <col min="11339" max="11350" width="0.85546875" style="85"/>
    <col min="11351" max="11352" width="0.85546875" style="85" customWidth="1"/>
    <col min="11353" max="11589" width="0.85546875" style="85"/>
    <col min="11590" max="11590" width="0.85546875" style="85" customWidth="1"/>
    <col min="11591" max="11593" width="0.85546875" style="85"/>
    <col min="11594" max="11594" width="0.85546875" style="85" customWidth="1"/>
    <col min="11595" max="11606" width="0.85546875" style="85"/>
    <col min="11607" max="11608" width="0.85546875" style="85" customWidth="1"/>
    <col min="11609" max="11845" width="0.85546875" style="85"/>
    <col min="11846" max="11846" width="0.85546875" style="85" customWidth="1"/>
    <col min="11847" max="11849" width="0.85546875" style="85"/>
    <col min="11850" max="11850" width="0.85546875" style="85" customWidth="1"/>
    <col min="11851" max="11862" width="0.85546875" style="85"/>
    <col min="11863" max="11864" width="0.85546875" style="85" customWidth="1"/>
    <col min="11865" max="12101" width="0.85546875" style="85"/>
    <col min="12102" max="12102" width="0.85546875" style="85" customWidth="1"/>
    <col min="12103" max="12105" width="0.85546875" style="85"/>
    <col min="12106" max="12106" width="0.85546875" style="85" customWidth="1"/>
    <col min="12107" max="12118" width="0.85546875" style="85"/>
    <col min="12119" max="12120" width="0.85546875" style="85" customWidth="1"/>
    <col min="12121" max="12357" width="0.85546875" style="85"/>
    <col min="12358" max="12358" width="0.85546875" style="85" customWidth="1"/>
    <col min="12359" max="12361" width="0.85546875" style="85"/>
    <col min="12362" max="12362" width="0.85546875" style="85" customWidth="1"/>
    <col min="12363" max="12374" width="0.85546875" style="85"/>
    <col min="12375" max="12376" width="0.85546875" style="85" customWidth="1"/>
    <col min="12377" max="12613" width="0.85546875" style="85"/>
    <col min="12614" max="12614" width="0.85546875" style="85" customWidth="1"/>
    <col min="12615" max="12617" width="0.85546875" style="85"/>
    <col min="12618" max="12618" width="0.85546875" style="85" customWidth="1"/>
    <col min="12619" max="12630" width="0.85546875" style="85"/>
    <col min="12631" max="12632" width="0.85546875" style="85" customWidth="1"/>
    <col min="12633" max="12869" width="0.85546875" style="85"/>
    <col min="12870" max="12870" width="0.85546875" style="85" customWidth="1"/>
    <col min="12871" max="12873" width="0.85546875" style="85"/>
    <col min="12874" max="12874" width="0.85546875" style="85" customWidth="1"/>
    <col min="12875" max="12886" width="0.85546875" style="85"/>
    <col min="12887" max="12888" width="0.85546875" style="85" customWidth="1"/>
    <col min="12889" max="13125" width="0.85546875" style="85"/>
    <col min="13126" max="13126" width="0.85546875" style="85" customWidth="1"/>
    <col min="13127" max="13129" width="0.85546875" style="85"/>
    <col min="13130" max="13130" width="0.85546875" style="85" customWidth="1"/>
    <col min="13131" max="13142" width="0.85546875" style="85"/>
    <col min="13143" max="13144" width="0.85546875" style="85" customWidth="1"/>
    <col min="13145" max="13381" width="0.85546875" style="85"/>
    <col min="13382" max="13382" width="0.85546875" style="85" customWidth="1"/>
    <col min="13383" max="13385" width="0.85546875" style="85"/>
    <col min="13386" max="13386" width="0.85546875" style="85" customWidth="1"/>
    <col min="13387" max="13398" width="0.85546875" style="85"/>
    <col min="13399" max="13400" width="0.85546875" style="85" customWidth="1"/>
    <col min="13401" max="13637" width="0.85546875" style="85"/>
    <col min="13638" max="13638" width="0.85546875" style="85" customWidth="1"/>
    <col min="13639" max="13641" width="0.85546875" style="85"/>
    <col min="13642" max="13642" width="0.85546875" style="85" customWidth="1"/>
    <col min="13643" max="13654" width="0.85546875" style="85"/>
    <col min="13655" max="13656" width="0.85546875" style="85" customWidth="1"/>
    <col min="13657" max="13893" width="0.85546875" style="85"/>
    <col min="13894" max="13894" width="0.85546875" style="85" customWidth="1"/>
    <col min="13895" max="13897" width="0.85546875" style="85"/>
    <col min="13898" max="13898" width="0.85546875" style="85" customWidth="1"/>
    <col min="13899" max="13910" width="0.85546875" style="85"/>
    <col min="13911" max="13912" width="0.85546875" style="85" customWidth="1"/>
    <col min="13913" max="14149" width="0.85546875" style="85"/>
    <col min="14150" max="14150" width="0.85546875" style="85" customWidth="1"/>
    <col min="14151" max="14153" width="0.85546875" style="85"/>
    <col min="14154" max="14154" width="0.85546875" style="85" customWidth="1"/>
    <col min="14155" max="14166" width="0.85546875" style="85"/>
    <col min="14167" max="14168" width="0.85546875" style="85" customWidth="1"/>
    <col min="14169" max="14405" width="0.85546875" style="85"/>
    <col min="14406" max="14406" width="0.85546875" style="85" customWidth="1"/>
    <col min="14407" max="14409" width="0.85546875" style="85"/>
    <col min="14410" max="14410" width="0.85546875" style="85" customWidth="1"/>
    <col min="14411" max="14422" width="0.85546875" style="85"/>
    <col min="14423" max="14424" width="0.85546875" style="85" customWidth="1"/>
    <col min="14425" max="14661" width="0.85546875" style="85"/>
    <col min="14662" max="14662" width="0.85546875" style="85" customWidth="1"/>
    <col min="14663" max="14665" width="0.85546875" style="85"/>
    <col min="14666" max="14666" width="0.85546875" style="85" customWidth="1"/>
    <col min="14667" max="14678" width="0.85546875" style="85"/>
    <col min="14679" max="14680" width="0.85546875" style="85" customWidth="1"/>
    <col min="14681" max="14917" width="0.85546875" style="85"/>
    <col min="14918" max="14918" width="0.85546875" style="85" customWidth="1"/>
    <col min="14919" max="14921" width="0.85546875" style="85"/>
    <col min="14922" max="14922" width="0.85546875" style="85" customWidth="1"/>
    <col min="14923" max="14934" width="0.85546875" style="85"/>
    <col min="14935" max="14936" width="0.85546875" style="85" customWidth="1"/>
    <col min="14937" max="15173" width="0.85546875" style="85"/>
    <col min="15174" max="15174" width="0.85546875" style="85" customWidth="1"/>
    <col min="15175" max="15177" width="0.85546875" style="85"/>
    <col min="15178" max="15178" width="0.85546875" style="85" customWidth="1"/>
    <col min="15179" max="15190" width="0.85546875" style="85"/>
    <col min="15191" max="15192" width="0.85546875" style="85" customWidth="1"/>
    <col min="15193" max="15429" width="0.85546875" style="85"/>
    <col min="15430" max="15430" width="0.85546875" style="85" customWidth="1"/>
    <col min="15431" max="15433" width="0.85546875" style="85"/>
    <col min="15434" max="15434" width="0.85546875" style="85" customWidth="1"/>
    <col min="15435" max="15446" width="0.85546875" style="85"/>
    <col min="15447" max="15448" width="0.85546875" style="85" customWidth="1"/>
    <col min="15449" max="15685" width="0.85546875" style="85"/>
    <col min="15686" max="15686" width="0.85546875" style="85" customWidth="1"/>
    <col min="15687" max="15689" width="0.85546875" style="85"/>
    <col min="15690" max="15690" width="0.85546875" style="85" customWidth="1"/>
    <col min="15691" max="15702" width="0.85546875" style="85"/>
    <col min="15703" max="15704" width="0.85546875" style="85" customWidth="1"/>
    <col min="15705" max="15941" width="0.85546875" style="85"/>
    <col min="15942" max="15942" width="0.85546875" style="85" customWidth="1"/>
    <col min="15943" max="15945" width="0.85546875" style="85"/>
    <col min="15946" max="15946" width="0.85546875" style="85" customWidth="1"/>
    <col min="15947" max="15958" width="0.85546875" style="85"/>
    <col min="15959" max="15960" width="0.85546875" style="85" customWidth="1"/>
    <col min="15961" max="16197" width="0.85546875" style="85"/>
    <col min="16198" max="16198" width="0.85546875" style="85" customWidth="1"/>
    <col min="16199" max="16201" width="0.85546875" style="85"/>
    <col min="16202" max="16202" width="0.85546875" style="85" customWidth="1"/>
    <col min="16203" max="16214" width="0.85546875" style="85"/>
    <col min="16215" max="16216" width="0.85546875" style="85" customWidth="1"/>
    <col min="16217" max="16384" width="0.85546875" style="85"/>
  </cols>
  <sheetData>
    <row r="1" spans="1:105" s="84" customFormat="1" ht="12.75">
      <c r="BQ1" s="84" t="s">
        <v>143</v>
      </c>
    </row>
    <row r="2" spans="1:105" s="84" customFormat="1" ht="39.75" customHeight="1">
      <c r="BQ2" s="1449" t="s">
        <v>452</v>
      </c>
      <c r="BR2" s="1449"/>
      <c r="BS2" s="1449"/>
      <c r="BT2" s="1449"/>
      <c r="BU2" s="1449"/>
      <c r="BV2" s="1449"/>
      <c r="BW2" s="1449"/>
      <c r="BX2" s="1449"/>
      <c r="BY2" s="1449"/>
      <c r="BZ2" s="1449"/>
      <c r="CA2" s="1449"/>
      <c r="CB2" s="1449"/>
      <c r="CC2" s="1449"/>
      <c r="CD2" s="1449"/>
      <c r="CE2" s="1449"/>
      <c r="CF2" s="1449"/>
      <c r="CG2" s="1449"/>
      <c r="CH2" s="1449"/>
      <c r="CI2" s="1449"/>
      <c r="CJ2" s="1449"/>
      <c r="CK2" s="1449"/>
      <c r="CL2" s="1449"/>
      <c r="CM2" s="1449"/>
      <c r="CN2" s="1449"/>
      <c r="CO2" s="1449"/>
      <c r="CP2" s="1449"/>
      <c r="CQ2" s="1449"/>
      <c r="CR2" s="1449"/>
      <c r="CS2" s="1449"/>
      <c r="CT2" s="1449"/>
      <c r="CU2" s="1449"/>
      <c r="CV2" s="1449"/>
      <c r="CW2" s="1449"/>
      <c r="CX2" s="1449"/>
      <c r="CY2" s="1449"/>
      <c r="CZ2" s="1449"/>
      <c r="DA2" s="1449"/>
    </row>
    <row r="3" spans="1:105" ht="3" customHeight="1"/>
    <row r="4" spans="1:105" s="86" customFormat="1" ht="24" customHeight="1">
      <c r="BQ4" s="1450" t="s">
        <v>453</v>
      </c>
      <c r="BR4" s="1450"/>
      <c r="BS4" s="1450"/>
      <c r="BT4" s="1450"/>
      <c r="BU4" s="1450"/>
      <c r="BV4" s="1450"/>
      <c r="BW4" s="1450"/>
      <c r="BX4" s="1450"/>
      <c r="BY4" s="1450"/>
      <c r="BZ4" s="1450"/>
      <c r="CA4" s="1450"/>
      <c r="CB4" s="1450"/>
      <c r="CC4" s="1450"/>
      <c r="CD4" s="1450"/>
      <c r="CE4" s="1450"/>
      <c r="CF4" s="1450"/>
      <c r="CG4" s="1450"/>
      <c r="CH4" s="1450"/>
      <c r="CI4" s="1450"/>
      <c r="CJ4" s="1450"/>
      <c r="CK4" s="1450"/>
      <c r="CL4" s="1450"/>
      <c r="CM4" s="1450"/>
      <c r="CN4" s="1450"/>
      <c r="CO4" s="1450"/>
      <c r="CP4" s="1450"/>
      <c r="CQ4" s="1450"/>
      <c r="CR4" s="1450"/>
      <c r="CS4" s="1450"/>
      <c r="CT4" s="1450"/>
      <c r="CU4" s="1450"/>
      <c r="CV4" s="1450"/>
      <c r="CW4" s="1450"/>
      <c r="CX4" s="1450"/>
      <c r="CY4" s="1450"/>
      <c r="CZ4" s="1450"/>
      <c r="DA4" s="1450"/>
    </row>
    <row r="6" spans="1:105">
      <c r="DA6" s="87" t="s">
        <v>236</v>
      </c>
    </row>
    <row r="8" spans="1:105" s="88" customFormat="1" ht="16.5">
      <c r="A8" s="1451" t="s">
        <v>454</v>
      </c>
      <c r="B8" s="1451"/>
      <c r="C8" s="1451"/>
      <c r="D8" s="1451"/>
      <c r="E8" s="1451"/>
      <c r="F8" s="1451"/>
      <c r="G8" s="1451"/>
      <c r="H8" s="1451"/>
      <c r="I8" s="1451"/>
      <c r="J8" s="1451"/>
      <c r="K8" s="1451"/>
      <c r="L8" s="1451"/>
      <c r="M8" s="1451"/>
      <c r="N8" s="1451"/>
      <c r="O8" s="1451"/>
      <c r="P8" s="1451"/>
      <c r="Q8" s="1451"/>
      <c r="R8" s="1451"/>
      <c r="S8" s="1451"/>
      <c r="T8" s="1451"/>
      <c r="U8" s="1451"/>
      <c r="V8" s="1451"/>
      <c r="W8" s="1451"/>
      <c r="X8" s="1451"/>
      <c r="Y8" s="1451"/>
      <c r="Z8" s="1451"/>
      <c r="AA8" s="1451"/>
      <c r="AB8" s="1451"/>
      <c r="AC8" s="1451"/>
      <c r="AD8" s="1451"/>
      <c r="AE8" s="1451"/>
      <c r="AF8" s="1451"/>
      <c r="AG8" s="1451"/>
      <c r="AH8" s="1451"/>
      <c r="AI8" s="1451"/>
      <c r="AJ8" s="1451"/>
      <c r="AK8" s="1451"/>
      <c r="AL8" s="1451"/>
      <c r="AM8" s="1451"/>
      <c r="AN8" s="1451"/>
      <c r="AO8" s="1451"/>
      <c r="AP8" s="1451"/>
      <c r="AQ8" s="1451"/>
      <c r="AR8" s="1451"/>
      <c r="AS8" s="1451"/>
      <c r="AT8" s="1451"/>
      <c r="AU8" s="1451"/>
      <c r="AV8" s="1451"/>
      <c r="AW8" s="1451"/>
      <c r="AX8" s="1451"/>
      <c r="AY8" s="1451"/>
      <c r="AZ8" s="1451"/>
      <c r="BA8" s="1451"/>
      <c r="BB8" s="1451"/>
      <c r="BC8" s="1451"/>
      <c r="BD8" s="1451"/>
      <c r="BE8" s="1451"/>
      <c r="BF8" s="1451"/>
      <c r="BG8" s="1451"/>
      <c r="BH8" s="1451"/>
      <c r="BI8" s="1451"/>
      <c r="BJ8" s="1451"/>
      <c r="BK8" s="1451"/>
      <c r="BL8" s="1451"/>
      <c r="BM8" s="1451"/>
      <c r="BN8" s="1451"/>
      <c r="BO8" s="1451"/>
      <c r="BP8" s="1451"/>
      <c r="BQ8" s="1451"/>
      <c r="BR8" s="1451"/>
      <c r="BS8" s="1451"/>
      <c r="BT8" s="1451"/>
      <c r="BU8" s="1451"/>
      <c r="BV8" s="1451"/>
      <c r="BW8" s="1451"/>
      <c r="BX8" s="1451"/>
      <c r="BY8" s="1451"/>
      <c r="BZ8" s="1451"/>
      <c r="CA8" s="1451"/>
      <c r="CB8" s="1451"/>
      <c r="CC8" s="1451"/>
      <c r="CD8" s="1451"/>
      <c r="CE8" s="1451"/>
      <c r="CF8" s="1451"/>
      <c r="CG8" s="1451"/>
      <c r="CH8" s="1451"/>
      <c r="CI8" s="1451"/>
      <c r="CJ8" s="1451"/>
      <c r="CK8" s="1451"/>
      <c r="CL8" s="1451"/>
      <c r="CM8" s="1451"/>
      <c r="CN8" s="1451"/>
      <c r="CO8" s="1451"/>
      <c r="CP8" s="1451"/>
      <c r="CQ8" s="1451"/>
      <c r="CR8" s="1451"/>
      <c r="CS8" s="1451"/>
      <c r="CT8" s="1451"/>
      <c r="CU8" s="1451"/>
      <c r="CV8" s="1451"/>
      <c r="CW8" s="1451"/>
      <c r="CX8" s="1451"/>
      <c r="CY8" s="1451"/>
      <c r="CZ8" s="1451"/>
      <c r="DA8" s="1451"/>
    </row>
    <row r="9" spans="1:105" s="88" customFormat="1" ht="6" customHeight="1">
      <c r="A9" s="89"/>
      <c r="B9" s="89"/>
      <c r="C9" s="89"/>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S9" s="89"/>
      <c r="AT9" s="89"/>
      <c r="AU9" s="89"/>
      <c r="AV9" s="89"/>
      <c r="AW9" s="89"/>
      <c r="AX9" s="89"/>
      <c r="AY9" s="89"/>
      <c r="AZ9" s="89"/>
      <c r="BA9" s="89"/>
      <c r="BB9" s="89"/>
      <c r="BC9" s="89"/>
      <c r="BD9" s="89"/>
      <c r="BE9" s="89"/>
      <c r="BF9" s="89"/>
      <c r="BG9" s="89"/>
      <c r="BH9" s="89"/>
      <c r="BI9" s="89"/>
      <c r="BJ9" s="89"/>
      <c r="BK9" s="89"/>
      <c r="BL9" s="89"/>
      <c r="BM9" s="89"/>
      <c r="BN9" s="89"/>
      <c r="BO9" s="89"/>
      <c r="BP9" s="89"/>
      <c r="BQ9" s="89"/>
      <c r="BR9" s="89"/>
      <c r="BS9" s="89"/>
      <c r="BT9" s="89"/>
      <c r="BU9" s="89"/>
      <c r="BV9" s="89"/>
      <c r="BW9" s="89"/>
      <c r="BX9" s="89"/>
      <c r="BY9" s="89"/>
      <c r="BZ9" s="89"/>
      <c r="CA9" s="89"/>
      <c r="CB9" s="89"/>
      <c r="CC9" s="89"/>
      <c r="CD9" s="89"/>
      <c r="CE9" s="89"/>
      <c r="CF9" s="89"/>
      <c r="CG9" s="89"/>
      <c r="CH9" s="89"/>
      <c r="CI9" s="89"/>
      <c r="CJ9" s="89"/>
      <c r="CK9" s="89"/>
      <c r="CL9" s="89"/>
      <c r="CM9" s="89"/>
      <c r="CN9" s="89"/>
      <c r="CO9" s="89"/>
      <c r="CP9" s="89"/>
      <c r="CQ9" s="89"/>
      <c r="CR9" s="89"/>
      <c r="CS9" s="89"/>
      <c r="CT9" s="89"/>
      <c r="CU9" s="89"/>
      <c r="CV9" s="89"/>
      <c r="CW9" s="89"/>
      <c r="CX9" s="89"/>
      <c r="CY9" s="89"/>
      <c r="CZ9" s="89"/>
      <c r="DA9" s="89"/>
    </row>
    <row r="10" spans="1:105" s="88" customFormat="1" ht="16.5">
      <c r="A10" s="1451" t="s">
        <v>144</v>
      </c>
      <c r="B10" s="1451"/>
      <c r="C10" s="1451"/>
      <c r="D10" s="1451"/>
      <c r="E10" s="1451"/>
      <c r="F10" s="1451"/>
      <c r="G10" s="1451"/>
      <c r="H10" s="1451"/>
      <c r="I10" s="1451"/>
      <c r="J10" s="1451"/>
      <c r="K10" s="1451"/>
      <c r="L10" s="1451"/>
      <c r="M10" s="1451"/>
      <c r="N10" s="1451"/>
      <c r="O10" s="1451"/>
      <c r="P10" s="1451"/>
      <c r="Q10" s="1451"/>
      <c r="R10" s="1451"/>
      <c r="S10" s="1451"/>
      <c r="T10" s="1451"/>
      <c r="U10" s="1451"/>
      <c r="V10" s="1451"/>
      <c r="W10" s="1451"/>
      <c r="X10" s="1451"/>
      <c r="Y10" s="1451"/>
      <c r="Z10" s="1451"/>
      <c r="AA10" s="1451"/>
      <c r="AB10" s="1451"/>
      <c r="AC10" s="1451"/>
      <c r="AD10" s="1451"/>
      <c r="AE10" s="1451"/>
      <c r="AF10" s="1451"/>
      <c r="AG10" s="1451"/>
      <c r="AH10" s="1451"/>
      <c r="AI10" s="1451"/>
      <c r="AJ10" s="1451"/>
      <c r="AK10" s="1451"/>
      <c r="AL10" s="1451"/>
      <c r="AM10" s="1451"/>
      <c r="AN10" s="1451"/>
      <c r="AO10" s="1451"/>
      <c r="AP10" s="1451"/>
      <c r="AQ10" s="1451"/>
      <c r="AR10" s="1451"/>
      <c r="AS10" s="1451"/>
      <c r="AT10" s="1451"/>
      <c r="AU10" s="1451"/>
      <c r="AV10" s="1451"/>
      <c r="AW10" s="1451"/>
      <c r="AX10" s="1451"/>
      <c r="AY10" s="1451"/>
      <c r="AZ10" s="1451"/>
      <c r="BA10" s="1451"/>
      <c r="BB10" s="1451"/>
      <c r="BC10" s="1451"/>
      <c r="BD10" s="1451"/>
      <c r="BE10" s="1451"/>
      <c r="BF10" s="1451"/>
      <c r="BG10" s="1451"/>
      <c r="BH10" s="1451"/>
      <c r="BI10" s="1451"/>
      <c r="BJ10" s="1451"/>
      <c r="BK10" s="1451"/>
      <c r="BL10" s="1451"/>
      <c r="BM10" s="1451"/>
      <c r="BN10" s="1451"/>
      <c r="BO10" s="1451"/>
      <c r="BP10" s="1451"/>
      <c r="BQ10" s="1451"/>
      <c r="BR10" s="1451"/>
      <c r="BS10" s="1451"/>
      <c r="BT10" s="1451"/>
      <c r="BU10" s="1451"/>
      <c r="BV10" s="1451"/>
      <c r="BW10" s="1451"/>
      <c r="BX10" s="1451"/>
      <c r="BY10" s="1451"/>
      <c r="BZ10" s="1451"/>
      <c r="CA10" s="1451"/>
      <c r="CB10" s="1451"/>
      <c r="CC10" s="1451"/>
      <c r="CD10" s="1451"/>
      <c r="CE10" s="1451"/>
      <c r="CF10" s="1451"/>
      <c r="CG10" s="1451"/>
      <c r="CH10" s="1451"/>
      <c r="CI10" s="1451"/>
      <c r="CJ10" s="1451"/>
      <c r="CK10" s="1451"/>
      <c r="CL10" s="1451"/>
      <c r="CM10" s="1451"/>
      <c r="CN10" s="1451"/>
      <c r="CO10" s="1451"/>
      <c r="CP10" s="1451"/>
      <c r="CQ10" s="1451"/>
      <c r="CR10" s="1451"/>
      <c r="CS10" s="1451"/>
      <c r="CT10" s="1451"/>
      <c r="CU10" s="1451"/>
      <c r="CV10" s="1451"/>
      <c r="CW10" s="1451"/>
      <c r="CX10" s="1451"/>
      <c r="CY10" s="1451"/>
      <c r="CZ10" s="1451"/>
      <c r="DA10" s="1451"/>
    </row>
    <row r="11" spans="1:105" s="88" customFormat="1" ht="16.5">
      <c r="AU11" s="90" t="s">
        <v>455</v>
      </c>
      <c r="AV11" s="1452"/>
      <c r="AW11" s="1452"/>
      <c r="AX11" s="1452"/>
      <c r="AY11" s="1452"/>
      <c r="AZ11" s="1452"/>
      <c r="BA11" s="1452"/>
      <c r="BB11" s="1452"/>
      <c r="BC11" s="1452"/>
      <c r="BD11" s="1452"/>
      <c r="BE11" s="1452"/>
      <c r="BF11" s="1452"/>
      <c r="BG11" s="1452"/>
      <c r="BH11" s="1452"/>
      <c r="BI11" s="1452"/>
      <c r="BJ11" s="1452"/>
      <c r="BK11" s="1452"/>
      <c r="BL11" s="1452"/>
      <c r="BM11" s="1452"/>
      <c r="BN11" s="1452"/>
      <c r="BO11" s="1452"/>
      <c r="BP11" s="1452"/>
      <c r="BQ11" s="1452"/>
      <c r="BR11" s="1452"/>
      <c r="BS11" s="1452"/>
      <c r="BT11" s="1452"/>
      <c r="BU11" s="1452"/>
      <c r="BV11" s="1452"/>
      <c r="BW11" s="1452"/>
      <c r="BX11" s="1452"/>
      <c r="BY11" s="1452"/>
      <c r="BZ11" s="1452"/>
      <c r="CA11" s="1452"/>
      <c r="CB11" s="1452"/>
      <c r="CC11" s="1452"/>
      <c r="CD11" s="1452"/>
      <c r="CE11" s="88" t="s">
        <v>237</v>
      </c>
    </row>
    <row r="12" spans="1:105" s="88" customFormat="1" ht="16.5">
      <c r="A12" s="1451" t="s">
        <v>145</v>
      </c>
      <c r="B12" s="1451"/>
      <c r="C12" s="1451"/>
      <c r="D12" s="1451"/>
      <c r="E12" s="1451"/>
      <c r="F12" s="1451"/>
      <c r="G12" s="1451"/>
      <c r="H12" s="1451"/>
      <c r="I12" s="1451"/>
      <c r="J12" s="1451"/>
      <c r="K12" s="1451"/>
      <c r="L12" s="1451"/>
      <c r="M12" s="1451"/>
      <c r="N12" s="1451"/>
      <c r="O12" s="1451"/>
      <c r="P12" s="1451"/>
      <c r="Q12" s="1451"/>
      <c r="R12" s="1451"/>
      <c r="S12" s="1451"/>
      <c r="T12" s="1451"/>
      <c r="U12" s="1451"/>
      <c r="V12" s="1451"/>
      <c r="W12" s="1451"/>
      <c r="X12" s="1451"/>
      <c r="Y12" s="1451"/>
      <c r="Z12" s="1451"/>
      <c r="AA12" s="1451"/>
      <c r="AB12" s="1451"/>
      <c r="AC12" s="1451"/>
      <c r="AD12" s="1451"/>
      <c r="AE12" s="1451"/>
      <c r="AF12" s="1451"/>
      <c r="AG12" s="1451"/>
      <c r="AH12" s="1451"/>
      <c r="AI12" s="1451"/>
      <c r="AJ12" s="1451"/>
      <c r="AK12" s="1451"/>
      <c r="AL12" s="1451"/>
      <c r="AM12" s="1451"/>
      <c r="AN12" s="1451"/>
      <c r="AO12" s="1451"/>
      <c r="AP12" s="1451"/>
      <c r="AQ12" s="1451"/>
      <c r="AR12" s="1451"/>
      <c r="AS12" s="1451"/>
      <c r="AT12" s="1451"/>
      <c r="AU12" s="1451"/>
      <c r="AV12" s="1451"/>
      <c r="AW12" s="1451"/>
      <c r="AX12" s="1451"/>
      <c r="AY12" s="1451"/>
      <c r="AZ12" s="1451"/>
      <c r="BA12" s="1451"/>
      <c r="BB12" s="1451"/>
      <c r="BC12" s="1451"/>
      <c r="BD12" s="1451"/>
      <c r="BE12" s="1451"/>
      <c r="BF12" s="1451"/>
      <c r="BG12" s="1451"/>
      <c r="BH12" s="1451"/>
      <c r="BI12" s="1451"/>
      <c r="BJ12" s="1451"/>
      <c r="BK12" s="1451"/>
      <c r="BL12" s="1451"/>
      <c r="BM12" s="1451"/>
      <c r="BN12" s="1451"/>
      <c r="BO12" s="1451"/>
      <c r="BP12" s="1451"/>
      <c r="BQ12" s="1451"/>
      <c r="BR12" s="1451"/>
      <c r="BS12" s="1451"/>
      <c r="BT12" s="1451"/>
      <c r="BU12" s="1451"/>
      <c r="BV12" s="1451"/>
      <c r="BW12" s="1451"/>
      <c r="BX12" s="1451"/>
      <c r="BY12" s="1451"/>
      <c r="BZ12" s="1451"/>
      <c r="CA12" s="1451"/>
      <c r="CB12" s="1451"/>
      <c r="CC12" s="1451"/>
      <c r="CD12" s="1451"/>
      <c r="CE12" s="1451"/>
      <c r="CF12" s="1451"/>
      <c r="CG12" s="1451"/>
      <c r="CH12" s="1451"/>
      <c r="CI12" s="1451"/>
      <c r="CJ12" s="1451"/>
      <c r="CK12" s="1451"/>
      <c r="CL12" s="1451"/>
      <c r="CM12" s="1451"/>
      <c r="CN12" s="1451"/>
      <c r="CO12" s="1451"/>
      <c r="CP12" s="1451"/>
      <c r="CQ12" s="1451"/>
      <c r="CR12" s="1451"/>
      <c r="CS12" s="1451"/>
      <c r="CT12" s="1451"/>
      <c r="CU12" s="1451"/>
      <c r="CV12" s="1451"/>
      <c r="CW12" s="1451"/>
      <c r="CX12" s="1451"/>
      <c r="CY12" s="1451"/>
      <c r="CZ12" s="1451"/>
      <c r="DA12" s="1451"/>
    </row>
    <row r="14" spans="1:105">
      <c r="A14" s="1460"/>
      <c r="B14" s="1460"/>
      <c r="C14" s="1460"/>
      <c r="D14" s="1460"/>
      <c r="E14" s="1460"/>
      <c r="F14" s="1460"/>
      <c r="G14" s="1460"/>
      <c r="H14" s="1460"/>
      <c r="I14" s="1460"/>
      <c r="J14" s="1460"/>
      <c r="K14" s="1460"/>
      <c r="L14" s="1460"/>
      <c r="M14" s="1460"/>
      <c r="N14" s="1460"/>
      <c r="O14" s="1460"/>
      <c r="P14" s="1460"/>
      <c r="Q14" s="1460"/>
      <c r="R14" s="1460"/>
      <c r="S14" s="1460"/>
      <c r="T14" s="1460"/>
      <c r="U14" s="1460"/>
      <c r="V14" s="1460"/>
      <c r="W14" s="1460"/>
      <c r="X14" s="1460"/>
      <c r="Y14" s="1460"/>
      <c r="Z14" s="1460"/>
      <c r="AA14" s="1460"/>
      <c r="AB14" s="1460"/>
      <c r="AC14" s="1460"/>
      <c r="AD14" s="1460"/>
      <c r="AE14" s="1460"/>
      <c r="AF14" s="1460"/>
      <c r="AG14" s="1460"/>
      <c r="AH14" s="1460"/>
      <c r="AI14" s="1460"/>
      <c r="AJ14" s="1460"/>
      <c r="AK14" s="1460"/>
      <c r="AL14" s="1460"/>
      <c r="AM14" s="1460"/>
      <c r="AN14" s="1460"/>
      <c r="AO14" s="1460"/>
      <c r="AP14" s="1460"/>
      <c r="AQ14" s="1460"/>
      <c r="AR14" s="1460"/>
      <c r="AS14" s="1460"/>
      <c r="AT14" s="1460"/>
      <c r="AU14" s="1460"/>
      <c r="AV14" s="1460"/>
      <c r="AW14" s="1460"/>
      <c r="AX14" s="1460"/>
      <c r="AY14" s="1460"/>
      <c r="AZ14" s="1460"/>
      <c r="BA14" s="1460"/>
      <c r="BB14" s="1460"/>
      <c r="BC14" s="1460"/>
      <c r="BD14" s="1460"/>
      <c r="BE14" s="1460"/>
      <c r="BF14" s="1460"/>
      <c r="BG14" s="1460"/>
      <c r="BH14" s="1460"/>
      <c r="BI14" s="1460"/>
      <c r="BJ14" s="1460"/>
      <c r="BK14" s="1460"/>
      <c r="BL14" s="1460"/>
      <c r="BM14" s="1460"/>
      <c r="BN14" s="1460"/>
      <c r="BO14" s="1460"/>
      <c r="BP14" s="1460"/>
      <c r="BQ14" s="1460"/>
      <c r="BR14" s="1460"/>
      <c r="BS14" s="1460"/>
      <c r="BT14" s="1460"/>
      <c r="BU14" s="1460"/>
      <c r="BV14" s="1460"/>
      <c r="BW14" s="1460"/>
      <c r="BX14" s="1460"/>
      <c r="BY14" s="1460"/>
      <c r="BZ14" s="1460"/>
      <c r="CA14" s="1460"/>
      <c r="CB14" s="1460"/>
      <c r="CC14" s="1460"/>
      <c r="CD14" s="1460"/>
      <c r="CE14" s="1460"/>
      <c r="CF14" s="1460"/>
      <c r="CG14" s="1460"/>
      <c r="CH14" s="1460"/>
      <c r="CI14" s="1460"/>
      <c r="CJ14" s="1460"/>
      <c r="CK14" s="1460"/>
      <c r="CL14" s="1460"/>
      <c r="CM14" s="1460"/>
      <c r="CN14" s="1460"/>
      <c r="CO14" s="1460"/>
      <c r="CP14" s="1460"/>
      <c r="CQ14" s="1460"/>
      <c r="CR14" s="1460"/>
      <c r="CS14" s="1460"/>
      <c r="CT14" s="1460"/>
      <c r="CU14" s="1460"/>
      <c r="CV14" s="1460"/>
      <c r="CW14" s="1460"/>
      <c r="CX14" s="1460"/>
      <c r="CY14" s="1460"/>
      <c r="CZ14" s="1460"/>
      <c r="DA14" s="1460"/>
    </row>
    <row r="15" spans="1:105" s="84" customFormat="1" ht="12.75">
      <c r="A15" s="1461" t="s">
        <v>146</v>
      </c>
      <c r="B15" s="1461"/>
      <c r="C15" s="1461"/>
      <c r="D15" s="1461"/>
      <c r="E15" s="1461"/>
      <c r="F15" s="1461"/>
      <c r="G15" s="1461"/>
      <c r="H15" s="1461"/>
      <c r="I15" s="1461"/>
      <c r="J15" s="1461"/>
      <c r="K15" s="1461"/>
      <c r="L15" s="1461"/>
      <c r="M15" s="1461"/>
      <c r="N15" s="1461"/>
      <c r="O15" s="1461"/>
      <c r="P15" s="1461"/>
      <c r="Q15" s="1461"/>
      <c r="R15" s="1461"/>
      <c r="S15" s="1461"/>
      <c r="T15" s="1461"/>
      <c r="U15" s="1461"/>
      <c r="V15" s="1461"/>
      <c r="W15" s="1461"/>
      <c r="X15" s="1461"/>
      <c r="Y15" s="1461"/>
      <c r="Z15" s="1461"/>
      <c r="AA15" s="1461"/>
      <c r="AB15" s="1461"/>
      <c r="AC15" s="1461"/>
      <c r="AD15" s="1461"/>
      <c r="AE15" s="1461"/>
      <c r="AF15" s="1461"/>
      <c r="AG15" s="1461"/>
      <c r="AH15" s="1461"/>
      <c r="AI15" s="1461"/>
      <c r="AJ15" s="1461"/>
      <c r="AK15" s="1461"/>
      <c r="AL15" s="1461"/>
      <c r="AM15" s="1461"/>
      <c r="AN15" s="1461"/>
      <c r="AO15" s="1461"/>
      <c r="AP15" s="1461"/>
      <c r="AQ15" s="1461"/>
      <c r="AR15" s="1461"/>
      <c r="AS15" s="1461"/>
      <c r="AT15" s="1461"/>
      <c r="AU15" s="1461"/>
      <c r="AV15" s="1461"/>
      <c r="AW15" s="1461"/>
      <c r="AX15" s="1461"/>
      <c r="AY15" s="1461"/>
      <c r="AZ15" s="1461"/>
      <c r="BA15" s="1461"/>
      <c r="BB15" s="1461"/>
      <c r="BC15" s="1461"/>
      <c r="BD15" s="1461"/>
      <c r="BE15" s="1461"/>
      <c r="BF15" s="1461"/>
      <c r="BG15" s="1461"/>
      <c r="BH15" s="1461"/>
      <c r="BI15" s="1461"/>
      <c r="BJ15" s="1461"/>
      <c r="BK15" s="1461"/>
      <c r="BL15" s="1461"/>
      <c r="BM15" s="1461"/>
      <c r="BN15" s="1461"/>
      <c r="BO15" s="1461"/>
      <c r="BP15" s="1461"/>
      <c r="BQ15" s="1461"/>
      <c r="BR15" s="1461"/>
      <c r="BS15" s="1461"/>
      <c r="BT15" s="1461"/>
      <c r="BU15" s="1461"/>
      <c r="BV15" s="1461"/>
      <c r="BW15" s="1461"/>
      <c r="BX15" s="1461"/>
      <c r="BY15" s="1461"/>
      <c r="BZ15" s="1461"/>
      <c r="CA15" s="1461"/>
      <c r="CB15" s="1461"/>
      <c r="CC15" s="1461"/>
      <c r="CD15" s="1461"/>
      <c r="CE15" s="1461"/>
      <c r="CF15" s="1461"/>
      <c r="CG15" s="1461"/>
      <c r="CH15" s="1461"/>
      <c r="CI15" s="1461"/>
      <c r="CJ15" s="1461"/>
      <c r="CK15" s="1461"/>
      <c r="CL15" s="1461"/>
      <c r="CM15" s="1461"/>
      <c r="CN15" s="1461"/>
      <c r="CO15" s="1461"/>
      <c r="CP15" s="1461"/>
      <c r="CQ15" s="1461"/>
      <c r="CR15" s="1461"/>
      <c r="CS15" s="1461"/>
      <c r="CT15" s="1461"/>
      <c r="CU15" s="1461"/>
      <c r="CV15" s="1461"/>
      <c r="CW15" s="1461"/>
      <c r="CX15" s="1461"/>
      <c r="CY15" s="1461"/>
      <c r="CZ15" s="1461"/>
      <c r="DA15" s="1461"/>
    </row>
    <row r="16" spans="1:105">
      <c r="A16" s="1460"/>
      <c r="B16" s="1460"/>
      <c r="C16" s="1460"/>
      <c r="D16" s="1460"/>
      <c r="E16" s="1460"/>
      <c r="F16" s="1460"/>
      <c r="G16" s="1460"/>
      <c r="H16" s="1460"/>
      <c r="I16" s="1460"/>
      <c r="J16" s="1460"/>
      <c r="K16" s="1460"/>
      <c r="L16" s="1460"/>
      <c r="M16" s="1460"/>
      <c r="N16" s="1460"/>
      <c r="O16" s="1460"/>
      <c r="P16" s="1460"/>
      <c r="Q16" s="1460"/>
      <c r="R16" s="1460"/>
      <c r="S16" s="1460"/>
      <c r="T16" s="1460"/>
      <c r="U16" s="1460"/>
      <c r="V16" s="1460"/>
      <c r="W16" s="1460"/>
      <c r="X16" s="1460"/>
      <c r="Y16" s="1460"/>
      <c r="Z16" s="1460"/>
      <c r="AA16" s="1460"/>
      <c r="AB16" s="1460"/>
      <c r="AC16" s="1460"/>
      <c r="AD16" s="1460"/>
      <c r="AE16" s="1460"/>
      <c r="AF16" s="1460"/>
      <c r="AG16" s="1460"/>
      <c r="AH16" s="1460"/>
      <c r="AI16" s="1460"/>
      <c r="AJ16" s="1460"/>
      <c r="AK16" s="1460"/>
      <c r="AL16" s="1460"/>
      <c r="AM16" s="1460"/>
      <c r="AN16" s="1460"/>
      <c r="AO16" s="1460"/>
      <c r="AP16" s="1460"/>
      <c r="AQ16" s="1460"/>
      <c r="AR16" s="1460"/>
      <c r="AS16" s="1460"/>
      <c r="AT16" s="1460"/>
      <c r="AU16" s="1460"/>
      <c r="AV16" s="1460"/>
      <c r="AW16" s="1460"/>
      <c r="AX16" s="1460"/>
      <c r="AY16" s="1460"/>
      <c r="AZ16" s="1460"/>
      <c r="BA16" s="1460"/>
      <c r="BB16" s="1460"/>
      <c r="BC16" s="1460"/>
      <c r="BD16" s="1460"/>
      <c r="BE16" s="1460"/>
      <c r="BF16" s="1460"/>
      <c r="BG16" s="1460"/>
      <c r="BH16" s="1460"/>
      <c r="BI16" s="1460"/>
      <c r="BJ16" s="1460"/>
      <c r="BK16" s="1460"/>
      <c r="BL16" s="1460"/>
      <c r="BM16" s="1460"/>
      <c r="BN16" s="1460"/>
      <c r="BO16" s="1460"/>
      <c r="BP16" s="1460"/>
      <c r="BQ16" s="1460"/>
      <c r="BR16" s="1460"/>
      <c r="BS16" s="1460"/>
      <c r="BT16" s="1460"/>
      <c r="BU16" s="1460"/>
      <c r="BV16" s="1460"/>
      <c r="BW16" s="1460"/>
      <c r="BX16" s="1460"/>
      <c r="BY16" s="1460"/>
      <c r="BZ16" s="1460"/>
      <c r="CA16" s="1460"/>
      <c r="CB16" s="1460"/>
      <c r="CC16" s="1460"/>
      <c r="CD16" s="1460"/>
      <c r="CE16" s="1460"/>
      <c r="CF16" s="1460"/>
      <c r="CG16" s="1460"/>
      <c r="CH16" s="1460"/>
      <c r="CI16" s="1460"/>
      <c r="CJ16" s="1460"/>
      <c r="CK16" s="1460"/>
      <c r="CL16" s="1460"/>
      <c r="CM16" s="1460"/>
      <c r="CN16" s="1460"/>
      <c r="CO16" s="1460"/>
      <c r="CP16" s="1460"/>
      <c r="CQ16" s="1460"/>
      <c r="CR16" s="1460"/>
      <c r="CS16" s="1460"/>
      <c r="CT16" s="1460"/>
      <c r="CU16" s="1460"/>
      <c r="CV16" s="1460"/>
      <c r="CW16" s="1460"/>
      <c r="CX16" s="1460"/>
      <c r="CY16" s="1460"/>
      <c r="CZ16" s="1460"/>
      <c r="DA16" s="1460"/>
    </row>
    <row r="18" spans="1:105">
      <c r="A18" s="1454" t="s">
        <v>456</v>
      </c>
      <c r="B18" s="1454"/>
      <c r="C18" s="1454"/>
      <c r="D18" s="1454"/>
      <c r="E18" s="1454"/>
      <c r="F18" s="1454"/>
      <c r="G18" s="1454"/>
      <c r="H18" s="1454"/>
      <c r="I18" s="1454"/>
      <c r="J18" s="1454"/>
      <c r="K18" s="1454"/>
      <c r="L18" s="1454"/>
      <c r="M18" s="1454"/>
      <c r="N18" s="1454"/>
      <c r="O18" s="1454"/>
      <c r="P18" s="1454"/>
      <c r="Q18" s="1454"/>
      <c r="R18" s="1454"/>
      <c r="S18" s="1454"/>
      <c r="T18" s="1454"/>
      <c r="U18" s="1454"/>
      <c r="V18" s="1454"/>
      <c r="W18" s="1454"/>
      <c r="X18" s="1454"/>
      <c r="Y18" s="1454"/>
      <c r="Z18" s="1454"/>
      <c r="AA18" s="1454"/>
      <c r="AB18" s="1454"/>
      <c r="AC18" s="1454"/>
      <c r="AD18" s="1454"/>
      <c r="AE18" s="1454"/>
      <c r="AF18" s="1454"/>
      <c r="AG18" s="1454"/>
      <c r="AH18" s="1454"/>
      <c r="AI18" s="1454"/>
      <c r="AJ18" s="1454"/>
      <c r="AK18" s="1454"/>
      <c r="AL18" s="1454"/>
      <c r="AM18" s="1454"/>
      <c r="AN18" s="1454"/>
      <c r="AO18" s="1454"/>
      <c r="AP18" s="1454"/>
      <c r="AQ18" s="1454"/>
      <c r="AR18" s="1454"/>
      <c r="AS18" s="1454"/>
      <c r="AT18" s="1454"/>
      <c r="AU18" s="1454"/>
      <c r="AV18" s="1454"/>
      <c r="AW18" s="1454"/>
      <c r="AX18" s="1454"/>
      <c r="AY18" s="1454"/>
      <c r="AZ18" s="1454"/>
      <c r="BA18" s="1454"/>
      <c r="BB18" s="1454"/>
      <c r="BC18" s="1454"/>
      <c r="BD18" s="1454"/>
      <c r="BE18" s="1454"/>
      <c r="BF18" s="1454"/>
      <c r="BG18" s="1454"/>
      <c r="BH18" s="1454"/>
      <c r="BI18" s="1454"/>
      <c r="BJ18" s="1454"/>
      <c r="BK18" s="1454"/>
      <c r="BL18" s="1454"/>
      <c r="BM18" s="1454"/>
      <c r="BN18" s="1454"/>
      <c r="BO18" s="1454"/>
      <c r="BP18" s="1454"/>
      <c r="BQ18" s="1454"/>
      <c r="BR18" s="1454"/>
      <c r="BS18" s="1454"/>
      <c r="BT18" s="1454"/>
      <c r="BU18" s="1454"/>
      <c r="BV18" s="1454"/>
      <c r="BW18" s="1454"/>
      <c r="BX18" s="1454"/>
      <c r="BY18" s="1454"/>
      <c r="BZ18" s="1454"/>
      <c r="CA18" s="1454"/>
      <c r="CB18" s="1454"/>
      <c r="CC18" s="1454"/>
      <c r="CD18" s="1454"/>
      <c r="CE18" s="1454"/>
      <c r="CF18" s="1454"/>
      <c r="CG18" s="1454"/>
      <c r="CH18" s="1454"/>
      <c r="CI18" s="1454"/>
      <c r="CJ18" s="1454"/>
      <c r="CK18" s="1454"/>
      <c r="CL18" s="1454"/>
      <c r="CM18" s="1454"/>
      <c r="CN18" s="1454"/>
      <c r="CO18" s="1454"/>
      <c r="CP18" s="1454"/>
      <c r="CQ18" s="1454"/>
      <c r="CR18" s="1454"/>
      <c r="CS18" s="1454"/>
      <c r="CT18" s="1454"/>
      <c r="CU18" s="1454"/>
      <c r="CV18" s="1454"/>
      <c r="CW18" s="1454"/>
      <c r="CX18" s="1454"/>
      <c r="CY18" s="1454"/>
      <c r="CZ18" s="1454"/>
      <c r="DA18" s="1454"/>
    </row>
    <row r="20" spans="1:105">
      <c r="A20" s="85" t="s">
        <v>147</v>
      </c>
      <c r="AA20" s="1462"/>
      <c r="AB20" s="1462"/>
      <c r="AC20" s="1462"/>
      <c r="AD20" s="1462"/>
      <c r="AE20" s="1462"/>
      <c r="AF20" s="1462"/>
      <c r="AG20" s="1462"/>
      <c r="AH20" s="1462"/>
      <c r="AI20" s="1462"/>
      <c r="AJ20" s="1462"/>
      <c r="AK20" s="1462"/>
      <c r="AL20" s="1462"/>
      <c r="AM20" s="1462"/>
      <c r="AN20" s="1462"/>
      <c r="AO20" s="1462"/>
      <c r="AP20" s="1462"/>
      <c r="AQ20" s="1462"/>
      <c r="AR20" s="1462"/>
      <c r="AS20" s="1462"/>
      <c r="AT20" s="1462"/>
      <c r="AU20" s="1462"/>
      <c r="AV20" s="1462"/>
      <c r="AW20" s="1462"/>
      <c r="AX20" s="1462"/>
      <c r="AY20" s="1462"/>
      <c r="AZ20" s="1462"/>
      <c r="BA20" s="1462"/>
      <c r="BB20" s="1462"/>
      <c r="BC20" s="1462"/>
      <c r="BD20" s="1462"/>
      <c r="BE20" s="1462"/>
      <c r="BF20" s="1462"/>
      <c r="BG20" s="1462"/>
      <c r="BH20" s="1462"/>
      <c r="BI20" s="1462"/>
      <c r="BJ20" s="1462"/>
      <c r="BK20" s="1462"/>
      <c r="BL20" s="1462"/>
      <c r="BM20" s="1462"/>
      <c r="BN20" s="1462"/>
      <c r="BO20" s="1462"/>
      <c r="BP20" s="1462"/>
      <c r="BQ20" s="1462"/>
      <c r="BR20" s="1462"/>
      <c r="BS20" s="1462"/>
      <c r="BT20" s="1462"/>
      <c r="BU20" s="1462"/>
      <c r="BV20" s="1462"/>
      <c r="BW20" s="1462"/>
      <c r="BX20" s="1462"/>
      <c r="BY20" s="1462"/>
      <c r="BZ20" s="1462"/>
      <c r="CA20" s="1462"/>
      <c r="CB20" s="1462"/>
      <c r="CC20" s="1462"/>
      <c r="CD20" s="1462"/>
      <c r="CE20" s="1462"/>
      <c r="CF20" s="1462"/>
      <c r="CG20" s="1462"/>
      <c r="CH20" s="1462"/>
      <c r="CI20" s="1462"/>
      <c r="CJ20" s="1462"/>
      <c r="CK20" s="1462"/>
      <c r="CL20" s="1462"/>
      <c r="CM20" s="1462"/>
      <c r="CN20" s="1462"/>
      <c r="CO20" s="1462"/>
      <c r="CP20" s="1462"/>
      <c r="CQ20" s="1462"/>
      <c r="CR20" s="1462"/>
      <c r="CS20" s="1462"/>
      <c r="CT20" s="1462"/>
      <c r="CU20" s="1462"/>
      <c r="CV20" s="1462"/>
      <c r="CW20" s="1462"/>
      <c r="CX20" s="1462"/>
      <c r="CY20" s="1462"/>
      <c r="CZ20" s="1462"/>
      <c r="DA20" s="1462"/>
    </row>
    <row r="21" spans="1:105">
      <c r="A21" s="85" t="s">
        <v>148</v>
      </c>
      <c r="AH21" s="1459"/>
      <c r="AI21" s="1459"/>
      <c r="AJ21" s="1459"/>
      <c r="AK21" s="1459"/>
      <c r="AL21" s="1459"/>
      <c r="AM21" s="1459"/>
      <c r="AN21" s="1459"/>
      <c r="AO21" s="1459"/>
      <c r="AP21" s="1459"/>
      <c r="AQ21" s="1459"/>
      <c r="AR21" s="1459"/>
      <c r="AS21" s="1459"/>
      <c r="AT21" s="1459"/>
      <c r="AU21" s="1459"/>
      <c r="AV21" s="1459"/>
      <c r="AW21" s="1459"/>
      <c r="AX21" s="1459"/>
      <c r="AY21" s="1459"/>
      <c r="AZ21" s="1459"/>
      <c r="BA21" s="1459"/>
      <c r="BB21" s="1459"/>
      <c r="BC21" s="1459"/>
      <c r="BD21" s="1459"/>
      <c r="BE21" s="1459"/>
      <c r="BF21" s="1459"/>
      <c r="BG21" s="1459"/>
      <c r="BH21" s="1459"/>
      <c r="BI21" s="1459"/>
      <c r="BJ21" s="1459"/>
      <c r="BK21" s="1459"/>
      <c r="BL21" s="1459"/>
      <c r="BM21" s="1459"/>
      <c r="BN21" s="1459"/>
      <c r="BO21" s="1459"/>
      <c r="BP21" s="1459"/>
      <c r="BQ21" s="1459"/>
      <c r="BR21" s="1459"/>
      <c r="BS21" s="1459"/>
      <c r="BT21" s="1459"/>
      <c r="BU21" s="1459"/>
      <c r="BV21" s="1459"/>
      <c r="BW21" s="1459"/>
      <c r="BX21" s="1459"/>
      <c r="BY21" s="1459"/>
      <c r="BZ21" s="1459"/>
      <c r="CA21" s="1459"/>
      <c r="CB21" s="1459"/>
      <c r="CC21" s="1459"/>
      <c r="CD21" s="1459"/>
      <c r="CE21" s="1459"/>
      <c r="CF21" s="1459"/>
      <c r="CG21" s="1459"/>
      <c r="CH21" s="1459"/>
      <c r="CI21" s="1459"/>
      <c r="CJ21" s="1459"/>
      <c r="CK21" s="1459"/>
      <c r="CL21" s="1459"/>
      <c r="CM21" s="1459"/>
      <c r="CN21" s="1459"/>
      <c r="CO21" s="1459"/>
      <c r="CP21" s="1459"/>
      <c r="CQ21" s="1459"/>
      <c r="CR21" s="1459"/>
      <c r="CS21" s="1459"/>
      <c r="CT21" s="1459"/>
      <c r="CU21" s="1459"/>
      <c r="CV21" s="1459"/>
      <c r="CW21" s="1459"/>
      <c r="CX21" s="1459"/>
      <c r="CY21" s="1459"/>
      <c r="CZ21" s="1459"/>
      <c r="DA21" s="1459"/>
    </row>
    <row r="22" spans="1:105">
      <c r="A22" s="85" t="s">
        <v>149</v>
      </c>
      <c r="X22" s="1453"/>
      <c r="Y22" s="1453"/>
      <c r="Z22" s="1453"/>
      <c r="AA22" s="1453"/>
      <c r="AB22" s="1453"/>
      <c r="AC22" s="1453"/>
      <c r="AD22" s="1453"/>
      <c r="AE22" s="1453"/>
      <c r="AF22" s="1453"/>
      <c r="AG22" s="1453"/>
      <c r="AH22" s="1453"/>
      <c r="AI22" s="1453"/>
      <c r="AJ22" s="1453"/>
      <c r="AK22" s="1453"/>
      <c r="AL22" s="1453"/>
      <c r="AM22" s="1453"/>
      <c r="AN22" s="1453"/>
      <c r="AO22" s="1453"/>
      <c r="AP22" s="1453"/>
      <c r="AQ22" s="1453"/>
      <c r="AR22" s="1453"/>
      <c r="AS22" s="1453"/>
      <c r="AT22" s="1453"/>
      <c r="AU22" s="1453"/>
      <c r="AV22" s="1453"/>
      <c r="AW22" s="1453"/>
      <c r="AX22" s="1453"/>
      <c r="AY22" s="1453"/>
      <c r="AZ22" s="1453"/>
      <c r="BA22" s="1453"/>
      <c r="BB22" s="1453"/>
      <c r="BC22" s="1453"/>
      <c r="BD22" s="1453"/>
      <c r="BE22" s="1453"/>
      <c r="BF22" s="1453"/>
      <c r="BG22" s="1453"/>
      <c r="BH22" s="1453"/>
      <c r="BI22" s="1453"/>
      <c r="BJ22" s="1453"/>
      <c r="BK22" s="1453"/>
      <c r="BL22" s="1453"/>
      <c r="BM22" s="1453"/>
      <c r="BN22" s="1453"/>
      <c r="BO22" s="1453"/>
      <c r="BP22" s="1453"/>
      <c r="BQ22" s="1453"/>
      <c r="BR22" s="1453"/>
      <c r="BS22" s="1453"/>
      <c r="BT22" s="1453"/>
      <c r="BU22" s="1453"/>
      <c r="BV22" s="1453"/>
      <c r="BW22" s="1453"/>
      <c r="BX22" s="1453"/>
      <c r="BY22" s="1453"/>
      <c r="BZ22" s="1453"/>
      <c r="CA22" s="1453"/>
      <c r="CB22" s="1453"/>
      <c r="CC22" s="1453"/>
      <c r="CD22" s="1453"/>
      <c r="CE22" s="1453"/>
      <c r="CF22" s="1453"/>
      <c r="CG22" s="1453"/>
      <c r="CH22" s="1453"/>
      <c r="CI22" s="1453"/>
      <c r="CJ22" s="1453"/>
      <c r="CK22" s="1453"/>
      <c r="CL22" s="1453"/>
      <c r="CM22" s="1453"/>
      <c r="CN22" s="1453"/>
      <c r="CO22" s="1453"/>
      <c r="CP22" s="1453"/>
      <c r="CQ22" s="1453"/>
      <c r="CR22" s="1453"/>
      <c r="CS22" s="1453"/>
      <c r="CT22" s="1453"/>
      <c r="CU22" s="1453"/>
      <c r="CV22" s="1453"/>
      <c r="CW22" s="1453"/>
      <c r="CX22" s="1453"/>
      <c r="CY22" s="1453"/>
      <c r="CZ22" s="1453"/>
      <c r="DA22" s="1453"/>
    </row>
    <row r="23" spans="1:105">
      <c r="A23" s="85" t="s">
        <v>150</v>
      </c>
      <c r="X23" s="1458"/>
      <c r="Y23" s="1458"/>
      <c r="Z23" s="1458"/>
      <c r="AA23" s="1458"/>
      <c r="AB23" s="1458"/>
      <c r="AC23" s="1458"/>
      <c r="AD23" s="1458"/>
      <c r="AE23" s="1458"/>
      <c r="AF23" s="1458"/>
      <c r="AG23" s="1458"/>
      <c r="AH23" s="1458"/>
      <c r="AI23" s="1458"/>
      <c r="AJ23" s="1458"/>
      <c r="AK23" s="1458"/>
      <c r="AL23" s="1458"/>
      <c r="AM23" s="1458"/>
      <c r="AN23" s="1458"/>
      <c r="AO23" s="1458"/>
      <c r="AP23" s="1458"/>
      <c r="AQ23" s="1458"/>
      <c r="AR23" s="1458"/>
      <c r="AS23" s="1458"/>
      <c r="AT23" s="1458"/>
      <c r="AU23" s="1458"/>
      <c r="AV23" s="1458"/>
      <c r="AW23" s="1458"/>
      <c r="AX23" s="1458"/>
      <c r="AY23" s="1458"/>
      <c r="AZ23" s="1458"/>
      <c r="BA23" s="1458"/>
      <c r="BB23" s="1458"/>
      <c r="BC23" s="1458"/>
      <c r="BD23" s="1458"/>
      <c r="BE23" s="1458"/>
      <c r="BF23" s="1458"/>
      <c r="BG23" s="1458"/>
      <c r="BH23" s="1458"/>
      <c r="BI23" s="1458"/>
      <c r="BJ23" s="1458"/>
      <c r="BK23" s="1458"/>
      <c r="BL23" s="1458"/>
      <c r="BM23" s="1458"/>
      <c r="BN23" s="1458"/>
      <c r="BO23" s="1458"/>
      <c r="BP23" s="1458"/>
      <c r="BQ23" s="1458"/>
      <c r="BR23" s="1458"/>
      <c r="BS23" s="1458"/>
      <c r="BT23" s="1458"/>
      <c r="BU23" s="1458"/>
      <c r="BV23" s="1458"/>
      <c r="BW23" s="1458"/>
      <c r="BX23" s="1458"/>
      <c r="BY23" s="1458"/>
      <c r="BZ23" s="1458"/>
      <c r="CA23" s="1458"/>
      <c r="CB23" s="1458"/>
      <c r="CC23" s="1458"/>
      <c r="CD23" s="1458"/>
      <c r="CE23" s="1458"/>
      <c r="CF23" s="1458"/>
      <c r="CG23" s="1458"/>
      <c r="CH23" s="1458"/>
      <c r="CI23" s="1458"/>
      <c r="CJ23" s="1458"/>
      <c r="CK23" s="1458"/>
      <c r="CL23" s="1458"/>
      <c r="CM23" s="1458"/>
      <c r="CN23" s="1458"/>
      <c r="CO23" s="1458"/>
      <c r="CP23" s="1458"/>
      <c r="CQ23" s="1458"/>
      <c r="CR23" s="1458"/>
      <c r="CS23" s="1458"/>
      <c r="CT23" s="1458"/>
      <c r="CU23" s="1458"/>
      <c r="CV23" s="1458"/>
      <c r="CW23" s="1458"/>
      <c r="CX23" s="1458"/>
      <c r="CY23" s="1458"/>
      <c r="CZ23" s="1458"/>
      <c r="DA23" s="1458"/>
    </row>
    <row r="24" spans="1:105">
      <c r="A24" s="85" t="s">
        <v>151</v>
      </c>
      <c r="H24" s="1453"/>
      <c r="I24" s="1453"/>
      <c r="J24" s="1453"/>
      <c r="K24" s="1453"/>
      <c r="L24" s="1453"/>
      <c r="M24" s="1453"/>
      <c r="N24" s="1453"/>
      <c r="O24" s="1453"/>
      <c r="P24" s="1453"/>
      <c r="Q24" s="1453"/>
      <c r="R24" s="1453"/>
      <c r="S24" s="1453"/>
      <c r="T24" s="1453"/>
      <c r="U24" s="1453"/>
      <c r="V24" s="1453"/>
      <c r="W24" s="1453"/>
      <c r="X24" s="1453"/>
      <c r="Y24" s="1453"/>
      <c r="Z24" s="1453"/>
      <c r="AA24" s="1453"/>
      <c r="AB24" s="1453"/>
      <c r="AC24" s="1453"/>
      <c r="AD24" s="1453"/>
      <c r="AE24" s="1453"/>
      <c r="AF24" s="1453"/>
      <c r="AG24" s="1453"/>
      <c r="AH24" s="1453"/>
      <c r="AI24" s="1453"/>
      <c r="AJ24" s="1453"/>
      <c r="AK24" s="1453"/>
      <c r="AL24" s="1453"/>
      <c r="AM24" s="1453"/>
      <c r="AN24" s="1453"/>
      <c r="AO24" s="1453"/>
      <c r="AP24" s="1453"/>
      <c r="AQ24" s="1453"/>
      <c r="AR24" s="1453"/>
      <c r="AS24" s="1453"/>
      <c r="AT24" s="1453"/>
      <c r="AU24" s="1453"/>
      <c r="AV24" s="1453"/>
      <c r="AW24" s="1453"/>
      <c r="AX24" s="1453"/>
      <c r="AY24" s="1453"/>
      <c r="AZ24" s="1453"/>
      <c r="BA24" s="1453"/>
      <c r="BB24" s="1453"/>
      <c r="BC24" s="1453"/>
      <c r="BD24" s="1453"/>
      <c r="BE24" s="1453"/>
      <c r="BF24" s="1453"/>
      <c r="BG24" s="1453"/>
      <c r="BH24" s="1453"/>
      <c r="BI24" s="1453"/>
      <c r="BJ24" s="1453"/>
      <c r="BK24" s="1453"/>
      <c r="BL24" s="1453"/>
      <c r="BM24" s="1453"/>
      <c r="BN24" s="1453"/>
      <c r="BO24" s="1453"/>
      <c r="BP24" s="1453"/>
      <c r="BQ24" s="1453"/>
      <c r="BR24" s="1453"/>
      <c r="BS24" s="1453"/>
      <c r="BT24" s="1453"/>
      <c r="BU24" s="1453"/>
      <c r="BV24" s="1453"/>
      <c r="BW24" s="1453"/>
      <c r="BX24" s="1453"/>
      <c r="BY24" s="1453"/>
      <c r="BZ24" s="1453"/>
      <c r="CA24" s="1453"/>
      <c r="CB24" s="1453"/>
      <c r="CC24" s="1453"/>
      <c r="CD24" s="1453"/>
      <c r="CE24" s="1453"/>
      <c r="CF24" s="1453"/>
      <c r="CG24" s="1453"/>
      <c r="CH24" s="1453"/>
      <c r="CI24" s="1453"/>
      <c r="CJ24" s="1453"/>
      <c r="CK24" s="1453"/>
      <c r="CL24" s="1453"/>
      <c r="CM24" s="1453"/>
      <c r="CN24" s="1453"/>
      <c r="CO24" s="1453"/>
      <c r="CP24" s="1453"/>
      <c r="CQ24" s="1453"/>
      <c r="CR24" s="1453"/>
      <c r="CS24" s="1453"/>
      <c r="CT24" s="1453"/>
      <c r="CU24" s="1453"/>
      <c r="CV24" s="1453"/>
      <c r="CW24" s="1453"/>
      <c r="CX24" s="1453"/>
      <c r="CY24" s="1453"/>
      <c r="CZ24" s="1453"/>
      <c r="DA24" s="1453"/>
    </row>
    <row r="25" spans="1:105">
      <c r="A25" s="85" t="s">
        <v>152</v>
      </c>
      <c r="H25" s="1453"/>
      <c r="I25" s="1453"/>
      <c r="J25" s="1453"/>
      <c r="K25" s="1453"/>
      <c r="L25" s="1453"/>
      <c r="M25" s="1453"/>
      <c r="N25" s="1453"/>
      <c r="O25" s="1453"/>
      <c r="P25" s="1453"/>
      <c r="Q25" s="1453"/>
      <c r="R25" s="1453"/>
      <c r="S25" s="1453"/>
      <c r="T25" s="1453"/>
      <c r="U25" s="1453"/>
      <c r="V25" s="1453"/>
      <c r="W25" s="1453"/>
      <c r="X25" s="1453"/>
      <c r="Y25" s="1453"/>
      <c r="Z25" s="1453"/>
      <c r="AA25" s="1453"/>
      <c r="AB25" s="1453"/>
      <c r="AC25" s="1453"/>
      <c r="AD25" s="1453"/>
      <c r="AE25" s="1453"/>
      <c r="AF25" s="1453"/>
      <c r="AG25" s="1453"/>
      <c r="AH25" s="1453"/>
      <c r="AI25" s="1453"/>
      <c r="AJ25" s="1453"/>
      <c r="AK25" s="1453"/>
      <c r="AL25" s="1453"/>
      <c r="AM25" s="1453"/>
      <c r="AN25" s="1453"/>
      <c r="AO25" s="1453"/>
      <c r="AP25" s="1453"/>
      <c r="AQ25" s="1453"/>
      <c r="AR25" s="1453"/>
      <c r="AS25" s="1453"/>
      <c r="AT25" s="1453"/>
      <c r="AU25" s="1453"/>
      <c r="AV25" s="1453"/>
      <c r="AW25" s="1453"/>
      <c r="AX25" s="1453"/>
      <c r="AY25" s="1453"/>
      <c r="AZ25" s="1453"/>
      <c r="BA25" s="1453"/>
      <c r="BB25" s="1453"/>
      <c r="BC25" s="1453"/>
      <c r="BD25" s="1453"/>
      <c r="BE25" s="1453"/>
      <c r="BF25" s="1453"/>
      <c r="BG25" s="1453"/>
      <c r="BH25" s="1453"/>
      <c r="BI25" s="1453"/>
      <c r="BJ25" s="1453"/>
      <c r="BK25" s="1453"/>
      <c r="BL25" s="1453"/>
      <c r="BM25" s="1453"/>
      <c r="BN25" s="1453"/>
      <c r="BO25" s="1453"/>
      <c r="BP25" s="1453"/>
      <c r="BQ25" s="1453"/>
      <c r="BR25" s="1453"/>
      <c r="BS25" s="1453"/>
      <c r="BT25" s="1453"/>
      <c r="BU25" s="1453"/>
      <c r="BV25" s="1453"/>
      <c r="BW25" s="1453"/>
      <c r="BX25" s="1453"/>
      <c r="BY25" s="1453"/>
      <c r="BZ25" s="1453"/>
      <c r="CA25" s="1453"/>
      <c r="CB25" s="1453"/>
      <c r="CC25" s="1453"/>
      <c r="CD25" s="1453"/>
      <c r="CE25" s="1453"/>
      <c r="CF25" s="1453"/>
      <c r="CG25" s="1453"/>
      <c r="CH25" s="1453"/>
      <c r="CI25" s="1453"/>
      <c r="CJ25" s="1453"/>
      <c r="CK25" s="1453"/>
      <c r="CL25" s="1453"/>
      <c r="CM25" s="1453"/>
      <c r="CN25" s="1453"/>
      <c r="CO25" s="1453"/>
      <c r="CP25" s="1453"/>
      <c r="CQ25" s="1453"/>
      <c r="CR25" s="1453"/>
      <c r="CS25" s="1453"/>
      <c r="CT25" s="1453"/>
      <c r="CU25" s="1453"/>
      <c r="CV25" s="1453"/>
      <c r="CW25" s="1453"/>
      <c r="CX25" s="1453"/>
      <c r="CY25" s="1453"/>
      <c r="CZ25" s="1453"/>
      <c r="DA25" s="1453"/>
    </row>
    <row r="26" spans="1:105">
      <c r="A26" s="85" t="s">
        <v>153</v>
      </c>
      <c r="Z26" s="1459"/>
      <c r="AA26" s="1459"/>
      <c r="AB26" s="1459"/>
      <c r="AC26" s="1459"/>
      <c r="AD26" s="1459"/>
      <c r="AE26" s="1459"/>
      <c r="AF26" s="1459"/>
      <c r="AG26" s="1459"/>
      <c r="AH26" s="1459"/>
      <c r="AI26" s="1459"/>
      <c r="AJ26" s="1459"/>
      <c r="AK26" s="1459"/>
      <c r="AL26" s="1459"/>
      <c r="AM26" s="1459"/>
      <c r="AN26" s="1459"/>
      <c r="AO26" s="1459"/>
      <c r="AP26" s="1459"/>
      <c r="AQ26" s="1459"/>
      <c r="AR26" s="1459"/>
      <c r="AS26" s="1459"/>
      <c r="AT26" s="1459"/>
      <c r="AU26" s="1459"/>
      <c r="AV26" s="1459"/>
      <c r="AW26" s="1459"/>
      <c r="AX26" s="1459"/>
      <c r="AY26" s="1459"/>
      <c r="AZ26" s="1459"/>
      <c r="BA26" s="1459"/>
      <c r="BB26" s="1459"/>
      <c r="BC26" s="1459"/>
      <c r="BD26" s="1459"/>
      <c r="BE26" s="1459"/>
      <c r="BF26" s="1459"/>
      <c r="BG26" s="1459"/>
      <c r="BH26" s="1459"/>
      <c r="BI26" s="1459"/>
      <c r="BJ26" s="1459"/>
      <c r="BK26" s="1459"/>
      <c r="BL26" s="1459"/>
      <c r="BM26" s="1459"/>
      <c r="BN26" s="1459"/>
      <c r="BO26" s="1459"/>
      <c r="BP26" s="1459"/>
      <c r="BQ26" s="1459"/>
      <c r="BR26" s="1459"/>
      <c r="BS26" s="1459"/>
      <c r="BT26" s="1459"/>
      <c r="BU26" s="1459"/>
      <c r="BV26" s="1459"/>
      <c r="BW26" s="1459"/>
      <c r="BX26" s="1459"/>
      <c r="BY26" s="1459"/>
      <c r="BZ26" s="1459"/>
      <c r="CA26" s="1459"/>
      <c r="CB26" s="1459"/>
      <c r="CC26" s="1459"/>
      <c r="CD26" s="1459"/>
      <c r="CE26" s="1459"/>
      <c r="CF26" s="1459"/>
      <c r="CG26" s="1459"/>
      <c r="CH26" s="1459"/>
      <c r="CI26" s="1459"/>
      <c r="CJ26" s="1459"/>
      <c r="CK26" s="1459"/>
      <c r="CL26" s="1459"/>
      <c r="CM26" s="1459"/>
      <c r="CN26" s="1459"/>
      <c r="CO26" s="1459"/>
      <c r="CP26" s="1459"/>
      <c r="CQ26" s="1459"/>
      <c r="CR26" s="1459"/>
      <c r="CS26" s="1459"/>
      <c r="CT26" s="1459"/>
      <c r="CU26" s="1459"/>
      <c r="CV26" s="1459"/>
      <c r="CW26" s="1459"/>
      <c r="CX26" s="1459"/>
      <c r="CY26" s="1459"/>
      <c r="CZ26" s="1459"/>
      <c r="DA26" s="1459"/>
    </row>
    <row r="27" spans="1:105">
      <c r="A27" s="85" t="s">
        <v>154</v>
      </c>
      <c r="AF27" s="1458"/>
      <c r="AG27" s="1458"/>
      <c r="AH27" s="1458"/>
      <c r="AI27" s="1458"/>
      <c r="AJ27" s="1458"/>
      <c r="AK27" s="1458"/>
      <c r="AL27" s="1458"/>
      <c r="AM27" s="1458"/>
      <c r="AN27" s="1458"/>
      <c r="AO27" s="1458"/>
      <c r="AP27" s="1458"/>
      <c r="AQ27" s="1458"/>
      <c r="AR27" s="1458"/>
      <c r="AS27" s="1458"/>
      <c r="AT27" s="1458"/>
      <c r="AU27" s="1458"/>
      <c r="AV27" s="1458"/>
      <c r="AW27" s="1458"/>
      <c r="AX27" s="1458"/>
      <c r="AY27" s="1458"/>
      <c r="AZ27" s="1458"/>
      <c r="BA27" s="1458"/>
      <c r="BB27" s="1458"/>
      <c r="BC27" s="1458"/>
      <c r="BD27" s="1458"/>
      <c r="BE27" s="1458"/>
      <c r="BF27" s="1458"/>
      <c r="BG27" s="1458"/>
      <c r="BH27" s="1458"/>
      <c r="BI27" s="1458"/>
      <c r="BJ27" s="1458"/>
      <c r="BK27" s="1458"/>
      <c r="BL27" s="1458"/>
      <c r="BM27" s="1458"/>
      <c r="BN27" s="1458"/>
      <c r="BO27" s="1458"/>
      <c r="BP27" s="1458"/>
      <c r="BQ27" s="1458"/>
      <c r="BR27" s="1458"/>
      <c r="BS27" s="1458"/>
      <c r="BT27" s="1458"/>
      <c r="BU27" s="1458"/>
      <c r="BV27" s="1458"/>
      <c r="BW27" s="1458"/>
      <c r="BX27" s="1458"/>
      <c r="BY27" s="1458"/>
      <c r="BZ27" s="1458"/>
      <c r="CA27" s="1458"/>
      <c r="CB27" s="1458"/>
      <c r="CC27" s="1458"/>
      <c r="CD27" s="1458"/>
      <c r="CE27" s="1458"/>
      <c r="CF27" s="1458"/>
      <c r="CG27" s="1458"/>
      <c r="CH27" s="1458"/>
      <c r="CI27" s="1458"/>
      <c r="CJ27" s="1458"/>
      <c r="CK27" s="1458"/>
      <c r="CL27" s="1458"/>
      <c r="CM27" s="1458"/>
      <c r="CN27" s="1458"/>
      <c r="CO27" s="1458"/>
      <c r="CP27" s="1458"/>
      <c r="CQ27" s="1458"/>
      <c r="CR27" s="1458"/>
      <c r="CS27" s="1458"/>
      <c r="CT27" s="1458"/>
      <c r="CU27" s="1458"/>
      <c r="CV27" s="1458"/>
      <c r="CW27" s="1458"/>
      <c r="CX27" s="1458"/>
      <c r="CY27" s="1458"/>
      <c r="CZ27" s="1458"/>
      <c r="DA27" s="1458"/>
    </row>
    <row r="28" spans="1:105">
      <c r="A28" s="85" t="s">
        <v>155</v>
      </c>
      <c r="Z28" s="1453"/>
      <c r="AA28" s="1453"/>
      <c r="AB28" s="1453"/>
      <c r="AC28" s="1453"/>
      <c r="AD28" s="1453"/>
      <c r="AE28" s="1453"/>
      <c r="AF28" s="1453"/>
      <c r="AG28" s="1453"/>
      <c r="AH28" s="1453"/>
      <c r="AI28" s="1453"/>
      <c r="AJ28" s="1453"/>
      <c r="AK28" s="1453"/>
      <c r="AL28" s="1453"/>
      <c r="AM28" s="1453"/>
      <c r="AN28" s="1453"/>
      <c r="AO28" s="1453"/>
      <c r="AP28" s="1453"/>
      <c r="AQ28" s="1453"/>
      <c r="AR28" s="1453"/>
      <c r="AS28" s="1453"/>
      <c r="AT28" s="1453"/>
      <c r="AU28" s="1453"/>
      <c r="AV28" s="1453"/>
      <c r="AW28" s="1453"/>
      <c r="AX28" s="1453"/>
      <c r="AY28" s="1453"/>
      <c r="AZ28" s="1453"/>
      <c r="BA28" s="1453"/>
      <c r="BB28" s="1453"/>
      <c r="BC28" s="1453"/>
      <c r="BD28" s="1453"/>
      <c r="BE28" s="1453"/>
      <c r="BF28" s="1453"/>
      <c r="BG28" s="1453"/>
      <c r="BH28" s="1453"/>
      <c r="BI28" s="1453"/>
      <c r="BJ28" s="1453"/>
      <c r="BK28" s="1453"/>
      <c r="BL28" s="1453"/>
      <c r="BM28" s="1453"/>
      <c r="BN28" s="1453"/>
      <c r="BO28" s="1453"/>
      <c r="BP28" s="1453"/>
      <c r="BQ28" s="1453"/>
      <c r="BR28" s="1453"/>
      <c r="BS28" s="1453"/>
      <c r="BT28" s="1453"/>
      <c r="BU28" s="1453"/>
      <c r="BV28" s="1453"/>
      <c r="BW28" s="1453"/>
      <c r="BX28" s="1453"/>
      <c r="BY28" s="1453"/>
      <c r="BZ28" s="1453"/>
      <c r="CA28" s="1453"/>
      <c r="CB28" s="1453"/>
      <c r="CC28" s="1453"/>
      <c r="CD28" s="1453"/>
      <c r="CE28" s="1453"/>
      <c r="CF28" s="1453"/>
      <c r="CG28" s="1453"/>
      <c r="CH28" s="1453"/>
      <c r="CI28" s="1453"/>
      <c r="CJ28" s="1453"/>
      <c r="CK28" s="1453"/>
      <c r="CL28" s="1453"/>
      <c r="CM28" s="1453"/>
      <c r="CN28" s="1453"/>
      <c r="CO28" s="1453"/>
      <c r="CP28" s="1453"/>
      <c r="CQ28" s="1453"/>
      <c r="CR28" s="1453"/>
      <c r="CS28" s="1453"/>
      <c r="CT28" s="1453"/>
      <c r="CU28" s="1453"/>
      <c r="CV28" s="1453"/>
      <c r="CW28" s="1453"/>
      <c r="CX28" s="1453"/>
      <c r="CY28" s="1453"/>
      <c r="CZ28" s="1453"/>
      <c r="DA28" s="1453"/>
    </row>
    <row r="29" spans="1:105">
      <c r="A29" s="85" t="s">
        <v>156</v>
      </c>
      <c r="H29" s="1453"/>
      <c r="I29" s="1453"/>
      <c r="J29" s="1453"/>
      <c r="K29" s="1453"/>
      <c r="L29" s="1453"/>
      <c r="M29" s="1453"/>
      <c r="N29" s="1453"/>
      <c r="O29" s="1453"/>
      <c r="P29" s="1453"/>
      <c r="Q29" s="1453"/>
      <c r="R29" s="1453"/>
      <c r="S29" s="1453"/>
      <c r="T29" s="1453"/>
      <c r="U29" s="1453"/>
      <c r="V29" s="1453"/>
      <c r="W29" s="1453"/>
      <c r="X29" s="1453"/>
      <c r="Y29" s="1453"/>
      <c r="Z29" s="1453"/>
      <c r="AA29" s="1453"/>
      <c r="AB29" s="1453"/>
      <c r="AC29" s="1453"/>
      <c r="AD29" s="1453"/>
      <c r="AE29" s="1453"/>
      <c r="AF29" s="1453"/>
      <c r="AG29" s="1453"/>
      <c r="AH29" s="1453"/>
      <c r="AI29" s="1453"/>
      <c r="AJ29" s="1453"/>
      <c r="AK29" s="1453"/>
      <c r="AL29" s="1453"/>
      <c r="AM29" s="1453"/>
      <c r="AN29" s="1453"/>
      <c r="AO29" s="1453"/>
      <c r="AP29" s="1453"/>
      <c r="AQ29" s="1453"/>
      <c r="AR29" s="1453"/>
      <c r="AS29" s="1453"/>
      <c r="AT29" s="1453"/>
      <c r="AU29" s="1453"/>
      <c r="AV29" s="1453"/>
      <c r="AW29" s="1453"/>
      <c r="AX29" s="1453"/>
      <c r="AY29" s="1453"/>
      <c r="AZ29" s="1453"/>
      <c r="BA29" s="1453"/>
      <c r="BB29" s="1453"/>
      <c r="BC29" s="1453"/>
      <c r="BD29" s="1453"/>
      <c r="BE29" s="1453"/>
      <c r="BF29" s="1453"/>
      <c r="BG29" s="1453"/>
      <c r="BH29" s="1453"/>
      <c r="BI29" s="1453"/>
      <c r="BJ29" s="1453"/>
      <c r="BK29" s="1453"/>
      <c r="BL29" s="1453"/>
      <c r="BM29" s="1453"/>
      <c r="BN29" s="1453"/>
      <c r="BO29" s="1453"/>
      <c r="BP29" s="1453"/>
      <c r="BQ29" s="1453"/>
      <c r="BR29" s="1453"/>
      <c r="BS29" s="1453"/>
      <c r="BT29" s="1453"/>
      <c r="BU29" s="1453"/>
      <c r="BV29" s="1453"/>
      <c r="BW29" s="1453"/>
      <c r="BX29" s="1453"/>
      <c r="BY29" s="1453"/>
      <c r="BZ29" s="1453"/>
      <c r="CA29" s="1453"/>
      <c r="CB29" s="1453"/>
      <c r="CC29" s="1453"/>
      <c r="CD29" s="1453"/>
      <c r="CE29" s="1453"/>
      <c r="CF29" s="1453"/>
      <c r="CG29" s="1453"/>
      <c r="CH29" s="1453"/>
      <c r="CI29" s="1453"/>
      <c r="CJ29" s="1453"/>
      <c r="CK29" s="1453"/>
      <c r="CL29" s="1453"/>
      <c r="CM29" s="1453"/>
      <c r="CN29" s="1453"/>
      <c r="CO29" s="1453"/>
      <c r="CP29" s="1453"/>
      <c r="CQ29" s="1453"/>
      <c r="CR29" s="1453"/>
      <c r="CS29" s="1453"/>
      <c r="CT29" s="1453"/>
      <c r="CU29" s="1453"/>
      <c r="CV29" s="1453"/>
      <c r="CW29" s="1453"/>
      <c r="CX29" s="1453"/>
      <c r="CY29" s="1453"/>
      <c r="CZ29" s="1453"/>
      <c r="DA29" s="1453"/>
    </row>
    <row r="31" spans="1:105">
      <c r="A31" s="1454" t="s">
        <v>457</v>
      </c>
      <c r="B31" s="1454"/>
      <c r="C31" s="1454"/>
      <c r="D31" s="1454"/>
      <c r="E31" s="1454"/>
      <c r="F31" s="1454"/>
      <c r="G31" s="1454"/>
      <c r="H31" s="1454"/>
      <c r="I31" s="1454"/>
      <c r="J31" s="1454"/>
      <c r="K31" s="1454"/>
      <c r="L31" s="1454"/>
      <c r="M31" s="1454"/>
      <c r="N31" s="1454"/>
      <c r="O31" s="1454"/>
      <c r="P31" s="1454"/>
      <c r="Q31" s="1454"/>
      <c r="R31" s="1454"/>
      <c r="S31" s="1454"/>
      <c r="T31" s="1454"/>
      <c r="U31" s="1454"/>
      <c r="V31" s="1454"/>
      <c r="W31" s="1454"/>
      <c r="X31" s="1454"/>
      <c r="Y31" s="1454"/>
      <c r="Z31" s="1454"/>
      <c r="AA31" s="1454"/>
      <c r="AB31" s="1454"/>
      <c r="AC31" s="1454"/>
      <c r="AD31" s="1454"/>
      <c r="AE31" s="1454"/>
      <c r="AF31" s="1454"/>
      <c r="AG31" s="1454"/>
      <c r="AH31" s="1454"/>
      <c r="AI31" s="1454"/>
      <c r="AJ31" s="1454"/>
      <c r="AK31" s="1454"/>
      <c r="AL31" s="1454"/>
      <c r="AM31" s="1454"/>
      <c r="AN31" s="1454"/>
      <c r="AO31" s="1454"/>
      <c r="AP31" s="1454"/>
      <c r="AQ31" s="1454"/>
      <c r="AR31" s="1454"/>
      <c r="AS31" s="1454"/>
      <c r="AT31" s="1454"/>
      <c r="AU31" s="1454"/>
      <c r="AV31" s="1454"/>
      <c r="AW31" s="1454"/>
      <c r="AX31" s="1454"/>
      <c r="AY31" s="1454"/>
      <c r="AZ31" s="1454"/>
      <c r="BA31" s="1454"/>
      <c r="BB31" s="1454"/>
      <c r="BC31" s="1454"/>
      <c r="BD31" s="1454"/>
      <c r="BE31" s="1454"/>
      <c r="BF31" s="1454"/>
      <c r="BG31" s="1454"/>
      <c r="BH31" s="1454"/>
      <c r="BI31" s="1454"/>
      <c r="BJ31" s="1454"/>
      <c r="BK31" s="1454"/>
      <c r="BL31" s="1454"/>
      <c r="BM31" s="1454"/>
      <c r="BN31" s="1454"/>
      <c r="BO31" s="1454"/>
      <c r="BP31" s="1454"/>
      <c r="BQ31" s="1454"/>
      <c r="BR31" s="1454"/>
      <c r="BS31" s="1454"/>
      <c r="BT31" s="1454"/>
      <c r="BU31" s="1454"/>
      <c r="BV31" s="1454"/>
      <c r="BW31" s="1454"/>
      <c r="BX31" s="1454"/>
      <c r="BY31" s="1454"/>
      <c r="BZ31" s="1454"/>
      <c r="CA31" s="1454"/>
      <c r="CB31" s="1454"/>
      <c r="CC31" s="1454"/>
      <c r="CD31" s="1454"/>
      <c r="CE31" s="1454"/>
      <c r="CF31" s="1454"/>
      <c r="CG31" s="1454"/>
      <c r="CH31" s="1454"/>
      <c r="CI31" s="1454"/>
      <c r="CJ31" s="1454"/>
      <c r="CK31" s="1454"/>
      <c r="CL31" s="1454"/>
      <c r="CM31" s="1454"/>
      <c r="CN31" s="1454"/>
      <c r="CO31" s="1454"/>
      <c r="CP31" s="1454"/>
      <c r="CQ31" s="1454"/>
      <c r="CR31" s="1454"/>
      <c r="CS31" s="1454"/>
      <c r="CT31" s="1454"/>
      <c r="CU31" s="1454"/>
      <c r="CV31" s="1454"/>
      <c r="CW31" s="1454"/>
      <c r="CX31" s="1454"/>
      <c r="CY31" s="1454"/>
      <c r="CZ31" s="1454"/>
      <c r="DA31" s="1454"/>
    </row>
    <row r="33" spans="1:105" s="84" customFormat="1" ht="57" customHeight="1">
      <c r="A33" s="1455" t="s">
        <v>458</v>
      </c>
      <c r="B33" s="1455"/>
      <c r="C33" s="1455"/>
      <c r="D33" s="1455"/>
      <c r="E33" s="1455"/>
      <c r="F33" s="1455"/>
      <c r="G33" s="1455"/>
      <c r="H33" s="1455"/>
      <c r="I33" s="1455"/>
      <c r="J33" s="1455"/>
      <c r="K33" s="1455"/>
      <c r="L33" s="1455"/>
      <c r="M33" s="1455"/>
      <c r="N33" s="1455"/>
      <c r="O33" s="1455"/>
      <c r="P33" s="1455"/>
      <c r="Q33" s="1455"/>
      <c r="R33" s="1455"/>
      <c r="S33" s="1455"/>
      <c r="T33" s="1455"/>
      <c r="U33" s="1455"/>
      <c r="V33" s="1455"/>
      <c r="W33" s="1455"/>
      <c r="X33" s="1455"/>
      <c r="Y33" s="1455"/>
      <c r="Z33" s="1455"/>
      <c r="AA33" s="1455"/>
      <c r="AB33" s="1455"/>
      <c r="AC33" s="1455"/>
      <c r="AD33" s="1455"/>
      <c r="AE33" s="1455"/>
      <c r="AF33" s="1455"/>
      <c r="AG33" s="1455"/>
      <c r="AH33" s="1455"/>
      <c r="AI33" s="1456"/>
      <c r="AJ33" s="1457" t="s">
        <v>157</v>
      </c>
      <c r="AK33" s="1455"/>
      <c r="AL33" s="1455"/>
      <c r="AM33" s="1455"/>
      <c r="AN33" s="1455"/>
      <c r="AO33" s="1455"/>
      <c r="AP33" s="1455"/>
      <c r="AQ33" s="1455"/>
      <c r="AR33" s="1455"/>
      <c r="AS33" s="1455"/>
      <c r="AT33" s="1455"/>
      <c r="AU33" s="1455"/>
      <c r="AV33" s="1455"/>
      <c r="AW33" s="1455"/>
      <c r="AX33" s="1455"/>
      <c r="AY33" s="1456"/>
      <c r="AZ33" s="1457" t="s">
        <v>208</v>
      </c>
      <c r="BA33" s="1455"/>
      <c r="BB33" s="1455"/>
      <c r="BC33" s="1455"/>
      <c r="BD33" s="1455"/>
      <c r="BE33" s="1455"/>
      <c r="BF33" s="1455"/>
      <c r="BG33" s="1455"/>
      <c r="BH33" s="1455"/>
      <c r="BI33" s="1455"/>
      <c r="BJ33" s="1455"/>
      <c r="BK33" s="1455"/>
      <c r="BL33" s="1455"/>
      <c r="BM33" s="1455"/>
      <c r="BN33" s="1455"/>
      <c r="BO33" s="1455"/>
      <c r="BP33" s="1455"/>
      <c r="BQ33" s="1455"/>
      <c r="BR33" s="1455"/>
      <c r="BS33" s="1456"/>
      <c r="BT33" s="1457" t="s">
        <v>459</v>
      </c>
      <c r="BU33" s="1455"/>
      <c r="BV33" s="1455"/>
      <c r="BW33" s="1455"/>
      <c r="BX33" s="1455"/>
      <c r="BY33" s="1455"/>
      <c r="BZ33" s="1455"/>
      <c r="CA33" s="1455"/>
      <c r="CB33" s="1455"/>
      <c r="CC33" s="1455"/>
      <c r="CD33" s="1455"/>
      <c r="CE33" s="1455"/>
      <c r="CF33" s="1455"/>
      <c r="CG33" s="1455"/>
      <c r="CH33" s="1455"/>
      <c r="CI33" s="1455"/>
      <c r="CJ33" s="1456"/>
      <c r="CK33" s="1457" t="s">
        <v>460</v>
      </c>
      <c r="CL33" s="1455"/>
      <c r="CM33" s="1455"/>
      <c r="CN33" s="1455"/>
      <c r="CO33" s="1455"/>
      <c r="CP33" s="1455"/>
      <c r="CQ33" s="1455"/>
      <c r="CR33" s="1455"/>
      <c r="CS33" s="1455"/>
      <c r="CT33" s="1455"/>
      <c r="CU33" s="1455"/>
      <c r="CV33" s="1455"/>
      <c r="CW33" s="1455"/>
      <c r="CX33" s="1455"/>
      <c r="CY33" s="1455"/>
      <c r="CZ33" s="1455"/>
      <c r="DA33" s="1455"/>
    </row>
    <row r="34" spans="1:105" s="91" customFormat="1" ht="45.75" customHeight="1">
      <c r="A34" s="1468" t="s">
        <v>461</v>
      </c>
      <c r="B34" s="1468"/>
      <c r="C34" s="1468"/>
      <c r="D34" s="1468"/>
      <c r="E34" s="1468"/>
      <c r="F34" s="1468"/>
      <c r="G34" s="1468"/>
      <c r="H34" s="1468"/>
      <c r="I34" s="1468"/>
      <c r="J34" s="1468"/>
      <c r="K34" s="1468"/>
      <c r="L34" s="1468"/>
      <c r="M34" s="1468"/>
      <c r="N34" s="1468"/>
      <c r="O34" s="1468"/>
      <c r="P34" s="1468"/>
      <c r="Q34" s="1468"/>
      <c r="R34" s="1468"/>
      <c r="S34" s="1468"/>
      <c r="T34" s="1468"/>
      <c r="U34" s="1468"/>
      <c r="V34" s="1468"/>
      <c r="W34" s="1468"/>
      <c r="X34" s="1468"/>
      <c r="Y34" s="1468"/>
      <c r="Z34" s="1468"/>
      <c r="AA34" s="1468"/>
      <c r="AB34" s="1468"/>
      <c r="AC34" s="1468"/>
      <c r="AD34" s="1468"/>
      <c r="AE34" s="1468"/>
      <c r="AF34" s="1468"/>
      <c r="AG34" s="1468"/>
      <c r="AH34" s="1468"/>
      <c r="AI34" s="1468"/>
      <c r="AJ34" s="1468"/>
      <c r="AK34" s="1468"/>
      <c r="AL34" s="1468"/>
      <c r="AM34" s="1468"/>
      <c r="AN34" s="1468"/>
      <c r="AO34" s="1468"/>
      <c r="AP34" s="1468"/>
      <c r="AQ34" s="1468"/>
      <c r="AR34" s="1468"/>
      <c r="AS34" s="1468"/>
      <c r="AT34" s="1468"/>
      <c r="AU34" s="1468"/>
      <c r="AV34" s="1468"/>
      <c r="AW34" s="1468"/>
      <c r="AX34" s="1468"/>
      <c r="AY34" s="1468"/>
      <c r="AZ34" s="1468"/>
      <c r="BA34" s="1468"/>
      <c r="BB34" s="1468"/>
      <c r="BC34" s="1468"/>
      <c r="BD34" s="1468"/>
      <c r="BE34" s="1468"/>
      <c r="BF34" s="1468"/>
      <c r="BG34" s="1468"/>
      <c r="BH34" s="1468"/>
      <c r="BI34" s="1468"/>
      <c r="BJ34" s="1468"/>
      <c r="BK34" s="1468"/>
      <c r="BL34" s="1468"/>
      <c r="BM34" s="1468"/>
      <c r="BN34" s="1468"/>
      <c r="BO34" s="1468"/>
      <c r="BP34" s="1468"/>
      <c r="BQ34" s="1468"/>
      <c r="BR34" s="1468"/>
      <c r="BS34" s="1468"/>
      <c r="BT34" s="1468"/>
      <c r="BU34" s="1468"/>
      <c r="BV34" s="1468"/>
      <c r="BW34" s="1468"/>
      <c r="BX34" s="1468"/>
      <c r="BY34" s="1468"/>
      <c r="BZ34" s="1468"/>
      <c r="CA34" s="1468"/>
      <c r="CB34" s="1468"/>
      <c r="CC34" s="1468"/>
      <c r="CD34" s="1468"/>
      <c r="CE34" s="1468"/>
      <c r="CF34" s="1468"/>
      <c r="CG34" s="1468"/>
      <c r="CH34" s="1468"/>
      <c r="CI34" s="1468"/>
      <c r="CJ34" s="1468"/>
      <c r="CK34" s="1468"/>
      <c r="CL34" s="1468"/>
      <c r="CM34" s="1468"/>
      <c r="CN34" s="1468"/>
      <c r="CO34" s="1468"/>
      <c r="CP34" s="1468"/>
      <c r="CQ34" s="1468"/>
      <c r="CR34" s="1468"/>
      <c r="CS34" s="1468"/>
      <c r="CT34" s="1468"/>
      <c r="CU34" s="1468"/>
      <c r="CV34" s="1468"/>
      <c r="CW34" s="1468"/>
      <c r="CX34" s="1468"/>
      <c r="CY34" s="1468"/>
      <c r="CZ34" s="1468"/>
      <c r="DA34" s="1468"/>
    </row>
    <row r="35" spans="1:105" s="84" customFormat="1" ht="27.75" customHeight="1">
      <c r="A35" s="1463" t="s">
        <v>158</v>
      </c>
      <c r="B35" s="1463"/>
      <c r="C35" s="1463"/>
      <c r="D35" s="1463"/>
      <c r="E35" s="1463"/>
      <c r="F35" s="1463"/>
      <c r="G35" s="1463"/>
      <c r="H35" s="1464" t="s">
        <v>159</v>
      </c>
      <c r="I35" s="1464"/>
      <c r="J35" s="1464"/>
      <c r="K35" s="1464"/>
      <c r="L35" s="1464"/>
      <c r="M35" s="1464"/>
      <c r="N35" s="1464"/>
      <c r="O35" s="1464"/>
      <c r="P35" s="1464"/>
      <c r="Q35" s="1464"/>
      <c r="R35" s="1464"/>
      <c r="S35" s="1464"/>
      <c r="T35" s="1464"/>
      <c r="U35" s="1464"/>
      <c r="V35" s="1464"/>
      <c r="W35" s="1464"/>
      <c r="X35" s="1464"/>
      <c r="Y35" s="1464"/>
      <c r="Z35" s="1464"/>
      <c r="AA35" s="1464"/>
      <c r="AB35" s="1464"/>
      <c r="AC35" s="1464"/>
      <c r="AD35" s="1464"/>
      <c r="AE35" s="1464"/>
      <c r="AF35" s="1464"/>
      <c r="AG35" s="1464"/>
      <c r="AH35" s="1464"/>
      <c r="AI35" s="1464"/>
      <c r="AJ35" s="1465"/>
      <c r="AK35" s="1466"/>
      <c r="AL35" s="1466"/>
      <c r="AM35" s="1466"/>
      <c r="AN35" s="1466"/>
      <c r="AO35" s="1466"/>
      <c r="AP35" s="1466"/>
      <c r="AQ35" s="1466"/>
      <c r="AR35" s="1466"/>
      <c r="AS35" s="1466"/>
      <c r="AT35" s="1466"/>
      <c r="AU35" s="1466"/>
      <c r="AV35" s="1466"/>
      <c r="AW35" s="1466"/>
      <c r="AX35" s="1466"/>
      <c r="AY35" s="1467"/>
      <c r="AZ35" s="1465"/>
      <c r="BA35" s="1466"/>
      <c r="BB35" s="1466"/>
      <c r="BC35" s="1466"/>
      <c r="BD35" s="1466"/>
      <c r="BE35" s="1466"/>
      <c r="BF35" s="1466"/>
      <c r="BG35" s="1466"/>
      <c r="BH35" s="1466"/>
      <c r="BI35" s="1466"/>
      <c r="BJ35" s="1466"/>
      <c r="BK35" s="1466"/>
      <c r="BL35" s="1466"/>
      <c r="BM35" s="1466"/>
      <c r="BN35" s="1466"/>
      <c r="BO35" s="1466"/>
      <c r="BP35" s="1466"/>
      <c r="BQ35" s="1466"/>
      <c r="BR35" s="1466"/>
      <c r="BS35" s="1467"/>
      <c r="BT35" s="1465"/>
      <c r="BU35" s="1466"/>
      <c r="BV35" s="1466"/>
      <c r="BW35" s="1466"/>
      <c r="BX35" s="1466"/>
      <c r="BY35" s="1466"/>
      <c r="BZ35" s="1466"/>
      <c r="CA35" s="1466"/>
      <c r="CB35" s="1466"/>
      <c r="CC35" s="1466"/>
      <c r="CD35" s="1466"/>
      <c r="CE35" s="1466"/>
      <c r="CF35" s="1466"/>
      <c r="CG35" s="1466"/>
      <c r="CH35" s="1466"/>
      <c r="CI35" s="1466"/>
      <c r="CJ35" s="1467"/>
      <c r="CK35" s="1465"/>
      <c r="CL35" s="1466"/>
      <c r="CM35" s="1466"/>
      <c r="CN35" s="1466"/>
      <c r="CO35" s="1466"/>
      <c r="CP35" s="1466"/>
      <c r="CQ35" s="1466"/>
      <c r="CR35" s="1466"/>
      <c r="CS35" s="1466"/>
      <c r="CT35" s="1466"/>
      <c r="CU35" s="1466"/>
      <c r="CV35" s="1466"/>
      <c r="CW35" s="1466"/>
      <c r="CX35" s="1466"/>
      <c r="CY35" s="1466"/>
      <c r="CZ35" s="1466"/>
      <c r="DA35" s="1466"/>
    </row>
    <row r="36" spans="1:105" ht="15" customHeight="1">
      <c r="A36" s="1463" t="s">
        <v>160</v>
      </c>
      <c r="B36" s="1463"/>
      <c r="C36" s="1463"/>
      <c r="D36" s="1463"/>
      <c r="E36" s="1463"/>
      <c r="F36" s="1463"/>
      <c r="G36" s="1463"/>
      <c r="H36" s="1464" t="s">
        <v>161</v>
      </c>
      <c r="I36" s="1464"/>
      <c r="J36" s="1464"/>
      <c r="K36" s="1464"/>
      <c r="L36" s="1464"/>
      <c r="M36" s="1464"/>
      <c r="N36" s="1464"/>
      <c r="O36" s="1464"/>
      <c r="P36" s="1464"/>
      <c r="Q36" s="1464"/>
      <c r="R36" s="1464"/>
      <c r="S36" s="1464"/>
      <c r="T36" s="1464"/>
      <c r="U36" s="1464"/>
      <c r="V36" s="1464"/>
      <c r="W36" s="1464"/>
      <c r="X36" s="1464"/>
      <c r="Y36" s="1464"/>
      <c r="Z36" s="1464"/>
      <c r="AA36" s="1464"/>
      <c r="AB36" s="1464"/>
      <c r="AC36" s="1464"/>
      <c r="AD36" s="1464"/>
      <c r="AE36" s="1464"/>
      <c r="AF36" s="1464"/>
      <c r="AG36" s="1464"/>
      <c r="AH36" s="1464"/>
      <c r="AI36" s="1464"/>
      <c r="AJ36" s="1465" t="s">
        <v>162</v>
      </c>
      <c r="AK36" s="1466"/>
      <c r="AL36" s="1466"/>
      <c r="AM36" s="1466"/>
      <c r="AN36" s="1466"/>
      <c r="AO36" s="1466"/>
      <c r="AP36" s="1466"/>
      <c r="AQ36" s="1466"/>
      <c r="AR36" s="1466"/>
      <c r="AS36" s="1466"/>
      <c r="AT36" s="1466"/>
      <c r="AU36" s="1466"/>
      <c r="AV36" s="1466"/>
      <c r="AW36" s="1466"/>
      <c r="AX36" s="1466"/>
      <c r="AY36" s="1467"/>
      <c r="AZ36" s="1465"/>
      <c r="BA36" s="1466"/>
      <c r="BB36" s="1466"/>
      <c r="BC36" s="1466"/>
      <c r="BD36" s="1466"/>
      <c r="BE36" s="1466"/>
      <c r="BF36" s="1466"/>
      <c r="BG36" s="1466"/>
      <c r="BH36" s="1466"/>
      <c r="BI36" s="1466"/>
      <c r="BJ36" s="1466"/>
      <c r="BK36" s="1466"/>
      <c r="BL36" s="1466"/>
      <c r="BM36" s="1466"/>
      <c r="BN36" s="1466"/>
      <c r="BO36" s="1466"/>
      <c r="BP36" s="1466"/>
      <c r="BQ36" s="1466"/>
      <c r="BR36" s="1466"/>
      <c r="BS36" s="1467"/>
      <c r="BT36" s="1465"/>
      <c r="BU36" s="1466"/>
      <c r="BV36" s="1466"/>
      <c r="BW36" s="1466"/>
      <c r="BX36" s="1466"/>
      <c r="BY36" s="1466"/>
      <c r="BZ36" s="1466"/>
      <c r="CA36" s="1466"/>
      <c r="CB36" s="1466"/>
      <c r="CC36" s="1466"/>
      <c r="CD36" s="1466"/>
      <c r="CE36" s="1466"/>
      <c r="CF36" s="1466"/>
      <c r="CG36" s="1466"/>
      <c r="CH36" s="1466"/>
      <c r="CI36" s="1466"/>
      <c r="CJ36" s="1467"/>
      <c r="CK36" s="1465"/>
      <c r="CL36" s="1466"/>
      <c r="CM36" s="1466"/>
      <c r="CN36" s="1466"/>
      <c r="CO36" s="1466"/>
      <c r="CP36" s="1466"/>
      <c r="CQ36" s="1466"/>
      <c r="CR36" s="1466"/>
      <c r="CS36" s="1466"/>
      <c r="CT36" s="1466"/>
      <c r="CU36" s="1466"/>
      <c r="CV36" s="1466"/>
      <c r="CW36" s="1466"/>
      <c r="CX36" s="1466"/>
      <c r="CY36" s="1466"/>
      <c r="CZ36" s="1466"/>
      <c r="DA36" s="1466"/>
    </row>
    <row r="37" spans="1:105" s="84" customFormat="1" ht="15" customHeight="1">
      <c r="A37" s="1463" t="s">
        <v>163</v>
      </c>
      <c r="B37" s="1463"/>
      <c r="C37" s="1463"/>
      <c r="D37" s="1463"/>
      <c r="E37" s="1463"/>
      <c r="F37" s="1463"/>
      <c r="G37" s="1463"/>
      <c r="H37" s="1464" t="s">
        <v>164</v>
      </c>
      <c r="I37" s="1464"/>
      <c r="J37" s="1464"/>
      <c r="K37" s="1464"/>
      <c r="L37" s="1464"/>
      <c r="M37" s="1464"/>
      <c r="N37" s="1464"/>
      <c r="O37" s="1464"/>
      <c r="P37" s="1464"/>
      <c r="Q37" s="1464"/>
      <c r="R37" s="1464"/>
      <c r="S37" s="1464"/>
      <c r="T37" s="1464"/>
      <c r="U37" s="1464"/>
      <c r="V37" s="1464"/>
      <c r="W37" s="1464"/>
      <c r="X37" s="1464"/>
      <c r="Y37" s="1464"/>
      <c r="Z37" s="1464"/>
      <c r="AA37" s="1464"/>
      <c r="AB37" s="1464"/>
      <c r="AC37" s="1464"/>
      <c r="AD37" s="1464"/>
      <c r="AE37" s="1464"/>
      <c r="AF37" s="1464"/>
      <c r="AG37" s="1464"/>
      <c r="AH37" s="1464"/>
      <c r="AI37" s="1464"/>
      <c r="AJ37" s="1465" t="s">
        <v>162</v>
      </c>
      <c r="AK37" s="1466"/>
      <c r="AL37" s="1466"/>
      <c r="AM37" s="1466"/>
      <c r="AN37" s="1466"/>
      <c r="AO37" s="1466"/>
      <c r="AP37" s="1466"/>
      <c r="AQ37" s="1466"/>
      <c r="AR37" s="1466"/>
      <c r="AS37" s="1466"/>
      <c r="AT37" s="1466"/>
      <c r="AU37" s="1466"/>
      <c r="AV37" s="1466"/>
      <c r="AW37" s="1466"/>
      <c r="AX37" s="1466"/>
      <c r="AY37" s="1467"/>
      <c r="AZ37" s="1465"/>
      <c r="BA37" s="1466"/>
      <c r="BB37" s="1466"/>
      <c r="BC37" s="1466"/>
      <c r="BD37" s="1466"/>
      <c r="BE37" s="1466"/>
      <c r="BF37" s="1466"/>
      <c r="BG37" s="1466"/>
      <c r="BH37" s="1466"/>
      <c r="BI37" s="1466"/>
      <c r="BJ37" s="1466"/>
      <c r="BK37" s="1466"/>
      <c r="BL37" s="1466"/>
      <c r="BM37" s="1466"/>
      <c r="BN37" s="1466"/>
      <c r="BO37" s="1466"/>
      <c r="BP37" s="1466"/>
      <c r="BQ37" s="1466"/>
      <c r="BR37" s="1466"/>
      <c r="BS37" s="1467"/>
      <c r="BT37" s="1465"/>
      <c r="BU37" s="1466"/>
      <c r="BV37" s="1466"/>
      <c r="BW37" s="1466"/>
      <c r="BX37" s="1466"/>
      <c r="BY37" s="1466"/>
      <c r="BZ37" s="1466"/>
      <c r="CA37" s="1466"/>
      <c r="CB37" s="1466"/>
      <c r="CC37" s="1466"/>
      <c r="CD37" s="1466"/>
      <c r="CE37" s="1466"/>
      <c r="CF37" s="1466"/>
      <c r="CG37" s="1466"/>
      <c r="CH37" s="1466"/>
      <c r="CI37" s="1466"/>
      <c r="CJ37" s="1467"/>
      <c r="CK37" s="1465"/>
      <c r="CL37" s="1466"/>
      <c r="CM37" s="1466"/>
      <c r="CN37" s="1466"/>
      <c r="CO37" s="1466"/>
      <c r="CP37" s="1466"/>
      <c r="CQ37" s="1466"/>
      <c r="CR37" s="1466"/>
      <c r="CS37" s="1466"/>
      <c r="CT37" s="1466"/>
      <c r="CU37" s="1466"/>
      <c r="CV37" s="1466"/>
      <c r="CW37" s="1466"/>
      <c r="CX37" s="1466"/>
      <c r="CY37" s="1466"/>
      <c r="CZ37" s="1466"/>
      <c r="DA37" s="1466"/>
    </row>
    <row r="38" spans="1:105" s="84" customFormat="1" ht="40.5" customHeight="1">
      <c r="A38" s="1463" t="s">
        <v>165</v>
      </c>
      <c r="B38" s="1463"/>
      <c r="C38" s="1463"/>
      <c r="D38" s="1463"/>
      <c r="E38" s="1463"/>
      <c r="F38" s="1463"/>
      <c r="G38" s="1463"/>
      <c r="H38" s="1464" t="s">
        <v>166</v>
      </c>
      <c r="I38" s="1464"/>
      <c r="J38" s="1464"/>
      <c r="K38" s="1464"/>
      <c r="L38" s="1464"/>
      <c r="M38" s="1464"/>
      <c r="N38" s="1464"/>
      <c r="O38" s="1464"/>
      <c r="P38" s="1464"/>
      <c r="Q38" s="1464"/>
      <c r="R38" s="1464"/>
      <c r="S38" s="1464"/>
      <c r="T38" s="1464"/>
      <c r="U38" s="1464"/>
      <c r="V38" s="1464"/>
      <c r="W38" s="1464"/>
      <c r="X38" s="1464"/>
      <c r="Y38" s="1464"/>
      <c r="Z38" s="1464"/>
      <c r="AA38" s="1464"/>
      <c r="AB38" s="1464"/>
      <c r="AC38" s="1464"/>
      <c r="AD38" s="1464"/>
      <c r="AE38" s="1464"/>
      <c r="AF38" s="1464"/>
      <c r="AG38" s="1464"/>
      <c r="AH38" s="1464"/>
      <c r="AI38" s="1464"/>
      <c r="AJ38" s="1465" t="s">
        <v>162</v>
      </c>
      <c r="AK38" s="1466"/>
      <c r="AL38" s="1466"/>
      <c r="AM38" s="1466"/>
      <c r="AN38" s="1466"/>
      <c r="AO38" s="1466"/>
      <c r="AP38" s="1466"/>
      <c r="AQ38" s="1466"/>
      <c r="AR38" s="1466"/>
      <c r="AS38" s="1466"/>
      <c r="AT38" s="1466"/>
      <c r="AU38" s="1466"/>
      <c r="AV38" s="1466"/>
      <c r="AW38" s="1466"/>
      <c r="AX38" s="1466"/>
      <c r="AY38" s="1467"/>
      <c r="AZ38" s="1465"/>
      <c r="BA38" s="1466"/>
      <c r="BB38" s="1466"/>
      <c r="BC38" s="1466"/>
      <c r="BD38" s="1466"/>
      <c r="BE38" s="1466"/>
      <c r="BF38" s="1466"/>
      <c r="BG38" s="1466"/>
      <c r="BH38" s="1466"/>
      <c r="BI38" s="1466"/>
      <c r="BJ38" s="1466"/>
      <c r="BK38" s="1466"/>
      <c r="BL38" s="1466"/>
      <c r="BM38" s="1466"/>
      <c r="BN38" s="1466"/>
      <c r="BO38" s="1466"/>
      <c r="BP38" s="1466"/>
      <c r="BQ38" s="1466"/>
      <c r="BR38" s="1466"/>
      <c r="BS38" s="1467"/>
      <c r="BT38" s="1465"/>
      <c r="BU38" s="1466"/>
      <c r="BV38" s="1466"/>
      <c r="BW38" s="1466"/>
      <c r="BX38" s="1466"/>
      <c r="BY38" s="1466"/>
      <c r="BZ38" s="1466"/>
      <c r="CA38" s="1466"/>
      <c r="CB38" s="1466"/>
      <c r="CC38" s="1466"/>
      <c r="CD38" s="1466"/>
      <c r="CE38" s="1466"/>
      <c r="CF38" s="1466"/>
      <c r="CG38" s="1466"/>
      <c r="CH38" s="1466"/>
      <c r="CI38" s="1466"/>
      <c r="CJ38" s="1467"/>
      <c r="CK38" s="1465"/>
      <c r="CL38" s="1466"/>
      <c r="CM38" s="1466"/>
      <c r="CN38" s="1466"/>
      <c r="CO38" s="1466"/>
      <c r="CP38" s="1466"/>
      <c r="CQ38" s="1466"/>
      <c r="CR38" s="1466"/>
      <c r="CS38" s="1466"/>
      <c r="CT38" s="1466"/>
      <c r="CU38" s="1466"/>
      <c r="CV38" s="1466"/>
      <c r="CW38" s="1466"/>
      <c r="CX38" s="1466"/>
      <c r="CY38" s="1466"/>
      <c r="CZ38" s="1466"/>
      <c r="DA38" s="1466"/>
    </row>
    <row r="39" spans="1:105" s="84" customFormat="1" ht="14.25" customHeight="1">
      <c r="A39" s="1463" t="s">
        <v>167</v>
      </c>
      <c r="B39" s="1463"/>
      <c r="C39" s="1463"/>
      <c r="D39" s="1463"/>
      <c r="E39" s="1463"/>
      <c r="F39" s="1463"/>
      <c r="G39" s="1463"/>
      <c r="H39" s="1464" t="s">
        <v>168</v>
      </c>
      <c r="I39" s="1464"/>
      <c r="J39" s="1464"/>
      <c r="K39" s="1464"/>
      <c r="L39" s="1464"/>
      <c r="M39" s="1464"/>
      <c r="N39" s="1464"/>
      <c r="O39" s="1464"/>
      <c r="P39" s="1464"/>
      <c r="Q39" s="1464"/>
      <c r="R39" s="1464"/>
      <c r="S39" s="1464"/>
      <c r="T39" s="1464"/>
      <c r="U39" s="1464"/>
      <c r="V39" s="1464"/>
      <c r="W39" s="1464"/>
      <c r="X39" s="1464"/>
      <c r="Y39" s="1464"/>
      <c r="Z39" s="1464"/>
      <c r="AA39" s="1464"/>
      <c r="AB39" s="1464"/>
      <c r="AC39" s="1464"/>
      <c r="AD39" s="1464"/>
      <c r="AE39" s="1464"/>
      <c r="AF39" s="1464"/>
      <c r="AG39" s="1464"/>
      <c r="AH39" s="1464"/>
      <c r="AI39" s="1464"/>
      <c r="AJ39" s="1465" t="s">
        <v>162</v>
      </c>
      <c r="AK39" s="1466"/>
      <c r="AL39" s="1466"/>
      <c r="AM39" s="1466"/>
      <c r="AN39" s="1466"/>
      <c r="AO39" s="1466"/>
      <c r="AP39" s="1466"/>
      <c r="AQ39" s="1466"/>
      <c r="AR39" s="1466"/>
      <c r="AS39" s="1466"/>
      <c r="AT39" s="1466"/>
      <c r="AU39" s="1466"/>
      <c r="AV39" s="1466"/>
      <c r="AW39" s="1466"/>
      <c r="AX39" s="1466"/>
      <c r="AY39" s="1467"/>
      <c r="AZ39" s="1465"/>
      <c r="BA39" s="1466"/>
      <c r="BB39" s="1466"/>
      <c r="BC39" s="1466"/>
      <c r="BD39" s="1466"/>
      <c r="BE39" s="1466"/>
      <c r="BF39" s="1466"/>
      <c r="BG39" s="1466"/>
      <c r="BH39" s="1466"/>
      <c r="BI39" s="1466"/>
      <c r="BJ39" s="1466"/>
      <c r="BK39" s="1466"/>
      <c r="BL39" s="1466"/>
      <c r="BM39" s="1466"/>
      <c r="BN39" s="1466"/>
      <c r="BO39" s="1466"/>
      <c r="BP39" s="1466"/>
      <c r="BQ39" s="1466"/>
      <c r="BR39" s="1466"/>
      <c r="BS39" s="1467"/>
      <c r="BT39" s="1465"/>
      <c r="BU39" s="1466"/>
      <c r="BV39" s="1466"/>
      <c r="BW39" s="1466"/>
      <c r="BX39" s="1466"/>
      <c r="BY39" s="1466"/>
      <c r="BZ39" s="1466"/>
      <c r="CA39" s="1466"/>
      <c r="CB39" s="1466"/>
      <c r="CC39" s="1466"/>
      <c r="CD39" s="1466"/>
      <c r="CE39" s="1466"/>
      <c r="CF39" s="1466"/>
      <c r="CG39" s="1466"/>
      <c r="CH39" s="1466"/>
      <c r="CI39" s="1466"/>
      <c r="CJ39" s="1467"/>
      <c r="CK39" s="1465"/>
      <c r="CL39" s="1466"/>
      <c r="CM39" s="1466"/>
      <c r="CN39" s="1466"/>
      <c r="CO39" s="1466"/>
      <c r="CP39" s="1466"/>
      <c r="CQ39" s="1466"/>
      <c r="CR39" s="1466"/>
      <c r="CS39" s="1466"/>
      <c r="CT39" s="1466"/>
      <c r="CU39" s="1466"/>
      <c r="CV39" s="1466"/>
      <c r="CW39" s="1466"/>
      <c r="CX39" s="1466"/>
      <c r="CY39" s="1466"/>
      <c r="CZ39" s="1466"/>
      <c r="DA39" s="1466"/>
    </row>
    <row r="40" spans="1:105" s="84" customFormat="1" ht="27.75" customHeight="1">
      <c r="A40" s="1463" t="s">
        <v>169</v>
      </c>
      <c r="B40" s="1463"/>
      <c r="C40" s="1463"/>
      <c r="D40" s="1463"/>
      <c r="E40" s="1463"/>
      <c r="F40" s="1463"/>
      <c r="G40" s="1463"/>
      <c r="H40" s="1464" t="s">
        <v>170</v>
      </c>
      <c r="I40" s="1464"/>
      <c r="J40" s="1464"/>
      <c r="K40" s="1464"/>
      <c r="L40" s="1464"/>
      <c r="M40" s="1464"/>
      <c r="N40" s="1464"/>
      <c r="O40" s="1464"/>
      <c r="P40" s="1464"/>
      <c r="Q40" s="1464"/>
      <c r="R40" s="1464"/>
      <c r="S40" s="1464"/>
      <c r="T40" s="1464"/>
      <c r="U40" s="1464"/>
      <c r="V40" s="1464"/>
      <c r="W40" s="1464"/>
      <c r="X40" s="1464"/>
      <c r="Y40" s="1464"/>
      <c r="Z40" s="1464"/>
      <c r="AA40" s="1464"/>
      <c r="AB40" s="1464"/>
      <c r="AC40" s="1464"/>
      <c r="AD40" s="1464"/>
      <c r="AE40" s="1464"/>
      <c r="AF40" s="1464"/>
      <c r="AG40" s="1464"/>
      <c r="AH40" s="1464"/>
      <c r="AI40" s="1464"/>
      <c r="AJ40" s="1465"/>
      <c r="AK40" s="1466"/>
      <c r="AL40" s="1466"/>
      <c r="AM40" s="1466"/>
      <c r="AN40" s="1466"/>
      <c r="AO40" s="1466"/>
      <c r="AP40" s="1466"/>
      <c r="AQ40" s="1466"/>
      <c r="AR40" s="1466"/>
      <c r="AS40" s="1466"/>
      <c r="AT40" s="1466"/>
      <c r="AU40" s="1466"/>
      <c r="AV40" s="1466"/>
      <c r="AW40" s="1466"/>
      <c r="AX40" s="1466"/>
      <c r="AY40" s="1467"/>
      <c r="AZ40" s="1465"/>
      <c r="BA40" s="1466"/>
      <c r="BB40" s="1466"/>
      <c r="BC40" s="1466"/>
      <c r="BD40" s="1466"/>
      <c r="BE40" s="1466"/>
      <c r="BF40" s="1466"/>
      <c r="BG40" s="1466"/>
      <c r="BH40" s="1466"/>
      <c r="BI40" s="1466"/>
      <c r="BJ40" s="1466"/>
      <c r="BK40" s="1466"/>
      <c r="BL40" s="1466"/>
      <c r="BM40" s="1466"/>
      <c r="BN40" s="1466"/>
      <c r="BO40" s="1466"/>
      <c r="BP40" s="1466"/>
      <c r="BQ40" s="1466"/>
      <c r="BR40" s="1466"/>
      <c r="BS40" s="1467"/>
      <c r="BT40" s="1465"/>
      <c r="BU40" s="1466"/>
      <c r="BV40" s="1466"/>
      <c r="BW40" s="1466"/>
      <c r="BX40" s="1466"/>
      <c r="BY40" s="1466"/>
      <c r="BZ40" s="1466"/>
      <c r="CA40" s="1466"/>
      <c r="CB40" s="1466"/>
      <c r="CC40" s="1466"/>
      <c r="CD40" s="1466"/>
      <c r="CE40" s="1466"/>
      <c r="CF40" s="1466"/>
      <c r="CG40" s="1466"/>
      <c r="CH40" s="1466"/>
      <c r="CI40" s="1466"/>
      <c r="CJ40" s="1467"/>
      <c r="CK40" s="1465"/>
      <c r="CL40" s="1466"/>
      <c r="CM40" s="1466"/>
      <c r="CN40" s="1466"/>
      <c r="CO40" s="1466"/>
      <c r="CP40" s="1466"/>
      <c r="CQ40" s="1466"/>
      <c r="CR40" s="1466"/>
      <c r="CS40" s="1466"/>
      <c r="CT40" s="1466"/>
      <c r="CU40" s="1466"/>
      <c r="CV40" s="1466"/>
      <c r="CW40" s="1466"/>
      <c r="CX40" s="1466"/>
      <c r="CY40" s="1466"/>
      <c r="CZ40" s="1466"/>
      <c r="DA40" s="1466"/>
    </row>
    <row r="41" spans="1:105" s="84" customFormat="1" ht="93" customHeight="1">
      <c r="A41" s="1463" t="s">
        <v>171</v>
      </c>
      <c r="B41" s="1463"/>
      <c r="C41" s="1463"/>
      <c r="D41" s="1463"/>
      <c r="E41" s="1463"/>
      <c r="F41" s="1463"/>
      <c r="G41" s="1463"/>
      <c r="H41" s="1464" t="s">
        <v>462</v>
      </c>
      <c r="I41" s="1464"/>
      <c r="J41" s="1464"/>
      <c r="K41" s="1464"/>
      <c r="L41" s="1464"/>
      <c r="M41" s="1464"/>
      <c r="N41" s="1464"/>
      <c r="O41" s="1464"/>
      <c r="P41" s="1464"/>
      <c r="Q41" s="1464"/>
      <c r="R41" s="1464"/>
      <c r="S41" s="1464"/>
      <c r="T41" s="1464"/>
      <c r="U41" s="1464"/>
      <c r="V41" s="1464"/>
      <c r="W41" s="1464"/>
      <c r="X41" s="1464"/>
      <c r="Y41" s="1464"/>
      <c r="Z41" s="1464"/>
      <c r="AA41" s="1464"/>
      <c r="AB41" s="1464"/>
      <c r="AC41" s="1464"/>
      <c r="AD41" s="1464"/>
      <c r="AE41" s="1464"/>
      <c r="AF41" s="1464"/>
      <c r="AG41" s="1464"/>
      <c r="AH41" s="1464"/>
      <c r="AI41" s="1464"/>
      <c r="AJ41" s="1465" t="s">
        <v>463</v>
      </c>
      <c r="AK41" s="1466"/>
      <c r="AL41" s="1466"/>
      <c r="AM41" s="1466"/>
      <c r="AN41" s="1466"/>
      <c r="AO41" s="1466"/>
      <c r="AP41" s="1466"/>
      <c r="AQ41" s="1466"/>
      <c r="AR41" s="1466"/>
      <c r="AS41" s="1466"/>
      <c r="AT41" s="1466"/>
      <c r="AU41" s="1466"/>
      <c r="AV41" s="1466"/>
      <c r="AW41" s="1466"/>
      <c r="AX41" s="1466"/>
      <c r="AY41" s="1467"/>
      <c r="AZ41" s="1465"/>
      <c r="BA41" s="1466"/>
      <c r="BB41" s="1466"/>
      <c r="BC41" s="1466"/>
      <c r="BD41" s="1466"/>
      <c r="BE41" s="1466"/>
      <c r="BF41" s="1466"/>
      <c r="BG41" s="1466"/>
      <c r="BH41" s="1466"/>
      <c r="BI41" s="1466"/>
      <c r="BJ41" s="1466"/>
      <c r="BK41" s="1466"/>
      <c r="BL41" s="1466"/>
      <c r="BM41" s="1466"/>
      <c r="BN41" s="1466"/>
      <c r="BO41" s="1466"/>
      <c r="BP41" s="1466"/>
      <c r="BQ41" s="1466"/>
      <c r="BR41" s="1466"/>
      <c r="BS41" s="1467"/>
      <c r="BT41" s="1465"/>
      <c r="BU41" s="1466"/>
      <c r="BV41" s="1466"/>
      <c r="BW41" s="1466"/>
      <c r="BX41" s="1466"/>
      <c r="BY41" s="1466"/>
      <c r="BZ41" s="1466"/>
      <c r="CA41" s="1466"/>
      <c r="CB41" s="1466"/>
      <c r="CC41" s="1466"/>
      <c r="CD41" s="1466"/>
      <c r="CE41" s="1466"/>
      <c r="CF41" s="1466"/>
      <c r="CG41" s="1466"/>
      <c r="CH41" s="1466"/>
      <c r="CI41" s="1466"/>
      <c r="CJ41" s="1467"/>
      <c r="CK41" s="1465"/>
      <c r="CL41" s="1466"/>
      <c r="CM41" s="1466"/>
      <c r="CN41" s="1466"/>
      <c r="CO41" s="1466"/>
      <c r="CP41" s="1466"/>
      <c r="CQ41" s="1466"/>
      <c r="CR41" s="1466"/>
      <c r="CS41" s="1466"/>
      <c r="CT41" s="1466"/>
      <c r="CU41" s="1466"/>
      <c r="CV41" s="1466"/>
      <c r="CW41" s="1466"/>
      <c r="CX41" s="1466"/>
      <c r="CY41" s="1466"/>
      <c r="CZ41" s="1466"/>
      <c r="DA41" s="1466"/>
    </row>
    <row r="42" spans="1:105" s="84" customFormat="1" ht="40.5" customHeight="1">
      <c r="A42" s="1463" t="s">
        <v>173</v>
      </c>
      <c r="B42" s="1463"/>
      <c r="C42" s="1463"/>
      <c r="D42" s="1463"/>
      <c r="E42" s="1463"/>
      <c r="F42" s="1463"/>
      <c r="G42" s="1463"/>
      <c r="H42" s="1464" t="s">
        <v>464</v>
      </c>
      <c r="I42" s="1464"/>
      <c r="J42" s="1464"/>
      <c r="K42" s="1464"/>
      <c r="L42" s="1464"/>
      <c r="M42" s="1464"/>
      <c r="N42" s="1464"/>
      <c r="O42" s="1464"/>
      <c r="P42" s="1464"/>
      <c r="Q42" s="1464"/>
      <c r="R42" s="1464"/>
      <c r="S42" s="1464"/>
      <c r="T42" s="1464"/>
      <c r="U42" s="1464"/>
      <c r="V42" s="1464"/>
      <c r="W42" s="1464"/>
      <c r="X42" s="1464"/>
      <c r="Y42" s="1464"/>
      <c r="Z42" s="1464"/>
      <c r="AA42" s="1464"/>
      <c r="AB42" s="1464"/>
      <c r="AC42" s="1464"/>
      <c r="AD42" s="1464"/>
      <c r="AE42" s="1464"/>
      <c r="AF42" s="1464"/>
      <c r="AG42" s="1464"/>
      <c r="AH42" s="1464"/>
      <c r="AI42" s="1464"/>
      <c r="AJ42" s="1465"/>
      <c r="AK42" s="1466"/>
      <c r="AL42" s="1466"/>
      <c r="AM42" s="1466"/>
      <c r="AN42" s="1466"/>
      <c r="AO42" s="1466"/>
      <c r="AP42" s="1466"/>
      <c r="AQ42" s="1466"/>
      <c r="AR42" s="1466"/>
      <c r="AS42" s="1466"/>
      <c r="AT42" s="1466"/>
      <c r="AU42" s="1466"/>
      <c r="AV42" s="1466"/>
      <c r="AW42" s="1466"/>
      <c r="AX42" s="1466"/>
      <c r="AY42" s="1467"/>
      <c r="AZ42" s="1465"/>
      <c r="BA42" s="1466"/>
      <c r="BB42" s="1466"/>
      <c r="BC42" s="1466"/>
      <c r="BD42" s="1466"/>
      <c r="BE42" s="1466"/>
      <c r="BF42" s="1466"/>
      <c r="BG42" s="1466"/>
      <c r="BH42" s="1466"/>
      <c r="BI42" s="1466"/>
      <c r="BJ42" s="1466"/>
      <c r="BK42" s="1466"/>
      <c r="BL42" s="1466"/>
      <c r="BM42" s="1466"/>
      <c r="BN42" s="1466"/>
      <c r="BO42" s="1466"/>
      <c r="BP42" s="1466"/>
      <c r="BQ42" s="1466"/>
      <c r="BR42" s="1466"/>
      <c r="BS42" s="1467"/>
      <c r="BT42" s="1465"/>
      <c r="BU42" s="1466"/>
      <c r="BV42" s="1466"/>
      <c r="BW42" s="1466"/>
      <c r="BX42" s="1466"/>
      <c r="BY42" s="1466"/>
      <c r="BZ42" s="1466"/>
      <c r="CA42" s="1466"/>
      <c r="CB42" s="1466"/>
      <c r="CC42" s="1466"/>
      <c r="CD42" s="1466"/>
      <c r="CE42" s="1466"/>
      <c r="CF42" s="1466"/>
      <c r="CG42" s="1466"/>
      <c r="CH42" s="1466"/>
      <c r="CI42" s="1466"/>
      <c r="CJ42" s="1467"/>
      <c r="CK42" s="1465"/>
      <c r="CL42" s="1466"/>
      <c r="CM42" s="1466"/>
      <c r="CN42" s="1466"/>
      <c r="CO42" s="1466"/>
      <c r="CP42" s="1466"/>
      <c r="CQ42" s="1466"/>
      <c r="CR42" s="1466"/>
      <c r="CS42" s="1466"/>
      <c r="CT42" s="1466"/>
      <c r="CU42" s="1466"/>
      <c r="CV42" s="1466"/>
      <c r="CW42" s="1466"/>
      <c r="CX42" s="1466"/>
      <c r="CY42" s="1466"/>
      <c r="CZ42" s="1466"/>
      <c r="DA42" s="1466"/>
    </row>
    <row r="43" spans="1:105" s="84" customFormat="1" ht="54" customHeight="1">
      <c r="A43" s="1463" t="s">
        <v>174</v>
      </c>
      <c r="B43" s="1463"/>
      <c r="C43" s="1463"/>
      <c r="D43" s="1463"/>
      <c r="E43" s="1463"/>
      <c r="F43" s="1463"/>
      <c r="G43" s="1463"/>
      <c r="H43" s="1464" t="s">
        <v>465</v>
      </c>
      <c r="I43" s="1464"/>
      <c r="J43" s="1464"/>
      <c r="K43" s="1464"/>
      <c r="L43" s="1464"/>
      <c r="M43" s="1464"/>
      <c r="N43" s="1464"/>
      <c r="O43" s="1464"/>
      <c r="P43" s="1464"/>
      <c r="Q43" s="1464"/>
      <c r="R43" s="1464"/>
      <c r="S43" s="1464"/>
      <c r="T43" s="1464"/>
      <c r="U43" s="1464"/>
      <c r="V43" s="1464"/>
      <c r="W43" s="1464"/>
      <c r="X43" s="1464"/>
      <c r="Y43" s="1464"/>
      <c r="Z43" s="1464"/>
      <c r="AA43" s="1464"/>
      <c r="AB43" s="1464"/>
      <c r="AC43" s="1464"/>
      <c r="AD43" s="1464"/>
      <c r="AE43" s="1464"/>
      <c r="AF43" s="1464"/>
      <c r="AG43" s="1464"/>
      <c r="AH43" s="1464"/>
      <c r="AI43" s="1464"/>
      <c r="AJ43" s="1465" t="s">
        <v>175</v>
      </c>
      <c r="AK43" s="1466"/>
      <c r="AL43" s="1466"/>
      <c r="AM43" s="1466"/>
      <c r="AN43" s="1466"/>
      <c r="AO43" s="1466"/>
      <c r="AP43" s="1466"/>
      <c r="AQ43" s="1466"/>
      <c r="AR43" s="1466"/>
      <c r="AS43" s="1466"/>
      <c r="AT43" s="1466"/>
      <c r="AU43" s="1466"/>
      <c r="AV43" s="1466"/>
      <c r="AW43" s="1466"/>
      <c r="AX43" s="1466"/>
      <c r="AY43" s="1467"/>
      <c r="AZ43" s="1465"/>
      <c r="BA43" s="1466"/>
      <c r="BB43" s="1466"/>
      <c r="BC43" s="1466"/>
      <c r="BD43" s="1466"/>
      <c r="BE43" s="1466"/>
      <c r="BF43" s="1466"/>
      <c r="BG43" s="1466"/>
      <c r="BH43" s="1466"/>
      <c r="BI43" s="1466"/>
      <c r="BJ43" s="1466"/>
      <c r="BK43" s="1466"/>
      <c r="BL43" s="1466"/>
      <c r="BM43" s="1466"/>
      <c r="BN43" s="1466"/>
      <c r="BO43" s="1466"/>
      <c r="BP43" s="1466"/>
      <c r="BQ43" s="1466"/>
      <c r="BR43" s="1466"/>
      <c r="BS43" s="1467"/>
      <c r="BT43" s="1465"/>
      <c r="BU43" s="1466"/>
      <c r="BV43" s="1466"/>
      <c r="BW43" s="1466"/>
      <c r="BX43" s="1466"/>
      <c r="BY43" s="1466"/>
      <c r="BZ43" s="1466"/>
      <c r="CA43" s="1466"/>
      <c r="CB43" s="1466"/>
      <c r="CC43" s="1466"/>
      <c r="CD43" s="1466"/>
      <c r="CE43" s="1466"/>
      <c r="CF43" s="1466"/>
      <c r="CG43" s="1466"/>
      <c r="CH43" s="1466"/>
      <c r="CI43" s="1466"/>
      <c r="CJ43" s="1467"/>
      <c r="CK43" s="1465"/>
      <c r="CL43" s="1466"/>
      <c r="CM43" s="1466"/>
      <c r="CN43" s="1466"/>
      <c r="CO43" s="1466"/>
      <c r="CP43" s="1466"/>
      <c r="CQ43" s="1466"/>
      <c r="CR43" s="1466"/>
      <c r="CS43" s="1466"/>
      <c r="CT43" s="1466"/>
      <c r="CU43" s="1466"/>
      <c r="CV43" s="1466"/>
      <c r="CW43" s="1466"/>
      <c r="CX43" s="1466"/>
      <c r="CY43" s="1466"/>
      <c r="CZ43" s="1466"/>
      <c r="DA43" s="1466"/>
    </row>
    <row r="44" spans="1:105" s="84" customFormat="1" ht="40.5" customHeight="1">
      <c r="A44" s="1463" t="s">
        <v>176</v>
      </c>
      <c r="B44" s="1463"/>
      <c r="C44" s="1463"/>
      <c r="D44" s="1463"/>
      <c r="E44" s="1463"/>
      <c r="F44" s="1463"/>
      <c r="G44" s="1463"/>
      <c r="H44" s="1464" t="s">
        <v>466</v>
      </c>
      <c r="I44" s="1464"/>
      <c r="J44" s="1464"/>
      <c r="K44" s="1464"/>
      <c r="L44" s="1464"/>
      <c r="M44" s="1464"/>
      <c r="N44" s="1464"/>
      <c r="O44" s="1464"/>
      <c r="P44" s="1464"/>
      <c r="Q44" s="1464"/>
      <c r="R44" s="1464"/>
      <c r="S44" s="1464"/>
      <c r="T44" s="1464"/>
      <c r="U44" s="1464"/>
      <c r="V44" s="1464"/>
      <c r="W44" s="1464"/>
      <c r="X44" s="1464"/>
      <c r="Y44" s="1464"/>
      <c r="Z44" s="1464"/>
      <c r="AA44" s="1464"/>
      <c r="AB44" s="1464"/>
      <c r="AC44" s="1464"/>
      <c r="AD44" s="1464"/>
      <c r="AE44" s="1464"/>
      <c r="AF44" s="1464"/>
      <c r="AG44" s="1464"/>
      <c r="AH44" s="1464"/>
      <c r="AI44" s="1464"/>
      <c r="AJ44" s="1465" t="s">
        <v>177</v>
      </c>
      <c r="AK44" s="1466"/>
      <c r="AL44" s="1466"/>
      <c r="AM44" s="1466"/>
      <c r="AN44" s="1466"/>
      <c r="AO44" s="1466"/>
      <c r="AP44" s="1466"/>
      <c r="AQ44" s="1466"/>
      <c r="AR44" s="1466"/>
      <c r="AS44" s="1466"/>
      <c r="AT44" s="1466"/>
      <c r="AU44" s="1466"/>
      <c r="AV44" s="1466"/>
      <c r="AW44" s="1466"/>
      <c r="AX44" s="1466"/>
      <c r="AY44" s="1467"/>
      <c r="AZ44" s="1465"/>
      <c r="BA44" s="1466"/>
      <c r="BB44" s="1466"/>
      <c r="BC44" s="1466"/>
      <c r="BD44" s="1466"/>
      <c r="BE44" s="1466"/>
      <c r="BF44" s="1466"/>
      <c r="BG44" s="1466"/>
      <c r="BH44" s="1466"/>
      <c r="BI44" s="1466"/>
      <c r="BJ44" s="1466"/>
      <c r="BK44" s="1466"/>
      <c r="BL44" s="1466"/>
      <c r="BM44" s="1466"/>
      <c r="BN44" s="1466"/>
      <c r="BO44" s="1466"/>
      <c r="BP44" s="1466"/>
      <c r="BQ44" s="1466"/>
      <c r="BR44" s="1466"/>
      <c r="BS44" s="1467"/>
      <c r="BT44" s="1465"/>
      <c r="BU44" s="1466"/>
      <c r="BV44" s="1466"/>
      <c r="BW44" s="1466"/>
      <c r="BX44" s="1466"/>
      <c r="BY44" s="1466"/>
      <c r="BZ44" s="1466"/>
      <c r="CA44" s="1466"/>
      <c r="CB44" s="1466"/>
      <c r="CC44" s="1466"/>
      <c r="CD44" s="1466"/>
      <c r="CE44" s="1466"/>
      <c r="CF44" s="1466"/>
      <c r="CG44" s="1466"/>
      <c r="CH44" s="1466"/>
      <c r="CI44" s="1466"/>
      <c r="CJ44" s="1467"/>
      <c r="CK44" s="1465"/>
      <c r="CL44" s="1466"/>
      <c r="CM44" s="1466"/>
      <c r="CN44" s="1466"/>
      <c r="CO44" s="1466"/>
      <c r="CP44" s="1466"/>
      <c r="CQ44" s="1466"/>
      <c r="CR44" s="1466"/>
      <c r="CS44" s="1466"/>
      <c r="CT44" s="1466"/>
      <c r="CU44" s="1466"/>
      <c r="CV44" s="1466"/>
      <c r="CW44" s="1466"/>
      <c r="CX44" s="1466"/>
      <c r="CY44" s="1466"/>
      <c r="CZ44" s="1466"/>
      <c r="DA44" s="1466"/>
    </row>
    <row r="45" spans="1:105" s="84" customFormat="1" ht="15" customHeight="1">
      <c r="A45" s="1463" t="s">
        <v>178</v>
      </c>
      <c r="B45" s="1463"/>
      <c r="C45" s="1463"/>
      <c r="D45" s="1463"/>
      <c r="E45" s="1463"/>
      <c r="F45" s="1463"/>
      <c r="G45" s="1463"/>
      <c r="H45" s="1464" t="s">
        <v>467</v>
      </c>
      <c r="I45" s="1464"/>
      <c r="J45" s="1464"/>
      <c r="K45" s="1464"/>
      <c r="L45" s="1464"/>
      <c r="M45" s="1464"/>
      <c r="N45" s="1464"/>
      <c r="O45" s="1464"/>
      <c r="P45" s="1464"/>
      <c r="Q45" s="1464"/>
      <c r="R45" s="1464"/>
      <c r="S45" s="1464"/>
      <c r="T45" s="1464"/>
      <c r="U45" s="1464"/>
      <c r="V45" s="1464"/>
      <c r="W45" s="1464"/>
      <c r="X45" s="1464"/>
      <c r="Y45" s="1464"/>
      <c r="Z45" s="1464"/>
      <c r="AA45" s="1464"/>
      <c r="AB45" s="1464"/>
      <c r="AC45" s="1464"/>
      <c r="AD45" s="1464"/>
      <c r="AE45" s="1464"/>
      <c r="AF45" s="1464"/>
      <c r="AG45" s="1464"/>
      <c r="AH45" s="1464"/>
      <c r="AI45" s="1464"/>
      <c r="AJ45" s="1465" t="s">
        <v>175</v>
      </c>
      <c r="AK45" s="1466"/>
      <c r="AL45" s="1466"/>
      <c r="AM45" s="1466"/>
      <c r="AN45" s="1466"/>
      <c r="AO45" s="1466"/>
      <c r="AP45" s="1466"/>
      <c r="AQ45" s="1466"/>
      <c r="AR45" s="1466"/>
      <c r="AS45" s="1466"/>
      <c r="AT45" s="1466"/>
      <c r="AU45" s="1466"/>
      <c r="AV45" s="1466"/>
      <c r="AW45" s="1466"/>
      <c r="AX45" s="1466"/>
      <c r="AY45" s="1467"/>
      <c r="AZ45" s="1465"/>
      <c r="BA45" s="1466"/>
      <c r="BB45" s="1466"/>
      <c r="BC45" s="1466"/>
      <c r="BD45" s="1466"/>
      <c r="BE45" s="1466"/>
      <c r="BF45" s="1466"/>
      <c r="BG45" s="1466"/>
      <c r="BH45" s="1466"/>
      <c r="BI45" s="1466"/>
      <c r="BJ45" s="1466"/>
      <c r="BK45" s="1466"/>
      <c r="BL45" s="1466"/>
      <c r="BM45" s="1466"/>
      <c r="BN45" s="1466"/>
      <c r="BO45" s="1466"/>
      <c r="BP45" s="1466"/>
      <c r="BQ45" s="1466"/>
      <c r="BR45" s="1466"/>
      <c r="BS45" s="1467"/>
      <c r="BT45" s="1465"/>
      <c r="BU45" s="1466"/>
      <c r="BV45" s="1466"/>
      <c r="BW45" s="1466"/>
      <c r="BX45" s="1466"/>
      <c r="BY45" s="1466"/>
      <c r="BZ45" s="1466"/>
      <c r="CA45" s="1466"/>
      <c r="CB45" s="1466"/>
      <c r="CC45" s="1466"/>
      <c r="CD45" s="1466"/>
      <c r="CE45" s="1466"/>
      <c r="CF45" s="1466"/>
      <c r="CG45" s="1466"/>
      <c r="CH45" s="1466"/>
      <c r="CI45" s="1466"/>
      <c r="CJ45" s="1467"/>
      <c r="CK45" s="1465"/>
      <c r="CL45" s="1466"/>
      <c r="CM45" s="1466"/>
      <c r="CN45" s="1466"/>
      <c r="CO45" s="1466"/>
      <c r="CP45" s="1466"/>
      <c r="CQ45" s="1466"/>
      <c r="CR45" s="1466"/>
      <c r="CS45" s="1466"/>
      <c r="CT45" s="1466"/>
      <c r="CU45" s="1466"/>
      <c r="CV45" s="1466"/>
      <c r="CW45" s="1466"/>
      <c r="CX45" s="1466"/>
      <c r="CY45" s="1466"/>
      <c r="CZ45" s="1466"/>
      <c r="DA45" s="1466"/>
    </row>
    <row r="46" spans="1:105" s="84" customFormat="1" ht="27.75" customHeight="1">
      <c r="A46" s="1463" t="s">
        <v>468</v>
      </c>
      <c r="B46" s="1463"/>
      <c r="C46" s="1463"/>
      <c r="D46" s="1463"/>
      <c r="E46" s="1463"/>
      <c r="F46" s="1463"/>
      <c r="G46" s="1463"/>
      <c r="H46" s="1464" t="s">
        <v>469</v>
      </c>
      <c r="I46" s="1464"/>
      <c r="J46" s="1464"/>
      <c r="K46" s="1464"/>
      <c r="L46" s="1464"/>
      <c r="M46" s="1464"/>
      <c r="N46" s="1464"/>
      <c r="O46" s="1464"/>
      <c r="P46" s="1464"/>
      <c r="Q46" s="1464"/>
      <c r="R46" s="1464"/>
      <c r="S46" s="1464"/>
      <c r="T46" s="1464"/>
      <c r="U46" s="1464"/>
      <c r="V46" s="1464"/>
      <c r="W46" s="1464"/>
      <c r="X46" s="1464"/>
      <c r="Y46" s="1464"/>
      <c r="Z46" s="1464"/>
      <c r="AA46" s="1464"/>
      <c r="AB46" s="1464"/>
      <c r="AC46" s="1464"/>
      <c r="AD46" s="1464"/>
      <c r="AE46" s="1464"/>
      <c r="AF46" s="1464"/>
      <c r="AG46" s="1464"/>
      <c r="AH46" s="1464"/>
      <c r="AI46" s="1464"/>
      <c r="AJ46" s="1465" t="s">
        <v>180</v>
      </c>
      <c r="AK46" s="1466"/>
      <c r="AL46" s="1466"/>
      <c r="AM46" s="1466"/>
      <c r="AN46" s="1466"/>
      <c r="AO46" s="1466"/>
      <c r="AP46" s="1466"/>
      <c r="AQ46" s="1466"/>
      <c r="AR46" s="1466"/>
      <c r="AS46" s="1466"/>
      <c r="AT46" s="1466"/>
      <c r="AU46" s="1466"/>
      <c r="AV46" s="1466"/>
      <c r="AW46" s="1466"/>
      <c r="AX46" s="1466"/>
      <c r="AY46" s="1467"/>
      <c r="AZ46" s="1465"/>
      <c r="BA46" s="1466"/>
      <c r="BB46" s="1466"/>
      <c r="BC46" s="1466"/>
      <c r="BD46" s="1466"/>
      <c r="BE46" s="1466"/>
      <c r="BF46" s="1466"/>
      <c r="BG46" s="1466"/>
      <c r="BH46" s="1466"/>
      <c r="BI46" s="1466"/>
      <c r="BJ46" s="1466"/>
      <c r="BK46" s="1466"/>
      <c r="BL46" s="1466"/>
      <c r="BM46" s="1466"/>
      <c r="BN46" s="1466"/>
      <c r="BO46" s="1466"/>
      <c r="BP46" s="1466"/>
      <c r="BQ46" s="1466"/>
      <c r="BR46" s="1466"/>
      <c r="BS46" s="1467"/>
      <c r="BT46" s="1465"/>
      <c r="BU46" s="1466"/>
      <c r="BV46" s="1466"/>
      <c r="BW46" s="1466"/>
      <c r="BX46" s="1466"/>
      <c r="BY46" s="1466"/>
      <c r="BZ46" s="1466"/>
      <c r="CA46" s="1466"/>
      <c r="CB46" s="1466"/>
      <c r="CC46" s="1466"/>
      <c r="CD46" s="1466"/>
      <c r="CE46" s="1466"/>
      <c r="CF46" s="1466"/>
      <c r="CG46" s="1466"/>
      <c r="CH46" s="1466"/>
      <c r="CI46" s="1466"/>
      <c r="CJ46" s="1467"/>
      <c r="CK46" s="1465"/>
      <c r="CL46" s="1466"/>
      <c r="CM46" s="1466"/>
      <c r="CN46" s="1466"/>
      <c r="CO46" s="1466"/>
      <c r="CP46" s="1466"/>
      <c r="CQ46" s="1466"/>
      <c r="CR46" s="1466"/>
      <c r="CS46" s="1466"/>
      <c r="CT46" s="1466"/>
      <c r="CU46" s="1466"/>
      <c r="CV46" s="1466"/>
      <c r="CW46" s="1466"/>
      <c r="CX46" s="1466"/>
      <c r="CY46" s="1466"/>
      <c r="CZ46" s="1466"/>
      <c r="DA46" s="1466"/>
    </row>
    <row r="47" spans="1:105" s="84" customFormat="1" ht="57" customHeight="1">
      <c r="A47" s="1463" t="s">
        <v>179</v>
      </c>
      <c r="B47" s="1463"/>
      <c r="C47" s="1463"/>
      <c r="D47" s="1463"/>
      <c r="E47" s="1463"/>
      <c r="F47" s="1463"/>
      <c r="G47" s="1463"/>
      <c r="H47" s="1464" t="s">
        <v>470</v>
      </c>
      <c r="I47" s="1464"/>
      <c r="J47" s="1464"/>
      <c r="K47" s="1464"/>
      <c r="L47" s="1464"/>
      <c r="M47" s="1464"/>
      <c r="N47" s="1464"/>
      <c r="O47" s="1464"/>
      <c r="P47" s="1464"/>
      <c r="Q47" s="1464"/>
      <c r="R47" s="1464"/>
      <c r="S47" s="1464"/>
      <c r="T47" s="1464"/>
      <c r="U47" s="1464"/>
      <c r="V47" s="1464"/>
      <c r="W47" s="1464"/>
      <c r="X47" s="1464"/>
      <c r="Y47" s="1464"/>
      <c r="Z47" s="1464"/>
      <c r="AA47" s="1464"/>
      <c r="AB47" s="1464"/>
      <c r="AC47" s="1464"/>
      <c r="AD47" s="1464"/>
      <c r="AE47" s="1464"/>
      <c r="AF47" s="1464"/>
      <c r="AG47" s="1464"/>
      <c r="AH47" s="1464"/>
      <c r="AI47" s="1464"/>
      <c r="AJ47" s="1465" t="s">
        <v>180</v>
      </c>
      <c r="AK47" s="1466"/>
      <c r="AL47" s="1466"/>
      <c r="AM47" s="1466"/>
      <c r="AN47" s="1466"/>
      <c r="AO47" s="1466"/>
      <c r="AP47" s="1466"/>
      <c r="AQ47" s="1466"/>
      <c r="AR47" s="1466"/>
      <c r="AS47" s="1466"/>
      <c r="AT47" s="1466"/>
      <c r="AU47" s="1466"/>
      <c r="AV47" s="1466"/>
      <c r="AW47" s="1466"/>
      <c r="AX47" s="1466"/>
      <c r="AY47" s="1467"/>
      <c r="AZ47" s="1465"/>
      <c r="BA47" s="1466"/>
      <c r="BB47" s="1466"/>
      <c r="BC47" s="1466"/>
      <c r="BD47" s="1466"/>
      <c r="BE47" s="1466"/>
      <c r="BF47" s="1466"/>
      <c r="BG47" s="1466"/>
      <c r="BH47" s="1466"/>
      <c r="BI47" s="1466"/>
      <c r="BJ47" s="1466"/>
      <c r="BK47" s="1466"/>
      <c r="BL47" s="1466"/>
      <c r="BM47" s="1466"/>
      <c r="BN47" s="1466"/>
      <c r="BO47" s="1466"/>
      <c r="BP47" s="1466"/>
      <c r="BQ47" s="1466"/>
      <c r="BR47" s="1466"/>
      <c r="BS47" s="1467"/>
      <c r="BT47" s="1465"/>
      <c r="BU47" s="1466"/>
      <c r="BV47" s="1466"/>
      <c r="BW47" s="1466"/>
      <c r="BX47" s="1466"/>
      <c r="BY47" s="1466"/>
      <c r="BZ47" s="1466"/>
      <c r="CA47" s="1466"/>
      <c r="CB47" s="1466"/>
      <c r="CC47" s="1466"/>
      <c r="CD47" s="1466"/>
      <c r="CE47" s="1466"/>
      <c r="CF47" s="1466"/>
      <c r="CG47" s="1466"/>
      <c r="CH47" s="1466"/>
      <c r="CI47" s="1466"/>
      <c r="CJ47" s="1467"/>
      <c r="CK47" s="1465"/>
      <c r="CL47" s="1466"/>
      <c r="CM47" s="1466"/>
      <c r="CN47" s="1466"/>
      <c r="CO47" s="1466"/>
      <c r="CP47" s="1466"/>
      <c r="CQ47" s="1466"/>
      <c r="CR47" s="1466"/>
      <c r="CS47" s="1466"/>
      <c r="CT47" s="1466"/>
      <c r="CU47" s="1466"/>
      <c r="CV47" s="1466"/>
      <c r="CW47" s="1466"/>
      <c r="CX47" s="1466"/>
      <c r="CY47" s="1466"/>
      <c r="CZ47" s="1466"/>
      <c r="DA47" s="1466"/>
    </row>
    <row r="48" spans="1:105" s="84" customFormat="1" ht="27.75" customHeight="1">
      <c r="A48" s="1463" t="s">
        <v>181</v>
      </c>
      <c r="B48" s="1463"/>
      <c r="C48" s="1463"/>
      <c r="D48" s="1463"/>
      <c r="E48" s="1463"/>
      <c r="F48" s="1463"/>
      <c r="G48" s="1463"/>
      <c r="H48" s="1464" t="s">
        <v>471</v>
      </c>
      <c r="I48" s="1464"/>
      <c r="J48" s="1464"/>
      <c r="K48" s="1464"/>
      <c r="L48" s="1464"/>
      <c r="M48" s="1464"/>
      <c r="N48" s="1464"/>
      <c r="O48" s="1464"/>
      <c r="P48" s="1464"/>
      <c r="Q48" s="1464"/>
      <c r="R48" s="1464"/>
      <c r="S48" s="1464"/>
      <c r="T48" s="1464"/>
      <c r="U48" s="1464"/>
      <c r="V48" s="1464"/>
      <c r="W48" s="1464"/>
      <c r="X48" s="1464"/>
      <c r="Y48" s="1464"/>
      <c r="Z48" s="1464"/>
      <c r="AA48" s="1464"/>
      <c r="AB48" s="1464"/>
      <c r="AC48" s="1464"/>
      <c r="AD48" s="1464"/>
      <c r="AE48" s="1464"/>
      <c r="AF48" s="1464"/>
      <c r="AG48" s="1464"/>
      <c r="AH48" s="1464"/>
      <c r="AI48" s="1464"/>
      <c r="AJ48" s="1465" t="s">
        <v>463</v>
      </c>
      <c r="AK48" s="1466"/>
      <c r="AL48" s="1466"/>
      <c r="AM48" s="1466"/>
      <c r="AN48" s="1466"/>
      <c r="AO48" s="1466"/>
      <c r="AP48" s="1466"/>
      <c r="AQ48" s="1466"/>
      <c r="AR48" s="1466"/>
      <c r="AS48" s="1466"/>
      <c r="AT48" s="1466"/>
      <c r="AU48" s="1466"/>
      <c r="AV48" s="1466"/>
      <c r="AW48" s="1466"/>
      <c r="AX48" s="1466"/>
      <c r="AY48" s="1467"/>
      <c r="AZ48" s="1465"/>
      <c r="BA48" s="1466"/>
      <c r="BB48" s="1466"/>
      <c r="BC48" s="1466"/>
      <c r="BD48" s="1466"/>
      <c r="BE48" s="1466"/>
      <c r="BF48" s="1466"/>
      <c r="BG48" s="1466"/>
      <c r="BH48" s="1466"/>
      <c r="BI48" s="1466"/>
      <c r="BJ48" s="1466"/>
      <c r="BK48" s="1466"/>
      <c r="BL48" s="1466"/>
      <c r="BM48" s="1466"/>
      <c r="BN48" s="1466"/>
      <c r="BO48" s="1466"/>
      <c r="BP48" s="1466"/>
      <c r="BQ48" s="1466"/>
      <c r="BR48" s="1466"/>
      <c r="BS48" s="1467"/>
      <c r="BT48" s="1465"/>
      <c r="BU48" s="1466"/>
      <c r="BV48" s="1466"/>
      <c r="BW48" s="1466"/>
      <c r="BX48" s="1466"/>
      <c r="BY48" s="1466"/>
      <c r="BZ48" s="1466"/>
      <c r="CA48" s="1466"/>
      <c r="CB48" s="1466"/>
      <c r="CC48" s="1466"/>
      <c r="CD48" s="1466"/>
      <c r="CE48" s="1466"/>
      <c r="CF48" s="1466"/>
      <c r="CG48" s="1466"/>
      <c r="CH48" s="1466"/>
      <c r="CI48" s="1466"/>
      <c r="CJ48" s="1467"/>
      <c r="CK48" s="1465"/>
      <c r="CL48" s="1466"/>
      <c r="CM48" s="1466"/>
      <c r="CN48" s="1466"/>
      <c r="CO48" s="1466"/>
      <c r="CP48" s="1466"/>
      <c r="CQ48" s="1466"/>
      <c r="CR48" s="1466"/>
      <c r="CS48" s="1466"/>
      <c r="CT48" s="1466"/>
      <c r="CU48" s="1466"/>
      <c r="CV48" s="1466"/>
      <c r="CW48" s="1466"/>
      <c r="CX48" s="1466"/>
      <c r="CY48" s="1466"/>
      <c r="CZ48" s="1466"/>
      <c r="DA48" s="1466"/>
    </row>
    <row r="49" spans="1:105" s="84" customFormat="1" ht="66" customHeight="1">
      <c r="A49" s="1463" t="s">
        <v>182</v>
      </c>
      <c r="B49" s="1463"/>
      <c r="C49" s="1463"/>
      <c r="D49" s="1463"/>
      <c r="E49" s="1463"/>
      <c r="F49" s="1463"/>
      <c r="G49" s="1463"/>
      <c r="H49" s="1464" t="s">
        <v>472</v>
      </c>
      <c r="I49" s="1464"/>
      <c r="J49" s="1464"/>
      <c r="K49" s="1464"/>
      <c r="L49" s="1464"/>
      <c r="M49" s="1464"/>
      <c r="N49" s="1464"/>
      <c r="O49" s="1464"/>
      <c r="P49" s="1464"/>
      <c r="Q49" s="1464"/>
      <c r="R49" s="1464"/>
      <c r="S49" s="1464"/>
      <c r="T49" s="1464"/>
      <c r="U49" s="1464"/>
      <c r="V49" s="1464"/>
      <c r="W49" s="1464"/>
      <c r="X49" s="1464"/>
      <c r="Y49" s="1464"/>
      <c r="Z49" s="1464"/>
      <c r="AA49" s="1464"/>
      <c r="AB49" s="1464"/>
      <c r="AC49" s="1464"/>
      <c r="AD49" s="1464"/>
      <c r="AE49" s="1464"/>
      <c r="AF49" s="1464"/>
      <c r="AG49" s="1464"/>
      <c r="AH49" s="1464"/>
      <c r="AI49" s="1464"/>
      <c r="AJ49" s="1465"/>
      <c r="AK49" s="1466"/>
      <c r="AL49" s="1466"/>
      <c r="AM49" s="1466"/>
      <c r="AN49" s="1466"/>
      <c r="AO49" s="1466"/>
      <c r="AP49" s="1466"/>
      <c r="AQ49" s="1466"/>
      <c r="AR49" s="1466"/>
      <c r="AS49" s="1466"/>
      <c r="AT49" s="1466"/>
      <c r="AU49" s="1466"/>
      <c r="AV49" s="1466"/>
      <c r="AW49" s="1466"/>
      <c r="AX49" s="1466"/>
      <c r="AY49" s="1467"/>
      <c r="AZ49" s="1465"/>
      <c r="BA49" s="1466"/>
      <c r="BB49" s="1466"/>
      <c r="BC49" s="1466"/>
      <c r="BD49" s="1466"/>
      <c r="BE49" s="1466"/>
      <c r="BF49" s="1466"/>
      <c r="BG49" s="1466"/>
      <c r="BH49" s="1466"/>
      <c r="BI49" s="1466"/>
      <c r="BJ49" s="1466"/>
      <c r="BK49" s="1466"/>
      <c r="BL49" s="1466"/>
      <c r="BM49" s="1466"/>
      <c r="BN49" s="1466"/>
      <c r="BO49" s="1466"/>
      <c r="BP49" s="1466"/>
      <c r="BQ49" s="1466"/>
      <c r="BR49" s="1466"/>
      <c r="BS49" s="1467"/>
      <c r="BT49" s="1465"/>
      <c r="BU49" s="1466"/>
      <c r="BV49" s="1466"/>
      <c r="BW49" s="1466"/>
      <c r="BX49" s="1466"/>
      <c r="BY49" s="1466"/>
      <c r="BZ49" s="1466"/>
      <c r="CA49" s="1466"/>
      <c r="CB49" s="1466"/>
      <c r="CC49" s="1466"/>
      <c r="CD49" s="1466"/>
      <c r="CE49" s="1466"/>
      <c r="CF49" s="1466"/>
      <c r="CG49" s="1466"/>
      <c r="CH49" s="1466"/>
      <c r="CI49" s="1466"/>
      <c r="CJ49" s="1467"/>
      <c r="CK49" s="1465"/>
      <c r="CL49" s="1466"/>
      <c r="CM49" s="1466"/>
      <c r="CN49" s="1466"/>
      <c r="CO49" s="1466"/>
      <c r="CP49" s="1466"/>
      <c r="CQ49" s="1466"/>
      <c r="CR49" s="1466"/>
      <c r="CS49" s="1466"/>
      <c r="CT49" s="1466"/>
      <c r="CU49" s="1466"/>
      <c r="CV49" s="1466"/>
      <c r="CW49" s="1466"/>
      <c r="CX49" s="1466"/>
      <c r="CY49" s="1466"/>
      <c r="CZ49" s="1466"/>
      <c r="DA49" s="1466"/>
    </row>
    <row r="50" spans="1:105" s="84" customFormat="1" ht="66" customHeight="1">
      <c r="A50" s="1463" t="s">
        <v>183</v>
      </c>
      <c r="B50" s="1463"/>
      <c r="C50" s="1463"/>
      <c r="D50" s="1463"/>
      <c r="E50" s="1463"/>
      <c r="F50" s="1463"/>
      <c r="G50" s="1463"/>
      <c r="H50" s="1464" t="s">
        <v>473</v>
      </c>
      <c r="I50" s="1464"/>
      <c r="J50" s="1464"/>
      <c r="K50" s="1464"/>
      <c r="L50" s="1464"/>
      <c r="M50" s="1464"/>
      <c r="N50" s="1464"/>
      <c r="O50" s="1464"/>
      <c r="P50" s="1464"/>
      <c r="Q50" s="1464"/>
      <c r="R50" s="1464"/>
      <c r="S50" s="1464"/>
      <c r="T50" s="1464"/>
      <c r="U50" s="1464"/>
      <c r="V50" s="1464"/>
      <c r="W50" s="1464"/>
      <c r="X50" s="1464"/>
      <c r="Y50" s="1464"/>
      <c r="Z50" s="1464"/>
      <c r="AA50" s="1464"/>
      <c r="AB50" s="1464"/>
      <c r="AC50" s="1464"/>
      <c r="AD50" s="1464"/>
      <c r="AE50" s="1464"/>
      <c r="AF50" s="1464"/>
      <c r="AG50" s="1464"/>
      <c r="AH50" s="1464"/>
      <c r="AI50" s="1464"/>
      <c r="AJ50" s="1465" t="s">
        <v>177</v>
      </c>
      <c r="AK50" s="1466"/>
      <c r="AL50" s="1466"/>
      <c r="AM50" s="1466"/>
      <c r="AN50" s="1466"/>
      <c r="AO50" s="1466"/>
      <c r="AP50" s="1466"/>
      <c r="AQ50" s="1466"/>
      <c r="AR50" s="1466"/>
      <c r="AS50" s="1466"/>
      <c r="AT50" s="1466"/>
      <c r="AU50" s="1466"/>
      <c r="AV50" s="1466"/>
      <c r="AW50" s="1466"/>
      <c r="AX50" s="1466"/>
      <c r="AY50" s="1467"/>
      <c r="AZ50" s="1465"/>
      <c r="BA50" s="1466"/>
      <c r="BB50" s="1466"/>
      <c r="BC50" s="1466"/>
      <c r="BD50" s="1466"/>
      <c r="BE50" s="1466"/>
      <c r="BF50" s="1466"/>
      <c r="BG50" s="1466"/>
      <c r="BH50" s="1466"/>
      <c r="BI50" s="1466"/>
      <c r="BJ50" s="1466"/>
      <c r="BK50" s="1466"/>
      <c r="BL50" s="1466"/>
      <c r="BM50" s="1466"/>
      <c r="BN50" s="1466"/>
      <c r="BO50" s="1466"/>
      <c r="BP50" s="1466"/>
      <c r="BQ50" s="1466"/>
      <c r="BR50" s="1466"/>
      <c r="BS50" s="1467"/>
      <c r="BT50" s="1465"/>
      <c r="BU50" s="1466"/>
      <c r="BV50" s="1466"/>
      <c r="BW50" s="1466"/>
      <c r="BX50" s="1466"/>
      <c r="BY50" s="1466"/>
      <c r="BZ50" s="1466"/>
      <c r="CA50" s="1466"/>
      <c r="CB50" s="1466"/>
      <c r="CC50" s="1466"/>
      <c r="CD50" s="1466"/>
      <c r="CE50" s="1466"/>
      <c r="CF50" s="1466"/>
      <c r="CG50" s="1466"/>
      <c r="CH50" s="1466"/>
      <c r="CI50" s="1466"/>
      <c r="CJ50" s="1467"/>
      <c r="CK50" s="1465"/>
      <c r="CL50" s="1466"/>
      <c r="CM50" s="1466"/>
      <c r="CN50" s="1466"/>
      <c r="CO50" s="1466"/>
      <c r="CP50" s="1466"/>
      <c r="CQ50" s="1466"/>
      <c r="CR50" s="1466"/>
      <c r="CS50" s="1466"/>
      <c r="CT50" s="1466"/>
      <c r="CU50" s="1466"/>
      <c r="CV50" s="1466"/>
      <c r="CW50" s="1466"/>
      <c r="CX50" s="1466"/>
      <c r="CY50" s="1466"/>
      <c r="CZ50" s="1466"/>
      <c r="DA50" s="1466"/>
    </row>
    <row r="51" spans="1:105" s="84" customFormat="1" ht="54" customHeight="1">
      <c r="A51" s="1463" t="s">
        <v>184</v>
      </c>
      <c r="B51" s="1463"/>
      <c r="C51" s="1463"/>
      <c r="D51" s="1463"/>
      <c r="E51" s="1463"/>
      <c r="F51" s="1463"/>
      <c r="G51" s="1463"/>
      <c r="H51" s="1464" t="s">
        <v>185</v>
      </c>
      <c r="I51" s="1464"/>
      <c r="J51" s="1464"/>
      <c r="K51" s="1464"/>
      <c r="L51" s="1464"/>
      <c r="M51" s="1464"/>
      <c r="N51" s="1464"/>
      <c r="O51" s="1464"/>
      <c r="P51" s="1464"/>
      <c r="Q51" s="1464"/>
      <c r="R51" s="1464"/>
      <c r="S51" s="1464"/>
      <c r="T51" s="1464"/>
      <c r="U51" s="1464"/>
      <c r="V51" s="1464"/>
      <c r="W51" s="1464"/>
      <c r="X51" s="1464"/>
      <c r="Y51" s="1464"/>
      <c r="Z51" s="1464"/>
      <c r="AA51" s="1464"/>
      <c r="AB51" s="1464"/>
      <c r="AC51" s="1464"/>
      <c r="AD51" s="1464"/>
      <c r="AE51" s="1464"/>
      <c r="AF51" s="1464"/>
      <c r="AG51" s="1464"/>
      <c r="AH51" s="1464"/>
      <c r="AI51" s="1464"/>
      <c r="AJ51" s="1465"/>
      <c r="AK51" s="1466"/>
      <c r="AL51" s="1466"/>
      <c r="AM51" s="1466"/>
      <c r="AN51" s="1466"/>
      <c r="AO51" s="1466"/>
      <c r="AP51" s="1466"/>
      <c r="AQ51" s="1466"/>
      <c r="AR51" s="1466"/>
      <c r="AS51" s="1466"/>
      <c r="AT51" s="1466"/>
      <c r="AU51" s="1466"/>
      <c r="AV51" s="1466"/>
      <c r="AW51" s="1466"/>
      <c r="AX51" s="1466"/>
      <c r="AY51" s="1467"/>
      <c r="AZ51" s="1465"/>
      <c r="BA51" s="1466"/>
      <c r="BB51" s="1466"/>
      <c r="BC51" s="1466"/>
      <c r="BD51" s="1466"/>
      <c r="BE51" s="1466"/>
      <c r="BF51" s="1466"/>
      <c r="BG51" s="1466"/>
      <c r="BH51" s="1466"/>
      <c r="BI51" s="1466"/>
      <c r="BJ51" s="1466"/>
      <c r="BK51" s="1466"/>
      <c r="BL51" s="1466"/>
      <c r="BM51" s="1466"/>
      <c r="BN51" s="1466"/>
      <c r="BO51" s="1466"/>
      <c r="BP51" s="1466"/>
      <c r="BQ51" s="1466"/>
      <c r="BR51" s="1466"/>
      <c r="BS51" s="1467"/>
      <c r="BT51" s="1465"/>
      <c r="BU51" s="1466"/>
      <c r="BV51" s="1466"/>
      <c r="BW51" s="1466"/>
      <c r="BX51" s="1466"/>
      <c r="BY51" s="1466"/>
      <c r="BZ51" s="1466"/>
      <c r="CA51" s="1466"/>
      <c r="CB51" s="1466"/>
      <c r="CC51" s="1466"/>
      <c r="CD51" s="1466"/>
      <c r="CE51" s="1466"/>
      <c r="CF51" s="1466"/>
      <c r="CG51" s="1466"/>
      <c r="CH51" s="1466"/>
      <c r="CI51" s="1466"/>
      <c r="CJ51" s="1467"/>
      <c r="CK51" s="1465"/>
      <c r="CL51" s="1466"/>
      <c r="CM51" s="1466"/>
      <c r="CN51" s="1466"/>
      <c r="CO51" s="1466"/>
      <c r="CP51" s="1466"/>
      <c r="CQ51" s="1466"/>
      <c r="CR51" s="1466"/>
      <c r="CS51" s="1466"/>
      <c r="CT51" s="1466"/>
      <c r="CU51" s="1466"/>
      <c r="CV51" s="1466"/>
      <c r="CW51" s="1466"/>
      <c r="CX51" s="1466"/>
      <c r="CY51" s="1466"/>
      <c r="CZ51" s="1466"/>
      <c r="DA51" s="1466"/>
    </row>
    <row r="52" spans="1:105" s="84" customFormat="1" ht="95.25" customHeight="1">
      <c r="A52" s="1463" t="s">
        <v>186</v>
      </c>
      <c r="B52" s="1463"/>
      <c r="C52" s="1463"/>
      <c r="D52" s="1463"/>
      <c r="E52" s="1463"/>
      <c r="F52" s="1463"/>
      <c r="G52" s="1463"/>
      <c r="H52" s="1464" t="s">
        <v>474</v>
      </c>
      <c r="I52" s="1464"/>
      <c r="J52" s="1464"/>
      <c r="K52" s="1464"/>
      <c r="L52" s="1464"/>
      <c r="M52" s="1464"/>
      <c r="N52" s="1464"/>
      <c r="O52" s="1464"/>
      <c r="P52" s="1464"/>
      <c r="Q52" s="1464"/>
      <c r="R52" s="1464"/>
      <c r="S52" s="1464"/>
      <c r="T52" s="1464"/>
      <c r="U52" s="1464"/>
      <c r="V52" s="1464"/>
      <c r="W52" s="1464"/>
      <c r="X52" s="1464"/>
      <c r="Y52" s="1464"/>
      <c r="Z52" s="1464"/>
      <c r="AA52" s="1464"/>
      <c r="AB52" s="1464"/>
      <c r="AC52" s="1464"/>
      <c r="AD52" s="1464"/>
      <c r="AE52" s="1464"/>
      <c r="AF52" s="1464"/>
      <c r="AG52" s="1464"/>
      <c r="AH52" s="1464"/>
      <c r="AI52" s="1464"/>
      <c r="AJ52" s="1465" t="s">
        <v>162</v>
      </c>
      <c r="AK52" s="1466"/>
      <c r="AL52" s="1466"/>
      <c r="AM52" s="1466"/>
      <c r="AN52" s="1466"/>
      <c r="AO52" s="1466"/>
      <c r="AP52" s="1466"/>
      <c r="AQ52" s="1466"/>
      <c r="AR52" s="1466"/>
      <c r="AS52" s="1466"/>
      <c r="AT52" s="1466"/>
      <c r="AU52" s="1466"/>
      <c r="AV52" s="1466"/>
      <c r="AW52" s="1466"/>
      <c r="AX52" s="1466"/>
      <c r="AY52" s="1467"/>
      <c r="AZ52" s="1465"/>
      <c r="BA52" s="1466"/>
      <c r="BB52" s="1466"/>
      <c r="BC52" s="1466"/>
      <c r="BD52" s="1466"/>
      <c r="BE52" s="1466"/>
      <c r="BF52" s="1466"/>
      <c r="BG52" s="1466"/>
      <c r="BH52" s="1466"/>
      <c r="BI52" s="1466"/>
      <c r="BJ52" s="1466"/>
      <c r="BK52" s="1466"/>
      <c r="BL52" s="1466"/>
      <c r="BM52" s="1466"/>
      <c r="BN52" s="1466"/>
      <c r="BO52" s="1466"/>
      <c r="BP52" s="1466"/>
      <c r="BQ52" s="1466"/>
      <c r="BR52" s="1466"/>
      <c r="BS52" s="1467"/>
      <c r="BT52" s="1465"/>
      <c r="BU52" s="1466"/>
      <c r="BV52" s="1466"/>
      <c r="BW52" s="1466"/>
      <c r="BX52" s="1466"/>
      <c r="BY52" s="1466"/>
      <c r="BZ52" s="1466"/>
      <c r="CA52" s="1466"/>
      <c r="CB52" s="1466"/>
      <c r="CC52" s="1466"/>
      <c r="CD52" s="1466"/>
      <c r="CE52" s="1466"/>
      <c r="CF52" s="1466"/>
      <c r="CG52" s="1466"/>
      <c r="CH52" s="1466"/>
      <c r="CI52" s="1466"/>
      <c r="CJ52" s="1467"/>
      <c r="CK52" s="1465"/>
      <c r="CL52" s="1466"/>
      <c r="CM52" s="1466"/>
      <c r="CN52" s="1466"/>
      <c r="CO52" s="1466"/>
      <c r="CP52" s="1466"/>
      <c r="CQ52" s="1466"/>
      <c r="CR52" s="1466"/>
      <c r="CS52" s="1466"/>
      <c r="CT52" s="1466"/>
      <c r="CU52" s="1466"/>
      <c r="CV52" s="1466"/>
      <c r="CW52" s="1466"/>
      <c r="CX52" s="1466"/>
      <c r="CY52" s="1466"/>
      <c r="CZ52" s="1466"/>
      <c r="DA52" s="1466"/>
    </row>
    <row r="53" spans="1:105" s="84" customFormat="1" ht="15" customHeight="1">
      <c r="A53" s="1463"/>
      <c r="B53" s="1463"/>
      <c r="C53" s="1463"/>
      <c r="D53" s="1463"/>
      <c r="E53" s="1463"/>
      <c r="F53" s="1463"/>
      <c r="G53" s="1463"/>
      <c r="H53" s="1464" t="s">
        <v>187</v>
      </c>
      <c r="I53" s="1464"/>
      <c r="J53" s="1464"/>
      <c r="K53" s="1464"/>
      <c r="L53" s="1464"/>
      <c r="M53" s="1464"/>
      <c r="N53" s="1464"/>
      <c r="O53" s="1464"/>
      <c r="P53" s="1464"/>
      <c r="Q53" s="1464"/>
      <c r="R53" s="1464"/>
      <c r="S53" s="1464"/>
      <c r="T53" s="1464"/>
      <c r="U53" s="1464"/>
      <c r="V53" s="1464"/>
      <c r="W53" s="1464"/>
      <c r="X53" s="1464"/>
      <c r="Y53" s="1464"/>
      <c r="Z53" s="1464"/>
      <c r="AA53" s="1464"/>
      <c r="AB53" s="1464"/>
      <c r="AC53" s="1464"/>
      <c r="AD53" s="1464"/>
      <c r="AE53" s="1464"/>
      <c r="AF53" s="1464"/>
      <c r="AG53" s="1464"/>
      <c r="AH53" s="1464"/>
      <c r="AI53" s="1464"/>
      <c r="AJ53" s="1465"/>
      <c r="AK53" s="1466"/>
      <c r="AL53" s="1466"/>
      <c r="AM53" s="1466"/>
      <c r="AN53" s="1466"/>
      <c r="AO53" s="1466"/>
      <c r="AP53" s="1466"/>
      <c r="AQ53" s="1466"/>
      <c r="AR53" s="1466"/>
      <c r="AS53" s="1466"/>
      <c r="AT53" s="1466"/>
      <c r="AU53" s="1466"/>
      <c r="AV53" s="1466"/>
      <c r="AW53" s="1466"/>
      <c r="AX53" s="1466"/>
      <c r="AY53" s="1467"/>
      <c r="AZ53" s="1465"/>
      <c r="BA53" s="1466"/>
      <c r="BB53" s="1466"/>
      <c r="BC53" s="1466"/>
      <c r="BD53" s="1466"/>
      <c r="BE53" s="1466"/>
      <c r="BF53" s="1466"/>
      <c r="BG53" s="1466"/>
      <c r="BH53" s="1466"/>
      <c r="BI53" s="1466"/>
      <c r="BJ53" s="1466"/>
      <c r="BK53" s="1466"/>
      <c r="BL53" s="1466"/>
      <c r="BM53" s="1466"/>
      <c r="BN53" s="1466"/>
      <c r="BO53" s="1466"/>
      <c r="BP53" s="1466"/>
      <c r="BQ53" s="1466"/>
      <c r="BR53" s="1466"/>
      <c r="BS53" s="1467"/>
      <c r="BT53" s="1465"/>
      <c r="BU53" s="1466"/>
      <c r="BV53" s="1466"/>
      <c r="BW53" s="1466"/>
      <c r="BX53" s="1466"/>
      <c r="BY53" s="1466"/>
      <c r="BZ53" s="1466"/>
      <c r="CA53" s="1466"/>
      <c r="CB53" s="1466"/>
      <c r="CC53" s="1466"/>
      <c r="CD53" s="1466"/>
      <c r="CE53" s="1466"/>
      <c r="CF53" s="1466"/>
      <c r="CG53" s="1466"/>
      <c r="CH53" s="1466"/>
      <c r="CI53" s="1466"/>
      <c r="CJ53" s="1467"/>
      <c r="CK53" s="1465"/>
      <c r="CL53" s="1466"/>
      <c r="CM53" s="1466"/>
      <c r="CN53" s="1466"/>
      <c r="CO53" s="1466"/>
      <c r="CP53" s="1466"/>
      <c r="CQ53" s="1466"/>
      <c r="CR53" s="1466"/>
      <c r="CS53" s="1466"/>
      <c r="CT53" s="1466"/>
      <c r="CU53" s="1466"/>
      <c r="CV53" s="1466"/>
      <c r="CW53" s="1466"/>
      <c r="CX53" s="1466"/>
      <c r="CY53" s="1466"/>
      <c r="CZ53" s="1466"/>
      <c r="DA53" s="1466"/>
    </row>
    <row r="54" spans="1:105" s="84" customFormat="1" ht="15" customHeight="1">
      <c r="A54" s="1463"/>
      <c r="B54" s="1463"/>
      <c r="C54" s="1463"/>
      <c r="D54" s="1463"/>
      <c r="E54" s="1463"/>
      <c r="F54" s="1463"/>
      <c r="G54" s="1463"/>
      <c r="H54" s="1464" t="s">
        <v>188</v>
      </c>
      <c r="I54" s="1464"/>
      <c r="J54" s="1464"/>
      <c r="K54" s="1464"/>
      <c r="L54" s="1464"/>
      <c r="M54" s="1464"/>
      <c r="N54" s="1464"/>
      <c r="O54" s="1464"/>
      <c r="P54" s="1464"/>
      <c r="Q54" s="1464"/>
      <c r="R54" s="1464"/>
      <c r="S54" s="1464"/>
      <c r="T54" s="1464"/>
      <c r="U54" s="1464"/>
      <c r="V54" s="1464"/>
      <c r="W54" s="1464"/>
      <c r="X54" s="1464"/>
      <c r="Y54" s="1464"/>
      <c r="Z54" s="1464"/>
      <c r="AA54" s="1464"/>
      <c r="AB54" s="1464"/>
      <c r="AC54" s="1464"/>
      <c r="AD54" s="1464"/>
      <c r="AE54" s="1464"/>
      <c r="AF54" s="1464"/>
      <c r="AG54" s="1464"/>
      <c r="AH54" s="1464"/>
      <c r="AI54" s="1464"/>
      <c r="AJ54" s="1465"/>
      <c r="AK54" s="1466"/>
      <c r="AL54" s="1466"/>
      <c r="AM54" s="1466"/>
      <c r="AN54" s="1466"/>
      <c r="AO54" s="1466"/>
      <c r="AP54" s="1466"/>
      <c r="AQ54" s="1466"/>
      <c r="AR54" s="1466"/>
      <c r="AS54" s="1466"/>
      <c r="AT54" s="1466"/>
      <c r="AU54" s="1466"/>
      <c r="AV54" s="1466"/>
      <c r="AW54" s="1466"/>
      <c r="AX54" s="1466"/>
      <c r="AY54" s="1467"/>
      <c r="AZ54" s="1465"/>
      <c r="BA54" s="1466"/>
      <c r="BB54" s="1466"/>
      <c r="BC54" s="1466"/>
      <c r="BD54" s="1466"/>
      <c r="BE54" s="1466"/>
      <c r="BF54" s="1466"/>
      <c r="BG54" s="1466"/>
      <c r="BH54" s="1466"/>
      <c r="BI54" s="1466"/>
      <c r="BJ54" s="1466"/>
      <c r="BK54" s="1466"/>
      <c r="BL54" s="1466"/>
      <c r="BM54" s="1466"/>
      <c r="BN54" s="1466"/>
      <c r="BO54" s="1466"/>
      <c r="BP54" s="1466"/>
      <c r="BQ54" s="1466"/>
      <c r="BR54" s="1466"/>
      <c r="BS54" s="1467"/>
      <c r="BT54" s="1465"/>
      <c r="BU54" s="1466"/>
      <c r="BV54" s="1466"/>
      <c r="BW54" s="1466"/>
      <c r="BX54" s="1466"/>
      <c r="BY54" s="1466"/>
      <c r="BZ54" s="1466"/>
      <c r="CA54" s="1466"/>
      <c r="CB54" s="1466"/>
      <c r="CC54" s="1466"/>
      <c r="CD54" s="1466"/>
      <c r="CE54" s="1466"/>
      <c r="CF54" s="1466"/>
      <c r="CG54" s="1466"/>
      <c r="CH54" s="1466"/>
      <c r="CI54" s="1466"/>
      <c r="CJ54" s="1467"/>
      <c r="CK54" s="1465"/>
      <c r="CL54" s="1466"/>
      <c r="CM54" s="1466"/>
      <c r="CN54" s="1466"/>
      <c r="CO54" s="1466"/>
      <c r="CP54" s="1466"/>
      <c r="CQ54" s="1466"/>
      <c r="CR54" s="1466"/>
      <c r="CS54" s="1466"/>
      <c r="CT54" s="1466"/>
      <c r="CU54" s="1466"/>
      <c r="CV54" s="1466"/>
      <c r="CW54" s="1466"/>
      <c r="CX54" s="1466"/>
      <c r="CY54" s="1466"/>
      <c r="CZ54" s="1466"/>
      <c r="DA54" s="1466"/>
    </row>
    <row r="55" spans="1:105" s="84" customFormat="1" ht="15" customHeight="1">
      <c r="A55" s="1463"/>
      <c r="B55" s="1463"/>
      <c r="C55" s="1463"/>
      <c r="D55" s="1463"/>
      <c r="E55" s="1463"/>
      <c r="F55" s="1463"/>
      <c r="G55" s="1463"/>
      <c r="H55" s="1464" t="s">
        <v>189</v>
      </c>
      <c r="I55" s="1464"/>
      <c r="J55" s="1464"/>
      <c r="K55" s="1464"/>
      <c r="L55" s="1464"/>
      <c r="M55" s="1464"/>
      <c r="N55" s="1464"/>
      <c r="O55" s="1464"/>
      <c r="P55" s="1464"/>
      <c r="Q55" s="1464"/>
      <c r="R55" s="1464"/>
      <c r="S55" s="1464"/>
      <c r="T55" s="1464"/>
      <c r="U55" s="1464"/>
      <c r="V55" s="1464"/>
      <c r="W55" s="1464"/>
      <c r="X55" s="1464"/>
      <c r="Y55" s="1464"/>
      <c r="Z55" s="1464"/>
      <c r="AA55" s="1464"/>
      <c r="AB55" s="1464"/>
      <c r="AC55" s="1464"/>
      <c r="AD55" s="1464"/>
      <c r="AE55" s="1464"/>
      <c r="AF55" s="1464"/>
      <c r="AG55" s="1464"/>
      <c r="AH55" s="1464"/>
      <c r="AI55" s="1464"/>
      <c r="AJ55" s="1465"/>
      <c r="AK55" s="1466"/>
      <c r="AL55" s="1466"/>
      <c r="AM55" s="1466"/>
      <c r="AN55" s="1466"/>
      <c r="AO55" s="1466"/>
      <c r="AP55" s="1466"/>
      <c r="AQ55" s="1466"/>
      <c r="AR55" s="1466"/>
      <c r="AS55" s="1466"/>
      <c r="AT55" s="1466"/>
      <c r="AU55" s="1466"/>
      <c r="AV55" s="1466"/>
      <c r="AW55" s="1466"/>
      <c r="AX55" s="1466"/>
      <c r="AY55" s="1467"/>
      <c r="AZ55" s="1465"/>
      <c r="BA55" s="1466"/>
      <c r="BB55" s="1466"/>
      <c r="BC55" s="1466"/>
      <c r="BD55" s="1466"/>
      <c r="BE55" s="1466"/>
      <c r="BF55" s="1466"/>
      <c r="BG55" s="1466"/>
      <c r="BH55" s="1466"/>
      <c r="BI55" s="1466"/>
      <c r="BJ55" s="1466"/>
      <c r="BK55" s="1466"/>
      <c r="BL55" s="1466"/>
      <c r="BM55" s="1466"/>
      <c r="BN55" s="1466"/>
      <c r="BO55" s="1466"/>
      <c r="BP55" s="1466"/>
      <c r="BQ55" s="1466"/>
      <c r="BR55" s="1466"/>
      <c r="BS55" s="1467"/>
      <c r="BT55" s="1465"/>
      <c r="BU55" s="1466"/>
      <c r="BV55" s="1466"/>
      <c r="BW55" s="1466"/>
      <c r="BX55" s="1466"/>
      <c r="BY55" s="1466"/>
      <c r="BZ55" s="1466"/>
      <c r="CA55" s="1466"/>
      <c r="CB55" s="1466"/>
      <c r="CC55" s="1466"/>
      <c r="CD55" s="1466"/>
      <c r="CE55" s="1466"/>
      <c r="CF55" s="1466"/>
      <c r="CG55" s="1466"/>
      <c r="CH55" s="1466"/>
      <c r="CI55" s="1466"/>
      <c r="CJ55" s="1467"/>
      <c r="CK55" s="1465"/>
      <c r="CL55" s="1466"/>
      <c r="CM55" s="1466"/>
      <c r="CN55" s="1466"/>
      <c r="CO55" s="1466"/>
      <c r="CP55" s="1466"/>
      <c r="CQ55" s="1466"/>
      <c r="CR55" s="1466"/>
      <c r="CS55" s="1466"/>
      <c r="CT55" s="1466"/>
      <c r="CU55" s="1466"/>
      <c r="CV55" s="1466"/>
      <c r="CW55" s="1466"/>
      <c r="CX55" s="1466"/>
      <c r="CY55" s="1466"/>
      <c r="CZ55" s="1466"/>
      <c r="DA55" s="1466"/>
    </row>
    <row r="56" spans="1:105" s="84" customFormat="1" ht="15" customHeight="1">
      <c r="A56" s="1463"/>
      <c r="B56" s="1463"/>
      <c r="C56" s="1463"/>
      <c r="D56" s="1463"/>
      <c r="E56" s="1463"/>
      <c r="F56" s="1463"/>
      <c r="G56" s="1463"/>
      <c r="H56" s="1464" t="s">
        <v>190</v>
      </c>
      <c r="I56" s="1464"/>
      <c r="J56" s="1464"/>
      <c r="K56" s="1464"/>
      <c r="L56" s="1464"/>
      <c r="M56" s="1464"/>
      <c r="N56" s="1464"/>
      <c r="O56" s="1464"/>
      <c r="P56" s="1464"/>
      <c r="Q56" s="1464"/>
      <c r="R56" s="1464"/>
      <c r="S56" s="1464"/>
      <c r="T56" s="1464"/>
      <c r="U56" s="1464"/>
      <c r="V56" s="1464"/>
      <c r="W56" s="1464"/>
      <c r="X56" s="1464"/>
      <c r="Y56" s="1464"/>
      <c r="Z56" s="1464"/>
      <c r="AA56" s="1464"/>
      <c r="AB56" s="1464"/>
      <c r="AC56" s="1464"/>
      <c r="AD56" s="1464"/>
      <c r="AE56" s="1464"/>
      <c r="AF56" s="1464"/>
      <c r="AG56" s="1464"/>
      <c r="AH56" s="1464"/>
      <c r="AI56" s="1464"/>
      <c r="AJ56" s="1465"/>
      <c r="AK56" s="1466"/>
      <c r="AL56" s="1466"/>
      <c r="AM56" s="1466"/>
      <c r="AN56" s="1466"/>
      <c r="AO56" s="1466"/>
      <c r="AP56" s="1466"/>
      <c r="AQ56" s="1466"/>
      <c r="AR56" s="1466"/>
      <c r="AS56" s="1466"/>
      <c r="AT56" s="1466"/>
      <c r="AU56" s="1466"/>
      <c r="AV56" s="1466"/>
      <c r="AW56" s="1466"/>
      <c r="AX56" s="1466"/>
      <c r="AY56" s="1467"/>
      <c r="AZ56" s="1465"/>
      <c r="BA56" s="1466"/>
      <c r="BB56" s="1466"/>
      <c r="BC56" s="1466"/>
      <c r="BD56" s="1466"/>
      <c r="BE56" s="1466"/>
      <c r="BF56" s="1466"/>
      <c r="BG56" s="1466"/>
      <c r="BH56" s="1466"/>
      <c r="BI56" s="1466"/>
      <c r="BJ56" s="1466"/>
      <c r="BK56" s="1466"/>
      <c r="BL56" s="1466"/>
      <c r="BM56" s="1466"/>
      <c r="BN56" s="1466"/>
      <c r="BO56" s="1466"/>
      <c r="BP56" s="1466"/>
      <c r="BQ56" s="1466"/>
      <c r="BR56" s="1466"/>
      <c r="BS56" s="1467"/>
      <c r="BT56" s="1465"/>
      <c r="BU56" s="1466"/>
      <c r="BV56" s="1466"/>
      <c r="BW56" s="1466"/>
      <c r="BX56" s="1466"/>
      <c r="BY56" s="1466"/>
      <c r="BZ56" s="1466"/>
      <c r="CA56" s="1466"/>
      <c r="CB56" s="1466"/>
      <c r="CC56" s="1466"/>
      <c r="CD56" s="1466"/>
      <c r="CE56" s="1466"/>
      <c r="CF56" s="1466"/>
      <c r="CG56" s="1466"/>
      <c r="CH56" s="1466"/>
      <c r="CI56" s="1466"/>
      <c r="CJ56" s="1467"/>
      <c r="CK56" s="1465"/>
      <c r="CL56" s="1466"/>
      <c r="CM56" s="1466"/>
      <c r="CN56" s="1466"/>
      <c r="CO56" s="1466"/>
      <c r="CP56" s="1466"/>
      <c r="CQ56" s="1466"/>
      <c r="CR56" s="1466"/>
      <c r="CS56" s="1466"/>
      <c r="CT56" s="1466"/>
      <c r="CU56" s="1466"/>
      <c r="CV56" s="1466"/>
      <c r="CW56" s="1466"/>
      <c r="CX56" s="1466"/>
      <c r="CY56" s="1466"/>
      <c r="CZ56" s="1466"/>
      <c r="DA56" s="1466"/>
    </row>
    <row r="57" spans="1:105" s="84" customFormat="1" ht="69.75" customHeight="1">
      <c r="A57" s="1463" t="s">
        <v>191</v>
      </c>
      <c r="B57" s="1463"/>
      <c r="C57" s="1463"/>
      <c r="D57" s="1463"/>
      <c r="E57" s="1463"/>
      <c r="F57" s="1463"/>
      <c r="G57" s="1463"/>
      <c r="H57" s="1464" t="s">
        <v>475</v>
      </c>
      <c r="I57" s="1464"/>
      <c r="J57" s="1464"/>
      <c r="K57" s="1464"/>
      <c r="L57" s="1464"/>
      <c r="M57" s="1464"/>
      <c r="N57" s="1464"/>
      <c r="O57" s="1464"/>
      <c r="P57" s="1464"/>
      <c r="Q57" s="1464"/>
      <c r="R57" s="1464"/>
      <c r="S57" s="1464"/>
      <c r="T57" s="1464"/>
      <c r="U57" s="1464"/>
      <c r="V57" s="1464"/>
      <c r="W57" s="1464"/>
      <c r="X57" s="1464"/>
      <c r="Y57" s="1464"/>
      <c r="Z57" s="1464"/>
      <c r="AA57" s="1464"/>
      <c r="AB57" s="1464"/>
      <c r="AC57" s="1464"/>
      <c r="AD57" s="1464"/>
      <c r="AE57" s="1464"/>
      <c r="AF57" s="1464"/>
      <c r="AG57" s="1464"/>
      <c r="AH57" s="1464"/>
      <c r="AI57" s="1464"/>
      <c r="AJ57" s="1465" t="s">
        <v>162</v>
      </c>
      <c r="AK57" s="1466"/>
      <c r="AL57" s="1466"/>
      <c r="AM57" s="1466"/>
      <c r="AN57" s="1466"/>
      <c r="AO57" s="1466"/>
      <c r="AP57" s="1466"/>
      <c r="AQ57" s="1466"/>
      <c r="AR57" s="1466"/>
      <c r="AS57" s="1466"/>
      <c r="AT57" s="1466"/>
      <c r="AU57" s="1466"/>
      <c r="AV57" s="1466"/>
      <c r="AW57" s="1466"/>
      <c r="AX57" s="1466"/>
      <c r="AY57" s="1467"/>
      <c r="AZ57" s="1465"/>
      <c r="BA57" s="1466"/>
      <c r="BB57" s="1466"/>
      <c r="BC57" s="1466"/>
      <c r="BD57" s="1466"/>
      <c r="BE57" s="1466"/>
      <c r="BF57" s="1466"/>
      <c r="BG57" s="1466"/>
      <c r="BH57" s="1466"/>
      <c r="BI57" s="1466"/>
      <c r="BJ57" s="1466"/>
      <c r="BK57" s="1466"/>
      <c r="BL57" s="1466"/>
      <c r="BM57" s="1466"/>
      <c r="BN57" s="1466"/>
      <c r="BO57" s="1466"/>
      <c r="BP57" s="1466"/>
      <c r="BQ57" s="1466"/>
      <c r="BR57" s="1466"/>
      <c r="BS57" s="1467"/>
      <c r="BT57" s="1465"/>
      <c r="BU57" s="1466"/>
      <c r="BV57" s="1466"/>
      <c r="BW57" s="1466"/>
      <c r="BX57" s="1466"/>
      <c r="BY57" s="1466"/>
      <c r="BZ57" s="1466"/>
      <c r="CA57" s="1466"/>
      <c r="CB57" s="1466"/>
      <c r="CC57" s="1466"/>
      <c r="CD57" s="1466"/>
      <c r="CE57" s="1466"/>
      <c r="CF57" s="1466"/>
      <c r="CG57" s="1466"/>
      <c r="CH57" s="1466"/>
      <c r="CI57" s="1466"/>
      <c r="CJ57" s="1467"/>
      <c r="CK57" s="1465"/>
      <c r="CL57" s="1466"/>
      <c r="CM57" s="1466"/>
      <c r="CN57" s="1466"/>
      <c r="CO57" s="1466"/>
      <c r="CP57" s="1466"/>
      <c r="CQ57" s="1466"/>
      <c r="CR57" s="1466"/>
      <c r="CS57" s="1466"/>
      <c r="CT57" s="1466"/>
      <c r="CU57" s="1466"/>
      <c r="CV57" s="1466"/>
      <c r="CW57" s="1466"/>
      <c r="CX57" s="1466"/>
      <c r="CY57" s="1466"/>
      <c r="CZ57" s="1466"/>
      <c r="DA57" s="1466"/>
    </row>
    <row r="58" spans="1:105" s="84" customFormat="1" ht="40.5" customHeight="1">
      <c r="A58" s="1463" t="s">
        <v>192</v>
      </c>
      <c r="B58" s="1463"/>
      <c r="C58" s="1463"/>
      <c r="D58" s="1463"/>
      <c r="E58" s="1463"/>
      <c r="F58" s="1463"/>
      <c r="G58" s="1463"/>
      <c r="H58" s="1464" t="s">
        <v>476</v>
      </c>
      <c r="I58" s="1464"/>
      <c r="J58" s="1464"/>
      <c r="K58" s="1464"/>
      <c r="L58" s="1464"/>
      <c r="M58" s="1464"/>
      <c r="N58" s="1464"/>
      <c r="O58" s="1464"/>
      <c r="P58" s="1464"/>
      <c r="Q58" s="1464"/>
      <c r="R58" s="1464"/>
      <c r="S58" s="1464"/>
      <c r="T58" s="1464"/>
      <c r="U58" s="1464"/>
      <c r="V58" s="1464"/>
      <c r="W58" s="1464"/>
      <c r="X58" s="1464"/>
      <c r="Y58" s="1464"/>
      <c r="Z58" s="1464"/>
      <c r="AA58" s="1464"/>
      <c r="AB58" s="1464"/>
      <c r="AC58" s="1464"/>
      <c r="AD58" s="1464"/>
      <c r="AE58" s="1464"/>
      <c r="AF58" s="1464"/>
      <c r="AG58" s="1464"/>
      <c r="AH58" s="1464"/>
      <c r="AI58" s="1464"/>
      <c r="AJ58" s="1465" t="s">
        <v>162</v>
      </c>
      <c r="AK58" s="1466"/>
      <c r="AL58" s="1466"/>
      <c r="AM58" s="1466"/>
      <c r="AN58" s="1466"/>
      <c r="AO58" s="1466"/>
      <c r="AP58" s="1466"/>
      <c r="AQ58" s="1466"/>
      <c r="AR58" s="1466"/>
      <c r="AS58" s="1466"/>
      <c r="AT58" s="1466"/>
      <c r="AU58" s="1466"/>
      <c r="AV58" s="1466"/>
      <c r="AW58" s="1466"/>
      <c r="AX58" s="1466"/>
      <c r="AY58" s="1467"/>
      <c r="AZ58" s="1465"/>
      <c r="BA58" s="1466"/>
      <c r="BB58" s="1466"/>
      <c r="BC58" s="1466"/>
      <c r="BD58" s="1466"/>
      <c r="BE58" s="1466"/>
      <c r="BF58" s="1466"/>
      <c r="BG58" s="1466"/>
      <c r="BH58" s="1466"/>
      <c r="BI58" s="1466"/>
      <c r="BJ58" s="1466"/>
      <c r="BK58" s="1466"/>
      <c r="BL58" s="1466"/>
      <c r="BM58" s="1466"/>
      <c r="BN58" s="1466"/>
      <c r="BO58" s="1466"/>
      <c r="BP58" s="1466"/>
      <c r="BQ58" s="1466"/>
      <c r="BR58" s="1466"/>
      <c r="BS58" s="1467"/>
      <c r="BT58" s="1465"/>
      <c r="BU58" s="1466"/>
      <c r="BV58" s="1466"/>
      <c r="BW58" s="1466"/>
      <c r="BX58" s="1466"/>
      <c r="BY58" s="1466"/>
      <c r="BZ58" s="1466"/>
      <c r="CA58" s="1466"/>
      <c r="CB58" s="1466"/>
      <c r="CC58" s="1466"/>
      <c r="CD58" s="1466"/>
      <c r="CE58" s="1466"/>
      <c r="CF58" s="1466"/>
      <c r="CG58" s="1466"/>
      <c r="CH58" s="1466"/>
      <c r="CI58" s="1466"/>
      <c r="CJ58" s="1467"/>
      <c r="CK58" s="1465"/>
      <c r="CL58" s="1466"/>
      <c r="CM58" s="1466"/>
      <c r="CN58" s="1466"/>
      <c r="CO58" s="1466"/>
      <c r="CP58" s="1466"/>
      <c r="CQ58" s="1466"/>
      <c r="CR58" s="1466"/>
      <c r="CS58" s="1466"/>
      <c r="CT58" s="1466"/>
      <c r="CU58" s="1466"/>
      <c r="CV58" s="1466"/>
      <c r="CW58" s="1466"/>
      <c r="CX58" s="1466"/>
      <c r="CY58" s="1466"/>
      <c r="CZ58" s="1466"/>
      <c r="DA58" s="1466"/>
    </row>
    <row r="59" spans="1:105" s="84" customFormat="1" ht="27.75" customHeight="1">
      <c r="A59" s="1463" t="s">
        <v>193</v>
      </c>
      <c r="B59" s="1463"/>
      <c r="C59" s="1463"/>
      <c r="D59" s="1463"/>
      <c r="E59" s="1463"/>
      <c r="F59" s="1463"/>
      <c r="G59" s="1463"/>
      <c r="H59" s="1464" t="s">
        <v>477</v>
      </c>
      <c r="I59" s="1464"/>
      <c r="J59" s="1464"/>
      <c r="K59" s="1464"/>
      <c r="L59" s="1464"/>
      <c r="M59" s="1464"/>
      <c r="N59" s="1464"/>
      <c r="O59" s="1464"/>
      <c r="P59" s="1464"/>
      <c r="Q59" s="1464"/>
      <c r="R59" s="1464"/>
      <c r="S59" s="1464"/>
      <c r="T59" s="1464"/>
      <c r="U59" s="1464"/>
      <c r="V59" s="1464"/>
      <c r="W59" s="1464"/>
      <c r="X59" s="1464"/>
      <c r="Y59" s="1464"/>
      <c r="Z59" s="1464"/>
      <c r="AA59" s="1464"/>
      <c r="AB59" s="1464"/>
      <c r="AC59" s="1464"/>
      <c r="AD59" s="1464"/>
      <c r="AE59" s="1464"/>
      <c r="AF59" s="1464"/>
      <c r="AG59" s="1464"/>
      <c r="AH59" s="1464"/>
      <c r="AI59" s="1464"/>
      <c r="AJ59" s="1465" t="s">
        <v>162</v>
      </c>
      <c r="AK59" s="1466"/>
      <c r="AL59" s="1466"/>
      <c r="AM59" s="1466"/>
      <c r="AN59" s="1466"/>
      <c r="AO59" s="1466"/>
      <c r="AP59" s="1466"/>
      <c r="AQ59" s="1466"/>
      <c r="AR59" s="1466"/>
      <c r="AS59" s="1466"/>
      <c r="AT59" s="1466"/>
      <c r="AU59" s="1466"/>
      <c r="AV59" s="1466"/>
      <c r="AW59" s="1466"/>
      <c r="AX59" s="1466"/>
      <c r="AY59" s="1467"/>
      <c r="AZ59" s="1465"/>
      <c r="BA59" s="1466"/>
      <c r="BB59" s="1466"/>
      <c r="BC59" s="1466"/>
      <c r="BD59" s="1466"/>
      <c r="BE59" s="1466"/>
      <c r="BF59" s="1466"/>
      <c r="BG59" s="1466"/>
      <c r="BH59" s="1466"/>
      <c r="BI59" s="1466"/>
      <c r="BJ59" s="1466"/>
      <c r="BK59" s="1466"/>
      <c r="BL59" s="1466"/>
      <c r="BM59" s="1466"/>
      <c r="BN59" s="1466"/>
      <c r="BO59" s="1466"/>
      <c r="BP59" s="1466"/>
      <c r="BQ59" s="1466"/>
      <c r="BR59" s="1466"/>
      <c r="BS59" s="1467"/>
      <c r="BT59" s="1465"/>
      <c r="BU59" s="1466"/>
      <c r="BV59" s="1466"/>
      <c r="BW59" s="1466"/>
      <c r="BX59" s="1466"/>
      <c r="BY59" s="1466"/>
      <c r="BZ59" s="1466"/>
      <c r="CA59" s="1466"/>
      <c r="CB59" s="1466"/>
      <c r="CC59" s="1466"/>
      <c r="CD59" s="1466"/>
      <c r="CE59" s="1466"/>
      <c r="CF59" s="1466"/>
      <c r="CG59" s="1466"/>
      <c r="CH59" s="1466"/>
      <c r="CI59" s="1466"/>
      <c r="CJ59" s="1467"/>
      <c r="CK59" s="1465"/>
      <c r="CL59" s="1466"/>
      <c r="CM59" s="1466"/>
      <c r="CN59" s="1466"/>
      <c r="CO59" s="1466"/>
      <c r="CP59" s="1466"/>
      <c r="CQ59" s="1466"/>
      <c r="CR59" s="1466"/>
      <c r="CS59" s="1466"/>
      <c r="CT59" s="1466"/>
      <c r="CU59" s="1466"/>
      <c r="CV59" s="1466"/>
      <c r="CW59" s="1466"/>
      <c r="CX59" s="1466"/>
      <c r="CY59" s="1466"/>
      <c r="CZ59" s="1466"/>
      <c r="DA59" s="1466"/>
    </row>
    <row r="60" spans="1:105" s="84" customFormat="1" ht="54" customHeight="1">
      <c r="A60" s="1463" t="s">
        <v>194</v>
      </c>
      <c r="B60" s="1463"/>
      <c r="C60" s="1463"/>
      <c r="D60" s="1463"/>
      <c r="E60" s="1463"/>
      <c r="F60" s="1463"/>
      <c r="G60" s="1463"/>
      <c r="H60" s="1464" t="s">
        <v>195</v>
      </c>
      <c r="I60" s="1464"/>
      <c r="J60" s="1464"/>
      <c r="K60" s="1464"/>
      <c r="L60" s="1464"/>
      <c r="M60" s="1464"/>
      <c r="N60" s="1464"/>
      <c r="O60" s="1464"/>
      <c r="P60" s="1464"/>
      <c r="Q60" s="1464"/>
      <c r="R60" s="1464"/>
      <c r="S60" s="1464"/>
      <c r="T60" s="1464"/>
      <c r="U60" s="1464"/>
      <c r="V60" s="1464"/>
      <c r="W60" s="1464"/>
      <c r="X60" s="1464"/>
      <c r="Y60" s="1464"/>
      <c r="Z60" s="1464"/>
      <c r="AA60" s="1464"/>
      <c r="AB60" s="1464"/>
      <c r="AC60" s="1464"/>
      <c r="AD60" s="1464"/>
      <c r="AE60" s="1464"/>
      <c r="AF60" s="1464"/>
      <c r="AG60" s="1464"/>
      <c r="AH60" s="1464"/>
      <c r="AI60" s="1464"/>
      <c r="AJ60" s="1465"/>
      <c r="AK60" s="1466"/>
      <c r="AL60" s="1466"/>
      <c r="AM60" s="1466"/>
      <c r="AN60" s="1466"/>
      <c r="AO60" s="1466"/>
      <c r="AP60" s="1466"/>
      <c r="AQ60" s="1466"/>
      <c r="AR60" s="1466"/>
      <c r="AS60" s="1466"/>
      <c r="AT60" s="1466"/>
      <c r="AU60" s="1466"/>
      <c r="AV60" s="1466"/>
      <c r="AW60" s="1466"/>
      <c r="AX60" s="1466"/>
      <c r="AY60" s="1467"/>
      <c r="AZ60" s="1465"/>
      <c r="BA60" s="1466"/>
      <c r="BB60" s="1466"/>
      <c r="BC60" s="1466"/>
      <c r="BD60" s="1466"/>
      <c r="BE60" s="1466"/>
      <c r="BF60" s="1466"/>
      <c r="BG60" s="1466"/>
      <c r="BH60" s="1466"/>
      <c r="BI60" s="1466"/>
      <c r="BJ60" s="1466"/>
      <c r="BK60" s="1466"/>
      <c r="BL60" s="1466"/>
      <c r="BM60" s="1466"/>
      <c r="BN60" s="1466"/>
      <c r="BO60" s="1466"/>
      <c r="BP60" s="1466"/>
      <c r="BQ60" s="1466"/>
      <c r="BR60" s="1466"/>
      <c r="BS60" s="1467"/>
      <c r="BT60" s="1465"/>
      <c r="BU60" s="1466"/>
      <c r="BV60" s="1466"/>
      <c r="BW60" s="1466"/>
      <c r="BX60" s="1466"/>
      <c r="BY60" s="1466"/>
      <c r="BZ60" s="1466"/>
      <c r="CA60" s="1466"/>
      <c r="CB60" s="1466"/>
      <c r="CC60" s="1466"/>
      <c r="CD60" s="1466"/>
      <c r="CE60" s="1466"/>
      <c r="CF60" s="1466"/>
      <c r="CG60" s="1466"/>
      <c r="CH60" s="1466"/>
      <c r="CI60" s="1466"/>
      <c r="CJ60" s="1467"/>
      <c r="CK60" s="1465"/>
      <c r="CL60" s="1466"/>
      <c r="CM60" s="1466"/>
      <c r="CN60" s="1466"/>
      <c r="CO60" s="1466"/>
      <c r="CP60" s="1466"/>
      <c r="CQ60" s="1466"/>
      <c r="CR60" s="1466"/>
      <c r="CS60" s="1466"/>
      <c r="CT60" s="1466"/>
      <c r="CU60" s="1466"/>
      <c r="CV60" s="1466"/>
      <c r="CW60" s="1466"/>
      <c r="CX60" s="1466"/>
      <c r="CY60" s="1466"/>
      <c r="CZ60" s="1466"/>
      <c r="DA60" s="1466"/>
    </row>
    <row r="61" spans="1:105" s="84" customFormat="1" ht="15" customHeight="1">
      <c r="A61" s="1463" t="s">
        <v>228</v>
      </c>
      <c r="B61" s="1463"/>
      <c r="C61" s="1463"/>
      <c r="D61" s="1463"/>
      <c r="E61" s="1463"/>
      <c r="F61" s="1463"/>
      <c r="G61" s="1463"/>
      <c r="H61" s="1464" t="s">
        <v>478</v>
      </c>
      <c r="I61" s="1464"/>
      <c r="J61" s="1464"/>
      <c r="K61" s="1464"/>
      <c r="L61" s="1464"/>
      <c r="M61" s="1464"/>
      <c r="N61" s="1464"/>
      <c r="O61" s="1464"/>
      <c r="P61" s="1464"/>
      <c r="Q61" s="1464"/>
      <c r="R61" s="1464"/>
      <c r="S61" s="1464"/>
      <c r="T61" s="1464"/>
      <c r="U61" s="1464"/>
      <c r="V61" s="1464"/>
      <c r="W61" s="1464"/>
      <c r="X61" s="1464"/>
      <c r="Y61" s="1464"/>
      <c r="Z61" s="1464"/>
      <c r="AA61" s="1464"/>
      <c r="AB61" s="1464"/>
      <c r="AC61" s="1464"/>
      <c r="AD61" s="1464"/>
      <c r="AE61" s="1464"/>
      <c r="AF61" s="1464"/>
      <c r="AG61" s="1464"/>
      <c r="AH61" s="1464"/>
      <c r="AI61" s="1464"/>
      <c r="AJ61" s="1465" t="s">
        <v>110</v>
      </c>
      <c r="AK61" s="1466"/>
      <c r="AL61" s="1466"/>
      <c r="AM61" s="1466"/>
      <c r="AN61" s="1466"/>
      <c r="AO61" s="1466"/>
      <c r="AP61" s="1466"/>
      <c r="AQ61" s="1466"/>
      <c r="AR61" s="1466"/>
      <c r="AS61" s="1466"/>
      <c r="AT61" s="1466"/>
      <c r="AU61" s="1466"/>
      <c r="AV61" s="1466"/>
      <c r="AW61" s="1466"/>
      <c r="AX61" s="1466"/>
      <c r="AY61" s="1467"/>
      <c r="AZ61" s="1465"/>
      <c r="BA61" s="1466"/>
      <c r="BB61" s="1466"/>
      <c r="BC61" s="1466"/>
      <c r="BD61" s="1466"/>
      <c r="BE61" s="1466"/>
      <c r="BF61" s="1466"/>
      <c r="BG61" s="1466"/>
      <c r="BH61" s="1466"/>
      <c r="BI61" s="1466"/>
      <c r="BJ61" s="1466"/>
      <c r="BK61" s="1466"/>
      <c r="BL61" s="1466"/>
      <c r="BM61" s="1466"/>
      <c r="BN61" s="1466"/>
      <c r="BO61" s="1466"/>
      <c r="BP61" s="1466"/>
      <c r="BQ61" s="1466"/>
      <c r="BR61" s="1466"/>
      <c r="BS61" s="1467"/>
      <c r="BT61" s="1465"/>
      <c r="BU61" s="1466"/>
      <c r="BV61" s="1466"/>
      <c r="BW61" s="1466"/>
      <c r="BX61" s="1466"/>
      <c r="BY61" s="1466"/>
      <c r="BZ61" s="1466"/>
      <c r="CA61" s="1466"/>
      <c r="CB61" s="1466"/>
      <c r="CC61" s="1466"/>
      <c r="CD61" s="1466"/>
      <c r="CE61" s="1466"/>
      <c r="CF61" s="1466"/>
      <c r="CG61" s="1466"/>
      <c r="CH61" s="1466"/>
      <c r="CI61" s="1466"/>
      <c r="CJ61" s="1467"/>
      <c r="CK61" s="1465"/>
      <c r="CL61" s="1466"/>
      <c r="CM61" s="1466"/>
      <c r="CN61" s="1466"/>
      <c r="CO61" s="1466"/>
      <c r="CP61" s="1466"/>
      <c r="CQ61" s="1466"/>
      <c r="CR61" s="1466"/>
      <c r="CS61" s="1466"/>
      <c r="CT61" s="1466"/>
      <c r="CU61" s="1466"/>
      <c r="CV61" s="1466"/>
      <c r="CW61" s="1466"/>
      <c r="CX61" s="1466"/>
      <c r="CY61" s="1466"/>
      <c r="CZ61" s="1466"/>
      <c r="DA61" s="1466"/>
    </row>
    <row r="62" spans="1:105" s="84" customFormat="1" ht="40.5" customHeight="1">
      <c r="A62" s="1463" t="s">
        <v>479</v>
      </c>
      <c r="B62" s="1463"/>
      <c r="C62" s="1463"/>
      <c r="D62" s="1463"/>
      <c r="E62" s="1463"/>
      <c r="F62" s="1463"/>
      <c r="G62" s="1463"/>
      <c r="H62" s="1464" t="s">
        <v>480</v>
      </c>
      <c r="I62" s="1464"/>
      <c r="J62" s="1464"/>
      <c r="K62" s="1464"/>
      <c r="L62" s="1464"/>
      <c r="M62" s="1464"/>
      <c r="N62" s="1464"/>
      <c r="O62" s="1464"/>
      <c r="P62" s="1464"/>
      <c r="Q62" s="1464"/>
      <c r="R62" s="1464"/>
      <c r="S62" s="1464"/>
      <c r="T62" s="1464"/>
      <c r="U62" s="1464"/>
      <c r="V62" s="1464"/>
      <c r="W62" s="1464"/>
      <c r="X62" s="1464"/>
      <c r="Y62" s="1464"/>
      <c r="Z62" s="1464"/>
      <c r="AA62" s="1464"/>
      <c r="AB62" s="1464"/>
      <c r="AC62" s="1464"/>
      <c r="AD62" s="1464"/>
      <c r="AE62" s="1464"/>
      <c r="AF62" s="1464"/>
      <c r="AG62" s="1464"/>
      <c r="AH62" s="1464"/>
      <c r="AI62" s="1464"/>
      <c r="AJ62" s="1465" t="s">
        <v>481</v>
      </c>
      <c r="AK62" s="1466"/>
      <c r="AL62" s="1466"/>
      <c r="AM62" s="1466"/>
      <c r="AN62" s="1466"/>
      <c r="AO62" s="1466"/>
      <c r="AP62" s="1466"/>
      <c r="AQ62" s="1466"/>
      <c r="AR62" s="1466"/>
      <c r="AS62" s="1466"/>
      <c r="AT62" s="1466"/>
      <c r="AU62" s="1466"/>
      <c r="AV62" s="1466"/>
      <c r="AW62" s="1466"/>
      <c r="AX62" s="1466"/>
      <c r="AY62" s="1467"/>
      <c r="AZ62" s="1465"/>
      <c r="BA62" s="1466"/>
      <c r="BB62" s="1466"/>
      <c r="BC62" s="1466"/>
      <c r="BD62" s="1466"/>
      <c r="BE62" s="1466"/>
      <c r="BF62" s="1466"/>
      <c r="BG62" s="1466"/>
      <c r="BH62" s="1466"/>
      <c r="BI62" s="1466"/>
      <c r="BJ62" s="1466"/>
      <c r="BK62" s="1466"/>
      <c r="BL62" s="1466"/>
      <c r="BM62" s="1466"/>
      <c r="BN62" s="1466"/>
      <c r="BO62" s="1466"/>
      <c r="BP62" s="1466"/>
      <c r="BQ62" s="1466"/>
      <c r="BR62" s="1466"/>
      <c r="BS62" s="1467"/>
      <c r="BT62" s="1465"/>
      <c r="BU62" s="1466"/>
      <c r="BV62" s="1466"/>
      <c r="BW62" s="1466"/>
      <c r="BX62" s="1466"/>
      <c r="BY62" s="1466"/>
      <c r="BZ62" s="1466"/>
      <c r="CA62" s="1466"/>
      <c r="CB62" s="1466"/>
      <c r="CC62" s="1466"/>
      <c r="CD62" s="1466"/>
      <c r="CE62" s="1466"/>
      <c r="CF62" s="1466"/>
      <c r="CG62" s="1466"/>
      <c r="CH62" s="1466"/>
      <c r="CI62" s="1466"/>
      <c r="CJ62" s="1467"/>
      <c r="CK62" s="1465"/>
      <c r="CL62" s="1466"/>
      <c r="CM62" s="1466"/>
      <c r="CN62" s="1466"/>
      <c r="CO62" s="1466"/>
      <c r="CP62" s="1466"/>
      <c r="CQ62" s="1466"/>
      <c r="CR62" s="1466"/>
      <c r="CS62" s="1466"/>
      <c r="CT62" s="1466"/>
      <c r="CU62" s="1466"/>
      <c r="CV62" s="1466"/>
      <c r="CW62" s="1466"/>
      <c r="CX62" s="1466"/>
      <c r="CY62" s="1466"/>
      <c r="CZ62" s="1466"/>
      <c r="DA62" s="1466"/>
    </row>
    <row r="63" spans="1:105" s="84" customFormat="1" ht="54" customHeight="1">
      <c r="A63" s="1463" t="s">
        <v>197</v>
      </c>
      <c r="B63" s="1463"/>
      <c r="C63" s="1463"/>
      <c r="D63" s="1463"/>
      <c r="E63" s="1463"/>
      <c r="F63" s="1463"/>
      <c r="G63" s="1463"/>
      <c r="H63" s="1464" t="s">
        <v>198</v>
      </c>
      <c r="I63" s="1464"/>
      <c r="J63" s="1464"/>
      <c r="K63" s="1464"/>
      <c r="L63" s="1464"/>
      <c r="M63" s="1464"/>
      <c r="N63" s="1464"/>
      <c r="O63" s="1464"/>
      <c r="P63" s="1464"/>
      <c r="Q63" s="1464"/>
      <c r="R63" s="1464"/>
      <c r="S63" s="1464"/>
      <c r="T63" s="1464"/>
      <c r="U63" s="1464"/>
      <c r="V63" s="1464"/>
      <c r="W63" s="1464"/>
      <c r="X63" s="1464"/>
      <c r="Y63" s="1464"/>
      <c r="Z63" s="1464"/>
      <c r="AA63" s="1464"/>
      <c r="AB63" s="1464"/>
      <c r="AC63" s="1464"/>
      <c r="AD63" s="1464"/>
      <c r="AE63" s="1464"/>
      <c r="AF63" s="1464"/>
      <c r="AG63" s="1464"/>
      <c r="AH63" s="1464"/>
      <c r="AI63" s="1464"/>
      <c r="AJ63" s="1465"/>
      <c r="AK63" s="1466"/>
      <c r="AL63" s="1466"/>
      <c r="AM63" s="1466"/>
      <c r="AN63" s="1466"/>
      <c r="AO63" s="1466"/>
      <c r="AP63" s="1466"/>
      <c r="AQ63" s="1466"/>
      <c r="AR63" s="1466"/>
      <c r="AS63" s="1466"/>
      <c r="AT63" s="1466"/>
      <c r="AU63" s="1466"/>
      <c r="AV63" s="1466"/>
      <c r="AW63" s="1466"/>
      <c r="AX63" s="1466"/>
      <c r="AY63" s="1467"/>
      <c r="AZ63" s="1465"/>
      <c r="BA63" s="1466"/>
      <c r="BB63" s="1466"/>
      <c r="BC63" s="1466"/>
      <c r="BD63" s="1466"/>
      <c r="BE63" s="1466"/>
      <c r="BF63" s="1466"/>
      <c r="BG63" s="1466"/>
      <c r="BH63" s="1466"/>
      <c r="BI63" s="1466"/>
      <c r="BJ63" s="1466"/>
      <c r="BK63" s="1466"/>
      <c r="BL63" s="1466"/>
      <c r="BM63" s="1466"/>
      <c r="BN63" s="1466"/>
      <c r="BO63" s="1466"/>
      <c r="BP63" s="1466"/>
      <c r="BQ63" s="1466"/>
      <c r="BR63" s="1466"/>
      <c r="BS63" s="1467"/>
      <c r="BT63" s="1465"/>
      <c r="BU63" s="1466"/>
      <c r="BV63" s="1466"/>
      <c r="BW63" s="1466"/>
      <c r="BX63" s="1466"/>
      <c r="BY63" s="1466"/>
      <c r="BZ63" s="1466"/>
      <c r="CA63" s="1466"/>
      <c r="CB63" s="1466"/>
      <c r="CC63" s="1466"/>
      <c r="CD63" s="1466"/>
      <c r="CE63" s="1466"/>
      <c r="CF63" s="1466"/>
      <c r="CG63" s="1466"/>
      <c r="CH63" s="1466"/>
      <c r="CI63" s="1466"/>
      <c r="CJ63" s="1467"/>
      <c r="CK63" s="1465"/>
      <c r="CL63" s="1466"/>
      <c r="CM63" s="1466"/>
      <c r="CN63" s="1466"/>
      <c r="CO63" s="1466"/>
      <c r="CP63" s="1466"/>
      <c r="CQ63" s="1466"/>
      <c r="CR63" s="1466"/>
      <c r="CS63" s="1466"/>
      <c r="CT63" s="1466"/>
      <c r="CU63" s="1466"/>
      <c r="CV63" s="1466"/>
      <c r="CW63" s="1466"/>
      <c r="CX63" s="1466"/>
      <c r="CY63" s="1466"/>
      <c r="CZ63" s="1466"/>
      <c r="DA63" s="1466"/>
    </row>
    <row r="64" spans="1:105" s="84" customFormat="1" ht="27.75" customHeight="1">
      <c r="A64" s="1463" t="s">
        <v>199</v>
      </c>
      <c r="B64" s="1463"/>
      <c r="C64" s="1463"/>
      <c r="D64" s="1463"/>
      <c r="E64" s="1463"/>
      <c r="F64" s="1463"/>
      <c r="G64" s="1463"/>
      <c r="H64" s="1464" t="s">
        <v>200</v>
      </c>
      <c r="I64" s="1464"/>
      <c r="J64" s="1464"/>
      <c r="K64" s="1464"/>
      <c r="L64" s="1464"/>
      <c r="M64" s="1464"/>
      <c r="N64" s="1464"/>
      <c r="O64" s="1464"/>
      <c r="P64" s="1464"/>
      <c r="Q64" s="1464"/>
      <c r="R64" s="1464"/>
      <c r="S64" s="1464"/>
      <c r="T64" s="1464"/>
      <c r="U64" s="1464"/>
      <c r="V64" s="1464"/>
      <c r="W64" s="1464"/>
      <c r="X64" s="1464"/>
      <c r="Y64" s="1464"/>
      <c r="Z64" s="1464"/>
      <c r="AA64" s="1464"/>
      <c r="AB64" s="1464"/>
      <c r="AC64" s="1464"/>
      <c r="AD64" s="1464"/>
      <c r="AE64" s="1464"/>
      <c r="AF64" s="1464"/>
      <c r="AG64" s="1464"/>
      <c r="AH64" s="1464"/>
      <c r="AI64" s="1464"/>
      <c r="AJ64" s="1465" t="s">
        <v>201</v>
      </c>
      <c r="AK64" s="1466"/>
      <c r="AL64" s="1466"/>
      <c r="AM64" s="1466"/>
      <c r="AN64" s="1466"/>
      <c r="AO64" s="1466"/>
      <c r="AP64" s="1466"/>
      <c r="AQ64" s="1466"/>
      <c r="AR64" s="1466"/>
      <c r="AS64" s="1466"/>
      <c r="AT64" s="1466"/>
      <c r="AU64" s="1466"/>
      <c r="AV64" s="1466"/>
      <c r="AW64" s="1466"/>
      <c r="AX64" s="1466"/>
      <c r="AY64" s="1467"/>
      <c r="AZ64" s="1465"/>
      <c r="BA64" s="1466"/>
      <c r="BB64" s="1466"/>
      <c r="BC64" s="1466"/>
      <c r="BD64" s="1466"/>
      <c r="BE64" s="1466"/>
      <c r="BF64" s="1466"/>
      <c r="BG64" s="1466"/>
      <c r="BH64" s="1466"/>
      <c r="BI64" s="1466"/>
      <c r="BJ64" s="1466"/>
      <c r="BK64" s="1466"/>
      <c r="BL64" s="1466"/>
      <c r="BM64" s="1466"/>
      <c r="BN64" s="1466"/>
      <c r="BO64" s="1466"/>
      <c r="BP64" s="1466"/>
      <c r="BQ64" s="1466"/>
      <c r="BR64" s="1466"/>
      <c r="BS64" s="1467"/>
      <c r="BT64" s="1465"/>
      <c r="BU64" s="1466"/>
      <c r="BV64" s="1466"/>
      <c r="BW64" s="1466"/>
      <c r="BX64" s="1466"/>
      <c r="BY64" s="1466"/>
      <c r="BZ64" s="1466"/>
      <c r="CA64" s="1466"/>
      <c r="CB64" s="1466"/>
      <c r="CC64" s="1466"/>
      <c r="CD64" s="1466"/>
      <c r="CE64" s="1466"/>
      <c r="CF64" s="1466"/>
      <c r="CG64" s="1466"/>
      <c r="CH64" s="1466"/>
      <c r="CI64" s="1466"/>
      <c r="CJ64" s="1467"/>
      <c r="CK64" s="1465"/>
      <c r="CL64" s="1466"/>
      <c r="CM64" s="1466"/>
      <c r="CN64" s="1466"/>
      <c r="CO64" s="1466"/>
      <c r="CP64" s="1466"/>
      <c r="CQ64" s="1466"/>
      <c r="CR64" s="1466"/>
      <c r="CS64" s="1466"/>
      <c r="CT64" s="1466"/>
      <c r="CU64" s="1466"/>
      <c r="CV64" s="1466"/>
      <c r="CW64" s="1466"/>
      <c r="CX64" s="1466"/>
      <c r="CY64" s="1466"/>
      <c r="CZ64" s="1466"/>
      <c r="DA64" s="1466"/>
    </row>
    <row r="65" spans="1:105" s="84" customFormat="1" ht="27.75" customHeight="1">
      <c r="A65" s="1463" t="s">
        <v>202</v>
      </c>
      <c r="B65" s="1463"/>
      <c r="C65" s="1463"/>
      <c r="D65" s="1463"/>
      <c r="E65" s="1463"/>
      <c r="F65" s="1463"/>
      <c r="G65" s="1463"/>
      <c r="H65" s="1464" t="s">
        <v>203</v>
      </c>
      <c r="I65" s="1464"/>
      <c r="J65" s="1464"/>
      <c r="K65" s="1464"/>
      <c r="L65" s="1464"/>
      <c r="M65" s="1464"/>
      <c r="N65" s="1464"/>
      <c r="O65" s="1464"/>
      <c r="P65" s="1464"/>
      <c r="Q65" s="1464"/>
      <c r="R65" s="1464"/>
      <c r="S65" s="1464"/>
      <c r="T65" s="1464"/>
      <c r="U65" s="1464"/>
      <c r="V65" s="1464"/>
      <c r="W65" s="1464"/>
      <c r="X65" s="1464"/>
      <c r="Y65" s="1464"/>
      <c r="Z65" s="1464"/>
      <c r="AA65" s="1464"/>
      <c r="AB65" s="1464"/>
      <c r="AC65" s="1464"/>
      <c r="AD65" s="1464"/>
      <c r="AE65" s="1464"/>
      <c r="AF65" s="1464"/>
      <c r="AG65" s="1464"/>
      <c r="AH65" s="1464"/>
      <c r="AI65" s="1464"/>
      <c r="AJ65" s="1465" t="s">
        <v>482</v>
      </c>
      <c r="AK65" s="1466"/>
      <c r="AL65" s="1466"/>
      <c r="AM65" s="1466"/>
      <c r="AN65" s="1466"/>
      <c r="AO65" s="1466"/>
      <c r="AP65" s="1466"/>
      <c r="AQ65" s="1466"/>
      <c r="AR65" s="1466"/>
      <c r="AS65" s="1466"/>
      <c r="AT65" s="1466"/>
      <c r="AU65" s="1466"/>
      <c r="AV65" s="1466"/>
      <c r="AW65" s="1466"/>
      <c r="AX65" s="1466"/>
      <c r="AY65" s="1467"/>
      <c r="AZ65" s="1465"/>
      <c r="BA65" s="1466"/>
      <c r="BB65" s="1466"/>
      <c r="BC65" s="1466"/>
      <c r="BD65" s="1466"/>
      <c r="BE65" s="1466"/>
      <c r="BF65" s="1466"/>
      <c r="BG65" s="1466"/>
      <c r="BH65" s="1466"/>
      <c r="BI65" s="1466"/>
      <c r="BJ65" s="1466"/>
      <c r="BK65" s="1466"/>
      <c r="BL65" s="1466"/>
      <c r="BM65" s="1466"/>
      <c r="BN65" s="1466"/>
      <c r="BO65" s="1466"/>
      <c r="BP65" s="1466"/>
      <c r="BQ65" s="1466"/>
      <c r="BR65" s="1466"/>
      <c r="BS65" s="1467"/>
      <c r="BT65" s="1465"/>
      <c r="BU65" s="1466"/>
      <c r="BV65" s="1466"/>
      <c r="BW65" s="1466"/>
      <c r="BX65" s="1466"/>
      <c r="BY65" s="1466"/>
      <c r="BZ65" s="1466"/>
      <c r="CA65" s="1466"/>
      <c r="CB65" s="1466"/>
      <c r="CC65" s="1466"/>
      <c r="CD65" s="1466"/>
      <c r="CE65" s="1466"/>
      <c r="CF65" s="1466"/>
      <c r="CG65" s="1466"/>
      <c r="CH65" s="1466"/>
      <c r="CI65" s="1466"/>
      <c r="CJ65" s="1467"/>
      <c r="CK65" s="1465"/>
      <c r="CL65" s="1466"/>
      <c r="CM65" s="1466"/>
      <c r="CN65" s="1466"/>
      <c r="CO65" s="1466"/>
      <c r="CP65" s="1466"/>
      <c r="CQ65" s="1466"/>
      <c r="CR65" s="1466"/>
      <c r="CS65" s="1466"/>
      <c r="CT65" s="1466"/>
      <c r="CU65" s="1466"/>
      <c r="CV65" s="1466"/>
      <c r="CW65" s="1466"/>
      <c r="CX65" s="1466"/>
      <c r="CY65" s="1466"/>
      <c r="CZ65" s="1466"/>
      <c r="DA65" s="1466"/>
    </row>
    <row r="66" spans="1:105" s="84" customFormat="1" ht="40.5" customHeight="1">
      <c r="A66" s="1463" t="s">
        <v>204</v>
      </c>
      <c r="B66" s="1463"/>
      <c r="C66" s="1463"/>
      <c r="D66" s="1463"/>
      <c r="E66" s="1463"/>
      <c r="F66" s="1463"/>
      <c r="G66" s="1463"/>
      <c r="H66" s="1464" t="s">
        <v>205</v>
      </c>
      <c r="I66" s="1464"/>
      <c r="J66" s="1464"/>
      <c r="K66" s="1464"/>
      <c r="L66" s="1464"/>
      <c r="M66" s="1464"/>
      <c r="N66" s="1464"/>
      <c r="O66" s="1464"/>
      <c r="P66" s="1464"/>
      <c r="Q66" s="1464"/>
      <c r="R66" s="1464"/>
      <c r="S66" s="1464"/>
      <c r="T66" s="1464"/>
      <c r="U66" s="1464"/>
      <c r="V66" s="1464"/>
      <c r="W66" s="1464"/>
      <c r="X66" s="1464"/>
      <c r="Y66" s="1464"/>
      <c r="Z66" s="1464"/>
      <c r="AA66" s="1464"/>
      <c r="AB66" s="1464"/>
      <c r="AC66" s="1464"/>
      <c r="AD66" s="1464"/>
      <c r="AE66" s="1464"/>
      <c r="AF66" s="1464"/>
      <c r="AG66" s="1464"/>
      <c r="AH66" s="1464"/>
      <c r="AI66" s="1464"/>
      <c r="AJ66" s="1465"/>
      <c r="AK66" s="1466"/>
      <c r="AL66" s="1466"/>
      <c r="AM66" s="1466"/>
      <c r="AN66" s="1466"/>
      <c r="AO66" s="1466"/>
      <c r="AP66" s="1466"/>
      <c r="AQ66" s="1466"/>
      <c r="AR66" s="1466"/>
      <c r="AS66" s="1466"/>
      <c r="AT66" s="1466"/>
      <c r="AU66" s="1466"/>
      <c r="AV66" s="1466"/>
      <c r="AW66" s="1466"/>
      <c r="AX66" s="1466"/>
      <c r="AY66" s="1467"/>
      <c r="AZ66" s="1465"/>
      <c r="BA66" s="1466"/>
      <c r="BB66" s="1466"/>
      <c r="BC66" s="1466"/>
      <c r="BD66" s="1466"/>
      <c r="BE66" s="1466"/>
      <c r="BF66" s="1466"/>
      <c r="BG66" s="1466"/>
      <c r="BH66" s="1466"/>
      <c r="BI66" s="1466"/>
      <c r="BJ66" s="1466"/>
      <c r="BK66" s="1466"/>
      <c r="BL66" s="1466"/>
      <c r="BM66" s="1466"/>
      <c r="BN66" s="1466"/>
      <c r="BO66" s="1466"/>
      <c r="BP66" s="1466"/>
      <c r="BQ66" s="1466"/>
      <c r="BR66" s="1466"/>
      <c r="BS66" s="1467"/>
      <c r="BT66" s="1465"/>
      <c r="BU66" s="1466"/>
      <c r="BV66" s="1466"/>
      <c r="BW66" s="1466"/>
      <c r="BX66" s="1466"/>
      <c r="BY66" s="1466"/>
      <c r="BZ66" s="1466"/>
      <c r="CA66" s="1466"/>
      <c r="CB66" s="1466"/>
      <c r="CC66" s="1466"/>
      <c r="CD66" s="1466"/>
      <c r="CE66" s="1466"/>
      <c r="CF66" s="1466"/>
      <c r="CG66" s="1466"/>
      <c r="CH66" s="1466"/>
      <c r="CI66" s="1466"/>
      <c r="CJ66" s="1467"/>
      <c r="CK66" s="1465"/>
      <c r="CL66" s="1466"/>
      <c r="CM66" s="1466"/>
      <c r="CN66" s="1466"/>
      <c r="CO66" s="1466"/>
      <c r="CP66" s="1466"/>
      <c r="CQ66" s="1466"/>
      <c r="CR66" s="1466"/>
      <c r="CS66" s="1466"/>
      <c r="CT66" s="1466"/>
      <c r="CU66" s="1466"/>
      <c r="CV66" s="1466"/>
      <c r="CW66" s="1466"/>
      <c r="CX66" s="1466"/>
      <c r="CY66" s="1466"/>
      <c r="CZ66" s="1466"/>
      <c r="DA66" s="1466"/>
    </row>
    <row r="67" spans="1:105" s="84" customFormat="1" ht="54" customHeight="1">
      <c r="A67" s="1463" t="s">
        <v>238</v>
      </c>
      <c r="B67" s="1463"/>
      <c r="C67" s="1463"/>
      <c r="D67" s="1463"/>
      <c r="E67" s="1463"/>
      <c r="F67" s="1463"/>
      <c r="G67" s="1463"/>
      <c r="H67" s="1464" t="s">
        <v>206</v>
      </c>
      <c r="I67" s="1464"/>
      <c r="J67" s="1464"/>
      <c r="K67" s="1464"/>
      <c r="L67" s="1464"/>
      <c r="M67" s="1464"/>
      <c r="N67" s="1464"/>
      <c r="O67" s="1464"/>
      <c r="P67" s="1464"/>
      <c r="Q67" s="1464"/>
      <c r="R67" s="1464"/>
      <c r="S67" s="1464"/>
      <c r="T67" s="1464"/>
      <c r="U67" s="1464"/>
      <c r="V67" s="1464"/>
      <c r="W67" s="1464"/>
      <c r="X67" s="1464"/>
      <c r="Y67" s="1464"/>
      <c r="Z67" s="1464"/>
      <c r="AA67" s="1464"/>
      <c r="AB67" s="1464"/>
      <c r="AC67" s="1464"/>
      <c r="AD67" s="1464"/>
      <c r="AE67" s="1464"/>
      <c r="AF67" s="1464"/>
      <c r="AG67" s="1464"/>
      <c r="AH67" s="1464"/>
      <c r="AI67" s="1464"/>
      <c r="AJ67" s="1465" t="s">
        <v>162</v>
      </c>
      <c r="AK67" s="1466"/>
      <c r="AL67" s="1466"/>
      <c r="AM67" s="1466"/>
      <c r="AN67" s="1466"/>
      <c r="AO67" s="1466"/>
      <c r="AP67" s="1466"/>
      <c r="AQ67" s="1466"/>
      <c r="AR67" s="1466"/>
      <c r="AS67" s="1466"/>
      <c r="AT67" s="1466"/>
      <c r="AU67" s="1466"/>
      <c r="AV67" s="1466"/>
      <c r="AW67" s="1466"/>
      <c r="AX67" s="1466"/>
      <c r="AY67" s="1467"/>
      <c r="AZ67" s="1465"/>
      <c r="BA67" s="1466"/>
      <c r="BB67" s="1466"/>
      <c r="BC67" s="1466"/>
      <c r="BD67" s="1466"/>
      <c r="BE67" s="1466"/>
      <c r="BF67" s="1466"/>
      <c r="BG67" s="1466"/>
      <c r="BH67" s="1466"/>
      <c r="BI67" s="1466"/>
      <c r="BJ67" s="1466"/>
      <c r="BK67" s="1466"/>
      <c r="BL67" s="1466"/>
      <c r="BM67" s="1466"/>
      <c r="BN67" s="1466"/>
      <c r="BO67" s="1466"/>
      <c r="BP67" s="1466"/>
      <c r="BQ67" s="1466"/>
      <c r="BR67" s="1466"/>
      <c r="BS67" s="1467"/>
      <c r="BT67" s="1465"/>
      <c r="BU67" s="1466"/>
      <c r="BV67" s="1466"/>
      <c r="BW67" s="1466"/>
      <c r="BX67" s="1466"/>
      <c r="BY67" s="1466"/>
      <c r="BZ67" s="1466"/>
      <c r="CA67" s="1466"/>
      <c r="CB67" s="1466"/>
      <c r="CC67" s="1466"/>
      <c r="CD67" s="1466"/>
      <c r="CE67" s="1466"/>
      <c r="CF67" s="1466"/>
      <c r="CG67" s="1466"/>
      <c r="CH67" s="1466"/>
      <c r="CI67" s="1466"/>
      <c r="CJ67" s="1467"/>
      <c r="CK67" s="1465"/>
      <c r="CL67" s="1466"/>
      <c r="CM67" s="1466"/>
      <c r="CN67" s="1466"/>
      <c r="CO67" s="1466"/>
      <c r="CP67" s="1466"/>
      <c r="CQ67" s="1466"/>
      <c r="CR67" s="1466"/>
      <c r="CS67" s="1466"/>
      <c r="CT67" s="1466"/>
      <c r="CU67" s="1466"/>
      <c r="CV67" s="1466"/>
      <c r="CW67" s="1466"/>
      <c r="CX67" s="1466"/>
      <c r="CY67" s="1466"/>
      <c r="CZ67" s="1466"/>
      <c r="DA67" s="1466"/>
    </row>
    <row r="68" spans="1:105" s="84" customFormat="1" ht="66" customHeight="1">
      <c r="A68" s="1463" t="s">
        <v>483</v>
      </c>
      <c r="B68" s="1463"/>
      <c r="C68" s="1463"/>
      <c r="D68" s="1463"/>
      <c r="E68" s="1463"/>
      <c r="F68" s="1463"/>
      <c r="G68" s="1463"/>
      <c r="H68" s="1464" t="s">
        <v>207</v>
      </c>
      <c r="I68" s="1464"/>
      <c r="J68" s="1464"/>
      <c r="K68" s="1464"/>
      <c r="L68" s="1464"/>
      <c r="M68" s="1464"/>
      <c r="N68" s="1464"/>
      <c r="O68" s="1464"/>
      <c r="P68" s="1464"/>
      <c r="Q68" s="1464"/>
      <c r="R68" s="1464"/>
      <c r="S68" s="1464"/>
      <c r="T68" s="1464"/>
      <c r="U68" s="1464"/>
      <c r="V68" s="1464"/>
      <c r="W68" s="1464"/>
      <c r="X68" s="1464"/>
      <c r="Y68" s="1464"/>
      <c r="Z68" s="1464"/>
      <c r="AA68" s="1464"/>
      <c r="AB68" s="1464"/>
      <c r="AC68" s="1464"/>
      <c r="AD68" s="1464"/>
      <c r="AE68" s="1464"/>
      <c r="AF68" s="1464"/>
      <c r="AG68" s="1464"/>
      <c r="AH68" s="1464"/>
      <c r="AI68" s="1464"/>
      <c r="AJ68" s="1465" t="s">
        <v>162</v>
      </c>
      <c r="AK68" s="1466"/>
      <c r="AL68" s="1466"/>
      <c r="AM68" s="1466"/>
      <c r="AN68" s="1466"/>
      <c r="AO68" s="1466"/>
      <c r="AP68" s="1466"/>
      <c r="AQ68" s="1466"/>
      <c r="AR68" s="1466"/>
      <c r="AS68" s="1466"/>
      <c r="AT68" s="1466"/>
      <c r="AU68" s="1466"/>
      <c r="AV68" s="1466"/>
      <c r="AW68" s="1466"/>
      <c r="AX68" s="1466"/>
      <c r="AY68" s="1467"/>
      <c r="AZ68" s="1465"/>
      <c r="BA68" s="1466"/>
      <c r="BB68" s="1466"/>
      <c r="BC68" s="1466"/>
      <c r="BD68" s="1466"/>
      <c r="BE68" s="1466"/>
      <c r="BF68" s="1466"/>
      <c r="BG68" s="1466"/>
      <c r="BH68" s="1466"/>
      <c r="BI68" s="1466"/>
      <c r="BJ68" s="1466"/>
      <c r="BK68" s="1466"/>
      <c r="BL68" s="1466"/>
      <c r="BM68" s="1466"/>
      <c r="BN68" s="1466"/>
      <c r="BO68" s="1466"/>
      <c r="BP68" s="1466"/>
      <c r="BQ68" s="1466"/>
      <c r="BR68" s="1466"/>
      <c r="BS68" s="1467"/>
      <c r="BT68" s="1465"/>
      <c r="BU68" s="1466"/>
      <c r="BV68" s="1466"/>
      <c r="BW68" s="1466"/>
      <c r="BX68" s="1466"/>
      <c r="BY68" s="1466"/>
      <c r="BZ68" s="1466"/>
      <c r="CA68" s="1466"/>
      <c r="CB68" s="1466"/>
      <c r="CC68" s="1466"/>
      <c r="CD68" s="1466"/>
      <c r="CE68" s="1466"/>
      <c r="CF68" s="1466"/>
      <c r="CG68" s="1466"/>
      <c r="CH68" s="1466"/>
      <c r="CI68" s="1466"/>
      <c r="CJ68" s="1467"/>
      <c r="CK68" s="1465"/>
      <c r="CL68" s="1466"/>
      <c r="CM68" s="1466"/>
      <c r="CN68" s="1466"/>
      <c r="CO68" s="1466"/>
      <c r="CP68" s="1466"/>
      <c r="CQ68" s="1466"/>
      <c r="CR68" s="1466"/>
      <c r="CS68" s="1466"/>
      <c r="CT68" s="1466"/>
      <c r="CU68" s="1466"/>
      <c r="CV68" s="1466"/>
      <c r="CW68" s="1466"/>
      <c r="CX68" s="1466"/>
      <c r="CY68" s="1466"/>
      <c r="CZ68" s="1466"/>
      <c r="DA68" s="1466"/>
    </row>
    <row r="69" spans="1:105" s="84" customFormat="1" ht="15">
      <c r="A69" s="1468" t="s">
        <v>484</v>
      </c>
      <c r="B69" s="1468"/>
      <c r="C69" s="1468"/>
      <c r="D69" s="1468"/>
      <c r="E69" s="1468"/>
      <c r="F69" s="1468"/>
      <c r="G69" s="1468"/>
      <c r="H69" s="1468"/>
      <c r="I69" s="1468"/>
      <c r="J69" s="1468"/>
      <c r="K69" s="1468"/>
      <c r="L69" s="1468"/>
      <c r="M69" s="1468"/>
      <c r="N69" s="1468"/>
      <c r="O69" s="1468"/>
      <c r="P69" s="1468"/>
      <c r="Q69" s="1468"/>
      <c r="R69" s="1468"/>
      <c r="S69" s="1468"/>
      <c r="T69" s="1468"/>
      <c r="U69" s="1468"/>
      <c r="V69" s="1468"/>
      <c r="W69" s="1468"/>
      <c r="X69" s="1468"/>
      <c r="Y69" s="1468"/>
      <c r="Z69" s="1468"/>
      <c r="AA69" s="1468"/>
      <c r="AB69" s="1468"/>
      <c r="AC69" s="1468"/>
      <c r="AD69" s="1468"/>
      <c r="AE69" s="1468"/>
      <c r="AF69" s="1468"/>
      <c r="AG69" s="1468"/>
      <c r="AH69" s="1468"/>
      <c r="AI69" s="1468"/>
      <c r="AJ69" s="1468"/>
      <c r="AK69" s="1468"/>
      <c r="AL69" s="1468"/>
      <c r="AM69" s="1468"/>
      <c r="AN69" s="1468"/>
      <c r="AO69" s="1468"/>
      <c r="AP69" s="1468"/>
      <c r="AQ69" s="1468"/>
      <c r="AR69" s="1468"/>
      <c r="AS69" s="1468"/>
      <c r="AT69" s="1468"/>
      <c r="AU69" s="1468"/>
      <c r="AV69" s="1468"/>
      <c r="AW69" s="1468"/>
      <c r="AX69" s="1468"/>
      <c r="AY69" s="1468"/>
      <c r="AZ69" s="1468"/>
      <c r="BA69" s="1468"/>
      <c r="BB69" s="1468"/>
      <c r="BC69" s="1468"/>
      <c r="BD69" s="1468"/>
      <c r="BE69" s="1468"/>
      <c r="BF69" s="1468"/>
      <c r="BG69" s="1468"/>
      <c r="BH69" s="1468"/>
      <c r="BI69" s="1468"/>
      <c r="BJ69" s="1468"/>
      <c r="BK69" s="1468"/>
      <c r="BL69" s="1468"/>
      <c r="BM69" s="1468"/>
      <c r="BN69" s="1468"/>
      <c r="BO69" s="1468"/>
      <c r="BP69" s="1468"/>
      <c r="BQ69" s="1468"/>
      <c r="BR69" s="1468"/>
      <c r="BS69" s="1468"/>
      <c r="BT69" s="1468"/>
      <c r="BU69" s="1468"/>
      <c r="BV69" s="1468"/>
      <c r="BW69" s="1468"/>
      <c r="BX69" s="1468"/>
      <c r="BY69" s="1468"/>
      <c r="BZ69" s="1468"/>
      <c r="CA69" s="1468"/>
      <c r="CB69" s="1468"/>
      <c r="CC69" s="1468"/>
      <c r="CD69" s="1468"/>
      <c r="CE69" s="1468"/>
      <c r="CF69" s="1468"/>
      <c r="CG69" s="1468"/>
      <c r="CH69" s="1468"/>
      <c r="CI69" s="1468"/>
      <c r="CJ69" s="1468"/>
      <c r="CK69" s="1468"/>
      <c r="CL69" s="1468"/>
      <c r="CM69" s="1468"/>
      <c r="CN69" s="1468"/>
      <c r="CO69" s="1468"/>
      <c r="CP69" s="1468"/>
      <c r="CQ69" s="1468"/>
      <c r="CR69" s="1468"/>
      <c r="CS69" s="1468"/>
      <c r="CT69" s="1468"/>
      <c r="CU69" s="1468"/>
      <c r="CV69" s="1468"/>
      <c r="CW69" s="1468"/>
      <c r="CX69" s="1468"/>
      <c r="CY69" s="1468"/>
      <c r="CZ69" s="1468"/>
      <c r="DA69" s="1468"/>
    </row>
    <row r="70" spans="1:105" s="84" customFormat="1" ht="40.5" customHeight="1">
      <c r="A70" s="1463" t="s">
        <v>158</v>
      </c>
      <c r="B70" s="1463"/>
      <c r="C70" s="1463"/>
      <c r="D70" s="1463"/>
      <c r="E70" s="1463"/>
      <c r="F70" s="1463"/>
      <c r="G70" s="1463"/>
      <c r="H70" s="1464" t="s">
        <v>485</v>
      </c>
      <c r="I70" s="1464"/>
      <c r="J70" s="1464"/>
      <c r="K70" s="1464"/>
      <c r="L70" s="1464"/>
      <c r="M70" s="1464"/>
      <c r="N70" s="1464"/>
      <c r="O70" s="1464"/>
      <c r="P70" s="1464"/>
      <c r="Q70" s="1464"/>
      <c r="R70" s="1464"/>
      <c r="S70" s="1464"/>
      <c r="T70" s="1464"/>
      <c r="U70" s="1464"/>
      <c r="V70" s="1464"/>
      <c r="W70" s="1464"/>
      <c r="X70" s="1464"/>
      <c r="Y70" s="1464"/>
      <c r="Z70" s="1464"/>
      <c r="AA70" s="1464"/>
      <c r="AB70" s="1464"/>
      <c r="AC70" s="1464"/>
      <c r="AD70" s="1464"/>
      <c r="AE70" s="1464"/>
      <c r="AF70" s="1464"/>
      <c r="AG70" s="1464"/>
      <c r="AH70" s="1464"/>
      <c r="AI70" s="1464"/>
      <c r="AJ70" s="1465"/>
      <c r="AK70" s="1466"/>
      <c r="AL70" s="1466"/>
      <c r="AM70" s="1466"/>
      <c r="AN70" s="1466"/>
      <c r="AO70" s="1466"/>
      <c r="AP70" s="1466"/>
      <c r="AQ70" s="1466"/>
      <c r="AR70" s="1466"/>
      <c r="AS70" s="1466"/>
      <c r="AT70" s="1466"/>
      <c r="AU70" s="1466"/>
      <c r="AV70" s="1466"/>
      <c r="AW70" s="1466"/>
      <c r="AX70" s="1466"/>
      <c r="AY70" s="1467"/>
      <c r="AZ70" s="1465"/>
      <c r="BA70" s="1466"/>
      <c r="BB70" s="1466"/>
      <c r="BC70" s="1466"/>
      <c r="BD70" s="1466"/>
      <c r="BE70" s="1466"/>
      <c r="BF70" s="1466"/>
      <c r="BG70" s="1466"/>
      <c r="BH70" s="1466"/>
      <c r="BI70" s="1466"/>
      <c r="BJ70" s="1466"/>
      <c r="BK70" s="1466"/>
      <c r="BL70" s="1466"/>
      <c r="BM70" s="1466"/>
      <c r="BN70" s="1466"/>
      <c r="BO70" s="1466"/>
      <c r="BP70" s="1466"/>
      <c r="BQ70" s="1466"/>
      <c r="BR70" s="1466"/>
      <c r="BS70" s="1467"/>
      <c r="BT70" s="1465"/>
      <c r="BU70" s="1466"/>
      <c r="BV70" s="1466"/>
      <c r="BW70" s="1466"/>
      <c r="BX70" s="1466"/>
      <c r="BY70" s="1466"/>
      <c r="BZ70" s="1466"/>
      <c r="CA70" s="1466"/>
      <c r="CB70" s="1466"/>
      <c r="CC70" s="1466"/>
      <c r="CD70" s="1466"/>
      <c r="CE70" s="1466"/>
      <c r="CF70" s="1466"/>
      <c r="CG70" s="1466"/>
      <c r="CH70" s="1466"/>
      <c r="CI70" s="1466"/>
      <c r="CJ70" s="1467"/>
      <c r="CK70" s="1465"/>
      <c r="CL70" s="1466"/>
      <c r="CM70" s="1466"/>
      <c r="CN70" s="1466"/>
      <c r="CO70" s="1466"/>
      <c r="CP70" s="1466"/>
      <c r="CQ70" s="1466"/>
      <c r="CR70" s="1466"/>
      <c r="CS70" s="1466"/>
      <c r="CT70" s="1466"/>
      <c r="CU70" s="1466"/>
      <c r="CV70" s="1466"/>
      <c r="CW70" s="1466"/>
      <c r="CX70" s="1466"/>
      <c r="CY70" s="1466"/>
      <c r="CZ70" s="1466"/>
      <c r="DA70" s="1466"/>
    </row>
    <row r="71" spans="1:105" s="84" customFormat="1" ht="15" customHeight="1">
      <c r="A71" s="1463"/>
      <c r="B71" s="1463"/>
      <c r="C71" s="1463"/>
      <c r="D71" s="1463"/>
      <c r="E71" s="1463"/>
      <c r="F71" s="1463"/>
      <c r="G71" s="1463"/>
      <c r="H71" s="1464" t="s">
        <v>187</v>
      </c>
      <c r="I71" s="1464"/>
      <c r="J71" s="1464"/>
      <c r="K71" s="1464"/>
      <c r="L71" s="1464"/>
      <c r="M71" s="1464"/>
      <c r="N71" s="1464"/>
      <c r="O71" s="1464"/>
      <c r="P71" s="1464"/>
      <c r="Q71" s="1464"/>
      <c r="R71" s="1464"/>
      <c r="S71" s="1464"/>
      <c r="T71" s="1464"/>
      <c r="U71" s="1464"/>
      <c r="V71" s="1464"/>
      <c r="W71" s="1464"/>
      <c r="X71" s="1464"/>
      <c r="Y71" s="1464"/>
      <c r="Z71" s="1464"/>
      <c r="AA71" s="1464"/>
      <c r="AB71" s="1464"/>
      <c r="AC71" s="1464"/>
      <c r="AD71" s="1464"/>
      <c r="AE71" s="1464"/>
      <c r="AF71" s="1464"/>
      <c r="AG71" s="1464"/>
      <c r="AH71" s="1464"/>
      <c r="AI71" s="1464"/>
      <c r="AJ71" s="1465"/>
      <c r="AK71" s="1466"/>
      <c r="AL71" s="1466"/>
      <c r="AM71" s="1466"/>
      <c r="AN71" s="1466"/>
      <c r="AO71" s="1466"/>
      <c r="AP71" s="1466"/>
      <c r="AQ71" s="1466"/>
      <c r="AR71" s="1466"/>
      <c r="AS71" s="1466"/>
      <c r="AT71" s="1466"/>
      <c r="AU71" s="1466"/>
      <c r="AV71" s="1466"/>
      <c r="AW71" s="1466"/>
      <c r="AX71" s="1466"/>
      <c r="AY71" s="1467"/>
      <c r="AZ71" s="1465"/>
      <c r="BA71" s="1466"/>
      <c r="BB71" s="1466"/>
      <c r="BC71" s="1466"/>
      <c r="BD71" s="1466"/>
      <c r="BE71" s="1466"/>
      <c r="BF71" s="1466"/>
      <c r="BG71" s="1466"/>
      <c r="BH71" s="1466"/>
      <c r="BI71" s="1466"/>
      <c r="BJ71" s="1466"/>
      <c r="BK71" s="1466"/>
      <c r="BL71" s="1466"/>
      <c r="BM71" s="1466"/>
      <c r="BN71" s="1466"/>
      <c r="BO71" s="1466"/>
      <c r="BP71" s="1466"/>
      <c r="BQ71" s="1466"/>
      <c r="BR71" s="1466"/>
      <c r="BS71" s="1467"/>
      <c r="BT71" s="1465"/>
      <c r="BU71" s="1466"/>
      <c r="BV71" s="1466"/>
      <c r="BW71" s="1466"/>
      <c r="BX71" s="1466"/>
      <c r="BY71" s="1466"/>
      <c r="BZ71" s="1466"/>
      <c r="CA71" s="1466"/>
      <c r="CB71" s="1466"/>
      <c r="CC71" s="1466"/>
      <c r="CD71" s="1466"/>
      <c r="CE71" s="1466"/>
      <c r="CF71" s="1466"/>
      <c r="CG71" s="1466"/>
      <c r="CH71" s="1466"/>
      <c r="CI71" s="1466"/>
      <c r="CJ71" s="1467"/>
      <c r="CK71" s="1465"/>
      <c r="CL71" s="1466"/>
      <c r="CM71" s="1466"/>
      <c r="CN71" s="1466"/>
      <c r="CO71" s="1466"/>
      <c r="CP71" s="1466"/>
      <c r="CQ71" s="1466"/>
      <c r="CR71" s="1466"/>
      <c r="CS71" s="1466"/>
      <c r="CT71" s="1466"/>
      <c r="CU71" s="1466"/>
      <c r="CV71" s="1466"/>
      <c r="CW71" s="1466"/>
      <c r="CX71" s="1466"/>
      <c r="CY71" s="1466"/>
      <c r="CZ71" s="1466"/>
      <c r="DA71" s="1466"/>
    </row>
    <row r="72" spans="1:105" s="84" customFormat="1" ht="40.5" customHeight="1">
      <c r="A72" s="1463" t="s">
        <v>160</v>
      </c>
      <c r="B72" s="1463"/>
      <c r="C72" s="1463"/>
      <c r="D72" s="1463"/>
      <c r="E72" s="1463"/>
      <c r="F72" s="1463"/>
      <c r="G72" s="1463"/>
      <c r="H72" s="1464" t="s">
        <v>486</v>
      </c>
      <c r="I72" s="1464"/>
      <c r="J72" s="1464"/>
      <c r="K72" s="1464"/>
      <c r="L72" s="1464"/>
      <c r="M72" s="1464"/>
      <c r="N72" s="1464"/>
      <c r="O72" s="1464"/>
      <c r="P72" s="1464"/>
      <c r="Q72" s="1464"/>
      <c r="R72" s="1464"/>
      <c r="S72" s="1464"/>
      <c r="T72" s="1464"/>
      <c r="U72" s="1464"/>
      <c r="V72" s="1464"/>
      <c r="W72" s="1464"/>
      <c r="X72" s="1464"/>
      <c r="Y72" s="1464"/>
      <c r="Z72" s="1464"/>
      <c r="AA72" s="1464"/>
      <c r="AB72" s="1464"/>
      <c r="AC72" s="1464"/>
      <c r="AD72" s="1464"/>
      <c r="AE72" s="1464"/>
      <c r="AF72" s="1464"/>
      <c r="AG72" s="1464"/>
      <c r="AH72" s="1464"/>
      <c r="AI72" s="1464"/>
      <c r="AJ72" s="1465" t="s">
        <v>180</v>
      </c>
      <c r="AK72" s="1466"/>
      <c r="AL72" s="1466"/>
      <c r="AM72" s="1466"/>
      <c r="AN72" s="1466"/>
      <c r="AO72" s="1466"/>
      <c r="AP72" s="1466"/>
      <c r="AQ72" s="1466"/>
      <c r="AR72" s="1466"/>
      <c r="AS72" s="1466"/>
      <c r="AT72" s="1466"/>
      <c r="AU72" s="1466"/>
      <c r="AV72" s="1466"/>
      <c r="AW72" s="1466"/>
      <c r="AX72" s="1466"/>
      <c r="AY72" s="1467"/>
      <c r="AZ72" s="1465"/>
      <c r="BA72" s="1466"/>
      <c r="BB72" s="1466"/>
      <c r="BC72" s="1466"/>
      <c r="BD72" s="1466"/>
      <c r="BE72" s="1466"/>
      <c r="BF72" s="1466"/>
      <c r="BG72" s="1466"/>
      <c r="BH72" s="1466"/>
      <c r="BI72" s="1466"/>
      <c r="BJ72" s="1466"/>
      <c r="BK72" s="1466"/>
      <c r="BL72" s="1466"/>
      <c r="BM72" s="1466"/>
      <c r="BN72" s="1466"/>
      <c r="BO72" s="1466"/>
      <c r="BP72" s="1466"/>
      <c r="BQ72" s="1466"/>
      <c r="BR72" s="1466"/>
      <c r="BS72" s="1467"/>
      <c r="BT72" s="1465"/>
      <c r="BU72" s="1466"/>
      <c r="BV72" s="1466"/>
      <c r="BW72" s="1466"/>
      <c r="BX72" s="1466"/>
      <c r="BY72" s="1466"/>
      <c r="BZ72" s="1466"/>
      <c r="CA72" s="1466"/>
      <c r="CB72" s="1466"/>
      <c r="CC72" s="1466"/>
      <c r="CD72" s="1466"/>
      <c r="CE72" s="1466"/>
      <c r="CF72" s="1466"/>
      <c r="CG72" s="1466"/>
      <c r="CH72" s="1466"/>
      <c r="CI72" s="1466"/>
      <c r="CJ72" s="1467"/>
      <c r="CK72" s="1465"/>
      <c r="CL72" s="1466"/>
      <c r="CM72" s="1466"/>
      <c r="CN72" s="1466"/>
      <c r="CO72" s="1466"/>
      <c r="CP72" s="1466"/>
      <c r="CQ72" s="1466"/>
      <c r="CR72" s="1466"/>
      <c r="CS72" s="1466"/>
      <c r="CT72" s="1466"/>
      <c r="CU72" s="1466"/>
      <c r="CV72" s="1466"/>
      <c r="CW72" s="1466"/>
      <c r="CX72" s="1466"/>
      <c r="CY72" s="1466"/>
      <c r="CZ72" s="1466"/>
      <c r="DA72" s="1466"/>
    </row>
    <row r="73" spans="1:105" s="84" customFormat="1" ht="27.75" customHeight="1">
      <c r="A73" s="1463" t="s">
        <v>487</v>
      </c>
      <c r="B73" s="1463"/>
      <c r="C73" s="1463"/>
      <c r="D73" s="1463"/>
      <c r="E73" s="1463"/>
      <c r="F73" s="1463"/>
      <c r="G73" s="1463"/>
      <c r="H73" s="1464" t="s">
        <v>488</v>
      </c>
      <c r="I73" s="1464"/>
      <c r="J73" s="1464"/>
      <c r="K73" s="1464"/>
      <c r="L73" s="1464"/>
      <c r="M73" s="1464"/>
      <c r="N73" s="1464"/>
      <c r="O73" s="1464"/>
      <c r="P73" s="1464"/>
      <c r="Q73" s="1464"/>
      <c r="R73" s="1464"/>
      <c r="S73" s="1464"/>
      <c r="T73" s="1464"/>
      <c r="U73" s="1464"/>
      <c r="V73" s="1464"/>
      <c r="W73" s="1464"/>
      <c r="X73" s="1464"/>
      <c r="Y73" s="1464"/>
      <c r="Z73" s="1464"/>
      <c r="AA73" s="1464"/>
      <c r="AB73" s="1464"/>
      <c r="AC73" s="1464"/>
      <c r="AD73" s="1464"/>
      <c r="AE73" s="1464"/>
      <c r="AF73" s="1464"/>
      <c r="AG73" s="1464"/>
      <c r="AH73" s="1464"/>
      <c r="AI73" s="1464"/>
      <c r="AJ73" s="1465" t="s">
        <v>180</v>
      </c>
      <c r="AK73" s="1466"/>
      <c r="AL73" s="1466"/>
      <c r="AM73" s="1466"/>
      <c r="AN73" s="1466"/>
      <c r="AO73" s="1466"/>
      <c r="AP73" s="1466"/>
      <c r="AQ73" s="1466"/>
      <c r="AR73" s="1466"/>
      <c r="AS73" s="1466"/>
      <c r="AT73" s="1466"/>
      <c r="AU73" s="1466"/>
      <c r="AV73" s="1466"/>
      <c r="AW73" s="1466"/>
      <c r="AX73" s="1466"/>
      <c r="AY73" s="1467"/>
      <c r="AZ73" s="1465"/>
      <c r="BA73" s="1466"/>
      <c r="BB73" s="1466"/>
      <c r="BC73" s="1466"/>
      <c r="BD73" s="1466"/>
      <c r="BE73" s="1466"/>
      <c r="BF73" s="1466"/>
      <c r="BG73" s="1466"/>
      <c r="BH73" s="1466"/>
      <c r="BI73" s="1466"/>
      <c r="BJ73" s="1466"/>
      <c r="BK73" s="1466"/>
      <c r="BL73" s="1466"/>
      <c r="BM73" s="1466"/>
      <c r="BN73" s="1466"/>
      <c r="BO73" s="1466"/>
      <c r="BP73" s="1466"/>
      <c r="BQ73" s="1466"/>
      <c r="BR73" s="1466"/>
      <c r="BS73" s="1467"/>
      <c r="BT73" s="1465"/>
      <c r="BU73" s="1466"/>
      <c r="BV73" s="1466"/>
      <c r="BW73" s="1466"/>
      <c r="BX73" s="1466"/>
      <c r="BY73" s="1466"/>
      <c r="BZ73" s="1466"/>
      <c r="CA73" s="1466"/>
      <c r="CB73" s="1466"/>
      <c r="CC73" s="1466"/>
      <c r="CD73" s="1466"/>
      <c r="CE73" s="1466"/>
      <c r="CF73" s="1466"/>
      <c r="CG73" s="1466"/>
      <c r="CH73" s="1466"/>
      <c r="CI73" s="1466"/>
      <c r="CJ73" s="1467"/>
      <c r="CK73" s="1465"/>
      <c r="CL73" s="1466"/>
      <c r="CM73" s="1466"/>
      <c r="CN73" s="1466"/>
      <c r="CO73" s="1466"/>
      <c r="CP73" s="1466"/>
      <c r="CQ73" s="1466"/>
      <c r="CR73" s="1466"/>
      <c r="CS73" s="1466"/>
      <c r="CT73" s="1466"/>
      <c r="CU73" s="1466"/>
      <c r="CV73" s="1466"/>
      <c r="CW73" s="1466"/>
      <c r="CX73" s="1466"/>
      <c r="CY73" s="1466"/>
      <c r="CZ73" s="1466"/>
      <c r="DA73" s="1466"/>
    </row>
    <row r="74" spans="1:105" s="84" customFormat="1" ht="15" customHeight="1">
      <c r="A74" s="1463"/>
      <c r="B74" s="1463"/>
      <c r="C74" s="1463"/>
      <c r="D74" s="1463"/>
      <c r="E74" s="1463"/>
      <c r="F74" s="1463"/>
      <c r="G74" s="1463"/>
      <c r="H74" s="1464" t="s">
        <v>489</v>
      </c>
      <c r="I74" s="1464"/>
      <c r="J74" s="1464"/>
      <c r="K74" s="1464"/>
      <c r="L74" s="1464"/>
      <c r="M74" s="1464"/>
      <c r="N74" s="1464"/>
      <c r="O74" s="1464"/>
      <c r="P74" s="1464"/>
      <c r="Q74" s="1464"/>
      <c r="R74" s="1464"/>
      <c r="S74" s="1464"/>
      <c r="T74" s="1464"/>
      <c r="U74" s="1464"/>
      <c r="V74" s="1464"/>
      <c r="W74" s="1464"/>
      <c r="X74" s="1464"/>
      <c r="Y74" s="1464"/>
      <c r="Z74" s="1464"/>
      <c r="AA74" s="1464"/>
      <c r="AB74" s="1464"/>
      <c r="AC74" s="1464"/>
      <c r="AD74" s="1464"/>
      <c r="AE74" s="1464"/>
      <c r="AF74" s="1464"/>
      <c r="AG74" s="1464"/>
      <c r="AH74" s="1464"/>
      <c r="AI74" s="1464"/>
      <c r="AJ74" s="1465" t="s">
        <v>180</v>
      </c>
      <c r="AK74" s="1466"/>
      <c r="AL74" s="1466"/>
      <c r="AM74" s="1466"/>
      <c r="AN74" s="1466"/>
      <c r="AO74" s="1466"/>
      <c r="AP74" s="1466"/>
      <c r="AQ74" s="1466"/>
      <c r="AR74" s="1466"/>
      <c r="AS74" s="1466"/>
      <c r="AT74" s="1466"/>
      <c r="AU74" s="1466"/>
      <c r="AV74" s="1466"/>
      <c r="AW74" s="1466"/>
      <c r="AX74" s="1466"/>
      <c r="AY74" s="1467"/>
      <c r="AZ74" s="1465"/>
      <c r="BA74" s="1466"/>
      <c r="BB74" s="1466"/>
      <c r="BC74" s="1466"/>
      <c r="BD74" s="1466"/>
      <c r="BE74" s="1466"/>
      <c r="BF74" s="1466"/>
      <c r="BG74" s="1466"/>
      <c r="BH74" s="1466"/>
      <c r="BI74" s="1466"/>
      <c r="BJ74" s="1466"/>
      <c r="BK74" s="1466"/>
      <c r="BL74" s="1466"/>
      <c r="BM74" s="1466"/>
      <c r="BN74" s="1466"/>
      <c r="BO74" s="1466"/>
      <c r="BP74" s="1466"/>
      <c r="BQ74" s="1466"/>
      <c r="BR74" s="1466"/>
      <c r="BS74" s="1467"/>
      <c r="BT74" s="1465"/>
      <c r="BU74" s="1466"/>
      <c r="BV74" s="1466"/>
      <c r="BW74" s="1466"/>
      <c r="BX74" s="1466"/>
      <c r="BY74" s="1466"/>
      <c r="BZ74" s="1466"/>
      <c r="CA74" s="1466"/>
      <c r="CB74" s="1466"/>
      <c r="CC74" s="1466"/>
      <c r="CD74" s="1466"/>
      <c r="CE74" s="1466"/>
      <c r="CF74" s="1466"/>
      <c r="CG74" s="1466"/>
      <c r="CH74" s="1466"/>
      <c r="CI74" s="1466"/>
      <c r="CJ74" s="1467"/>
      <c r="CK74" s="1465"/>
      <c r="CL74" s="1466"/>
      <c r="CM74" s="1466"/>
      <c r="CN74" s="1466"/>
      <c r="CO74" s="1466"/>
      <c r="CP74" s="1466"/>
      <c r="CQ74" s="1466"/>
      <c r="CR74" s="1466"/>
      <c r="CS74" s="1466"/>
      <c r="CT74" s="1466"/>
      <c r="CU74" s="1466"/>
      <c r="CV74" s="1466"/>
      <c r="CW74" s="1466"/>
      <c r="CX74" s="1466"/>
      <c r="CY74" s="1466"/>
      <c r="CZ74" s="1466"/>
      <c r="DA74" s="1466"/>
    </row>
    <row r="75" spans="1:105" s="84" customFormat="1" ht="15" customHeight="1">
      <c r="A75" s="1463"/>
      <c r="B75" s="1463"/>
      <c r="C75" s="1463"/>
      <c r="D75" s="1463"/>
      <c r="E75" s="1463"/>
      <c r="F75" s="1463"/>
      <c r="G75" s="1463"/>
      <c r="H75" s="1464" t="s">
        <v>490</v>
      </c>
      <c r="I75" s="1464"/>
      <c r="J75" s="1464"/>
      <c r="K75" s="1464"/>
      <c r="L75" s="1464"/>
      <c r="M75" s="1464"/>
      <c r="N75" s="1464"/>
      <c r="O75" s="1464"/>
      <c r="P75" s="1464"/>
      <c r="Q75" s="1464"/>
      <c r="R75" s="1464"/>
      <c r="S75" s="1464"/>
      <c r="T75" s="1464"/>
      <c r="U75" s="1464"/>
      <c r="V75" s="1464"/>
      <c r="W75" s="1464"/>
      <c r="X75" s="1464"/>
      <c r="Y75" s="1464"/>
      <c r="Z75" s="1464"/>
      <c r="AA75" s="1464"/>
      <c r="AB75" s="1464"/>
      <c r="AC75" s="1464"/>
      <c r="AD75" s="1464"/>
      <c r="AE75" s="1464"/>
      <c r="AF75" s="1464"/>
      <c r="AG75" s="1464"/>
      <c r="AH75" s="1464"/>
      <c r="AI75" s="1464"/>
      <c r="AJ75" s="1465" t="s">
        <v>180</v>
      </c>
      <c r="AK75" s="1466"/>
      <c r="AL75" s="1466"/>
      <c r="AM75" s="1466"/>
      <c r="AN75" s="1466"/>
      <c r="AO75" s="1466"/>
      <c r="AP75" s="1466"/>
      <c r="AQ75" s="1466"/>
      <c r="AR75" s="1466"/>
      <c r="AS75" s="1466"/>
      <c r="AT75" s="1466"/>
      <c r="AU75" s="1466"/>
      <c r="AV75" s="1466"/>
      <c r="AW75" s="1466"/>
      <c r="AX75" s="1466"/>
      <c r="AY75" s="1467"/>
      <c r="AZ75" s="1465"/>
      <c r="BA75" s="1466"/>
      <c r="BB75" s="1466"/>
      <c r="BC75" s="1466"/>
      <c r="BD75" s="1466"/>
      <c r="BE75" s="1466"/>
      <c r="BF75" s="1466"/>
      <c r="BG75" s="1466"/>
      <c r="BH75" s="1466"/>
      <c r="BI75" s="1466"/>
      <c r="BJ75" s="1466"/>
      <c r="BK75" s="1466"/>
      <c r="BL75" s="1466"/>
      <c r="BM75" s="1466"/>
      <c r="BN75" s="1466"/>
      <c r="BO75" s="1466"/>
      <c r="BP75" s="1466"/>
      <c r="BQ75" s="1466"/>
      <c r="BR75" s="1466"/>
      <c r="BS75" s="1467"/>
      <c r="BT75" s="1465"/>
      <c r="BU75" s="1466"/>
      <c r="BV75" s="1466"/>
      <c r="BW75" s="1466"/>
      <c r="BX75" s="1466"/>
      <c r="BY75" s="1466"/>
      <c r="BZ75" s="1466"/>
      <c r="CA75" s="1466"/>
      <c r="CB75" s="1466"/>
      <c r="CC75" s="1466"/>
      <c r="CD75" s="1466"/>
      <c r="CE75" s="1466"/>
      <c r="CF75" s="1466"/>
      <c r="CG75" s="1466"/>
      <c r="CH75" s="1466"/>
      <c r="CI75" s="1466"/>
      <c r="CJ75" s="1467"/>
      <c r="CK75" s="1465"/>
      <c r="CL75" s="1466"/>
      <c r="CM75" s="1466"/>
      <c r="CN75" s="1466"/>
      <c r="CO75" s="1466"/>
      <c r="CP75" s="1466"/>
      <c r="CQ75" s="1466"/>
      <c r="CR75" s="1466"/>
      <c r="CS75" s="1466"/>
      <c r="CT75" s="1466"/>
      <c r="CU75" s="1466"/>
      <c r="CV75" s="1466"/>
      <c r="CW75" s="1466"/>
      <c r="CX75" s="1466"/>
      <c r="CY75" s="1466"/>
      <c r="CZ75" s="1466"/>
      <c r="DA75" s="1466"/>
    </row>
    <row r="76" spans="1:105" s="84" customFormat="1" ht="15" customHeight="1">
      <c r="A76" s="1463" t="s">
        <v>491</v>
      </c>
      <c r="B76" s="1463"/>
      <c r="C76" s="1463"/>
      <c r="D76" s="1463"/>
      <c r="E76" s="1463"/>
      <c r="F76" s="1463"/>
      <c r="G76" s="1463"/>
      <c r="H76" s="1464" t="s">
        <v>492</v>
      </c>
      <c r="I76" s="1464"/>
      <c r="J76" s="1464"/>
      <c r="K76" s="1464"/>
      <c r="L76" s="1464"/>
      <c r="M76" s="1464"/>
      <c r="N76" s="1464"/>
      <c r="O76" s="1464"/>
      <c r="P76" s="1464"/>
      <c r="Q76" s="1464"/>
      <c r="R76" s="1464"/>
      <c r="S76" s="1464"/>
      <c r="T76" s="1464"/>
      <c r="U76" s="1464"/>
      <c r="V76" s="1464"/>
      <c r="W76" s="1464"/>
      <c r="X76" s="1464"/>
      <c r="Y76" s="1464"/>
      <c r="Z76" s="1464"/>
      <c r="AA76" s="1464"/>
      <c r="AB76" s="1464"/>
      <c r="AC76" s="1464"/>
      <c r="AD76" s="1464"/>
      <c r="AE76" s="1464"/>
      <c r="AF76" s="1464"/>
      <c r="AG76" s="1464"/>
      <c r="AH76" s="1464"/>
      <c r="AI76" s="1464"/>
      <c r="AJ76" s="1465" t="s">
        <v>180</v>
      </c>
      <c r="AK76" s="1466"/>
      <c r="AL76" s="1466"/>
      <c r="AM76" s="1466"/>
      <c r="AN76" s="1466"/>
      <c r="AO76" s="1466"/>
      <c r="AP76" s="1466"/>
      <c r="AQ76" s="1466"/>
      <c r="AR76" s="1466"/>
      <c r="AS76" s="1466"/>
      <c r="AT76" s="1466"/>
      <c r="AU76" s="1466"/>
      <c r="AV76" s="1466"/>
      <c r="AW76" s="1466"/>
      <c r="AX76" s="1466"/>
      <c r="AY76" s="1467"/>
      <c r="AZ76" s="1465"/>
      <c r="BA76" s="1466"/>
      <c r="BB76" s="1466"/>
      <c r="BC76" s="1466"/>
      <c r="BD76" s="1466"/>
      <c r="BE76" s="1466"/>
      <c r="BF76" s="1466"/>
      <c r="BG76" s="1466"/>
      <c r="BH76" s="1466"/>
      <c r="BI76" s="1466"/>
      <c r="BJ76" s="1466"/>
      <c r="BK76" s="1466"/>
      <c r="BL76" s="1466"/>
      <c r="BM76" s="1466"/>
      <c r="BN76" s="1466"/>
      <c r="BO76" s="1466"/>
      <c r="BP76" s="1466"/>
      <c r="BQ76" s="1466"/>
      <c r="BR76" s="1466"/>
      <c r="BS76" s="1467"/>
      <c r="BT76" s="1465"/>
      <c r="BU76" s="1466"/>
      <c r="BV76" s="1466"/>
      <c r="BW76" s="1466"/>
      <c r="BX76" s="1466"/>
      <c r="BY76" s="1466"/>
      <c r="BZ76" s="1466"/>
      <c r="CA76" s="1466"/>
      <c r="CB76" s="1466"/>
      <c r="CC76" s="1466"/>
      <c r="CD76" s="1466"/>
      <c r="CE76" s="1466"/>
      <c r="CF76" s="1466"/>
      <c r="CG76" s="1466"/>
      <c r="CH76" s="1466"/>
      <c r="CI76" s="1466"/>
      <c r="CJ76" s="1467"/>
      <c r="CK76" s="1465"/>
      <c r="CL76" s="1466"/>
      <c r="CM76" s="1466"/>
      <c r="CN76" s="1466"/>
      <c r="CO76" s="1466"/>
      <c r="CP76" s="1466"/>
      <c r="CQ76" s="1466"/>
      <c r="CR76" s="1466"/>
      <c r="CS76" s="1466"/>
      <c r="CT76" s="1466"/>
      <c r="CU76" s="1466"/>
      <c r="CV76" s="1466"/>
      <c r="CW76" s="1466"/>
      <c r="CX76" s="1466"/>
      <c r="CY76" s="1466"/>
      <c r="CZ76" s="1466"/>
      <c r="DA76" s="1466"/>
    </row>
    <row r="77" spans="1:105" s="84" customFormat="1" ht="15" customHeight="1">
      <c r="A77" s="1463"/>
      <c r="B77" s="1463"/>
      <c r="C77" s="1463"/>
      <c r="D77" s="1463"/>
      <c r="E77" s="1463"/>
      <c r="F77" s="1463"/>
      <c r="G77" s="1463"/>
      <c r="H77" s="1464" t="s">
        <v>489</v>
      </c>
      <c r="I77" s="1464"/>
      <c r="J77" s="1464"/>
      <c r="K77" s="1464"/>
      <c r="L77" s="1464"/>
      <c r="M77" s="1464"/>
      <c r="N77" s="1464"/>
      <c r="O77" s="1464"/>
      <c r="P77" s="1464"/>
      <c r="Q77" s="1464"/>
      <c r="R77" s="1464"/>
      <c r="S77" s="1464"/>
      <c r="T77" s="1464"/>
      <c r="U77" s="1464"/>
      <c r="V77" s="1464"/>
      <c r="W77" s="1464"/>
      <c r="X77" s="1464"/>
      <c r="Y77" s="1464"/>
      <c r="Z77" s="1464"/>
      <c r="AA77" s="1464"/>
      <c r="AB77" s="1464"/>
      <c r="AC77" s="1464"/>
      <c r="AD77" s="1464"/>
      <c r="AE77" s="1464"/>
      <c r="AF77" s="1464"/>
      <c r="AG77" s="1464"/>
      <c r="AH77" s="1464"/>
      <c r="AI77" s="1464"/>
      <c r="AJ77" s="1465" t="s">
        <v>180</v>
      </c>
      <c r="AK77" s="1466"/>
      <c r="AL77" s="1466"/>
      <c r="AM77" s="1466"/>
      <c r="AN77" s="1466"/>
      <c r="AO77" s="1466"/>
      <c r="AP77" s="1466"/>
      <c r="AQ77" s="1466"/>
      <c r="AR77" s="1466"/>
      <c r="AS77" s="1466"/>
      <c r="AT77" s="1466"/>
      <c r="AU77" s="1466"/>
      <c r="AV77" s="1466"/>
      <c r="AW77" s="1466"/>
      <c r="AX77" s="1466"/>
      <c r="AY77" s="1467"/>
      <c r="AZ77" s="1465"/>
      <c r="BA77" s="1466"/>
      <c r="BB77" s="1466"/>
      <c r="BC77" s="1466"/>
      <c r="BD77" s="1466"/>
      <c r="BE77" s="1466"/>
      <c r="BF77" s="1466"/>
      <c r="BG77" s="1466"/>
      <c r="BH77" s="1466"/>
      <c r="BI77" s="1466"/>
      <c r="BJ77" s="1466"/>
      <c r="BK77" s="1466"/>
      <c r="BL77" s="1466"/>
      <c r="BM77" s="1466"/>
      <c r="BN77" s="1466"/>
      <c r="BO77" s="1466"/>
      <c r="BP77" s="1466"/>
      <c r="BQ77" s="1466"/>
      <c r="BR77" s="1466"/>
      <c r="BS77" s="1467"/>
      <c r="BT77" s="1465"/>
      <c r="BU77" s="1466"/>
      <c r="BV77" s="1466"/>
      <c r="BW77" s="1466"/>
      <c r="BX77" s="1466"/>
      <c r="BY77" s="1466"/>
      <c r="BZ77" s="1466"/>
      <c r="CA77" s="1466"/>
      <c r="CB77" s="1466"/>
      <c r="CC77" s="1466"/>
      <c r="CD77" s="1466"/>
      <c r="CE77" s="1466"/>
      <c r="CF77" s="1466"/>
      <c r="CG77" s="1466"/>
      <c r="CH77" s="1466"/>
      <c r="CI77" s="1466"/>
      <c r="CJ77" s="1467"/>
      <c r="CK77" s="1465"/>
      <c r="CL77" s="1466"/>
      <c r="CM77" s="1466"/>
      <c r="CN77" s="1466"/>
      <c r="CO77" s="1466"/>
      <c r="CP77" s="1466"/>
      <c r="CQ77" s="1466"/>
      <c r="CR77" s="1466"/>
      <c r="CS77" s="1466"/>
      <c r="CT77" s="1466"/>
      <c r="CU77" s="1466"/>
      <c r="CV77" s="1466"/>
      <c r="CW77" s="1466"/>
      <c r="CX77" s="1466"/>
      <c r="CY77" s="1466"/>
      <c r="CZ77" s="1466"/>
      <c r="DA77" s="1466"/>
    </row>
    <row r="78" spans="1:105" s="84" customFormat="1" ht="15" customHeight="1">
      <c r="A78" s="1463"/>
      <c r="B78" s="1463"/>
      <c r="C78" s="1463"/>
      <c r="D78" s="1463"/>
      <c r="E78" s="1463"/>
      <c r="F78" s="1463"/>
      <c r="G78" s="1463"/>
      <c r="H78" s="1464" t="s">
        <v>490</v>
      </c>
      <c r="I78" s="1464"/>
      <c r="J78" s="1464"/>
      <c r="K78" s="1464"/>
      <c r="L78" s="1464"/>
      <c r="M78" s="1464"/>
      <c r="N78" s="1464"/>
      <c r="O78" s="1464"/>
      <c r="P78" s="1464"/>
      <c r="Q78" s="1464"/>
      <c r="R78" s="1464"/>
      <c r="S78" s="1464"/>
      <c r="T78" s="1464"/>
      <c r="U78" s="1464"/>
      <c r="V78" s="1464"/>
      <c r="W78" s="1464"/>
      <c r="X78" s="1464"/>
      <c r="Y78" s="1464"/>
      <c r="Z78" s="1464"/>
      <c r="AA78" s="1464"/>
      <c r="AB78" s="1464"/>
      <c r="AC78" s="1464"/>
      <c r="AD78" s="1464"/>
      <c r="AE78" s="1464"/>
      <c r="AF78" s="1464"/>
      <c r="AG78" s="1464"/>
      <c r="AH78" s="1464"/>
      <c r="AI78" s="1464"/>
      <c r="AJ78" s="1465" t="s">
        <v>180</v>
      </c>
      <c r="AK78" s="1466"/>
      <c r="AL78" s="1466"/>
      <c r="AM78" s="1466"/>
      <c r="AN78" s="1466"/>
      <c r="AO78" s="1466"/>
      <c r="AP78" s="1466"/>
      <c r="AQ78" s="1466"/>
      <c r="AR78" s="1466"/>
      <c r="AS78" s="1466"/>
      <c r="AT78" s="1466"/>
      <c r="AU78" s="1466"/>
      <c r="AV78" s="1466"/>
      <c r="AW78" s="1466"/>
      <c r="AX78" s="1466"/>
      <c r="AY78" s="1467"/>
      <c r="AZ78" s="1465"/>
      <c r="BA78" s="1466"/>
      <c r="BB78" s="1466"/>
      <c r="BC78" s="1466"/>
      <c r="BD78" s="1466"/>
      <c r="BE78" s="1466"/>
      <c r="BF78" s="1466"/>
      <c r="BG78" s="1466"/>
      <c r="BH78" s="1466"/>
      <c r="BI78" s="1466"/>
      <c r="BJ78" s="1466"/>
      <c r="BK78" s="1466"/>
      <c r="BL78" s="1466"/>
      <c r="BM78" s="1466"/>
      <c r="BN78" s="1466"/>
      <c r="BO78" s="1466"/>
      <c r="BP78" s="1466"/>
      <c r="BQ78" s="1466"/>
      <c r="BR78" s="1466"/>
      <c r="BS78" s="1467"/>
      <c r="BT78" s="1465"/>
      <c r="BU78" s="1466"/>
      <c r="BV78" s="1466"/>
      <c r="BW78" s="1466"/>
      <c r="BX78" s="1466"/>
      <c r="BY78" s="1466"/>
      <c r="BZ78" s="1466"/>
      <c r="CA78" s="1466"/>
      <c r="CB78" s="1466"/>
      <c r="CC78" s="1466"/>
      <c r="CD78" s="1466"/>
      <c r="CE78" s="1466"/>
      <c r="CF78" s="1466"/>
      <c r="CG78" s="1466"/>
      <c r="CH78" s="1466"/>
      <c r="CI78" s="1466"/>
      <c r="CJ78" s="1467"/>
      <c r="CK78" s="1465"/>
      <c r="CL78" s="1466"/>
      <c r="CM78" s="1466"/>
      <c r="CN78" s="1466"/>
      <c r="CO78" s="1466"/>
      <c r="CP78" s="1466"/>
      <c r="CQ78" s="1466"/>
      <c r="CR78" s="1466"/>
      <c r="CS78" s="1466"/>
      <c r="CT78" s="1466"/>
      <c r="CU78" s="1466"/>
      <c r="CV78" s="1466"/>
      <c r="CW78" s="1466"/>
      <c r="CX78" s="1466"/>
      <c r="CY78" s="1466"/>
      <c r="CZ78" s="1466"/>
      <c r="DA78" s="1466"/>
    </row>
    <row r="79" spans="1:105" s="84" customFormat="1" ht="15" customHeight="1">
      <c r="A79" s="1463"/>
      <c r="B79" s="1463"/>
      <c r="C79" s="1463"/>
      <c r="D79" s="1463"/>
      <c r="E79" s="1463"/>
      <c r="F79" s="1463"/>
      <c r="G79" s="1463"/>
      <c r="H79" s="1464" t="s">
        <v>187</v>
      </c>
      <c r="I79" s="1464"/>
      <c r="J79" s="1464"/>
      <c r="K79" s="1464"/>
      <c r="L79" s="1464"/>
      <c r="M79" s="1464"/>
      <c r="N79" s="1464"/>
      <c r="O79" s="1464"/>
      <c r="P79" s="1464"/>
      <c r="Q79" s="1464"/>
      <c r="R79" s="1464"/>
      <c r="S79" s="1464"/>
      <c r="T79" s="1464"/>
      <c r="U79" s="1464"/>
      <c r="V79" s="1464"/>
      <c r="W79" s="1464"/>
      <c r="X79" s="1464"/>
      <c r="Y79" s="1464"/>
      <c r="Z79" s="1464"/>
      <c r="AA79" s="1464"/>
      <c r="AB79" s="1464"/>
      <c r="AC79" s="1464"/>
      <c r="AD79" s="1464"/>
      <c r="AE79" s="1464"/>
      <c r="AF79" s="1464"/>
      <c r="AG79" s="1464"/>
      <c r="AH79" s="1464"/>
      <c r="AI79" s="1464"/>
      <c r="AJ79" s="1465" t="s">
        <v>180</v>
      </c>
      <c r="AK79" s="1466"/>
      <c r="AL79" s="1466"/>
      <c r="AM79" s="1466"/>
      <c r="AN79" s="1466"/>
      <c r="AO79" s="1466"/>
      <c r="AP79" s="1466"/>
      <c r="AQ79" s="1466"/>
      <c r="AR79" s="1466"/>
      <c r="AS79" s="1466"/>
      <c r="AT79" s="1466"/>
      <c r="AU79" s="1466"/>
      <c r="AV79" s="1466"/>
      <c r="AW79" s="1466"/>
      <c r="AX79" s="1466"/>
      <c r="AY79" s="1467"/>
      <c r="AZ79" s="1465"/>
      <c r="BA79" s="1466"/>
      <c r="BB79" s="1466"/>
      <c r="BC79" s="1466"/>
      <c r="BD79" s="1466"/>
      <c r="BE79" s="1466"/>
      <c r="BF79" s="1466"/>
      <c r="BG79" s="1466"/>
      <c r="BH79" s="1466"/>
      <c r="BI79" s="1466"/>
      <c r="BJ79" s="1466"/>
      <c r="BK79" s="1466"/>
      <c r="BL79" s="1466"/>
      <c r="BM79" s="1466"/>
      <c r="BN79" s="1466"/>
      <c r="BO79" s="1466"/>
      <c r="BP79" s="1466"/>
      <c r="BQ79" s="1466"/>
      <c r="BR79" s="1466"/>
      <c r="BS79" s="1467"/>
      <c r="BT79" s="1465"/>
      <c r="BU79" s="1466"/>
      <c r="BV79" s="1466"/>
      <c r="BW79" s="1466"/>
      <c r="BX79" s="1466"/>
      <c r="BY79" s="1466"/>
      <c r="BZ79" s="1466"/>
      <c r="CA79" s="1466"/>
      <c r="CB79" s="1466"/>
      <c r="CC79" s="1466"/>
      <c r="CD79" s="1466"/>
      <c r="CE79" s="1466"/>
      <c r="CF79" s="1466"/>
      <c r="CG79" s="1466"/>
      <c r="CH79" s="1466"/>
      <c r="CI79" s="1466"/>
      <c r="CJ79" s="1467"/>
      <c r="CK79" s="1465"/>
      <c r="CL79" s="1466"/>
      <c r="CM79" s="1466"/>
      <c r="CN79" s="1466"/>
      <c r="CO79" s="1466"/>
      <c r="CP79" s="1466"/>
      <c r="CQ79" s="1466"/>
      <c r="CR79" s="1466"/>
      <c r="CS79" s="1466"/>
      <c r="CT79" s="1466"/>
      <c r="CU79" s="1466"/>
      <c r="CV79" s="1466"/>
      <c r="CW79" s="1466"/>
      <c r="CX79" s="1466"/>
      <c r="CY79" s="1466"/>
      <c r="CZ79" s="1466"/>
      <c r="DA79" s="1466"/>
    </row>
    <row r="80" spans="1:105" s="84" customFormat="1" ht="120" customHeight="1">
      <c r="A80" s="1463" t="s">
        <v>493</v>
      </c>
      <c r="B80" s="1463"/>
      <c r="C80" s="1463"/>
      <c r="D80" s="1463"/>
      <c r="E80" s="1463"/>
      <c r="F80" s="1463"/>
      <c r="G80" s="1463"/>
      <c r="H80" s="1464" t="s">
        <v>494</v>
      </c>
      <c r="I80" s="1464"/>
      <c r="J80" s="1464"/>
      <c r="K80" s="1464"/>
      <c r="L80" s="1464"/>
      <c r="M80" s="1464"/>
      <c r="N80" s="1464"/>
      <c r="O80" s="1464"/>
      <c r="P80" s="1464"/>
      <c r="Q80" s="1464"/>
      <c r="R80" s="1464"/>
      <c r="S80" s="1464"/>
      <c r="T80" s="1464"/>
      <c r="U80" s="1464"/>
      <c r="V80" s="1464"/>
      <c r="W80" s="1464"/>
      <c r="X80" s="1464"/>
      <c r="Y80" s="1464"/>
      <c r="Z80" s="1464"/>
      <c r="AA80" s="1464"/>
      <c r="AB80" s="1464"/>
      <c r="AC80" s="1464"/>
      <c r="AD80" s="1464"/>
      <c r="AE80" s="1464"/>
      <c r="AF80" s="1464"/>
      <c r="AG80" s="1464"/>
      <c r="AH80" s="1464"/>
      <c r="AI80" s="1464"/>
      <c r="AJ80" s="1465" t="s">
        <v>180</v>
      </c>
      <c r="AK80" s="1466"/>
      <c r="AL80" s="1466"/>
      <c r="AM80" s="1466"/>
      <c r="AN80" s="1466"/>
      <c r="AO80" s="1466"/>
      <c r="AP80" s="1466"/>
      <c r="AQ80" s="1466"/>
      <c r="AR80" s="1466"/>
      <c r="AS80" s="1466"/>
      <c r="AT80" s="1466"/>
      <c r="AU80" s="1466"/>
      <c r="AV80" s="1466"/>
      <c r="AW80" s="1466"/>
      <c r="AX80" s="1466"/>
      <c r="AY80" s="1467"/>
      <c r="AZ80" s="1465"/>
      <c r="BA80" s="1466"/>
      <c r="BB80" s="1466"/>
      <c r="BC80" s="1466"/>
      <c r="BD80" s="1466"/>
      <c r="BE80" s="1466"/>
      <c r="BF80" s="1466"/>
      <c r="BG80" s="1466"/>
      <c r="BH80" s="1466"/>
      <c r="BI80" s="1466"/>
      <c r="BJ80" s="1466"/>
      <c r="BK80" s="1466"/>
      <c r="BL80" s="1466"/>
      <c r="BM80" s="1466"/>
      <c r="BN80" s="1466"/>
      <c r="BO80" s="1466"/>
      <c r="BP80" s="1466"/>
      <c r="BQ80" s="1466"/>
      <c r="BR80" s="1466"/>
      <c r="BS80" s="1467"/>
      <c r="BT80" s="1465"/>
      <c r="BU80" s="1466"/>
      <c r="BV80" s="1466"/>
      <c r="BW80" s="1466"/>
      <c r="BX80" s="1466"/>
      <c r="BY80" s="1466"/>
      <c r="BZ80" s="1466"/>
      <c r="CA80" s="1466"/>
      <c r="CB80" s="1466"/>
      <c r="CC80" s="1466"/>
      <c r="CD80" s="1466"/>
      <c r="CE80" s="1466"/>
      <c r="CF80" s="1466"/>
      <c r="CG80" s="1466"/>
      <c r="CH80" s="1466"/>
      <c r="CI80" s="1466"/>
      <c r="CJ80" s="1467"/>
      <c r="CK80" s="1465"/>
      <c r="CL80" s="1466"/>
      <c r="CM80" s="1466"/>
      <c r="CN80" s="1466"/>
      <c r="CO80" s="1466"/>
      <c r="CP80" s="1466"/>
      <c r="CQ80" s="1466"/>
      <c r="CR80" s="1466"/>
      <c r="CS80" s="1466"/>
      <c r="CT80" s="1466"/>
      <c r="CU80" s="1466"/>
      <c r="CV80" s="1466"/>
      <c r="CW80" s="1466"/>
      <c r="CX80" s="1466"/>
      <c r="CY80" s="1466"/>
      <c r="CZ80" s="1466"/>
      <c r="DA80" s="1466"/>
    </row>
    <row r="81" spans="1:105" s="84" customFormat="1" ht="27.75" customHeight="1">
      <c r="A81" s="1463" t="s">
        <v>495</v>
      </c>
      <c r="B81" s="1463"/>
      <c r="C81" s="1463"/>
      <c r="D81" s="1463"/>
      <c r="E81" s="1463"/>
      <c r="F81" s="1463"/>
      <c r="G81" s="1463"/>
      <c r="H81" s="1464" t="s">
        <v>488</v>
      </c>
      <c r="I81" s="1464"/>
      <c r="J81" s="1464"/>
      <c r="K81" s="1464"/>
      <c r="L81" s="1464"/>
      <c r="M81" s="1464"/>
      <c r="N81" s="1464"/>
      <c r="O81" s="1464"/>
      <c r="P81" s="1464"/>
      <c r="Q81" s="1464"/>
      <c r="R81" s="1464"/>
      <c r="S81" s="1464"/>
      <c r="T81" s="1464"/>
      <c r="U81" s="1464"/>
      <c r="V81" s="1464"/>
      <c r="W81" s="1464"/>
      <c r="X81" s="1464"/>
      <c r="Y81" s="1464"/>
      <c r="Z81" s="1464"/>
      <c r="AA81" s="1464"/>
      <c r="AB81" s="1464"/>
      <c r="AC81" s="1464"/>
      <c r="AD81" s="1464"/>
      <c r="AE81" s="1464"/>
      <c r="AF81" s="1464"/>
      <c r="AG81" s="1464"/>
      <c r="AH81" s="1464"/>
      <c r="AI81" s="1464"/>
      <c r="AJ81" s="1465" t="s">
        <v>180</v>
      </c>
      <c r="AK81" s="1466"/>
      <c r="AL81" s="1466"/>
      <c r="AM81" s="1466"/>
      <c r="AN81" s="1466"/>
      <c r="AO81" s="1466"/>
      <c r="AP81" s="1466"/>
      <c r="AQ81" s="1466"/>
      <c r="AR81" s="1466"/>
      <c r="AS81" s="1466"/>
      <c r="AT81" s="1466"/>
      <c r="AU81" s="1466"/>
      <c r="AV81" s="1466"/>
      <c r="AW81" s="1466"/>
      <c r="AX81" s="1466"/>
      <c r="AY81" s="1467"/>
      <c r="AZ81" s="1465"/>
      <c r="BA81" s="1466"/>
      <c r="BB81" s="1466"/>
      <c r="BC81" s="1466"/>
      <c r="BD81" s="1466"/>
      <c r="BE81" s="1466"/>
      <c r="BF81" s="1466"/>
      <c r="BG81" s="1466"/>
      <c r="BH81" s="1466"/>
      <c r="BI81" s="1466"/>
      <c r="BJ81" s="1466"/>
      <c r="BK81" s="1466"/>
      <c r="BL81" s="1466"/>
      <c r="BM81" s="1466"/>
      <c r="BN81" s="1466"/>
      <c r="BO81" s="1466"/>
      <c r="BP81" s="1466"/>
      <c r="BQ81" s="1466"/>
      <c r="BR81" s="1466"/>
      <c r="BS81" s="1467"/>
      <c r="BT81" s="1465"/>
      <c r="BU81" s="1466"/>
      <c r="BV81" s="1466"/>
      <c r="BW81" s="1466"/>
      <c r="BX81" s="1466"/>
      <c r="BY81" s="1466"/>
      <c r="BZ81" s="1466"/>
      <c r="CA81" s="1466"/>
      <c r="CB81" s="1466"/>
      <c r="CC81" s="1466"/>
      <c r="CD81" s="1466"/>
      <c r="CE81" s="1466"/>
      <c r="CF81" s="1466"/>
      <c r="CG81" s="1466"/>
      <c r="CH81" s="1466"/>
      <c r="CI81" s="1466"/>
      <c r="CJ81" s="1467"/>
      <c r="CK81" s="1465"/>
      <c r="CL81" s="1466"/>
      <c r="CM81" s="1466"/>
      <c r="CN81" s="1466"/>
      <c r="CO81" s="1466"/>
      <c r="CP81" s="1466"/>
      <c r="CQ81" s="1466"/>
      <c r="CR81" s="1466"/>
      <c r="CS81" s="1466"/>
      <c r="CT81" s="1466"/>
      <c r="CU81" s="1466"/>
      <c r="CV81" s="1466"/>
      <c r="CW81" s="1466"/>
      <c r="CX81" s="1466"/>
      <c r="CY81" s="1466"/>
      <c r="CZ81" s="1466"/>
      <c r="DA81" s="1466"/>
    </row>
    <row r="82" spans="1:105" s="84" customFormat="1" ht="15" customHeight="1">
      <c r="A82" s="1463"/>
      <c r="B82" s="1463"/>
      <c r="C82" s="1463"/>
      <c r="D82" s="1463"/>
      <c r="E82" s="1463"/>
      <c r="F82" s="1463"/>
      <c r="G82" s="1463"/>
      <c r="H82" s="1464" t="s">
        <v>489</v>
      </c>
      <c r="I82" s="1464"/>
      <c r="J82" s="1464"/>
      <c r="K82" s="1464"/>
      <c r="L82" s="1464"/>
      <c r="M82" s="1464"/>
      <c r="N82" s="1464"/>
      <c r="O82" s="1464"/>
      <c r="P82" s="1464"/>
      <c r="Q82" s="1464"/>
      <c r="R82" s="1464"/>
      <c r="S82" s="1464"/>
      <c r="T82" s="1464"/>
      <c r="U82" s="1464"/>
      <c r="V82" s="1464"/>
      <c r="W82" s="1464"/>
      <c r="X82" s="1464"/>
      <c r="Y82" s="1464"/>
      <c r="Z82" s="1464"/>
      <c r="AA82" s="1464"/>
      <c r="AB82" s="1464"/>
      <c r="AC82" s="1464"/>
      <c r="AD82" s="1464"/>
      <c r="AE82" s="1464"/>
      <c r="AF82" s="1464"/>
      <c r="AG82" s="1464"/>
      <c r="AH82" s="1464"/>
      <c r="AI82" s="1464"/>
      <c r="AJ82" s="1465" t="s">
        <v>180</v>
      </c>
      <c r="AK82" s="1466"/>
      <c r="AL82" s="1466"/>
      <c r="AM82" s="1466"/>
      <c r="AN82" s="1466"/>
      <c r="AO82" s="1466"/>
      <c r="AP82" s="1466"/>
      <c r="AQ82" s="1466"/>
      <c r="AR82" s="1466"/>
      <c r="AS82" s="1466"/>
      <c r="AT82" s="1466"/>
      <c r="AU82" s="1466"/>
      <c r="AV82" s="1466"/>
      <c r="AW82" s="1466"/>
      <c r="AX82" s="1466"/>
      <c r="AY82" s="1467"/>
      <c r="AZ82" s="1465"/>
      <c r="BA82" s="1466"/>
      <c r="BB82" s="1466"/>
      <c r="BC82" s="1466"/>
      <c r="BD82" s="1466"/>
      <c r="BE82" s="1466"/>
      <c r="BF82" s="1466"/>
      <c r="BG82" s="1466"/>
      <c r="BH82" s="1466"/>
      <c r="BI82" s="1466"/>
      <c r="BJ82" s="1466"/>
      <c r="BK82" s="1466"/>
      <c r="BL82" s="1466"/>
      <c r="BM82" s="1466"/>
      <c r="BN82" s="1466"/>
      <c r="BO82" s="1466"/>
      <c r="BP82" s="1466"/>
      <c r="BQ82" s="1466"/>
      <c r="BR82" s="1466"/>
      <c r="BS82" s="1467"/>
      <c r="BT82" s="1465"/>
      <c r="BU82" s="1466"/>
      <c r="BV82" s="1466"/>
      <c r="BW82" s="1466"/>
      <c r="BX82" s="1466"/>
      <c r="BY82" s="1466"/>
      <c r="BZ82" s="1466"/>
      <c r="CA82" s="1466"/>
      <c r="CB82" s="1466"/>
      <c r="CC82" s="1466"/>
      <c r="CD82" s="1466"/>
      <c r="CE82" s="1466"/>
      <c r="CF82" s="1466"/>
      <c r="CG82" s="1466"/>
      <c r="CH82" s="1466"/>
      <c r="CI82" s="1466"/>
      <c r="CJ82" s="1467"/>
      <c r="CK82" s="1465"/>
      <c r="CL82" s="1466"/>
      <c r="CM82" s="1466"/>
      <c r="CN82" s="1466"/>
      <c r="CO82" s="1466"/>
      <c r="CP82" s="1466"/>
      <c r="CQ82" s="1466"/>
      <c r="CR82" s="1466"/>
      <c r="CS82" s="1466"/>
      <c r="CT82" s="1466"/>
      <c r="CU82" s="1466"/>
      <c r="CV82" s="1466"/>
      <c r="CW82" s="1466"/>
      <c r="CX82" s="1466"/>
      <c r="CY82" s="1466"/>
      <c r="CZ82" s="1466"/>
      <c r="DA82" s="1466"/>
    </row>
    <row r="83" spans="1:105" s="84" customFormat="1" ht="15" customHeight="1">
      <c r="A83" s="1463"/>
      <c r="B83" s="1463"/>
      <c r="C83" s="1463"/>
      <c r="D83" s="1463"/>
      <c r="E83" s="1463"/>
      <c r="F83" s="1463"/>
      <c r="G83" s="1463"/>
      <c r="H83" s="1464" t="s">
        <v>490</v>
      </c>
      <c r="I83" s="1464"/>
      <c r="J83" s="1464"/>
      <c r="K83" s="1464"/>
      <c r="L83" s="1464"/>
      <c r="M83" s="1464"/>
      <c r="N83" s="1464"/>
      <c r="O83" s="1464"/>
      <c r="P83" s="1464"/>
      <c r="Q83" s="1464"/>
      <c r="R83" s="1464"/>
      <c r="S83" s="1464"/>
      <c r="T83" s="1464"/>
      <c r="U83" s="1464"/>
      <c r="V83" s="1464"/>
      <c r="W83" s="1464"/>
      <c r="X83" s="1464"/>
      <c r="Y83" s="1464"/>
      <c r="Z83" s="1464"/>
      <c r="AA83" s="1464"/>
      <c r="AB83" s="1464"/>
      <c r="AC83" s="1464"/>
      <c r="AD83" s="1464"/>
      <c r="AE83" s="1464"/>
      <c r="AF83" s="1464"/>
      <c r="AG83" s="1464"/>
      <c r="AH83" s="1464"/>
      <c r="AI83" s="1464"/>
      <c r="AJ83" s="1465" t="s">
        <v>180</v>
      </c>
      <c r="AK83" s="1466"/>
      <c r="AL83" s="1466"/>
      <c r="AM83" s="1466"/>
      <c r="AN83" s="1466"/>
      <c r="AO83" s="1466"/>
      <c r="AP83" s="1466"/>
      <c r="AQ83" s="1466"/>
      <c r="AR83" s="1466"/>
      <c r="AS83" s="1466"/>
      <c r="AT83" s="1466"/>
      <c r="AU83" s="1466"/>
      <c r="AV83" s="1466"/>
      <c r="AW83" s="1466"/>
      <c r="AX83" s="1466"/>
      <c r="AY83" s="1467"/>
      <c r="AZ83" s="1465"/>
      <c r="BA83" s="1466"/>
      <c r="BB83" s="1466"/>
      <c r="BC83" s="1466"/>
      <c r="BD83" s="1466"/>
      <c r="BE83" s="1466"/>
      <c r="BF83" s="1466"/>
      <c r="BG83" s="1466"/>
      <c r="BH83" s="1466"/>
      <c r="BI83" s="1466"/>
      <c r="BJ83" s="1466"/>
      <c r="BK83" s="1466"/>
      <c r="BL83" s="1466"/>
      <c r="BM83" s="1466"/>
      <c r="BN83" s="1466"/>
      <c r="BO83" s="1466"/>
      <c r="BP83" s="1466"/>
      <c r="BQ83" s="1466"/>
      <c r="BR83" s="1466"/>
      <c r="BS83" s="1467"/>
      <c r="BT83" s="1465"/>
      <c r="BU83" s="1466"/>
      <c r="BV83" s="1466"/>
      <c r="BW83" s="1466"/>
      <c r="BX83" s="1466"/>
      <c r="BY83" s="1466"/>
      <c r="BZ83" s="1466"/>
      <c r="CA83" s="1466"/>
      <c r="CB83" s="1466"/>
      <c r="CC83" s="1466"/>
      <c r="CD83" s="1466"/>
      <c r="CE83" s="1466"/>
      <c r="CF83" s="1466"/>
      <c r="CG83" s="1466"/>
      <c r="CH83" s="1466"/>
      <c r="CI83" s="1466"/>
      <c r="CJ83" s="1467"/>
      <c r="CK83" s="1465"/>
      <c r="CL83" s="1466"/>
      <c r="CM83" s="1466"/>
      <c r="CN83" s="1466"/>
      <c r="CO83" s="1466"/>
      <c r="CP83" s="1466"/>
      <c r="CQ83" s="1466"/>
      <c r="CR83" s="1466"/>
      <c r="CS83" s="1466"/>
      <c r="CT83" s="1466"/>
      <c r="CU83" s="1466"/>
      <c r="CV83" s="1466"/>
      <c r="CW83" s="1466"/>
      <c r="CX83" s="1466"/>
      <c r="CY83" s="1466"/>
      <c r="CZ83" s="1466"/>
      <c r="DA83" s="1466"/>
    </row>
    <row r="84" spans="1:105" s="84" customFormat="1" ht="15" customHeight="1">
      <c r="A84" s="1463" t="s">
        <v>496</v>
      </c>
      <c r="B84" s="1463"/>
      <c r="C84" s="1463"/>
      <c r="D84" s="1463"/>
      <c r="E84" s="1463"/>
      <c r="F84" s="1463"/>
      <c r="G84" s="1463"/>
      <c r="H84" s="1464" t="s">
        <v>492</v>
      </c>
      <c r="I84" s="1464"/>
      <c r="J84" s="1464"/>
      <c r="K84" s="1464"/>
      <c r="L84" s="1464"/>
      <c r="M84" s="1464"/>
      <c r="N84" s="1464"/>
      <c r="O84" s="1464"/>
      <c r="P84" s="1464"/>
      <c r="Q84" s="1464"/>
      <c r="R84" s="1464"/>
      <c r="S84" s="1464"/>
      <c r="T84" s="1464"/>
      <c r="U84" s="1464"/>
      <c r="V84" s="1464"/>
      <c r="W84" s="1464"/>
      <c r="X84" s="1464"/>
      <c r="Y84" s="1464"/>
      <c r="Z84" s="1464"/>
      <c r="AA84" s="1464"/>
      <c r="AB84" s="1464"/>
      <c r="AC84" s="1464"/>
      <c r="AD84" s="1464"/>
      <c r="AE84" s="1464"/>
      <c r="AF84" s="1464"/>
      <c r="AG84" s="1464"/>
      <c r="AH84" s="1464"/>
      <c r="AI84" s="1464"/>
      <c r="AJ84" s="1465" t="s">
        <v>180</v>
      </c>
      <c r="AK84" s="1466"/>
      <c r="AL84" s="1466"/>
      <c r="AM84" s="1466"/>
      <c r="AN84" s="1466"/>
      <c r="AO84" s="1466"/>
      <c r="AP84" s="1466"/>
      <c r="AQ84" s="1466"/>
      <c r="AR84" s="1466"/>
      <c r="AS84" s="1466"/>
      <c r="AT84" s="1466"/>
      <c r="AU84" s="1466"/>
      <c r="AV84" s="1466"/>
      <c r="AW84" s="1466"/>
      <c r="AX84" s="1466"/>
      <c r="AY84" s="1467"/>
      <c r="AZ84" s="1465"/>
      <c r="BA84" s="1466"/>
      <c r="BB84" s="1466"/>
      <c r="BC84" s="1466"/>
      <c r="BD84" s="1466"/>
      <c r="BE84" s="1466"/>
      <c r="BF84" s="1466"/>
      <c r="BG84" s="1466"/>
      <c r="BH84" s="1466"/>
      <c r="BI84" s="1466"/>
      <c r="BJ84" s="1466"/>
      <c r="BK84" s="1466"/>
      <c r="BL84" s="1466"/>
      <c r="BM84" s="1466"/>
      <c r="BN84" s="1466"/>
      <c r="BO84" s="1466"/>
      <c r="BP84" s="1466"/>
      <c r="BQ84" s="1466"/>
      <c r="BR84" s="1466"/>
      <c r="BS84" s="1467"/>
      <c r="BT84" s="1465"/>
      <c r="BU84" s="1466"/>
      <c r="BV84" s="1466"/>
      <c r="BW84" s="1466"/>
      <c r="BX84" s="1466"/>
      <c r="BY84" s="1466"/>
      <c r="BZ84" s="1466"/>
      <c r="CA84" s="1466"/>
      <c r="CB84" s="1466"/>
      <c r="CC84" s="1466"/>
      <c r="CD84" s="1466"/>
      <c r="CE84" s="1466"/>
      <c r="CF84" s="1466"/>
      <c r="CG84" s="1466"/>
      <c r="CH84" s="1466"/>
      <c r="CI84" s="1466"/>
      <c r="CJ84" s="1467"/>
      <c r="CK84" s="1465"/>
      <c r="CL84" s="1466"/>
      <c r="CM84" s="1466"/>
      <c r="CN84" s="1466"/>
      <c r="CO84" s="1466"/>
      <c r="CP84" s="1466"/>
      <c r="CQ84" s="1466"/>
      <c r="CR84" s="1466"/>
      <c r="CS84" s="1466"/>
      <c r="CT84" s="1466"/>
      <c r="CU84" s="1466"/>
      <c r="CV84" s="1466"/>
      <c r="CW84" s="1466"/>
      <c r="CX84" s="1466"/>
      <c r="CY84" s="1466"/>
      <c r="CZ84" s="1466"/>
      <c r="DA84" s="1466"/>
    </row>
    <row r="85" spans="1:105" s="84" customFormat="1" ht="15" customHeight="1">
      <c r="A85" s="1463"/>
      <c r="B85" s="1463"/>
      <c r="C85" s="1463"/>
      <c r="D85" s="1463"/>
      <c r="E85" s="1463"/>
      <c r="F85" s="1463"/>
      <c r="G85" s="1463"/>
      <c r="H85" s="1464" t="s">
        <v>489</v>
      </c>
      <c r="I85" s="1464"/>
      <c r="J85" s="1464"/>
      <c r="K85" s="1464"/>
      <c r="L85" s="1464"/>
      <c r="M85" s="1464"/>
      <c r="N85" s="1464"/>
      <c r="O85" s="1464"/>
      <c r="P85" s="1464"/>
      <c r="Q85" s="1464"/>
      <c r="R85" s="1464"/>
      <c r="S85" s="1464"/>
      <c r="T85" s="1464"/>
      <c r="U85" s="1464"/>
      <c r="V85" s="1464"/>
      <c r="W85" s="1464"/>
      <c r="X85" s="1464"/>
      <c r="Y85" s="1464"/>
      <c r="Z85" s="1464"/>
      <c r="AA85" s="1464"/>
      <c r="AB85" s="1464"/>
      <c r="AC85" s="1464"/>
      <c r="AD85" s="1464"/>
      <c r="AE85" s="1464"/>
      <c r="AF85" s="1464"/>
      <c r="AG85" s="1464"/>
      <c r="AH85" s="1464"/>
      <c r="AI85" s="1464"/>
      <c r="AJ85" s="1465" t="s">
        <v>180</v>
      </c>
      <c r="AK85" s="1466"/>
      <c r="AL85" s="1466"/>
      <c r="AM85" s="1466"/>
      <c r="AN85" s="1466"/>
      <c r="AO85" s="1466"/>
      <c r="AP85" s="1466"/>
      <c r="AQ85" s="1466"/>
      <c r="AR85" s="1466"/>
      <c r="AS85" s="1466"/>
      <c r="AT85" s="1466"/>
      <c r="AU85" s="1466"/>
      <c r="AV85" s="1466"/>
      <c r="AW85" s="1466"/>
      <c r="AX85" s="1466"/>
      <c r="AY85" s="1467"/>
      <c r="AZ85" s="1465"/>
      <c r="BA85" s="1466"/>
      <c r="BB85" s="1466"/>
      <c r="BC85" s="1466"/>
      <c r="BD85" s="1466"/>
      <c r="BE85" s="1466"/>
      <c r="BF85" s="1466"/>
      <c r="BG85" s="1466"/>
      <c r="BH85" s="1466"/>
      <c r="BI85" s="1466"/>
      <c r="BJ85" s="1466"/>
      <c r="BK85" s="1466"/>
      <c r="BL85" s="1466"/>
      <c r="BM85" s="1466"/>
      <c r="BN85" s="1466"/>
      <c r="BO85" s="1466"/>
      <c r="BP85" s="1466"/>
      <c r="BQ85" s="1466"/>
      <c r="BR85" s="1466"/>
      <c r="BS85" s="1467"/>
      <c r="BT85" s="1465"/>
      <c r="BU85" s="1466"/>
      <c r="BV85" s="1466"/>
      <c r="BW85" s="1466"/>
      <c r="BX85" s="1466"/>
      <c r="BY85" s="1466"/>
      <c r="BZ85" s="1466"/>
      <c r="CA85" s="1466"/>
      <c r="CB85" s="1466"/>
      <c r="CC85" s="1466"/>
      <c r="CD85" s="1466"/>
      <c r="CE85" s="1466"/>
      <c r="CF85" s="1466"/>
      <c r="CG85" s="1466"/>
      <c r="CH85" s="1466"/>
      <c r="CI85" s="1466"/>
      <c r="CJ85" s="1467"/>
      <c r="CK85" s="1465"/>
      <c r="CL85" s="1466"/>
      <c r="CM85" s="1466"/>
      <c r="CN85" s="1466"/>
      <c r="CO85" s="1466"/>
      <c r="CP85" s="1466"/>
      <c r="CQ85" s="1466"/>
      <c r="CR85" s="1466"/>
      <c r="CS85" s="1466"/>
      <c r="CT85" s="1466"/>
      <c r="CU85" s="1466"/>
      <c r="CV85" s="1466"/>
      <c r="CW85" s="1466"/>
      <c r="CX85" s="1466"/>
      <c r="CY85" s="1466"/>
      <c r="CZ85" s="1466"/>
      <c r="DA85" s="1466"/>
    </row>
    <row r="86" spans="1:105" s="84" customFormat="1" ht="15" customHeight="1">
      <c r="A86" s="1463"/>
      <c r="B86" s="1463"/>
      <c r="C86" s="1463"/>
      <c r="D86" s="1463"/>
      <c r="E86" s="1463"/>
      <c r="F86" s="1463"/>
      <c r="G86" s="1463"/>
      <c r="H86" s="1464" t="s">
        <v>490</v>
      </c>
      <c r="I86" s="1464"/>
      <c r="J86" s="1464"/>
      <c r="K86" s="1464"/>
      <c r="L86" s="1464"/>
      <c r="M86" s="1464"/>
      <c r="N86" s="1464"/>
      <c r="O86" s="1464"/>
      <c r="P86" s="1464"/>
      <c r="Q86" s="1464"/>
      <c r="R86" s="1464"/>
      <c r="S86" s="1464"/>
      <c r="T86" s="1464"/>
      <c r="U86" s="1464"/>
      <c r="V86" s="1464"/>
      <c r="W86" s="1464"/>
      <c r="X86" s="1464"/>
      <c r="Y86" s="1464"/>
      <c r="Z86" s="1464"/>
      <c r="AA86" s="1464"/>
      <c r="AB86" s="1464"/>
      <c r="AC86" s="1464"/>
      <c r="AD86" s="1464"/>
      <c r="AE86" s="1464"/>
      <c r="AF86" s="1464"/>
      <c r="AG86" s="1464"/>
      <c r="AH86" s="1464"/>
      <c r="AI86" s="1464"/>
      <c r="AJ86" s="1465" t="s">
        <v>180</v>
      </c>
      <c r="AK86" s="1466"/>
      <c r="AL86" s="1466"/>
      <c r="AM86" s="1466"/>
      <c r="AN86" s="1466"/>
      <c r="AO86" s="1466"/>
      <c r="AP86" s="1466"/>
      <c r="AQ86" s="1466"/>
      <c r="AR86" s="1466"/>
      <c r="AS86" s="1466"/>
      <c r="AT86" s="1466"/>
      <c r="AU86" s="1466"/>
      <c r="AV86" s="1466"/>
      <c r="AW86" s="1466"/>
      <c r="AX86" s="1466"/>
      <c r="AY86" s="1467"/>
      <c r="AZ86" s="1465"/>
      <c r="BA86" s="1466"/>
      <c r="BB86" s="1466"/>
      <c r="BC86" s="1466"/>
      <c r="BD86" s="1466"/>
      <c r="BE86" s="1466"/>
      <c r="BF86" s="1466"/>
      <c r="BG86" s="1466"/>
      <c r="BH86" s="1466"/>
      <c r="BI86" s="1466"/>
      <c r="BJ86" s="1466"/>
      <c r="BK86" s="1466"/>
      <c r="BL86" s="1466"/>
      <c r="BM86" s="1466"/>
      <c r="BN86" s="1466"/>
      <c r="BO86" s="1466"/>
      <c r="BP86" s="1466"/>
      <c r="BQ86" s="1466"/>
      <c r="BR86" s="1466"/>
      <c r="BS86" s="1467"/>
      <c r="BT86" s="1465"/>
      <c r="BU86" s="1466"/>
      <c r="BV86" s="1466"/>
      <c r="BW86" s="1466"/>
      <c r="BX86" s="1466"/>
      <c r="BY86" s="1466"/>
      <c r="BZ86" s="1466"/>
      <c r="CA86" s="1466"/>
      <c r="CB86" s="1466"/>
      <c r="CC86" s="1466"/>
      <c r="CD86" s="1466"/>
      <c r="CE86" s="1466"/>
      <c r="CF86" s="1466"/>
      <c r="CG86" s="1466"/>
      <c r="CH86" s="1466"/>
      <c r="CI86" s="1466"/>
      <c r="CJ86" s="1467"/>
      <c r="CK86" s="1465"/>
      <c r="CL86" s="1466"/>
      <c r="CM86" s="1466"/>
      <c r="CN86" s="1466"/>
      <c r="CO86" s="1466"/>
      <c r="CP86" s="1466"/>
      <c r="CQ86" s="1466"/>
      <c r="CR86" s="1466"/>
      <c r="CS86" s="1466"/>
      <c r="CT86" s="1466"/>
      <c r="CU86" s="1466"/>
      <c r="CV86" s="1466"/>
      <c r="CW86" s="1466"/>
      <c r="CX86" s="1466"/>
      <c r="CY86" s="1466"/>
      <c r="CZ86" s="1466"/>
      <c r="DA86" s="1466"/>
    </row>
    <row r="87" spans="1:105" s="84" customFormat="1" ht="93" customHeight="1">
      <c r="A87" s="1463" t="s">
        <v>497</v>
      </c>
      <c r="B87" s="1463"/>
      <c r="C87" s="1463"/>
      <c r="D87" s="1463"/>
      <c r="E87" s="1463"/>
      <c r="F87" s="1463"/>
      <c r="G87" s="1463"/>
      <c r="H87" s="1464" t="s">
        <v>498</v>
      </c>
      <c r="I87" s="1464"/>
      <c r="J87" s="1464"/>
      <c r="K87" s="1464"/>
      <c r="L87" s="1464"/>
      <c r="M87" s="1464"/>
      <c r="N87" s="1464"/>
      <c r="O87" s="1464"/>
      <c r="P87" s="1464"/>
      <c r="Q87" s="1464"/>
      <c r="R87" s="1464"/>
      <c r="S87" s="1464"/>
      <c r="T87" s="1464"/>
      <c r="U87" s="1464"/>
      <c r="V87" s="1464"/>
      <c r="W87" s="1464"/>
      <c r="X87" s="1464"/>
      <c r="Y87" s="1464"/>
      <c r="Z87" s="1464"/>
      <c r="AA87" s="1464"/>
      <c r="AB87" s="1464"/>
      <c r="AC87" s="1464"/>
      <c r="AD87" s="1464"/>
      <c r="AE87" s="1464"/>
      <c r="AF87" s="1464"/>
      <c r="AG87" s="1464"/>
      <c r="AH87" s="1464"/>
      <c r="AI87" s="1464"/>
      <c r="AJ87" s="1465" t="s">
        <v>180</v>
      </c>
      <c r="AK87" s="1466"/>
      <c r="AL87" s="1466"/>
      <c r="AM87" s="1466"/>
      <c r="AN87" s="1466"/>
      <c r="AO87" s="1466"/>
      <c r="AP87" s="1466"/>
      <c r="AQ87" s="1466"/>
      <c r="AR87" s="1466"/>
      <c r="AS87" s="1466"/>
      <c r="AT87" s="1466"/>
      <c r="AU87" s="1466"/>
      <c r="AV87" s="1466"/>
      <c r="AW87" s="1466"/>
      <c r="AX87" s="1466"/>
      <c r="AY87" s="1467"/>
      <c r="AZ87" s="1465"/>
      <c r="BA87" s="1466"/>
      <c r="BB87" s="1466"/>
      <c r="BC87" s="1466"/>
      <c r="BD87" s="1466"/>
      <c r="BE87" s="1466"/>
      <c r="BF87" s="1466"/>
      <c r="BG87" s="1466"/>
      <c r="BH87" s="1466"/>
      <c r="BI87" s="1466"/>
      <c r="BJ87" s="1466"/>
      <c r="BK87" s="1466"/>
      <c r="BL87" s="1466"/>
      <c r="BM87" s="1466"/>
      <c r="BN87" s="1466"/>
      <c r="BO87" s="1466"/>
      <c r="BP87" s="1466"/>
      <c r="BQ87" s="1466"/>
      <c r="BR87" s="1466"/>
      <c r="BS87" s="1467"/>
      <c r="BT87" s="1465"/>
      <c r="BU87" s="1466"/>
      <c r="BV87" s="1466"/>
      <c r="BW87" s="1466"/>
      <c r="BX87" s="1466"/>
      <c r="BY87" s="1466"/>
      <c r="BZ87" s="1466"/>
      <c r="CA87" s="1466"/>
      <c r="CB87" s="1466"/>
      <c r="CC87" s="1466"/>
      <c r="CD87" s="1466"/>
      <c r="CE87" s="1466"/>
      <c r="CF87" s="1466"/>
      <c r="CG87" s="1466"/>
      <c r="CH87" s="1466"/>
      <c r="CI87" s="1466"/>
      <c r="CJ87" s="1467"/>
      <c r="CK87" s="1465"/>
      <c r="CL87" s="1466"/>
      <c r="CM87" s="1466"/>
      <c r="CN87" s="1466"/>
      <c r="CO87" s="1466"/>
      <c r="CP87" s="1466"/>
      <c r="CQ87" s="1466"/>
      <c r="CR87" s="1466"/>
      <c r="CS87" s="1466"/>
      <c r="CT87" s="1466"/>
      <c r="CU87" s="1466"/>
      <c r="CV87" s="1466"/>
      <c r="CW87" s="1466"/>
      <c r="CX87" s="1466"/>
      <c r="CY87" s="1466"/>
      <c r="CZ87" s="1466"/>
      <c r="DA87" s="1466"/>
    </row>
    <row r="88" spans="1:105" s="84" customFormat="1" ht="27.75" customHeight="1">
      <c r="A88" s="1463" t="s">
        <v>499</v>
      </c>
      <c r="B88" s="1463"/>
      <c r="C88" s="1463"/>
      <c r="D88" s="1463"/>
      <c r="E88" s="1463"/>
      <c r="F88" s="1463"/>
      <c r="G88" s="1463"/>
      <c r="H88" s="1464" t="s">
        <v>488</v>
      </c>
      <c r="I88" s="1464"/>
      <c r="J88" s="1464"/>
      <c r="K88" s="1464"/>
      <c r="L88" s="1464"/>
      <c r="M88" s="1464"/>
      <c r="N88" s="1464"/>
      <c r="O88" s="1464"/>
      <c r="P88" s="1464"/>
      <c r="Q88" s="1464"/>
      <c r="R88" s="1464"/>
      <c r="S88" s="1464"/>
      <c r="T88" s="1464"/>
      <c r="U88" s="1464"/>
      <c r="V88" s="1464"/>
      <c r="W88" s="1464"/>
      <c r="X88" s="1464"/>
      <c r="Y88" s="1464"/>
      <c r="Z88" s="1464"/>
      <c r="AA88" s="1464"/>
      <c r="AB88" s="1464"/>
      <c r="AC88" s="1464"/>
      <c r="AD88" s="1464"/>
      <c r="AE88" s="1464"/>
      <c r="AF88" s="1464"/>
      <c r="AG88" s="1464"/>
      <c r="AH88" s="1464"/>
      <c r="AI88" s="1464"/>
      <c r="AJ88" s="1465" t="s">
        <v>180</v>
      </c>
      <c r="AK88" s="1466"/>
      <c r="AL88" s="1466"/>
      <c r="AM88" s="1466"/>
      <c r="AN88" s="1466"/>
      <c r="AO88" s="1466"/>
      <c r="AP88" s="1466"/>
      <c r="AQ88" s="1466"/>
      <c r="AR88" s="1466"/>
      <c r="AS88" s="1466"/>
      <c r="AT88" s="1466"/>
      <c r="AU88" s="1466"/>
      <c r="AV88" s="1466"/>
      <c r="AW88" s="1466"/>
      <c r="AX88" s="1466"/>
      <c r="AY88" s="1467"/>
      <c r="AZ88" s="1465"/>
      <c r="BA88" s="1466"/>
      <c r="BB88" s="1466"/>
      <c r="BC88" s="1466"/>
      <c r="BD88" s="1466"/>
      <c r="BE88" s="1466"/>
      <c r="BF88" s="1466"/>
      <c r="BG88" s="1466"/>
      <c r="BH88" s="1466"/>
      <c r="BI88" s="1466"/>
      <c r="BJ88" s="1466"/>
      <c r="BK88" s="1466"/>
      <c r="BL88" s="1466"/>
      <c r="BM88" s="1466"/>
      <c r="BN88" s="1466"/>
      <c r="BO88" s="1466"/>
      <c r="BP88" s="1466"/>
      <c r="BQ88" s="1466"/>
      <c r="BR88" s="1466"/>
      <c r="BS88" s="1467"/>
      <c r="BT88" s="1465"/>
      <c r="BU88" s="1466"/>
      <c r="BV88" s="1466"/>
      <c r="BW88" s="1466"/>
      <c r="BX88" s="1466"/>
      <c r="BY88" s="1466"/>
      <c r="BZ88" s="1466"/>
      <c r="CA88" s="1466"/>
      <c r="CB88" s="1466"/>
      <c r="CC88" s="1466"/>
      <c r="CD88" s="1466"/>
      <c r="CE88" s="1466"/>
      <c r="CF88" s="1466"/>
      <c r="CG88" s="1466"/>
      <c r="CH88" s="1466"/>
      <c r="CI88" s="1466"/>
      <c r="CJ88" s="1467"/>
      <c r="CK88" s="1465"/>
      <c r="CL88" s="1466"/>
      <c r="CM88" s="1466"/>
      <c r="CN88" s="1466"/>
      <c r="CO88" s="1466"/>
      <c r="CP88" s="1466"/>
      <c r="CQ88" s="1466"/>
      <c r="CR88" s="1466"/>
      <c r="CS88" s="1466"/>
      <c r="CT88" s="1466"/>
      <c r="CU88" s="1466"/>
      <c r="CV88" s="1466"/>
      <c r="CW88" s="1466"/>
      <c r="CX88" s="1466"/>
      <c r="CY88" s="1466"/>
      <c r="CZ88" s="1466"/>
      <c r="DA88" s="1466"/>
    </row>
    <row r="89" spans="1:105" s="84" customFormat="1" ht="15" customHeight="1">
      <c r="A89" s="1463"/>
      <c r="B89" s="1463"/>
      <c r="C89" s="1463"/>
      <c r="D89" s="1463"/>
      <c r="E89" s="1463"/>
      <c r="F89" s="1463"/>
      <c r="G89" s="1463"/>
      <c r="H89" s="1464" t="s">
        <v>489</v>
      </c>
      <c r="I89" s="1464"/>
      <c r="J89" s="1464"/>
      <c r="K89" s="1464"/>
      <c r="L89" s="1464"/>
      <c r="M89" s="1464"/>
      <c r="N89" s="1464"/>
      <c r="O89" s="1464"/>
      <c r="P89" s="1464"/>
      <c r="Q89" s="1464"/>
      <c r="R89" s="1464"/>
      <c r="S89" s="1464"/>
      <c r="T89" s="1464"/>
      <c r="U89" s="1464"/>
      <c r="V89" s="1464"/>
      <c r="W89" s="1464"/>
      <c r="X89" s="1464"/>
      <c r="Y89" s="1464"/>
      <c r="Z89" s="1464"/>
      <c r="AA89" s="1464"/>
      <c r="AB89" s="1464"/>
      <c r="AC89" s="1464"/>
      <c r="AD89" s="1464"/>
      <c r="AE89" s="1464"/>
      <c r="AF89" s="1464"/>
      <c r="AG89" s="1464"/>
      <c r="AH89" s="1464"/>
      <c r="AI89" s="1464"/>
      <c r="AJ89" s="1465" t="s">
        <v>180</v>
      </c>
      <c r="AK89" s="1466"/>
      <c r="AL89" s="1466"/>
      <c r="AM89" s="1466"/>
      <c r="AN89" s="1466"/>
      <c r="AO89" s="1466"/>
      <c r="AP89" s="1466"/>
      <c r="AQ89" s="1466"/>
      <c r="AR89" s="1466"/>
      <c r="AS89" s="1466"/>
      <c r="AT89" s="1466"/>
      <c r="AU89" s="1466"/>
      <c r="AV89" s="1466"/>
      <c r="AW89" s="1466"/>
      <c r="AX89" s="1466"/>
      <c r="AY89" s="1467"/>
      <c r="AZ89" s="1465"/>
      <c r="BA89" s="1466"/>
      <c r="BB89" s="1466"/>
      <c r="BC89" s="1466"/>
      <c r="BD89" s="1466"/>
      <c r="BE89" s="1466"/>
      <c r="BF89" s="1466"/>
      <c r="BG89" s="1466"/>
      <c r="BH89" s="1466"/>
      <c r="BI89" s="1466"/>
      <c r="BJ89" s="1466"/>
      <c r="BK89" s="1466"/>
      <c r="BL89" s="1466"/>
      <c r="BM89" s="1466"/>
      <c r="BN89" s="1466"/>
      <c r="BO89" s="1466"/>
      <c r="BP89" s="1466"/>
      <c r="BQ89" s="1466"/>
      <c r="BR89" s="1466"/>
      <c r="BS89" s="1467"/>
      <c r="BT89" s="1465"/>
      <c r="BU89" s="1466"/>
      <c r="BV89" s="1466"/>
      <c r="BW89" s="1466"/>
      <c r="BX89" s="1466"/>
      <c r="BY89" s="1466"/>
      <c r="BZ89" s="1466"/>
      <c r="CA89" s="1466"/>
      <c r="CB89" s="1466"/>
      <c r="CC89" s="1466"/>
      <c r="CD89" s="1466"/>
      <c r="CE89" s="1466"/>
      <c r="CF89" s="1466"/>
      <c r="CG89" s="1466"/>
      <c r="CH89" s="1466"/>
      <c r="CI89" s="1466"/>
      <c r="CJ89" s="1467"/>
      <c r="CK89" s="1465"/>
      <c r="CL89" s="1466"/>
      <c r="CM89" s="1466"/>
      <c r="CN89" s="1466"/>
      <c r="CO89" s="1466"/>
      <c r="CP89" s="1466"/>
      <c r="CQ89" s="1466"/>
      <c r="CR89" s="1466"/>
      <c r="CS89" s="1466"/>
      <c r="CT89" s="1466"/>
      <c r="CU89" s="1466"/>
      <c r="CV89" s="1466"/>
      <c r="CW89" s="1466"/>
      <c r="CX89" s="1466"/>
      <c r="CY89" s="1466"/>
      <c r="CZ89" s="1466"/>
      <c r="DA89" s="1466"/>
    </row>
    <row r="90" spans="1:105" s="84" customFormat="1" ht="15" customHeight="1">
      <c r="A90" s="1463"/>
      <c r="B90" s="1463"/>
      <c r="C90" s="1463"/>
      <c r="D90" s="1463"/>
      <c r="E90" s="1463"/>
      <c r="F90" s="1463"/>
      <c r="G90" s="1463"/>
      <c r="H90" s="1464" t="s">
        <v>490</v>
      </c>
      <c r="I90" s="1464"/>
      <c r="J90" s="1464"/>
      <c r="K90" s="1464"/>
      <c r="L90" s="1464"/>
      <c r="M90" s="1464"/>
      <c r="N90" s="1464"/>
      <c r="O90" s="1464"/>
      <c r="P90" s="1464"/>
      <c r="Q90" s="1464"/>
      <c r="R90" s="1464"/>
      <c r="S90" s="1464"/>
      <c r="T90" s="1464"/>
      <c r="U90" s="1464"/>
      <c r="V90" s="1464"/>
      <c r="W90" s="1464"/>
      <c r="X90" s="1464"/>
      <c r="Y90" s="1464"/>
      <c r="Z90" s="1464"/>
      <c r="AA90" s="1464"/>
      <c r="AB90" s="1464"/>
      <c r="AC90" s="1464"/>
      <c r="AD90" s="1464"/>
      <c r="AE90" s="1464"/>
      <c r="AF90" s="1464"/>
      <c r="AG90" s="1464"/>
      <c r="AH90" s="1464"/>
      <c r="AI90" s="1464"/>
      <c r="AJ90" s="1465" t="s">
        <v>180</v>
      </c>
      <c r="AK90" s="1466"/>
      <c r="AL90" s="1466"/>
      <c r="AM90" s="1466"/>
      <c r="AN90" s="1466"/>
      <c r="AO90" s="1466"/>
      <c r="AP90" s="1466"/>
      <c r="AQ90" s="1466"/>
      <c r="AR90" s="1466"/>
      <c r="AS90" s="1466"/>
      <c r="AT90" s="1466"/>
      <c r="AU90" s="1466"/>
      <c r="AV90" s="1466"/>
      <c r="AW90" s="1466"/>
      <c r="AX90" s="1466"/>
      <c r="AY90" s="1467"/>
      <c r="AZ90" s="1465"/>
      <c r="BA90" s="1466"/>
      <c r="BB90" s="1466"/>
      <c r="BC90" s="1466"/>
      <c r="BD90" s="1466"/>
      <c r="BE90" s="1466"/>
      <c r="BF90" s="1466"/>
      <c r="BG90" s="1466"/>
      <c r="BH90" s="1466"/>
      <c r="BI90" s="1466"/>
      <c r="BJ90" s="1466"/>
      <c r="BK90" s="1466"/>
      <c r="BL90" s="1466"/>
      <c r="BM90" s="1466"/>
      <c r="BN90" s="1466"/>
      <c r="BO90" s="1466"/>
      <c r="BP90" s="1466"/>
      <c r="BQ90" s="1466"/>
      <c r="BR90" s="1466"/>
      <c r="BS90" s="1467"/>
      <c r="BT90" s="1465"/>
      <c r="BU90" s="1466"/>
      <c r="BV90" s="1466"/>
      <c r="BW90" s="1466"/>
      <c r="BX90" s="1466"/>
      <c r="BY90" s="1466"/>
      <c r="BZ90" s="1466"/>
      <c r="CA90" s="1466"/>
      <c r="CB90" s="1466"/>
      <c r="CC90" s="1466"/>
      <c r="CD90" s="1466"/>
      <c r="CE90" s="1466"/>
      <c r="CF90" s="1466"/>
      <c r="CG90" s="1466"/>
      <c r="CH90" s="1466"/>
      <c r="CI90" s="1466"/>
      <c r="CJ90" s="1467"/>
      <c r="CK90" s="1465"/>
      <c r="CL90" s="1466"/>
      <c r="CM90" s="1466"/>
      <c r="CN90" s="1466"/>
      <c r="CO90" s="1466"/>
      <c r="CP90" s="1466"/>
      <c r="CQ90" s="1466"/>
      <c r="CR90" s="1466"/>
      <c r="CS90" s="1466"/>
      <c r="CT90" s="1466"/>
      <c r="CU90" s="1466"/>
      <c r="CV90" s="1466"/>
      <c r="CW90" s="1466"/>
      <c r="CX90" s="1466"/>
      <c r="CY90" s="1466"/>
      <c r="CZ90" s="1466"/>
      <c r="DA90" s="1466"/>
    </row>
    <row r="91" spans="1:105" s="84" customFormat="1" ht="15" customHeight="1">
      <c r="A91" s="1463" t="s">
        <v>500</v>
      </c>
      <c r="B91" s="1463"/>
      <c r="C91" s="1463"/>
      <c r="D91" s="1463"/>
      <c r="E91" s="1463"/>
      <c r="F91" s="1463"/>
      <c r="G91" s="1463"/>
      <c r="H91" s="1464" t="s">
        <v>492</v>
      </c>
      <c r="I91" s="1464"/>
      <c r="J91" s="1464"/>
      <c r="K91" s="1464"/>
      <c r="L91" s="1464"/>
      <c r="M91" s="1464"/>
      <c r="N91" s="1464"/>
      <c r="O91" s="1464"/>
      <c r="P91" s="1464"/>
      <c r="Q91" s="1464"/>
      <c r="R91" s="1464"/>
      <c r="S91" s="1464"/>
      <c r="T91" s="1464"/>
      <c r="U91" s="1464"/>
      <c r="V91" s="1464"/>
      <c r="W91" s="1464"/>
      <c r="X91" s="1464"/>
      <c r="Y91" s="1464"/>
      <c r="Z91" s="1464"/>
      <c r="AA91" s="1464"/>
      <c r="AB91" s="1464"/>
      <c r="AC91" s="1464"/>
      <c r="AD91" s="1464"/>
      <c r="AE91" s="1464"/>
      <c r="AF91" s="1464"/>
      <c r="AG91" s="1464"/>
      <c r="AH91" s="1464"/>
      <c r="AI91" s="1464"/>
      <c r="AJ91" s="1465" t="s">
        <v>180</v>
      </c>
      <c r="AK91" s="1466"/>
      <c r="AL91" s="1466"/>
      <c r="AM91" s="1466"/>
      <c r="AN91" s="1466"/>
      <c r="AO91" s="1466"/>
      <c r="AP91" s="1466"/>
      <c r="AQ91" s="1466"/>
      <c r="AR91" s="1466"/>
      <c r="AS91" s="1466"/>
      <c r="AT91" s="1466"/>
      <c r="AU91" s="1466"/>
      <c r="AV91" s="1466"/>
      <c r="AW91" s="1466"/>
      <c r="AX91" s="1466"/>
      <c r="AY91" s="1467"/>
      <c r="AZ91" s="1465"/>
      <c r="BA91" s="1466"/>
      <c r="BB91" s="1466"/>
      <c r="BC91" s="1466"/>
      <c r="BD91" s="1466"/>
      <c r="BE91" s="1466"/>
      <c r="BF91" s="1466"/>
      <c r="BG91" s="1466"/>
      <c r="BH91" s="1466"/>
      <c r="BI91" s="1466"/>
      <c r="BJ91" s="1466"/>
      <c r="BK91" s="1466"/>
      <c r="BL91" s="1466"/>
      <c r="BM91" s="1466"/>
      <c r="BN91" s="1466"/>
      <c r="BO91" s="1466"/>
      <c r="BP91" s="1466"/>
      <c r="BQ91" s="1466"/>
      <c r="BR91" s="1466"/>
      <c r="BS91" s="1467"/>
      <c r="BT91" s="1465"/>
      <c r="BU91" s="1466"/>
      <c r="BV91" s="1466"/>
      <c r="BW91" s="1466"/>
      <c r="BX91" s="1466"/>
      <c r="BY91" s="1466"/>
      <c r="BZ91" s="1466"/>
      <c r="CA91" s="1466"/>
      <c r="CB91" s="1466"/>
      <c r="CC91" s="1466"/>
      <c r="CD91" s="1466"/>
      <c r="CE91" s="1466"/>
      <c r="CF91" s="1466"/>
      <c r="CG91" s="1466"/>
      <c r="CH91" s="1466"/>
      <c r="CI91" s="1466"/>
      <c r="CJ91" s="1467"/>
      <c r="CK91" s="1465"/>
      <c r="CL91" s="1466"/>
      <c r="CM91" s="1466"/>
      <c r="CN91" s="1466"/>
      <c r="CO91" s="1466"/>
      <c r="CP91" s="1466"/>
      <c r="CQ91" s="1466"/>
      <c r="CR91" s="1466"/>
      <c r="CS91" s="1466"/>
      <c r="CT91" s="1466"/>
      <c r="CU91" s="1466"/>
      <c r="CV91" s="1466"/>
      <c r="CW91" s="1466"/>
      <c r="CX91" s="1466"/>
      <c r="CY91" s="1466"/>
      <c r="CZ91" s="1466"/>
      <c r="DA91" s="1466"/>
    </row>
    <row r="92" spans="1:105" s="84" customFormat="1" ht="15" customHeight="1">
      <c r="A92" s="1463"/>
      <c r="B92" s="1463"/>
      <c r="C92" s="1463"/>
      <c r="D92" s="1463"/>
      <c r="E92" s="1463"/>
      <c r="F92" s="1463"/>
      <c r="G92" s="1463"/>
      <c r="H92" s="1464" t="s">
        <v>489</v>
      </c>
      <c r="I92" s="1464"/>
      <c r="J92" s="1464"/>
      <c r="K92" s="1464"/>
      <c r="L92" s="1464"/>
      <c r="M92" s="1464"/>
      <c r="N92" s="1464"/>
      <c r="O92" s="1464"/>
      <c r="P92" s="1464"/>
      <c r="Q92" s="1464"/>
      <c r="R92" s="1464"/>
      <c r="S92" s="1464"/>
      <c r="T92" s="1464"/>
      <c r="U92" s="1464"/>
      <c r="V92" s="1464"/>
      <c r="W92" s="1464"/>
      <c r="X92" s="1464"/>
      <c r="Y92" s="1464"/>
      <c r="Z92" s="1464"/>
      <c r="AA92" s="1464"/>
      <c r="AB92" s="1464"/>
      <c r="AC92" s="1464"/>
      <c r="AD92" s="1464"/>
      <c r="AE92" s="1464"/>
      <c r="AF92" s="1464"/>
      <c r="AG92" s="1464"/>
      <c r="AH92" s="1464"/>
      <c r="AI92" s="1464"/>
      <c r="AJ92" s="1465" t="s">
        <v>180</v>
      </c>
      <c r="AK92" s="1466"/>
      <c r="AL92" s="1466"/>
      <c r="AM92" s="1466"/>
      <c r="AN92" s="1466"/>
      <c r="AO92" s="1466"/>
      <c r="AP92" s="1466"/>
      <c r="AQ92" s="1466"/>
      <c r="AR92" s="1466"/>
      <c r="AS92" s="1466"/>
      <c r="AT92" s="1466"/>
      <c r="AU92" s="1466"/>
      <c r="AV92" s="1466"/>
      <c r="AW92" s="1466"/>
      <c r="AX92" s="1466"/>
      <c r="AY92" s="1467"/>
      <c r="AZ92" s="1465"/>
      <c r="BA92" s="1466"/>
      <c r="BB92" s="1466"/>
      <c r="BC92" s="1466"/>
      <c r="BD92" s="1466"/>
      <c r="BE92" s="1466"/>
      <c r="BF92" s="1466"/>
      <c r="BG92" s="1466"/>
      <c r="BH92" s="1466"/>
      <c r="BI92" s="1466"/>
      <c r="BJ92" s="1466"/>
      <c r="BK92" s="1466"/>
      <c r="BL92" s="1466"/>
      <c r="BM92" s="1466"/>
      <c r="BN92" s="1466"/>
      <c r="BO92" s="1466"/>
      <c r="BP92" s="1466"/>
      <c r="BQ92" s="1466"/>
      <c r="BR92" s="1466"/>
      <c r="BS92" s="1467"/>
      <c r="BT92" s="1465"/>
      <c r="BU92" s="1466"/>
      <c r="BV92" s="1466"/>
      <c r="BW92" s="1466"/>
      <c r="BX92" s="1466"/>
      <c r="BY92" s="1466"/>
      <c r="BZ92" s="1466"/>
      <c r="CA92" s="1466"/>
      <c r="CB92" s="1466"/>
      <c r="CC92" s="1466"/>
      <c r="CD92" s="1466"/>
      <c r="CE92" s="1466"/>
      <c r="CF92" s="1466"/>
      <c r="CG92" s="1466"/>
      <c r="CH92" s="1466"/>
      <c r="CI92" s="1466"/>
      <c r="CJ92" s="1467"/>
      <c r="CK92" s="1465"/>
      <c r="CL92" s="1466"/>
      <c r="CM92" s="1466"/>
      <c r="CN92" s="1466"/>
      <c r="CO92" s="1466"/>
      <c r="CP92" s="1466"/>
      <c r="CQ92" s="1466"/>
      <c r="CR92" s="1466"/>
      <c r="CS92" s="1466"/>
      <c r="CT92" s="1466"/>
      <c r="CU92" s="1466"/>
      <c r="CV92" s="1466"/>
      <c r="CW92" s="1466"/>
      <c r="CX92" s="1466"/>
      <c r="CY92" s="1466"/>
      <c r="CZ92" s="1466"/>
      <c r="DA92" s="1466"/>
    </row>
    <row r="93" spans="1:105" s="84" customFormat="1" ht="15" customHeight="1">
      <c r="A93" s="1463"/>
      <c r="B93" s="1463"/>
      <c r="C93" s="1463"/>
      <c r="D93" s="1463"/>
      <c r="E93" s="1463"/>
      <c r="F93" s="1463"/>
      <c r="G93" s="1463"/>
      <c r="H93" s="1464" t="s">
        <v>490</v>
      </c>
      <c r="I93" s="1464"/>
      <c r="J93" s="1464"/>
      <c r="K93" s="1464"/>
      <c r="L93" s="1464"/>
      <c r="M93" s="1464"/>
      <c r="N93" s="1464"/>
      <c r="O93" s="1464"/>
      <c r="P93" s="1464"/>
      <c r="Q93" s="1464"/>
      <c r="R93" s="1464"/>
      <c r="S93" s="1464"/>
      <c r="T93" s="1464"/>
      <c r="U93" s="1464"/>
      <c r="V93" s="1464"/>
      <c r="W93" s="1464"/>
      <c r="X93" s="1464"/>
      <c r="Y93" s="1464"/>
      <c r="Z93" s="1464"/>
      <c r="AA93" s="1464"/>
      <c r="AB93" s="1464"/>
      <c r="AC93" s="1464"/>
      <c r="AD93" s="1464"/>
      <c r="AE93" s="1464"/>
      <c r="AF93" s="1464"/>
      <c r="AG93" s="1464"/>
      <c r="AH93" s="1464"/>
      <c r="AI93" s="1464"/>
      <c r="AJ93" s="1465" t="s">
        <v>180</v>
      </c>
      <c r="AK93" s="1466"/>
      <c r="AL93" s="1466"/>
      <c r="AM93" s="1466"/>
      <c r="AN93" s="1466"/>
      <c r="AO93" s="1466"/>
      <c r="AP93" s="1466"/>
      <c r="AQ93" s="1466"/>
      <c r="AR93" s="1466"/>
      <c r="AS93" s="1466"/>
      <c r="AT93" s="1466"/>
      <c r="AU93" s="1466"/>
      <c r="AV93" s="1466"/>
      <c r="AW93" s="1466"/>
      <c r="AX93" s="1466"/>
      <c r="AY93" s="1467"/>
      <c r="AZ93" s="1465"/>
      <c r="BA93" s="1466"/>
      <c r="BB93" s="1466"/>
      <c r="BC93" s="1466"/>
      <c r="BD93" s="1466"/>
      <c r="BE93" s="1466"/>
      <c r="BF93" s="1466"/>
      <c r="BG93" s="1466"/>
      <c r="BH93" s="1466"/>
      <c r="BI93" s="1466"/>
      <c r="BJ93" s="1466"/>
      <c r="BK93" s="1466"/>
      <c r="BL93" s="1466"/>
      <c r="BM93" s="1466"/>
      <c r="BN93" s="1466"/>
      <c r="BO93" s="1466"/>
      <c r="BP93" s="1466"/>
      <c r="BQ93" s="1466"/>
      <c r="BR93" s="1466"/>
      <c r="BS93" s="1467"/>
      <c r="BT93" s="1465"/>
      <c r="BU93" s="1466"/>
      <c r="BV93" s="1466"/>
      <c r="BW93" s="1466"/>
      <c r="BX93" s="1466"/>
      <c r="BY93" s="1466"/>
      <c r="BZ93" s="1466"/>
      <c r="CA93" s="1466"/>
      <c r="CB93" s="1466"/>
      <c r="CC93" s="1466"/>
      <c r="CD93" s="1466"/>
      <c r="CE93" s="1466"/>
      <c r="CF93" s="1466"/>
      <c r="CG93" s="1466"/>
      <c r="CH93" s="1466"/>
      <c r="CI93" s="1466"/>
      <c r="CJ93" s="1467"/>
      <c r="CK93" s="1465"/>
      <c r="CL93" s="1466"/>
      <c r="CM93" s="1466"/>
      <c r="CN93" s="1466"/>
      <c r="CO93" s="1466"/>
      <c r="CP93" s="1466"/>
      <c r="CQ93" s="1466"/>
      <c r="CR93" s="1466"/>
      <c r="CS93" s="1466"/>
      <c r="CT93" s="1466"/>
      <c r="CU93" s="1466"/>
      <c r="CV93" s="1466"/>
      <c r="CW93" s="1466"/>
      <c r="CX93" s="1466"/>
      <c r="CY93" s="1466"/>
      <c r="CZ93" s="1466"/>
      <c r="DA93" s="1466"/>
    </row>
    <row r="94" spans="1:105" s="84" customFormat="1" ht="105" customHeight="1">
      <c r="A94" s="1463" t="s">
        <v>501</v>
      </c>
      <c r="B94" s="1463"/>
      <c r="C94" s="1463"/>
      <c r="D94" s="1463"/>
      <c r="E94" s="1463"/>
      <c r="F94" s="1463"/>
      <c r="G94" s="1463"/>
      <c r="H94" s="1464" t="s">
        <v>502</v>
      </c>
      <c r="I94" s="1464"/>
      <c r="J94" s="1464"/>
      <c r="K94" s="1464"/>
      <c r="L94" s="1464"/>
      <c r="M94" s="1464"/>
      <c r="N94" s="1464"/>
      <c r="O94" s="1464"/>
      <c r="P94" s="1464"/>
      <c r="Q94" s="1464"/>
      <c r="R94" s="1464"/>
      <c r="S94" s="1464"/>
      <c r="T94" s="1464"/>
      <c r="U94" s="1464"/>
      <c r="V94" s="1464"/>
      <c r="W94" s="1464"/>
      <c r="X94" s="1464"/>
      <c r="Y94" s="1464"/>
      <c r="Z94" s="1464"/>
      <c r="AA94" s="1464"/>
      <c r="AB94" s="1464"/>
      <c r="AC94" s="1464"/>
      <c r="AD94" s="1464"/>
      <c r="AE94" s="1464"/>
      <c r="AF94" s="1464"/>
      <c r="AG94" s="1464"/>
      <c r="AH94" s="1464"/>
      <c r="AI94" s="1464"/>
      <c r="AJ94" s="1465" t="s">
        <v>180</v>
      </c>
      <c r="AK94" s="1466"/>
      <c r="AL94" s="1466"/>
      <c r="AM94" s="1466"/>
      <c r="AN94" s="1466"/>
      <c r="AO94" s="1466"/>
      <c r="AP94" s="1466"/>
      <c r="AQ94" s="1466"/>
      <c r="AR94" s="1466"/>
      <c r="AS94" s="1466"/>
      <c r="AT94" s="1466"/>
      <c r="AU94" s="1466"/>
      <c r="AV94" s="1466"/>
      <c r="AW94" s="1466"/>
      <c r="AX94" s="1466"/>
      <c r="AY94" s="1467"/>
      <c r="AZ94" s="1465"/>
      <c r="BA94" s="1466"/>
      <c r="BB94" s="1466"/>
      <c r="BC94" s="1466"/>
      <c r="BD94" s="1466"/>
      <c r="BE94" s="1466"/>
      <c r="BF94" s="1466"/>
      <c r="BG94" s="1466"/>
      <c r="BH94" s="1466"/>
      <c r="BI94" s="1466"/>
      <c r="BJ94" s="1466"/>
      <c r="BK94" s="1466"/>
      <c r="BL94" s="1466"/>
      <c r="BM94" s="1466"/>
      <c r="BN94" s="1466"/>
      <c r="BO94" s="1466"/>
      <c r="BP94" s="1466"/>
      <c r="BQ94" s="1466"/>
      <c r="BR94" s="1466"/>
      <c r="BS94" s="1467"/>
      <c r="BT94" s="1465"/>
      <c r="BU94" s="1466"/>
      <c r="BV94" s="1466"/>
      <c r="BW94" s="1466"/>
      <c r="BX94" s="1466"/>
      <c r="BY94" s="1466"/>
      <c r="BZ94" s="1466"/>
      <c r="CA94" s="1466"/>
      <c r="CB94" s="1466"/>
      <c r="CC94" s="1466"/>
      <c r="CD94" s="1466"/>
      <c r="CE94" s="1466"/>
      <c r="CF94" s="1466"/>
      <c r="CG94" s="1466"/>
      <c r="CH94" s="1466"/>
      <c r="CI94" s="1466"/>
      <c r="CJ94" s="1467"/>
      <c r="CK94" s="1465"/>
      <c r="CL94" s="1466"/>
      <c r="CM94" s="1466"/>
      <c r="CN94" s="1466"/>
      <c r="CO94" s="1466"/>
      <c r="CP94" s="1466"/>
      <c r="CQ94" s="1466"/>
      <c r="CR94" s="1466"/>
      <c r="CS94" s="1466"/>
      <c r="CT94" s="1466"/>
      <c r="CU94" s="1466"/>
      <c r="CV94" s="1466"/>
      <c r="CW94" s="1466"/>
      <c r="CX94" s="1466"/>
      <c r="CY94" s="1466"/>
      <c r="CZ94" s="1466"/>
      <c r="DA94" s="1466"/>
    </row>
    <row r="95" spans="1:105" s="84" customFormat="1" ht="27.75" customHeight="1">
      <c r="A95" s="1463" t="s">
        <v>503</v>
      </c>
      <c r="B95" s="1463"/>
      <c r="C95" s="1463"/>
      <c r="D95" s="1463"/>
      <c r="E95" s="1463"/>
      <c r="F95" s="1463"/>
      <c r="G95" s="1463"/>
      <c r="H95" s="1464" t="s">
        <v>488</v>
      </c>
      <c r="I95" s="1464"/>
      <c r="J95" s="1464"/>
      <c r="K95" s="1464"/>
      <c r="L95" s="1464"/>
      <c r="M95" s="1464"/>
      <c r="N95" s="1464"/>
      <c r="O95" s="1464"/>
      <c r="P95" s="1464"/>
      <c r="Q95" s="1464"/>
      <c r="R95" s="1464"/>
      <c r="S95" s="1464"/>
      <c r="T95" s="1464"/>
      <c r="U95" s="1464"/>
      <c r="V95" s="1464"/>
      <c r="W95" s="1464"/>
      <c r="X95" s="1464"/>
      <c r="Y95" s="1464"/>
      <c r="Z95" s="1464"/>
      <c r="AA95" s="1464"/>
      <c r="AB95" s="1464"/>
      <c r="AC95" s="1464"/>
      <c r="AD95" s="1464"/>
      <c r="AE95" s="1464"/>
      <c r="AF95" s="1464"/>
      <c r="AG95" s="1464"/>
      <c r="AH95" s="1464"/>
      <c r="AI95" s="1464"/>
      <c r="AJ95" s="1465" t="s">
        <v>180</v>
      </c>
      <c r="AK95" s="1466"/>
      <c r="AL95" s="1466"/>
      <c r="AM95" s="1466"/>
      <c r="AN95" s="1466"/>
      <c r="AO95" s="1466"/>
      <c r="AP95" s="1466"/>
      <c r="AQ95" s="1466"/>
      <c r="AR95" s="1466"/>
      <c r="AS95" s="1466"/>
      <c r="AT95" s="1466"/>
      <c r="AU95" s="1466"/>
      <c r="AV95" s="1466"/>
      <c r="AW95" s="1466"/>
      <c r="AX95" s="1466"/>
      <c r="AY95" s="1467"/>
      <c r="AZ95" s="1465"/>
      <c r="BA95" s="1466"/>
      <c r="BB95" s="1466"/>
      <c r="BC95" s="1466"/>
      <c r="BD95" s="1466"/>
      <c r="BE95" s="1466"/>
      <c r="BF95" s="1466"/>
      <c r="BG95" s="1466"/>
      <c r="BH95" s="1466"/>
      <c r="BI95" s="1466"/>
      <c r="BJ95" s="1466"/>
      <c r="BK95" s="1466"/>
      <c r="BL95" s="1466"/>
      <c r="BM95" s="1466"/>
      <c r="BN95" s="1466"/>
      <c r="BO95" s="1466"/>
      <c r="BP95" s="1466"/>
      <c r="BQ95" s="1466"/>
      <c r="BR95" s="1466"/>
      <c r="BS95" s="1467"/>
      <c r="BT95" s="1465"/>
      <c r="BU95" s="1466"/>
      <c r="BV95" s="1466"/>
      <c r="BW95" s="1466"/>
      <c r="BX95" s="1466"/>
      <c r="BY95" s="1466"/>
      <c r="BZ95" s="1466"/>
      <c r="CA95" s="1466"/>
      <c r="CB95" s="1466"/>
      <c r="CC95" s="1466"/>
      <c r="CD95" s="1466"/>
      <c r="CE95" s="1466"/>
      <c r="CF95" s="1466"/>
      <c r="CG95" s="1466"/>
      <c r="CH95" s="1466"/>
      <c r="CI95" s="1466"/>
      <c r="CJ95" s="1467"/>
      <c r="CK95" s="1465"/>
      <c r="CL95" s="1466"/>
      <c r="CM95" s="1466"/>
      <c r="CN95" s="1466"/>
      <c r="CO95" s="1466"/>
      <c r="CP95" s="1466"/>
      <c r="CQ95" s="1466"/>
      <c r="CR95" s="1466"/>
      <c r="CS95" s="1466"/>
      <c r="CT95" s="1466"/>
      <c r="CU95" s="1466"/>
      <c r="CV95" s="1466"/>
      <c r="CW95" s="1466"/>
      <c r="CX95" s="1466"/>
      <c r="CY95" s="1466"/>
      <c r="CZ95" s="1466"/>
      <c r="DA95" s="1466"/>
    </row>
    <row r="96" spans="1:105" s="84" customFormat="1" ht="15" customHeight="1">
      <c r="A96" s="1463"/>
      <c r="B96" s="1463"/>
      <c r="C96" s="1463"/>
      <c r="D96" s="1463"/>
      <c r="E96" s="1463"/>
      <c r="F96" s="1463"/>
      <c r="G96" s="1463"/>
      <c r="H96" s="1464" t="s">
        <v>489</v>
      </c>
      <c r="I96" s="1464"/>
      <c r="J96" s="1464"/>
      <c r="K96" s="1464"/>
      <c r="L96" s="1464"/>
      <c r="M96" s="1464"/>
      <c r="N96" s="1464"/>
      <c r="O96" s="1464"/>
      <c r="P96" s="1464"/>
      <c r="Q96" s="1464"/>
      <c r="R96" s="1464"/>
      <c r="S96" s="1464"/>
      <c r="T96" s="1464"/>
      <c r="U96" s="1464"/>
      <c r="V96" s="1464"/>
      <c r="W96" s="1464"/>
      <c r="X96" s="1464"/>
      <c r="Y96" s="1464"/>
      <c r="Z96" s="1464"/>
      <c r="AA96" s="1464"/>
      <c r="AB96" s="1464"/>
      <c r="AC96" s="1464"/>
      <c r="AD96" s="1464"/>
      <c r="AE96" s="1464"/>
      <c r="AF96" s="1464"/>
      <c r="AG96" s="1464"/>
      <c r="AH96" s="1464"/>
      <c r="AI96" s="1464"/>
      <c r="AJ96" s="1465" t="s">
        <v>180</v>
      </c>
      <c r="AK96" s="1466"/>
      <c r="AL96" s="1466"/>
      <c r="AM96" s="1466"/>
      <c r="AN96" s="1466"/>
      <c r="AO96" s="1466"/>
      <c r="AP96" s="1466"/>
      <c r="AQ96" s="1466"/>
      <c r="AR96" s="1466"/>
      <c r="AS96" s="1466"/>
      <c r="AT96" s="1466"/>
      <c r="AU96" s="1466"/>
      <c r="AV96" s="1466"/>
      <c r="AW96" s="1466"/>
      <c r="AX96" s="1466"/>
      <c r="AY96" s="1467"/>
      <c r="AZ96" s="1465"/>
      <c r="BA96" s="1466"/>
      <c r="BB96" s="1466"/>
      <c r="BC96" s="1466"/>
      <c r="BD96" s="1466"/>
      <c r="BE96" s="1466"/>
      <c r="BF96" s="1466"/>
      <c r="BG96" s="1466"/>
      <c r="BH96" s="1466"/>
      <c r="BI96" s="1466"/>
      <c r="BJ96" s="1466"/>
      <c r="BK96" s="1466"/>
      <c r="BL96" s="1466"/>
      <c r="BM96" s="1466"/>
      <c r="BN96" s="1466"/>
      <c r="BO96" s="1466"/>
      <c r="BP96" s="1466"/>
      <c r="BQ96" s="1466"/>
      <c r="BR96" s="1466"/>
      <c r="BS96" s="1467"/>
      <c r="BT96" s="1465"/>
      <c r="BU96" s="1466"/>
      <c r="BV96" s="1466"/>
      <c r="BW96" s="1466"/>
      <c r="BX96" s="1466"/>
      <c r="BY96" s="1466"/>
      <c r="BZ96" s="1466"/>
      <c r="CA96" s="1466"/>
      <c r="CB96" s="1466"/>
      <c r="CC96" s="1466"/>
      <c r="CD96" s="1466"/>
      <c r="CE96" s="1466"/>
      <c r="CF96" s="1466"/>
      <c r="CG96" s="1466"/>
      <c r="CH96" s="1466"/>
      <c r="CI96" s="1466"/>
      <c r="CJ96" s="1467"/>
      <c r="CK96" s="1465"/>
      <c r="CL96" s="1466"/>
      <c r="CM96" s="1466"/>
      <c r="CN96" s="1466"/>
      <c r="CO96" s="1466"/>
      <c r="CP96" s="1466"/>
      <c r="CQ96" s="1466"/>
      <c r="CR96" s="1466"/>
      <c r="CS96" s="1466"/>
      <c r="CT96" s="1466"/>
      <c r="CU96" s="1466"/>
      <c r="CV96" s="1466"/>
      <c r="CW96" s="1466"/>
      <c r="CX96" s="1466"/>
      <c r="CY96" s="1466"/>
      <c r="CZ96" s="1466"/>
      <c r="DA96" s="1466"/>
    </row>
    <row r="97" spans="1:105" s="84" customFormat="1" ht="15" customHeight="1">
      <c r="A97" s="1463"/>
      <c r="B97" s="1463"/>
      <c r="C97" s="1463"/>
      <c r="D97" s="1463"/>
      <c r="E97" s="1463"/>
      <c r="F97" s="1463"/>
      <c r="G97" s="1463"/>
      <c r="H97" s="1464" t="s">
        <v>490</v>
      </c>
      <c r="I97" s="1464"/>
      <c r="J97" s="1464"/>
      <c r="K97" s="1464"/>
      <c r="L97" s="1464"/>
      <c r="M97" s="1464"/>
      <c r="N97" s="1464"/>
      <c r="O97" s="1464"/>
      <c r="P97" s="1464"/>
      <c r="Q97" s="1464"/>
      <c r="R97" s="1464"/>
      <c r="S97" s="1464"/>
      <c r="T97" s="1464"/>
      <c r="U97" s="1464"/>
      <c r="V97" s="1464"/>
      <c r="W97" s="1464"/>
      <c r="X97" s="1464"/>
      <c r="Y97" s="1464"/>
      <c r="Z97" s="1464"/>
      <c r="AA97" s="1464"/>
      <c r="AB97" s="1464"/>
      <c r="AC97" s="1464"/>
      <c r="AD97" s="1464"/>
      <c r="AE97" s="1464"/>
      <c r="AF97" s="1464"/>
      <c r="AG97" s="1464"/>
      <c r="AH97" s="1464"/>
      <c r="AI97" s="1464"/>
      <c r="AJ97" s="1465" t="s">
        <v>180</v>
      </c>
      <c r="AK97" s="1466"/>
      <c r="AL97" s="1466"/>
      <c r="AM97" s="1466"/>
      <c r="AN97" s="1466"/>
      <c r="AO97" s="1466"/>
      <c r="AP97" s="1466"/>
      <c r="AQ97" s="1466"/>
      <c r="AR97" s="1466"/>
      <c r="AS97" s="1466"/>
      <c r="AT97" s="1466"/>
      <c r="AU97" s="1466"/>
      <c r="AV97" s="1466"/>
      <c r="AW97" s="1466"/>
      <c r="AX97" s="1466"/>
      <c r="AY97" s="1467"/>
      <c r="AZ97" s="1465"/>
      <c r="BA97" s="1466"/>
      <c r="BB97" s="1466"/>
      <c r="BC97" s="1466"/>
      <c r="BD97" s="1466"/>
      <c r="BE97" s="1466"/>
      <c r="BF97" s="1466"/>
      <c r="BG97" s="1466"/>
      <c r="BH97" s="1466"/>
      <c r="BI97" s="1466"/>
      <c r="BJ97" s="1466"/>
      <c r="BK97" s="1466"/>
      <c r="BL97" s="1466"/>
      <c r="BM97" s="1466"/>
      <c r="BN97" s="1466"/>
      <c r="BO97" s="1466"/>
      <c r="BP97" s="1466"/>
      <c r="BQ97" s="1466"/>
      <c r="BR97" s="1466"/>
      <c r="BS97" s="1467"/>
      <c r="BT97" s="1465"/>
      <c r="BU97" s="1466"/>
      <c r="BV97" s="1466"/>
      <c r="BW97" s="1466"/>
      <c r="BX97" s="1466"/>
      <c r="BY97" s="1466"/>
      <c r="BZ97" s="1466"/>
      <c r="CA97" s="1466"/>
      <c r="CB97" s="1466"/>
      <c r="CC97" s="1466"/>
      <c r="CD97" s="1466"/>
      <c r="CE97" s="1466"/>
      <c r="CF97" s="1466"/>
      <c r="CG97" s="1466"/>
      <c r="CH97" s="1466"/>
      <c r="CI97" s="1466"/>
      <c r="CJ97" s="1467"/>
      <c r="CK97" s="1465"/>
      <c r="CL97" s="1466"/>
      <c r="CM97" s="1466"/>
      <c r="CN97" s="1466"/>
      <c r="CO97" s="1466"/>
      <c r="CP97" s="1466"/>
      <c r="CQ97" s="1466"/>
      <c r="CR97" s="1466"/>
      <c r="CS97" s="1466"/>
      <c r="CT97" s="1466"/>
      <c r="CU97" s="1466"/>
      <c r="CV97" s="1466"/>
      <c r="CW97" s="1466"/>
      <c r="CX97" s="1466"/>
      <c r="CY97" s="1466"/>
      <c r="CZ97" s="1466"/>
      <c r="DA97" s="1466"/>
    </row>
    <row r="98" spans="1:105" s="84" customFormat="1" ht="15" customHeight="1">
      <c r="A98" s="1463" t="s">
        <v>504</v>
      </c>
      <c r="B98" s="1463"/>
      <c r="C98" s="1463"/>
      <c r="D98" s="1463"/>
      <c r="E98" s="1463"/>
      <c r="F98" s="1463"/>
      <c r="G98" s="1463"/>
      <c r="H98" s="1464" t="s">
        <v>492</v>
      </c>
      <c r="I98" s="1464"/>
      <c r="J98" s="1464"/>
      <c r="K98" s="1464"/>
      <c r="L98" s="1464"/>
      <c r="M98" s="1464"/>
      <c r="N98" s="1464"/>
      <c r="O98" s="1464"/>
      <c r="P98" s="1464"/>
      <c r="Q98" s="1464"/>
      <c r="R98" s="1464"/>
      <c r="S98" s="1464"/>
      <c r="T98" s="1464"/>
      <c r="U98" s="1464"/>
      <c r="V98" s="1464"/>
      <c r="W98" s="1464"/>
      <c r="X98" s="1464"/>
      <c r="Y98" s="1464"/>
      <c r="Z98" s="1464"/>
      <c r="AA98" s="1464"/>
      <c r="AB98" s="1464"/>
      <c r="AC98" s="1464"/>
      <c r="AD98" s="1464"/>
      <c r="AE98" s="1464"/>
      <c r="AF98" s="1464"/>
      <c r="AG98" s="1464"/>
      <c r="AH98" s="1464"/>
      <c r="AI98" s="1464"/>
      <c r="AJ98" s="1465" t="s">
        <v>180</v>
      </c>
      <c r="AK98" s="1466"/>
      <c r="AL98" s="1466"/>
      <c r="AM98" s="1466"/>
      <c r="AN98" s="1466"/>
      <c r="AO98" s="1466"/>
      <c r="AP98" s="1466"/>
      <c r="AQ98" s="1466"/>
      <c r="AR98" s="1466"/>
      <c r="AS98" s="1466"/>
      <c r="AT98" s="1466"/>
      <c r="AU98" s="1466"/>
      <c r="AV98" s="1466"/>
      <c r="AW98" s="1466"/>
      <c r="AX98" s="1466"/>
      <c r="AY98" s="1467"/>
      <c r="AZ98" s="1465"/>
      <c r="BA98" s="1466"/>
      <c r="BB98" s="1466"/>
      <c r="BC98" s="1466"/>
      <c r="BD98" s="1466"/>
      <c r="BE98" s="1466"/>
      <c r="BF98" s="1466"/>
      <c r="BG98" s="1466"/>
      <c r="BH98" s="1466"/>
      <c r="BI98" s="1466"/>
      <c r="BJ98" s="1466"/>
      <c r="BK98" s="1466"/>
      <c r="BL98" s="1466"/>
      <c r="BM98" s="1466"/>
      <c r="BN98" s="1466"/>
      <c r="BO98" s="1466"/>
      <c r="BP98" s="1466"/>
      <c r="BQ98" s="1466"/>
      <c r="BR98" s="1466"/>
      <c r="BS98" s="1467"/>
      <c r="BT98" s="1465"/>
      <c r="BU98" s="1466"/>
      <c r="BV98" s="1466"/>
      <c r="BW98" s="1466"/>
      <c r="BX98" s="1466"/>
      <c r="BY98" s="1466"/>
      <c r="BZ98" s="1466"/>
      <c r="CA98" s="1466"/>
      <c r="CB98" s="1466"/>
      <c r="CC98" s="1466"/>
      <c r="CD98" s="1466"/>
      <c r="CE98" s="1466"/>
      <c r="CF98" s="1466"/>
      <c r="CG98" s="1466"/>
      <c r="CH98" s="1466"/>
      <c r="CI98" s="1466"/>
      <c r="CJ98" s="1467"/>
      <c r="CK98" s="1465"/>
      <c r="CL98" s="1466"/>
      <c r="CM98" s="1466"/>
      <c r="CN98" s="1466"/>
      <c r="CO98" s="1466"/>
      <c r="CP98" s="1466"/>
      <c r="CQ98" s="1466"/>
      <c r="CR98" s="1466"/>
      <c r="CS98" s="1466"/>
      <c r="CT98" s="1466"/>
      <c r="CU98" s="1466"/>
      <c r="CV98" s="1466"/>
      <c r="CW98" s="1466"/>
      <c r="CX98" s="1466"/>
      <c r="CY98" s="1466"/>
      <c r="CZ98" s="1466"/>
      <c r="DA98" s="1466"/>
    </row>
    <row r="99" spans="1:105" s="84" customFormat="1" ht="15" customHeight="1">
      <c r="A99" s="1463"/>
      <c r="B99" s="1463"/>
      <c r="C99" s="1463"/>
      <c r="D99" s="1463"/>
      <c r="E99" s="1463"/>
      <c r="F99" s="1463"/>
      <c r="G99" s="1463"/>
      <c r="H99" s="1464" t="s">
        <v>489</v>
      </c>
      <c r="I99" s="1464"/>
      <c r="J99" s="1464"/>
      <c r="K99" s="1464"/>
      <c r="L99" s="1464"/>
      <c r="M99" s="1464"/>
      <c r="N99" s="1464"/>
      <c r="O99" s="1464"/>
      <c r="P99" s="1464"/>
      <c r="Q99" s="1464"/>
      <c r="R99" s="1464"/>
      <c r="S99" s="1464"/>
      <c r="T99" s="1464"/>
      <c r="U99" s="1464"/>
      <c r="V99" s="1464"/>
      <c r="W99" s="1464"/>
      <c r="X99" s="1464"/>
      <c r="Y99" s="1464"/>
      <c r="Z99" s="1464"/>
      <c r="AA99" s="1464"/>
      <c r="AB99" s="1464"/>
      <c r="AC99" s="1464"/>
      <c r="AD99" s="1464"/>
      <c r="AE99" s="1464"/>
      <c r="AF99" s="1464"/>
      <c r="AG99" s="1464"/>
      <c r="AH99" s="1464"/>
      <c r="AI99" s="1464"/>
      <c r="AJ99" s="1465" t="s">
        <v>180</v>
      </c>
      <c r="AK99" s="1466"/>
      <c r="AL99" s="1466"/>
      <c r="AM99" s="1466"/>
      <c r="AN99" s="1466"/>
      <c r="AO99" s="1466"/>
      <c r="AP99" s="1466"/>
      <c r="AQ99" s="1466"/>
      <c r="AR99" s="1466"/>
      <c r="AS99" s="1466"/>
      <c r="AT99" s="1466"/>
      <c r="AU99" s="1466"/>
      <c r="AV99" s="1466"/>
      <c r="AW99" s="1466"/>
      <c r="AX99" s="1466"/>
      <c r="AY99" s="1467"/>
      <c r="AZ99" s="1465"/>
      <c r="BA99" s="1466"/>
      <c r="BB99" s="1466"/>
      <c r="BC99" s="1466"/>
      <c r="BD99" s="1466"/>
      <c r="BE99" s="1466"/>
      <c r="BF99" s="1466"/>
      <c r="BG99" s="1466"/>
      <c r="BH99" s="1466"/>
      <c r="BI99" s="1466"/>
      <c r="BJ99" s="1466"/>
      <c r="BK99" s="1466"/>
      <c r="BL99" s="1466"/>
      <c r="BM99" s="1466"/>
      <c r="BN99" s="1466"/>
      <c r="BO99" s="1466"/>
      <c r="BP99" s="1466"/>
      <c r="BQ99" s="1466"/>
      <c r="BR99" s="1466"/>
      <c r="BS99" s="1467"/>
      <c r="BT99" s="1465"/>
      <c r="BU99" s="1466"/>
      <c r="BV99" s="1466"/>
      <c r="BW99" s="1466"/>
      <c r="BX99" s="1466"/>
      <c r="BY99" s="1466"/>
      <c r="BZ99" s="1466"/>
      <c r="CA99" s="1466"/>
      <c r="CB99" s="1466"/>
      <c r="CC99" s="1466"/>
      <c r="CD99" s="1466"/>
      <c r="CE99" s="1466"/>
      <c r="CF99" s="1466"/>
      <c r="CG99" s="1466"/>
      <c r="CH99" s="1466"/>
      <c r="CI99" s="1466"/>
      <c r="CJ99" s="1467"/>
      <c r="CK99" s="1465"/>
      <c r="CL99" s="1466"/>
      <c r="CM99" s="1466"/>
      <c r="CN99" s="1466"/>
      <c r="CO99" s="1466"/>
      <c r="CP99" s="1466"/>
      <c r="CQ99" s="1466"/>
      <c r="CR99" s="1466"/>
      <c r="CS99" s="1466"/>
      <c r="CT99" s="1466"/>
      <c r="CU99" s="1466"/>
      <c r="CV99" s="1466"/>
      <c r="CW99" s="1466"/>
      <c r="CX99" s="1466"/>
      <c r="CY99" s="1466"/>
      <c r="CZ99" s="1466"/>
      <c r="DA99" s="1466"/>
    </row>
    <row r="100" spans="1:105" s="84" customFormat="1" ht="15" customHeight="1">
      <c r="A100" s="1463"/>
      <c r="B100" s="1463"/>
      <c r="C100" s="1463"/>
      <c r="D100" s="1463"/>
      <c r="E100" s="1463"/>
      <c r="F100" s="1463"/>
      <c r="G100" s="1463"/>
      <c r="H100" s="1464" t="s">
        <v>490</v>
      </c>
      <c r="I100" s="1464"/>
      <c r="J100" s="1464"/>
      <c r="K100" s="1464"/>
      <c r="L100" s="1464"/>
      <c r="M100" s="1464"/>
      <c r="N100" s="1464"/>
      <c r="O100" s="1464"/>
      <c r="P100" s="1464"/>
      <c r="Q100" s="1464"/>
      <c r="R100" s="1464"/>
      <c r="S100" s="1464"/>
      <c r="T100" s="1464"/>
      <c r="U100" s="1464"/>
      <c r="V100" s="1464"/>
      <c r="W100" s="1464"/>
      <c r="X100" s="1464"/>
      <c r="Y100" s="1464"/>
      <c r="Z100" s="1464"/>
      <c r="AA100" s="1464"/>
      <c r="AB100" s="1464"/>
      <c r="AC100" s="1464"/>
      <c r="AD100" s="1464"/>
      <c r="AE100" s="1464"/>
      <c r="AF100" s="1464"/>
      <c r="AG100" s="1464"/>
      <c r="AH100" s="1464"/>
      <c r="AI100" s="1464"/>
      <c r="AJ100" s="1465" t="s">
        <v>180</v>
      </c>
      <c r="AK100" s="1466"/>
      <c r="AL100" s="1466"/>
      <c r="AM100" s="1466"/>
      <c r="AN100" s="1466"/>
      <c r="AO100" s="1466"/>
      <c r="AP100" s="1466"/>
      <c r="AQ100" s="1466"/>
      <c r="AR100" s="1466"/>
      <c r="AS100" s="1466"/>
      <c r="AT100" s="1466"/>
      <c r="AU100" s="1466"/>
      <c r="AV100" s="1466"/>
      <c r="AW100" s="1466"/>
      <c r="AX100" s="1466"/>
      <c r="AY100" s="1467"/>
      <c r="AZ100" s="1465"/>
      <c r="BA100" s="1466"/>
      <c r="BB100" s="1466"/>
      <c r="BC100" s="1466"/>
      <c r="BD100" s="1466"/>
      <c r="BE100" s="1466"/>
      <c r="BF100" s="1466"/>
      <c r="BG100" s="1466"/>
      <c r="BH100" s="1466"/>
      <c r="BI100" s="1466"/>
      <c r="BJ100" s="1466"/>
      <c r="BK100" s="1466"/>
      <c r="BL100" s="1466"/>
      <c r="BM100" s="1466"/>
      <c r="BN100" s="1466"/>
      <c r="BO100" s="1466"/>
      <c r="BP100" s="1466"/>
      <c r="BQ100" s="1466"/>
      <c r="BR100" s="1466"/>
      <c r="BS100" s="1467"/>
      <c r="BT100" s="1465"/>
      <c r="BU100" s="1466"/>
      <c r="BV100" s="1466"/>
      <c r="BW100" s="1466"/>
      <c r="BX100" s="1466"/>
      <c r="BY100" s="1466"/>
      <c r="BZ100" s="1466"/>
      <c r="CA100" s="1466"/>
      <c r="CB100" s="1466"/>
      <c r="CC100" s="1466"/>
      <c r="CD100" s="1466"/>
      <c r="CE100" s="1466"/>
      <c r="CF100" s="1466"/>
      <c r="CG100" s="1466"/>
      <c r="CH100" s="1466"/>
      <c r="CI100" s="1466"/>
      <c r="CJ100" s="1467"/>
      <c r="CK100" s="1465"/>
      <c r="CL100" s="1466"/>
      <c r="CM100" s="1466"/>
      <c r="CN100" s="1466"/>
      <c r="CO100" s="1466"/>
      <c r="CP100" s="1466"/>
      <c r="CQ100" s="1466"/>
      <c r="CR100" s="1466"/>
      <c r="CS100" s="1466"/>
      <c r="CT100" s="1466"/>
      <c r="CU100" s="1466"/>
      <c r="CV100" s="1466"/>
      <c r="CW100" s="1466"/>
      <c r="CX100" s="1466"/>
      <c r="CY100" s="1466"/>
      <c r="CZ100" s="1466"/>
      <c r="DA100" s="1466"/>
    </row>
    <row r="101" spans="1:105" s="84" customFormat="1" ht="120" customHeight="1">
      <c r="A101" s="1463" t="s">
        <v>505</v>
      </c>
      <c r="B101" s="1463"/>
      <c r="C101" s="1463"/>
      <c r="D101" s="1463"/>
      <c r="E101" s="1463"/>
      <c r="F101" s="1463"/>
      <c r="G101" s="1463"/>
      <c r="H101" s="1464" t="s">
        <v>506</v>
      </c>
      <c r="I101" s="1464"/>
      <c r="J101" s="1464"/>
      <c r="K101" s="1464"/>
      <c r="L101" s="1464"/>
      <c r="M101" s="1464"/>
      <c r="N101" s="1464"/>
      <c r="O101" s="1464"/>
      <c r="P101" s="1464"/>
      <c r="Q101" s="1464"/>
      <c r="R101" s="1464"/>
      <c r="S101" s="1464"/>
      <c r="T101" s="1464"/>
      <c r="U101" s="1464"/>
      <c r="V101" s="1464"/>
      <c r="W101" s="1464"/>
      <c r="X101" s="1464"/>
      <c r="Y101" s="1464"/>
      <c r="Z101" s="1464"/>
      <c r="AA101" s="1464"/>
      <c r="AB101" s="1464"/>
      <c r="AC101" s="1464"/>
      <c r="AD101" s="1464"/>
      <c r="AE101" s="1464"/>
      <c r="AF101" s="1464"/>
      <c r="AG101" s="1464"/>
      <c r="AH101" s="1464"/>
      <c r="AI101" s="1464"/>
      <c r="AJ101" s="1465" t="s">
        <v>180</v>
      </c>
      <c r="AK101" s="1466"/>
      <c r="AL101" s="1466"/>
      <c r="AM101" s="1466"/>
      <c r="AN101" s="1466"/>
      <c r="AO101" s="1466"/>
      <c r="AP101" s="1466"/>
      <c r="AQ101" s="1466"/>
      <c r="AR101" s="1466"/>
      <c r="AS101" s="1466"/>
      <c r="AT101" s="1466"/>
      <c r="AU101" s="1466"/>
      <c r="AV101" s="1466"/>
      <c r="AW101" s="1466"/>
      <c r="AX101" s="1466"/>
      <c r="AY101" s="1467"/>
      <c r="AZ101" s="1465"/>
      <c r="BA101" s="1466"/>
      <c r="BB101" s="1466"/>
      <c r="BC101" s="1466"/>
      <c r="BD101" s="1466"/>
      <c r="BE101" s="1466"/>
      <c r="BF101" s="1466"/>
      <c r="BG101" s="1466"/>
      <c r="BH101" s="1466"/>
      <c r="BI101" s="1466"/>
      <c r="BJ101" s="1466"/>
      <c r="BK101" s="1466"/>
      <c r="BL101" s="1466"/>
      <c r="BM101" s="1466"/>
      <c r="BN101" s="1466"/>
      <c r="BO101" s="1466"/>
      <c r="BP101" s="1466"/>
      <c r="BQ101" s="1466"/>
      <c r="BR101" s="1466"/>
      <c r="BS101" s="1467"/>
      <c r="BT101" s="1465"/>
      <c r="BU101" s="1466"/>
      <c r="BV101" s="1466"/>
      <c r="BW101" s="1466"/>
      <c r="BX101" s="1466"/>
      <c r="BY101" s="1466"/>
      <c r="BZ101" s="1466"/>
      <c r="CA101" s="1466"/>
      <c r="CB101" s="1466"/>
      <c r="CC101" s="1466"/>
      <c r="CD101" s="1466"/>
      <c r="CE101" s="1466"/>
      <c r="CF101" s="1466"/>
      <c r="CG101" s="1466"/>
      <c r="CH101" s="1466"/>
      <c r="CI101" s="1466"/>
      <c r="CJ101" s="1467"/>
      <c r="CK101" s="1465"/>
      <c r="CL101" s="1466"/>
      <c r="CM101" s="1466"/>
      <c r="CN101" s="1466"/>
      <c r="CO101" s="1466"/>
      <c r="CP101" s="1466"/>
      <c r="CQ101" s="1466"/>
      <c r="CR101" s="1466"/>
      <c r="CS101" s="1466"/>
      <c r="CT101" s="1466"/>
      <c r="CU101" s="1466"/>
      <c r="CV101" s="1466"/>
      <c r="CW101" s="1466"/>
      <c r="CX101" s="1466"/>
      <c r="CY101" s="1466"/>
      <c r="CZ101" s="1466"/>
      <c r="DA101" s="1466"/>
    </row>
    <row r="102" spans="1:105" s="84" customFormat="1" ht="27.75" customHeight="1">
      <c r="A102" s="1463" t="s">
        <v>507</v>
      </c>
      <c r="B102" s="1463"/>
      <c r="C102" s="1463"/>
      <c r="D102" s="1463"/>
      <c r="E102" s="1463"/>
      <c r="F102" s="1463"/>
      <c r="G102" s="1463"/>
      <c r="H102" s="1464" t="s">
        <v>488</v>
      </c>
      <c r="I102" s="1464"/>
      <c r="J102" s="1464"/>
      <c r="K102" s="1464"/>
      <c r="L102" s="1464"/>
      <c r="M102" s="1464"/>
      <c r="N102" s="1464"/>
      <c r="O102" s="1464"/>
      <c r="P102" s="1464"/>
      <c r="Q102" s="1464"/>
      <c r="R102" s="1464"/>
      <c r="S102" s="1464"/>
      <c r="T102" s="1464"/>
      <c r="U102" s="1464"/>
      <c r="V102" s="1464"/>
      <c r="W102" s="1464"/>
      <c r="X102" s="1464"/>
      <c r="Y102" s="1464"/>
      <c r="Z102" s="1464"/>
      <c r="AA102" s="1464"/>
      <c r="AB102" s="1464"/>
      <c r="AC102" s="1464"/>
      <c r="AD102" s="1464"/>
      <c r="AE102" s="1464"/>
      <c r="AF102" s="1464"/>
      <c r="AG102" s="1464"/>
      <c r="AH102" s="1464"/>
      <c r="AI102" s="1464"/>
      <c r="AJ102" s="1465" t="s">
        <v>180</v>
      </c>
      <c r="AK102" s="1466"/>
      <c r="AL102" s="1466"/>
      <c r="AM102" s="1466"/>
      <c r="AN102" s="1466"/>
      <c r="AO102" s="1466"/>
      <c r="AP102" s="1466"/>
      <c r="AQ102" s="1466"/>
      <c r="AR102" s="1466"/>
      <c r="AS102" s="1466"/>
      <c r="AT102" s="1466"/>
      <c r="AU102" s="1466"/>
      <c r="AV102" s="1466"/>
      <c r="AW102" s="1466"/>
      <c r="AX102" s="1466"/>
      <c r="AY102" s="1467"/>
      <c r="AZ102" s="1465"/>
      <c r="BA102" s="1466"/>
      <c r="BB102" s="1466"/>
      <c r="BC102" s="1466"/>
      <c r="BD102" s="1466"/>
      <c r="BE102" s="1466"/>
      <c r="BF102" s="1466"/>
      <c r="BG102" s="1466"/>
      <c r="BH102" s="1466"/>
      <c r="BI102" s="1466"/>
      <c r="BJ102" s="1466"/>
      <c r="BK102" s="1466"/>
      <c r="BL102" s="1466"/>
      <c r="BM102" s="1466"/>
      <c r="BN102" s="1466"/>
      <c r="BO102" s="1466"/>
      <c r="BP102" s="1466"/>
      <c r="BQ102" s="1466"/>
      <c r="BR102" s="1466"/>
      <c r="BS102" s="1467"/>
      <c r="BT102" s="1465"/>
      <c r="BU102" s="1466"/>
      <c r="BV102" s="1466"/>
      <c r="BW102" s="1466"/>
      <c r="BX102" s="1466"/>
      <c r="BY102" s="1466"/>
      <c r="BZ102" s="1466"/>
      <c r="CA102" s="1466"/>
      <c r="CB102" s="1466"/>
      <c r="CC102" s="1466"/>
      <c r="CD102" s="1466"/>
      <c r="CE102" s="1466"/>
      <c r="CF102" s="1466"/>
      <c r="CG102" s="1466"/>
      <c r="CH102" s="1466"/>
      <c r="CI102" s="1466"/>
      <c r="CJ102" s="1467"/>
      <c r="CK102" s="1465"/>
      <c r="CL102" s="1466"/>
      <c r="CM102" s="1466"/>
      <c r="CN102" s="1466"/>
      <c r="CO102" s="1466"/>
      <c r="CP102" s="1466"/>
      <c r="CQ102" s="1466"/>
      <c r="CR102" s="1466"/>
      <c r="CS102" s="1466"/>
      <c r="CT102" s="1466"/>
      <c r="CU102" s="1466"/>
      <c r="CV102" s="1466"/>
      <c r="CW102" s="1466"/>
      <c r="CX102" s="1466"/>
      <c r="CY102" s="1466"/>
      <c r="CZ102" s="1466"/>
      <c r="DA102" s="1466"/>
    </row>
    <row r="103" spans="1:105" s="84" customFormat="1" ht="15" customHeight="1">
      <c r="A103" s="1463"/>
      <c r="B103" s="1463"/>
      <c r="C103" s="1463"/>
      <c r="D103" s="1463"/>
      <c r="E103" s="1463"/>
      <c r="F103" s="1463"/>
      <c r="G103" s="1463"/>
      <c r="H103" s="1464" t="s">
        <v>489</v>
      </c>
      <c r="I103" s="1464"/>
      <c r="J103" s="1464"/>
      <c r="K103" s="1464"/>
      <c r="L103" s="1464"/>
      <c r="M103" s="1464"/>
      <c r="N103" s="1464"/>
      <c r="O103" s="1464"/>
      <c r="P103" s="1464"/>
      <c r="Q103" s="1464"/>
      <c r="R103" s="1464"/>
      <c r="S103" s="1464"/>
      <c r="T103" s="1464"/>
      <c r="U103" s="1464"/>
      <c r="V103" s="1464"/>
      <c r="W103" s="1464"/>
      <c r="X103" s="1464"/>
      <c r="Y103" s="1464"/>
      <c r="Z103" s="1464"/>
      <c r="AA103" s="1464"/>
      <c r="AB103" s="1464"/>
      <c r="AC103" s="1464"/>
      <c r="AD103" s="1464"/>
      <c r="AE103" s="1464"/>
      <c r="AF103" s="1464"/>
      <c r="AG103" s="1464"/>
      <c r="AH103" s="1464"/>
      <c r="AI103" s="1464"/>
      <c r="AJ103" s="1465" t="s">
        <v>180</v>
      </c>
      <c r="AK103" s="1466"/>
      <c r="AL103" s="1466"/>
      <c r="AM103" s="1466"/>
      <c r="AN103" s="1466"/>
      <c r="AO103" s="1466"/>
      <c r="AP103" s="1466"/>
      <c r="AQ103" s="1466"/>
      <c r="AR103" s="1466"/>
      <c r="AS103" s="1466"/>
      <c r="AT103" s="1466"/>
      <c r="AU103" s="1466"/>
      <c r="AV103" s="1466"/>
      <c r="AW103" s="1466"/>
      <c r="AX103" s="1466"/>
      <c r="AY103" s="1467"/>
      <c r="AZ103" s="1465"/>
      <c r="BA103" s="1466"/>
      <c r="BB103" s="1466"/>
      <c r="BC103" s="1466"/>
      <c r="BD103" s="1466"/>
      <c r="BE103" s="1466"/>
      <c r="BF103" s="1466"/>
      <c r="BG103" s="1466"/>
      <c r="BH103" s="1466"/>
      <c r="BI103" s="1466"/>
      <c r="BJ103" s="1466"/>
      <c r="BK103" s="1466"/>
      <c r="BL103" s="1466"/>
      <c r="BM103" s="1466"/>
      <c r="BN103" s="1466"/>
      <c r="BO103" s="1466"/>
      <c r="BP103" s="1466"/>
      <c r="BQ103" s="1466"/>
      <c r="BR103" s="1466"/>
      <c r="BS103" s="1467"/>
      <c r="BT103" s="1465"/>
      <c r="BU103" s="1466"/>
      <c r="BV103" s="1466"/>
      <c r="BW103" s="1466"/>
      <c r="BX103" s="1466"/>
      <c r="BY103" s="1466"/>
      <c r="BZ103" s="1466"/>
      <c r="CA103" s="1466"/>
      <c r="CB103" s="1466"/>
      <c r="CC103" s="1466"/>
      <c r="CD103" s="1466"/>
      <c r="CE103" s="1466"/>
      <c r="CF103" s="1466"/>
      <c r="CG103" s="1466"/>
      <c r="CH103" s="1466"/>
      <c r="CI103" s="1466"/>
      <c r="CJ103" s="1467"/>
      <c r="CK103" s="1465"/>
      <c r="CL103" s="1466"/>
      <c r="CM103" s="1466"/>
      <c r="CN103" s="1466"/>
      <c r="CO103" s="1466"/>
      <c r="CP103" s="1466"/>
      <c r="CQ103" s="1466"/>
      <c r="CR103" s="1466"/>
      <c r="CS103" s="1466"/>
      <c r="CT103" s="1466"/>
      <c r="CU103" s="1466"/>
      <c r="CV103" s="1466"/>
      <c r="CW103" s="1466"/>
      <c r="CX103" s="1466"/>
      <c r="CY103" s="1466"/>
      <c r="CZ103" s="1466"/>
      <c r="DA103" s="1466"/>
    </row>
    <row r="104" spans="1:105" s="84" customFormat="1" ht="15" customHeight="1">
      <c r="A104" s="1463"/>
      <c r="B104" s="1463"/>
      <c r="C104" s="1463"/>
      <c r="D104" s="1463"/>
      <c r="E104" s="1463"/>
      <c r="F104" s="1463"/>
      <c r="G104" s="1463"/>
      <c r="H104" s="1464" t="s">
        <v>490</v>
      </c>
      <c r="I104" s="1464"/>
      <c r="J104" s="1464"/>
      <c r="K104" s="1464"/>
      <c r="L104" s="1464"/>
      <c r="M104" s="1464"/>
      <c r="N104" s="1464"/>
      <c r="O104" s="1464"/>
      <c r="P104" s="1464"/>
      <c r="Q104" s="1464"/>
      <c r="R104" s="1464"/>
      <c r="S104" s="1464"/>
      <c r="T104" s="1464"/>
      <c r="U104" s="1464"/>
      <c r="V104" s="1464"/>
      <c r="W104" s="1464"/>
      <c r="X104" s="1464"/>
      <c r="Y104" s="1464"/>
      <c r="Z104" s="1464"/>
      <c r="AA104" s="1464"/>
      <c r="AB104" s="1464"/>
      <c r="AC104" s="1464"/>
      <c r="AD104" s="1464"/>
      <c r="AE104" s="1464"/>
      <c r="AF104" s="1464"/>
      <c r="AG104" s="1464"/>
      <c r="AH104" s="1464"/>
      <c r="AI104" s="1464"/>
      <c r="AJ104" s="1465" t="s">
        <v>180</v>
      </c>
      <c r="AK104" s="1466"/>
      <c r="AL104" s="1466"/>
      <c r="AM104" s="1466"/>
      <c r="AN104" s="1466"/>
      <c r="AO104" s="1466"/>
      <c r="AP104" s="1466"/>
      <c r="AQ104" s="1466"/>
      <c r="AR104" s="1466"/>
      <c r="AS104" s="1466"/>
      <c r="AT104" s="1466"/>
      <c r="AU104" s="1466"/>
      <c r="AV104" s="1466"/>
      <c r="AW104" s="1466"/>
      <c r="AX104" s="1466"/>
      <c r="AY104" s="1467"/>
      <c r="AZ104" s="1465"/>
      <c r="BA104" s="1466"/>
      <c r="BB104" s="1466"/>
      <c r="BC104" s="1466"/>
      <c r="BD104" s="1466"/>
      <c r="BE104" s="1466"/>
      <c r="BF104" s="1466"/>
      <c r="BG104" s="1466"/>
      <c r="BH104" s="1466"/>
      <c r="BI104" s="1466"/>
      <c r="BJ104" s="1466"/>
      <c r="BK104" s="1466"/>
      <c r="BL104" s="1466"/>
      <c r="BM104" s="1466"/>
      <c r="BN104" s="1466"/>
      <c r="BO104" s="1466"/>
      <c r="BP104" s="1466"/>
      <c r="BQ104" s="1466"/>
      <c r="BR104" s="1466"/>
      <c r="BS104" s="1467"/>
      <c r="BT104" s="1465"/>
      <c r="BU104" s="1466"/>
      <c r="BV104" s="1466"/>
      <c r="BW104" s="1466"/>
      <c r="BX104" s="1466"/>
      <c r="BY104" s="1466"/>
      <c r="BZ104" s="1466"/>
      <c r="CA104" s="1466"/>
      <c r="CB104" s="1466"/>
      <c r="CC104" s="1466"/>
      <c r="CD104" s="1466"/>
      <c r="CE104" s="1466"/>
      <c r="CF104" s="1466"/>
      <c r="CG104" s="1466"/>
      <c r="CH104" s="1466"/>
      <c r="CI104" s="1466"/>
      <c r="CJ104" s="1467"/>
      <c r="CK104" s="1465"/>
      <c r="CL104" s="1466"/>
      <c r="CM104" s="1466"/>
      <c r="CN104" s="1466"/>
      <c r="CO104" s="1466"/>
      <c r="CP104" s="1466"/>
      <c r="CQ104" s="1466"/>
      <c r="CR104" s="1466"/>
      <c r="CS104" s="1466"/>
      <c r="CT104" s="1466"/>
      <c r="CU104" s="1466"/>
      <c r="CV104" s="1466"/>
      <c r="CW104" s="1466"/>
      <c r="CX104" s="1466"/>
      <c r="CY104" s="1466"/>
      <c r="CZ104" s="1466"/>
      <c r="DA104" s="1466"/>
    </row>
    <row r="105" spans="1:105" s="84" customFormat="1" ht="15" customHeight="1">
      <c r="A105" s="1463" t="s">
        <v>508</v>
      </c>
      <c r="B105" s="1463"/>
      <c r="C105" s="1463"/>
      <c r="D105" s="1463"/>
      <c r="E105" s="1463"/>
      <c r="F105" s="1463"/>
      <c r="G105" s="1463"/>
      <c r="H105" s="1464" t="s">
        <v>492</v>
      </c>
      <c r="I105" s="1464"/>
      <c r="J105" s="1464"/>
      <c r="K105" s="1464"/>
      <c r="L105" s="1464"/>
      <c r="M105" s="1464"/>
      <c r="N105" s="1464"/>
      <c r="O105" s="1464"/>
      <c r="P105" s="1464"/>
      <c r="Q105" s="1464"/>
      <c r="R105" s="1464"/>
      <c r="S105" s="1464"/>
      <c r="T105" s="1464"/>
      <c r="U105" s="1464"/>
      <c r="V105" s="1464"/>
      <c r="W105" s="1464"/>
      <c r="X105" s="1464"/>
      <c r="Y105" s="1464"/>
      <c r="Z105" s="1464"/>
      <c r="AA105" s="1464"/>
      <c r="AB105" s="1464"/>
      <c r="AC105" s="1464"/>
      <c r="AD105" s="1464"/>
      <c r="AE105" s="1464"/>
      <c r="AF105" s="1464"/>
      <c r="AG105" s="1464"/>
      <c r="AH105" s="1464"/>
      <c r="AI105" s="1464"/>
      <c r="AJ105" s="1465" t="s">
        <v>180</v>
      </c>
      <c r="AK105" s="1466"/>
      <c r="AL105" s="1466"/>
      <c r="AM105" s="1466"/>
      <c r="AN105" s="1466"/>
      <c r="AO105" s="1466"/>
      <c r="AP105" s="1466"/>
      <c r="AQ105" s="1466"/>
      <c r="AR105" s="1466"/>
      <c r="AS105" s="1466"/>
      <c r="AT105" s="1466"/>
      <c r="AU105" s="1466"/>
      <c r="AV105" s="1466"/>
      <c r="AW105" s="1466"/>
      <c r="AX105" s="1466"/>
      <c r="AY105" s="1467"/>
      <c r="AZ105" s="1465"/>
      <c r="BA105" s="1466"/>
      <c r="BB105" s="1466"/>
      <c r="BC105" s="1466"/>
      <c r="BD105" s="1466"/>
      <c r="BE105" s="1466"/>
      <c r="BF105" s="1466"/>
      <c r="BG105" s="1466"/>
      <c r="BH105" s="1466"/>
      <c r="BI105" s="1466"/>
      <c r="BJ105" s="1466"/>
      <c r="BK105" s="1466"/>
      <c r="BL105" s="1466"/>
      <c r="BM105" s="1466"/>
      <c r="BN105" s="1466"/>
      <c r="BO105" s="1466"/>
      <c r="BP105" s="1466"/>
      <c r="BQ105" s="1466"/>
      <c r="BR105" s="1466"/>
      <c r="BS105" s="1467"/>
      <c r="BT105" s="1465"/>
      <c r="BU105" s="1466"/>
      <c r="BV105" s="1466"/>
      <c r="BW105" s="1466"/>
      <c r="BX105" s="1466"/>
      <c r="BY105" s="1466"/>
      <c r="BZ105" s="1466"/>
      <c r="CA105" s="1466"/>
      <c r="CB105" s="1466"/>
      <c r="CC105" s="1466"/>
      <c r="CD105" s="1466"/>
      <c r="CE105" s="1466"/>
      <c r="CF105" s="1466"/>
      <c r="CG105" s="1466"/>
      <c r="CH105" s="1466"/>
      <c r="CI105" s="1466"/>
      <c r="CJ105" s="1467"/>
      <c r="CK105" s="1465"/>
      <c r="CL105" s="1466"/>
      <c r="CM105" s="1466"/>
      <c r="CN105" s="1466"/>
      <c r="CO105" s="1466"/>
      <c r="CP105" s="1466"/>
      <c r="CQ105" s="1466"/>
      <c r="CR105" s="1466"/>
      <c r="CS105" s="1466"/>
      <c r="CT105" s="1466"/>
      <c r="CU105" s="1466"/>
      <c r="CV105" s="1466"/>
      <c r="CW105" s="1466"/>
      <c r="CX105" s="1466"/>
      <c r="CY105" s="1466"/>
      <c r="CZ105" s="1466"/>
      <c r="DA105" s="1466"/>
    </row>
    <row r="106" spans="1:105" s="84" customFormat="1" ht="15" customHeight="1">
      <c r="A106" s="1463"/>
      <c r="B106" s="1463"/>
      <c r="C106" s="1463"/>
      <c r="D106" s="1463"/>
      <c r="E106" s="1463"/>
      <c r="F106" s="1463"/>
      <c r="G106" s="1463"/>
      <c r="H106" s="1464" t="s">
        <v>489</v>
      </c>
      <c r="I106" s="1464"/>
      <c r="J106" s="1464"/>
      <c r="K106" s="1464"/>
      <c r="L106" s="1464"/>
      <c r="M106" s="1464"/>
      <c r="N106" s="1464"/>
      <c r="O106" s="1464"/>
      <c r="P106" s="1464"/>
      <c r="Q106" s="1464"/>
      <c r="R106" s="1464"/>
      <c r="S106" s="1464"/>
      <c r="T106" s="1464"/>
      <c r="U106" s="1464"/>
      <c r="V106" s="1464"/>
      <c r="W106" s="1464"/>
      <c r="X106" s="1464"/>
      <c r="Y106" s="1464"/>
      <c r="Z106" s="1464"/>
      <c r="AA106" s="1464"/>
      <c r="AB106" s="1464"/>
      <c r="AC106" s="1464"/>
      <c r="AD106" s="1464"/>
      <c r="AE106" s="1464"/>
      <c r="AF106" s="1464"/>
      <c r="AG106" s="1464"/>
      <c r="AH106" s="1464"/>
      <c r="AI106" s="1464"/>
      <c r="AJ106" s="1465" t="s">
        <v>180</v>
      </c>
      <c r="AK106" s="1466"/>
      <c r="AL106" s="1466"/>
      <c r="AM106" s="1466"/>
      <c r="AN106" s="1466"/>
      <c r="AO106" s="1466"/>
      <c r="AP106" s="1466"/>
      <c r="AQ106" s="1466"/>
      <c r="AR106" s="1466"/>
      <c r="AS106" s="1466"/>
      <c r="AT106" s="1466"/>
      <c r="AU106" s="1466"/>
      <c r="AV106" s="1466"/>
      <c r="AW106" s="1466"/>
      <c r="AX106" s="1466"/>
      <c r="AY106" s="1467"/>
      <c r="AZ106" s="1465"/>
      <c r="BA106" s="1466"/>
      <c r="BB106" s="1466"/>
      <c r="BC106" s="1466"/>
      <c r="BD106" s="1466"/>
      <c r="BE106" s="1466"/>
      <c r="BF106" s="1466"/>
      <c r="BG106" s="1466"/>
      <c r="BH106" s="1466"/>
      <c r="BI106" s="1466"/>
      <c r="BJ106" s="1466"/>
      <c r="BK106" s="1466"/>
      <c r="BL106" s="1466"/>
      <c r="BM106" s="1466"/>
      <c r="BN106" s="1466"/>
      <c r="BO106" s="1466"/>
      <c r="BP106" s="1466"/>
      <c r="BQ106" s="1466"/>
      <c r="BR106" s="1466"/>
      <c r="BS106" s="1467"/>
      <c r="BT106" s="1465"/>
      <c r="BU106" s="1466"/>
      <c r="BV106" s="1466"/>
      <c r="BW106" s="1466"/>
      <c r="BX106" s="1466"/>
      <c r="BY106" s="1466"/>
      <c r="BZ106" s="1466"/>
      <c r="CA106" s="1466"/>
      <c r="CB106" s="1466"/>
      <c r="CC106" s="1466"/>
      <c r="CD106" s="1466"/>
      <c r="CE106" s="1466"/>
      <c r="CF106" s="1466"/>
      <c r="CG106" s="1466"/>
      <c r="CH106" s="1466"/>
      <c r="CI106" s="1466"/>
      <c r="CJ106" s="1467"/>
      <c r="CK106" s="1465"/>
      <c r="CL106" s="1466"/>
      <c r="CM106" s="1466"/>
      <c r="CN106" s="1466"/>
      <c r="CO106" s="1466"/>
      <c r="CP106" s="1466"/>
      <c r="CQ106" s="1466"/>
      <c r="CR106" s="1466"/>
      <c r="CS106" s="1466"/>
      <c r="CT106" s="1466"/>
      <c r="CU106" s="1466"/>
      <c r="CV106" s="1466"/>
      <c r="CW106" s="1466"/>
      <c r="CX106" s="1466"/>
      <c r="CY106" s="1466"/>
      <c r="CZ106" s="1466"/>
      <c r="DA106" s="1466"/>
    </row>
    <row r="107" spans="1:105" s="84" customFormat="1" ht="15" customHeight="1">
      <c r="A107" s="1463"/>
      <c r="B107" s="1463"/>
      <c r="C107" s="1463"/>
      <c r="D107" s="1463"/>
      <c r="E107" s="1463"/>
      <c r="F107" s="1463"/>
      <c r="G107" s="1463"/>
      <c r="H107" s="1464" t="s">
        <v>490</v>
      </c>
      <c r="I107" s="1464"/>
      <c r="J107" s="1464"/>
      <c r="K107" s="1464"/>
      <c r="L107" s="1464"/>
      <c r="M107" s="1464"/>
      <c r="N107" s="1464"/>
      <c r="O107" s="1464"/>
      <c r="P107" s="1464"/>
      <c r="Q107" s="1464"/>
      <c r="R107" s="1464"/>
      <c r="S107" s="1464"/>
      <c r="T107" s="1464"/>
      <c r="U107" s="1464"/>
      <c r="V107" s="1464"/>
      <c r="W107" s="1464"/>
      <c r="X107" s="1464"/>
      <c r="Y107" s="1464"/>
      <c r="Z107" s="1464"/>
      <c r="AA107" s="1464"/>
      <c r="AB107" s="1464"/>
      <c r="AC107" s="1464"/>
      <c r="AD107" s="1464"/>
      <c r="AE107" s="1464"/>
      <c r="AF107" s="1464"/>
      <c r="AG107" s="1464"/>
      <c r="AH107" s="1464"/>
      <c r="AI107" s="1464"/>
      <c r="AJ107" s="1465" t="s">
        <v>180</v>
      </c>
      <c r="AK107" s="1466"/>
      <c r="AL107" s="1466"/>
      <c r="AM107" s="1466"/>
      <c r="AN107" s="1466"/>
      <c r="AO107" s="1466"/>
      <c r="AP107" s="1466"/>
      <c r="AQ107" s="1466"/>
      <c r="AR107" s="1466"/>
      <c r="AS107" s="1466"/>
      <c r="AT107" s="1466"/>
      <c r="AU107" s="1466"/>
      <c r="AV107" s="1466"/>
      <c r="AW107" s="1466"/>
      <c r="AX107" s="1466"/>
      <c r="AY107" s="1467"/>
      <c r="AZ107" s="1465"/>
      <c r="BA107" s="1466"/>
      <c r="BB107" s="1466"/>
      <c r="BC107" s="1466"/>
      <c r="BD107" s="1466"/>
      <c r="BE107" s="1466"/>
      <c r="BF107" s="1466"/>
      <c r="BG107" s="1466"/>
      <c r="BH107" s="1466"/>
      <c r="BI107" s="1466"/>
      <c r="BJ107" s="1466"/>
      <c r="BK107" s="1466"/>
      <c r="BL107" s="1466"/>
      <c r="BM107" s="1466"/>
      <c r="BN107" s="1466"/>
      <c r="BO107" s="1466"/>
      <c r="BP107" s="1466"/>
      <c r="BQ107" s="1466"/>
      <c r="BR107" s="1466"/>
      <c r="BS107" s="1467"/>
      <c r="BT107" s="1465"/>
      <c r="BU107" s="1466"/>
      <c r="BV107" s="1466"/>
      <c r="BW107" s="1466"/>
      <c r="BX107" s="1466"/>
      <c r="BY107" s="1466"/>
      <c r="BZ107" s="1466"/>
      <c r="CA107" s="1466"/>
      <c r="CB107" s="1466"/>
      <c r="CC107" s="1466"/>
      <c r="CD107" s="1466"/>
      <c r="CE107" s="1466"/>
      <c r="CF107" s="1466"/>
      <c r="CG107" s="1466"/>
      <c r="CH107" s="1466"/>
      <c r="CI107" s="1466"/>
      <c r="CJ107" s="1467"/>
      <c r="CK107" s="1465"/>
      <c r="CL107" s="1466"/>
      <c r="CM107" s="1466"/>
      <c r="CN107" s="1466"/>
      <c r="CO107" s="1466"/>
      <c r="CP107" s="1466"/>
      <c r="CQ107" s="1466"/>
      <c r="CR107" s="1466"/>
      <c r="CS107" s="1466"/>
      <c r="CT107" s="1466"/>
      <c r="CU107" s="1466"/>
      <c r="CV107" s="1466"/>
      <c r="CW107" s="1466"/>
      <c r="CX107" s="1466"/>
      <c r="CY107" s="1466"/>
      <c r="CZ107" s="1466"/>
      <c r="DA107" s="1466"/>
    </row>
    <row r="108" spans="1:105" s="84" customFormat="1" ht="27.75" customHeight="1">
      <c r="A108" s="1463" t="s">
        <v>509</v>
      </c>
      <c r="B108" s="1463"/>
      <c r="C108" s="1463"/>
      <c r="D108" s="1463"/>
      <c r="E108" s="1463"/>
      <c r="F108" s="1463"/>
      <c r="G108" s="1463"/>
      <c r="H108" s="1464" t="s">
        <v>510</v>
      </c>
      <c r="I108" s="1464"/>
      <c r="J108" s="1464"/>
      <c r="K108" s="1464"/>
      <c r="L108" s="1464"/>
      <c r="M108" s="1464"/>
      <c r="N108" s="1464"/>
      <c r="O108" s="1464"/>
      <c r="P108" s="1464"/>
      <c r="Q108" s="1464"/>
      <c r="R108" s="1464"/>
      <c r="S108" s="1464"/>
      <c r="T108" s="1464"/>
      <c r="U108" s="1464"/>
      <c r="V108" s="1464"/>
      <c r="W108" s="1464"/>
      <c r="X108" s="1464"/>
      <c r="Y108" s="1464"/>
      <c r="Z108" s="1464"/>
      <c r="AA108" s="1464"/>
      <c r="AB108" s="1464"/>
      <c r="AC108" s="1464"/>
      <c r="AD108" s="1464"/>
      <c r="AE108" s="1464"/>
      <c r="AF108" s="1464"/>
      <c r="AG108" s="1464"/>
      <c r="AH108" s="1464"/>
      <c r="AI108" s="1464"/>
      <c r="AJ108" s="1465" t="s">
        <v>180</v>
      </c>
      <c r="AK108" s="1466"/>
      <c r="AL108" s="1466"/>
      <c r="AM108" s="1466"/>
      <c r="AN108" s="1466"/>
      <c r="AO108" s="1466"/>
      <c r="AP108" s="1466"/>
      <c r="AQ108" s="1466"/>
      <c r="AR108" s="1466"/>
      <c r="AS108" s="1466"/>
      <c r="AT108" s="1466"/>
      <c r="AU108" s="1466"/>
      <c r="AV108" s="1466"/>
      <c r="AW108" s="1466"/>
      <c r="AX108" s="1466"/>
      <c r="AY108" s="1467"/>
      <c r="AZ108" s="1465"/>
      <c r="BA108" s="1466"/>
      <c r="BB108" s="1466"/>
      <c r="BC108" s="1466"/>
      <c r="BD108" s="1466"/>
      <c r="BE108" s="1466"/>
      <c r="BF108" s="1466"/>
      <c r="BG108" s="1466"/>
      <c r="BH108" s="1466"/>
      <c r="BI108" s="1466"/>
      <c r="BJ108" s="1466"/>
      <c r="BK108" s="1466"/>
      <c r="BL108" s="1466"/>
      <c r="BM108" s="1466"/>
      <c r="BN108" s="1466"/>
      <c r="BO108" s="1466"/>
      <c r="BP108" s="1466"/>
      <c r="BQ108" s="1466"/>
      <c r="BR108" s="1466"/>
      <c r="BS108" s="1467"/>
      <c r="BT108" s="1465"/>
      <c r="BU108" s="1466"/>
      <c r="BV108" s="1466"/>
      <c r="BW108" s="1466"/>
      <c r="BX108" s="1466"/>
      <c r="BY108" s="1466"/>
      <c r="BZ108" s="1466"/>
      <c r="CA108" s="1466"/>
      <c r="CB108" s="1466"/>
      <c r="CC108" s="1466"/>
      <c r="CD108" s="1466"/>
      <c r="CE108" s="1466"/>
      <c r="CF108" s="1466"/>
      <c r="CG108" s="1466"/>
      <c r="CH108" s="1466"/>
      <c r="CI108" s="1466"/>
      <c r="CJ108" s="1467"/>
      <c r="CK108" s="1465"/>
      <c r="CL108" s="1466"/>
      <c r="CM108" s="1466"/>
      <c r="CN108" s="1466"/>
      <c r="CO108" s="1466"/>
      <c r="CP108" s="1466"/>
      <c r="CQ108" s="1466"/>
      <c r="CR108" s="1466"/>
      <c r="CS108" s="1466"/>
      <c r="CT108" s="1466"/>
      <c r="CU108" s="1466"/>
      <c r="CV108" s="1466"/>
      <c r="CW108" s="1466"/>
      <c r="CX108" s="1466"/>
      <c r="CY108" s="1466"/>
      <c r="CZ108" s="1466"/>
      <c r="DA108" s="1466"/>
    </row>
    <row r="109" spans="1:105" s="84" customFormat="1" ht="27.75" customHeight="1">
      <c r="A109" s="1463" t="s">
        <v>511</v>
      </c>
      <c r="B109" s="1463"/>
      <c r="C109" s="1463"/>
      <c r="D109" s="1463"/>
      <c r="E109" s="1463"/>
      <c r="F109" s="1463"/>
      <c r="G109" s="1463"/>
      <c r="H109" s="1464" t="s">
        <v>488</v>
      </c>
      <c r="I109" s="1464"/>
      <c r="J109" s="1464"/>
      <c r="K109" s="1464"/>
      <c r="L109" s="1464"/>
      <c r="M109" s="1464"/>
      <c r="N109" s="1464"/>
      <c r="O109" s="1464"/>
      <c r="P109" s="1464"/>
      <c r="Q109" s="1464"/>
      <c r="R109" s="1464"/>
      <c r="S109" s="1464"/>
      <c r="T109" s="1464"/>
      <c r="U109" s="1464"/>
      <c r="V109" s="1464"/>
      <c r="W109" s="1464"/>
      <c r="X109" s="1464"/>
      <c r="Y109" s="1464"/>
      <c r="Z109" s="1464"/>
      <c r="AA109" s="1464"/>
      <c r="AB109" s="1464"/>
      <c r="AC109" s="1464"/>
      <c r="AD109" s="1464"/>
      <c r="AE109" s="1464"/>
      <c r="AF109" s="1464"/>
      <c r="AG109" s="1464"/>
      <c r="AH109" s="1464"/>
      <c r="AI109" s="1464"/>
      <c r="AJ109" s="1465" t="s">
        <v>180</v>
      </c>
      <c r="AK109" s="1466"/>
      <c r="AL109" s="1466"/>
      <c r="AM109" s="1466"/>
      <c r="AN109" s="1466"/>
      <c r="AO109" s="1466"/>
      <c r="AP109" s="1466"/>
      <c r="AQ109" s="1466"/>
      <c r="AR109" s="1466"/>
      <c r="AS109" s="1466"/>
      <c r="AT109" s="1466"/>
      <c r="AU109" s="1466"/>
      <c r="AV109" s="1466"/>
      <c r="AW109" s="1466"/>
      <c r="AX109" s="1466"/>
      <c r="AY109" s="1467"/>
      <c r="AZ109" s="1465"/>
      <c r="BA109" s="1466"/>
      <c r="BB109" s="1466"/>
      <c r="BC109" s="1466"/>
      <c r="BD109" s="1466"/>
      <c r="BE109" s="1466"/>
      <c r="BF109" s="1466"/>
      <c r="BG109" s="1466"/>
      <c r="BH109" s="1466"/>
      <c r="BI109" s="1466"/>
      <c r="BJ109" s="1466"/>
      <c r="BK109" s="1466"/>
      <c r="BL109" s="1466"/>
      <c r="BM109" s="1466"/>
      <c r="BN109" s="1466"/>
      <c r="BO109" s="1466"/>
      <c r="BP109" s="1466"/>
      <c r="BQ109" s="1466"/>
      <c r="BR109" s="1466"/>
      <c r="BS109" s="1467"/>
      <c r="BT109" s="1465"/>
      <c r="BU109" s="1466"/>
      <c r="BV109" s="1466"/>
      <c r="BW109" s="1466"/>
      <c r="BX109" s="1466"/>
      <c r="BY109" s="1466"/>
      <c r="BZ109" s="1466"/>
      <c r="CA109" s="1466"/>
      <c r="CB109" s="1466"/>
      <c r="CC109" s="1466"/>
      <c r="CD109" s="1466"/>
      <c r="CE109" s="1466"/>
      <c r="CF109" s="1466"/>
      <c r="CG109" s="1466"/>
      <c r="CH109" s="1466"/>
      <c r="CI109" s="1466"/>
      <c r="CJ109" s="1467"/>
      <c r="CK109" s="1465"/>
      <c r="CL109" s="1466"/>
      <c r="CM109" s="1466"/>
      <c r="CN109" s="1466"/>
      <c r="CO109" s="1466"/>
      <c r="CP109" s="1466"/>
      <c r="CQ109" s="1466"/>
      <c r="CR109" s="1466"/>
      <c r="CS109" s="1466"/>
      <c r="CT109" s="1466"/>
      <c r="CU109" s="1466"/>
      <c r="CV109" s="1466"/>
      <c r="CW109" s="1466"/>
      <c r="CX109" s="1466"/>
      <c r="CY109" s="1466"/>
      <c r="CZ109" s="1466"/>
      <c r="DA109" s="1466"/>
    </row>
    <row r="110" spans="1:105" s="84" customFormat="1" ht="15" customHeight="1">
      <c r="A110" s="1463"/>
      <c r="B110" s="1463"/>
      <c r="C110" s="1463"/>
      <c r="D110" s="1463"/>
      <c r="E110" s="1463"/>
      <c r="F110" s="1463"/>
      <c r="G110" s="1463"/>
      <c r="H110" s="1464" t="s">
        <v>489</v>
      </c>
      <c r="I110" s="1464"/>
      <c r="J110" s="1464"/>
      <c r="K110" s="1464"/>
      <c r="L110" s="1464"/>
      <c r="M110" s="1464"/>
      <c r="N110" s="1464"/>
      <c r="O110" s="1464"/>
      <c r="P110" s="1464"/>
      <c r="Q110" s="1464"/>
      <c r="R110" s="1464"/>
      <c r="S110" s="1464"/>
      <c r="T110" s="1464"/>
      <c r="U110" s="1464"/>
      <c r="V110" s="1464"/>
      <c r="W110" s="1464"/>
      <c r="X110" s="1464"/>
      <c r="Y110" s="1464"/>
      <c r="Z110" s="1464"/>
      <c r="AA110" s="1464"/>
      <c r="AB110" s="1464"/>
      <c r="AC110" s="1464"/>
      <c r="AD110" s="1464"/>
      <c r="AE110" s="1464"/>
      <c r="AF110" s="1464"/>
      <c r="AG110" s="1464"/>
      <c r="AH110" s="1464"/>
      <c r="AI110" s="1464"/>
      <c r="AJ110" s="1465" t="s">
        <v>180</v>
      </c>
      <c r="AK110" s="1466"/>
      <c r="AL110" s="1466"/>
      <c r="AM110" s="1466"/>
      <c r="AN110" s="1466"/>
      <c r="AO110" s="1466"/>
      <c r="AP110" s="1466"/>
      <c r="AQ110" s="1466"/>
      <c r="AR110" s="1466"/>
      <c r="AS110" s="1466"/>
      <c r="AT110" s="1466"/>
      <c r="AU110" s="1466"/>
      <c r="AV110" s="1466"/>
      <c r="AW110" s="1466"/>
      <c r="AX110" s="1466"/>
      <c r="AY110" s="1467"/>
      <c r="AZ110" s="1465"/>
      <c r="BA110" s="1466"/>
      <c r="BB110" s="1466"/>
      <c r="BC110" s="1466"/>
      <c r="BD110" s="1466"/>
      <c r="BE110" s="1466"/>
      <c r="BF110" s="1466"/>
      <c r="BG110" s="1466"/>
      <c r="BH110" s="1466"/>
      <c r="BI110" s="1466"/>
      <c r="BJ110" s="1466"/>
      <c r="BK110" s="1466"/>
      <c r="BL110" s="1466"/>
      <c r="BM110" s="1466"/>
      <c r="BN110" s="1466"/>
      <c r="BO110" s="1466"/>
      <c r="BP110" s="1466"/>
      <c r="BQ110" s="1466"/>
      <c r="BR110" s="1466"/>
      <c r="BS110" s="1467"/>
      <c r="BT110" s="1465"/>
      <c r="BU110" s="1466"/>
      <c r="BV110" s="1466"/>
      <c r="BW110" s="1466"/>
      <c r="BX110" s="1466"/>
      <c r="BY110" s="1466"/>
      <c r="BZ110" s="1466"/>
      <c r="CA110" s="1466"/>
      <c r="CB110" s="1466"/>
      <c r="CC110" s="1466"/>
      <c r="CD110" s="1466"/>
      <c r="CE110" s="1466"/>
      <c r="CF110" s="1466"/>
      <c r="CG110" s="1466"/>
      <c r="CH110" s="1466"/>
      <c r="CI110" s="1466"/>
      <c r="CJ110" s="1467"/>
      <c r="CK110" s="1465"/>
      <c r="CL110" s="1466"/>
      <c r="CM110" s="1466"/>
      <c r="CN110" s="1466"/>
      <c r="CO110" s="1466"/>
      <c r="CP110" s="1466"/>
      <c r="CQ110" s="1466"/>
      <c r="CR110" s="1466"/>
      <c r="CS110" s="1466"/>
      <c r="CT110" s="1466"/>
      <c r="CU110" s="1466"/>
      <c r="CV110" s="1466"/>
      <c r="CW110" s="1466"/>
      <c r="CX110" s="1466"/>
      <c r="CY110" s="1466"/>
      <c r="CZ110" s="1466"/>
      <c r="DA110" s="1466"/>
    </row>
    <row r="111" spans="1:105" s="84" customFormat="1" ht="15" customHeight="1">
      <c r="A111" s="1463"/>
      <c r="B111" s="1463"/>
      <c r="C111" s="1463"/>
      <c r="D111" s="1463"/>
      <c r="E111" s="1463"/>
      <c r="F111" s="1463"/>
      <c r="G111" s="1463"/>
      <c r="H111" s="1464" t="s">
        <v>490</v>
      </c>
      <c r="I111" s="1464"/>
      <c r="J111" s="1464"/>
      <c r="K111" s="1464"/>
      <c r="L111" s="1464"/>
      <c r="M111" s="1464"/>
      <c r="N111" s="1464"/>
      <c r="O111" s="1464"/>
      <c r="P111" s="1464"/>
      <c r="Q111" s="1464"/>
      <c r="R111" s="1464"/>
      <c r="S111" s="1464"/>
      <c r="T111" s="1464"/>
      <c r="U111" s="1464"/>
      <c r="V111" s="1464"/>
      <c r="W111" s="1464"/>
      <c r="X111" s="1464"/>
      <c r="Y111" s="1464"/>
      <c r="Z111" s="1464"/>
      <c r="AA111" s="1464"/>
      <c r="AB111" s="1464"/>
      <c r="AC111" s="1464"/>
      <c r="AD111" s="1464"/>
      <c r="AE111" s="1464"/>
      <c r="AF111" s="1464"/>
      <c r="AG111" s="1464"/>
      <c r="AH111" s="1464"/>
      <c r="AI111" s="1464"/>
      <c r="AJ111" s="1465" t="s">
        <v>180</v>
      </c>
      <c r="AK111" s="1466"/>
      <c r="AL111" s="1466"/>
      <c r="AM111" s="1466"/>
      <c r="AN111" s="1466"/>
      <c r="AO111" s="1466"/>
      <c r="AP111" s="1466"/>
      <c r="AQ111" s="1466"/>
      <c r="AR111" s="1466"/>
      <c r="AS111" s="1466"/>
      <c r="AT111" s="1466"/>
      <c r="AU111" s="1466"/>
      <c r="AV111" s="1466"/>
      <c r="AW111" s="1466"/>
      <c r="AX111" s="1466"/>
      <c r="AY111" s="1467"/>
      <c r="AZ111" s="1465"/>
      <c r="BA111" s="1466"/>
      <c r="BB111" s="1466"/>
      <c r="BC111" s="1466"/>
      <c r="BD111" s="1466"/>
      <c r="BE111" s="1466"/>
      <c r="BF111" s="1466"/>
      <c r="BG111" s="1466"/>
      <c r="BH111" s="1466"/>
      <c r="BI111" s="1466"/>
      <c r="BJ111" s="1466"/>
      <c r="BK111" s="1466"/>
      <c r="BL111" s="1466"/>
      <c r="BM111" s="1466"/>
      <c r="BN111" s="1466"/>
      <c r="BO111" s="1466"/>
      <c r="BP111" s="1466"/>
      <c r="BQ111" s="1466"/>
      <c r="BR111" s="1466"/>
      <c r="BS111" s="1467"/>
      <c r="BT111" s="1465"/>
      <c r="BU111" s="1466"/>
      <c r="BV111" s="1466"/>
      <c r="BW111" s="1466"/>
      <c r="BX111" s="1466"/>
      <c r="BY111" s="1466"/>
      <c r="BZ111" s="1466"/>
      <c r="CA111" s="1466"/>
      <c r="CB111" s="1466"/>
      <c r="CC111" s="1466"/>
      <c r="CD111" s="1466"/>
      <c r="CE111" s="1466"/>
      <c r="CF111" s="1466"/>
      <c r="CG111" s="1466"/>
      <c r="CH111" s="1466"/>
      <c r="CI111" s="1466"/>
      <c r="CJ111" s="1467"/>
      <c r="CK111" s="1465"/>
      <c r="CL111" s="1466"/>
      <c r="CM111" s="1466"/>
      <c r="CN111" s="1466"/>
      <c r="CO111" s="1466"/>
      <c r="CP111" s="1466"/>
      <c r="CQ111" s="1466"/>
      <c r="CR111" s="1466"/>
      <c r="CS111" s="1466"/>
      <c r="CT111" s="1466"/>
      <c r="CU111" s="1466"/>
      <c r="CV111" s="1466"/>
      <c r="CW111" s="1466"/>
      <c r="CX111" s="1466"/>
      <c r="CY111" s="1466"/>
      <c r="CZ111" s="1466"/>
      <c r="DA111" s="1466"/>
    </row>
    <row r="112" spans="1:105" s="84" customFormat="1" ht="15" customHeight="1">
      <c r="A112" s="1463" t="s">
        <v>512</v>
      </c>
      <c r="B112" s="1463"/>
      <c r="C112" s="1463"/>
      <c r="D112" s="1463"/>
      <c r="E112" s="1463"/>
      <c r="F112" s="1463"/>
      <c r="G112" s="1463"/>
      <c r="H112" s="1464" t="s">
        <v>492</v>
      </c>
      <c r="I112" s="1464"/>
      <c r="J112" s="1464"/>
      <c r="K112" s="1464"/>
      <c r="L112" s="1464"/>
      <c r="M112" s="1464"/>
      <c r="N112" s="1464"/>
      <c r="O112" s="1464"/>
      <c r="P112" s="1464"/>
      <c r="Q112" s="1464"/>
      <c r="R112" s="1464"/>
      <c r="S112" s="1464"/>
      <c r="T112" s="1464"/>
      <c r="U112" s="1464"/>
      <c r="V112" s="1464"/>
      <c r="W112" s="1464"/>
      <c r="X112" s="1464"/>
      <c r="Y112" s="1464"/>
      <c r="Z112" s="1464"/>
      <c r="AA112" s="1464"/>
      <c r="AB112" s="1464"/>
      <c r="AC112" s="1464"/>
      <c r="AD112" s="1464"/>
      <c r="AE112" s="1464"/>
      <c r="AF112" s="1464"/>
      <c r="AG112" s="1464"/>
      <c r="AH112" s="1464"/>
      <c r="AI112" s="1464"/>
      <c r="AJ112" s="1465" t="s">
        <v>180</v>
      </c>
      <c r="AK112" s="1466"/>
      <c r="AL112" s="1466"/>
      <c r="AM112" s="1466"/>
      <c r="AN112" s="1466"/>
      <c r="AO112" s="1466"/>
      <c r="AP112" s="1466"/>
      <c r="AQ112" s="1466"/>
      <c r="AR112" s="1466"/>
      <c r="AS112" s="1466"/>
      <c r="AT112" s="1466"/>
      <c r="AU112" s="1466"/>
      <c r="AV112" s="1466"/>
      <c r="AW112" s="1466"/>
      <c r="AX112" s="1466"/>
      <c r="AY112" s="1467"/>
      <c r="AZ112" s="1465"/>
      <c r="BA112" s="1466"/>
      <c r="BB112" s="1466"/>
      <c r="BC112" s="1466"/>
      <c r="BD112" s="1466"/>
      <c r="BE112" s="1466"/>
      <c r="BF112" s="1466"/>
      <c r="BG112" s="1466"/>
      <c r="BH112" s="1466"/>
      <c r="BI112" s="1466"/>
      <c r="BJ112" s="1466"/>
      <c r="BK112" s="1466"/>
      <c r="BL112" s="1466"/>
      <c r="BM112" s="1466"/>
      <c r="BN112" s="1466"/>
      <c r="BO112" s="1466"/>
      <c r="BP112" s="1466"/>
      <c r="BQ112" s="1466"/>
      <c r="BR112" s="1466"/>
      <c r="BS112" s="1467"/>
      <c r="BT112" s="1465"/>
      <c r="BU112" s="1466"/>
      <c r="BV112" s="1466"/>
      <c r="BW112" s="1466"/>
      <c r="BX112" s="1466"/>
      <c r="BY112" s="1466"/>
      <c r="BZ112" s="1466"/>
      <c r="CA112" s="1466"/>
      <c r="CB112" s="1466"/>
      <c r="CC112" s="1466"/>
      <c r="CD112" s="1466"/>
      <c r="CE112" s="1466"/>
      <c r="CF112" s="1466"/>
      <c r="CG112" s="1466"/>
      <c r="CH112" s="1466"/>
      <c r="CI112" s="1466"/>
      <c r="CJ112" s="1467"/>
      <c r="CK112" s="1465"/>
      <c r="CL112" s="1466"/>
      <c r="CM112" s="1466"/>
      <c r="CN112" s="1466"/>
      <c r="CO112" s="1466"/>
      <c r="CP112" s="1466"/>
      <c r="CQ112" s="1466"/>
      <c r="CR112" s="1466"/>
      <c r="CS112" s="1466"/>
      <c r="CT112" s="1466"/>
      <c r="CU112" s="1466"/>
      <c r="CV112" s="1466"/>
      <c r="CW112" s="1466"/>
      <c r="CX112" s="1466"/>
      <c r="CY112" s="1466"/>
      <c r="CZ112" s="1466"/>
      <c r="DA112" s="1466"/>
    </row>
    <row r="113" spans="1:105" s="84" customFormat="1" ht="15" customHeight="1">
      <c r="A113" s="1463"/>
      <c r="B113" s="1463"/>
      <c r="C113" s="1463"/>
      <c r="D113" s="1463"/>
      <c r="E113" s="1463"/>
      <c r="F113" s="1463"/>
      <c r="G113" s="1463"/>
      <c r="H113" s="1464" t="s">
        <v>489</v>
      </c>
      <c r="I113" s="1464"/>
      <c r="J113" s="1464"/>
      <c r="K113" s="1464"/>
      <c r="L113" s="1464"/>
      <c r="M113" s="1464"/>
      <c r="N113" s="1464"/>
      <c r="O113" s="1464"/>
      <c r="P113" s="1464"/>
      <c r="Q113" s="1464"/>
      <c r="R113" s="1464"/>
      <c r="S113" s="1464"/>
      <c r="T113" s="1464"/>
      <c r="U113" s="1464"/>
      <c r="V113" s="1464"/>
      <c r="W113" s="1464"/>
      <c r="X113" s="1464"/>
      <c r="Y113" s="1464"/>
      <c r="Z113" s="1464"/>
      <c r="AA113" s="1464"/>
      <c r="AB113" s="1464"/>
      <c r="AC113" s="1464"/>
      <c r="AD113" s="1464"/>
      <c r="AE113" s="1464"/>
      <c r="AF113" s="1464"/>
      <c r="AG113" s="1464"/>
      <c r="AH113" s="1464"/>
      <c r="AI113" s="1464"/>
      <c r="AJ113" s="1465" t="s">
        <v>180</v>
      </c>
      <c r="AK113" s="1466"/>
      <c r="AL113" s="1466"/>
      <c r="AM113" s="1466"/>
      <c r="AN113" s="1466"/>
      <c r="AO113" s="1466"/>
      <c r="AP113" s="1466"/>
      <c r="AQ113" s="1466"/>
      <c r="AR113" s="1466"/>
      <c r="AS113" s="1466"/>
      <c r="AT113" s="1466"/>
      <c r="AU113" s="1466"/>
      <c r="AV113" s="1466"/>
      <c r="AW113" s="1466"/>
      <c r="AX113" s="1466"/>
      <c r="AY113" s="1467"/>
      <c r="AZ113" s="1465"/>
      <c r="BA113" s="1466"/>
      <c r="BB113" s="1466"/>
      <c r="BC113" s="1466"/>
      <c r="BD113" s="1466"/>
      <c r="BE113" s="1466"/>
      <c r="BF113" s="1466"/>
      <c r="BG113" s="1466"/>
      <c r="BH113" s="1466"/>
      <c r="BI113" s="1466"/>
      <c r="BJ113" s="1466"/>
      <c r="BK113" s="1466"/>
      <c r="BL113" s="1466"/>
      <c r="BM113" s="1466"/>
      <c r="BN113" s="1466"/>
      <c r="BO113" s="1466"/>
      <c r="BP113" s="1466"/>
      <c r="BQ113" s="1466"/>
      <c r="BR113" s="1466"/>
      <c r="BS113" s="1467"/>
      <c r="BT113" s="1465"/>
      <c r="BU113" s="1466"/>
      <c r="BV113" s="1466"/>
      <c r="BW113" s="1466"/>
      <c r="BX113" s="1466"/>
      <c r="BY113" s="1466"/>
      <c r="BZ113" s="1466"/>
      <c r="CA113" s="1466"/>
      <c r="CB113" s="1466"/>
      <c r="CC113" s="1466"/>
      <c r="CD113" s="1466"/>
      <c r="CE113" s="1466"/>
      <c r="CF113" s="1466"/>
      <c r="CG113" s="1466"/>
      <c r="CH113" s="1466"/>
      <c r="CI113" s="1466"/>
      <c r="CJ113" s="1467"/>
      <c r="CK113" s="1465"/>
      <c r="CL113" s="1466"/>
      <c r="CM113" s="1466"/>
      <c r="CN113" s="1466"/>
      <c r="CO113" s="1466"/>
      <c r="CP113" s="1466"/>
      <c r="CQ113" s="1466"/>
      <c r="CR113" s="1466"/>
      <c r="CS113" s="1466"/>
      <c r="CT113" s="1466"/>
      <c r="CU113" s="1466"/>
      <c r="CV113" s="1466"/>
      <c r="CW113" s="1466"/>
      <c r="CX113" s="1466"/>
      <c r="CY113" s="1466"/>
      <c r="CZ113" s="1466"/>
      <c r="DA113" s="1466"/>
    </row>
    <row r="114" spans="1:105" s="84" customFormat="1" ht="15" customHeight="1">
      <c r="A114" s="1463"/>
      <c r="B114" s="1463"/>
      <c r="C114" s="1463"/>
      <c r="D114" s="1463"/>
      <c r="E114" s="1463"/>
      <c r="F114" s="1463"/>
      <c r="G114" s="1463"/>
      <c r="H114" s="1464" t="s">
        <v>490</v>
      </c>
      <c r="I114" s="1464"/>
      <c r="J114" s="1464"/>
      <c r="K114" s="1464"/>
      <c r="L114" s="1464"/>
      <c r="M114" s="1464"/>
      <c r="N114" s="1464"/>
      <c r="O114" s="1464"/>
      <c r="P114" s="1464"/>
      <c r="Q114" s="1464"/>
      <c r="R114" s="1464"/>
      <c r="S114" s="1464"/>
      <c r="T114" s="1464"/>
      <c r="U114" s="1464"/>
      <c r="V114" s="1464"/>
      <c r="W114" s="1464"/>
      <c r="X114" s="1464"/>
      <c r="Y114" s="1464"/>
      <c r="Z114" s="1464"/>
      <c r="AA114" s="1464"/>
      <c r="AB114" s="1464"/>
      <c r="AC114" s="1464"/>
      <c r="AD114" s="1464"/>
      <c r="AE114" s="1464"/>
      <c r="AF114" s="1464"/>
      <c r="AG114" s="1464"/>
      <c r="AH114" s="1464"/>
      <c r="AI114" s="1464"/>
      <c r="AJ114" s="1465" t="s">
        <v>180</v>
      </c>
      <c r="AK114" s="1466"/>
      <c r="AL114" s="1466"/>
      <c r="AM114" s="1466"/>
      <c r="AN114" s="1466"/>
      <c r="AO114" s="1466"/>
      <c r="AP114" s="1466"/>
      <c r="AQ114" s="1466"/>
      <c r="AR114" s="1466"/>
      <c r="AS114" s="1466"/>
      <c r="AT114" s="1466"/>
      <c r="AU114" s="1466"/>
      <c r="AV114" s="1466"/>
      <c r="AW114" s="1466"/>
      <c r="AX114" s="1466"/>
      <c r="AY114" s="1467"/>
      <c r="AZ114" s="1465"/>
      <c r="BA114" s="1466"/>
      <c r="BB114" s="1466"/>
      <c r="BC114" s="1466"/>
      <c r="BD114" s="1466"/>
      <c r="BE114" s="1466"/>
      <c r="BF114" s="1466"/>
      <c r="BG114" s="1466"/>
      <c r="BH114" s="1466"/>
      <c r="BI114" s="1466"/>
      <c r="BJ114" s="1466"/>
      <c r="BK114" s="1466"/>
      <c r="BL114" s="1466"/>
      <c r="BM114" s="1466"/>
      <c r="BN114" s="1466"/>
      <c r="BO114" s="1466"/>
      <c r="BP114" s="1466"/>
      <c r="BQ114" s="1466"/>
      <c r="BR114" s="1466"/>
      <c r="BS114" s="1467"/>
      <c r="BT114" s="1465"/>
      <c r="BU114" s="1466"/>
      <c r="BV114" s="1466"/>
      <c r="BW114" s="1466"/>
      <c r="BX114" s="1466"/>
      <c r="BY114" s="1466"/>
      <c r="BZ114" s="1466"/>
      <c r="CA114" s="1466"/>
      <c r="CB114" s="1466"/>
      <c r="CC114" s="1466"/>
      <c r="CD114" s="1466"/>
      <c r="CE114" s="1466"/>
      <c r="CF114" s="1466"/>
      <c r="CG114" s="1466"/>
      <c r="CH114" s="1466"/>
      <c r="CI114" s="1466"/>
      <c r="CJ114" s="1467"/>
      <c r="CK114" s="1465"/>
      <c r="CL114" s="1466"/>
      <c r="CM114" s="1466"/>
      <c r="CN114" s="1466"/>
      <c r="CO114" s="1466"/>
      <c r="CP114" s="1466"/>
      <c r="CQ114" s="1466"/>
      <c r="CR114" s="1466"/>
      <c r="CS114" s="1466"/>
      <c r="CT114" s="1466"/>
      <c r="CU114" s="1466"/>
      <c r="CV114" s="1466"/>
      <c r="CW114" s="1466"/>
      <c r="CX114" s="1466"/>
      <c r="CY114" s="1466"/>
      <c r="CZ114" s="1466"/>
      <c r="DA114" s="1466"/>
    </row>
    <row r="115" spans="1:105" s="84" customFormat="1" ht="27.75" customHeight="1">
      <c r="A115" s="1463" t="s">
        <v>513</v>
      </c>
      <c r="B115" s="1463"/>
      <c r="C115" s="1463"/>
      <c r="D115" s="1463"/>
      <c r="E115" s="1463"/>
      <c r="F115" s="1463"/>
      <c r="G115" s="1463"/>
      <c r="H115" s="1464" t="s">
        <v>514</v>
      </c>
      <c r="I115" s="1464"/>
      <c r="J115" s="1464"/>
      <c r="K115" s="1464"/>
      <c r="L115" s="1464"/>
      <c r="M115" s="1464"/>
      <c r="N115" s="1464"/>
      <c r="O115" s="1464"/>
      <c r="P115" s="1464"/>
      <c r="Q115" s="1464"/>
      <c r="R115" s="1464"/>
      <c r="S115" s="1464"/>
      <c r="T115" s="1464"/>
      <c r="U115" s="1464"/>
      <c r="V115" s="1464"/>
      <c r="W115" s="1464"/>
      <c r="X115" s="1464"/>
      <c r="Y115" s="1464"/>
      <c r="Z115" s="1464"/>
      <c r="AA115" s="1464"/>
      <c r="AB115" s="1464"/>
      <c r="AC115" s="1464"/>
      <c r="AD115" s="1464"/>
      <c r="AE115" s="1464"/>
      <c r="AF115" s="1464"/>
      <c r="AG115" s="1464"/>
      <c r="AH115" s="1464"/>
      <c r="AI115" s="1464"/>
      <c r="AJ115" s="1465" t="s">
        <v>180</v>
      </c>
      <c r="AK115" s="1466"/>
      <c r="AL115" s="1466"/>
      <c r="AM115" s="1466"/>
      <c r="AN115" s="1466"/>
      <c r="AO115" s="1466"/>
      <c r="AP115" s="1466"/>
      <c r="AQ115" s="1466"/>
      <c r="AR115" s="1466"/>
      <c r="AS115" s="1466"/>
      <c r="AT115" s="1466"/>
      <c r="AU115" s="1466"/>
      <c r="AV115" s="1466"/>
      <c r="AW115" s="1466"/>
      <c r="AX115" s="1466"/>
      <c r="AY115" s="1467"/>
      <c r="AZ115" s="1465"/>
      <c r="BA115" s="1466"/>
      <c r="BB115" s="1466"/>
      <c r="BC115" s="1466"/>
      <c r="BD115" s="1466"/>
      <c r="BE115" s="1466"/>
      <c r="BF115" s="1466"/>
      <c r="BG115" s="1466"/>
      <c r="BH115" s="1466"/>
      <c r="BI115" s="1466"/>
      <c r="BJ115" s="1466"/>
      <c r="BK115" s="1466"/>
      <c r="BL115" s="1466"/>
      <c r="BM115" s="1466"/>
      <c r="BN115" s="1466"/>
      <c r="BO115" s="1466"/>
      <c r="BP115" s="1466"/>
      <c r="BQ115" s="1466"/>
      <c r="BR115" s="1466"/>
      <c r="BS115" s="1467"/>
      <c r="BT115" s="1465"/>
      <c r="BU115" s="1466"/>
      <c r="BV115" s="1466"/>
      <c r="BW115" s="1466"/>
      <c r="BX115" s="1466"/>
      <c r="BY115" s="1466"/>
      <c r="BZ115" s="1466"/>
      <c r="CA115" s="1466"/>
      <c r="CB115" s="1466"/>
      <c r="CC115" s="1466"/>
      <c r="CD115" s="1466"/>
      <c r="CE115" s="1466"/>
      <c r="CF115" s="1466"/>
      <c r="CG115" s="1466"/>
      <c r="CH115" s="1466"/>
      <c r="CI115" s="1466"/>
      <c r="CJ115" s="1467"/>
      <c r="CK115" s="1465"/>
      <c r="CL115" s="1466"/>
      <c r="CM115" s="1466"/>
      <c r="CN115" s="1466"/>
      <c r="CO115" s="1466"/>
      <c r="CP115" s="1466"/>
      <c r="CQ115" s="1466"/>
      <c r="CR115" s="1466"/>
      <c r="CS115" s="1466"/>
      <c r="CT115" s="1466"/>
      <c r="CU115" s="1466"/>
      <c r="CV115" s="1466"/>
      <c r="CW115" s="1466"/>
      <c r="CX115" s="1466"/>
      <c r="CY115" s="1466"/>
      <c r="CZ115" s="1466"/>
      <c r="DA115" s="1466"/>
    </row>
    <row r="116" spans="1:105" s="84" customFormat="1" ht="27.75" customHeight="1">
      <c r="A116" s="1463" t="s">
        <v>515</v>
      </c>
      <c r="B116" s="1463"/>
      <c r="C116" s="1463"/>
      <c r="D116" s="1463"/>
      <c r="E116" s="1463"/>
      <c r="F116" s="1463"/>
      <c r="G116" s="1463"/>
      <c r="H116" s="1464" t="s">
        <v>488</v>
      </c>
      <c r="I116" s="1464"/>
      <c r="J116" s="1464"/>
      <c r="K116" s="1464"/>
      <c r="L116" s="1464"/>
      <c r="M116" s="1464"/>
      <c r="N116" s="1464"/>
      <c r="O116" s="1464"/>
      <c r="P116" s="1464"/>
      <c r="Q116" s="1464"/>
      <c r="R116" s="1464"/>
      <c r="S116" s="1464"/>
      <c r="T116" s="1464"/>
      <c r="U116" s="1464"/>
      <c r="V116" s="1464"/>
      <c r="W116" s="1464"/>
      <c r="X116" s="1464"/>
      <c r="Y116" s="1464"/>
      <c r="Z116" s="1464"/>
      <c r="AA116" s="1464"/>
      <c r="AB116" s="1464"/>
      <c r="AC116" s="1464"/>
      <c r="AD116" s="1464"/>
      <c r="AE116" s="1464"/>
      <c r="AF116" s="1464"/>
      <c r="AG116" s="1464"/>
      <c r="AH116" s="1464"/>
      <c r="AI116" s="1464"/>
      <c r="AJ116" s="1465" t="s">
        <v>180</v>
      </c>
      <c r="AK116" s="1466"/>
      <c r="AL116" s="1466"/>
      <c r="AM116" s="1466"/>
      <c r="AN116" s="1466"/>
      <c r="AO116" s="1466"/>
      <c r="AP116" s="1466"/>
      <c r="AQ116" s="1466"/>
      <c r="AR116" s="1466"/>
      <c r="AS116" s="1466"/>
      <c r="AT116" s="1466"/>
      <c r="AU116" s="1466"/>
      <c r="AV116" s="1466"/>
      <c r="AW116" s="1466"/>
      <c r="AX116" s="1466"/>
      <c r="AY116" s="1467"/>
      <c r="AZ116" s="1465"/>
      <c r="BA116" s="1466"/>
      <c r="BB116" s="1466"/>
      <c r="BC116" s="1466"/>
      <c r="BD116" s="1466"/>
      <c r="BE116" s="1466"/>
      <c r="BF116" s="1466"/>
      <c r="BG116" s="1466"/>
      <c r="BH116" s="1466"/>
      <c r="BI116" s="1466"/>
      <c r="BJ116" s="1466"/>
      <c r="BK116" s="1466"/>
      <c r="BL116" s="1466"/>
      <c r="BM116" s="1466"/>
      <c r="BN116" s="1466"/>
      <c r="BO116" s="1466"/>
      <c r="BP116" s="1466"/>
      <c r="BQ116" s="1466"/>
      <c r="BR116" s="1466"/>
      <c r="BS116" s="1467"/>
      <c r="BT116" s="1465"/>
      <c r="BU116" s="1466"/>
      <c r="BV116" s="1466"/>
      <c r="BW116" s="1466"/>
      <c r="BX116" s="1466"/>
      <c r="BY116" s="1466"/>
      <c r="BZ116" s="1466"/>
      <c r="CA116" s="1466"/>
      <c r="CB116" s="1466"/>
      <c r="CC116" s="1466"/>
      <c r="CD116" s="1466"/>
      <c r="CE116" s="1466"/>
      <c r="CF116" s="1466"/>
      <c r="CG116" s="1466"/>
      <c r="CH116" s="1466"/>
      <c r="CI116" s="1466"/>
      <c r="CJ116" s="1467"/>
      <c r="CK116" s="1465"/>
      <c r="CL116" s="1466"/>
      <c r="CM116" s="1466"/>
      <c r="CN116" s="1466"/>
      <c r="CO116" s="1466"/>
      <c r="CP116" s="1466"/>
      <c r="CQ116" s="1466"/>
      <c r="CR116" s="1466"/>
      <c r="CS116" s="1466"/>
      <c r="CT116" s="1466"/>
      <c r="CU116" s="1466"/>
      <c r="CV116" s="1466"/>
      <c r="CW116" s="1466"/>
      <c r="CX116" s="1466"/>
      <c r="CY116" s="1466"/>
      <c r="CZ116" s="1466"/>
      <c r="DA116" s="1466"/>
    </row>
    <row r="117" spans="1:105" s="84" customFormat="1" ht="15" customHeight="1">
      <c r="A117" s="1463"/>
      <c r="B117" s="1463"/>
      <c r="C117" s="1463"/>
      <c r="D117" s="1463"/>
      <c r="E117" s="1463"/>
      <c r="F117" s="1463"/>
      <c r="G117" s="1463"/>
      <c r="H117" s="1464" t="s">
        <v>489</v>
      </c>
      <c r="I117" s="1464"/>
      <c r="J117" s="1464"/>
      <c r="K117" s="1464"/>
      <c r="L117" s="1464"/>
      <c r="M117" s="1464"/>
      <c r="N117" s="1464"/>
      <c r="O117" s="1464"/>
      <c r="P117" s="1464"/>
      <c r="Q117" s="1464"/>
      <c r="R117" s="1464"/>
      <c r="S117" s="1464"/>
      <c r="T117" s="1464"/>
      <c r="U117" s="1464"/>
      <c r="V117" s="1464"/>
      <c r="W117" s="1464"/>
      <c r="X117" s="1464"/>
      <c r="Y117" s="1464"/>
      <c r="Z117" s="1464"/>
      <c r="AA117" s="1464"/>
      <c r="AB117" s="1464"/>
      <c r="AC117" s="1464"/>
      <c r="AD117" s="1464"/>
      <c r="AE117" s="1464"/>
      <c r="AF117" s="1464"/>
      <c r="AG117" s="1464"/>
      <c r="AH117" s="1464"/>
      <c r="AI117" s="1464"/>
      <c r="AJ117" s="1465" t="s">
        <v>180</v>
      </c>
      <c r="AK117" s="1466"/>
      <c r="AL117" s="1466"/>
      <c r="AM117" s="1466"/>
      <c r="AN117" s="1466"/>
      <c r="AO117" s="1466"/>
      <c r="AP117" s="1466"/>
      <c r="AQ117" s="1466"/>
      <c r="AR117" s="1466"/>
      <c r="AS117" s="1466"/>
      <c r="AT117" s="1466"/>
      <c r="AU117" s="1466"/>
      <c r="AV117" s="1466"/>
      <c r="AW117" s="1466"/>
      <c r="AX117" s="1466"/>
      <c r="AY117" s="1467"/>
      <c r="AZ117" s="1465"/>
      <c r="BA117" s="1466"/>
      <c r="BB117" s="1466"/>
      <c r="BC117" s="1466"/>
      <c r="BD117" s="1466"/>
      <c r="BE117" s="1466"/>
      <c r="BF117" s="1466"/>
      <c r="BG117" s="1466"/>
      <c r="BH117" s="1466"/>
      <c r="BI117" s="1466"/>
      <c r="BJ117" s="1466"/>
      <c r="BK117" s="1466"/>
      <c r="BL117" s="1466"/>
      <c r="BM117" s="1466"/>
      <c r="BN117" s="1466"/>
      <c r="BO117" s="1466"/>
      <c r="BP117" s="1466"/>
      <c r="BQ117" s="1466"/>
      <c r="BR117" s="1466"/>
      <c r="BS117" s="1467"/>
      <c r="BT117" s="1465"/>
      <c r="BU117" s="1466"/>
      <c r="BV117" s="1466"/>
      <c r="BW117" s="1466"/>
      <c r="BX117" s="1466"/>
      <c r="BY117" s="1466"/>
      <c r="BZ117" s="1466"/>
      <c r="CA117" s="1466"/>
      <c r="CB117" s="1466"/>
      <c r="CC117" s="1466"/>
      <c r="CD117" s="1466"/>
      <c r="CE117" s="1466"/>
      <c r="CF117" s="1466"/>
      <c r="CG117" s="1466"/>
      <c r="CH117" s="1466"/>
      <c r="CI117" s="1466"/>
      <c r="CJ117" s="1467"/>
      <c r="CK117" s="1465"/>
      <c r="CL117" s="1466"/>
      <c r="CM117" s="1466"/>
      <c r="CN117" s="1466"/>
      <c r="CO117" s="1466"/>
      <c r="CP117" s="1466"/>
      <c r="CQ117" s="1466"/>
      <c r="CR117" s="1466"/>
      <c r="CS117" s="1466"/>
      <c r="CT117" s="1466"/>
      <c r="CU117" s="1466"/>
      <c r="CV117" s="1466"/>
      <c r="CW117" s="1466"/>
      <c r="CX117" s="1466"/>
      <c r="CY117" s="1466"/>
      <c r="CZ117" s="1466"/>
      <c r="DA117" s="1466"/>
    </row>
    <row r="118" spans="1:105" s="84" customFormat="1" ht="15" customHeight="1">
      <c r="A118" s="1463"/>
      <c r="B118" s="1463"/>
      <c r="C118" s="1463"/>
      <c r="D118" s="1463"/>
      <c r="E118" s="1463"/>
      <c r="F118" s="1463"/>
      <c r="G118" s="1463"/>
      <c r="H118" s="1464" t="s">
        <v>490</v>
      </c>
      <c r="I118" s="1464"/>
      <c r="J118" s="1464"/>
      <c r="K118" s="1464"/>
      <c r="L118" s="1464"/>
      <c r="M118" s="1464"/>
      <c r="N118" s="1464"/>
      <c r="O118" s="1464"/>
      <c r="P118" s="1464"/>
      <c r="Q118" s="1464"/>
      <c r="R118" s="1464"/>
      <c r="S118" s="1464"/>
      <c r="T118" s="1464"/>
      <c r="U118" s="1464"/>
      <c r="V118" s="1464"/>
      <c r="W118" s="1464"/>
      <c r="X118" s="1464"/>
      <c r="Y118" s="1464"/>
      <c r="Z118" s="1464"/>
      <c r="AA118" s="1464"/>
      <c r="AB118" s="1464"/>
      <c r="AC118" s="1464"/>
      <c r="AD118" s="1464"/>
      <c r="AE118" s="1464"/>
      <c r="AF118" s="1464"/>
      <c r="AG118" s="1464"/>
      <c r="AH118" s="1464"/>
      <c r="AI118" s="1464"/>
      <c r="AJ118" s="1465" t="s">
        <v>180</v>
      </c>
      <c r="AK118" s="1466"/>
      <c r="AL118" s="1466"/>
      <c r="AM118" s="1466"/>
      <c r="AN118" s="1466"/>
      <c r="AO118" s="1466"/>
      <c r="AP118" s="1466"/>
      <c r="AQ118" s="1466"/>
      <c r="AR118" s="1466"/>
      <c r="AS118" s="1466"/>
      <c r="AT118" s="1466"/>
      <c r="AU118" s="1466"/>
      <c r="AV118" s="1466"/>
      <c r="AW118" s="1466"/>
      <c r="AX118" s="1466"/>
      <c r="AY118" s="1467"/>
      <c r="AZ118" s="1465"/>
      <c r="BA118" s="1466"/>
      <c r="BB118" s="1466"/>
      <c r="BC118" s="1466"/>
      <c r="BD118" s="1466"/>
      <c r="BE118" s="1466"/>
      <c r="BF118" s="1466"/>
      <c r="BG118" s="1466"/>
      <c r="BH118" s="1466"/>
      <c r="BI118" s="1466"/>
      <c r="BJ118" s="1466"/>
      <c r="BK118" s="1466"/>
      <c r="BL118" s="1466"/>
      <c r="BM118" s="1466"/>
      <c r="BN118" s="1466"/>
      <c r="BO118" s="1466"/>
      <c r="BP118" s="1466"/>
      <c r="BQ118" s="1466"/>
      <c r="BR118" s="1466"/>
      <c r="BS118" s="1467"/>
      <c r="BT118" s="1465"/>
      <c r="BU118" s="1466"/>
      <c r="BV118" s="1466"/>
      <c r="BW118" s="1466"/>
      <c r="BX118" s="1466"/>
      <c r="BY118" s="1466"/>
      <c r="BZ118" s="1466"/>
      <c r="CA118" s="1466"/>
      <c r="CB118" s="1466"/>
      <c r="CC118" s="1466"/>
      <c r="CD118" s="1466"/>
      <c r="CE118" s="1466"/>
      <c r="CF118" s="1466"/>
      <c r="CG118" s="1466"/>
      <c r="CH118" s="1466"/>
      <c r="CI118" s="1466"/>
      <c r="CJ118" s="1467"/>
      <c r="CK118" s="1465"/>
      <c r="CL118" s="1466"/>
      <c r="CM118" s="1466"/>
      <c r="CN118" s="1466"/>
      <c r="CO118" s="1466"/>
      <c r="CP118" s="1466"/>
      <c r="CQ118" s="1466"/>
      <c r="CR118" s="1466"/>
      <c r="CS118" s="1466"/>
      <c r="CT118" s="1466"/>
      <c r="CU118" s="1466"/>
      <c r="CV118" s="1466"/>
      <c r="CW118" s="1466"/>
      <c r="CX118" s="1466"/>
      <c r="CY118" s="1466"/>
      <c r="CZ118" s="1466"/>
      <c r="DA118" s="1466"/>
    </row>
    <row r="119" spans="1:105" s="84" customFormat="1" ht="15" customHeight="1">
      <c r="A119" s="1463" t="s">
        <v>516</v>
      </c>
      <c r="B119" s="1463"/>
      <c r="C119" s="1463"/>
      <c r="D119" s="1463"/>
      <c r="E119" s="1463"/>
      <c r="F119" s="1463"/>
      <c r="G119" s="1463"/>
      <c r="H119" s="1464" t="s">
        <v>492</v>
      </c>
      <c r="I119" s="1464"/>
      <c r="J119" s="1464"/>
      <c r="K119" s="1464"/>
      <c r="L119" s="1464"/>
      <c r="M119" s="1464"/>
      <c r="N119" s="1464"/>
      <c r="O119" s="1464"/>
      <c r="P119" s="1464"/>
      <c r="Q119" s="1464"/>
      <c r="R119" s="1464"/>
      <c r="S119" s="1464"/>
      <c r="T119" s="1464"/>
      <c r="U119" s="1464"/>
      <c r="V119" s="1464"/>
      <c r="W119" s="1464"/>
      <c r="X119" s="1464"/>
      <c r="Y119" s="1464"/>
      <c r="Z119" s="1464"/>
      <c r="AA119" s="1464"/>
      <c r="AB119" s="1464"/>
      <c r="AC119" s="1464"/>
      <c r="AD119" s="1464"/>
      <c r="AE119" s="1464"/>
      <c r="AF119" s="1464"/>
      <c r="AG119" s="1464"/>
      <c r="AH119" s="1464"/>
      <c r="AI119" s="1464"/>
      <c r="AJ119" s="1465" t="s">
        <v>180</v>
      </c>
      <c r="AK119" s="1466"/>
      <c r="AL119" s="1466"/>
      <c r="AM119" s="1466"/>
      <c r="AN119" s="1466"/>
      <c r="AO119" s="1466"/>
      <c r="AP119" s="1466"/>
      <c r="AQ119" s="1466"/>
      <c r="AR119" s="1466"/>
      <c r="AS119" s="1466"/>
      <c r="AT119" s="1466"/>
      <c r="AU119" s="1466"/>
      <c r="AV119" s="1466"/>
      <c r="AW119" s="1466"/>
      <c r="AX119" s="1466"/>
      <c r="AY119" s="1467"/>
      <c r="AZ119" s="1465"/>
      <c r="BA119" s="1466"/>
      <c r="BB119" s="1466"/>
      <c r="BC119" s="1466"/>
      <c r="BD119" s="1466"/>
      <c r="BE119" s="1466"/>
      <c r="BF119" s="1466"/>
      <c r="BG119" s="1466"/>
      <c r="BH119" s="1466"/>
      <c r="BI119" s="1466"/>
      <c r="BJ119" s="1466"/>
      <c r="BK119" s="1466"/>
      <c r="BL119" s="1466"/>
      <c r="BM119" s="1466"/>
      <c r="BN119" s="1466"/>
      <c r="BO119" s="1466"/>
      <c r="BP119" s="1466"/>
      <c r="BQ119" s="1466"/>
      <c r="BR119" s="1466"/>
      <c r="BS119" s="1467"/>
      <c r="BT119" s="1465"/>
      <c r="BU119" s="1466"/>
      <c r="BV119" s="1466"/>
      <c r="BW119" s="1466"/>
      <c r="BX119" s="1466"/>
      <c r="BY119" s="1466"/>
      <c r="BZ119" s="1466"/>
      <c r="CA119" s="1466"/>
      <c r="CB119" s="1466"/>
      <c r="CC119" s="1466"/>
      <c r="CD119" s="1466"/>
      <c r="CE119" s="1466"/>
      <c r="CF119" s="1466"/>
      <c r="CG119" s="1466"/>
      <c r="CH119" s="1466"/>
      <c r="CI119" s="1466"/>
      <c r="CJ119" s="1467"/>
      <c r="CK119" s="1465"/>
      <c r="CL119" s="1466"/>
      <c r="CM119" s="1466"/>
      <c r="CN119" s="1466"/>
      <c r="CO119" s="1466"/>
      <c r="CP119" s="1466"/>
      <c r="CQ119" s="1466"/>
      <c r="CR119" s="1466"/>
      <c r="CS119" s="1466"/>
      <c r="CT119" s="1466"/>
      <c r="CU119" s="1466"/>
      <c r="CV119" s="1466"/>
      <c r="CW119" s="1466"/>
      <c r="CX119" s="1466"/>
      <c r="CY119" s="1466"/>
      <c r="CZ119" s="1466"/>
      <c r="DA119" s="1466"/>
    </row>
    <row r="120" spans="1:105" s="84" customFormat="1" ht="15" customHeight="1">
      <c r="A120" s="1463"/>
      <c r="B120" s="1463"/>
      <c r="C120" s="1463"/>
      <c r="D120" s="1463"/>
      <c r="E120" s="1463"/>
      <c r="F120" s="1463"/>
      <c r="G120" s="1463"/>
      <c r="H120" s="1464" t="s">
        <v>489</v>
      </c>
      <c r="I120" s="1464"/>
      <c r="J120" s="1464"/>
      <c r="K120" s="1464"/>
      <c r="L120" s="1464"/>
      <c r="M120" s="1464"/>
      <c r="N120" s="1464"/>
      <c r="O120" s="1464"/>
      <c r="P120" s="1464"/>
      <c r="Q120" s="1464"/>
      <c r="R120" s="1464"/>
      <c r="S120" s="1464"/>
      <c r="T120" s="1464"/>
      <c r="U120" s="1464"/>
      <c r="V120" s="1464"/>
      <c r="W120" s="1464"/>
      <c r="X120" s="1464"/>
      <c r="Y120" s="1464"/>
      <c r="Z120" s="1464"/>
      <c r="AA120" s="1464"/>
      <c r="AB120" s="1464"/>
      <c r="AC120" s="1464"/>
      <c r="AD120" s="1464"/>
      <c r="AE120" s="1464"/>
      <c r="AF120" s="1464"/>
      <c r="AG120" s="1464"/>
      <c r="AH120" s="1464"/>
      <c r="AI120" s="1464"/>
      <c r="AJ120" s="1465" t="s">
        <v>180</v>
      </c>
      <c r="AK120" s="1466"/>
      <c r="AL120" s="1466"/>
      <c r="AM120" s="1466"/>
      <c r="AN120" s="1466"/>
      <c r="AO120" s="1466"/>
      <c r="AP120" s="1466"/>
      <c r="AQ120" s="1466"/>
      <c r="AR120" s="1466"/>
      <c r="AS120" s="1466"/>
      <c r="AT120" s="1466"/>
      <c r="AU120" s="1466"/>
      <c r="AV120" s="1466"/>
      <c r="AW120" s="1466"/>
      <c r="AX120" s="1466"/>
      <c r="AY120" s="1467"/>
      <c r="AZ120" s="1465"/>
      <c r="BA120" s="1466"/>
      <c r="BB120" s="1466"/>
      <c r="BC120" s="1466"/>
      <c r="BD120" s="1466"/>
      <c r="BE120" s="1466"/>
      <c r="BF120" s="1466"/>
      <c r="BG120" s="1466"/>
      <c r="BH120" s="1466"/>
      <c r="BI120" s="1466"/>
      <c r="BJ120" s="1466"/>
      <c r="BK120" s="1466"/>
      <c r="BL120" s="1466"/>
      <c r="BM120" s="1466"/>
      <c r="BN120" s="1466"/>
      <c r="BO120" s="1466"/>
      <c r="BP120" s="1466"/>
      <c r="BQ120" s="1466"/>
      <c r="BR120" s="1466"/>
      <c r="BS120" s="1467"/>
      <c r="BT120" s="1465"/>
      <c r="BU120" s="1466"/>
      <c r="BV120" s="1466"/>
      <c r="BW120" s="1466"/>
      <c r="BX120" s="1466"/>
      <c r="BY120" s="1466"/>
      <c r="BZ120" s="1466"/>
      <c r="CA120" s="1466"/>
      <c r="CB120" s="1466"/>
      <c r="CC120" s="1466"/>
      <c r="CD120" s="1466"/>
      <c r="CE120" s="1466"/>
      <c r="CF120" s="1466"/>
      <c r="CG120" s="1466"/>
      <c r="CH120" s="1466"/>
      <c r="CI120" s="1466"/>
      <c r="CJ120" s="1467"/>
      <c r="CK120" s="1465"/>
      <c r="CL120" s="1466"/>
      <c r="CM120" s="1466"/>
      <c r="CN120" s="1466"/>
      <c r="CO120" s="1466"/>
      <c r="CP120" s="1466"/>
      <c r="CQ120" s="1466"/>
      <c r="CR120" s="1466"/>
      <c r="CS120" s="1466"/>
      <c r="CT120" s="1466"/>
      <c r="CU120" s="1466"/>
      <c r="CV120" s="1466"/>
      <c r="CW120" s="1466"/>
      <c r="CX120" s="1466"/>
      <c r="CY120" s="1466"/>
      <c r="CZ120" s="1466"/>
      <c r="DA120" s="1466"/>
    </row>
    <row r="121" spans="1:105" s="84" customFormat="1" ht="15" customHeight="1">
      <c r="A121" s="1463"/>
      <c r="B121" s="1463"/>
      <c r="C121" s="1463"/>
      <c r="D121" s="1463"/>
      <c r="E121" s="1463"/>
      <c r="F121" s="1463"/>
      <c r="G121" s="1463"/>
      <c r="H121" s="1464" t="s">
        <v>490</v>
      </c>
      <c r="I121" s="1464"/>
      <c r="J121" s="1464"/>
      <c r="K121" s="1464"/>
      <c r="L121" s="1464"/>
      <c r="M121" s="1464"/>
      <c r="N121" s="1464"/>
      <c r="O121" s="1464"/>
      <c r="P121" s="1464"/>
      <c r="Q121" s="1464"/>
      <c r="R121" s="1464"/>
      <c r="S121" s="1464"/>
      <c r="T121" s="1464"/>
      <c r="U121" s="1464"/>
      <c r="V121" s="1464"/>
      <c r="W121" s="1464"/>
      <c r="X121" s="1464"/>
      <c r="Y121" s="1464"/>
      <c r="Z121" s="1464"/>
      <c r="AA121" s="1464"/>
      <c r="AB121" s="1464"/>
      <c r="AC121" s="1464"/>
      <c r="AD121" s="1464"/>
      <c r="AE121" s="1464"/>
      <c r="AF121" s="1464"/>
      <c r="AG121" s="1464"/>
      <c r="AH121" s="1464"/>
      <c r="AI121" s="1464"/>
      <c r="AJ121" s="1465" t="s">
        <v>180</v>
      </c>
      <c r="AK121" s="1466"/>
      <c r="AL121" s="1466"/>
      <c r="AM121" s="1466"/>
      <c r="AN121" s="1466"/>
      <c r="AO121" s="1466"/>
      <c r="AP121" s="1466"/>
      <c r="AQ121" s="1466"/>
      <c r="AR121" s="1466"/>
      <c r="AS121" s="1466"/>
      <c r="AT121" s="1466"/>
      <c r="AU121" s="1466"/>
      <c r="AV121" s="1466"/>
      <c r="AW121" s="1466"/>
      <c r="AX121" s="1466"/>
      <c r="AY121" s="1467"/>
      <c r="AZ121" s="1465"/>
      <c r="BA121" s="1466"/>
      <c r="BB121" s="1466"/>
      <c r="BC121" s="1466"/>
      <c r="BD121" s="1466"/>
      <c r="BE121" s="1466"/>
      <c r="BF121" s="1466"/>
      <c r="BG121" s="1466"/>
      <c r="BH121" s="1466"/>
      <c r="BI121" s="1466"/>
      <c r="BJ121" s="1466"/>
      <c r="BK121" s="1466"/>
      <c r="BL121" s="1466"/>
      <c r="BM121" s="1466"/>
      <c r="BN121" s="1466"/>
      <c r="BO121" s="1466"/>
      <c r="BP121" s="1466"/>
      <c r="BQ121" s="1466"/>
      <c r="BR121" s="1466"/>
      <c r="BS121" s="1467"/>
      <c r="BT121" s="1465"/>
      <c r="BU121" s="1466"/>
      <c r="BV121" s="1466"/>
      <c r="BW121" s="1466"/>
      <c r="BX121" s="1466"/>
      <c r="BY121" s="1466"/>
      <c r="BZ121" s="1466"/>
      <c r="CA121" s="1466"/>
      <c r="CB121" s="1466"/>
      <c r="CC121" s="1466"/>
      <c r="CD121" s="1466"/>
      <c r="CE121" s="1466"/>
      <c r="CF121" s="1466"/>
      <c r="CG121" s="1466"/>
      <c r="CH121" s="1466"/>
      <c r="CI121" s="1466"/>
      <c r="CJ121" s="1467"/>
      <c r="CK121" s="1465"/>
      <c r="CL121" s="1466"/>
      <c r="CM121" s="1466"/>
      <c r="CN121" s="1466"/>
      <c r="CO121" s="1466"/>
      <c r="CP121" s="1466"/>
      <c r="CQ121" s="1466"/>
      <c r="CR121" s="1466"/>
      <c r="CS121" s="1466"/>
      <c r="CT121" s="1466"/>
      <c r="CU121" s="1466"/>
      <c r="CV121" s="1466"/>
      <c r="CW121" s="1466"/>
      <c r="CX121" s="1466"/>
      <c r="CY121" s="1466"/>
      <c r="CZ121" s="1466"/>
      <c r="DA121" s="1466"/>
    </row>
    <row r="122" spans="1:105" s="84" customFormat="1" ht="93" customHeight="1">
      <c r="A122" s="1463" t="s">
        <v>163</v>
      </c>
      <c r="B122" s="1463"/>
      <c r="C122" s="1463"/>
      <c r="D122" s="1463"/>
      <c r="E122" s="1463"/>
      <c r="F122" s="1463"/>
      <c r="G122" s="1463"/>
      <c r="H122" s="1464" t="s">
        <v>517</v>
      </c>
      <c r="I122" s="1464"/>
      <c r="J122" s="1464"/>
      <c r="K122" s="1464"/>
      <c r="L122" s="1464"/>
      <c r="M122" s="1464"/>
      <c r="N122" s="1464"/>
      <c r="O122" s="1464"/>
      <c r="P122" s="1464"/>
      <c r="Q122" s="1464"/>
      <c r="R122" s="1464"/>
      <c r="S122" s="1464"/>
      <c r="T122" s="1464"/>
      <c r="U122" s="1464"/>
      <c r="V122" s="1464"/>
      <c r="W122" s="1464"/>
      <c r="X122" s="1464"/>
      <c r="Y122" s="1464"/>
      <c r="Z122" s="1464"/>
      <c r="AA122" s="1464"/>
      <c r="AB122" s="1464"/>
      <c r="AC122" s="1464"/>
      <c r="AD122" s="1464"/>
      <c r="AE122" s="1464"/>
      <c r="AF122" s="1464"/>
      <c r="AG122" s="1464"/>
      <c r="AH122" s="1464"/>
      <c r="AI122" s="1464"/>
      <c r="AJ122" s="1465" t="s">
        <v>180</v>
      </c>
      <c r="AK122" s="1466"/>
      <c r="AL122" s="1466"/>
      <c r="AM122" s="1466"/>
      <c r="AN122" s="1466"/>
      <c r="AO122" s="1466"/>
      <c r="AP122" s="1466"/>
      <c r="AQ122" s="1466"/>
      <c r="AR122" s="1466"/>
      <c r="AS122" s="1466"/>
      <c r="AT122" s="1466"/>
      <c r="AU122" s="1466"/>
      <c r="AV122" s="1466"/>
      <c r="AW122" s="1466"/>
      <c r="AX122" s="1466"/>
      <c r="AY122" s="1467"/>
      <c r="AZ122" s="1465"/>
      <c r="BA122" s="1466"/>
      <c r="BB122" s="1466"/>
      <c r="BC122" s="1466"/>
      <c r="BD122" s="1466"/>
      <c r="BE122" s="1466"/>
      <c r="BF122" s="1466"/>
      <c r="BG122" s="1466"/>
      <c r="BH122" s="1466"/>
      <c r="BI122" s="1466"/>
      <c r="BJ122" s="1466"/>
      <c r="BK122" s="1466"/>
      <c r="BL122" s="1466"/>
      <c r="BM122" s="1466"/>
      <c r="BN122" s="1466"/>
      <c r="BO122" s="1466"/>
      <c r="BP122" s="1466"/>
      <c r="BQ122" s="1466"/>
      <c r="BR122" s="1466"/>
      <c r="BS122" s="1467"/>
      <c r="BT122" s="1465"/>
      <c r="BU122" s="1466"/>
      <c r="BV122" s="1466"/>
      <c r="BW122" s="1466"/>
      <c r="BX122" s="1466"/>
      <c r="BY122" s="1466"/>
      <c r="BZ122" s="1466"/>
      <c r="CA122" s="1466"/>
      <c r="CB122" s="1466"/>
      <c r="CC122" s="1466"/>
      <c r="CD122" s="1466"/>
      <c r="CE122" s="1466"/>
      <c r="CF122" s="1466"/>
      <c r="CG122" s="1466"/>
      <c r="CH122" s="1466"/>
      <c r="CI122" s="1466"/>
      <c r="CJ122" s="1467"/>
      <c r="CK122" s="1465"/>
      <c r="CL122" s="1466"/>
      <c r="CM122" s="1466"/>
      <c r="CN122" s="1466"/>
      <c r="CO122" s="1466"/>
      <c r="CP122" s="1466"/>
      <c r="CQ122" s="1466"/>
      <c r="CR122" s="1466"/>
      <c r="CS122" s="1466"/>
      <c r="CT122" s="1466"/>
      <c r="CU122" s="1466"/>
      <c r="CV122" s="1466"/>
      <c r="CW122" s="1466"/>
      <c r="CX122" s="1466"/>
      <c r="CY122" s="1466"/>
      <c r="CZ122" s="1466"/>
      <c r="DA122" s="1466"/>
    </row>
    <row r="123" spans="1:105" s="84" customFormat="1" ht="15" customHeight="1">
      <c r="A123" s="1463"/>
      <c r="B123" s="1463"/>
      <c r="C123" s="1463"/>
      <c r="D123" s="1463"/>
      <c r="E123" s="1463"/>
      <c r="F123" s="1463"/>
      <c r="G123" s="1463"/>
      <c r="H123" s="1464" t="s">
        <v>518</v>
      </c>
      <c r="I123" s="1464"/>
      <c r="J123" s="1464"/>
      <c r="K123" s="1464"/>
      <c r="L123" s="1464"/>
      <c r="M123" s="1464"/>
      <c r="N123" s="1464"/>
      <c r="O123" s="1464"/>
      <c r="P123" s="1464"/>
      <c r="Q123" s="1464"/>
      <c r="R123" s="1464"/>
      <c r="S123" s="1464"/>
      <c r="T123" s="1464"/>
      <c r="U123" s="1464"/>
      <c r="V123" s="1464"/>
      <c r="W123" s="1464"/>
      <c r="X123" s="1464"/>
      <c r="Y123" s="1464"/>
      <c r="Z123" s="1464"/>
      <c r="AA123" s="1464"/>
      <c r="AB123" s="1464"/>
      <c r="AC123" s="1464"/>
      <c r="AD123" s="1464"/>
      <c r="AE123" s="1464"/>
      <c r="AF123" s="1464"/>
      <c r="AG123" s="1464"/>
      <c r="AH123" s="1464"/>
      <c r="AI123" s="1464"/>
      <c r="AJ123" s="1465" t="s">
        <v>180</v>
      </c>
      <c r="AK123" s="1466"/>
      <c r="AL123" s="1466"/>
      <c r="AM123" s="1466"/>
      <c r="AN123" s="1466"/>
      <c r="AO123" s="1466"/>
      <c r="AP123" s="1466"/>
      <c r="AQ123" s="1466"/>
      <c r="AR123" s="1466"/>
      <c r="AS123" s="1466"/>
      <c r="AT123" s="1466"/>
      <c r="AU123" s="1466"/>
      <c r="AV123" s="1466"/>
      <c r="AW123" s="1466"/>
      <c r="AX123" s="1466"/>
      <c r="AY123" s="1467"/>
      <c r="AZ123" s="1465"/>
      <c r="BA123" s="1466"/>
      <c r="BB123" s="1466"/>
      <c r="BC123" s="1466"/>
      <c r="BD123" s="1466"/>
      <c r="BE123" s="1466"/>
      <c r="BF123" s="1466"/>
      <c r="BG123" s="1466"/>
      <c r="BH123" s="1466"/>
      <c r="BI123" s="1466"/>
      <c r="BJ123" s="1466"/>
      <c r="BK123" s="1466"/>
      <c r="BL123" s="1466"/>
      <c r="BM123" s="1466"/>
      <c r="BN123" s="1466"/>
      <c r="BO123" s="1466"/>
      <c r="BP123" s="1466"/>
      <c r="BQ123" s="1466"/>
      <c r="BR123" s="1466"/>
      <c r="BS123" s="1467"/>
      <c r="BT123" s="1465"/>
      <c r="BU123" s="1466"/>
      <c r="BV123" s="1466"/>
      <c r="BW123" s="1466"/>
      <c r="BX123" s="1466"/>
      <c r="BY123" s="1466"/>
      <c r="BZ123" s="1466"/>
      <c r="CA123" s="1466"/>
      <c r="CB123" s="1466"/>
      <c r="CC123" s="1466"/>
      <c r="CD123" s="1466"/>
      <c r="CE123" s="1466"/>
      <c r="CF123" s="1466"/>
      <c r="CG123" s="1466"/>
      <c r="CH123" s="1466"/>
      <c r="CI123" s="1466"/>
      <c r="CJ123" s="1467"/>
      <c r="CK123" s="1465"/>
      <c r="CL123" s="1466"/>
      <c r="CM123" s="1466"/>
      <c r="CN123" s="1466"/>
      <c r="CO123" s="1466"/>
      <c r="CP123" s="1466"/>
      <c r="CQ123" s="1466"/>
      <c r="CR123" s="1466"/>
      <c r="CS123" s="1466"/>
      <c r="CT123" s="1466"/>
      <c r="CU123" s="1466"/>
      <c r="CV123" s="1466"/>
      <c r="CW123" s="1466"/>
      <c r="CX123" s="1466"/>
      <c r="CY123" s="1466"/>
      <c r="CZ123" s="1466"/>
      <c r="DA123" s="1466"/>
    </row>
    <row r="124" spans="1:105" s="84" customFormat="1" ht="15" customHeight="1">
      <c r="A124" s="1463"/>
      <c r="B124" s="1463"/>
      <c r="C124" s="1463"/>
      <c r="D124" s="1463"/>
      <c r="E124" s="1463"/>
      <c r="F124" s="1463"/>
      <c r="G124" s="1463"/>
      <c r="H124" s="1464" t="s">
        <v>489</v>
      </c>
      <c r="I124" s="1464"/>
      <c r="J124" s="1464"/>
      <c r="K124" s="1464"/>
      <c r="L124" s="1464"/>
      <c r="M124" s="1464"/>
      <c r="N124" s="1464"/>
      <c r="O124" s="1464"/>
      <c r="P124" s="1464"/>
      <c r="Q124" s="1464"/>
      <c r="R124" s="1464"/>
      <c r="S124" s="1464"/>
      <c r="T124" s="1464"/>
      <c r="U124" s="1464"/>
      <c r="V124" s="1464"/>
      <c r="W124" s="1464"/>
      <c r="X124" s="1464"/>
      <c r="Y124" s="1464"/>
      <c r="Z124" s="1464"/>
      <c r="AA124" s="1464"/>
      <c r="AB124" s="1464"/>
      <c r="AC124" s="1464"/>
      <c r="AD124" s="1464"/>
      <c r="AE124" s="1464"/>
      <c r="AF124" s="1464"/>
      <c r="AG124" s="1464"/>
      <c r="AH124" s="1464"/>
      <c r="AI124" s="1464"/>
      <c r="AJ124" s="1465" t="s">
        <v>180</v>
      </c>
      <c r="AK124" s="1466"/>
      <c r="AL124" s="1466"/>
      <c r="AM124" s="1466"/>
      <c r="AN124" s="1466"/>
      <c r="AO124" s="1466"/>
      <c r="AP124" s="1466"/>
      <c r="AQ124" s="1466"/>
      <c r="AR124" s="1466"/>
      <c r="AS124" s="1466"/>
      <c r="AT124" s="1466"/>
      <c r="AU124" s="1466"/>
      <c r="AV124" s="1466"/>
      <c r="AW124" s="1466"/>
      <c r="AX124" s="1466"/>
      <c r="AY124" s="1467"/>
      <c r="AZ124" s="1465"/>
      <c r="BA124" s="1466"/>
      <c r="BB124" s="1466"/>
      <c r="BC124" s="1466"/>
      <c r="BD124" s="1466"/>
      <c r="BE124" s="1466"/>
      <c r="BF124" s="1466"/>
      <c r="BG124" s="1466"/>
      <c r="BH124" s="1466"/>
      <c r="BI124" s="1466"/>
      <c r="BJ124" s="1466"/>
      <c r="BK124" s="1466"/>
      <c r="BL124" s="1466"/>
      <c r="BM124" s="1466"/>
      <c r="BN124" s="1466"/>
      <c r="BO124" s="1466"/>
      <c r="BP124" s="1466"/>
      <c r="BQ124" s="1466"/>
      <c r="BR124" s="1466"/>
      <c r="BS124" s="1467"/>
      <c r="BT124" s="1465"/>
      <c r="BU124" s="1466"/>
      <c r="BV124" s="1466"/>
      <c r="BW124" s="1466"/>
      <c r="BX124" s="1466"/>
      <c r="BY124" s="1466"/>
      <c r="BZ124" s="1466"/>
      <c r="CA124" s="1466"/>
      <c r="CB124" s="1466"/>
      <c r="CC124" s="1466"/>
      <c r="CD124" s="1466"/>
      <c r="CE124" s="1466"/>
      <c r="CF124" s="1466"/>
      <c r="CG124" s="1466"/>
      <c r="CH124" s="1466"/>
      <c r="CI124" s="1466"/>
      <c r="CJ124" s="1467"/>
      <c r="CK124" s="1465"/>
      <c r="CL124" s="1466"/>
      <c r="CM124" s="1466"/>
      <c r="CN124" s="1466"/>
      <c r="CO124" s="1466"/>
      <c r="CP124" s="1466"/>
      <c r="CQ124" s="1466"/>
      <c r="CR124" s="1466"/>
      <c r="CS124" s="1466"/>
      <c r="CT124" s="1466"/>
      <c r="CU124" s="1466"/>
      <c r="CV124" s="1466"/>
      <c r="CW124" s="1466"/>
      <c r="CX124" s="1466"/>
      <c r="CY124" s="1466"/>
      <c r="CZ124" s="1466"/>
      <c r="DA124" s="1466"/>
    </row>
    <row r="125" spans="1:105" s="84" customFormat="1" ht="15" customHeight="1">
      <c r="A125" s="1463"/>
      <c r="B125" s="1463"/>
      <c r="C125" s="1463"/>
      <c r="D125" s="1463"/>
      <c r="E125" s="1463"/>
      <c r="F125" s="1463"/>
      <c r="G125" s="1463"/>
      <c r="H125" s="1464" t="s">
        <v>490</v>
      </c>
      <c r="I125" s="1464"/>
      <c r="J125" s="1464"/>
      <c r="K125" s="1464"/>
      <c r="L125" s="1464"/>
      <c r="M125" s="1464"/>
      <c r="N125" s="1464"/>
      <c r="O125" s="1464"/>
      <c r="P125" s="1464"/>
      <c r="Q125" s="1464"/>
      <c r="R125" s="1464"/>
      <c r="S125" s="1464"/>
      <c r="T125" s="1464"/>
      <c r="U125" s="1464"/>
      <c r="V125" s="1464"/>
      <c r="W125" s="1464"/>
      <c r="X125" s="1464"/>
      <c r="Y125" s="1464"/>
      <c r="Z125" s="1464"/>
      <c r="AA125" s="1464"/>
      <c r="AB125" s="1464"/>
      <c r="AC125" s="1464"/>
      <c r="AD125" s="1464"/>
      <c r="AE125" s="1464"/>
      <c r="AF125" s="1464"/>
      <c r="AG125" s="1464"/>
      <c r="AH125" s="1464"/>
      <c r="AI125" s="1464"/>
      <c r="AJ125" s="1465" t="s">
        <v>180</v>
      </c>
      <c r="AK125" s="1466"/>
      <c r="AL125" s="1466"/>
      <c r="AM125" s="1466"/>
      <c r="AN125" s="1466"/>
      <c r="AO125" s="1466"/>
      <c r="AP125" s="1466"/>
      <c r="AQ125" s="1466"/>
      <c r="AR125" s="1466"/>
      <c r="AS125" s="1466"/>
      <c r="AT125" s="1466"/>
      <c r="AU125" s="1466"/>
      <c r="AV125" s="1466"/>
      <c r="AW125" s="1466"/>
      <c r="AX125" s="1466"/>
      <c r="AY125" s="1467"/>
      <c r="AZ125" s="1465"/>
      <c r="BA125" s="1466"/>
      <c r="BB125" s="1466"/>
      <c r="BC125" s="1466"/>
      <c r="BD125" s="1466"/>
      <c r="BE125" s="1466"/>
      <c r="BF125" s="1466"/>
      <c r="BG125" s="1466"/>
      <c r="BH125" s="1466"/>
      <c r="BI125" s="1466"/>
      <c r="BJ125" s="1466"/>
      <c r="BK125" s="1466"/>
      <c r="BL125" s="1466"/>
      <c r="BM125" s="1466"/>
      <c r="BN125" s="1466"/>
      <c r="BO125" s="1466"/>
      <c r="BP125" s="1466"/>
      <c r="BQ125" s="1466"/>
      <c r="BR125" s="1466"/>
      <c r="BS125" s="1467"/>
      <c r="BT125" s="1465"/>
      <c r="BU125" s="1466"/>
      <c r="BV125" s="1466"/>
      <c r="BW125" s="1466"/>
      <c r="BX125" s="1466"/>
      <c r="BY125" s="1466"/>
      <c r="BZ125" s="1466"/>
      <c r="CA125" s="1466"/>
      <c r="CB125" s="1466"/>
      <c r="CC125" s="1466"/>
      <c r="CD125" s="1466"/>
      <c r="CE125" s="1466"/>
      <c r="CF125" s="1466"/>
      <c r="CG125" s="1466"/>
      <c r="CH125" s="1466"/>
      <c r="CI125" s="1466"/>
      <c r="CJ125" s="1467"/>
      <c r="CK125" s="1465"/>
      <c r="CL125" s="1466"/>
      <c r="CM125" s="1466"/>
      <c r="CN125" s="1466"/>
      <c r="CO125" s="1466"/>
      <c r="CP125" s="1466"/>
      <c r="CQ125" s="1466"/>
      <c r="CR125" s="1466"/>
      <c r="CS125" s="1466"/>
      <c r="CT125" s="1466"/>
      <c r="CU125" s="1466"/>
      <c r="CV125" s="1466"/>
      <c r="CW125" s="1466"/>
      <c r="CX125" s="1466"/>
      <c r="CY125" s="1466"/>
      <c r="CZ125" s="1466"/>
      <c r="DA125" s="1466"/>
    </row>
    <row r="126" spans="1:105" s="84" customFormat="1" ht="15" customHeight="1">
      <c r="A126" s="1463"/>
      <c r="B126" s="1463"/>
      <c r="C126" s="1463"/>
      <c r="D126" s="1463"/>
      <c r="E126" s="1463"/>
      <c r="F126" s="1463"/>
      <c r="G126" s="1463"/>
      <c r="H126" s="1464" t="s">
        <v>212</v>
      </c>
      <c r="I126" s="1464"/>
      <c r="J126" s="1464"/>
      <c r="K126" s="1464"/>
      <c r="L126" s="1464"/>
      <c r="M126" s="1464"/>
      <c r="N126" s="1464"/>
      <c r="O126" s="1464"/>
      <c r="P126" s="1464"/>
      <c r="Q126" s="1464"/>
      <c r="R126" s="1464"/>
      <c r="S126" s="1464"/>
      <c r="T126" s="1464"/>
      <c r="U126" s="1464"/>
      <c r="V126" s="1464"/>
      <c r="W126" s="1464"/>
      <c r="X126" s="1464"/>
      <c r="Y126" s="1464"/>
      <c r="Z126" s="1464"/>
      <c r="AA126" s="1464"/>
      <c r="AB126" s="1464"/>
      <c r="AC126" s="1464"/>
      <c r="AD126" s="1464"/>
      <c r="AE126" s="1464"/>
      <c r="AF126" s="1464"/>
      <c r="AG126" s="1464"/>
      <c r="AH126" s="1464"/>
      <c r="AI126" s="1464"/>
      <c r="AJ126" s="1465" t="s">
        <v>180</v>
      </c>
      <c r="AK126" s="1466"/>
      <c r="AL126" s="1466"/>
      <c r="AM126" s="1466"/>
      <c r="AN126" s="1466"/>
      <c r="AO126" s="1466"/>
      <c r="AP126" s="1466"/>
      <c r="AQ126" s="1466"/>
      <c r="AR126" s="1466"/>
      <c r="AS126" s="1466"/>
      <c r="AT126" s="1466"/>
      <c r="AU126" s="1466"/>
      <c r="AV126" s="1466"/>
      <c r="AW126" s="1466"/>
      <c r="AX126" s="1466"/>
      <c r="AY126" s="1467"/>
      <c r="AZ126" s="1465"/>
      <c r="BA126" s="1466"/>
      <c r="BB126" s="1466"/>
      <c r="BC126" s="1466"/>
      <c r="BD126" s="1466"/>
      <c r="BE126" s="1466"/>
      <c r="BF126" s="1466"/>
      <c r="BG126" s="1466"/>
      <c r="BH126" s="1466"/>
      <c r="BI126" s="1466"/>
      <c r="BJ126" s="1466"/>
      <c r="BK126" s="1466"/>
      <c r="BL126" s="1466"/>
      <c r="BM126" s="1466"/>
      <c r="BN126" s="1466"/>
      <c r="BO126" s="1466"/>
      <c r="BP126" s="1466"/>
      <c r="BQ126" s="1466"/>
      <c r="BR126" s="1466"/>
      <c r="BS126" s="1467"/>
      <c r="BT126" s="1465"/>
      <c r="BU126" s="1466"/>
      <c r="BV126" s="1466"/>
      <c r="BW126" s="1466"/>
      <c r="BX126" s="1466"/>
      <c r="BY126" s="1466"/>
      <c r="BZ126" s="1466"/>
      <c r="CA126" s="1466"/>
      <c r="CB126" s="1466"/>
      <c r="CC126" s="1466"/>
      <c r="CD126" s="1466"/>
      <c r="CE126" s="1466"/>
      <c r="CF126" s="1466"/>
      <c r="CG126" s="1466"/>
      <c r="CH126" s="1466"/>
      <c r="CI126" s="1466"/>
      <c r="CJ126" s="1467"/>
      <c r="CK126" s="1465"/>
      <c r="CL126" s="1466"/>
      <c r="CM126" s="1466"/>
      <c r="CN126" s="1466"/>
      <c r="CO126" s="1466"/>
      <c r="CP126" s="1466"/>
      <c r="CQ126" s="1466"/>
      <c r="CR126" s="1466"/>
      <c r="CS126" s="1466"/>
      <c r="CT126" s="1466"/>
      <c r="CU126" s="1466"/>
      <c r="CV126" s="1466"/>
      <c r="CW126" s="1466"/>
      <c r="CX126" s="1466"/>
      <c r="CY126" s="1466"/>
      <c r="CZ126" s="1466"/>
      <c r="DA126" s="1466"/>
    </row>
    <row r="127" spans="1:105" s="84" customFormat="1" ht="15" customHeight="1">
      <c r="A127" s="1463"/>
      <c r="B127" s="1463"/>
      <c r="C127" s="1463"/>
      <c r="D127" s="1463"/>
      <c r="E127" s="1463"/>
      <c r="F127" s="1463"/>
      <c r="G127" s="1463"/>
      <c r="H127" s="1464" t="s">
        <v>489</v>
      </c>
      <c r="I127" s="1464"/>
      <c r="J127" s="1464"/>
      <c r="K127" s="1464"/>
      <c r="L127" s="1464"/>
      <c r="M127" s="1464"/>
      <c r="N127" s="1464"/>
      <c r="O127" s="1464"/>
      <c r="P127" s="1464"/>
      <c r="Q127" s="1464"/>
      <c r="R127" s="1464"/>
      <c r="S127" s="1464"/>
      <c r="T127" s="1464"/>
      <c r="U127" s="1464"/>
      <c r="V127" s="1464"/>
      <c r="W127" s="1464"/>
      <c r="X127" s="1464"/>
      <c r="Y127" s="1464"/>
      <c r="Z127" s="1464"/>
      <c r="AA127" s="1464"/>
      <c r="AB127" s="1464"/>
      <c r="AC127" s="1464"/>
      <c r="AD127" s="1464"/>
      <c r="AE127" s="1464"/>
      <c r="AF127" s="1464"/>
      <c r="AG127" s="1464"/>
      <c r="AH127" s="1464"/>
      <c r="AI127" s="1464"/>
      <c r="AJ127" s="1465" t="s">
        <v>180</v>
      </c>
      <c r="AK127" s="1466"/>
      <c r="AL127" s="1466"/>
      <c r="AM127" s="1466"/>
      <c r="AN127" s="1466"/>
      <c r="AO127" s="1466"/>
      <c r="AP127" s="1466"/>
      <c r="AQ127" s="1466"/>
      <c r="AR127" s="1466"/>
      <c r="AS127" s="1466"/>
      <c r="AT127" s="1466"/>
      <c r="AU127" s="1466"/>
      <c r="AV127" s="1466"/>
      <c r="AW127" s="1466"/>
      <c r="AX127" s="1466"/>
      <c r="AY127" s="1467"/>
      <c r="AZ127" s="1465"/>
      <c r="BA127" s="1466"/>
      <c r="BB127" s="1466"/>
      <c r="BC127" s="1466"/>
      <c r="BD127" s="1466"/>
      <c r="BE127" s="1466"/>
      <c r="BF127" s="1466"/>
      <c r="BG127" s="1466"/>
      <c r="BH127" s="1466"/>
      <c r="BI127" s="1466"/>
      <c r="BJ127" s="1466"/>
      <c r="BK127" s="1466"/>
      <c r="BL127" s="1466"/>
      <c r="BM127" s="1466"/>
      <c r="BN127" s="1466"/>
      <c r="BO127" s="1466"/>
      <c r="BP127" s="1466"/>
      <c r="BQ127" s="1466"/>
      <c r="BR127" s="1466"/>
      <c r="BS127" s="1467"/>
      <c r="BT127" s="1465"/>
      <c r="BU127" s="1466"/>
      <c r="BV127" s="1466"/>
      <c r="BW127" s="1466"/>
      <c r="BX127" s="1466"/>
      <c r="BY127" s="1466"/>
      <c r="BZ127" s="1466"/>
      <c r="CA127" s="1466"/>
      <c r="CB127" s="1466"/>
      <c r="CC127" s="1466"/>
      <c r="CD127" s="1466"/>
      <c r="CE127" s="1466"/>
      <c r="CF127" s="1466"/>
      <c r="CG127" s="1466"/>
      <c r="CH127" s="1466"/>
      <c r="CI127" s="1466"/>
      <c r="CJ127" s="1467"/>
      <c r="CK127" s="1465"/>
      <c r="CL127" s="1466"/>
      <c r="CM127" s="1466"/>
      <c r="CN127" s="1466"/>
      <c r="CO127" s="1466"/>
      <c r="CP127" s="1466"/>
      <c r="CQ127" s="1466"/>
      <c r="CR127" s="1466"/>
      <c r="CS127" s="1466"/>
      <c r="CT127" s="1466"/>
      <c r="CU127" s="1466"/>
      <c r="CV127" s="1466"/>
      <c r="CW127" s="1466"/>
      <c r="CX127" s="1466"/>
      <c r="CY127" s="1466"/>
      <c r="CZ127" s="1466"/>
      <c r="DA127" s="1466"/>
    </row>
    <row r="128" spans="1:105" s="84" customFormat="1" ht="15" customHeight="1">
      <c r="A128" s="1463"/>
      <c r="B128" s="1463"/>
      <c r="C128" s="1463"/>
      <c r="D128" s="1463"/>
      <c r="E128" s="1463"/>
      <c r="F128" s="1463"/>
      <c r="G128" s="1463"/>
      <c r="H128" s="1464" t="s">
        <v>490</v>
      </c>
      <c r="I128" s="1464"/>
      <c r="J128" s="1464"/>
      <c r="K128" s="1464"/>
      <c r="L128" s="1464"/>
      <c r="M128" s="1464"/>
      <c r="N128" s="1464"/>
      <c r="O128" s="1464"/>
      <c r="P128" s="1464"/>
      <c r="Q128" s="1464"/>
      <c r="R128" s="1464"/>
      <c r="S128" s="1464"/>
      <c r="T128" s="1464"/>
      <c r="U128" s="1464"/>
      <c r="V128" s="1464"/>
      <c r="W128" s="1464"/>
      <c r="X128" s="1464"/>
      <c r="Y128" s="1464"/>
      <c r="Z128" s="1464"/>
      <c r="AA128" s="1464"/>
      <c r="AB128" s="1464"/>
      <c r="AC128" s="1464"/>
      <c r="AD128" s="1464"/>
      <c r="AE128" s="1464"/>
      <c r="AF128" s="1464"/>
      <c r="AG128" s="1464"/>
      <c r="AH128" s="1464"/>
      <c r="AI128" s="1464"/>
      <c r="AJ128" s="1465" t="s">
        <v>180</v>
      </c>
      <c r="AK128" s="1466"/>
      <c r="AL128" s="1466"/>
      <c r="AM128" s="1466"/>
      <c r="AN128" s="1466"/>
      <c r="AO128" s="1466"/>
      <c r="AP128" s="1466"/>
      <c r="AQ128" s="1466"/>
      <c r="AR128" s="1466"/>
      <c r="AS128" s="1466"/>
      <c r="AT128" s="1466"/>
      <c r="AU128" s="1466"/>
      <c r="AV128" s="1466"/>
      <c r="AW128" s="1466"/>
      <c r="AX128" s="1466"/>
      <c r="AY128" s="1467"/>
      <c r="AZ128" s="1465"/>
      <c r="BA128" s="1466"/>
      <c r="BB128" s="1466"/>
      <c r="BC128" s="1466"/>
      <c r="BD128" s="1466"/>
      <c r="BE128" s="1466"/>
      <c r="BF128" s="1466"/>
      <c r="BG128" s="1466"/>
      <c r="BH128" s="1466"/>
      <c r="BI128" s="1466"/>
      <c r="BJ128" s="1466"/>
      <c r="BK128" s="1466"/>
      <c r="BL128" s="1466"/>
      <c r="BM128" s="1466"/>
      <c r="BN128" s="1466"/>
      <c r="BO128" s="1466"/>
      <c r="BP128" s="1466"/>
      <c r="BQ128" s="1466"/>
      <c r="BR128" s="1466"/>
      <c r="BS128" s="1467"/>
      <c r="BT128" s="1465"/>
      <c r="BU128" s="1466"/>
      <c r="BV128" s="1466"/>
      <c r="BW128" s="1466"/>
      <c r="BX128" s="1466"/>
      <c r="BY128" s="1466"/>
      <c r="BZ128" s="1466"/>
      <c r="CA128" s="1466"/>
      <c r="CB128" s="1466"/>
      <c r="CC128" s="1466"/>
      <c r="CD128" s="1466"/>
      <c r="CE128" s="1466"/>
      <c r="CF128" s="1466"/>
      <c r="CG128" s="1466"/>
      <c r="CH128" s="1466"/>
      <c r="CI128" s="1466"/>
      <c r="CJ128" s="1467"/>
      <c r="CK128" s="1465"/>
      <c r="CL128" s="1466"/>
      <c r="CM128" s="1466"/>
      <c r="CN128" s="1466"/>
      <c r="CO128" s="1466"/>
      <c r="CP128" s="1466"/>
      <c r="CQ128" s="1466"/>
      <c r="CR128" s="1466"/>
      <c r="CS128" s="1466"/>
      <c r="CT128" s="1466"/>
      <c r="CU128" s="1466"/>
      <c r="CV128" s="1466"/>
      <c r="CW128" s="1466"/>
      <c r="CX128" s="1466"/>
      <c r="CY128" s="1466"/>
      <c r="CZ128" s="1466"/>
      <c r="DA128" s="1466"/>
    </row>
    <row r="129" spans="1:105" s="84" customFormat="1" ht="15" customHeight="1">
      <c r="A129" s="1463"/>
      <c r="B129" s="1463"/>
      <c r="C129" s="1463"/>
      <c r="D129" s="1463"/>
      <c r="E129" s="1463"/>
      <c r="F129" s="1463"/>
      <c r="G129" s="1463"/>
      <c r="H129" s="1464" t="s">
        <v>213</v>
      </c>
      <c r="I129" s="1464"/>
      <c r="J129" s="1464"/>
      <c r="K129" s="1464"/>
      <c r="L129" s="1464"/>
      <c r="M129" s="1464"/>
      <c r="N129" s="1464"/>
      <c r="O129" s="1464"/>
      <c r="P129" s="1464"/>
      <c r="Q129" s="1464"/>
      <c r="R129" s="1464"/>
      <c r="S129" s="1464"/>
      <c r="T129" s="1464"/>
      <c r="U129" s="1464"/>
      <c r="V129" s="1464"/>
      <c r="W129" s="1464"/>
      <c r="X129" s="1464"/>
      <c r="Y129" s="1464"/>
      <c r="Z129" s="1464"/>
      <c r="AA129" s="1464"/>
      <c r="AB129" s="1464"/>
      <c r="AC129" s="1464"/>
      <c r="AD129" s="1464"/>
      <c r="AE129" s="1464"/>
      <c r="AF129" s="1464"/>
      <c r="AG129" s="1464"/>
      <c r="AH129" s="1464"/>
      <c r="AI129" s="1464"/>
      <c r="AJ129" s="1465" t="s">
        <v>180</v>
      </c>
      <c r="AK129" s="1466"/>
      <c r="AL129" s="1466"/>
      <c r="AM129" s="1466"/>
      <c r="AN129" s="1466"/>
      <c r="AO129" s="1466"/>
      <c r="AP129" s="1466"/>
      <c r="AQ129" s="1466"/>
      <c r="AR129" s="1466"/>
      <c r="AS129" s="1466"/>
      <c r="AT129" s="1466"/>
      <c r="AU129" s="1466"/>
      <c r="AV129" s="1466"/>
      <c r="AW129" s="1466"/>
      <c r="AX129" s="1466"/>
      <c r="AY129" s="1467"/>
      <c r="AZ129" s="1465"/>
      <c r="BA129" s="1466"/>
      <c r="BB129" s="1466"/>
      <c r="BC129" s="1466"/>
      <c r="BD129" s="1466"/>
      <c r="BE129" s="1466"/>
      <c r="BF129" s="1466"/>
      <c r="BG129" s="1466"/>
      <c r="BH129" s="1466"/>
      <c r="BI129" s="1466"/>
      <c r="BJ129" s="1466"/>
      <c r="BK129" s="1466"/>
      <c r="BL129" s="1466"/>
      <c r="BM129" s="1466"/>
      <c r="BN129" s="1466"/>
      <c r="BO129" s="1466"/>
      <c r="BP129" s="1466"/>
      <c r="BQ129" s="1466"/>
      <c r="BR129" s="1466"/>
      <c r="BS129" s="1467"/>
      <c r="BT129" s="1465"/>
      <c r="BU129" s="1466"/>
      <c r="BV129" s="1466"/>
      <c r="BW129" s="1466"/>
      <c r="BX129" s="1466"/>
      <c r="BY129" s="1466"/>
      <c r="BZ129" s="1466"/>
      <c r="CA129" s="1466"/>
      <c r="CB129" s="1466"/>
      <c r="CC129" s="1466"/>
      <c r="CD129" s="1466"/>
      <c r="CE129" s="1466"/>
      <c r="CF129" s="1466"/>
      <c r="CG129" s="1466"/>
      <c r="CH129" s="1466"/>
      <c r="CI129" s="1466"/>
      <c r="CJ129" s="1467"/>
      <c r="CK129" s="1465"/>
      <c r="CL129" s="1466"/>
      <c r="CM129" s="1466"/>
      <c r="CN129" s="1466"/>
      <c r="CO129" s="1466"/>
      <c r="CP129" s="1466"/>
      <c r="CQ129" s="1466"/>
      <c r="CR129" s="1466"/>
      <c r="CS129" s="1466"/>
      <c r="CT129" s="1466"/>
      <c r="CU129" s="1466"/>
      <c r="CV129" s="1466"/>
      <c r="CW129" s="1466"/>
      <c r="CX129" s="1466"/>
      <c r="CY129" s="1466"/>
      <c r="CZ129" s="1466"/>
      <c r="DA129" s="1466"/>
    </row>
    <row r="130" spans="1:105" s="84" customFormat="1" ht="15" customHeight="1">
      <c r="A130" s="1463"/>
      <c r="B130" s="1463"/>
      <c r="C130" s="1463"/>
      <c r="D130" s="1463"/>
      <c r="E130" s="1463"/>
      <c r="F130" s="1463"/>
      <c r="G130" s="1463"/>
      <c r="H130" s="1464" t="s">
        <v>489</v>
      </c>
      <c r="I130" s="1464"/>
      <c r="J130" s="1464"/>
      <c r="K130" s="1464"/>
      <c r="L130" s="1464"/>
      <c r="M130" s="1464"/>
      <c r="N130" s="1464"/>
      <c r="O130" s="1464"/>
      <c r="P130" s="1464"/>
      <c r="Q130" s="1464"/>
      <c r="R130" s="1464"/>
      <c r="S130" s="1464"/>
      <c r="T130" s="1464"/>
      <c r="U130" s="1464"/>
      <c r="V130" s="1464"/>
      <c r="W130" s="1464"/>
      <c r="X130" s="1464"/>
      <c r="Y130" s="1464"/>
      <c r="Z130" s="1464"/>
      <c r="AA130" s="1464"/>
      <c r="AB130" s="1464"/>
      <c r="AC130" s="1464"/>
      <c r="AD130" s="1464"/>
      <c r="AE130" s="1464"/>
      <c r="AF130" s="1464"/>
      <c r="AG130" s="1464"/>
      <c r="AH130" s="1464"/>
      <c r="AI130" s="1464"/>
      <c r="AJ130" s="1465" t="s">
        <v>180</v>
      </c>
      <c r="AK130" s="1466"/>
      <c r="AL130" s="1466"/>
      <c r="AM130" s="1466"/>
      <c r="AN130" s="1466"/>
      <c r="AO130" s="1466"/>
      <c r="AP130" s="1466"/>
      <c r="AQ130" s="1466"/>
      <c r="AR130" s="1466"/>
      <c r="AS130" s="1466"/>
      <c r="AT130" s="1466"/>
      <c r="AU130" s="1466"/>
      <c r="AV130" s="1466"/>
      <c r="AW130" s="1466"/>
      <c r="AX130" s="1466"/>
      <c r="AY130" s="1467"/>
      <c r="AZ130" s="1465"/>
      <c r="BA130" s="1466"/>
      <c r="BB130" s="1466"/>
      <c r="BC130" s="1466"/>
      <c r="BD130" s="1466"/>
      <c r="BE130" s="1466"/>
      <c r="BF130" s="1466"/>
      <c r="BG130" s="1466"/>
      <c r="BH130" s="1466"/>
      <c r="BI130" s="1466"/>
      <c r="BJ130" s="1466"/>
      <c r="BK130" s="1466"/>
      <c r="BL130" s="1466"/>
      <c r="BM130" s="1466"/>
      <c r="BN130" s="1466"/>
      <c r="BO130" s="1466"/>
      <c r="BP130" s="1466"/>
      <c r="BQ130" s="1466"/>
      <c r="BR130" s="1466"/>
      <c r="BS130" s="1467"/>
      <c r="BT130" s="1465"/>
      <c r="BU130" s="1466"/>
      <c r="BV130" s="1466"/>
      <c r="BW130" s="1466"/>
      <c r="BX130" s="1466"/>
      <c r="BY130" s="1466"/>
      <c r="BZ130" s="1466"/>
      <c r="CA130" s="1466"/>
      <c r="CB130" s="1466"/>
      <c r="CC130" s="1466"/>
      <c r="CD130" s="1466"/>
      <c r="CE130" s="1466"/>
      <c r="CF130" s="1466"/>
      <c r="CG130" s="1466"/>
      <c r="CH130" s="1466"/>
      <c r="CI130" s="1466"/>
      <c r="CJ130" s="1467"/>
      <c r="CK130" s="1465"/>
      <c r="CL130" s="1466"/>
      <c r="CM130" s="1466"/>
      <c r="CN130" s="1466"/>
      <c r="CO130" s="1466"/>
      <c r="CP130" s="1466"/>
      <c r="CQ130" s="1466"/>
      <c r="CR130" s="1466"/>
      <c r="CS130" s="1466"/>
      <c r="CT130" s="1466"/>
      <c r="CU130" s="1466"/>
      <c r="CV130" s="1466"/>
      <c r="CW130" s="1466"/>
      <c r="CX130" s="1466"/>
      <c r="CY130" s="1466"/>
      <c r="CZ130" s="1466"/>
      <c r="DA130" s="1466"/>
    </row>
    <row r="131" spans="1:105" s="84" customFormat="1" ht="15" customHeight="1">
      <c r="A131" s="1463"/>
      <c r="B131" s="1463"/>
      <c r="C131" s="1463"/>
      <c r="D131" s="1463"/>
      <c r="E131" s="1463"/>
      <c r="F131" s="1463"/>
      <c r="G131" s="1463"/>
      <c r="H131" s="1464" t="s">
        <v>490</v>
      </c>
      <c r="I131" s="1464"/>
      <c r="J131" s="1464"/>
      <c r="K131" s="1464"/>
      <c r="L131" s="1464"/>
      <c r="M131" s="1464"/>
      <c r="N131" s="1464"/>
      <c r="O131" s="1464"/>
      <c r="P131" s="1464"/>
      <c r="Q131" s="1464"/>
      <c r="R131" s="1464"/>
      <c r="S131" s="1464"/>
      <c r="T131" s="1464"/>
      <c r="U131" s="1464"/>
      <c r="V131" s="1464"/>
      <c r="W131" s="1464"/>
      <c r="X131" s="1464"/>
      <c r="Y131" s="1464"/>
      <c r="Z131" s="1464"/>
      <c r="AA131" s="1464"/>
      <c r="AB131" s="1464"/>
      <c r="AC131" s="1464"/>
      <c r="AD131" s="1464"/>
      <c r="AE131" s="1464"/>
      <c r="AF131" s="1464"/>
      <c r="AG131" s="1464"/>
      <c r="AH131" s="1464"/>
      <c r="AI131" s="1464"/>
      <c r="AJ131" s="1465" t="s">
        <v>180</v>
      </c>
      <c r="AK131" s="1466"/>
      <c r="AL131" s="1466"/>
      <c r="AM131" s="1466"/>
      <c r="AN131" s="1466"/>
      <c r="AO131" s="1466"/>
      <c r="AP131" s="1466"/>
      <c r="AQ131" s="1466"/>
      <c r="AR131" s="1466"/>
      <c r="AS131" s="1466"/>
      <c r="AT131" s="1466"/>
      <c r="AU131" s="1466"/>
      <c r="AV131" s="1466"/>
      <c r="AW131" s="1466"/>
      <c r="AX131" s="1466"/>
      <c r="AY131" s="1467"/>
      <c r="AZ131" s="1465"/>
      <c r="BA131" s="1466"/>
      <c r="BB131" s="1466"/>
      <c r="BC131" s="1466"/>
      <c r="BD131" s="1466"/>
      <c r="BE131" s="1466"/>
      <c r="BF131" s="1466"/>
      <c r="BG131" s="1466"/>
      <c r="BH131" s="1466"/>
      <c r="BI131" s="1466"/>
      <c r="BJ131" s="1466"/>
      <c r="BK131" s="1466"/>
      <c r="BL131" s="1466"/>
      <c r="BM131" s="1466"/>
      <c r="BN131" s="1466"/>
      <c r="BO131" s="1466"/>
      <c r="BP131" s="1466"/>
      <c r="BQ131" s="1466"/>
      <c r="BR131" s="1466"/>
      <c r="BS131" s="1467"/>
      <c r="BT131" s="1465"/>
      <c r="BU131" s="1466"/>
      <c r="BV131" s="1466"/>
      <c r="BW131" s="1466"/>
      <c r="BX131" s="1466"/>
      <c r="BY131" s="1466"/>
      <c r="BZ131" s="1466"/>
      <c r="CA131" s="1466"/>
      <c r="CB131" s="1466"/>
      <c r="CC131" s="1466"/>
      <c r="CD131" s="1466"/>
      <c r="CE131" s="1466"/>
      <c r="CF131" s="1466"/>
      <c r="CG131" s="1466"/>
      <c r="CH131" s="1466"/>
      <c r="CI131" s="1466"/>
      <c r="CJ131" s="1467"/>
      <c r="CK131" s="1465"/>
      <c r="CL131" s="1466"/>
      <c r="CM131" s="1466"/>
      <c r="CN131" s="1466"/>
      <c r="CO131" s="1466"/>
      <c r="CP131" s="1466"/>
      <c r="CQ131" s="1466"/>
      <c r="CR131" s="1466"/>
      <c r="CS131" s="1466"/>
      <c r="CT131" s="1466"/>
      <c r="CU131" s="1466"/>
      <c r="CV131" s="1466"/>
      <c r="CW131" s="1466"/>
      <c r="CX131" s="1466"/>
      <c r="CY131" s="1466"/>
      <c r="CZ131" s="1466"/>
      <c r="DA131" s="1466"/>
    </row>
    <row r="132" spans="1:105" s="84" customFormat="1" ht="79.5" customHeight="1">
      <c r="A132" s="1463" t="s">
        <v>165</v>
      </c>
      <c r="B132" s="1463"/>
      <c r="C132" s="1463"/>
      <c r="D132" s="1463"/>
      <c r="E132" s="1463"/>
      <c r="F132" s="1463"/>
      <c r="G132" s="1463"/>
      <c r="H132" s="1464" t="s">
        <v>519</v>
      </c>
      <c r="I132" s="1464"/>
      <c r="J132" s="1464"/>
      <c r="K132" s="1464"/>
      <c r="L132" s="1464"/>
      <c r="M132" s="1464"/>
      <c r="N132" s="1464"/>
      <c r="O132" s="1464"/>
      <c r="P132" s="1464"/>
      <c r="Q132" s="1464"/>
      <c r="R132" s="1464"/>
      <c r="S132" s="1464"/>
      <c r="T132" s="1464"/>
      <c r="U132" s="1464"/>
      <c r="V132" s="1464"/>
      <c r="W132" s="1464"/>
      <c r="X132" s="1464"/>
      <c r="Y132" s="1464"/>
      <c r="Z132" s="1464"/>
      <c r="AA132" s="1464"/>
      <c r="AB132" s="1464"/>
      <c r="AC132" s="1464"/>
      <c r="AD132" s="1464"/>
      <c r="AE132" s="1464"/>
      <c r="AF132" s="1464"/>
      <c r="AG132" s="1464"/>
      <c r="AH132" s="1464"/>
      <c r="AI132" s="1464"/>
      <c r="AJ132" s="1465" t="s">
        <v>180</v>
      </c>
      <c r="AK132" s="1466"/>
      <c r="AL132" s="1466"/>
      <c r="AM132" s="1466"/>
      <c r="AN132" s="1466"/>
      <c r="AO132" s="1466"/>
      <c r="AP132" s="1466"/>
      <c r="AQ132" s="1466"/>
      <c r="AR132" s="1466"/>
      <c r="AS132" s="1466"/>
      <c r="AT132" s="1466"/>
      <c r="AU132" s="1466"/>
      <c r="AV132" s="1466"/>
      <c r="AW132" s="1466"/>
      <c r="AX132" s="1466"/>
      <c r="AY132" s="1467"/>
      <c r="AZ132" s="1465"/>
      <c r="BA132" s="1466"/>
      <c r="BB132" s="1466"/>
      <c r="BC132" s="1466"/>
      <c r="BD132" s="1466"/>
      <c r="BE132" s="1466"/>
      <c r="BF132" s="1466"/>
      <c r="BG132" s="1466"/>
      <c r="BH132" s="1466"/>
      <c r="BI132" s="1466"/>
      <c r="BJ132" s="1466"/>
      <c r="BK132" s="1466"/>
      <c r="BL132" s="1466"/>
      <c r="BM132" s="1466"/>
      <c r="BN132" s="1466"/>
      <c r="BO132" s="1466"/>
      <c r="BP132" s="1466"/>
      <c r="BQ132" s="1466"/>
      <c r="BR132" s="1466"/>
      <c r="BS132" s="1467"/>
      <c r="BT132" s="1465"/>
      <c r="BU132" s="1466"/>
      <c r="BV132" s="1466"/>
      <c r="BW132" s="1466"/>
      <c r="BX132" s="1466"/>
      <c r="BY132" s="1466"/>
      <c r="BZ132" s="1466"/>
      <c r="CA132" s="1466"/>
      <c r="CB132" s="1466"/>
      <c r="CC132" s="1466"/>
      <c r="CD132" s="1466"/>
      <c r="CE132" s="1466"/>
      <c r="CF132" s="1466"/>
      <c r="CG132" s="1466"/>
      <c r="CH132" s="1466"/>
      <c r="CI132" s="1466"/>
      <c r="CJ132" s="1467"/>
      <c r="CK132" s="1465"/>
      <c r="CL132" s="1466"/>
      <c r="CM132" s="1466"/>
      <c r="CN132" s="1466"/>
      <c r="CO132" s="1466"/>
      <c r="CP132" s="1466"/>
      <c r="CQ132" s="1466"/>
      <c r="CR132" s="1466"/>
      <c r="CS132" s="1466"/>
      <c r="CT132" s="1466"/>
      <c r="CU132" s="1466"/>
      <c r="CV132" s="1466"/>
      <c r="CW132" s="1466"/>
      <c r="CX132" s="1466"/>
      <c r="CY132" s="1466"/>
      <c r="CZ132" s="1466"/>
      <c r="DA132" s="1466"/>
    </row>
    <row r="133" spans="1:105" s="84" customFormat="1" ht="15" customHeight="1">
      <c r="A133" s="1463"/>
      <c r="B133" s="1463"/>
      <c r="C133" s="1463"/>
      <c r="D133" s="1463"/>
      <c r="E133" s="1463"/>
      <c r="F133" s="1463"/>
      <c r="G133" s="1463"/>
      <c r="H133" s="1464" t="s">
        <v>520</v>
      </c>
      <c r="I133" s="1464"/>
      <c r="J133" s="1464"/>
      <c r="K133" s="1464"/>
      <c r="L133" s="1464"/>
      <c r="M133" s="1464"/>
      <c r="N133" s="1464"/>
      <c r="O133" s="1464"/>
      <c r="P133" s="1464"/>
      <c r="Q133" s="1464"/>
      <c r="R133" s="1464"/>
      <c r="S133" s="1464"/>
      <c r="T133" s="1464"/>
      <c r="U133" s="1464"/>
      <c r="V133" s="1464"/>
      <c r="W133" s="1464"/>
      <c r="X133" s="1464"/>
      <c r="Y133" s="1464"/>
      <c r="Z133" s="1464"/>
      <c r="AA133" s="1464"/>
      <c r="AB133" s="1464"/>
      <c r="AC133" s="1464"/>
      <c r="AD133" s="1464"/>
      <c r="AE133" s="1464"/>
      <c r="AF133" s="1464"/>
      <c r="AG133" s="1464"/>
      <c r="AH133" s="1464"/>
      <c r="AI133" s="1464"/>
      <c r="AJ133" s="1465" t="s">
        <v>180</v>
      </c>
      <c r="AK133" s="1466"/>
      <c r="AL133" s="1466"/>
      <c r="AM133" s="1466"/>
      <c r="AN133" s="1466"/>
      <c r="AO133" s="1466"/>
      <c r="AP133" s="1466"/>
      <c r="AQ133" s="1466"/>
      <c r="AR133" s="1466"/>
      <c r="AS133" s="1466"/>
      <c r="AT133" s="1466"/>
      <c r="AU133" s="1466"/>
      <c r="AV133" s="1466"/>
      <c r="AW133" s="1466"/>
      <c r="AX133" s="1466"/>
      <c r="AY133" s="1467"/>
      <c r="AZ133" s="1465"/>
      <c r="BA133" s="1466"/>
      <c r="BB133" s="1466"/>
      <c r="BC133" s="1466"/>
      <c r="BD133" s="1466"/>
      <c r="BE133" s="1466"/>
      <c r="BF133" s="1466"/>
      <c r="BG133" s="1466"/>
      <c r="BH133" s="1466"/>
      <c r="BI133" s="1466"/>
      <c r="BJ133" s="1466"/>
      <c r="BK133" s="1466"/>
      <c r="BL133" s="1466"/>
      <c r="BM133" s="1466"/>
      <c r="BN133" s="1466"/>
      <c r="BO133" s="1466"/>
      <c r="BP133" s="1466"/>
      <c r="BQ133" s="1466"/>
      <c r="BR133" s="1466"/>
      <c r="BS133" s="1467"/>
      <c r="BT133" s="1465"/>
      <c r="BU133" s="1466"/>
      <c r="BV133" s="1466"/>
      <c r="BW133" s="1466"/>
      <c r="BX133" s="1466"/>
      <c r="BY133" s="1466"/>
      <c r="BZ133" s="1466"/>
      <c r="CA133" s="1466"/>
      <c r="CB133" s="1466"/>
      <c r="CC133" s="1466"/>
      <c r="CD133" s="1466"/>
      <c r="CE133" s="1466"/>
      <c r="CF133" s="1466"/>
      <c r="CG133" s="1466"/>
      <c r="CH133" s="1466"/>
      <c r="CI133" s="1466"/>
      <c r="CJ133" s="1467"/>
      <c r="CK133" s="1465"/>
      <c r="CL133" s="1466"/>
      <c r="CM133" s="1466"/>
      <c r="CN133" s="1466"/>
      <c r="CO133" s="1466"/>
      <c r="CP133" s="1466"/>
      <c r="CQ133" s="1466"/>
      <c r="CR133" s="1466"/>
      <c r="CS133" s="1466"/>
      <c r="CT133" s="1466"/>
      <c r="CU133" s="1466"/>
      <c r="CV133" s="1466"/>
      <c r="CW133" s="1466"/>
      <c r="CX133" s="1466"/>
      <c r="CY133" s="1466"/>
      <c r="CZ133" s="1466"/>
      <c r="DA133" s="1466"/>
    </row>
    <row r="134" spans="1:105" s="84" customFormat="1" ht="15" customHeight="1">
      <c r="A134" s="1463"/>
      <c r="B134" s="1463"/>
      <c r="C134" s="1463"/>
      <c r="D134" s="1463"/>
      <c r="E134" s="1463"/>
      <c r="F134" s="1463"/>
      <c r="G134" s="1463"/>
      <c r="H134" s="1464" t="s">
        <v>521</v>
      </c>
      <c r="I134" s="1464"/>
      <c r="J134" s="1464"/>
      <c r="K134" s="1464"/>
      <c r="L134" s="1464"/>
      <c r="M134" s="1464"/>
      <c r="N134" s="1464"/>
      <c r="O134" s="1464"/>
      <c r="P134" s="1464"/>
      <c r="Q134" s="1464"/>
      <c r="R134" s="1464"/>
      <c r="S134" s="1464"/>
      <c r="T134" s="1464"/>
      <c r="U134" s="1464"/>
      <c r="V134" s="1464"/>
      <c r="W134" s="1464"/>
      <c r="X134" s="1464"/>
      <c r="Y134" s="1464"/>
      <c r="Z134" s="1464"/>
      <c r="AA134" s="1464"/>
      <c r="AB134" s="1464"/>
      <c r="AC134" s="1464"/>
      <c r="AD134" s="1464"/>
      <c r="AE134" s="1464"/>
      <c r="AF134" s="1464"/>
      <c r="AG134" s="1464"/>
      <c r="AH134" s="1464"/>
      <c r="AI134" s="1464"/>
      <c r="AJ134" s="1465" t="s">
        <v>180</v>
      </c>
      <c r="AK134" s="1466"/>
      <c r="AL134" s="1466"/>
      <c r="AM134" s="1466"/>
      <c r="AN134" s="1466"/>
      <c r="AO134" s="1466"/>
      <c r="AP134" s="1466"/>
      <c r="AQ134" s="1466"/>
      <c r="AR134" s="1466"/>
      <c r="AS134" s="1466"/>
      <c r="AT134" s="1466"/>
      <c r="AU134" s="1466"/>
      <c r="AV134" s="1466"/>
      <c r="AW134" s="1466"/>
      <c r="AX134" s="1466"/>
      <c r="AY134" s="1467"/>
      <c r="AZ134" s="1465"/>
      <c r="BA134" s="1466"/>
      <c r="BB134" s="1466"/>
      <c r="BC134" s="1466"/>
      <c r="BD134" s="1466"/>
      <c r="BE134" s="1466"/>
      <c r="BF134" s="1466"/>
      <c r="BG134" s="1466"/>
      <c r="BH134" s="1466"/>
      <c r="BI134" s="1466"/>
      <c r="BJ134" s="1466"/>
      <c r="BK134" s="1466"/>
      <c r="BL134" s="1466"/>
      <c r="BM134" s="1466"/>
      <c r="BN134" s="1466"/>
      <c r="BO134" s="1466"/>
      <c r="BP134" s="1466"/>
      <c r="BQ134" s="1466"/>
      <c r="BR134" s="1466"/>
      <c r="BS134" s="1467"/>
      <c r="BT134" s="1465"/>
      <c r="BU134" s="1466"/>
      <c r="BV134" s="1466"/>
      <c r="BW134" s="1466"/>
      <c r="BX134" s="1466"/>
      <c r="BY134" s="1466"/>
      <c r="BZ134" s="1466"/>
      <c r="CA134" s="1466"/>
      <c r="CB134" s="1466"/>
      <c r="CC134" s="1466"/>
      <c r="CD134" s="1466"/>
      <c r="CE134" s="1466"/>
      <c r="CF134" s="1466"/>
      <c r="CG134" s="1466"/>
      <c r="CH134" s="1466"/>
      <c r="CI134" s="1466"/>
      <c r="CJ134" s="1467"/>
      <c r="CK134" s="1465"/>
      <c r="CL134" s="1466"/>
      <c r="CM134" s="1466"/>
      <c r="CN134" s="1466"/>
      <c r="CO134" s="1466"/>
      <c r="CP134" s="1466"/>
      <c r="CQ134" s="1466"/>
      <c r="CR134" s="1466"/>
      <c r="CS134" s="1466"/>
      <c r="CT134" s="1466"/>
      <c r="CU134" s="1466"/>
      <c r="CV134" s="1466"/>
      <c r="CW134" s="1466"/>
      <c r="CX134" s="1466"/>
      <c r="CY134" s="1466"/>
      <c r="CZ134" s="1466"/>
      <c r="DA134" s="1466"/>
    </row>
    <row r="135" spans="1:105" s="84" customFormat="1" ht="27.75" customHeight="1">
      <c r="A135" s="1463" t="s">
        <v>169</v>
      </c>
      <c r="B135" s="1463"/>
      <c r="C135" s="1463"/>
      <c r="D135" s="1463"/>
      <c r="E135" s="1463"/>
      <c r="F135" s="1463"/>
      <c r="G135" s="1463"/>
      <c r="H135" s="1464" t="s">
        <v>522</v>
      </c>
      <c r="I135" s="1464"/>
      <c r="J135" s="1464"/>
      <c r="K135" s="1464"/>
      <c r="L135" s="1464"/>
      <c r="M135" s="1464"/>
      <c r="N135" s="1464"/>
      <c r="O135" s="1464"/>
      <c r="P135" s="1464"/>
      <c r="Q135" s="1464"/>
      <c r="R135" s="1464"/>
      <c r="S135" s="1464"/>
      <c r="T135" s="1464"/>
      <c r="U135" s="1464"/>
      <c r="V135" s="1464"/>
      <c r="W135" s="1464"/>
      <c r="X135" s="1464"/>
      <c r="Y135" s="1464"/>
      <c r="Z135" s="1464"/>
      <c r="AA135" s="1464"/>
      <c r="AB135" s="1464"/>
      <c r="AC135" s="1464"/>
      <c r="AD135" s="1464"/>
      <c r="AE135" s="1464"/>
      <c r="AF135" s="1464"/>
      <c r="AG135" s="1464"/>
      <c r="AH135" s="1464"/>
      <c r="AI135" s="1464"/>
      <c r="AJ135" s="1465"/>
      <c r="AK135" s="1466"/>
      <c r="AL135" s="1466"/>
      <c r="AM135" s="1466"/>
      <c r="AN135" s="1466"/>
      <c r="AO135" s="1466"/>
      <c r="AP135" s="1466"/>
      <c r="AQ135" s="1466"/>
      <c r="AR135" s="1466"/>
      <c r="AS135" s="1466"/>
      <c r="AT135" s="1466"/>
      <c r="AU135" s="1466"/>
      <c r="AV135" s="1466"/>
      <c r="AW135" s="1466"/>
      <c r="AX135" s="1466"/>
      <c r="AY135" s="1467"/>
      <c r="AZ135" s="1465"/>
      <c r="BA135" s="1466"/>
      <c r="BB135" s="1466"/>
      <c r="BC135" s="1466"/>
      <c r="BD135" s="1466"/>
      <c r="BE135" s="1466"/>
      <c r="BF135" s="1466"/>
      <c r="BG135" s="1466"/>
      <c r="BH135" s="1466"/>
      <c r="BI135" s="1466"/>
      <c r="BJ135" s="1466"/>
      <c r="BK135" s="1466"/>
      <c r="BL135" s="1466"/>
      <c r="BM135" s="1466"/>
      <c r="BN135" s="1466"/>
      <c r="BO135" s="1466"/>
      <c r="BP135" s="1466"/>
      <c r="BQ135" s="1466"/>
      <c r="BR135" s="1466"/>
      <c r="BS135" s="1467"/>
      <c r="BT135" s="1465"/>
      <c r="BU135" s="1466"/>
      <c r="BV135" s="1466"/>
      <c r="BW135" s="1466"/>
      <c r="BX135" s="1466"/>
      <c r="BY135" s="1466"/>
      <c r="BZ135" s="1466"/>
      <c r="CA135" s="1466"/>
      <c r="CB135" s="1466"/>
      <c r="CC135" s="1466"/>
      <c r="CD135" s="1466"/>
      <c r="CE135" s="1466"/>
      <c r="CF135" s="1466"/>
      <c r="CG135" s="1466"/>
      <c r="CH135" s="1466"/>
      <c r="CI135" s="1466"/>
      <c r="CJ135" s="1467"/>
      <c r="CK135" s="1465"/>
      <c r="CL135" s="1466"/>
      <c r="CM135" s="1466"/>
      <c r="CN135" s="1466"/>
      <c r="CO135" s="1466"/>
      <c r="CP135" s="1466"/>
      <c r="CQ135" s="1466"/>
      <c r="CR135" s="1466"/>
      <c r="CS135" s="1466"/>
      <c r="CT135" s="1466"/>
      <c r="CU135" s="1466"/>
      <c r="CV135" s="1466"/>
      <c r="CW135" s="1466"/>
      <c r="CX135" s="1466"/>
      <c r="CY135" s="1466"/>
      <c r="CZ135" s="1466"/>
      <c r="DA135" s="1466"/>
    </row>
    <row r="136" spans="1:105" s="84" customFormat="1" ht="15" customHeight="1">
      <c r="A136" s="1463"/>
      <c r="B136" s="1463"/>
      <c r="C136" s="1463"/>
      <c r="D136" s="1463"/>
      <c r="E136" s="1463"/>
      <c r="F136" s="1463"/>
      <c r="G136" s="1463"/>
      <c r="H136" s="1464" t="s">
        <v>187</v>
      </c>
      <c r="I136" s="1464"/>
      <c r="J136" s="1464"/>
      <c r="K136" s="1464"/>
      <c r="L136" s="1464"/>
      <c r="M136" s="1464"/>
      <c r="N136" s="1464"/>
      <c r="O136" s="1464"/>
      <c r="P136" s="1464"/>
      <c r="Q136" s="1464"/>
      <c r="R136" s="1464"/>
      <c r="S136" s="1464"/>
      <c r="T136" s="1464"/>
      <c r="U136" s="1464"/>
      <c r="V136" s="1464"/>
      <c r="W136" s="1464"/>
      <c r="X136" s="1464"/>
      <c r="Y136" s="1464"/>
      <c r="Z136" s="1464"/>
      <c r="AA136" s="1464"/>
      <c r="AB136" s="1464"/>
      <c r="AC136" s="1464"/>
      <c r="AD136" s="1464"/>
      <c r="AE136" s="1464"/>
      <c r="AF136" s="1464"/>
      <c r="AG136" s="1464"/>
      <c r="AH136" s="1464"/>
      <c r="AI136" s="1464"/>
      <c r="AJ136" s="1465"/>
      <c r="AK136" s="1466"/>
      <c r="AL136" s="1466"/>
      <c r="AM136" s="1466"/>
      <c r="AN136" s="1466"/>
      <c r="AO136" s="1466"/>
      <c r="AP136" s="1466"/>
      <c r="AQ136" s="1466"/>
      <c r="AR136" s="1466"/>
      <c r="AS136" s="1466"/>
      <c r="AT136" s="1466"/>
      <c r="AU136" s="1466"/>
      <c r="AV136" s="1466"/>
      <c r="AW136" s="1466"/>
      <c r="AX136" s="1466"/>
      <c r="AY136" s="1467"/>
      <c r="AZ136" s="1465"/>
      <c r="BA136" s="1466"/>
      <c r="BB136" s="1466"/>
      <c r="BC136" s="1466"/>
      <c r="BD136" s="1466"/>
      <c r="BE136" s="1466"/>
      <c r="BF136" s="1466"/>
      <c r="BG136" s="1466"/>
      <c r="BH136" s="1466"/>
      <c r="BI136" s="1466"/>
      <c r="BJ136" s="1466"/>
      <c r="BK136" s="1466"/>
      <c r="BL136" s="1466"/>
      <c r="BM136" s="1466"/>
      <c r="BN136" s="1466"/>
      <c r="BO136" s="1466"/>
      <c r="BP136" s="1466"/>
      <c r="BQ136" s="1466"/>
      <c r="BR136" s="1466"/>
      <c r="BS136" s="1467"/>
      <c r="BT136" s="1465"/>
      <c r="BU136" s="1466"/>
      <c r="BV136" s="1466"/>
      <c r="BW136" s="1466"/>
      <c r="BX136" s="1466"/>
      <c r="BY136" s="1466"/>
      <c r="BZ136" s="1466"/>
      <c r="CA136" s="1466"/>
      <c r="CB136" s="1466"/>
      <c r="CC136" s="1466"/>
      <c r="CD136" s="1466"/>
      <c r="CE136" s="1466"/>
      <c r="CF136" s="1466"/>
      <c r="CG136" s="1466"/>
      <c r="CH136" s="1466"/>
      <c r="CI136" s="1466"/>
      <c r="CJ136" s="1467"/>
      <c r="CK136" s="1465"/>
      <c r="CL136" s="1466"/>
      <c r="CM136" s="1466"/>
      <c r="CN136" s="1466"/>
      <c r="CO136" s="1466"/>
      <c r="CP136" s="1466"/>
      <c r="CQ136" s="1466"/>
      <c r="CR136" s="1466"/>
      <c r="CS136" s="1466"/>
      <c r="CT136" s="1466"/>
      <c r="CU136" s="1466"/>
      <c r="CV136" s="1466"/>
      <c r="CW136" s="1466"/>
      <c r="CX136" s="1466"/>
      <c r="CY136" s="1466"/>
      <c r="CZ136" s="1466"/>
      <c r="DA136" s="1466"/>
    </row>
    <row r="137" spans="1:105" s="84" customFormat="1" ht="40.5" customHeight="1">
      <c r="A137" s="1463" t="s">
        <v>171</v>
      </c>
      <c r="B137" s="1463"/>
      <c r="C137" s="1463"/>
      <c r="D137" s="1463"/>
      <c r="E137" s="1463"/>
      <c r="F137" s="1463"/>
      <c r="G137" s="1463"/>
      <c r="H137" s="1464" t="s">
        <v>523</v>
      </c>
      <c r="I137" s="1464"/>
      <c r="J137" s="1464"/>
      <c r="K137" s="1464"/>
      <c r="L137" s="1464"/>
      <c r="M137" s="1464"/>
      <c r="N137" s="1464"/>
      <c r="O137" s="1464"/>
      <c r="P137" s="1464"/>
      <c r="Q137" s="1464"/>
      <c r="R137" s="1464"/>
      <c r="S137" s="1464"/>
      <c r="T137" s="1464"/>
      <c r="U137" s="1464"/>
      <c r="V137" s="1464"/>
      <c r="W137" s="1464"/>
      <c r="X137" s="1464"/>
      <c r="Y137" s="1464"/>
      <c r="Z137" s="1464"/>
      <c r="AA137" s="1464"/>
      <c r="AB137" s="1464"/>
      <c r="AC137" s="1464"/>
      <c r="AD137" s="1464"/>
      <c r="AE137" s="1464"/>
      <c r="AF137" s="1464"/>
      <c r="AG137" s="1464"/>
      <c r="AH137" s="1464"/>
      <c r="AI137" s="1464"/>
      <c r="AJ137" s="1465" t="s">
        <v>524</v>
      </c>
      <c r="AK137" s="1466"/>
      <c r="AL137" s="1466"/>
      <c r="AM137" s="1466"/>
      <c r="AN137" s="1466"/>
      <c r="AO137" s="1466"/>
      <c r="AP137" s="1466"/>
      <c r="AQ137" s="1466"/>
      <c r="AR137" s="1466"/>
      <c r="AS137" s="1466"/>
      <c r="AT137" s="1466"/>
      <c r="AU137" s="1466"/>
      <c r="AV137" s="1466"/>
      <c r="AW137" s="1466"/>
      <c r="AX137" s="1466"/>
      <c r="AY137" s="1467"/>
      <c r="AZ137" s="1465"/>
      <c r="BA137" s="1466"/>
      <c r="BB137" s="1466"/>
      <c r="BC137" s="1466"/>
      <c r="BD137" s="1466"/>
      <c r="BE137" s="1466"/>
      <c r="BF137" s="1466"/>
      <c r="BG137" s="1466"/>
      <c r="BH137" s="1466"/>
      <c r="BI137" s="1466"/>
      <c r="BJ137" s="1466"/>
      <c r="BK137" s="1466"/>
      <c r="BL137" s="1466"/>
      <c r="BM137" s="1466"/>
      <c r="BN137" s="1466"/>
      <c r="BO137" s="1466"/>
      <c r="BP137" s="1466"/>
      <c r="BQ137" s="1466"/>
      <c r="BR137" s="1466"/>
      <c r="BS137" s="1467"/>
      <c r="BT137" s="1465"/>
      <c r="BU137" s="1466"/>
      <c r="BV137" s="1466"/>
      <c r="BW137" s="1466"/>
      <c r="BX137" s="1466"/>
      <c r="BY137" s="1466"/>
      <c r="BZ137" s="1466"/>
      <c r="CA137" s="1466"/>
      <c r="CB137" s="1466"/>
      <c r="CC137" s="1466"/>
      <c r="CD137" s="1466"/>
      <c r="CE137" s="1466"/>
      <c r="CF137" s="1466"/>
      <c r="CG137" s="1466"/>
      <c r="CH137" s="1466"/>
      <c r="CI137" s="1466"/>
      <c r="CJ137" s="1467"/>
      <c r="CK137" s="1465"/>
      <c r="CL137" s="1466"/>
      <c r="CM137" s="1466"/>
      <c r="CN137" s="1466"/>
      <c r="CO137" s="1466"/>
      <c r="CP137" s="1466"/>
      <c r="CQ137" s="1466"/>
      <c r="CR137" s="1466"/>
      <c r="CS137" s="1466"/>
      <c r="CT137" s="1466"/>
      <c r="CU137" s="1466"/>
      <c r="CV137" s="1466"/>
      <c r="CW137" s="1466"/>
      <c r="CX137" s="1466"/>
      <c r="CY137" s="1466"/>
      <c r="CZ137" s="1466"/>
      <c r="DA137" s="1466"/>
    </row>
    <row r="138" spans="1:105" s="84" customFormat="1" ht="93" customHeight="1">
      <c r="A138" s="1463" t="s">
        <v>525</v>
      </c>
      <c r="B138" s="1463"/>
      <c r="C138" s="1463"/>
      <c r="D138" s="1463"/>
      <c r="E138" s="1463"/>
      <c r="F138" s="1463"/>
      <c r="G138" s="1463"/>
      <c r="H138" s="1464" t="s">
        <v>526</v>
      </c>
      <c r="I138" s="1464"/>
      <c r="J138" s="1464"/>
      <c r="K138" s="1464"/>
      <c r="L138" s="1464"/>
      <c r="M138" s="1464"/>
      <c r="N138" s="1464"/>
      <c r="O138" s="1464"/>
      <c r="P138" s="1464"/>
      <c r="Q138" s="1464"/>
      <c r="R138" s="1464"/>
      <c r="S138" s="1464"/>
      <c r="T138" s="1464"/>
      <c r="U138" s="1464"/>
      <c r="V138" s="1464"/>
      <c r="W138" s="1464"/>
      <c r="X138" s="1464"/>
      <c r="Y138" s="1464"/>
      <c r="Z138" s="1464"/>
      <c r="AA138" s="1464"/>
      <c r="AB138" s="1464"/>
      <c r="AC138" s="1464"/>
      <c r="AD138" s="1464"/>
      <c r="AE138" s="1464"/>
      <c r="AF138" s="1464"/>
      <c r="AG138" s="1464"/>
      <c r="AH138" s="1464"/>
      <c r="AI138" s="1464"/>
      <c r="AJ138" s="1465" t="s">
        <v>524</v>
      </c>
      <c r="AK138" s="1466"/>
      <c r="AL138" s="1466"/>
      <c r="AM138" s="1466"/>
      <c r="AN138" s="1466"/>
      <c r="AO138" s="1466"/>
      <c r="AP138" s="1466"/>
      <c r="AQ138" s="1466"/>
      <c r="AR138" s="1466"/>
      <c r="AS138" s="1466"/>
      <c r="AT138" s="1466"/>
      <c r="AU138" s="1466"/>
      <c r="AV138" s="1466"/>
      <c r="AW138" s="1466"/>
      <c r="AX138" s="1466"/>
      <c r="AY138" s="1467"/>
      <c r="AZ138" s="1465"/>
      <c r="BA138" s="1466"/>
      <c r="BB138" s="1466"/>
      <c r="BC138" s="1466"/>
      <c r="BD138" s="1466"/>
      <c r="BE138" s="1466"/>
      <c r="BF138" s="1466"/>
      <c r="BG138" s="1466"/>
      <c r="BH138" s="1466"/>
      <c r="BI138" s="1466"/>
      <c r="BJ138" s="1466"/>
      <c r="BK138" s="1466"/>
      <c r="BL138" s="1466"/>
      <c r="BM138" s="1466"/>
      <c r="BN138" s="1466"/>
      <c r="BO138" s="1466"/>
      <c r="BP138" s="1466"/>
      <c r="BQ138" s="1466"/>
      <c r="BR138" s="1466"/>
      <c r="BS138" s="1467"/>
      <c r="BT138" s="1465"/>
      <c r="BU138" s="1466"/>
      <c r="BV138" s="1466"/>
      <c r="BW138" s="1466"/>
      <c r="BX138" s="1466"/>
      <c r="BY138" s="1466"/>
      <c r="BZ138" s="1466"/>
      <c r="CA138" s="1466"/>
      <c r="CB138" s="1466"/>
      <c r="CC138" s="1466"/>
      <c r="CD138" s="1466"/>
      <c r="CE138" s="1466"/>
      <c r="CF138" s="1466"/>
      <c r="CG138" s="1466"/>
      <c r="CH138" s="1466"/>
      <c r="CI138" s="1466"/>
      <c r="CJ138" s="1467"/>
      <c r="CK138" s="1465"/>
      <c r="CL138" s="1466"/>
      <c r="CM138" s="1466"/>
      <c r="CN138" s="1466"/>
      <c r="CO138" s="1466"/>
      <c r="CP138" s="1466"/>
      <c r="CQ138" s="1466"/>
      <c r="CR138" s="1466"/>
      <c r="CS138" s="1466"/>
      <c r="CT138" s="1466"/>
      <c r="CU138" s="1466"/>
      <c r="CV138" s="1466"/>
      <c r="CW138" s="1466"/>
      <c r="CX138" s="1466"/>
      <c r="CY138" s="1466"/>
      <c r="CZ138" s="1466"/>
      <c r="DA138" s="1466"/>
    </row>
    <row r="139" spans="1:105" s="84" customFormat="1" ht="15" customHeight="1">
      <c r="A139" s="1463"/>
      <c r="B139" s="1463"/>
      <c r="C139" s="1463"/>
      <c r="D139" s="1463"/>
      <c r="E139" s="1463"/>
      <c r="F139" s="1463"/>
      <c r="G139" s="1463"/>
      <c r="H139" s="1464" t="s">
        <v>518</v>
      </c>
      <c r="I139" s="1464"/>
      <c r="J139" s="1464"/>
      <c r="K139" s="1464"/>
      <c r="L139" s="1464"/>
      <c r="M139" s="1464"/>
      <c r="N139" s="1464"/>
      <c r="O139" s="1464"/>
      <c r="P139" s="1464"/>
      <c r="Q139" s="1464"/>
      <c r="R139" s="1464"/>
      <c r="S139" s="1464"/>
      <c r="T139" s="1464"/>
      <c r="U139" s="1464"/>
      <c r="V139" s="1464"/>
      <c r="W139" s="1464"/>
      <c r="X139" s="1464"/>
      <c r="Y139" s="1464"/>
      <c r="Z139" s="1464"/>
      <c r="AA139" s="1464"/>
      <c r="AB139" s="1464"/>
      <c r="AC139" s="1464"/>
      <c r="AD139" s="1464"/>
      <c r="AE139" s="1464"/>
      <c r="AF139" s="1464"/>
      <c r="AG139" s="1464"/>
      <c r="AH139" s="1464"/>
      <c r="AI139" s="1464"/>
      <c r="AJ139" s="1465" t="s">
        <v>524</v>
      </c>
      <c r="AK139" s="1466"/>
      <c r="AL139" s="1466"/>
      <c r="AM139" s="1466"/>
      <c r="AN139" s="1466"/>
      <c r="AO139" s="1466"/>
      <c r="AP139" s="1466"/>
      <c r="AQ139" s="1466"/>
      <c r="AR139" s="1466"/>
      <c r="AS139" s="1466"/>
      <c r="AT139" s="1466"/>
      <c r="AU139" s="1466"/>
      <c r="AV139" s="1466"/>
      <c r="AW139" s="1466"/>
      <c r="AX139" s="1466"/>
      <c r="AY139" s="1467"/>
      <c r="AZ139" s="1465"/>
      <c r="BA139" s="1466"/>
      <c r="BB139" s="1466"/>
      <c r="BC139" s="1466"/>
      <c r="BD139" s="1466"/>
      <c r="BE139" s="1466"/>
      <c r="BF139" s="1466"/>
      <c r="BG139" s="1466"/>
      <c r="BH139" s="1466"/>
      <c r="BI139" s="1466"/>
      <c r="BJ139" s="1466"/>
      <c r="BK139" s="1466"/>
      <c r="BL139" s="1466"/>
      <c r="BM139" s="1466"/>
      <c r="BN139" s="1466"/>
      <c r="BO139" s="1466"/>
      <c r="BP139" s="1466"/>
      <c r="BQ139" s="1466"/>
      <c r="BR139" s="1466"/>
      <c r="BS139" s="1467"/>
      <c r="BT139" s="1465"/>
      <c r="BU139" s="1466"/>
      <c r="BV139" s="1466"/>
      <c r="BW139" s="1466"/>
      <c r="BX139" s="1466"/>
      <c r="BY139" s="1466"/>
      <c r="BZ139" s="1466"/>
      <c r="CA139" s="1466"/>
      <c r="CB139" s="1466"/>
      <c r="CC139" s="1466"/>
      <c r="CD139" s="1466"/>
      <c r="CE139" s="1466"/>
      <c r="CF139" s="1466"/>
      <c r="CG139" s="1466"/>
      <c r="CH139" s="1466"/>
      <c r="CI139" s="1466"/>
      <c r="CJ139" s="1467"/>
      <c r="CK139" s="1465"/>
      <c r="CL139" s="1466"/>
      <c r="CM139" s="1466"/>
      <c r="CN139" s="1466"/>
      <c r="CO139" s="1466"/>
      <c r="CP139" s="1466"/>
      <c r="CQ139" s="1466"/>
      <c r="CR139" s="1466"/>
      <c r="CS139" s="1466"/>
      <c r="CT139" s="1466"/>
      <c r="CU139" s="1466"/>
      <c r="CV139" s="1466"/>
      <c r="CW139" s="1466"/>
      <c r="CX139" s="1466"/>
      <c r="CY139" s="1466"/>
      <c r="CZ139" s="1466"/>
      <c r="DA139" s="1466"/>
    </row>
    <row r="140" spans="1:105" s="84" customFormat="1" ht="15" customHeight="1">
      <c r="A140" s="1463"/>
      <c r="B140" s="1463"/>
      <c r="C140" s="1463"/>
      <c r="D140" s="1463"/>
      <c r="E140" s="1463"/>
      <c r="F140" s="1463"/>
      <c r="G140" s="1463"/>
      <c r="H140" s="1464" t="s">
        <v>212</v>
      </c>
      <c r="I140" s="1464"/>
      <c r="J140" s="1464"/>
      <c r="K140" s="1464"/>
      <c r="L140" s="1464"/>
      <c r="M140" s="1464"/>
      <c r="N140" s="1464"/>
      <c r="O140" s="1464"/>
      <c r="P140" s="1464"/>
      <c r="Q140" s="1464"/>
      <c r="R140" s="1464"/>
      <c r="S140" s="1464"/>
      <c r="T140" s="1464"/>
      <c r="U140" s="1464"/>
      <c r="V140" s="1464"/>
      <c r="W140" s="1464"/>
      <c r="X140" s="1464"/>
      <c r="Y140" s="1464"/>
      <c r="Z140" s="1464"/>
      <c r="AA140" s="1464"/>
      <c r="AB140" s="1464"/>
      <c r="AC140" s="1464"/>
      <c r="AD140" s="1464"/>
      <c r="AE140" s="1464"/>
      <c r="AF140" s="1464"/>
      <c r="AG140" s="1464"/>
      <c r="AH140" s="1464"/>
      <c r="AI140" s="1464"/>
      <c r="AJ140" s="1465" t="s">
        <v>524</v>
      </c>
      <c r="AK140" s="1466"/>
      <c r="AL140" s="1466"/>
      <c r="AM140" s="1466"/>
      <c r="AN140" s="1466"/>
      <c r="AO140" s="1466"/>
      <c r="AP140" s="1466"/>
      <c r="AQ140" s="1466"/>
      <c r="AR140" s="1466"/>
      <c r="AS140" s="1466"/>
      <c r="AT140" s="1466"/>
      <c r="AU140" s="1466"/>
      <c r="AV140" s="1466"/>
      <c r="AW140" s="1466"/>
      <c r="AX140" s="1466"/>
      <c r="AY140" s="1467"/>
      <c r="AZ140" s="1465"/>
      <c r="BA140" s="1466"/>
      <c r="BB140" s="1466"/>
      <c r="BC140" s="1466"/>
      <c r="BD140" s="1466"/>
      <c r="BE140" s="1466"/>
      <c r="BF140" s="1466"/>
      <c r="BG140" s="1466"/>
      <c r="BH140" s="1466"/>
      <c r="BI140" s="1466"/>
      <c r="BJ140" s="1466"/>
      <c r="BK140" s="1466"/>
      <c r="BL140" s="1466"/>
      <c r="BM140" s="1466"/>
      <c r="BN140" s="1466"/>
      <c r="BO140" s="1466"/>
      <c r="BP140" s="1466"/>
      <c r="BQ140" s="1466"/>
      <c r="BR140" s="1466"/>
      <c r="BS140" s="1467"/>
      <c r="BT140" s="1465"/>
      <c r="BU140" s="1466"/>
      <c r="BV140" s="1466"/>
      <c r="BW140" s="1466"/>
      <c r="BX140" s="1466"/>
      <c r="BY140" s="1466"/>
      <c r="BZ140" s="1466"/>
      <c r="CA140" s="1466"/>
      <c r="CB140" s="1466"/>
      <c r="CC140" s="1466"/>
      <c r="CD140" s="1466"/>
      <c r="CE140" s="1466"/>
      <c r="CF140" s="1466"/>
      <c r="CG140" s="1466"/>
      <c r="CH140" s="1466"/>
      <c r="CI140" s="1466"/>
      <c r="CJ140" s="1467"/>
      <c r="CK140" s="1465"/>
      <c r="CL140" s="1466"/>
      <c r="CM140" s="1466"/>
      <c r="CN140" s="1466"/>
      <c r="CO140" s="1466"/>
      <c r="CP140" s="1466"/>
      <c r="CQ140" s="1466"/>
      <c r="CR140" s="1466"/>
      <c r="CS140" s="1466"/>
      <c r="CT140" s="1466"/>
      <c r="CU140" s="1466"/>
      <c r="CV140" s="1466"/>
      <c r="CW140" s="1466"/>
      <c r="CX140" s="1466"/>
      <c r="CY140" s="1466"/>
      <c r="CZ140" s="1466"/>
      <c r="DA140" s="1466"/>
    </row>
    <row r="141" spans="1:105" s="84" customFormat="1" ht="15" customHeight="1">
      <c r="A141" s="1463"/>
      <c r="B141" s="1463"/>
      <c r="C141" s="1463"/>
      <c r="D141" s="1463"/>
      <c r="E141" s="1463"/>
      <c r="F141" s="1463"/>
      <c r="G141" s="1463"/>
      <c r="H141" s="1464" t="s">
        <v>213</v>
      </c>
      <c r="I141" s="1464"/>
      <c r="J141" s="1464"/>
      <c r="K141" s="1464"/>
      <c r="L141" s="1464"/>
      <c r="M141" s="1464"/>
      <c r="N141" s="1464"/>
      <c r="O141" s="1464"/>
      <c r="P141" s="1464"/>
      <c r="Q141" s="1464"/>
      <c r="R141" s="1464"/>
      <c r="S141" s="1464"/>
      <c r="T141" s="1464"/>
      <c r="U141" s="1464"/>
      <c r="V141" s="1464"/>
      <c r="W141" s="1464"/>
      <c r="X141" s="1464"/>
      <c r="Y141" s="1464"/>
      <c r="Z141" s="1464"/>
      <c r="AA141" s="1464"/>
      <c r="AB141" s="1464"/>
      <c r="AC141" s="1464"/>
      <c r="AD141" s="1464"/>
      <c r="AE141" s="1464"/>
      <c r="AF141" s="1464"/>
      <c r="AG141" s="1464"/>
      <c r="AH141" s="1464"/>
      <c r="AI141" s="1464"/>
      <c r="AJ141" s="1465" t="s">
        <v>524</v>
      </c>
      <c r="AK141" s="1466"/>
      <c r="AL141" s="1466"/>
      <c r="AM141" s="1466"/>
      <c r="AN141" s="1466"/>
      <c r="AO141" s="1466"/>
      <c r="AP141" s="1466"/>
      <c r="AQ141" s="1466"/>
      <c r="AR141" s="1466"/>
      <c r="AS141" s="1466"/>
      <c r="AT141" s="1466"/>
      <c r="AU141" s="1466"/>
      <c r="AV141" s="1466"/>
      <c r="AW141" s="1466"/>
      <c r="AX141" s="1466"/>
      <c r="AY141" s="1467"/>
      <c r="AZ141" s="1465"/>
      <c r="BA141" s="1466"/>
      <c r="BB141" s="1466"/>
      <c r="BC141" s="1466"/>
      <c r="BD141" s="1466"/>
      <c r="BE141" s="1466"/>
      <c r="BF141" s="1466"/>
      <c r="BG141" s="1466"/>
      <c r="BH141" s="1466"/>
      <c r="BI141" s="1466"/>
      <c r="BJ141" s="1466"/>
      <c r="BK141" s="1466"/>
      <c r="BL141" s="1466"/>
      <c r="BM141" s="1466"/>
      <c r="BN141" s="1466"/>
      <c r="BO141" s="1466"/>
      <c r="BP141" s="1466"/>
      <c r="BQ141" s="1466"/>
      <c r="BR141" s="1466"/>
      <c r="BS141" s="1467"/>
      <c r="BT141" s="1465"/>
      <c r="BU141" s="1466"/>
      <c r="BV141" s="1466"/>
      <c r="BW141" s="1466"/>
      <c r="BX141" s="1466"/>
      <c r="BY141" s="1466"/>
      <c r="BZ141" s="1466"/>
      <c r="CA141" s="1466"/>
      <c r="CB141" s="1466"/>
      <c r="CC141" s="1466"/>
      <c r="CD141" s="1466"/>
      <c r="CE141" s="1466"/>
      <c r="CF141" s="1466"/>
      <c r="CG141" s="1466"/>
      <c r="CH141" s="1466"/>
      <c r="CI141" s="1466"/>
      <c r="CJ141" s="1467"/>
      <c r="CK141" s="1465"/>
      <c r="CL141" s="1466"/>
      <c r="CM141" s="1466"/>
      <c r="CN141" s="1466"/>
      <c r="CO141" s="1466"/>
      <c r="CP141" s="1466"/>
      <c r="CQ141" s="1466"/>
      <c r="CR141" s="1466"/>
      <c r="CS141" s="1466"/>
      <c r="CT141" s="1466"/>
      <c r="CU141" s="1466"/>
      <c r="CV141" s="1466"/>
      <c r="CW141" s="1466"/>
      <c r="CX141" s="1466"/>
      <c r="CY141" s="1466"/>
      <c r="CZ141" s="1466"/>
      <c r="DA141" s="1466"/>
    </row>
    <row r="142" spans="1:105" s="84" customFormat="1" ht="78" customHeight="1">
      <c r="A142" s="1463" t="s">
        <v>527</v>
      </c>
      <c r="B142" s="1463"/>
      <c r="C142" s="1463"/>
      <c r="D142" s="1463"/>
      <c r="E142" s="1463"/>
      <c r="F142" s="1463"/>
      <c r="G142" s="1463"/>
      <c r="H142" s="1464" t="s">
        <v>528</v>
      </c>
      <c r="I142" s="1464"/>
      <c r="J142" s="1464"/>
      <c r="K142" s="1464"/>
      <c r="L142" s="1464"/>
      <c r="M142" s="1464"/>
      <c r="N142" s="1464"/>
      <c r="O142" s="1464"/>
      <c r="P142" s="1464"/>
      <c r="Q142" s="1464"/>
      <c r="R142" s="1464"/>
      <c r="S142" s="1464"/>
      <c r="T142" s="1464"/>
      <c r="U142" s="1464"/>
      <c r="V142" s="1464"/>
      <c r="W142" s="1464"/>
      <c r="X142" s="1464"/>
      <c r="Y142" s="1464"/>
      <c r="Z142" s="1464"/>
      <c r="AA142" s="1464"/>
      <c r="AB142" s="1464"/>
      <c r="AC142" s="1464"/>
      <c r="AD142" s="1464"/>
      <c r="AE142" s="1464"/>
      <c r="AF142" s="1464"/>
      <c r="AG142" s="1464"/>
      <c r="AH142" s="1464"/>
      <c r="AI142" s="1464"/>
      <c r="AJ142" s="1465" t="s">
        <v>524</v>
      </c>
      <c r="AK142" s="1466"/>
      <c r="AL142" s="1466"/>
      <c r="AM142" s="1466"/>
      <c r="AN142" s="1466"/>
      <c r="AO142" s="1466"/>
      <c r="AP142" s="1466"/>
      <c r="AQ142" s="1466"/>
      <c r="AR142" s="1466"/>
      <c r="AS142" s="1466"/>
      <c r="AT142" s="1466"/>
      <c r="AU142" s="1466"/>
      <c r="AV142" s="1466"/>
      <c r="AW142" s="1466"/>
      <c r="AX142" s="1466"/>
      <c r="AY142" s="1467"/>
      <c r="AZ142" s="1465"/>
      <c r="BA142" s="1466"/>
      <c r="BB142" s="1466"/>
      <c r="BC142" s="1466"/>
      <c r="BD142" s="1466"/>
      <c r="BE142" s="1466"/>
      <c r="BF142" s="1466"/>
      <c r="BG142" s="1466"/>
      <c r="BH142" s="1466"/>
      <c r="BI142" s="1466"/>
      <c r="BJ142" s="1466"/>
      <c r="BK142" s="1466"/>
      <c r="BL142" s="1466"/>
      <c r="BM142" s="1466"/>
      <c r="BN142" s="1466"/>
      <c r="BO142" s="1466"/>
      <c r="BP142" s="1466"/>
      <c r="BQ142" s="1466"/>
      <c r="BR142" s="1466"/>
      <c r="BS142" s="1467"/>
      <c r="BT142" s="1465"/>
      <c r="BU142" s="1466"/>
      <c r="BV142" s="1466"/>
      <c r="BW142" s="1466"/>
      <c r="BX142" s="1466"/>
      <c r="BY142" s="1466"/>
      <c r="BZ142" s="1466"/>
      <c r="CA142" s="1466"/>
      <c r="CB142" s="1466"/>
      <c r="CC142" s="1466"/>
      <c r="CD142" s="1466"/>
      <c r="CE142" s="1466"/>
      <c r="CF142" s="1466"/>
      <c r="CG142" s="1466"/>
      <c r="CH142" s="1466"/>
      <c r="CI142" s="1466"/>
      <c r="CJ142" s="1467"/>
      <c r="CK142" s="1465"/>
      <c r="CL142" s="1466"/>
      <c r="CM142" s="1466"/>
      <c r="CN142" s="1466"/>
      <c r="CO142" s="1466"/>
      <c r="CP142" s="1466"/>
      <c r="CQ142" s="1466"/>
      <c r="CR142" s="1466"/>
      <c r="CS142" s="1466"/>
      <c r="CT142" s="1466"/>
      <c r="CU142" s="1466"/>
      <c r="CV142" s="1466"/>
      <c r="CW142" s="1466"/>
      <c r="CX142" s="1466"/>
      <c r="CY142" s="1466"/>
      <c r="CZ142" s="1466"/>
      <c r="DA142" s="1466"/>
    </row>
    <row r="143" spans="1:105" s="84" customFormat="1" ht="40.5" customHeight="1">
      <c r="A143" s="1463" t="s">
        <v>173</v>
      </c>
      <c r="B143" s="1463"/>
      <c r="C143" s="1463"/>
      <c r="D143" s="1463"/>
      <c r="E143" s="1463"/>
      <c r="F143" s="1463"/>
      <c r="G143" s="1463"/>
      <c r="H143" s="1464" t="s">
        <v>529</v>
      </c>
      <c r="I143" s="1464"/>
      <c r="J143" s="1464"/>
      <c r="K143" s="1464"/>
      <c r="L143" s="1464"/>
      <c r="M143" s="1464"/>
      <c r="N143" s="1464"/>
      <c r="O143" s="1464"/>
      <c r="P143" s="1464"/>
      <c r="Q143" s="1464"/>
      <c r="R143" s="1464"/>
      <c r="S143" s="1464"/>
      <c r="T143" s="1464"/>
      <c r="U143" s="1464"/>
      <c r="V143" s="1464"/>
      <c r="W143" s="1464"/>
      <c r="X143" s="1464"/>
      <c r="Y143" s="1464"/>
      <c r="Z143" s="1464"/>
      <c r="AA143" s="1464"/>
      <c r="AB143" s="1464"/>
      <c r="AC143" s="1464"/>
      <c r="AD143" s="1464"/>
      <c r="AE143" s="1464"/>
      <c r="AF143" s="1464"/>
      <c r="AG143" s="1464"/>
      <c r="AH143" s="1464"/>
      <c r="AI143" s="1464"/>
      <c r="AJ143" s="1465"/>
      <c r="AK143" s="1466"/>
      <c r="AL143" s="1466"/>
      <c r="AM143" s="1466"/>
      <c r="AN143" s="1466"/>
      <c r="AO143" s="1466"/>
      <c r="AP143" s="1466"/>
      <c r="AQ143" s="1466"/>
      <c r="AR143" s="1466"/>
      <c r="AS143" s="1466"/>
      <c r="AT143" s="1466"/>
      <c r="AU143" s="1466"/>
      <c r="AV143" s="1466"/>
      <c r="AW143" s="1466"/>
      <c r="AX143" s="1466"/>
      <c r="AY143" s="1467"/>
      <c r="AZ143" s="1465"/>
      <c r="BA143" s="1466"/>
      <c r="BB143" s="1466"/>
      <c r="BC143" s="1466"/>
      <c r="BD143" s="1466"/>
      <c r="BE143" s="1466"/>
      <c r="BF143" s="1466"/>
      <c r="BG143" s="1466"/>
      <c r="BH143" s="1466"/>
      <c r="BI143" s="1466"/>
      <c r="BJ143" s="1466"/>
      <c r="BK143" s="1466"/>
      <c r="BL143" s="1466"/>
      <c r="BM143" s="1466"/>
      <c r="BN143" s="1466"/>
      <c r="BO143" s="1466"/>
      <c r="BP143" s="1466"/>
      <c r="BQ143" s="1466"/>
      <c r="BR143" s="1466"/>
      <c r="BS143" s="1467"/>
      <c r="BT143" s="1465"/>
      <c r="BU143" s="1466"/>
      <c r="BV143" s="1466"/>
      <c r="BW143" s="1466"/>
      <c r="BX143" s="1466"/>
      <c r="BY143" s="1466"/>
      <c r="BZ143" s="1466"/>
      <c r="CA143" s="1466"/>
      <c r="CB143" s="1466"/>
      <c r="CC143" s="1466"/>
      <c r="CD143" s="1466"/>
      <c r="CE143" s="1466"/>
      <c r="CF143" s="1466"/>
      <c r="CG143" s="1466"/>
      <c r="CH143" s="1466"/>
      <c r="CI143" s="1466"/>
      <c r="CJ143" s="1467"/>
      <c r="CK143" s="1465"/>
      <c r="CL143" s="1466"/>
      <c r="CM143" s="1466"/>
      <c r="CN143" s="1466"/>
      <c r="CO143" s="1466"/>
      <c r="CP143" s="1466"/>
      <c r="CQ143" s="1466"/>
      <c r="CR143" s="1466"/>
      <c r="CS143" s="1466"/>
      <c r="CT143" s="1466"/>
      <c r="CU143" s="1466"/>
      <c r="CV143" s="1466"/>
      <c r="CW143" s="1466"/>
      <c r="CX143" s="1466"/>
      <c r="CY143" s="1466"/>
      <c r="CZ143" s="1466"/>
      <c r="DA143" s="1466"/>
    </row>
    <row r="144" spans="1:105" s="84" customFormat="1" ht="15" customHeight="1">
      <c r="A144" s="1463"/>
      <c r="B144" s="1463"/>
      <c r="C144" s="1463"/>
      <c r="D144" s="1463"/>
      <c r="E144" s="1463"/>
      <c r="F144" s="1463"/>
      <c r="G144" s="1463"/>
      <c r="H144" s="1464" t="s">
        <v>187</v>
      </c>
      <c r="I144" s="1464"/>
      <c r="J144" s="1464"/>
      <c r="K144" s="1464"/>
      <c r="L144" s="1464"/>
      <c r="M144" s="1464"/>
      <c r="N144" s="1464"/>
      <c r="O144" s="1464"/>
      <c r="P144" s="1464"/>
      <c r="Q144" s="1464"/>
      <c r="R144" s="1464"/>
      <c r="S144" s="1464"/>
      <c r="T144" s="1464"/>
      <c r="U144" s="1464"/>
      <c r="V144" s="1464"/>
      <c r="W144" s="1464"/>
      <c r="X144" s="1464"/>
      <c r="Y144" s="1464"/>
      <c r="Z144" s="1464"/>
      <c r="AA144" s="1464"/>
      <c r="AB144" s="1464"/>
      <c r="AC144" s="1464"/>
      <c r="AD144" s="1464"/>
      <c r="AE144" s="1464"/>
      <c r="AF144" s="1464"/>
      <c r="AG144" s="1464"/>
      <c r="AH144" s="1464"/>
      <c r="AI144" s="1464"/>
      <c r="AJ144" s="1465"/>
      <c r="AK144" s="1466"/>
      <c r="AL144" s="1466"/>
      <c r="AM144" s="1466"/>
      <c r="AN144" s="1466"/>
      <c r="AO144" s="1466"/>
      <c r="AP144" s="1466"/>
      <c r="AQ144" s="1466"/>
      <c r="AR144" s="1466"/>
      <c r="AS144" s="1466"/>
      <c r="AT144" s="1466"/>
      <c r="AU144" s="1466"/>
      <c r="AV144" s="1466"/>
      <c r="AW144" s="1466"/>
      <c r="AX144" s="1466"/>
      <c r="AY144" s="1467"/>
      <c r="AZ144" s="1465"/>
      <c r="BA144" s="1466"/>
      <c r="BB144" s="1466"/>
      <c r="BC144" s="1466"/>
      <c r="BD144" s="1466"/>
      <c r="BE144" s="1466"/>
      <c r="BF144" s="1466"/>
      <c r="BG144" s="1466"/>
      <c r="BH144" s="1466"/>
      <c r="BI144" s="1466"/>
      <c r="BJ144" s="1466"/>
      <c r="BK144" s="1466"/>
      <c r="BL144" s="1466"/>
      <c r="BM144" s="1466"/>
      <c r="BN144" s="1466"/>
      <c r="BO144" s="1466"/>
      <c r="BP144" s="1466"/>
      <c r="BQ144" s="1466"/>
      <c r="BR144" s="1466"/>
      <c r="BS144" s="1467"/>
      <c r="BT144" s="1465"/>
      <c r="BU144" s="1466"/>
      <c r="BV144" s="1466"/>
      <c r="BW144" s="1466"/>
      <c r="BX144" s="1466"/>
      <c r="BY144" s="1466"/>
      <c r="BZ144" s="1466"/>
      <c r="CA144" s="1466"/>
      <c r="CB144" s="1466"/>
      <c r="CC144" s="1466"/>
      <c r="CD144" s="1466"/>
      <c r="CE144" s="1466"/>
      <c r="CF144" s="1466"/>
      <c r="CG144" s="1466"/>
      <c r="CH144" s="1466"/>
      <c r="CI144" s="1466"/>
      <c r="CJ144" s="1467"/>
      <c r="CK144" s="1465"/>
      <c r="CL144" s="1466"/>
      <c r="CM144" s="1466"/>
      <c r="CN144" s="1466"/>
      <c r="CO144" s="1466"/>
      <c r="CP144" s="1466"/>
      <c r="CQ144" s="1466"/>
      <c r="CR144" s="1466"/>
      <c r="CS144" s="1466"/>
      <c r="CT144" s="1466"/>
      <c r="CU144" s="1466"/>
      <c r="CV144" s="1466"/>
      <c r="CW144" s="1466"/>
      <c r="CX144" s="1466"/>
      <c r="CY144" s="1466"/>
      <c r="CZ144" s="1466"/>
      <c r="DA144" s="1466"/>
    </row>
    <row r="145" spans="1:105" s="84" customFormat="1" ht="40.5" customHeight="1">
      <c r="A145" s="1463" t="s">
        <v>174</v>
      </c>
      <c r="B145" s="1463"/>
      <c r="C145" s="1463"/>
      <c r="D145" s="1463"/>
      <c r="E145" s="1463"/>
      <c r="F145" s="1463"/>
      <c r="G145" s="1463"/>
      <c r="H145" s="1464" t="s">
        <v>530</v>
      </c>
      <c r="I145" s="1464"/>
      <c r="J145" s="1464"/>
      <c r="K145" s="1464"/>
      <c r="L145" s="1464"/>
      <c r="M145" s="1464"/>
      <c r="N145" s="1464"/>
      <c r="O145" s="1464"/>
      <c r="P145" s="1464"/>
      <c r="Q145" s="1464"/>
      <c r="R145" s="1464"/>
      <c r="S145" s="1464"/>
      <c r="T145" s="1464"/>
      <c r="U145" s="1464"/>
      <c r="V145" s="1464"/>
      <c r="W145" s="1464"/>
      <c r="X145" s="1464"/>
      <c r="Y145" s="1464"/>
      <c r="Z145" s="1464"/>
      <c r="AA145" s="1464"/>
      <c r="AB145" s="1464"/>
      <c r="AC145" s="1464"/>
      <c r="AD145" s="1464"/>
      <c r="AE145" s="1464"/>
      <c r="AF145" s="1464"/>
      <c r="AG145" s="1464"/>
      <c r="AH145" s="1464"/>
      <c r="AI145" s="1464"/>
      <c r="AJ145" s="1465" t="s">
        <v>531</v>
      </c>
      <c r="AK145" s="1466"/>
      <c r="AL145" s="1466"/>
      <c r="AM145" s="1466"/>
      <c r="AN145" s="1466"/>
      <c r="AO145" s="1466"/>
      <c r="AP145" s="1466"/>
      <c r="AQ145" s="1466"/>
      <c r="AR145" s="1466"/>
      <c r="AS145" s="1466"/>
      <c r="AT145" s="1466"/>
      <c r="AU145" s="1466"/>
      <c r="AV145" s="1466"/>
      <c r="AW145" s="1466"/>
      <c r="AX145" s="1466"/>
      <c r="AY145" s="1467"/>
      <c r="AZ145" s="1465"/>
      <c r="BA145" s="1466"/>
      <c r="BB145" s="1466"/>
      <c r="BC145" s="1466"/>
      <c r="BD145" s="1466"/>
      <c r="BE145" s="1466"/>
      <c r="BF145" s="1466"/>
      <c r="BG145" s="1466"/>
      <c r="BH145" s="1466"/>
      <c r="BI145" s="1466"/>
      <c r="BJ145" s="1466"/>
      <c r="BK145" s="1466"/>
      <c r="BL145" s="1466"/>
      <c r="BM145" s="1466"/>
      <c r="BN145" s="1466"/>
      <c r="BO145" s="1466"/>
      <c r="BP145" s="1466"/>
      <c r="BQ145" s="1466"/>
      <c r="BR145" s="1466"/>
      <c r="BS145" s="1467"/>
      <c r="BT145" s="1465"/>
      <c r="BU145" s="1466"/>
      <c r="BV145" s="1466"/>
      <c r="BW145" s="1466"/>
      <c r="BX145" s="1466"/>
      <c r="BY145" s="1466"/>
      <c r="BZ145" s="1466"/>
      <c r="CA145" s="1466"/>
      <c r="CB145" s="1466"/>
      <c r="CC145" s="1466"/>
      <c r="CD145" s="1466"/>
      <c r="CE145" s="1466"/>
      <c r="CF145" s="1466"/>
      <c r="CG145" s="1466"/>
      <c r="CH145" s="1466"/>
      <c r="CI145" s="1466"/>
      <c r="CJ145" s="1467"/>
      <c r="CK145" s="1465"/>
      <c r="CL145" s="1466"/>
      <c r="CM145" s="1466"/>
      <c r="CN145" s="1466"/>
      <c r="CO145" s="1466"/>
      <c r="CP145" s="1466"/>
      <c r="CQ145" s="1466"/>
      <c r="CR145" s="1466"/>
      <c r="CS145" s="1466"/>
      <c r="CT145" s="1466"/>
      <c r="CU145" s="1466"/>
      <c r="CV145" s="1466"/>
      <c r="CW145" s="1466"/>
      <c r="CX145" s="1466"/>
      <c r="CY145" s="1466"/>
      <c r="CZ145" s="1466"/>
      <c r="DA145" s="1466"/>
    </row>
    <row r="146" spans="1:105" s="84" customFormat="1" ht="93" customHeight="1">
      <c r="A146" s="1463" t="s">
        <v>176</v>
      </c>
      <c r="B146" s="1463"/>
      <c r="C146" s="1463"/>
      <c r="D146" s="1463"/>
      <c r="E146" s="1463"/>
      <c r="F146" s="1463"/>
      <c r="G146" s="1463"/>
      <c r="H146" s="1464" t="s">
        <v>532</v>
      </c>
      <c r="I146" s="1464"/>
      <c r="J146" s="1464"/>
      <c r="K146" s="1464"/>
      <c r="L146" s="1464"/>
      <c r="M146" s="1464"/>
      <c r="N146" s="1464"/>
      <c r="O146" s="1464"/>
      <c r="P146" s="1464"/>
      <c r="Q146" s="1464"/>
      <c r="R146" s="1464"/>
      <c r="S146" s="1464"/>
      <c r="T146" s="1464"/>
      <c r="U146" s="1464"/>
      <c r="V146" s="1464"/>
      <c r="W146" s="1464"/>
      <c r="X146" s="1464"/>
      <c r="Y146" s="1464"/>
      <c r="Z146" s="1464"/>
      <c r="AA146" s="1464"/>
      <c r="AB146" s="1464"/>
      <c r="AC146" s="1464"/>
      <c r="AD146" s="1464"/>
      <c r="AE146" s="1464"/>
      <c r="AF146" s="1464"/>
      <c r="AG146" s="1464"/>
      <c r="AH146" s="1464"/>
      <c r="AI146" s="1464"/>
      <c r="AJ146" s="1465" t="s">
        <v>531</v>
      </c>
      <c r="AK146" s="1466"/>
      <c r="AL146" s="1466"/>
      <c r="AM146" s="1466"/>
      <c r="AN146" s="1466"/>
      <c r="AO146" s="1466"/>
      <c r="AP146" s="1466"/>
      <c r="AQ146" s="1466"/>
      <c r="AR146" s="1466"/>
      <c r="AS146" s="1466"/>
      <c r="AT146" s="1466"/>
      <c r="AU146" s="1466"/>
      <c r="AV146" s="1466"/>
      <c r="AW146" s="1466"/>
      <c r="AX146" s="1466"/>
      <c r="AY146" s="1467"/>
      <c r="AZ146" s="1465"/>
      <c r="BA146" s="1466"/>
      <c r="BB146" s="1466"/>
      <c r="BC146" s="1466"/>
      <c r="BD146" s="1466"/>
      <c r="BE146" s="1466"/>
      <c r="BF146" s="1466"/>
      <c r="BG146" s="1466"/>
      <c r="BH146" s="1466"/>
      <c r="BI146" s="1466"/>
      <c r="BJ146" s="1466"/>
      <c r="BK146" s="1466"/>
      <c r="BL146" s="1466"/>
      <c r="BM146" s="1466"/>
      <c r="BN146" s="1466"/>
      <c r="BO146" s="1466"/>
      <c r="BP146" s="1466"/>
      <c r="BQ146" s="1466"/>
      <c r="BR146" s="1466"/>
      <c r="BS146" s="1467"/>
      <c r="BT146" s="1465"/>
      <c r="BU146" s="1466"/>
      <c r="BV146" s="1466"/>
      <c r="BW146" s="1466"/>
      <c r="BX146" s="1466"/>
      <c r="BY146" s="1466"/>
      <c r="BZ146" s="1466"/>
      <c r="CA146" s="1466"/>
      <c r="CB146" s="1466"/>
      <c r="CC146" s="1466"/>
      <c r="CD146" s="1466"/>
      <c r="CE146" s="1466"/>
      <c r="CF146" s="1466"/>
      <c r="CG146" s="1466"/>
      <c r="CH146" s="1466"/>
      <c r="CI146" s="1466"/>
      <c r="CJ146" s="1467"/>
      <c r="CK146" s="1465"/>
      <c r="CL146" s="1466"/>
      <c r="CM146" s="1466"/>
      <c r="CN146" s="1466"/>
      <c r="CO146" s="1466"/>
      <c r="CP146" s="1466"/>
      <c r="CQ146" s="1466"/>
      <c r="CR146" s="1466"/>
      <c r="CS146" s="1466"/>
      <c r="CT146" s="1466"/>
      <c r="CU146" s="1466"/>
      <c r="CV146" s="1466"/>
      <c r="CW146" s="1466"/>
      <c r="CX146" s="1466"/>
      <c r="CY146" s="1466"/>
      <c r="CZ146" s="1466"/>
      <c r="DA146" s="1466"/>
    </row>
    <row r="147" spans="1:105" s="84" customFormat="1" ht="15" customHeight="1">
      <c r="A147" s="1463"/>
      <c r="B147" s="1463"/>
      <c r="C147" s="1463"/>
      <c r="D147" s="1463"/>
      <c r="E147" s="1463"/>
      <c r="F147" s="1463"/>
      <c r="G147" s="1463"/>
      <c r="H147" s="1464" t="s">
        <v>518</v>
      </c>
      <c r="I147" s="1464"/>
      <c r="J147" s="1464"/>
      <c r="K147" s="1464"/>
      <c r="L147" s="1464"/>
      <c r="M147" s="1464"/>
      <c r="N147" s="1464"/>
      <c r="O147" s="1464"/>
      <c r="P147" s="1464"/>
      <c r="Q147" s="1464"/>
      <c r="R147" s="1464"/>
      <c r="S147" s="1464"/>
      <c r="T147" s="1464"/>
      <c r="U147" s="1464"/>
      <c r="V147" s="1464"/>
      <c r="W147" s="1464"/>
      <c r="X147" s="1464"/>
      <c r="Y147" s="1464"/>
      <c r="Z147" s="1464"/>
      <c r="AA147" s="1464"/>
      <c r="AB147" s="1464"/>
      <c r="AC147" s="1464"/>
      <c r="AD147" s="1464"/>
      <c r="AE147" s="1464"/>
      <c r="AF147" s="1464"/>
      <c r="AG147" s="1464"/>
      <c r="AH147" s="1464"/>
      <c r="AI147" s="1464"/>
      <c r="AJ147" s="1465" t="s">
        <v>531</v>
      </c>
      <c r="AK147" s="1466"/>
      <c r="AL147" s="1466"/>
      <c r="AM147" s="1466"/>
      <c r="AN147" s="1466"/>
      <c r="AO147" s="1466"/>
      <c r="AP147" s="1466"/>
      <c r="AQ147" s="1466"/>
      <c r="AR147" s="1466"/>
      <c r="AS147" s="1466"/>
      <c r="AT147" s="1466"/>
      <c r="AU147" s="1466"/>
      <c r="AV147" s="1466"/>
      <c r="AW147" s="1466"/>
      <c r="AX147" s="1466"/>
      <c r="AY147" s="1467"/>
      <c r="AZ147" s="1465"/>
      <c r="BA147" s="1466"/>
      <c r="BB147" s="1466"/>
      <c r="BC147" s="1466"/>
      <c r="BD147" s="1466"/>
      <c r="BE147" s="1466"/>
      <c r="BF147" s="1466"/>
      <c r="BG147" s="1466"/>
      <c r="BH147" s="1466"/>
      <c r="BI147" s="1466"/>
      <c r="BJ147" s="1466"/>
      <c r="BK147" s="1466"/>
      <c r="BL147" s="1466"/>
      <c r="BM147" s="1466"/>
      <c r="BN147" s="1466"/>
      <c r="BO147" s="1466"/>
      <c r="BP147" s="1466"/>
      <c r="BQ147" s="1466"/>
      <c r="BR147" s="1466"/>
      <c r="BS147" s="1467"/>
      <c r="BT147" s="1465"/>
      <c r="BU147" s="1466"/>
      <c r="BV147" s="1466"/>
      <c r="BW147" s="1466"/>
      <c r="BX147" s="1466"/>
      <c r="BY147" s="1466"/>
      <c r="BZ147" s="1466"/>
      <c r="CA147" s="1466"/>
      <c r="CB147" s="1466"/>
      <c r="CC147" s="1466"/>
      <c r="CD147" s="1466"/>
      <c r="CE147" s="1466"/>
      <c r="CF147" s="1466"/>
      <c r="CG147" s="1466"/>
      <c r="CH147" s="1466"/>
      <c r="CI147" s="1466"/>
      <c r="CJ147" s="1467"/>
      <c r="CK147" s="1465"/>
      <c r="CL147" s="1466"/>
      <c r="CM147" s="1466"/>
      <c r="CN147" s="1466"/>
      <c r="CO147" s="1466"/>
      <c r="CP147" s="1466"/>
      <c r="CQ147" s="1466"/>
      <c r="CR147" s="1466"/>
      <c r="CS147" s="1466"/>
      <c r="CT147" s="1466"/>
      <c r="CU147" s="1466"/>
      <c r="CV147" s="1466"/>
      <c r="CW147" s="1466"/>
      <c r="CX147" s="1466"/>
      <c r="CY147" s="1466"/>
      <c r="CZ147" s="1466"/>
      <c r="DA147" s="1466"/>
    </row>
    <row r="148" spans="1:105" s="84" customFormat="1" ht="15" customHeight="1">
      <c r="A148" s="1463"/>
      <c r="B148" s="1463"/>
      <c r="C148" s="1463"/>
      <c r="D148" s="1463"/>
      <c r="E148" s="1463"/>
      <c r="F148" s="1463"/>
      <c r="G148" s="1463"/>
      <c r="H148" s="1464" t="s">
        <v>212</v>
      </c>
      <c r="I148" s="1464"/>
      <c r="J148" s="1464"/>
      <c r="K148" s="1464"/>
      <c r="L148" s="1464"/>
      <c r="M148" s="1464"/>
      <c r="N148" s="1464"/>
      <c r="O148" s="1464"/>
      <c r="P148" s="1464"/>
      <c r="Q148" s="1464"/>
      <c r="R148" s="1464"/>
      <c r="S148" s="1464"/>
      <c r="T148" s="1464"/>
      <c r="U148" s="1464"/>
      <c r="V148" s="1464"/>
      <c r="W148" s="1464"/>
      <c r="X148" s="1464"/>
      <c r="Y148" s="1464"/>
      <c r="Z148" s="1464"/>
      <c r="AA148" s="1464"/>
      <c r="AB148" s="1464"/>
      <c r="AC148" s="1464"/>
      <c r="AD148" s="1464"/>
      <c r="AE148" s="1464"/>
      <c r="AF148" s="1464"/>
      <c r="AG148" s="1464"/>
      <c r="AH148" s="1464"/>
      <c r="AI148" s="1464"/>
      <c r="AJ148" s="1465" t="s">
        <v>531</v>
      </c>
      <c r="AK148" s="1466"/>
      <c r="AL148" s="1466"/>
      <c r="AM148" s="1466"/>
      <c r="AN148" s="1466"/>
      <c r="AO148" s="1466"/>
      <c r="AP148" s="1466"/>
      <c r="AQ148" s="1466"/>
      <c r="AR148" s="1466"/>
      <c r="AS148" s="1466"/>
      <c r="AT148" s="1466"/>
      <c r="AU148" s="1466"/>
      <c r="AV148" s="1466"/>
      <c r="AW148" s="1466"/>
      <c r="AX148" s="1466"/>
      <c r="AY148" s="1467"/>
      <c r="AZ148" s="1465"/>
      <c r="BA148" s="1466"/>
      <c r="BB148" s="1466"/>
      <c r="BC148" s="1466"/>
      <c r="BD148" s="1466"/>
      <c r="BE148" s="1466"/>
      <c r="BF148" s="1466"/>
      <c r="BG148" s="1466"/>
      <c r="BH148" s="1466"/>
      <c r="BI148" s="1466"/>
      <c r="BJ148" s="1466"/>
      <c r="BK148" s="1466"/>
      <c r="BL148" s="1466"/>
      <c r="BM148" s="1466"/>
      <c r="BN148" s="1466"/>
      <c r="BO148" s="1466"/>
      <c r="BP148" s="1466"/>
      <c r="BQ148" s="1466"/>
      <c r="BR148" s="1466"/>
      <c r="BS148" s="1467"/>
      <c r="BT148" s="1465"/>
      <c r="BU148" s="1466"/>
      <c r="BV148" s="1466"/>
      <c r="BW148" s="1466"/>
      <c r="BX148" s="1466"/>
      <c r="BY148" s="1466"/>
      <c r="BZ148" s="1466"/>
      <c r="CA148" s="1466"/>
      <c r="CB148" s="1466"/>
      <c r="CC148" s="1466"/>
      <c r="CD148" s="1466"/>
      <c r="CE148" s="1466"/>
      <c r="CF148" s="1466"/>
      <c r="CG148" s="1466"/>
      <c r="CH148" s="1466"/>
      <c r="CI148" s="1466"/>
      <c r="CJ148" s="1467"/>
      <c r="CK148" s="1465"/>
      <c r="CL148" s="1466"/>
      <c r="CM148" s="1466"/>
      <c r="CN148" s="1466"/>
      <c r="CO148" s="1466"/>
      <c r="CP148" s="1466"/>
      <c r="CQ148" s="1466"/>
      <c r="CR148" s="1466"/>
      <c r="CS148" s="1466"/>
      <c r="CT148" s="1466"/>
      <c r="CU148" s="1466"/>
      <c r="CV148" s="1466"/>
      <c r="CW148" s="1466"/>
      <c r="CX148" s="1466"/>
      <c r="CY148" s="1466"/>
      <c r="CZ148" s="1466"/>
      <c r="DA148" s="1466"/>
    </row>
    <row r="149" spans="1:105" s="84" customFormat="1" ht="15" customHeight="1">
      <c r="A149" s="1463"/>
      <c r="B149" s="1463"/>
      <c r="C149" s="1463"/>
      <c r="D149" s="1463"/>
      <c r="E149" s="1463"/>
      <c r="F149" s="1463"/>
      <c r="G149" s="1463"/>
      <c r="H149" s="1464" t="s">
        <v>213</v>
      </c>
      <c r="I149" s="1464"/>
      <c r="J149" s="1464"/>
      <c r="K149" s="1464"/>
      <c r="L149" s="1464"/>
      <c r="M149" s="1464"/>
      <c r="N149" s="1464"/>
      <c r="O149" s="1464"/>
      <c r="P149" s="1464"/>
      <c r="Q149" s="1464"/>
      <c r="R149" s="1464"/>
      <c r="S149" s="1464"/>
      <c r="T149" s="1464"/>
      <c r="U149" s="1464"/>
      <c r="V149" s="1464"/>
      <c r="W149" s="1464"/>
      <c r="X149" s="1464"/>
      <c r="Y149" s="1464"/>
      <c r="Z149" s="1464"/>
      <c r="AA149" s="1464"/>
      <c r="AB149" s="1464"/>
      <c r="AC149" s="1464"/>
      <c r="AD149" s="1464"/>
      <c r="AE149" s="1464"/>
      <c r="AF149" s="1464"/>
      <c r="AG149" s="1464"/>
      <c r="AH149" s="1464"/>
      <c r="AI149" s="1464"/>
      <c r="AJ149" s="1465" t="s">
        <v>531</v>
      </c>
      <c r="AK149" s="1466"/>
      <c r="AL149" s="1466"/>
      <c r="AM149" s="1466"/>
      <c r="AN149" s="1466"/>
      <c r="AO149" s="1466"/>
      <c r="AP149" s="1466"/>
      <c r="AQ149" s="1466"/>
      <c r="AR149" s="1466"/>
      <c r="AS149" s="1466"/>
      <c r="AT149" s="1466"/>
      <c r="AU149" s="1466"/>
      <c r="AV149" s="1466"/>
      <c r="AW149" s="1466"/>
      <c r="AX149" s="1466"/>
      <c r="AY149" s="1467"/>
      <c r="AZ149" s="1465"/>
      <c r="BA149" s="1466"/>
      <c r="BB149" s="1466"/>
      <c r="BC149" s="1466"/>
      <c r="BD149" s="1466"/>
      <c r="BE149" s="1466"/>
      <c r="BF149" s="1466"/>
      <c r="BG149" s="1466"/>
      <c r="BH149" s="1466"/>
      <c r="BI149" s="1466"/>
      <c r="BJ149" s="1466"/>
      <c r="BK149" s="1466"/>
      <c r="BL149" s="1466"/>
      <c r="BM149" s="1466"/>
      <c r="BN149" s="1466"/>
      <c r="BO149" s="1466"/>
      <c r="BP149" s="1466"/>
      <c r="BQ149" s="1466"/>
      <c r="BR149" s="1466"/>
      <c r="BS149" s="1467"/>
      <c r="BT149" s="1465"/>
      <c r="BU149" s="1466"/>
      <c r="BV149" s="1466"/>
      <c r="BW149" s="1466"/>
      <c r="BX149" s="1466"/>
      <c r="BY149" s="1466"/>
      <c r="BZ149" s="1466"/>
      <c r="CA149" s="1466"/>
      <c r="CB149" s="1466"/>
      <c r="CC149" s="1466"/>
      <c r="CD149" s="1466"/>
      <c r="CE149" s="1466"/>
      <c r="CF149" s="1466"/>
      <c r="CG149" s="1466"/>
      <c r="CH149" s="1466"/>
      <c r="CI149" s="1466"/>
      <c r="CJ149" s="1467"/>
      <c r="CK149" s="1465"/>
      <c r="CL149" s="1466"/>
      <c r="CM149" s="1466"/>
      <c r="CN149" s="1466"/>
      <c r="CO149" s="1466"/>
      <c r="CP149" s="1466"/>
      <c r="CQ149" s="1466"/>
      <c r="CR149" s="1466"/>
      <c r="CS149" s="1466"/>
      <c r="CT149" s="1466"/>
      <c r="CU149" s="1466"/>
      <c r="CV149" s="1466"/>
      <c r="CW149" s="1466"/>
      <c r="CX149" s="1466"/>
      <c r="CY149" s="1466"/>
      <c r="CZ149" s="1466"/>
      <c r="DA149" s="1466"/>
    </row>
    <row r="150" spans="1:105" s="84" customFormat="1" ht="27.75" customHeight="1">
      <c r="A150" s="1463" t="s">
        <v>184</v>
      </c>
      <c r="B150" s="1463"/>
      <c r="C150" s="1463"/>
      <c r="D150" s="1463"/>
      <c r="E150" s="1463"/>
      <c r="F150" s="1463"/>
      <c r="G150" s="1463"/>
      <c r="H150" s="1464" t="s">
        <v>533</v>
      </c>
      <c r="I150" s="1464"/>
      <c r="J150" s="1464"/>
      <c r="K150" s="1464"/>
      <c r="L150" s="1464"/>
      <c r="M150" s="1464"/>
      <c r="N150" s="1464"/>
      <c r="O150" s="1464"/>
      <c r="P150" s="1464"/>
      <c r="Q150" s="1464"/>
      <c r="R150" s="1464"/>
      <c r="S150" s="1464"/>
      <c r="T150" s="1464"/>
      <c r="U150" s="1464"/>
      <c r="V150" s="1464"/>
      <c r="W150" s="1464"/>
      <c r="X150" s="1464"/>
      <c r="Y150" s="1464"/>
      <c r="Z150" s="1464"/>
      <c r="AA150" s="1464"/>
      <c r="AB150" s="1464"/>
      <c r="AC150" s="1464"/>
      <c r="AD150" s="1464"/>
      <c r="AE150" s="1464"/>
      <c r="AF150" s="1464"/>
      <c r="AG150" s="1464"/>
      <c r="AH150" s="1464"/>
      <c r="AI150" s="1464"/>
      <c r="AJ150" s="1465" t="s">
        <v>531</v>
      </c>
      <c r="AK150" s="1466"/>
      <c r="AL150" s="1466"/>
      <c r="AM150" s="1466"/>
      <c r="AN150" s="1466"/>
      <c r="AO150" s="1466"/>
      <c r="AP150" s="1466"/>
      <c r="AQ150" s="1466"/>
      <c r="AR150" s="1466"/>
      <c r="AS150" s="1466"/>
      <c r="AT150" s="1466"/>
      <c r="AU150" s="1466"/>
      <c r="AV150" s="1466"/>
      <c r="AW150" s="1466"/>
      <c r="AX150" s="1466"/>
      <c r="AY150" s="1467"/>
      <c r="AZ150" s="1465"/>
      <c r="BA150" s="1466"/>
      <c r="BB150" s="1466"/>
      <c r="BC150" s="1466"/>
      <c r="BD150" s="1466"/>
      <c r="BE150" s="1466"/>
      <c r="BF150" s="1466"/>
      <c r="BG150" s="1466"/>
      <c r="BH150" s="1466"/>
      <c r="BI150" s="1466"/>
      <c r="BJ150" s="1466"/>
      <c r="BK150" s="1466"/>
      <c r="BL150" s="1466"/>
      <c r="BM150" s="1466"/>
      <c r="BN150" s="1466"/>
      <c r="BO150" s="1466"/>
      <c r="BP150" s="1466"/>
      <c r="BQ150" s="1466"/>
      <c r="BR150" s="1466"/>
      <c r="BS150" s="1467"/>
      <c r="BT150" s="1465"/>
      <c r="BU150" s="1466"/>
      <c r="BV150" s="1466"/>
      <c r="BW150" s="1466"/>
      <c r="BX150" s="1466"/>
      <c r="BY150" s="1466"/>
      <c r="BZ150" s="1466"/>
      <c r="CA150" s="1466"/>
      <c r="CB150" s="1466"/>
      <c r="CC150" s="1466"/>
      <c r="CD150" s="1466"/>
      <c r="CE150" s="1466"/>
      <c r="CF150" s="1466"/>
      <c r="CG150" s="1466"/>
      <c r="CH150" s="1466"/>
      <c r="CI150" s="1466"/>
      <c r="CJ150" s="1467"/>
      <c r="CK150" s="1465"/>
      <c r="CL150" s="1466"/>
      <c r="CM150" s="1466"/>
      <c r="CN150" s="1466"/>
      <c r="CO150" s="1466"/>
      <c r="CP150" s="1466"/>
      <c r="CQ150" s="1466"/>
      <c r="CR150" s="1466"/>
      <c r="CS150" s="1466"/>
      <c r="CT150" s="1466"/>
      <c r="CU150" s="1466"/>
      <c r="CV150" s="1466"/>
      <c r="CW150" s="1466"/>
      <c r="CX150" s="1466"/>
      <c r="CY150" s="1466"/>
      <c r="CZ150" s="1466"/>
      <c r="DA150" s="1466"/>
    </row>
    <row r="151" spans="1:105" s="84" customFormat="1" ht="40.5" customHeight="1">
      <c r="A151" s="1463" t="s">
        <v>197</v>
      </c>
      <c r="B151" s="1463"/>
      <c r="C151" s="1463"/>
      <c r="D151" s="1463"/>
      <c r="E151" s="1463"/>
      <c r="F151" s="1463"/>
      <c r="G151" s="1463"/>
      <c r="H151" s="1464" t="s">
        <v>534</v>
      </c>
      <c r="I151" s="1464"/>
      <c r="J151" s="1464"/>
      <c r="K151" s="1464"/>
      <c r="L151" s="1464"/>
      <c r="M151" s="1464"/>
      <c r="N151" s="1464"/>
      <c r="O151" s="1464"/>
      <c r="P151" s="1464"/>
      <c r="Q151" s="1464"/>
      <c r="R151" s="1464"/>
      <c r="S151" s="1464"/>
      <c r="T151" s="1464"/>
      <c r="U151" s="1464"/>
      <c r="V151" s="1464"/>
      <c r="W151" s="1464"/>
      <c r="X151" s="1464"/>
      <c r="Y151" s="1464"/>
      <c r="Z151" s="1464"/>
      <c r="AA151" s="1464"/>
      <c r="AB151" s="1464"/>
      <c r="AC151" s="1464"/>
      <c r="AD151" s="1464"/>
      <c r="AE151" s="1464"/>
      <c r="AF151" s="1464"/>
      <c r="AG151" s="1464"/>
      <c r="AH151" s="1464"/>
      <c r="AI151" s="1464"/>
      <c r="AJ151" s="1465" t="s">
        <v>162</v>
      </c>
      <c r="AK151" s="1466"/>
      <c r="AL151" s="1466"/>
      <c r="AM151" s="1466"/>
      <c r="AN151" s="1466"/>
      <c r="AO151" s="1466"/>
      <c r="AP151" s="1466"/>
      <c r="AQ151" s="1466"/>
      <c r="AR151" s="1466"/>
      <c r="AS151" s="1466"/>
      <c r="AT151" s="1466"/>
      <c r="AU151" s="1466"/>
      <c r="AV151" s="1466"/>
      <c r="AW151" s="1466"/>
      <c r="AX151" s="1466"/>
      <c r="AY151" s="1467"/>
      <c r="AZ151" s="1465"/>
      <c r="BA151" s="1466"/>
      <c r="BB151" s="1466"/>
      <c r="BC151" s="1466"/>
      <c r="BD151" s="1466"/>
      <c r="BE151" s="1466"/>
      <c r="BF151" s="1466"/>
      <c r="BG151" s="1466"/>
      <c r="BH151" s="1466"/>
      <c r="BI151" s="1466"/>
      <c r="BJ151" s="1466"/>
      <c r="BK151" s="1466"/>
      <c r="BL151" s="1466"/>
      <c r="BM151" s="1466"/>
      <c r="BN151" s="1466"/>
      <c r="BO151" s="1466"/>
      <c r="BP151" s="1466"/>
      <c r="BQ151" s="1466"/>
      <c r="BR151" s="1466"/>
      <c r="BS151" s="1467"/>
      <c r="BT151" s="1465"/>
      <c r="BU151" s="1466"/>
      <c r="BV151" s="1466"/>
      <c r="BW151" s="1466"/>
      <c r="BX151" s="1466"/>
      <c r="BY151" s="1466"/>
      <c r="BZ151" s="1466"/>
      <c r="CA151" s="1466"/>
      <c r="CB151" s="1466"/>
      <c r="CC151" s="1466"/>
      <c r="CD151" s="1466"/>
      <c r="CE151" s="1466"/>
      <c r="CF151" s="1466"/>
      <c r="CG151" s="1466"/>
      <c r="CH151" s="1466"/>
      <c r="CI151" s="1466"/>
      <c r="CJ151" s="1467"/>
      <c r="CK151" s="1465"/>
      <c r="CL151" s="1466"/>
      <c r="CM151" s="1466"/>
      <c r="CN151" s="1466"/>
      <c r="CO151" s="1466"/>
      <c r="CP151" s="1466"/>
      <c r="CQ151" s="1466"/>
      <c r="CR151" s="1466"/>
      <c r="CS151" s="1466"/>
      <c r="CT151" s="1466"/>
      <c r="CU151" s="1466"/>
      <c r="CV151" s="1466"/>
      <c r="CW151" s="1466"/>
      <c r="CX151" s="1466"/>
      <c r="CY151" s="1466"/>
      <c r="CZ151" s="1466"/>
      <c r="DA151" s="1466"/>
    </row>
    <row r="152" spans="1:105" s="84" customFormat="1" ht="54" customHeight="1">
      <c r="A152" s="1463" t="s">
        <v>238</v>
      </c>
      <c r="B152" s="1463"/>
      <c r="C152" s="1463"/>
      <c r="D152" s="1463"/>
      <c r="E152" s="1463"/>
      <c r="F152" s="1463"/>
      <c r="G152" s="1463"/>
      <c r="H152" s="1464" t="s">
        <v>198</v>
      </c>
      <c r="I152" s="1464"/>
      <c r="J152" s="1464"/>
      <c r="K152" s="1464"/>
      <c r="L152" s="1464"/>
      <c r="M152" s="1464"/>
      <c r="N152" s="1464"/>
      <c r="O152" s="1464"/>
      <c r="P152" s="1464"/>
      <c r="Q152" s="1464"/>
      <c r="R152" s="1464"/>
      <c r="S152" s="1464"/>
      <c r="T152" s="1464"/>
      <c r="U152" s="1464"/>
      <c r="V152" s="1464"/>
      <c r="W152" s="1464"/>
      <c r="X152" s="1464"/>
      <c r="Y152" s="1464"/>
      <c r="Z152" s="1464"/>
      <c r="AA152" s="1464"/>
      <c r="AB152" s="1464"/>
      <c r="AC152" s="1464"/>
      <c r="AD152" s="1464"/>
      <c r="AE152" s="1464"/>
      <c r="AF152" s="1464"/>
      <c r="AG152" s="1464"/>
      <c r="AH152" s="1464"/>
      <c r="AI152" s="1464"/>
      <c r="AJ152" s="1465"/>
      <c r="AK152" s="1466"/>
      <c r="AL152" s="1466"/>
      <c r="AM152" s="1466"/>
      <c r="AN152" s="1466"/>
      <c r="AO152" s="1466"/>
      <c r="AP152" s="1466"/>
      <c r="AQ152" s="1466"/>
      <c r="AR152" s="1466"/>
      <c r="AS152" s="1466"/>
      <c r="AT152" s="1466"/>
      <c r="AU152" s="1466"/>
      <c r="AV152" s="1466"/>
      <c r="AW152" s="1466"/>
      <c r="AX152" s="1466"/>
      <c r="AY152" s="1467"/>
      <c r="AZ152" s="1465"/>
      <c r="BA152" s="1466"/>
      <c r="BB152" s="1466"/>
      <c r="BC152" s="1466"/>
      <c r="BD152" s="1466"/>
      <c r="BE152" s="1466"/>
      <c r="BF152" s="1466"/>
      <c r="BG152" s="1466"/>
      <c r="BH152" s="1466"/>
      <c r="BI152" s="1466"/>
      <c r="BJ152" s="1466"/>
      <c r="BK152" s="1466"/>
      <c r="BL152" s="1466"/>
      <c r="BM152" s="1466"/>
      <c r="BN152" s="1466"/>
      <c r="BO152" s="1466"/>
      <c r="BP152" s="1466"/>
      <c r="BQ152" s="1466"/>
      <c r="BR152" s="1466"/>
      <c r="BS152" s="1467"/>
      <c r="BT152" s="1465"/>
      <c r="BU152" s="1466"/>
      <c r="BV152" s="1466"/>
      <c r="BW152" s="1466"/>
      <c r="BX152" s="1466"/>
      <c r="BY152" s="1466"/>
      <c r="BZ152" s="1466"/>
      <c r="CA152" s="1466"/>
      <c r="CB152" s="1466"/>
      <c r="CC152" s="1466"/>
      <c r="CD152" s="1466"/>
      <c r="CE152" s="1466"/>
      <c r="CF152" s="1466"/>
      <c r="CG152" s="1466"/>
      <c r="CH152" s="1466"/>
      <c r="CI152" s="1466"/>
      <c r="CJ152" s="1467"/>
      <c r="CK152" s="1465"/>
      <c r="CL152" s="1466"/>
      <c r="CM152" s="1466"/>
      <c r="CN152" s="1466"/>
      <c r="CO152" s="1466"/>
      <c r="CP152" s="1466"/>
      <c r="CQ152" s="1466"/>
      <c r="CR152" s="1466"/>
      <c r="CS152" s="1466"/>
      <c r="CT152" s="1466"/>
      <c r="CU152" s="1466"/>
      <c r="CV152" s="1466"/>
      <c r="CW152" s="1466"/>
      <c r="CX152" s="1466"/>
      <c r="CY152" s="1466"/>
      <c r="CZ152" s="1466"/>
      <c r="DA152" s="1466"/>
    </row>
    <row r="153" spans="1:105" s="84" customFormat="1" ht="27.75" customHeight="1">
      <c r="A153" s="1463" t="s">
        <v>535</v>
      </c>
      <c r="B153" s="1463"/>
      <c r="C153" s="1463"/>
      <c r="D153" s="1463"/>
      <c r="E153" s="1463"/>
      <c r="F153" s="1463"/>
      <c r="G153" s="1463"/>
      <c r="H153" s="1464" t="s">
        <v>200</v>
      </c>
      <c r="I153" s="1464"/>
      <c r="J153" s="1464"/>
      <c r="K153" s="1464"/>
      <c r="L153" s="1464"/>
      <c r="M153" s="1464"/>
      <c r="N153" s="1464"/>
      <c r="O153" s="1464"/>
      <c r="P153" s="1464"/>
      <c r="Q153" s="1464"/>
      <c r="R153" s="1464"/>
      <c r="S153" s="1464"/>
      <c r="T153" s="1464"/>
      <c r="U153" s="1464"/>
      <c r="V153" s="1464"/>
      <c r="W153" s="1464"/>
      <c r="X153" s="1464"/>
      <c r="Y153" s="1464"/>
      <c r="Z153" s="1464"/>
      <c r="AA153" s="1464"/>
      <c r="AB153" s="1464"/>
      <c r="AC153" s="1464"/>
      <c r="AD153" s="1464"/>
      <c r="AE153" s="1464"/>
      <c r="AF153" s="1464"/>
      <c r="AG153" s="1464"/>
      <c r="AH153" s="1464"/>
      <c r="AI153" s="1464"/>
      <c r="AJ153" s="1465" t="s">
        <v>201</v>
      </c>
      <c r="AK153" s="1466"/>
      <c r="AL153" s="1466"/>
      <c r="AM153" s="1466"/>
      <c r="AN153" s="1466"/>
      <c r="AO153" s="1466"/>
      <c r="AP153" s="1466"/>
      <c r="AQ153" s="1466"/>
      <c r="AR153" s="1466"/>
      <c r="AS153" s="1466"/>
      <c r="AT153" s="1466"/>
      <c r="AU153" s="1466"/>
      <c r="AV153" s="1466"/>
      <c r="AW153" s="1466"/>
      <c r="AX153" s="1466"/>
      <c r="AY153" s="1467"/>
      <c r="AZ153" s="1465"/>
      <c r="BA153" s="1466"/>
      <c r="BB153" s="1466"/>
      <c r="BC153" s="1466"/>
      <c r="BD153" s="1466"/>
      <c r="BE153" s="1466"/>
      <c r="BF153" s="1466"/>
      <c r="BG153" s="1466"/>
      <c r="BH153" s="1466"/>
      <c r="BI153" s="1466"/>
      <c r="BJ153" s="1466"/>
      <c r="BK153" s="1466"/>
      <c r="BL153" s="1466"/>
      <c r="BM153" s="1466"/>
      <c r="BN153" s="1466"/>
      <c r="BO153" s="1466"/>
      <c r="BP153" s="1466"/>
      <c r="BQ153" s="1466"/>
      <c r="BR153" s="1466"/>
      <c r="BS153" s="1467"/>
      <c r="BT153" s="1465"/>
      <c r="BU153" s="1466"/>
      <c r="BV153" s="1466"/>
      <c r="BW153" s="1466"/>
      <c r="BX153" s="1466"/>
      <c r="BY153" s="1466"/>
      <c r="BZ153" s="1466"/>
      <c r="CA153" s="1466"/>
      <c r="CB153" s="1466"/>
      <c r="CC153" s="1466"/>
      <c r="CD153" s="1466"/>
      <c r="CE153" s="1466"/>
      <c r="CF153" s="1466"/>
      <c r="CG153" s="1466"/>
      <c r="CH153" s="1466"/>
      <c r="CI153" s="1466"/>
      <c r="CJ153" s="1467"/>
      <c r="CK153" s="1465"/>
      <c r="CL153" s="1466"/>
      <c r="CM153" s="1466"/>
      <c r="CN153" s="1466"/>
      <c r="CO153" s="1466"/>
      <c r="CP153" s="1466"/>
      <c r="CQ153" s="1466"/>
      <c r="CR153" s="1466"/>
      <c r="CS153" s="1466"/>
      <c r="CT153" s="1466"/>
      <c r="CU153" s="1466"/>
      <c r="CV153" s="1466"/>
      <c r="CW153" s="1466"/>
      <c r="CX153" s="1466"/>
      <c r="CY153" s="1466"/>
      <c r="CZ153" s="1466"/>
      <c r="DA153" s="1466"/>
    </row>
    <row r="154" spans="1:105" s="84" customFormat="1" ht="27.75" customHeight="1">
      <c r="A154" s="1463" t="s">
        <v>536</v>
      </c>
      <c r="B154" s="1463"/>
      <c r="C154" s="1463"/>
      <c r="D154" s="1463"/>
      <c r="E154" s="1463"/>
      <c r="F154" s="1463"/>
      <c r="G154" s="1463"/>
      <c r="H154" s="1464" t="s">
        <v>203</v>
      </c>
      <c r="I154" s="1464"/>
      <c r="J154" s="1464"/>
      <c r="K154" s="1464"/>
      <c r="L154" s="1464"/>
      <c r="M154" s="1464"/>
      <c r="N154" s="1464"/>
      <c r="O154" s="1464"/>
      <c r="P154" s="1464"/>
      <c r="Q154" s="1464"/>
      <c r="R154" s="1464"/>
      <c r="S154" s="1464"/>
      <c r="T154" s="1464"/>
      <c r="U154" s="1464"/>
      <c r="V154" s="1464"/>
      <c r="W154" s="1464"/>
      <c r="X154" s="1464"/>
      <c r="Y154" s="1464"/>
      <c r="Z154" s="1464"/>
      <c r="AA154" s="1464"/>
      <c r="AB154" s="1464"/>
      <c r="AC154" s="1464"/>
      <c r="AD154" s="1464"/>
      <c r="AE154" s="1464"/>
      <c r="AF154" s="1464"/>
      <c r="AG154" s="1464"/>
      <c r="AH154" s="1464"/>
      <c r="AI154" s="1464"/>
      <c r="AJ154" s="1465" t="s">
        <v>482</v>
      </c>
      <c r="AK154" s="1466"/>
      <c r="AL154" s="1466"/>
      <c r="AM154" s="1466"/>
      <c r="AN154" s="1466"/>
      <c r="AO154" s="1466"/>
      <c r="AP154" s="1466"/>
      <c r="AQ154" s="1466"/>
      <c r="AR154" s="1466"/>
      <c r="AS154" s="1466"/>
      <c r="AT154" s="1466"/>
      <c r="AU154" s="1466"/>
      <c r="AV154" s="1466"/>
      <c r="AW154" s="1466"/>
      <c r="AX154" s="1466"/>
      <c r="AY154" s="1467"/>
      <c r="AZ154" s="1465"/>
      <c r="BA154" s="1466"/>
      <c r="BB154" s="1466"/>
      <c r="BC154" s="1466"/>
      <c r="BD154" s="1466"/>
      <c r="BE154" s="1466"/>
      <c r="BF154" s="1466"/>
      <c r="BG154" s="1466"/>
      <c r="BH154" s="1466"/>
      <c r="BI154" s="1466"/>
      <c r="BJ154" s="1466"/>
      <c r="BK154" s="1466"/>
      <c r="BL154" s="1466"/>
      <c r="BM154" s="1466"/>
      <c r="BN154" s="1466"/>
      <c r="BO154" s="1466"/>
      <c r="BP154" s="1466"/>
      <c r="BQ154" s="1466"/>
      <c r="BR154" s="1466"/>
      <c r="BS154" s="1467"/>
      <c r="BT154" s="1465"/>
      <c r="BU154" s="1466"/>
      <c r="BV154" s="1466"/>
      <c r="BW154" s="1466"/>
      <c r="BX154" s="1466"/>
      <c r="BY154" s="1466"/>
      <c r="BZ154" s="1466"/>
      <c r="CA154" s="1466"/>
      <c r="CB154" s="1466"/>
      <c r="CC154" s="1466"/>
      <c r="CD154" s="1466"/>
      <c r="CE154" s="1466"/>
      <c r="CF154" s="1466"/>
      <c r="CG154" s="1466"/>
      <c r="CH154" s="1466"/>
      <c r="CI154" s="1466"/>
      <c r="CJ154" s="1467"/>
      <c r="CK154" s="1465"/>
      <c r="CL154" s="1466"/>
      <c r="CM154" s="1466"/>
      <c r="CN154" s="1466"/>
      <c r="CO154" s="1466"/>
      <c r="CP154" s="1466"/>
      <c r="CQ154" s="1466"/>
      <c r="CR154" s="1466"/>
      <c r="CS154" s="1466"/>
      <c r="CT154" s="1466"/>
      <c r="CU154" s="1466"/>
      <c r="CV154" s="1466"/>
      <c r="CW154" s="1466"/>
      <c r="CX154" s="1466"/>
      <c r="CY154" s="1466"/>
      <c r="CZ154" s="1466"/>
      <c r="DA154" s="1466"/>
    </row>
    <row r="155" spans="1:105" s="84" customFormat="1" ht="40.5" customHeight="1">
      <c r="A155" s="1463" t="s">
        <v>537</v>
      </c>
      <c r="B155" s="1463"/>
      <c r="C155" s="1463"/>
      <c r="D155" s="1463"/>
      <c r="E155" s="1463"/>
      <c r="F155" s="1463"/>
      <c r="G155" s="1463"/>
      <c r="H155" s="1464" t="s">
        <v>205</v>
      </c>
      <c r="I155" s="1464"/>
      <c r="J155" s="1464"/>
      <c r="K155" s="1464"/>
      <c r="L155" s="1464"/>
      <c r="M155" s="1464"/>
      <c r="N155" s="1464"/>
      <c r="O155" s="1464"/>
      <c r="P155" s="1464"/>
      <c r="Q155" s="1464"/>
      <c r="R155" s="1464"/>
      <c r="S155" s="1464"/>
      <c r="T155" s="1464"/>
      <c r="U155" s="1464"/>
      <c r="V155" s="1464"/>
      <c r="W155" s="1464"/>
      <c r="X155" s="1464"/>
      <c r="Y155" s="1464"/>
      <c r="Z155" s="1464"/>
      <c r="AA155" s="1464"/>
      <c r="AB155" s="1464"/>
      <c r="AC155" s="1464"/>
      <c r="AD155" s="1464"/>
      <c r="AE155" s="1464"/>
      <c r="AF155" s="1464"/>
      <c r="AG155" s="1464"/>
      <c r="AH155" s="1464"/>
      <c r="AI155" s="1464"/>
      <c r="AJ155" s="1465"/>
      <c r="AK155" s="1466"/>
      <c r="AL155" s="1466"/>
      <c r="AM155" s="1466"/>
      <c r="AN155" s="1466"/>
      <c r="AO155" s="1466"/>
      <c r="AP155" s="1466"/>
      <c r="AQ155" s="1466"/>
      <c r="AR155" s="1466"/>
      <c r="AS155" s="1466"/>
      <c r="AT155" s="1466"/>
      <c r="AU155" s="1466"/>
      <c r="AV155" s="1466"/>
      <c r="AW155" s="1466"/>
      <c r="AX155" s="1466"/>
      <c r="AY155" s="1467"/>
      <c r="AZ155" s="1465"/>
      <c r="BA155" s="1466"/>
      <c r="BB155" s="1466"/>
      <c r="BC155" s="1466"/>
      <c r="BD155" s="1466"/>
      <c r="BE155" s="1466"/>
      <c r="BF155" s="1466"/>
      <c r="BG155" s="1466"/>
      <c r="BH155" s="1466"/>
      <c r="BI155" s="1466"/>
      <c r="BJ155" s="1466"/>
      <c r="BK155" s="1466"/>
      <c r="BL155" s="1466"/>
      <c r="BM155" s="1466"/>
      <c r="BN155" s="1466"/>
      <c r="BO155" s="1466"/>
      <c r="BP155" s="1466"/>
      <c r="BQ155" s="1466"/>
      <c r="BR155" s="1466"/>
      <c r="BS155" s="1467"/>
      <c r="BT155" s="1465"/>
      <c r="BU155" s="1466"/>
      <c r="BV155" s="1466"/>
      <c r="BW155" s="1466"/>
      <c r="BX155" s="1466"/>
      <c r="BY155" s="1466"/>
      <c r="BZ155" s="1466"/>
      <c r="CA155" s="1466"/>
      <c r="CB155" s="1466"/>
      <c r="CC155" s="1466"/>
      <c r="CD155" s="1466"/>
      <c r="CE155" s="1466"/>
      <c r="CF155" s="1466"/>
      <c r="CG155" s="1466"/>
      <c r="CH155" s="1466"/>
      <c r="CI155" s="1466"/>
      <c r="CJ155" s="1467"/>
      <c r="CK155" s="1465"/>
      <c r="CL155" s="1466"/>
      <c r="CM155" s="1466"/>
      <c r="CN155" s="1466"/>
      <c r="CO155" s="1466"/>
      <c r="CP155" s="1466"/>
      <c r="CQ155" s="1466"/>
      <c r="CR155" s="1466"/>
      <c r="CS155" s="1466"/>
      <c r="CT155" s="1466"/>
      <c r="CU155" s="1466"/>
      <c r="CV155" s="1466"/>
      <c r="CW155" s="1466"/>
      <c r="CX155" s="1466"/>
      <c r="CY155" s="1466"/>
      <c r="CZ155" s="1466"/>
      <c r="DA155" s="1466"/>
    </row>
    <row r="156" spans="1:105" s="84" customFormat="1" ht="27.75" customHeight="1">
      <c r="A156" s="1463" t="s">
        <v>483</v>
      </c>
      <c r="B156" s="1463"/>
      <c r="C156" s="1463"/>
      <c r="D156" s="1463"/>
      <c r="E156" s="1463"/>
      <c r="F156" s="1463"/>
      <c r="G156" s="1463"/>
      <c r="H156" s="1464" t="s">
        <v>538</v>
      </c>
      <c r="I156" s="1464"/>
      <c r="J156" s="1464"/>
      <c r="K156" s="1464"/>
      <c r="L156" s="1464"/>
      <c r="M156" s="1464"/>
      <c r="N156" s="1464"/>
      <c r="O156" s="1464"/>
      <c r="P156" s="1464"/>
      <c r="Q156" s="1464"/>
      <c r="R156" s="1464"/>
      <c r="S156" s="1464"/>
      <c r="T156" s="1464"/>
      <c r="U156" s="1464"/>
      <c r="V156" s="1464"/>
      <c r="W156" s="1464"/>
      <c r="X156" s="1464"/>
      <c r="Y156" s="1464"/>
      <c r="Z156" s="1464"/>
      <c r="AA156" s="1464"/>
      <c r="AB156" s="1464"/>
      <c r="AC156" s="1464"/>
      <c r="AD156" s="1464"/>
      <c r="AE156" s="1464"/>
      <c r="AF156" s="1464"/>
      <c r="AG156" s="1464"/>
      <c r="AH156" s="1464"/>
      <c r="AI156" s="1464"/>
      <c r="AJ156" s="1465" t="s">
        <v>162</v>
      </c>
      <c r="AK156" s="1466"/>
      <c r="AL156" s="1466"/>
      <c r="AM156" s="1466"/>
      <c r="AN156" s="1466"/>
      <c r="AO156" s="1466"/>
      <c r="AP156" s="1466"/>
      <c r="AQ156" s="1466"/>
      <c r="AR156" s="1466"/>
      <c r="AS156" s="1466"/>
      <c r="AT156" s="1466"/>
      <c r="AU156" s="1466"/>
      <c r="AV156" s="1466"/>
      <c r="AW156" s="1466"/>
      <c r="AX156" s="1466"/>
      <c r="AY156" s="1467"/>
      <c r="AZ156" s="1465"/>
      <c r="BA156" s="1466"/>
      <c r="BB156" s="1466"/>
      <c r="BC156" s="1466"/>
      <c r="BD156" s="1466"/>
      <c r="BE156" s="1466"/>
      <c r="BF156" s="1466"/>
      <c r="BG156" s="1466"/>
      <c r="BH156" s="1466"/>
      <c r="BI156" s="1466"/>
      <c r="BJ156" s="1466"/>
      <c r="BK156" s="1466"/>
      <c r="BL156" s="1466"/>
      <c r="BM156" s="1466"/>
      <c r="BN156" s="1466"/>
      <c r="BO156" s="1466"/>
      <c r="BP156" s="1466"/>
      <c r="BQ156" s="1466"/>
      <c r="BR156" s="1466"/>
      <c r="BS156" s="1467"/>
      <c r="BT156" s="1465"/>
      <c r="BU156" s="1466"/>
      <c r="BV156" s="1466"/>
      <c r="BW156" s="1466"/>
      <c r="BX156" s="1466"/>
      <c r="BY156" s="1466"/>
      <c r="BZ156" s="1466"/>
      <c r="CA156" s="1466"/>
      <c r="CB156" s="1466"/>
      <c r="CC156" s="1466"/>
      <c r="CD156" s="1466"/>
      <c r="CE156" s="1466"/>
      <c r="CF156" s="1466"/>
      <c r="CG156" s="1466"/>
      <c r="CH156" s="1466"/>
      <c r="CI156" s="1466"/>
      <c r="CJ156" s="1467"/>
      <c r="CK156" s="1465"/>
      <c r="CL156" s="1466"/>
      <c r="CM156" s="1466"/>
      <c r="CN156" s="1466"/>
      <c r="CO156" s="1466"/>
      <c r="CP156" s="1466"/>
      <c r="CQ156" s="1466"/>
      <c r="CR156" s="1466"/>
      <c r="CS156" s="1466"/>
      <c r="CT156" s="1466"/>
      <c r="CU156" s="1466"/>
      <c r="CV156" s="1466"/>
      <c r="CW156" s="1466"/>
      <c r="CX156" s="1466"/>
      <c r="CY156" s="1466"/>
      <c r="CZ156" s="1466"/>
      <c r="DA156" s="1466"/>
    </row>
    <row r="157" spans="1:105" s="84" customFormat="1" ht="27.75" customHeight="1">
      <c r="A157" s="1463" t="s">
        <v>539</v>
      </c>
      <c r="B157" s="1463"/>
      <c r="C157" s="1463"/>
      <c r="D157" s="1463"/>
      <c r="E157" s="1463"/>
      <c r="F157" s="1463"/>
      <c r="G157" s="1463"/>
      <c r="H157" s="1464" t="s">
        <v>540</v>
      </c>
      <c r="I157" s="1464"/>
      <c r="J157" s="1464"/>
      <c r="K157" s="1464"/>
      <c r="L157" s="1464"/>
      <c r="M157" s="1464"/>
      <c r="N157" s="1464"/>
      <c r="O157" s="1464"/>
      <c r="P157" s="1464"/>
      <c r="Q157" s="1464"/>
      <c r="R157" s="1464"/>
      <c r="S157" s="1464"/>
      <c r="T157" s="1464"/>
      <c r="U157" s="1464"/>
      <c r="V157" s="1464"/>
      <c r="W157" s="1464"/>
      <c r="X157" s="1464"/>
      <c r="Y157" s="1464"/>
      <c r="Z157" s="1464"/>
      <c r="AA157" s="1464"/>
      <c r="AB157" s="1464"/>
      <c r="AC157" s="1464"/>
      <c r="AD157" s="1464"/>
      <c r="AE157" s="1464"/>
      <c r="AF157" s="1464"/>
      <c r="AG157" s="1464"/>
      <c r="AH157" s="1464"/>
      <c r="AI157" s="1464"/>
      <c r="AJ157" s="1465" t="s">
        <v>162</v>
      </c>
      <c r="AK157" s="1466"/>
      <c r="AL157" s="1466"/>
      <c r="AM157" s="1466"/>
      <c r="AN157" s="1466"/>
      <c r="AO157" s="1466"/>
      <c r="AP157" s="1466"/>
      <c r="AQ157" s="1466"/>
      <c r="AR157" s="1466"/>
      <c r="AS157" s="1466"/>
      <c r="AT157" s="1466"/>
      <c r="AU157" s="1466"/>
      <c r="AV157" s="1466"/>
      <c r="AW157" s="1466"/>
      <c r="AX157" s="1466"/>
      <c r="AY157" s="1467"/>
      <c r="AZ157" s="1465"/>
      <c r="BA157" s="1466"/>
      <c r="BB157" s="1466"/>
      <c r="BC157" s="1466"/>
      <c r="BD157" s="1466"/>
      <c r="BE157" s="1466"/>
      <c r="BF157" s="1466"/>
      <c r="BG157" s="1466"/>
      <c r="BH157" s="1466"/>
      <c r="BI157" s="1466"/>
      <c r="BJ157" s="1466"/>
      <c r="BK157" s="1466"/>
      <c r="BL157" s="1466"/>
      <c r="BM157" s="1466"/>
      <c r="BN157" s="1466"/>
      <c r="BO157" s="1466"/>
      <c r="BP157" s="1466"/>
      <c r="BQ157" s="1466"/>
      <c r="BR157" s="1466"/>
      <c r="BS157" s="1467"/>
      <c r="BT157" s="1465"/>
      <c r="BU157" s="1466"/>
      <c r="BV157" s="1466"/>
      <c r="BW157" s="1466"/>
      <c r="BX157" s="1466"/>
      <c r="BY157" s="1466"/>
      <c r="BZ157" s="1466"/>
      <c r="CA157" s="1466"/>
      <c r="CB157" s="1466"/>
      <c r="CC157" s="1466"/>
      <c r="CD157" s="1466"/>
      <c r="CE157" s="1466"/>
      <c r="CF157" s="1466"/>
      <c r="CG157" s="1466"/>
      <c r="CH157" s="1466"/>
      <c r="CI157" s="1466"/>
      <c r="CJ157" s="1467"/>
      <c r="CK157" s="1465"/>
      <c r="CL157" s="1466"/>
      <c r="CM157" s="1466"/>
      <c r="CN157" s="1466"/>
      <c r="CO157" s="1466"/>
      <c r="CP157" s="1466"/>
      <c r="CQ157" s="1466"/>
      <c r="CR157" s="1466"/>
      <c r="CS157" s="1466"/>
      <c r="CT157" s="1466"/>
      <c r="CU157" s="1466"/>
      <c r="CV157" s="1466"/>
      <c r="CW157" s="1466"/>
      <c r="CX157" s="1466"/>
      <c r="CY157" s="1466"/>
      <c r="CZ157" s="1466"/>
      <c r="DA157" s="1466"/>
    </row>
    <row r="158" spans="1:105" s="84" customFormat="1" ht="27.75" customHeight="1">
      <c r="A158" s="1463" t="s">
        <v>541</v>
      </c>
      <c r="B158" s="1463"/>
      <c r="C158" s="1463"/>
      <c r="D158" s="1463"/>
      <c r="E158" s="1463"/>
      <c r="F158" s="1463"/>
      <c r="G158" s="1463"/>
      <c r="H158" s="1464" t="s">
        <v>542</v>
      </c>
      <c r="I158" s="1464"/>
      <c r="J158" s="1464"/>
      <c r="K158" s="1464"/>
      <c r="L158" s="1464"/>
      <c r="M158" s="1464"/>
      <c r="N158" s="1464"/>
      <c r="O158" s="1464"/>
      <c r="P158" s="1464"/>
      <c r="Q158" s="1464"/>
      <c r="R158" s="1464"/>
      <c r="S158" s="1464"/>
      <c r="T158" s="1464"/>
      <c r="U158" s="1464"/>
      <c r="V158" s="1464"/>
      <c r="W158" s="1464"/>
      <c r="X158" s="1464"/>
      <c r="Y158" s="1464"/>
      <c r="Z158" s="1464"/>
      <c r="AA158" s="1464"/>
      <c r="AB158" s="1464"/>
      <c r="AC158" s="1464"/>
      <c r="AD158" s="1464"/>
      <c r="AE158" s="1464"/>
      <c r="AF158" s="1464"/>
      <c r="AG158" s="1464"/>
      <c r="AH158" s="1464"/>
      <c r="AI158" s="1464"/>
      <c r="AJ158" s="1465" t="s">
        <v>162</v>
      </c>
      <c r="AK158" s="1466"/>
      <c r="AL158" s="1466"/>
      <c r="AM158" s="1466"/>
      <c r="AN158" s="1466"/>
      <c r="AO158" s="1466"/>
      <c r="AP158" s="1466"/>
      <c r="AQ158" s="1466"/>
      <c r="AR158" s="1466"/>
      <c r="AS158" s="1466"/>
      <c r="AT158" s="1466"/>
      <c r="AU158" s="1466"/>
      <c r="AV158" s="1466"/>
      <c r="AW158" s="1466"/>
      <c r="AX158" s="1466"/>
      <c r="AY158" s="1467"/>
      <c r="AZ158" s="1465"/>
      <c r="BA158" s="1466"/>
      <c r="BB158" s="1466"/>
      <c r="BC158" s="1466"/>
      <c r="BD158" s="1466"/>
      <c r="BE158" s="1466"/>
      <c r="BF158" s="1466"/>
      <c r="BG158" s="1466"/>
      <c r="BH158" s="1466"/>
      <c r="BI158" s="1466"/>
      <c r="BJ158" s="1466"/>
      <c r="BK158" s="1466"/>
      <c r="BL158" s="1466"/>
      <c r="BM158" s="1466"/>
      <c r="BN158" s="1466"/>
      <c r="BO158" s="1466"/>
      <c r="BP158" s="1466"/>
      <c r="BQ158" s="1466"/>
      <c r="BR158" s="1466"/>
      <c r="BS158" s="1467"/>
      <c r="BT158" s="1465"/>
      <c r="BU158" s="1466"/>
      <c r="BV158" s="1466"/>
      <c r="BW158" s="1466"/>
      <c r="BX158" s="1466"/>
      <c r="BY158" s="1466"/>
      <c r="BZ158" s="1466"/>
      <c r="CA158" s="1466"/>
      <c r="CB158" s="1466"/>
      <c r="CC158" s="1466"/>
      <c r="CD158" s="1466"/>
      <c r="CE158" s="1466"/>
      <c r="CF158" s="1466"/>
      <c r="CG158" s="1466"/>
      <c r="CH158" s="1466"/>
      <c r="CI158" s="1466"/>
      <c r="CJ158" s="1467"/>
      <c r="CK158" s="1465"/>
      <c r="CL158" s="1466"/>
      <c r="CM158" s="1466"/>
      <c r="CN158" s="1466"/>
      <c r="CO158" s="1466"/>
      <c r="CP158" s="1466"/>
      <c r="CQ158" s="1466"/>
      <c r="CR158" s="1466"/>
      <c r="CS158" s="1466"/>
      <c r="CT158" s="1466"/>
      <c r="CU158" s="1466"/>
      <c r="CV158" s="1466"/>
      <c r="CW158" s="1466"/>
      <c r="CX158" s="1466"/>
      <c r="CY158" s="1466"/>
      <c r="CZ158" s="1466"/>
      <c r="DA158" s="1466"/>
    </row>
    <row r="159" spans="1:105" s="84" customFormat="1" ht="15" customHeight="1">
      <c r="A159" s="1463" t="s">
        <v>543</v>
      </c>
      <c r="B159" s="1463"/>
      <c r="C159" s="1463"/>
      <c r="D159" s="1463"/>
      <c r="E159" s="1463"/>
      <c r="F159" s="1463"/>
      <c r="G159" s="1463"/>
      <c r="H159" s="1464" t="s">
        <v>168</v>
      </c>
      <c r="I159" s="1464"/>
      <c r="J159" s="1464"/>
      <c r="K159" s="1464"/>
      <c r="L159" s="1464"/>
      <c r="M159" s="1464"/>
      <c r="N159" s="1464"/>
      <c r="O159" s="1464"/>
      <c r="P159" s="1464"/>
      <c r="Q159" s="1464"/>
      <c r="R159" s="1464"/>
      <c r="S159" s="1464"/>
      <c r="T159" s="1464"/>
      <c r="U159" s="1464"/>
      <c r="V159" s="1464"/>
      <c r="W159" s="1464"/>
      <c r="X159" s="1464"/>
      <c r="Y159" s="1464"/>
      <c r="Z159" s="1464"/>
      <c r="AA159" s="1464"/>
      <c r="AB159" s="1464"/>
      <c r="AC159" s="1464"/>
      <c r="AD159" s="1464"/>
      <c r="AE159" s="1464"/>
      <c r="AF159" s="1464"/>
      <c r="AG159" s="1464"/>
      <c r="AH159" s="1464"/>
      <c r="AI159" s="1464"/>
      <c r="AJ159" s="1465" t="s">
        <v>162</v>
      </c>
      <c r="AK159" s="1466"/>
      <c r="AL159" s="1466"/>
      <c r="AM159" s="1466"/>
      <c r="AN159" s="1466"/>
      <c r="AO159" s="1466"/>
      <c r="AP159" s="1466"/>
      <c r="AQ159" s="1466"/>
      <c r="AR159" s="1466"/>
      <c r="AS159" s="1466"/>
      <c r="AT159" s="1466"/>
      <c r="AU159" s="1466"/>
      <c r="AV159" s="1466"/>
      <c r="AW159" s="1466"/>
      <c r="AX159" s="1466"/>
      <c r="AY159" s="1467"/>
      <c r="AZ159" s="1465"/>
      <c r="BA159" s="1466"/>
      <c r="BB159" s="1466"/>
      <c r="BC159" s="1466"/>
      <c r="BD159" s="1466"/>
      <c r="BE159" s="1466"/>
      <c r="BF159" s="1466"/>
      <c r="BG159" s="1466"/>
      <c r="BH159" s="1466"/>
      <c r="BI159" s="1466"/>
      <c r="BJ159" s="1466"/>
      <c r="BK159" s="1466"/>
      <c r="BL159" s="1466"/>
      <c r="BM159" s="1466"/>
      <c r="BN159" s="1466"/>
      <c r="BO159" s="1466"/>
      <c r="BP159" s="1466"/>
      <c r="BQ159" s="1466"/>
      <c r="BR159" s="1466"/>
      <c r="BS159" s="1467"/>
      <c r="BT159" s="1465"/>
      <c r="BU159" s="1466"/>
      <c r="BV159" s="1466"/>
      <c r="BW159" s="1466"/>
      <c r="BX159" s="1466"/>
      <c r="BY159" s="1466"/>
      <c r="BZ159" s="1466"/>
      <c r="CA159" s="1466"/>
      <c r="CB159" s="1466"/>
      <c r="CC159" s="1466"/>
      <c r="CD159" s="1466"/>
      <c r="CE159" s="1466"/>
      <c r="CF159" s="1466"/>
      <c r="CG159" s="1466"/>
      <c r="CH159" s="1466"/>
      <c r="CI159" s="1466"/>
      <c r="CJ159" s="1467"/>
      <c r="CK159" s="1465"/>
      <c r="CL159" s="1466"/>
      <c r="CM159" s="1466"/>
      <c r="CN159" s="1466"/>
      <c r="CO159" s="1466"/>
      <c r="CP159" s="1466"/>
      <c r="CQ159" s="1466"/>
      <c r="CR159" s="1466"/>
      <c r="CS159" s="1466"/>
      <c r="CT159" s="1466"/>
      <c r="CU159" s="1466"/>
      <c r="CV159" s="1466"/>
      <c r="CW159" s="1466"/>
      <c r="CX159" s="1466"/>
      <c r="CY159" s="1466"/>
      <c r="CZ159" s="1466"/>
      <c r="DA159" s="1466"/>
    </row>
    <row r="160" spans="1:105" s="84" customFormat="1" ht="54" customHeight="1">
      <c r="A160" s="1463" t="s">
        <v>544</v>
      </c>
      <c r="B160" s="1463"/>
      <c r="C160" s="1463"/>
      <c r="D160" s="1463"/>
      <c r="E160" s="1463"/>
      <c r="F160" s="1463"/>
      <c r="G160" s="1463"/>
      <c r="H160" s="1464" t="s">
        <v>545</v>
      </c>
      <c r="I160" s="1464"/>
      <c r="J160" s="1464"/>
      <c r="K160" s="1464"/>
      <c r="L160" s="1464"/>
      <c r="M160" s="1464"/>
      <c r="N160" s="1464"/>
      <c r="O160" s="1464"/>
      <c r="P160" s="1464"/>
      <c r="Q160" s="1464"/>
      <c r="R160" s="1464"/>
      <c r="S160" s="1464"/>
      <c r="T160" s="1464"/>
      <c r="U160" s="1464"/>
      <c r="V160" s="1464"/>
      <c r="W160" s="1464"/>
      <c r="X160" s="1464"/>
      <c r="Y160" s="1464"/>
      <c r="Z160" s="1464"/>
      <c r="AA160" s="1464"/>
      <c r="AB160" s="1464"/>
      <c r="AC160" s="1464"/>
      <c r="AD160" s="1464"/>
      <c r="AE160" s="1464"/>
      <c r="AF160" s="1464"/>
      <c r="AG160" s="1464"/>
      <c r="AH160" s="1464"/>
      <c r="AI160" s="1464"/>
      <c r="AJ160" s="1465" t="s">
        <v>172</v>
      </c>
      <c r="AK160" s="1466"/>
      <c r="AL160" s="1466"/>
      <c r="AM160" s="1466"/>
      <c r="AN160" s="1466"/>
      <c r="AO160" s="1466"/>
      <c r="AP160" s="1466"/>
      <c r="AQ160" s="1466"/>
      <c r="AR160" s="1466"/>
      <c r="AS160" s="1466"/>
      <c r="AT160" s="1466"/>
      <c r="AU160" s="1466"/>
      <c r="AV160" s="1466"/>
      <c r="AW160" s="1466"/>
      <c r="AX160" s="1466"/>
      <c r="AY160" s="1467"/>
      <c r="AZ160" s="1465"/>
      <c r="BA160" s="1466"/>
      <c r="BB160" s="1466"/>
      <c r="BC160" s="1466"/>
      <c r="BD160" s="1466"/>
      <c r="BE160" s="1466"/>
      <c r="BF160" s="1466"/>
      <c r="BG160" s="1466"/>
      <c r="BH160" s="1466"/>
      <c r="BI160" s="1466"/>
      <c r="BJ160" s="1466"/>
      <c r="BK160" s="1466"/>
      <c r="BL160" s="1466"/>
      <c r="BM160" s="1466"/>
      <c r="BN160" s="1466"/>
      <c r="BO160" s="1466"/>
      <c r="BP160" s="1466"/>
      <c r="BQ160" s="1466"/>
      <c r="BR160" s="1466"/>
      <c r="BS160" s="1467"/>
      <c r="BT160" s="1465"/>
      <c r="BU160" s="1466"/>
      <c r="BV160" s="1466"/>
      <c r="BW160" s="1466"/>
      <c r="BX160" s="1466"/>
      <c r="BY160" s="1466"/>
      <c r="BZ160" s="1466"/>
      <c r="CA160" s="1466"/>
      <c r="CB160" s="1466"/>
      <c r="CC160" s="1466"/>
      <c r="CD160" s="1466"/>
      <c r="CE160" s="1466"/>
      <c r="CF160" s="1466"/>
      <c r="CG160" s="1466"/>
      <c r="CH160" s="1466"/>
      <c r="CI160" s="1466"/>
      <c r="CJ160" s="1467"/>
      <c r="CK160" s="1465"/>
      <c r="CL160" s="1466"/>
      <c r="CM160" s="1466"/>
      <c r="CN160" s="1466"/>
      <c r="CO160" s="1466"/>
      <c r="CP160" s="1466"/>
      <c r="CQ160" s="1466"/>
      <c r="CR160" s="1466"/>
      <c r="CS160" s="1466"/>
      <c r="CT160" s="1466"/>
      <c r="CU160" s="1466"/>
      <c r="CV160" s="1466"/>
      <c r="CW160" s="1466"/>
      <c r="CX160" s="1466"/>
      <c r="CY160" s="1466"/>
      <c r="CZ160" s="1466"/>
      <c r="DA160" s="1466"/>
    </row>
    <row r="161" spans="1:105" s="84" customFormat="1" ht="79.5" customHeight="1">
      <c r="A161" s="1463" t="s">
        <v>546</v>
      </c>
      <c r="B161" s="1463"/>
      <c r="C161" s="1463"/>
      <c r="D161" s="1463"/>
      <c r="E161" s="1463"/>
      <c r="F161" s="1463"/>
      <c r="G161" s="1463"/>
      <c r="H161" s="1464" t="s">
        <v>547</v>
      </c>
      <c r="I161" s="1464"/>
      <c r="J161" s="1464"/>
      <c r="K161" s="1464"/>
      <c r="L161" s="1464"/>
      <c r="M161" s="1464"/>
      <c r="N161" s="1464"/>
      <c r="O161" s="1464"/>
      <c r="P161" s="1464"/>
      <c r="Q161" s="1464"/>
      <c r="R161" s="1464"/>
      <c r="S161" s="1464"/>
      <c r="T161" s="1464"/>
      <c r="U161" s="1464"/>
      <c r="V161" s="1464"/>
      <c r="W161" s="1464"/>
      <c r="X161" s="1464"/>
      <c r="Y161" s="1464"/>
      <c r="Z161" s="1464"/>
      <c r="AA161" s="1464"/>
      <c r="AB161" s="1464"/>
      <c r="AC161" s="1464"/>
      <c r="AD161" s="1464"/>
      <c r="AE161" s="1464"/>
      <c r="AF161" s="1464"/>
      <c r="AG161" s="1464"/>
      <c r="AH161" s="1464"/>
      <c r="AI161" s="1464"/>
      <c r="AJ161" s="1465"/>
      <c r="AK161" s="1466"/>
      <c r="AL161" s="1466"/>
      <c r="AM161" s="1466"/>
      <c r="AN161" s="1466"/>
      <c r="AO161" s="1466"/>
      <c r="AP161" s="1466"/>
      <c r="AQ161" s="1466"/>
      <c r="AR161" s="1466"/>
      <c r="AS161" s="1466"/>
      <c r="AT161" s="1466"/>
      <c r="AU161" s="1466"/>
      <c r="AV161" s="1466"/>
      <c r="AW161" s="1466"/>
      <c r="AX161" s="1466"/>
      <c r="AY161" s="1467"/>
      <c r="AZ161" s="1465"/>
      <c r="BA161" s="1466"/>
      <c r="BB161" s="1466"/>
      <c r="BC161" s="1466"/>
      <c r="BD161" s="1466"/>
      <c r="BE161" s="1466"/>
      <c r="BF161" s="1466"/>
      <c r="BG161" s="1466"/>
      <c r="BH161" s="1466"/>
      <c r="BI161" s="1466"/>
      <c r="BJ161" s="1466"/>
      <c r="BK161" s="1466"/>
      <c r="BL161" s="1466"/>
      <c r="BM161" s="1466"/>
      <c r="BN161" s="1466"/>
      <c r="BO161" s="1466"/>
      <c r="BP161" s="1466"/>
      <c r="BQ161" s="1466"/>
      <c r="BR161" s="1466"/>
      <c r="BS161" s="1467"/>
      <c r="BT161" s="1465"/>
      <c r="BU161" s="1466"/>
      <c r="BV161" s="1466"/>
      <c r="BW161" s="1466"/>
      <c r="BX161" s="1466"/>
      <c r="BY161" s="1466"/>
      <c r="BZ161" s="1466"/>
      <c r="CA161" s="1466"/>
      <c r="CB161" s="1466"/>
      <c r="CC161" s="1466"/>
      <c r="CD161" s="1466"/>
      <c r="CE161" s="1466"/>
      <c r="CF161" s="1466"/>
      <c r="CG161" s="1466"/>
      <c r="CH161" s="1466"/>
      <c r="CI161" s="1466"/>
      <c r="CJ161" s="1467"/>
      <c r="CK161" s="1465"/>
      <c r="CL161" s="1466"/>
      <c r="CM161" s="1466"/>
      <c r="CN161" s="1466"/>
      <c r="CO161" s="1466"/>
      <c r="CP161" s="1466"/>
      <c r="CQ161" s="1466"/>
      <c r="CR161" s="1466"/>
      <c r="CS161" s="1466"/>
      <c r="CT161" s="1466"/>
      <c r="CU161" s="1466"/>
      <c r="CV161" s="1466"/>
      <c r="CW161" s="1466"/>
      <c r="CX161" s="1466"/>
      <c r="CY161" s="1466"/>
      <c r="CZ161" s="1466"/>
      <c r="DA161" s="1466"/>
    </row>
    <row r="162" spans="1:105" s="84" customFormat="1" ht="15">
      <c r="A162" s="1468" t="s">
        <v>548</v>
      </c>
      <c r="B162" s="1468"/>
      <c r="C162" s="1468"/>
      <c r="D162" s="1468"/>
      <c r="E162" s="1468"/>
      <c r="F162" s="1468"/>
      <c r="G162" s="1468"/>
      <c r="H162" s="1468"/>
      <c r="I162" s="1468"/>
      <c r="J162" s="1468"/>
      <c r="K162" s="1468"/>
      <c r="L162" s="1468"/>
      <c r="M162" s="1468"/>
      <c r="N162" s="1468"/>
      <c r="O162" s="1468"/>
      <c r="P162" s="1468"/>
      <c r="Q162" s="1468"/>
      <c r="R162" s="1468"/>
      <c r="S162" s="1468"/>
      <c r="T162" s="1468"/>
      <c r="U162" s="1468"/>
      <c r="V162" s="1468"/>
      <c r="W162" s="1468"/>
      <c r="X162" s="1468"/>
      <c r="Y162" s="1468"/>
      <c r="Z162" s="1468"/>
      <c r="AA162" s="1468"/>
      <c r="AB162" s="1468"/>
      <c r="AC162" s="1468"/>
      <c r="AD162" s="1468"/>
      <c r="AE162" s="1468"/>
      <c r="AF162" s="1468"/>
      <c r="AG162" s="1468"/>
      <c r="AH162" s="1468"/>
      <c r="AI162" s="1468"/>
      <c r="AJ162" s="1468"/>
      <c r="AK162" s="1468"/>
      <c r="AL162" s="1468"/>
      <c r="AM162" s="1468"/>
      <c r="AN162" s="1468"/>
      <c r="AO162" s="1468"/>
      <c r="AP162" s="1468"/>
      <c r="AQ162" s="1468"/>
      <c r="AR162" s="1468"/>
      <c r="AS162" s="1468"/>
      <c r="AT162" s="1468"/>
      <c r="AU162" s="1468"/>
      <c r="AV162" s="1468"/>
      <c r="AW162" s="1468"/>
      <c r="AX162" s="1468"/>
      <c r="AY162" s="1468"/>
      <c r="AZ162" s="1468"/>
      <c r="BA162" s="1468"/>
      <c r="BB162" s="1468"/>
      <c r="BC162" s="1468"/>
      <c r="BD162" s="1468"/>
      <c r="BE162" s="1468"/>
      <c r="BF162" s="1468"/>
      <c r="BG162" s="1468"/>
      <c r="BH162" s="1468"/>
      <c r="BI162" s="1468"/>
      <c r="BJ162" s="1468"/>
      <c r="BK162" s="1468"/>
      <c r="BL162" s="1468"/>
      <c r="BM162" s="1468"/>
      <c r="BN162" s="1468"/>
      <c r="BO162" s="1468"/>
      <c r="BP162" s="1468"/>
      <c r="BQ162" s="1468"/>
      <c r="BR162" s="1468"/>
      <c r="BS162" s="1468"/>
      <c r="BT162" s="1468"/>
      <c r="BU162" s="1468"/>
      <c r="BV162" s="1468"/>
      <c r="BW162" s="1468"/>
      <c r="BX162" s="1468"/>
      <c r="BY162" s="1468"/>
      <c r="BZ162" s="1468"/>
      <c r="CA162" s="1468"/>
      <c r="CB162" s="1468"/>
      <c r="CC162" s="1468"/>
      <c r="CD162" s="1468"/>
      <c r="CE162" s="1468"/>
      <c r="CF162" s="1468"/>
      <c r="CG162" s="1468"/>
      <c r="CH162" s="1468"/>
      <c r="CI162" s="1468"/>
      <c r="CJ162" s="1468"/>
      <c r="CK162" s="1468"/>
      <c r="CL162" s="1468"/>
      <c r="CM162" s="1468"/>
      <c r="CN162" s="1468"/>
      <c r="CO162" s="1468"/>
      <c r="CP162" s="1468"/>
      <c r="CQ162" s="1468"/>
      <c r="CR162" s="1468"/>
      <c r="CS162" s="1468"/>
      <c r="CT162" s="1468"/>
      <c r="CU162" s="1468"/>
      <c r="CV162" s="1468"/>
      <c r="CW162" s="1468"/>
      <c r="CX162" s="1468"/>
      <c r="CY162" s="1468"/>
      <c r="CZ162" s="1468"/>
      <c r="DA162" s="1468"/>
    </row>
    <row r="163" spans="1:105" s="84" customFormat="1" ht="15" customHeight="1">
      <c r="A163" s="1463" t="s">
        <v>158</v>
      </c>
      <c r="B163" s="1463"/>
      <c r="C163" s="1463"/>
      <c r="D163" s="1463"/>
      <c r="E163" s="1463"/>
      <c r="F163" s="1463"/>
      <c r="G163" s="1463"/>
      <c r="H163" s="1464" t="s">
        <v>549</v>
      </c>
      <c r="I163" s="1464"/>
      <c r="J163" s="1464"/>
      <c r="K163" s="1464"/>
      <c r="L163" s="1464"/>
      <c r="M163" s="1464"/>
      <c r="N163" s="1464"/>
      <c r="O163" s="1464"/>
      <c r="P163" s="1464"/>
      <c r="Q163" s="1464"/>
      <c r="R163" s="1464"/>
      <c r="S163" s="1464"/>
      <c r="T163" s="1464"/>
      <c r="U163" s="1464"/>
      <c r="V163" s="1464"/>
      <c r="W163" s="1464"/>
      <c r="X163" s="1464"/>
      <c r="Y163" s="1464"/>
      <c r="Z163" s="1464"/>
      <c r="AA163" s="1464"/>
      <c r="AB163" s="1464"/>
      <c r="AC163" s="1464"/>
      <c r="AD163" s="1464"/>
      <c r="AE163" s="1464"/>
      <c r="AF163" s="1464"/>
      <c r="AG163" s="1464"/>
      <c r="AH163" s="1464"/>
      <c r="AI163" s="1464"/>
      <c r="AJ163" s="1465" t="s">
        <v>175</v>
      </c>
      <c r="AK163" s="1466"/>
      <c r="AL163" s="1466"/>
      <c r="AM163" s="1466"/>
      <c r="AN163" s="1466"/>
      <c r="AO163" s="1466"/>
      <c r="AP163" s="1466"/>
      <c r="AQ163" s="1466"/>
      <c r="AR163" s="1466"/>
      <c r="AS163" s="1466"/>
      <c r="AT163" s="1466"/>
      <c r="AU163" s="1466"/>
      <c r="AV163" s="1466"/>
      <c r="AW163" s="1466"/>
      <c r="AX163" s="1466"/>
      <c r="AY163" s="1467"/>
      <c r="AZ163" s="1465"/>
      <c r="BA163" s="1466"/>
      <c r="BB163" s="1466"/>
      <c r="BC163" s="1466"/>
      <c r="BD163" s="1466"/>
      <c r="BE163" s="1466"/>
      <c r="BF163" s="1466"/>
      <c r="BG163" s="1466"/>
      <c r="BH163" s="1466"/>
      <c r="BI163" s="1466"/>
      <c r="BJ163" s="1466"/>
      <c r="BK163" s="1466"/>
      <c r="BL163" s="1466"/>
      <c r="BM163" s="1466"/>
      <c r="BN163" s="1466"/>
      <c r="BO163" s="1466"/>
      <c r="BP163" s="1466"/>
      <c r="BQ163" s="1466"/>
      <c r="BR163" s="1466"/>
      <c r="BS163" s="1467"/>
      <c r="BT163" s="1465"/>
      <c r="BU163" s="1466"/>
      <c r="BV163" s="1466"/>
      <c r="BW163" s="1466"/>
      <c r="BX163" s="1466"/>
      <c r="BY163" s="1466"/>
      <c r="BZ163" s="1466"/>
      <c r="CA163" s="1466"/>
      <c r="CB163" s="1466"/>
      <c r="CC163" s="1466"/>
      <c r="CD163" s="1466"/>
      <c r="CE163" s="1466"/>
      <c r="CF163" s="1466"/>
      <c r="CG163" s="1466"/>
      <c r="CH163" s="1466"/>
      <c r="CI163" s="1466"/>
      <c r="CJ163" s="1467"/>
      <c r="CK163" s="1465"/>
      <c r="CL163" s="1466"/>
      <c r="CM163" s="1466"/>
      <c r="CN163" s="1466"/>
      <c r="CO163" s="1466"/>
      <c r="CP163" s="1466"/>
      <c r="CQ163" s="1466"/>
      <c r="CR163" s="1466"/>
      <c r="CS163" s="1466"/>
      <c r="CT163" s="1466"/>
      <c r="CU163" s="1466"/>
      <c r="CV163" s="1466"/>
      <c r="CW163" s="1466"/>
      <c r="CX163" s="1466"/>
      <c r="CY163" s="1466"/>
      <c r="CZ163" s="1466"/>
      <c r="DA163" s="1466"/>
    </row>
    <row r="164" spans="1:105" s="84" customFormat="1" ht="93" customHeight="1">
      <c r="A164" s="1463" t="s">
        <v>169</v>
      </c>
      <c r="B164" s="1463"/>
      <c r="C164" s="1463"/>
      <c r="D164" s="1463"/>
      <c r="E164" s="1463"/>
      <c r="F164" s="1463"/>
      <c r="G164" s="1463"/>
      <c r="H164" s="1464" t="s">
        <v>550</v>
      </c>
      <c r="I164" s="1464"/>
      <c r="J164" s="1464"/>
      <c r="K164" s="1464"/>
      <c r="L164" s="1464"/>
      <c r="M164" s="1464"/>
      <c r="N164" s="1464"/>
      <c r="O164" s="1464"/>
      <c r="P164" s="1464"/>
      <c r="Q164" s="1464"/>
      <c r="R164" s="1464"/>
      <c r="S164" s="1464"/>
      <c r="T164" s="1464"/>
      <c r="U164" s="1464"/>
      <c r="V164" s="1464"/>
      <c r="W164" s="1464"/>
      <c r="X164" s="1464"/>
      <c r="Y164" s="1464"/>
      <c r="Z164" s="1464"/>
      <c r="AA164" s="1464"/>
      <c r="AB164" s="1464"/>
      <c r="AC164" s="1464"/>
      <c r="AD164" s="1464"/>
      <c r="AE164" s="1464"/>
      <c r="AF164" s="1464"/>
      <c r="AG164" s="1464"/>
      <c r="AH164" s="1464"/>
      <c r="AI164" s="1464"/>
      <c r="AJ164" s="1465" t="s">
        <v>175</v>
      </c>
      <c r="AK164" s="1466"/>
      <c r="AL164" s="1466"/>
      <c r="AM164" s="1466"/>
      <c r="AN164" s="1466"/>
      <c r="AO164" s="1466"/>
      <c r="AP164" s="1466"/>
      <c r="AQ164" s="1466"/>
      <c r="AR164" s="1466"/>
      <c r="AS164" s="1466"/>
      <c r="AT164" s="1466"/>
      <c r="AU164" s="1466"/>
      <c r="AV164" s="1466"/>
      <c r="AW164" s="1466"/>
      <c r="AX164" s="1466"/>
      <c r="AY164" s="1467"/>
      <c r="AZ164" s="1465"/>
      <c r="BA164" s="1466"/>
      <c r="BB164" s="1466"/>
      <c r="BC164" s="1466"/>
      <c r="BD164" s="1466"/>
      <c r="BE164" s="1466"/>
      <c r="BF164" s="1466"/>
      <c r="BG164" s="1466"/>
      <c r="BH164" s="1466"/>
      <c r="BI164" s="1466"/>
      <c r="BJ164" s="1466"/>
      <c r="BK164" s="1466"/>
      <c r="BL164" s="1466"/>
      <c r="BM164" s="1466"/>
      <c r="BN164" s="1466"/>
      <c r="BO164" s="1466"/>
      <c r="BP164" s="1466"/>
      <c r="BQ164" s="1466"/>
      <c r="BR164" s="1466"/>
      <c r="BS164" s="1467"/>
      <c r="BT164" s="1465"/>
      <c r="BU164" s="1466"/>
      <c r="BV164" s="1466"/>
      <c r="BW164" s="1466"/>
      <c r="BX164" s="1466"/>
      <c r="BY164" s="1466"/>
      <c r="BZ164" s="1466"/>
      <c r="CA164" s="1466"/>
      <c r="CB164" s="1466"/>
      <c r="CC164" s="1466"/>
      <c r="CD164" s="1466"/>
      <c r="CE164" s="1466"/>
      <c r="CF164" s="1466"/>
      <c r="CG164" s="1466"/>
      <c r="CH164" s="1466"/>
      <c r="CI164" s="1466"/>
      <c r="CJ164" s="1467"/>
      <c r="CK164" s="1465"/>
      <c r="CL164" s="1466"/>
      <c r="CM164" s="1466"/>
      <c r="CN164" s="1466"/>
      <c r="CO164" s="1466"/>
      <c r="CP164" s="1466"/>
      <c r="CQ164" s="1466"/>
      <c r="CR164" s="1466"/>
      <c r="CS164" s="1466"/>
      <c r="CT164" s="1466"/>
      <c r="CU164" s="1466"/>
      <c r="CV164" s="1466"/>
      <c r="CW164" s="1466"/>
      <c r="CX164" s="1466"/>
      <c r="CY164" s="1466"/>
      <c r="CZ164" s="1466"/>
      <c r="DA164" s="1466"/>
    </row>
    <row r="165" spans="1:105" s="84" customFormat="1" ht="27.75" customHeight="1">
      <c r="A165" s="1463" t="s">
        <v>173</v>
      </c>
      <c r="B165" s="1463"/>
      <c r="C165" s="1463"/>
      <c r="D165" s="1463"/>
      <c r="E165" s="1463"/>
      <c r="F165" s="1463"/>
      <c r="G165" s="1463"/>
      <c r="H165" s="1464" t="s">
        <v>551</v>
      </c>
      <c r="I165" s="1464"/>
      <c r="J165" s="1464"/>
      <c r="K165" s="1464"/>
      <c r="L165" s="1464"/>
      <c r="M165" s="1464"/>
      <c r="N165" s="1464"/>
      <c r="O165" s="1464"/>
      <c r="P165" s="1464"/>
      <c r="Q165" s="1464"/>
      <c r="R165" s="1464"/>
      <c r="S165" s="1464"/>
      <c r="T165" s="1464"/>
      <c r="U165" s="1464"/>
      <c r="V165" s="1464"/>
      <c r="W165" s="1464"/>
      <c r="X165" s="1464"/>
      <c r="Y165" s="1464"/>
      <c r="Z165" s="1464"/>
      <c r="AA165" s="1464"/>
      <c r="AB165" s="1464"/>
      <c r="AC165" s="1464"/>
      <c r="AD165" s="1464"/>
      <c r="AE165" s="1464"/>
      <c r="AF165" s="1464"/>
      <c r="AG165" s="1464"/>
      <c r="AH165" s="1464"/>
      <c r="AI165" s="1464"/>
      <c r="AJ165" s="1465" t="s">
        <v>552</v>
      </c>
      <c r="AK165" s="1466"/>
      <c r="AL165" s="1466"/>
      <c r="AM165" s="1466"/>
      <c r="AN165" s="1466"/>
      <c r="AO165" s="1466"/>
      <c r="AP165" s="1466"/>
      <c r="AQ165" s="1466"/>
      <c r="AR165" s="1466"/>
      <c r="AS165" s="1466"/>
      <c r="AT165" s="1466"/>
      <c r="AU165" s="1466"/>
      <c r="AV165" s="1466"/>
      <c r="AW165" s="1466"/>
      <c r="AX165" s="1466"/>
      <c r="AY165" s="1467"/>
      <c r="AZ165" s="1465"/>
      <c r="BA165" s="1466"/>
      <c r="BB165" s="1466"/>
      <c r="BC165" s="1466"/>
      <c r="BD165" s="1466"/>
      <c r="BE165" s="1466"/>
      <c r="BF165" s="1466"/>
      <c r="BG165" s="1466"/>
      <c r="BH165" s="1466"/>
      <c r="BI165" s="1466"/>
      <c r="BJ165" s="1466"/>
      <c r="BK165" s="1466"/>
      <c r="BL165" s="1466"/>
      <c r="BM165" s="1466"/>
      <c r="BN165" s="1466"/>
      <c r="BO165" s="1466"/>
      <c r="BP165" s="1466"/>
      <c r="BQ165" s="1466"/>
      <c r="BR165" s="1466"/>
      <c r="BS165" s="1467"/>
      <c r="BT165" s="1465"/>
      <c r="BU165" s="1466"/>
      <c r="BV165" s="1466"/>
      <c r="BW165" s="1466"/>
      <c r="BX165" s="1466"/>
      <c r="BY165" s="1466"/>
      <c r="BZ165" s="1466"/>
      <c r="CA165" s="1466"/>
      <c r="CB165" s="1466"/>
      <c r="CC165" s="1466"/>
      <c r="CD165" s="1466"/>
      <c r="CE165" s="1466"/>
      <c r="CF165" s="1466"/>
      <c r="CG165" s="1466"/>
      <c r="CH165" s="1466"/>
      <c r="CI165" s="1466"/>
      <c r="CJ165" s="1467"/>
      <c r="CK165" s="1465"/>
      <c r="CL165" s="1466"/>
      <c r="CM165" s="1466"/>
      <c r="CN165" s="1466"/>
      <c r="CO165" s="1466"/>
      <c r="CP165" s="1466"/>
      <c r="CQ165" s="1466"/>
      <c r="CR165" s="1466"/>
      <c r="CS165" s="1466"/>
      <c r="CT165" s="1466"/>
      <c r="CU165" s="1466"/>
      <c r="CV165" s="1466"/>
      <c r="CW165" s="1466"/>
      <c r="CX165" s="1466"/>
      <c r="CY165" s="1466"/>
      <c r="CZ165" s="1466"/>
      <c r="DA165" s="1466"/>
    </row>
    <row r="166" spans="1:105" s="84" customFormat="1" ht="27.75" customHeight="1">
      <c r="A166" s="1463" t="s">
        <v>184</v>
      </c>
      <c r="B166" s="1463"/>
      <c r="C166" s="1463"/>
      <c r="D166" s="1463"/>
      <c r="E166" s="1463"/>
      <c r="F166" s="1463"/>
      <c r="G166" s="1463"/>
      <c r="H166" s="1464" t="s">
        <v>553</v>
      </c>
      <c r="I166" s="1464"/>
      <c r="J166" s="1464"/>
      <c r="K166" s="1464"/>
      <c r="L166" s="1464"/>
      <c r="M166" s="1464"/>
      <c r="N166" s="1464"/>
      <c r="O166" s="1464"/>
      <c r="P166" s="1464"/>
      <c r="Q166" s="1464"/>
      <c r="R166" s="1464"/>
      <c r="S166" s="1464"/>
      <c r="T166" s="1464"/>
      <c r="U166" s="1464"/>
      <c r="V166" s="1464"/>
      <c r="W166" s="1464"/>
      <c r="X166" s="1464"/>
      <c r="Y166" s="1464"/>
      <c r="Z166" s="1464"/>
      <c r="AA166" s="1464"/>
      <c r="AB166" s="1464"/>
      <c r="AC166" s="1464"/>
      <c r="AD166" s="1464"/>
      <c r="AE166" s="1464"/>
      <c r="AF166" s="1464"/>
      <c r="AG166" s="1464"/>
      <c r="AH166" s="1464"/>
      <c r="AI166" s="1464"/>
      <c r="AJ166" s="1465" t="s">
        <v>552</v>
      </c>
      <c r="AK166" s="1466"/>
      <c r="AL166" s="1466"/>
      <c r="AM166" s="1466"/>
      <c r="AN166" s="1466"/>
      <c r="AO166" s="1466"/>
      <c r="AP166" s="1466"/>
      <c r="AQ166" s="1466"/>
      <c r="AR166" s="1466"/>
      <c r="AS166" s="1466"/>
      <c r="AT166" s="1466"/>
      <c r="AU166" s="1466"/>
      <c r="AV166" s="1466"/>
      <c r="AW166" s="1466"/>
      <c r="AX166" s="1466"/>
      <c r="AY166" s="1467"/>
      <c r="AZ166" s="1465"/>
      <c r="BA166" s="1466"/>
      <c r="BB166" s="1466"/>
      <c r="BC166" s="1466"/>
      <c r="BD166" s="1466"/>
      <c r="BE166" s="1466"/>
      <c r="BF166" s="1466"/>
      <c r="BG166" s="1466"/>
      <c r="BH166" s="1466"/>
      <c r="BI166" s="1466"/>
      <c r="BJ166" s="1466"/>
      <c r="BK166" s="1466"/>
      <c r="BL166" s="1466"/>
      <c r="BM166" s="1466"/>
      <c r="BN166" s="1466"/>
      <c r="BO166" s="1466"/>
      <c r="BP166" s="1466"/>
      <c r="BQ166" s="1466"/>
      <c r="BR166" s="1466"/>
      <c r="BS166" s="1467"/>
      <c r="BT166" s="1465"/>
      <c r="BU166" s="1466"/>
      <c r="BV166" s="1466"/>
      <c r="BW166" s="1466"/>
      <c r="BX166" s="1466"/>
      <c r="BY166" s="1466"/>
      <c r="BZ166" s="1466"/>
      <c r="CA166" s="1466"/>
      <c r="CB166" s="1466"/>
      <c r="CC166" s="1466"/>
      <c r="CD166" s="1466"/>
      <c r="CE166" s="1466"/>
      <c r="CF166" s="1466"/>
      <c r="CG166" s="1466"/>
      <c r="CH166" s="1466"/>
      <c r="CI166" s="1466"/>
      <c r="CJ166" s="1467"/>
      <c r="CK166" s="1465"/>
      <c r="CL166" s="1466"/>
      <c r="CM166" s="1466"/>
      <c r="CN166" s="1466"/>
      <c r="CO166" s="1466"/>
      <c r="CP166" s="1466"/>
      <c r="CQ166" s="1466"/>
      <c r="CR166" s="1466"/>
      <c r="CS166" s="1466"/>
      <c r="CT166" s="1466"/>
      <c r="CU166" s="1466"/>
      <c r="CV166" s="1466"/>
      <c r="CW166" s="1466"/>
      <c r="CX166" s="1466"/>
      <c r="CY166" s="1466"/>
      <c r="CZ166" s="1466"/>
      <c r="DA166" s="1466"/>
    </row>
    <row r="167" spans="1:105" s="84" customFormat="1" ht="27.75" customHeight="1">
      <c r="A167" s="1463" t="s">
        <v>197</v>
      </c>
      <c r="B167" s="1463"/>
      <c r="C167" s="1463"/>
      <c r="D167" s="1463"/>
      <c r="E167" s="1463"/>
      <c r="F167" s="1463"/>
      <c r="G167" s="1463"/>
      <c r="H167" s="1464" t="s">
        <v>554</v>
      </c>
      <c r="I167" s="1464"/>
      <c r="J167" s="1464"/>
      <c r="K167" s="1464"/>
      <c r="L167" s="1464"/>
      <c r="M167" s="1464"/>
      <c r="N167" s="1464"/>
      <c r="O167" s="1464"/>
      <c r="P167" s="1464"/>
      <c r="Q167" s="1464"/>
      <c r="R167" s="1464"/>
      <c r="S167" s="1464"/>
      <c r="T167" s="1464"/>
      <c r="U167" s="1464"/>
      <c r="V167" s="1464"/>
      <c r="W167" s="1464"/>
      <c r="X167" s="1464"/>
      <c r="Y167" s="1464"/>
      <c r="Z167" s="1464"/>
      <c r="AA167" s="1464"/>
      <c r="AB167" s="1464"/>
      <c r="AC167" s="1464"/>
      <c r="AD167" s="1464"/>
      <c r="AE167" s="1464"/>
      <c r="AF167" s="1464"/>
      <c r="AG167" s="1464"/>
      <c r="AH167" s="1464"/>
      <c r="AI167" s="1464"/>
      <c r="AJ167" s="1465" t="s">
        <v>555</v>
      </c>
      <c r="AK167" s="1466"/>
      <c r="AL167" s="1466"/>
      <c r="AM167" s="1466"/>
      <c r="AN167" s="1466"/>
      <c r="AO167" s="1466"/>
      <c r="AP167" s="1466"/>
      <c r="AQ167" s="1466"/>
      <c r="AR167" s="1466"/>
      <c r="AS167" s="1466"/>
      <c r="AT167" s="1466"/>
      <c r="AU167" s="1466"/>
      <c r="AV167" s="1466"/>
      <c r="AW167" s="1466"/>
      <c r="AX167" s="1466"/>
      <c r="AY167" s="1467"/>
      <c r="AZ167" s="1465"/>
      <c r="BA167" s="1466"/>
      <c r="BB167" s="1466"/>
      <c r="BC167" s="1466"/>
      <c r="BD167" s="1466"/>
      <c r="BE167" s="1466"/>
      <c r="BF167" s="1466"/>
      <c r="BG167" s="1466"/>
      <c r="BH167" s="1466"/>
      <c r="BI167" s="1466"/>
      <c r="BJ167" s="1466"/>
      <c r="BK167" s="1466"/>
      <c r="BL167" s="1466"/>
      <c r="BM167" s="1466"/>
      <c r="BN167" s="1466"/>
      <c r="BO167" s="1466"/>
      <c r="BP167" s="1466"/>
      <c r="BQ167" s="1466"/>
      <c r="BR167" s="1466"/>
      <c r="BS167" s="1467"/>
      <c r="BT167" s="1465"/>
      <c r="BU167" s="1466"/>
      <c r="BV167" s="1466"/>
      <c r="BW167" s="1466"/>
      <c r="BX167" s="1466"/>
      <c r="BY167" s="1466"/>
      <c r="BZ167" s="1466"/>
      <c r="CA167" s="1466"/>
      <c r="CB167" s="1466"/>
      <c r="CC167" s="1466"/>
      <c r="CD167" s="1466"/>
      <c r="CE167" s="1466"/>
      <c r="CF167" s="1466"/>
      <c r="CG167" s="1466"/>
      <c r="CH167" s="1466"/>
      <c r="CI167" s="1466"/>
      <c r="CJ167" s="1467"/>
      <c r="CK167" s="1465"/>
      <c r="CL167" s="1466"/>
      <c r="CM167" s="1466"/>
      <c r="CN167" s="1466"/>
      <c r="CO167" s="1466"/>
      <c r="CP167" s="1466"/>
      <c r="CQ167" s="1466"/>
      <c r="CR167" s="1466"/>
      <c r="CS167" s="1466"/>
      <c r="CT167" s="1466"/>
      <c r="CU167" s="1466"/>
      <c r="CV167" s="1466"/>
      <c r="CW167" s="1466"/>
      <c r="CX167" s="1466"/>
      <c r="CY167" s="1466"/>
      <c r="CZ167" s="1466"/>
      <c r="DA167" s="1466"/>
    </row>
    <row r="168" spans="1:105" s="84" customFormat="1" ht="27.75" customHeight="1">
      <c r="A168" s="1463" t="s">
        <v>238</v>
      </c>
      <c r="B168" s="1463"/>
      <c r="C168" s="1463"/>
      <c r="D168" s="1463"/>
      <c r="E168" s="1463"/>
      <c r="F168" s="1463"/>
      <c r="G168" s="1463"/>
      <c r="H168" s="1464" t="s">
        <v>556</v>
      </c>
      <c r="I168" s="1464"/>
      <c r="J168" s="1464"/>
      <c r="K168" s="1464"/>
      <c r="L168" s="1464"/>
      <c r="M168" s="1464"/>
      <c r="N168" s="1464"/>
      <c r="O168" s="1464"/>
      <c r="P168" s="1464"/>
      <c r="Q168" s="1464"/>
      <c r="R168" s="1464"/>
      <c r="S168" s="1464"/>
      <c r="T168" s="1464"/>
      <c r="U168" s="1464"/>
      <c r="V168" s="1464"/>
      <c r="W168" s="1464"/>
      <c r="X168" s="1464"/>
      <c r="Y168" s="1464"/>
      <c r="Z168" s="1464"/>
      <c r="AA168" s="1464"/>
      <c r="AB168" s="1464"/>
      <c r="AC168" s="1464"/>
      <c r="AD168" s="1464"/>
      <c r="AE168" s="1464"/>
      <c r="AF168" s="1464"/>
      <c r="AG168" s="1464"/>
      <c r="AH168" s="1464"/>
      <c r="AI168" s="1464"/>
      <c r="AJ168" s="1465" t="s">
        <v>555</v>
      </c>
      <c r="AK168" s="1466"/>
      <c r="AL168" s="1466"/>
      <c r="AM168" s="1466"/>
      <c r="AN168" s="1466"/>
      <c r="AO168" s="1466"/>
      <c r="AP168" s="1466"/>
      <c r="AQ168" s="1466"/>
      <c r="AR168" s="1466"/>
      <c r="AS168" s="1466"/>
      <c r="AT168" s="1466"/>
      <c r="AU168" s="1466"/>
      <c r="AV168" s="1466"/>
      <c r="AW168" s="1466"/>
      <c r="AX168" s="1466"/>
      <c r="AY168" s="1467"/>
      <c r="AZ168" s="1465"/>
      <c r="BA168" s="1466"/>
      <c r="BB168" s="1466"/>
      <c r="BC168" s="1466"/>
      <c r="BD168" s="1466"/>
      <c r="BE168" s="1466"/>
      <c r="BF168" s="1466"/>
      <c r="BG168" s="1466"/>
      <c r="BH168" s="1466"/>
      <c r="BI168" s="1466"/>
      <c r="BJ168" s="1466"/>
      <c r="BK168" s="1466"/>
      <c r="BL168" s="1466"/>
      <c r="BM168" s="1466"/>
      <c r="BN168" s="1466"/>
      <c r="BO168" s="1466"/>
      <c r="BP168" s="1466"/>
      <c r="BQ168" s="1466"/>
      <c r="BR168" s="1466"/>
      <c r="BS168" s="1467"/>
      <c r="BT168" s="1465"/>
      <c r="BU168" s="1466"/>
      <c r="BV168" s="1466"/>
      <c r="BW168" s="1466"/>
      <c r="BX168" s="1466"/>
      <c r="BY168" s="1466"/>
      <c r="BZ168" s="1466"/>
      <c r="CA168" s="1466"/>
      <c r="CB168" s="1466"/>
      <c r="CC168" s="1466"/>
      <c r="CD168" s="1466"/>
      <c r="CE168" s="1466"/>
      <c r="CF168" s="1466"/>
      <c r="CG168" s="1466"/>
      <c r="CH168" s="1466"/>
      <c r="CI168" s="1466"/>
      <c r="CJ168" s="1467"/>
      <c r="CK168" s="1465"/>
      <c r="CL168" s="1466"/>
      <c r="CM168" s="1466"/>
      <c r="CN168" s="1466"/>
      <c r="CO168" s="1466"/>
      <c r="CP168" s="1466"/>
      <c r="CQ168" s="1466"/>
      <c r="CR168" s="1466"/>
      <c r="CS168" s="1466"/>
      <c r="CT168" s="1466"/>
      <c r="CU168" s="1466"/>
      <c r="CV168" s="1466"/>
      <c r="CW168" s="1466"/>
      <c r="CX168" s="1466"/>
      <c r="CY168" s="1466"/>
      <c r="CZ168" s="1466"/>
      <c r="DA168" s="1466"/>
    </row>
    <row r="169" spans="1:105" s="84" customFormat="1" ht="27.75" customHeight="1">
      <c r="A169" s="1463" t="s">
        <v>483</v>
      </c>
      <c r="B169" s="1463"/>
      <c r="C169" s="1463"/>
      <c r="D169" s="1463"/>
      <c r="E169" s="1463"/>
      <c r="F169" s="1463"/>
      <c r="G169" s="1463"/>
      <c r="H169" s="1464" t="s">
        <v>557</v>
      </c>
      <c r="I169" s="1464"/>
      <c r="J169" s="1464"/>
      <c r="K169" s="1464"/>
      <c r="L169" s="1464"/>
      <c r="M169" s="1464"/>
      <c r="N169" s="1464"/>
      <c r="O169" s="1464"/>
      <c r="P169" s="1464"/>
      <c r="Q169" s="1464"/>
      <c r="R169" s="1464"/>
      <c r="S169" s="1464"/>
      <c r="T169" s="1464"/>
      <c r="U169" s="1464"/>
      <c r="V169" s="1464"/>
      <c r="W169" s="1464"/>
      <c r="X169" s="1464"/>
      <c r="Y169" s="1464"/>
      <c r="Z169" s="1464"/>
      <c r="AA169" s="1464"/>
      <c r="AB169" s="1464"/>
      <c r="AC169" s="1464"/>
      <c r="AD169" s="1464"/>
      <c r="AE169" s="1464"/>
      <c r="AF169" s="1464"/>
      <c r="AG169" s="1464"/>
      <c r="AH169" s="1464"/>
      <c r="AI169" s="1464"/>
      <c r="AJ169" s="1465" t="s">
        <v>558</v>
      </c>
      <c r="AK169" s="1466"/>
      <c r="AL169" s="1466"/>
      <c r="AM169" s="1466"/>
      <c r="AN169" s="1466"/>
      <c r="AO169" s="1466"/>
      <c r="AP169" s="1466"/>
      <c r="AQ169" s="1466"/>
      <c r="AR169" s="1466"/>
      <c r="AS169" s="1466"/>
      <c r="AT169" s="1466"/>
      <c r="AU169" s="1466"/>
      <c r="AV169" s="1466"/>
      <c r="AW169" s="1466"/>
      <c r="AX169" s="1466"/>
      <c r="AY169" s="1467"/>
      <c r="AZ169" s="1465"/>
      <c r="BA169" s="1466"/>
      <c r="BB169" s="1466"/>
      <c r="BC169" s="1466"/>
      <c r="BD169" s="1466"/>
      <c r="BE169" s="1466"/>
      <c r="BF169" s="1466"/>
      <c r="BG169" s="1466"/>
      <c r="BH169" s="1466"/>
      <c r="BI169" s="1466"/>
      <c r="BJ169" s="1466"/>
      <c r="BK169" s="1466"/>
      <c r="BL169" s="1466"/>
      <c r="BM169" s="1466"/>
      <c r="BN169" s="1466"/>
      <c r="BO169" s="1466"/>
      <c r="BP169" s="1466"/>
      <c r="BQ169" s="1466"/>
      <c r="BR169" s="1466"/>
      <c r="BS169" s="1467"/>
      <c r="BT169" s="1465"/>
      <c r="BU169" s="1466"/>
      <c r="BV169" s="1466"/>
      <c r="BW169" s="1466"/>
      <c r="BX169" s="1466"/>
      <c r="BY169" s="1466"/>
      <c r="BZ169" s="1466"/>
      <c r="CA169" s="1466"/>
      <c r="CB169" s="1466"/>
      <c r="CC169" s="1466"/>
      <c r="CD169" s="1466"/>
      <c r="CE169" s="1466"/>
      <c r="CF169" s="1466"/>
      <c r="CG169" s="1466"/>
      <c r="CH169" s="1466"/>
      <c r="CI169" s="1466"/>
      <c r="CJ169" s="1467"/>
      <c r="CK169" s="1465"/>
      <c r="CL169" s="1466"/>
      <c r="CM169" s="1466"/>
      <c r="CN169" s="1466"/>
      <c r="CO169" s="1466"/>
      <c r="CP169" s="1466"/>
      <c r="CQ169" s="1466"/>
      <c r="CR169" s="1466"/>
      <c r="CS169" s="1466"/>
      <c r="CT169" s="1466"/>
      <c r="CU169" s="1466"/>
      <c r="CV169" s="1466"/>
      <c r="CW169" s="1466"/>
      <c r="CX169" s="1466"/>
      <c r="CY169" s="1466"/>
      <c r="CZ169" s="1466"/>
      <c r="DA169" s="1466"/>
    </row>
    <row r="170" spans="1:105" s="84" customFormat="1" ht="15" customHeight="1">
      <c r="A170" s="1463"/>
      <c r="B170" s="1463"/>
      <c r="C170" s="1463"/>
      <c r="D170" s="1463"/>
      <c r="E170" s="1463"/>
      <c r="F170" s="1463"/>
      <c r="G170" s="1463"/>
      <c r="H170" s="1464" t="s">
        <v>187</v>
      </c>
      <c r="I170" s="1464"/>
      <c r="J170" s="1464"/>
      <c r="K170" s="1464"/>
      <c r="L170" s="1464"/>
      <c r="M170" s="1464"/>
      <c r="N170" s="1464"/>
      <c r="O170" s="1464"/>
      <c r="P170" s="1464"/>
      <c r="Q170" s="1464"/>
      <c r="R170" s="1464"/>
      <c r="S170" s="1464"/>
      <c r="T170" s="1464"/>
      <c r="U170" s="1464"/>
      <c r="V170" s="1464"/>
      <c r="W170" s="1464"/>
      <c r="X170" s="1464"/>
      <c r="Y170" s="1464"/>
      <c r="Z170" s="1464"/>
      <c r="AA170" s="1464"/>
      <c r="AB170" s="1464"/>
      <c r="AC170" s="1464"/>
      <c r="AD170" s="1464"/>
      <c r="AE170" s="1464"/>
      <c r="AF170" s="1464"/>
      <c r="AG170" s="1464"/>
      <c r="AH170" s="1464"/>
      <c r="AI170" s="1464"/>
      <c r="AJ170" s="1465"/>
      <c r="AK170" s="1466"/>
      <c r="AL170" s="1466"/>
      <c r="AM170" s="1466"/>
      <c r="AN170" s="1466"/>
      <c r="AO170" s="1466"/>
      <c r="AP170" s="1466"/>
      <c r="AQ170" s="1466"/>
      <c r="AR170" s="1466"/>
      <c r="AS170" s="1466"/>
      <c r="AT170" s="1466"/>
      <c r="AU170" s="1466"/>
      <c r="AV170" s="1466"/>
      <c r="AW170" s="1466"/>
      <c r="AX170" s="1466"/>
      <c r="AY170" s="1467"/>
      <c r="AZ170" s="1465"/>
      <c r="BA170" s="1466"/>
      <c r="BB170" s="1466"/>
      <c r="BC170" s="1466"/>
      <c r="BD170" s="1466"/>
      <c r="BE170" s="1466"/>
      <c r="BF170" s="1466"/>
      <c r="BG170" s="1466"/>
      <c r="BH170" s="1466"/>
      <c r="BI170" s="1466"/>
      <c r="BJ170" s="1466"/>
      <c r="BK170" s="1466"/>
      <c r="BL170" s="1466"/>
      <c r="BM170" s="1466"/>
      <c r="BN170" s="1466"/>
      <c r="BO170" s="1466"/>
      <c r="BP170" s="1466"/>
      <c r="BQ170" s="1466"/>
      <c r="BR170" s="1466"/>
      <c r="BS170" s="1467"/>
      <c r="BT170" s="1465"/>
      <c r="BU170" s="1466"/>
      <c r="BV170" s="1466"/>
      <c r="BW170" s="1466"/>
      <c r="BX170" s="1466"/>
      <c r="BY170" s="1466"/>
      <c r="BZ170" s="1466"/>
      <c r="CA170" s="1466"/>
      <c r="CB170" s="1466"/>
      <c r="CC170" s="1466"/>
      <c r="CD170" s="1466"/>
      <c r="CE170" s="1466"/>
      <c r="CF170" s="1466"/>
      <c r="CG170" s="1466"/>
      <c r="CH170" s="1466"/>
      <c r="CI170" s="1466"/>
      <c r="CJ170" s="1467"/>
      <c r="CK170" s="1465"/>
      <c r="CL170" s="1466"/>
      <c r="CM170" s="1466"/>
      <c r="CN170" s="1466"/>
      <c r="CO170" s="1466"/>
      <c r="CP170" s="1466"/>
      <c r="CQ170" s="1466"/>
      <c r="CR170" s="1466"/>
      <c r="CS170" s="1466"/>
      <c r="CT170" s="1466"/>
      <c r="CU170" s="1466"/>
      <c r="CV170" s="1466"/>
      <c r="CW170" s="1466"/>
      <c r="CX170" s="1466"/>
      <c r="CY170" s="1466"/>
      <c r="CZ170" s="1466"/>
      <c r="DA170" s="1466"/>
    </row>
    <row r="171" spans="1:105" s="84" customFormat="1" ht="27.75" customHeight="1">
      <c r="A171" s="1463" t="s">
        <v>559</v>
      </c>
      <c r="B171" s="1463"/>
      <c r="C171" s="1463"/>
      <c r="D171" s="1463"/>
      <c r="E171" s="1463"/>
      <c r="F171" s="1463"/>
      <c r="G171" s="1463"/>
      <c r="H171" s="1464" t="s">
        <v>560</v>
      </c>
      <c r="I171" s="1464"/>
      <c r="J171" s="1464"/>
      <c r="K171" s="1464"/>
      <c r="L171" s="1464"/>
      <c r="M171" s="1464"/>
      <c r="N171" s="1464"/>
      <c r="O171" s="1464"/>
      <c r="P171" s="1464"/>
      <c r="Q171" s="1464"/>
      <c r="R171" s="1464"/>
      <c r="S171" s="1464"/>
      <c r="T171" s="1464"/>
      <c r="U171" s="1464"/>
      <c r="V171" s="1464"/>
      <c r="W171" s="1464"/>
      <c r="X171" s="1464"/>
      <c r="Y171" s="1464"/>
      <c r="Z171" s="1464"/>
      <c r="AA171" s="1464"/>
      <c r="AB171" s="1464"/>
      <c r="AC171" s="1464"/>
      <c r="AD171" s="1464"/>
      <c r="AE171" s="1464"/>
      <c r="AF171" s="1464"/>
      <c r="AG171" s="1464"/>
      <c r="AH171" s="1464"/>
      <c r="AI171" s="1464"/>
      <c r="AJ171" s="1465" t="s">
        <v>558</v>
      </c>
      <c r="AK171" s="1466"/>
      <c r="AL171" s="1466"/>
      <c r="AM171" s="1466"/>
      <c r="AN171" s="1466"/>
      <c r="AO171" s="1466"/>
      <c r="AP171" s="1466"/>
      <c r="AQ171" s="1466"/>
      <c r="AR171" s="1466"/>
      <c r="AS171" s="1466"/>
      <c r="AT171" s="1466"/>
      <c r="AU171" s="1466"/>
      <c r="AV171" s="1466"/>
      <c r="AW171" s="1466"/>
      <c r="AX171" s="1466"/>
      <c r="AY171" s="1467"/>
      <c r="AZ171" s="1465"/>
      <c r="BA171" s="1466"/>
      <c r="BB171" s="1466"/>
      <c r="BC171" s="1466"/>
      <c r="BD171" s="1466"/>
      <c r="BE171" s="1466"/>
      <c r="BF171" s="1466"/>
      <c r="BG171" s="1466"/>
      <c r="BH171" s="1466"/>
      <c r="BI171" s="1466"/>
      <c r="BJ171" s="1466"/>
      <c r="BK171" s="1466"/>
      <c r="BL171" s="1466"/>
      <c r="BM171" s="1466"/>
      <c r="BN171" s="1466"/>
      <c r="BO171" s="1466"/>
      <c r="BP171" s="1466"/>
      <c r="BQ171" s="1466"/>
      <c r="BR171" s="1466"/>
      <c r="BS171" s="1467"/>
      <c r="BT171" s="1465"/>
      <c r="BU171" s="1466"/>
      <c r="BV171" s="1466"/>
      <c r="BW171" s="1466"/>
      <c r="BX171" s="1466"/>
      <c r="BY171" s="1466"/>
      <c r="BZ171" s="1466"/>
      <c r="CA171" s="1466"/>
      <c r="CB171" s="1466"/>
      <c r="CC171" s="1466"/>
      <c r="CD171" s="1466"/>
      <c r="CE171" s="1466"/>
      <c r="CF171" s="1466"/>
      <c r="CG171" s="1466"/>
      <c r="CH171" s="1466"/>
      <c r="CI171" s="1466"/>
      <c r="CJ171" s="1467"/>
      <c r="CK171" s="1465"/>
      <c r="CL171" s="1466"/>
      <c r="CM171" s="1466"/>
      <c r="CN171" s="1466"/>
      <c r="CO171" s="1466"/>
      <c r="CP171" s="1466"/>
      <c r="CQ171" s="1466"/>
      <c r="CR171" s="1466"/>
      <c r="CS171" s="1466"/>
      <c r="CT171" s="1466"/>
      <c r="CU171" s="1466"/>
      <c r="CV171" s="1466"/>
      <c r="CW171" s="1466"/>
      <c r="CX171" s="1466"/>
      <c r="CY171" s="1466"/>
      <c r="CZ171" s="1466"/>
      <c r="DA171" s="1466"/>
    </row>
    <row r="172" spans="1:105" s="84" customFormat="1" ht="27.75" customHeight="1">
      <c r="A172" s="1463" t="s">
        <v>561</v>
      </c>
      <c r="B172" s="1463"/>
      <c r="C172" s="1463"/>
      <c r="D172" s="1463"/>
      <c r="E172" s="1463"/>
      <c r="F172" s="1463"/>
      <c r="G172" s="1463"/>
      <c r="H172" s="1464" t="s">
        <v>562</v>
      </c>
      <c r="I172" s="1464"/>
      <c r="J172" s="1464"/>
      <c r="K172" s="1464"/>
      <c r="L172" s="1464"/>
      <c r="M172" s="1464"/>
      <c r="N172" s="1464"/>
      <c r="O172" s="1464"/>
      <c r="P172" s="1464"/>
      <c r="Q172" s="1464"/>
      <c r="R172" s="1464"/>
      <c r="S172" s="1464"/>
      <c r="T172" s="1464"/>
      <c r="U172" s="1464"/>
      <c r="V172" s="1464"/>
      <c r="W172" s="1464"/>
      <c r="X172" s="1464"/>
      <c r="Y172" s="1464"/>
      <c r="Z172" s="1464"/>
      <c r="AA172" s="1464"/>
      <c r="AB172" s="1464"/>
      <c r="AC172" s="1464"/>
      <c r="AD172" s="1464"/>
      <c r="AE172" s="1464"/>
      <c r="AF172" s="1464"/>
      <c r="AG172" s="1464"/>
      <c r="AH172" s="1464"/>
      <c r="AI172" s="1464"/>
      <c r="AJ172" s="1465" t="s">
        <v>558</v>
      </c>
      <c r="AK172" s="1466"/>
      <c r="AL172" s="1466"/>
      <c r="AM172" s="1466"/>
      <c r="AN172" s="1466"/>
      <c r="AO172" s="1466"/>
      <c r="AP172" s="1466"/>
      <c r="AQ172" s="1466"/>
      <c r="AR172" s="1466"/>
      <c r="AS172" s="1466"/>
      <c r="AT172" s="1466"/>
      <c r="AU172" s="1466"/>
      <c r="AV172" s="1466"/>
      <c r="AW172" s="1466"/>
      <c r="AX172" s="1466"/>
      <c r="AY172" s="1467"/>
      <c r="AZ172" s="1465"/>
      <c r="BA172" s="1466"/>
      <c r="BB172" s="1466"/>
      <c r="BC172" s="1466"/>
      <c r="BD172" s="1466"/>
      <c r="BE172" s="1466"/>
      <c r="BF172" s="1466"/>
      <c r="BG172" s="1466"/>
      <c r="BH172" s="1466"/>
      <c r="BI172" s="1466"/>
      <c r="BJ172" s="1466"/>
      <c r="BK172" s="1466"/>
      <c r="BL172" s="1466"/>
      <c r="BM172" s="1466"/>
      <c r="BN172" s="1466"/>
      <c r="BO172" s="1466"/>
      <c r="BP172" s="1466"/>
      <c r="BQ172" s="1466"/>
      <c r="BR172" s="1466"/>
      <c r="BS172" s="1467"/>
      <c r="BT172" s="1465"/>
      <c r="BU172" s="1466"/>
      <c r="BV172" s="1466"/>
      <c r="BW172" s="1466"/>
      <c r="BX172" s="1466"/>
      <c r="BY172" s="1466"/>
      <c r="BZ172" s="1466"/>
      <c r="CA172" s="1466"/>
      <c r="CB172" s="1466"/>
      <c r="CC172" s="1466"/>
      <c r="CD172" s="1466"/>
      <c r="CE172" s="1466"/>
      <c r="CF172" s="1466"/>
      <c r="CG172" s="1466"/>
      <c r="CH172" s="1466"/>
      <c r="CI172" s="1466"/>
      <c r="CJ172" s="1467"/>
      <c r="CK172" s="1465"/>
      <c r="CL172" s="1466"/>
      <c r="CM172" s="1466"/>
      <c r="CN172" s="1466"/>
      <c r="CO172" s="1466"/>
      <c r="CP172" s="1466"/>
      <c r="CQ172" s="1466"/>
      <c r="CR172" s="1466"/>
      <c r="CS172" s="1466"/>
      <c r="CT172" s="1466"/>
      <c r="CU172" s="1466"/>
      <c r="CV172" s="1466"/>
      <c r="CW172" s="1466"/>
      <c r="CX172" s="1466"/>
      <c r="CY172" s="1466"/>
      <c r="CZ172" s="1466"/>
      <c r="DA172" s="1466"/>
    </row>
    <row r="173" spans="1:105" s="84" customFormat="1" ht="40.5" customHeight="1">
      <c r="A173" s="1463" t="s">
        <v>563</v>
      </c>
      <c r="B173" s="1463"/>
      <c r="C173" s="1463"/>
      <c r="D173" s="1463"/>
      <c r="E173" s="1463"/>
      <c r="F173" s="1463"/>
      <c r="G173" s="1463"/>
      <c r="H173" s="1464" t="s">
        <v>564</v>
      </c>
      <c r="I173" s="1464"/>
      <c r="J173" s="1464"/>
      <c r="K173" s="1464"/>
      <c r="L173" s="1464"/>
      <c r="M173" s="1464"/>
      <c r="N173" s="1464"/>
      <c r="O173" s="1464"/>
      <c r="P173" s="1464"/>
      <c r="Q173" s="1464"/>
      <c r="R173" s="1464"/>
      <c r="S173" s="1464"/>
      <c r="T173" s="1464"/>
      <c r="U173" s="1464"/>
      <c r="V173" s="1464"/>
      <c r="W173" s="1464"/>
      <c r="X173" s="1464"/>
      <c r="Y173" s="1464"/>
      <c r="Z173" s="1464"/>
      <c r="AA173" s="1464"/>
      <c r="AB173" s="1464"/>
      <c r="AC173" s="1464"/>
      <c r="AD173" s="1464"/>
      <c r="AE173" s="1464"/>
      <c r="AF173" s="1464"/>
      <c r="AG173" s="1464"/>
      <c r="AH173" s="1464"/>
      <c r="AI173" s="1464"/>
      <c r="AJ173" s="1465" t="s">
        <v>558</v>
      </c>
      <c r="AK173" s="1466"/>
      <c r="AL173" s="1466"/>
      <c r="AM173" s="1466"/>
      <c r="AN173" s="1466"/>
      <c r="AO173" s="1466"/>
      <c r="AP173" s="1466"/>
      <c r="AQ173" s="1466"/>
      <c r="AR173" s="1466"/>
      <c r="AS173" s="1466"/>
      <c r="AT173" s="1466"/>
      <c r="AU173" s="1466"/>
      <c r="AV173" s="1466"/>
      <c r="AW173" s="1466"/>
      <c r="AX173" s="1466"/>
      <c r="AY173" s="1467"/>
      <c r="AZ173" s="1465"/>
      <c r="BA173" s="1466"/>
      <c r="BB173" s="1466"/>
      <c r="BC173" s="1466"/>
      <c r="BD173" s="1466"/>
      <c r="BE173" s="1466"/>
      <c r="BF173" s="1466"/>
      <c r="BG173" s="1466"/>
      <c r="BH173" s="1466"/>
      <c r="BI173" s="1466"/>
      <c r="BJ173" s="1466"/>
      <c r="BK173" s="1466"/>
      <c r="BL173" s="1466"/>
      <c r="BM173" s="1466"/>
      <c r="BN173" s="1466"/>
      <c r="BO173" s="1466"/>
      <c r="BP173" s="1466"/>
      <c r="BQ173" s="1466"/>
      <c r="BR173" s="1466"/>
      <c r="BS173" s="1467"/>
      <c r="BT173" s="1465"/>
      <c r="BU173" s="1466"/>
      <c r="BV173" s="1466"/>
      <c r="BW173" s="1466"/>
      <c r="BX173" s="1466"/>
      <c r="BY173" s="1466"/>
      <c r="BZ173" s="1466"/>
      <c r="CA173" s="1466"/>
      <c r="CB173" s="1466"/>
      <c r="CC173" s="1466"/>
      <c r="CD173" s="1466"/>
      <c r="CE173" s="1466"/>
      <c r="CF173" s="1466"/>
      <c r="CG173" s="1466"/>
      <c r="CH173" s="1466"/>
      <c r="CI173" s="1466"/>
      <c r="CJ173" s="1467"/>
      <c r="CK173" s="1465"/>
      <c r="CL173" s="1466"/>
      <c r="CM173" s="1466"/>
      <c r="CN173" s="1466"/>
      <c r="CO173" s="1466"/>
      <c r="CP173" s="1466"/>
      <c r="CQ173" s="1466"/>
      <c r="CR173" s="1466"/>
      <c r="CS173" s="1466"/>
      <c r="CT173" s="1466"/>
      <c r="CU173" s="1466"/>
      <c r="CV173" s="1466"/>
      <c r="CW173" s="1466"/>
      <c r="CX173" s="1466"/>
      <c r="CY173" s="1466"/>
      <c r="CZ173" s="1466"/>
      <c r="DA173" s="1466"/>
    </row>
    <row r="174" spans="1:105" s="84" customFormat="1" ht="15" customHeight="1">
      <c r="A174" s="1463" t="s">
        <v>539</v>
      </c>
      <c r="B174" s="1463"/>
      <c r="C174" s="1463"/>
      <c r="D174" s="1463"/>
      <c r="E174" s="1463"/>
      <c r="F174" s="1463"/>
      <c r="G174" s="1463"/>
      <c r="H174" s="1464" t="s">
        <v>565</v>
      </c>
      <c r="I174" s="1464"/>
      <c r="J174" s="1464"/>
      <c r="K174" s="1464"/>
      <c r="L174" s="1464"/>
      <c r="M174" s="1464"/>
      <c r="N174" s="1464"/>
      <c r="O174" s="1464"/>
      <c r="P174" s="1464"/>
      <c r="Q174" s="1464"/>
      <c r="R174" s="1464"/>
      <c r="S174" s="1464"/>
      <c r="T174" s="1464"/>
      <c r="U174" s="1464"/>
      <c r="V174" s="1464"/>
      <c r="W174" s="1464"/>
      <c r="X174" s="1464"/>
      <c r="Y174" s="1464"/>
      <c r="Z174" s="1464"/>
      <c r="AA174" s="1464"/>
      <c r="AB174" s="1464"/>
      <c r="AC174" s="1464"/>
      <c r="AD174" s="1464"/>
      <c r="AE174" s="1464"/>
      <c r="AF174" s="1464"/>
      <c r="AG174" s="1464"/>
      <c r="AH174" s="1464"/>
      <c r="AI174" s="1464"/>
      <c r="AJ174" s="1465"/>
      <c r="AK174" s="1466"/>
      <c r="AL174" s="1466"/>
      <c r="AM174" s="1466"/>
      <c r="AN174" s="1466"/>
      <c r="AO174" s="1466"/>
      <c r="AP174" s="1466"/>
      <c r="AQ174" s="1466"/>
      <c r="AR174" s="1466"/>
      <c r="AS174" s="1466"/>
      <c r="AT174" s="1466"/>
      <c r="AU174" s="1466"/>
      <c r="AV174" s="1466"/>
      <c r="AW174" s="1466"/>
      <c r="AX174" s="1466"/>
      <c r="AY174" s="1467"/>
      <c r="AZ174" s="1465"/>
      <c r="BA174" s="1466"/>
      <c r="BB174" s="1466"/>
      <c r="BC174" s="1466"/>
      <c r="BD174" s="1466"/>
      <c r="BE174" s="1466"/>
      <c r="BF174" s="1466"/>
      <c r="BG174" s="1466"/>
      <c r="BH174" s="1466"/>
      <c r="BI174" s="1466"/>
      <c r="BJ174" s="1466"/>
      <c r="BK174" s="1466"/>
      <c r="BL174" s="1466"/>
      <c r="BM174" s="1466"/>
      <c r="BN174" s="1466"/>
      <c r="BO174" s="1466"/>
      <c r="BP174" s="1466"/>
      <c r="BQ174" s="1466"/>
      <c r="BR174" s="1466"/>
      <c r="BS174" s="1467"/>
      <c r="BT174" s="1465"/>
      <c r="BU174" s="1466"/>
      <c r="BV174" s="1466"/>
      <c r="BW174" s="1466"/>
      <c r="BX174" s="1466"/>
      <c r="BY174" s="1466"/>
      <c r="BZ174" s="1466"/>
      <c r="CA174" s="1466"/>
      <c r="CB174" s="1466"/>
      <c r="CC174" s="1466"/>
      <c r="CD174" s="1466"/>
      <c r="CE174" s="1466"/>
      <c r="CF174" s="1466"/>
      <c r="CG174" s="1466"/>
      <c r="CH174" s="1466"/>
      <c r="CI174" s="1466"/>
      <c r="CJ174" s="1467"/>
      <c r="CK174" s="1465"/>
      <c r="CL174" s="1466"/>
      <c r="CM174" s="1466"/>
      <c r="CN174" s="1466"/>
      <c r="CO174" s="1466"/>
      <c r="CP174" s="1466"/>
      <c r="CQ174" s="1466"/>
      <c r="CR174" s="1466"/>
      <c r="CS174" s="1466"/>
      <c r="CT174" s="1466"/>
      <c r="CU174" s="1466"/>
      <c r="CV174" s="1466"/>
      <c r="CW174" s="1466"/>
      <c r="CX174" s="1466"/>
      <c r="CY174" s="1466"/>
      <c r="CZ174" s="1466"/>
      <c r="DA174" s="1466"/>
    </row>
    <row r="175" spans="1:105" s="84" customFormat="1" ht="15" customHeight="1">
      <c r="A175" s="1463"/>
      <c r="B175" s="1463"/>
      <c r="C175" s="1463"/>
      <c r="D175" s="1463"/>
      <c r="E175" s="1463"/>
      <c r="F175" s="1463"/>
      <c r="G175" s="1463"/>
      <c r="H175" s="1464" t="s">
        <v>187</v>
      </c>
      <c r="I175" s="1464"/>
      <c r="J175" s="1464"/>
      <c r="K175" s="1464"/>
      <c r="L175" s="1464"/>
      <c r="M175" s="1464"/>
      <c r="N175" s="1464"/>
      <c r="O175" s="1464"/>
      <c r="P175" s="1464"/>
      <c r="Q175" s="1464"/>
      <c r="R175" s="1464"/>
      <c r="S175" s="1464"/>
      <c r="T175" s="1464"/>
      <c r="U175" s="1464"/>
      <c r="V175" s="1464"/>
      <c r="W175" s="1464"/>
      <c r="X175" s="1464"/>
      <c r="Y175" s="1464"/>
      <c r="Z175" s="1464"/>
      <c r="AA175" s="1464"/>
      <c r="AB175" s="1464"/>
      <c r="AC175" s="1464"/>
      <c r="AD175" s="1464"/>
      <c r="AE175" s="1464"/>
      <c r="AF175" s="1464"/>
      <c r="AG175" s="1464"/>
      <c r="AH175" s="1464"/>
      <c r="AI175" s="1464"/>
      <c r="AJ175" s="1465"/>
      <c r="AK175" s="1466"/>
      <c r="AL175" s="1466"/>
      <c r="AM175" s="1466"/>
      <c r="AN175" s="1466"/>
      <c r="AO175" s="1466"/>
      <c r="AP175" s="1466"/>
      <c r="AQ175" s="1466"/>
      <c r="AR175" s="1466"/>
      <c r="AS175" s="1466"/>
      <c r="AT175" s="1466"/>
      <c r="AU175" s="1466"/>
      <c r="AV175" s="1466"/>
      <c r="AW175" s="1466"/>
      <c r="AX175" s="1466"/>
      <c r="AY175" s="1467"/>
      <c r="AZ175" s="1465"/>
      <c r="BA175" s="1466"/>
      <c r="BB175" s="1466"/>
      <c r="BC175" s="1466"/>
      <c r="BD175" s="1466"/>
      <c r="BE175" s="1466"/>
      <c r="BF175" s="1466"/>
      <c r="BG175" s="1466"/>
      <c r="BH175" s="1466"/>
      <c r="BI175" s="1466"/>
      <c r="BJ175" s="1466"/>
      <c r="BK175" s="1466"/>
      <c r="BL175" s="1466"/>
      <c r="BM175" s="1466"/>
      <c r="BN175" s="1466"/>
      <c r="BO175" s="1466"/>
      <c r="BP175" s="1466"/>
      <c r="BQ175" s="1466"/>
      <c r="BR175" s="1466"/>
      <c r="BS175" s="1467"/>
      <c r="BT175" s="1465"/>
      <c r="BU175" s="1466"/>
      <c r="BV175" s="1466"/>
      <c r="BW175" s="1466"/>
      <c r="BX175" s="1466"/>
      <c r="BY175" s="1466"/>
      <c r="BZ175" s="1466"/>
      <c r="CA175" s="1466"/>
      <c r="CB175" s="1466"/>
      <c r="CC175" s="1466"/>
      <c r="CD175" s="1466"/>
      <c r="CE175" s="1466"/>
      <c r="CF175" s="1466"/>
      <c r="CG175" s="1466"/>
      <c r="CH175" s="1466"/>
      <c r="CI175" s="1466"/>
      <c r="CJ175" s="1467"/>
      <c r="CK175" s="1465"/>
      <c r="CL175" s="1466"/>
      <c r="CM175" s="1466"/>
      <c r="CN175" s="1466"/>
      <c r="CO175" s="1466"/>
      <c r="CP175" s="1466"/>
      <c r="CQ175" s="1466"/>
      <c r="CR175" s="1466"/>
      <c r="CS175" s="1466"/>
      <c r="CT175" s="1466"/>
      <c r="CU175" s="1466"/>
      <c r="CV175" s="1466"/>
      <c r="CW175" s="1466"/>
      <c r="CX175" s="1466"/>
      <c r="CY175" s="1466"/>
      <c r="CZ175" s="1466"/>
      <c r="DA175" s="1466"/>
    </row>
    <row r="176" spans="1:105" s="84" customFormat="1" ht="27.75" customHeight="1">
      <c r="A176" s="1463" t="s">
        <v>566</v>
      </c>
      <c r="B176" s="1463"/>
      <c r="C176" s="1463"/>
      <c r="D176" s="1463"/>
      <c r="E176" s="1463"/>
      <c r="F176" s="1463"/>
      <c r="G176" s="1463"/>
      <c r="H176" s="1464" t="s">
        <v>567</v>
      </c>
      <c r="I176" s="1464"/>
      <c r="J176" s="1464"/>
      <c r="K176" s="1464"/>
      <c r="L176" s="1464"/>
      <c r="M176" s="1464"/>
      <c r="N176" s="1464"/>
      <c r="O176" s="1464"/>
      <c r="P176" s="1464"/>
      <c r="Q176" s="1464"/>
      <c r="R176" s="1464"/>
      <c r="S176" s="1464"/>
      <c r="T176" s="1464"/>
      <c r="U176" s="1464"/>
      <c r="V176" s="1464"/>
      <c r="W176" s="1464"/>
      <c r="X176" s="1464"/>
      <c r="Y176" s="1464"/>
      <c r="Z176" s="1464"/>
      <c r="AA176" s="1464"/>
      <c r="AB176" s="1464"/>
      <c r="AC176" s="1464"/>
      <c r="AD176" s="1464"/>
      <c r="AE176" s="1464"/>
      <c r="AF176" s="1464"/>
      <c r="AG176" s="1464"/>
      <c r="AH176" s="1464"/>
      <c r="AI176" s="1464"/>
      <c r="AJ176" s="1465" t="s">
        <v>558</v>
      </c>
      <c r="AK176" s="1466"/>
      <c r="AL176" s="1466"/>
      <c r="AM176" s="1466"/>
      <c r="AN176" s="1466"/>
      <c r="AO176" s="1466"/>
      <c r="AP176" s="1466"/>
      <c r="AQ176" s="1466"/>
      <c r="AR176" s="1466"/>
      <c r="AS176" s="1466"/>
      <c r="AT176" s="1466"/>
      <c r="AU176" s="1466"/>
      <c r="AV176" s="1466"/>
      <c r="AW176" s="1466"/>
      <c r="AX176" s="1466"/>
      <c r="AY176" s="1467"/>
      <c r="AZ176" s="1465"/>
      <c r="BA176" s="1466"/>
      <c r="BB176" s="1466"/>
      <c r="BC176" s="1466"/>
      <c r="BD176" s="1466"/>
      <c r="BE176" s="1466"/>
      <c r="BF176" s="1466"/>
      <c r="BG176" s="1466"/>
      <c r="BH176" s="1466"/>
      <c r="BI176" s="1466"/>
      <c r="BJ176" s="1466"/>
      <c r="BK176" s="1466"/>
      <c r="BL176" s="1466"/>
      <c r="BM176" s="1466"/>
      <c r="BN176" s="1466"/>
      <c r="BO176" s="1466"/>
      <c r="BP176" s="1466"/>
      <c r="BQ176" s="1466"/>
      <c r="BR176" s="1466"/>
      <c r="BS176" s="1467"/>
      <c r="BT176" s="1465"/>
      <c r="BU176" s="1466"/>
      <c r="BV176" s="1466"/>
      <c r="BW176" s="1466"/>
      <c r="BX176" s="1466"/>
      <c r="BY176" s="1466"/>
      <c r="BZ176" s="1466"/>
      <c r="CA176" s="1466"/>
      <c r="CB176" s="1466"/>
      <c r="CC176" s="1466"/>
      <c r="CD176" s="1466"/>
      <c r="CE176" s="1466"/>
      <c r="CF176" s="1466"/>
      <c r="CG176" s="1466"/>
      <c r="CH176" s="1466"/>
      <c r="CI176" s="1466"/>
      <c r="CJ176" s="1467"/>
      <c r="CK176" s="1465"/>
      <c r="CL176" s="1466"/>
      <c r="CM176" s="1466"/>
      <c r="CN176" s="1466"/>
      <c r="CO176" s="1466"/>
      <c r="CP176" s="1466"/>
      <c r="CQ176" s="1466"/>
      <c r="CR176" s="1466"/>
      <c r="CS176" s="1466"/>
      <c r="CT176" s="1466"/>
      <c r="CU176" s="1466"/>
      <c r="CV176" s="1466"/>
      <c r="CW176" s="1466"/>
      <c r="CX176" s="1466"/>
      <c r="CY176" s="1466"/>
      <c r="CZ176" s="1466"/>
      <c r="DA176" s="1466"/>
    </row>
    <row r="177" spans="1:105" s="84" customFormat="1" ht="40.5" customHeight="1">
      <c r="A177" s="1463"/>
      <c r="B177" s="1463"/>
      <c r="C177" s="1463"/>
      <c r="D177" s="1463"/>
      <c r="E177" s="1463"/>
      <c r="F177" s="1463"/>
      <c r="G177" s="1463"/>
      <c r="H177" s="1464" t="s">
        <v>568</v>
      </c>
      <c r="I177" s="1464"/>
      <c r="J177" s="1464"/>
      <c r="K177" s="1464"/>
      <c r="L177" s="1464"/>
      <c r="M177" s="1464"/>
      <c r="N177" s="1464"/>
      <c r="O177" s="1464"/>
      <c r="P177" s="1464"/>
      <c r="Q177" s="1464"/>
      <c r="R177" s="1464"/>
      <c r="S177" s="1464"/>
      <c r="T177" s="1464"/>
      <c r="U177" s="1464"/>
      <c r="V177" s="1464"/>
      <c r="W177" s="1464"/>
      <c r="X177" s="1464"/>
      <c r="Y177" s="1464"/>
      <c r="Z177" s="1464"/>
      <c r="AA177" s="1464"/>
      <c r="AB177" s="1464"/>
      <c r="AC177" s="1464"/>
      <c r="AD177" s="1464"/>
      <c r="AE177" s="1464"/>
      <c r="AF177" s="1464"/>
      <c r="AG177" s="1464"/>
      <c r="AH177" s="1464"/>
      <c r="AI177" s="1464"/>
      <c r="AJ177" s="1465" t="s">
        <v>569</v>
      </c>
      <c r="AK177" s="1466"/>
      <c r="AL177" s="1466"/>
      <c r="AM177" s="1466"/>
      <c r="AN177" s="1466"/>
      <c r="AO177" s="1466"/>
      <c r="AP177" s="1466"/>
      <c r="AQ177" s="1466"/>
      <c r="AR177" s="1466"/>
      <c r="AS177" s="1466"/>
      <c r="AT177" s="1466"/>
      <c r="AU177" s="1466"/>
      <c r="AV177" s="1466"/>
      <c r="AW177" s="1466"/>
      <c r="AX177" s="1466"/>
      <c r="AY177" s="1467"/>
      <c r="AZ177" s="1465"/>
      <c r="BA177" s="1466"/>
      <c r="BB177" s="1466"/>
      <c r="BC177" s="1466"/>
      <c r="BD177" s="1466"/>
      <c r="BE177" s="1466"/>
      <c r="BF177" s="1466"/>
      <c r="BG177" s="1466"/>
      <c r="BH177" s="1466"/>
      <c r="BI177" s="1466"/>
      <c r="BJ177" s="1466"/>
      <c r="BK177" s="1466"/>
      <c r="BL177" s="1466"/>
      <c r="BM177" s="1466"/>
      <c r="BN177" s="1466"/>
      <c r="BO177" s="1466"/>
      <c r="BP177" s="1466"/>
      <c r="BQ177" s="1466"/>
      <c r="BR177" s="1466"/>
      <c r="BS177" s="1467"/>
      <c r="BT177" s="1465"/>
      <c r="BU177" s="1466"/>
      <c r="BV177" s="1466"/>
      <c r="BW177" s="1466"/>
      <c r="BX177" s="1466"/>
      <c r="BY177" s="1466"/>
      <c r="BZ177" s="1466"/>
      <c r="CA177" s="1466"/>
      <c r="CB177" s="1466"/>
      <c r="CC177" s="1466"/>
      <c r="CD177" s="1466"/>
      <c r="CE177" s="1466"/>
      <c r="CF177" s="1466"/>
      <c r="CG177" s="1466"/>
      <c r="CH177" s="1466"/>
      <c r="CI177" s="1466"/>
      <c r="CJ177" s="1467"/>
      <c r="CK177" s="1465"/>
      <c r="CL177" s="1466"/>
      <c r="CM177" s="1466"/>
      <c r="CN177" s="1466"/>
      <c r="CO177" s="1466"/>
      <c r="CP177" s="1466"/>
      <c r="CQ177" s="1466"/>
      <c r="CR177" s="1466"/>
      <c r="CS177" s="1466"/>
      <c r="CT177" s="1466"/>
      <c r="CU177" s="1466"/>
      <c r="CV177" s="1466"/>
      <c r="CW177" s="1466"/>
      <c r="CX177" s="1466"/>
      <c r="CY177" s="1466"/>
      <c r="CZ177" s="1466"/>
      <c r="DA177" s="1466"/>
    </row>
    <row r="178" spans="1:105" s="84" customFormat="1" ht="27.75" customHeight="1">
      <c r="A178" s="1463" t="s">
        <v>570</v>
      </c>
      <c r="B178" s="1463"/>
      <c r="C178" s="1463"/>
      <c r="D178" s="1463"/>
      <c r="E178" s="1463"/>
      <c r="F178" s="1463"/>
      <c r="G178" s="1463"/>
      <c r="H178" s="1464" t="s">
        <v>571</v>
      </c>
      <c r="I178" s="1464"/>
      <c r="J178" s="1464"/>
      <c r="K178" s="1464"/>
      <c r="L178" s="1464"/>
      <c r="M178" s="1464"/>
      <c r="N178" s="1464"/>
      <c r="O178" s="1464"/>
      <c r="P178" s="1464"/>
      <c r="Q178" s="1464"/>
      <c r="R178" s="1464"/>
      <c r="S178" s="1464"/>
      <c r="T178" s="1464"/>
      <c r="U178" s="1464"/>
      <c r="V178" s="1464"/>
      <c r="W178" s="1464"/>
      <c r="X178" s="1464"/>
      <c r="Y178" s="1464"/>
      <c r="Z178" s="1464"/>
      <c r="AA178" s="1464"/>
      <c r="AB178" s="1464"/>
      <c r="AC178" s="1464"/>
      <c r="AD178" s="1464"/>
      <c r="AE178" s="1464"/>
      <c r="AF178" s="1464"/>
      <c r="AG178" s="1464"/>
      <c r="AH178" s="1464"/>
      <c r="AI178" s="1464"/>
      <c r="AJ178" s="1465" t="s">
        <v>558</v>
      </c>
      <c r="AK178" s="1466"/>
      <c r="AL178" s="1466"/>
      <c r="AM178" s="1466"/>
      <c r="AN178" s="1466"/>
      <c r="AO178" s="1466"/>
      <c r="AP178" s="1466"/>
      <c r="AQ178" s="1466"/>
      <c r="AR178" s="1466"/>
      <c r="AS178" s="1466"/>
      <c r="AT178" s="1466"/>
      <c r="AU178" s="1466"/>
      <c r="AV178" s="1466"/>
      <c r="AW178" s="1466"/>
      <c r="AX178" s="1466"/>
      <c r="AY178" s="1467"/>
      <c r="AZ178" s="1465"/>
      <c r="BA178" s="1466"/>
      <c r="BB178" s="1466"/>
      <c r="BC178" s="1466"/>
      <c r="BD178" s="1466"/>
      <c r="BE178" s="1466"/>
      <c r="BF178" s="1466"/>
      <c r="BG178" s="1466"/>
      <c r="BH178" s="1466"/>
      <c r="BI178" s="1466"/>
      <c r="BJ178" s="1466"/>
      <c r="BK178" s="1466"/>
      <c r="BL178" s="1466"/>
      <c r="BM178" s="1466"/>
      <c r="BN178" s="1466"/>
      <c r="BO178" s="1466"/>
      <c r="BP178" s="1466"/>
      <c r="BQ178" s="1466"/>
      <c r="BR178" s="1466"/>
      <c r="BS178" s="1467"/>
      <c r="BT178" s="1465"/>
      <c r="BU178" s="1466"/>
      <c r="BV178" s="1466"/>
      <c r="BW178" s="1466"/>
      <c r="BX178" s="1466"/>
      <c r="BY178" s="1466"/>
      <c r="BZ178" s="1466"/>
      <c r="CA178" s="1466"/>
      <c r="CB178" s="1466"/>
      <c r="CC178" s="1466"/>
      <c r="CD178" s="1466"/>
      <c r="CE178" s="1466"/>
      <c r="CF178" s="1466"/>
      <c r="CG178" s="1466"/>
      <c r="CH178" s="1466"/>
      <c r="CI178" s="1466"/>
      <c r="CJ178" s="1467"/>
      <c r="CK178" s="1465"/>
      <c r="CL178" s="1466"/>
      <c r="CM178" s="1466"/>
      <c r="CN178" s="1466"/>
      <c r="CO178" s="1466"/>
      <c r="CP178" s="1466"/>
      <c r="CQ178" s="1466"/>
      <c r="CR178" s="1466"/>
      <c r="CS178" s="1466"/>
      <c r="CT178" s="1466"/>
      <c r="CU178" s="1466"/>
      <c r="CV178" s="1466"/>
      <c r="CW178" s="1466"/>
      <c r="CX178" s="1466"/>
      <c r="CY178" s="1466"/>
      <c r="CZ178" s="1466"/>
      <c r="DA178" s="1466"/>
    </row>
    <row r="179" spans="1:105" s="84" customFormat="1" ht="27.75" customHeight="1">
      <c r="A179" s="1463"/>
      <c r="B179" s="1463"/>
      <c r="C179" s="1463"/>
      <c r="D179" s="1463"/>
      <c r="E179" s="1463"/>
      <c r="F179" s="1463"/>
      <c r="G179" s="1463"/>
      <c r="H179" s="1464" t="s">
        <v>572</v>
      </c>
      <c r="I179" s="1464"/>
      <c r="J179" s="1464"/>
      <c r="K179" s="1464"/>
      <c r="L179" s="1464"/>
      <c r="M179" s="1464"/>
      <c r="N179" s="1464"/>
      <c r="O179" s="1464"/>
      <c r="P179" s="1464"/>
      <c r="Q179" s="1464"/>
      <c r="R179" s="1464"/>
      <c r="S179" s="1464"/>
      <c r="T179" s="1464"/>
      <c r="U179" s="1464"/>
      <c r="V179" s="1464"/>
      <c r="W179" s="1464"/>
      <c r="X179" s="1464"/>
      <c r="Y179" s="1464"/>
      <c r="Z179" s="1464"/>
      <c r="AA179" s="1464"/>
      <c r="AB179" s="1464"/>
      <c r="AC179" s="1464"/>
      <c r="AD179" s="1464"/>
      <c r="AE179" s="1464"/>
      <c r="AF179" s="1464"/>
      <c r="AG179" s="1464"/>
      <c r="AH179" s="1464"/>
      <c r="AI179" s="1464"/>
      <c r="AJ179" s="1465" t="s">
        <v>573</v>
      </c>
      <c r="AK179" s="1466"/>
      <c r="AL179" s="1466"/>
      <c r="AM179" s="1466"/>
      <c r="AN179" s="1466"/>
      <c r="AO179" s="1466"/>
      <c r="AP179" s="1466"/>
      <c r="AQ179" s="1466"/>
      <c r="AR179" s="1466"/>
      <c r="AS179" s="1466"/>
      <c r="AT179" s="1466"/>
      <c r="AU179" s="1466"/>
      <c r="AV179" s="1466"/>
      <c r="AW179" s="1466"/>
      <c r="AX179" s="1466"/>
      <c r="AY179" s="1467"/>
      <c r="AZ179" s="1465"/>
      <c r="BA179" s="1466"/>
      <c r="BB179" s="1466"/>
      <c r="BC179" s="1466"/>
      <c r="BD179" s="1466"/>
      <c r="BE179" s="1466"/>
      <c r="BF179" s="1466"/>
      <c r="BG179" s="1466"/>
      <c r="BH179" s="1466"/>
      <c r="BI179" s="1466"/>
      <c r="BJ179" s="1466"/>
      <c r="BK179" s="1466"/>
      <c r="BL179" s="1466"/>
      <c r="BM179" s="1466"/>
      <c r="BN179" s="1466"/>
      <c r="BO179" s="1466"/>
      <c r="BP179" s="1466"/>
      <c r="BQ179" s="1466"/>
      <c r="BR179" s="1466"/>
      <c r="BS179" s="1467"/>
      <c r="BT179" s="1465"/>
      <c r="BU179" s="1466"/>
      <c r="BV179" s="1466"/>
      <c r="BW179" s="1466"/>
      <c r="BX179" s="1466"/>
      <c r="BY179" s="1466"/>
      <c r="BZ179" s="1466"/>
      <c r="CA179" s="1466"/>
      <c r="CB179" s="1466"/>
      <c r="CC179" s="1466"/>
      <c r="CD179" s="1466"/>
      <c r="CE179" s="1466"/>
      <c r="CF179" s="1466"/>
      <c r="CG179" s="1466"/>
      <c r="CH179" s="1466"/>
      <c r="CI179" s="1466"/>
      <c r="CJ179" s="1467"/>
      <c r="CK179" s="1465"/>
      <c r="CL179" s="1466"/>
      <c r="CM179" s="1466"/>
      <c r="CN179" s="1466"/>
      <c r="CO179" s="1466"/>
      <c r="CP179" s="1466"/>
      <c r="CQ179" s="1466"/>
      <c r="CR179" s="1466"/>
      <c r="CS179" s="1466"/>
      <c r="CT179" s="1466"/>
      <c r="CU179" s="1466"/>
      <c r="CV179" s="1466"/>
      <c r="CW179" s="1466"/>
      <c r="CX179" s="1466"/>
      <c r="CY179" s="1466"/>
      <c r="CZ179" s="1466"/>
      <c r="DA179" s="1466"/>
    </row>
    <row r="180" spans="1:105" s="84" customFormat="1" ht="54" customHeight="1">
      <c r="A180" s="1463"/>
      <c r="B180" s="1463"/>
      <c r="C180" s="1463"/>
      <c r="D180" s="1463"/>
      <c r="E180" s="1463"/>
      <c r="F180" s="1463"/>
      <c r="G180" s="1463"/>
      <c r="H180" s="1464" t="s">
        <v>574</v>
      </c>
      <c r="I180" s="1464"/>
      <c r="J180" s="1464"/>
      <c r="K180" s="1464"/>
      <c r="L180" s="1464"/>
      <c r="M180" s="1464"/>
      <c r="N180" s="1464"/>
      <c r="O180" s="1464"/>
      <c r="P180" s="1464"/>
      <c r="Q180" s="1464"/>
      <c r="R180" s="1464"/>
      <c r="S180" s="1464"/>
      <c r="T180" s="1464"/>
      <c r="U180" s="1464"/>
      <c r="V180" s="1464"/>
      <c r="W180" s="1464"/>
      <c r="X180" s="1464"/>
      <c r="Y180" s="1464"/>
      <c r="Z180" s="1464"/>
      <c r="AA180" s="1464"/>
      <c r="AB180" s="1464"/>
      <c r="AC180" s="1464"/>
      <c r="AD180" s="1464"/>
      <c r="AE180" s="1464"/>
      <c r="AF180" s="1464"/>
      <c r="AG180" s="1464"/>
      <c r="AH180" s="1464"/>
      <c r="AI180" s="1464"/>
      <c r="AJ180" s="1465"/>
      <c r="AK180" s="1466"/>
      <c r="AL180" s="1466"/>
      <c r="AM180" s="1466"/>
      <c r="AN180" s="1466"/>
      <c r="AO180" s="1466"/>
      <c r="AP180" s="1466"/>
      <c r="AQ180" s="1466"/>
      <c r="AR180" s="1466"/>
      <c r="AS180" s="1466"/>
      <c r="AT180" s="1466"/>
      <c r="AU180" s="1466"/>
      <c r="AV180" s="1466"/>
      <c r="AW180" s="1466"/>
      <c r="AX180" s="1466"/>
      <c r="AY180" s="1467"/>
      <c r="AZ180" s="1465"/>
      <c r="BA180" s="1466"/>
      <c r="BB180" s="1466"/>
      <c r="BC180" s="1466"/>
      <c r="BD180" s="1466"/>
      <c r="BE180" s="1466"/>
      <c r="BF180" s="1466"/>
      <c r="BG180" s="1466"/>
      <c r="BH180" s="1466"/>
      <c r="BI180" s="1466"/>
      <c r="BJ180" s="1466"/>
      <c r="BK180" s="1466"/>
      <c r="BL180" s="1466"/>
      <c r="BM180" s="1466"/>
      <c r="BN180" s="1466"/>
      <c r="BO180" s="1466"/>
      <c r="BP180" s="1466"/>
      <c r="BQ180" s="1466"/>
      <c r="BR180" s="1466"/>
      <c r="BS180" s="1467"/>
      <c r="BT180" s="1465"/>
      <c r="BU180" s="1466"/>
      <c r="BV180" s="1466"/>
      <c r="BW180" s="1466"/>
      <c r="BX180" s="1466"/>
      <c r="BY180" s="1466"/>
      <c r="BZ180" s="1466"/>
      <c r="CA180" s="1466"/>
      <c r="CB180" s="1466"/>
      <c r="CC180" s="1466"/>
      <c r="CD180" s="1466"/>
      <c r="CE180" s="1466"/>
      <c r="CF180" s="1466"/>
      <c r="CG180" s="1466"/>
      <c r="CH180" s="1466"/>
      <c r="CI180" s="1466"/>
      <c r="CJ180" s="1467"/>
      <c r="CK180" s="1465"/>
      <c r="CL180" s="1466"/>
      <c r="CM180" s="1466"/>
      <c r="CN180" s="1466"/>
      <c r="CO180" s="1466"/>
      <c r="CP180" s="1466"/>
      <c r="CQ180" s="1466"/>
      <c r="CR180" s="1466"/>
      <c r="CS180" s="1466"/>
      <c r="CT180" s="1466"/>
      <c r="CU180" s="1466"/>
      <c r="CV180" s="1466"/>
      <c r="CW180" s="1466"/>
      <c r="CX180" s="1466"/>
      <c r="CY180" s="1466"/>
      <c r="CZ180" s="1466"/>
      <c r="DA180" s="1466"/>
    </row>
    <row r="181" spans="1:105" s="84" customFormat="1" ht="15" customHeight="1">
      <c r="A181" s="1463" t="s">
        <v>541</v>
      </c>
      <c r="B181" s="1463"/>
      <c r="C181" s="1463"/>
      <c r="D181" s="1463"/>
      <c r="E181" s="1463"/>
      <c r="F181" s="1463"/>
      <c r="G181" s="1463"/>
      <c r="H181" s="1464" t="s">
        <v>575</v>
      </c>
      <c r="I181" s="1464"/>
      <c r="J181" s="1464"/>
      <c r="K181" s="1464"/>
      <c r="L181" s="1464"/>
      <c r="M181" s="1464"/>
      <c r="N181" s="1464"/>
      <c r="O181" s="1464"/>
      <c r="P181" s="1464"/>
      <c r="Q181" s="1464"/>
      <c r="R181" s="1464"/>
      <c r="S181" s="1464"/>
      <c r="T181" s="1464"/>
      <c r="U181" s="1464"/>
      <c r="V181" s="1464"/>
      <c r="W181" s="1464"/>
      <c r="X181" s="1464"/>
      <c r="Y181" s="1464"/>
      <c r="Z181" s="1464"/>
      <c r="AA181" s="1464"/>
      <c r="AB181" s="1464"/>
      <c r="AC181" s="1464"/>
      <c r="AD181" s="1464"/>
      <c r="AE181" s="1464"/>
      <c r="AF181" s="1464"/>
      <c r="AG181" s="1464"/>
      <c r="AH181" s="1464"/>
      <c r="AI181" s="1464"/>
      <c r="AJ181" s="1465" t="s">
        <v>558</v>
      </c>
      <c r="AK181" s="1466"/>
      <c r="AL181" s="1466"/>
      <c r="AM181" s="1466"/>
      <c r="AN181" s="1466"/>
      <c r="AO181" s="1466"/>
      <c r="AP181" s="1466"/>
      <c r="AQ181" s="1466"/>
      <c r="AR181" s="1466"/>
      <c r="AS181" s="1466"/>
      <c r="AT181" s="1466"/>
      <c r="AU181" s="1466"/>
      <c r="AV181" s="1466"/>
      <c r="AW181" s="1466"/>
      <c r="AX181" s="1466"/>
      <c r="AY181" s="1467"/>
      <c r="AZ181" s="1465"/>
      <c r="BA181" s="1466"/>
      <c r="BB181" s="1466"/>
      <c r="BC181" s="1466"/>
      <c r="BD181" s="1466"/>
      <c r="BE181" s="1466"/>
      <c r="BF181" s="1466"/>
      <c r="BG181" s="1466"/>
      <c r="BH181" s="1466"/>
      <c r="BI181" s="1466"/>
      <c r="BJ181" s="1466"/>
      <c r="BK181" s="1466"/>
      <c r="BL181" s="1466"/>
      <c r="BM181" s="1466"/>
      <c r="BN181" s="1466"/>
      <c r="BO181" s="1466"/>
      <c r="BP181" s="1466"/>
      <c r="BQ181" s="1466"/>
      <c r="BR181" s="1466"/>
      <c r="BS181" s="1467"/>
      <c r="BT181" s="1465"/>
      <c r="BU181" s="1466"/>
      <c r="BV181" s="1466"/>
      <c r="BW181" s="1466"/>
      <c r="BX181" s="1466"/>
      <c r="BY181" s="1466"/>
      <c r="BZ181" s="1466"/>
      <c r="CA181" s="1466"/>
      <c r="CB181" s="1466"/>
      <c r="CC181" s="1466"/>
      <c r="CD181" s="1466"/>
      <c r="CE181" s="1466"/>
      <c r="CF181" s="1466"/>
      <c r="CG181" s="1466"/>
      <c r="CH181" s="1466"/>
      <c r="CI181" s="1466"/>
      <c r="CJ181" s="1467"/>
      <c r="CK181" s="1465"/>
      <c r="CL181" s="1466"/>
      <c r="CM181" s="1466"/>
      <c r="CN181" s="1466"/>
      <c r="CO181" s="1466"/>
      <c r="CP181" s="1466"/>
      <c r="CQ181" s="1466"/>
      <c r="CR181" s="1466"/>
      <c r="CS181" s="1466"/>
      <c r="CT181" s="1466"/>
      <c r="CU181" s="1466"/>
      <c r="CV181" s="1466"/>
      <c r="CW181" s="1466"/>
      <c r="CX181" s="1466"/>
      <c r="CY181" s="1466"/>
      <c r="CZ181" s="1466"/>
      <c r="DA181" s="1466"/>
    </row>
    <row r="182" spans="1:105" s="84" customFormat="1" ht="54" customHeight="1">
      <c r="A182" s="1463" t="s">
        <v>543</v>
      </c>
      <c r="B182" s="1463"/>
      <c r="C182" s="1463"/>
      <c r="D182" s="1463"/>
      <c r="E182" s="1463"/>
      <c r="F182" s="1463"/>
      <c r="G182" s="1463"/>
      <c r="H182" s="1464" t="s">
        <v>576</v>
      </c>
      <c r="I182" s="1464"/>
      <c r="J182" s="1464"/>
      <c r="K182" s="1464"/>
      <c r="L182" s="1464"/>
      <c r="M182" s="1464"/>
      <c r="N182" s="1464"/>
      <c r="O182" s="1464"/>
      <c r="P182" s="1464"/>
      <c r="Q182" s="1464"/>
      <c r="R182" s="1464"/>
      <c r="S182" s="1464"/>
      <c r="T182" s="1464"/>
      <c r="U182" s="1464"/>
      <c r="V182" s="1464"/>
      <c r="W182" s="1464"/>
      <c r="X182" s="1464"/>
      <c r="Y182" s="1464"/>
      <c r="Z182" s="1464"/>
      <c r="AA182" s="1464"/>
      <c r="AB182" s="1464"/>
      <c r="AC182" s="1464"/>
      <c r="AD182" s="1464"/>
      <c r="AE182" s="1464"/>
      <c r="AF182" s="1464"/>
      <c r="AG182" s="1464"/>
      <c r="AH182" s="1464"/>
      <c r="AI182" s="1464"/>
      <c r="AJ182" s="1465"/>
      <c r="AK182" s="1466"/>
      <c r="AL182" s="1466"/>
      <c r="AM182" s="1466"/>
      <c r="AN182" s="1466"/>
      <c r="AO182" s="1466"/>
      <c r="AP182" s="1466"/>
      <c r="AQ182" s="1466"/>
      <c r="AR182" s="1466"/>
      <c r="AS182" s="1466"/>
      <c r="AT182" s="1466"/>
      <c r="AU182" s="1466"/>
      <c r="AV182" s="1466"/>
      <c r="AW182" s="1466"/>
      <c r="AX182" s="1466"/>
      <c r="AY182" s="1467"/>
      <c r="AZ182" s="1465"/>
      <c r="BA182" s="1466"/>
      <c r="BB182" s="1466"/>
      <c r="BC182" s="1466"/>
      <c r="BD182" s="1466"/>
      <c r="BE182" s="1466"/>
      <c r="BF182" s="1466"/>
      <c r="BG182" s="1466"/>
      <c r="BH182" s="1466"/>
      <c r="BI182" s="1466"/>
      <c r="BJ182" s="1466"/>
      <c r="BK182" s="1466"/>
      <c r="BL182" s="1466"/>
      <c r="BM182" s="1466"/>
      <c r="BN182" s="1466"/>
      <c r="BO182" s="1466"/>
      <c r="BP182" s="1466"/>
      <c r="BQ182" s="1466"/>
      <c r="BR182" s="1466"/>
      <c r="BS182" s="1467"/>
      <c r="BT182" s="1465"/>
      <c r="BU182" s="1466"/>
      <c r="BV182" s="1466"/>
      <c r="BW182" s="1466"/>
      <c r="BX182" s="1466"/>
      <c r="BY182" s="1466"/>
      <c r="BZ182" s="1466"/>
      <c r="CA182" s="1466"/>
      <c r="CB182" s="1466"/>
      <c r="CC182" s="1466"/>
      <c r="CD182" s="1466"/>
      <c r="CE182" s="1466"/>
      <c r="CF182" s="1466"/>
      <c r="CG182" s="1466"/>
      <c r="CH182" s="1466"/>
      <c r="CI182" s="1466"/>
      <c r="CJ182" s="1467"/>
      <c r="CK182" s="1465"/>
      <c r="CL182" s="1466"/>
      <c r="CM182" s="1466"/>
      <c r="CN182" s="1466"/>
      <c r="CO182" s="1466"/>
      <c r="CP182" s="1466"/>
      <c r="CQ182" s="1466"/>
      <c r="CR182" s="1466"/>
      <c r="CS182" s="1466"/>
      <c r="CT182" s="1466"/>
      <c r="CU182" s="1466"/>
      <c r="CV182" s="1466"/>
      <c r="CW182" s="1466"/>
      <c r="CX182" s="1466"/>
      <c r="CY182" s="1466"/>
      <c r="CZ182" s="1466"/>
      <c r="DA182" s="1466"/>
    </row>
    <row r="183" spans="1:105" s="84" customFormat="1" ht="27.75" customHeight="1">
      <c r="A183" s="1463" t="s">
        <v>577</v>
      </c>
      <c r="B183" s="1463"/>
      <c r="C183" s="1463"/>
      <c r="D183" s="1463"/>
      <c r="E183" s="1463"/>
      <c r="F183" s="1463"/>
      <c r="G183" s="1463"/>
      <c r="H183" s="1464" t="s">
        <v>578</v>
      </c>
      <c r="I183" s="1464"/>
      <c r="J183" s="1464"/>
      <c r="K183" s="1464"/>
      <c r="L183" s="1464"/>
      <c r="M183" s="1464"/>
      <c r="N183" s="1464"/>
      <c r="O183" s="1464"/>
      <c r="P183" s="1464"/>
      <c r="Q183" s="1464"/>
      <c r="R183" s="1464"/>
      <c r="S183" s="1464"/>
      <c r="T183" s="1464"/>
      <c r="U183" s="1464"/>
      <c r="V183" s="1464"/>
      <c r="W183" s="1464"/>
      <c r="X183" s="1464"/>
      <c r="Y183" s="1464"/>
      <c r="Z183" s="1464"/>
      <c r="AA183" s="1464"/>
      <c r="AB183" s="1464"/>
      <c r="AC183" s="1464"/>
      <c r="AD183" s="1464"/>
      <c r="AE183" s="1464"/>
      <c r="AF183" s="1464"/>
      <c r="AG183" s="1464"/>
      <c r="AH183" s="1464"/>
      <c r="AI183" s="1464"/>
      <c r="AJ183" s="1465" t="s">
        <v>201</v>
      </c>
      <c r="AK183" s="1466"/>
      <c r="AL183" s="1466"/>
      <c r="AM183" s="1466"/>
      <c r="AN183" s="1466"/>
      <c r="AO183" s="1466"/>
      <c r="AP183" s="1466"/>
      <c r="AQ183" s="1466"/>
      <c r="AR183" s="1466"/>
      <c r="AS183" s="1466"/>
      <c r="AT183" s="1466"/>
      <c r="AU183" s="1466"/>
      <c r="AV183" s="1466"/>
      <c r="AW183" s="1466"/>
      <c r="AX183" s="1466"/>
      <c r="AY183" s="1467"/>
      <c r="AZ183" s="1465"/>
      <c r="BA183" s="1466"/>
      <c r="BB183" s="1466"/>
      <c r="BC183" s="1466"/>
      <c r="BD183" s="1466"/>
      <c r="BE183" s="1466"/>
      <c r="BF183" s="1466"/>
      <c r="BG183" s="1466"/>
      <c r="BH183" s="1466"/>
      <c r="BI183" s="1466"/>
      <c r="BJ183" s="1466"/>
      <c r="BK183" s="1466"/>
      <c r="BL183" s="1466"/>
      <c r="BM183" s="1466"/>
      <c r="BN183" s="1466"/>
      <c r="BO183" s="1466"/>
      <c r="BP183" s="1466"/>
      <c r="BQ183" s="1466"/>
      <c r="BR183" s="1466"/>
      <c r="BS183" s="1467"/>
      <c r="BT183" s="1465"/>
      <c r="BU183" s="1466"/>
      <c r="BV183" s="1466"/>
      <c r="BW183" s="1466"/>
      <c r="BX183" s="1466"/>
      <c r="BY183" s="1466"/>
      <c r="BZ183" s="1466"/>
      <c r="CA183" s="1466"/>
      <c r="CB183" s="1466"/>
      <c r="CC183" s="1466"/>
      <c r="CD183" s="1466"/>
      <c r="CE183" s="1466"/>
      <c r="CF183" s="1466"/>
      <c r="CG183" s="1466"/>
      <c r="CH183" s="1466"/>
      <c r="CI183" s="1466"/>
      <c r="CJ183" s="1467"/>
      <c r="CK183" s="1465"/>
      <c r="CL183" s="1466"/>
      <c r="CM183" s="1466"/>
      <c r="CN183" s="1466"/>
      <c r="CO183" s="1466"/>
      <c r="CP183" s="1466"/>
      <c r="CQ183" s="1466"/>
      <c r="CR183" s="1466"/>
      <c r="CS183" s="1466"/>
      <c r="CT183" s="1466"/>
      <c r="CU183" s="1466"/>
      <c r="CV183" s="1466"/>
      <c r="CW183" s="1466"/>
      <c r="CX183" s="1466"/>
      <c r="CY183" s="1466"/>
      <c r="CZ183" s="1466"/>
      <c r="DA183" s="1466"/>
    </row>
    <row r="184" spans="1:105" s="84" customFormat="1" ht="27.75" customHeight="1">
      <c r="A184" s="1463" t="s">
        <v>579</v>
      </c>
      <c r="B184" s="1463"/>
      <c r="C184" s="1463"/>
      <c r="D184" s="1463"/>
      <c r="E184" s="1463"/>
      <c r="F184" s="1463"/>
      <c r="G184" s="1463"/>
      <c r="H184" s="1464" t="s">
        <v>580</v>
      </c>
      <c r="I184" s="1464"/>
      <c r="J184" s="1464"/>
      <c r="K184" s="1464"/>
      <c r="L184" s="1464"/>
      <c r="M184" s="1464"/>
      <c r="N184" s="1464"/>
      <c r="O184" s="1464"/>
      <c r="P184" s="1464"/>
      <c r="Q184" s="1464"/>
      <c r="R184" s="1464"/>
      <c r="S184" s="1464"/>
      <c r="T184" s="1464"/>
      <c r="U184" s="1464"/>
      <c r="V184" s="1464"/>
      <c r="W184" s="1464"/>
      <c r="X184" s="1464"/>
      <c r="Y184" s="1464"/>
      <c r="Z184" s="1464"/>
      <c r="AA184" s="1464"/>
      <c r="AB184" s="1464"/>
      <c r="AC184" s="1464"/>
      <c r="AD184" s="1464"/>
      <c r="AE184" s="1464"/>
      <c r="AF184" s="1464"/>
      <c r="AG184" s="1464"/>
      <c r="AH184" s="1464"/>
      <c r="AI184" s="1464"/>
      <c r="AJ184" s="1465" t="s">
        <v>482</v>
      </c>
      <c r="AK184" s="1466"/>
      <c r="AL184" s="1466"/>
      <c r="AM184" s="1466"/>
      <c r="AN184" s="1466"/>
      <c r="AO184" s="1466"/>
      <c r="AP184" s="1466"/>
      <c r="AQ184" s="1466"/>
      <c r="AR184" s="1466"/>
      <c r="AS184" s="1466"/>
      <c r="AT184" s="1466"/>
      <c r="AU184" s="1466"/>
      <c r="AV184" s="1466"/>
      <c r="AW184" s="1466"/>
      <c r="AX184" s="1466"/>
      <c r="AY184" s="1467"/>
      <c r="AZ184" s="1465"/>
      <c r="BA184" s="1466"/>
      <c r="BB184" s="1466"/>
      <c r="BC184" s="1466"/>
      <c r="BD184" s="1466"/>
      <c r="BE184" s="1466"/>
      <c r="BF184" s="1466"/>
      <c r="BG184" s="1466"/>
      <c r="BH184" s="1466"/>
      <c r="BI184" s="1466"/>
      <c r="BJ184" s="1466"/>
      <c r="BK184" s="1466"/>
      <c r="BL184" s="1466"/>
      <c r="BM184" s="1466"/>
      <c r="BN184" s="1466"/>
      <c r="BO184" s="1466"/>
      <c r="BP184" s="1466"/>
      <c r="BQ184" s="1466"/>
      <c r="BR184" s="1466"/>
      <c r="BS184" s="1467"/>
      <c r="BT184" s="1465"/>
      <c r="BU184" s="1466"/>
      <c r="BV184" s="1466"/>
      <c r="BW184" s="1466"/>
      <c r="BX184" s="1466"/>
      <c r="BY184" s="1466"/>
      <c r="BZ184" s="1466"/>
      <c r="CA184" s="1466"/>
      <c r="CB184" s="1466"/>
      <c r="CC184" s="1466"/>
      <c r="CD184" s="1466"/>
      <c r="CE184" s="1466"/>
      <c r="CF184" s="1466"/>
      <c r="CG184" s="1466"/>
      <c r="CH184" s="1466"/>
      <c r="CI184" s="1466"/>
      <c r="CJ184" s="1467"/>
      <c r="CK184" s="1465"/>
      <c r="CL184" s="1466"/>
      <c r="CM184" s="1466"/>
      <c r="CN184" s="1466"/>
      <c r="CO184" s="1466"/>
      <c r="CP184" s="1466"/>
      <c r="CQ184" s="1466"/>
      <c r="CR184" s="1466"/>
      <c r="CS184" s="1466"/>
      <c r="CT184" s="1466"/>
      <c r="CU184" s="1466"/>
      <c r="CV184" s="1466"/>
      <c r="CW184" s="1466"/>
      <c r="CX184" s="1466"/>
      <c r="CY184" s="1466"/>
      <c r="CZ184" s="1466"/>
      <c r="DA184" s="1466"/>
    </row>
    <row r="185" spans="1:105" s="84" customFormat="1" ht="40.5" customHeight="1">
      <c r="A185" s="1463" t="s">
        <v>581</v>
      </c>
      <c r="B185" s="1463"/>
      <c r="C185" s="1463"/>
      <c r="D185" s="1463"/>
      <c r="E185" s="1463"/>
      <c r="F185" s="1463"/>
      <c r="G185" s="1463"/>
      <c r="H185" s="1464" t="s">
        <v>582</v>
      </c>
      <c r="I185" s="1464"/>
      <c r="J185" s="1464"/>
      <c r="K185" s="1464"/>
      <c r="L185" s="1464"/>
      <c r="M185" s="1464"/>
      <c r="N185" s="1464"/>
      <c r="O185" s="1464"/>
      <c r="P185" s="1464"/>
      <c r="Q185" s="1464"/>
      <c r="R185" s="1464"/>
      <c r="S185" s="1464"/>
      <c r="T185" s="1464"/>
      <c r="U185" s="1464"/>
      <c r="V185" s="1464"/>
      <c r="W185" s="1464"/>
      <c r="X185" s="1464"/>
      <c r="Y185" s="1464"/>
      <c r="Z185" s="1464"/>
      <c r="AA185" s="1464"/>
      <c r="AB185" s="1464"/>
      <c r="AC185" s="1464"/>
      <c r="AD185" s="1464"/>
      <c r="AE185" s="1464"/>
      <c r="AF185" s="1464"/>
      <c r="AG185" s="1464"/>
      <c r="AH185" s="1464"/>
      <c r="AI185" s="1464"/>
      <c r="AJ185" s="1465"/>
      <c r="AK185" s="1466"/>
      <c r="AL185" s="1466"/>
      <c r="AM185" s="1466"/>
      <c r="AN185" s="1466"/>
      <c r="AO185" s="1466"/>
      <c r="AP185" s="1466"/>
      <c r="AQ185" s="1466"/>
      <c r="AR185" s="1466"/>
      <c r="AS185" s="1466"/>
      <c r="AT185" s="1466"/>
      <c r="AU185" s="1466"/>
      <c r="AV185" s="1466"/>
      <c r="AW185" s="1466"/>
      <c r="AX185" s="1466"/>
      <c r="AY185" s="1467"/>
      <c r="AZ185" s="1465"/>
      <c r="BA185" s="1466"/>
      <c r="BB185" s="1466"/>
      <c r="BC185" s="1466"/>
      <c r="BD185" s="1466"/>
      <c r="BE185" s="1466"/>
      <c r="BF185" s="1466"/>
      <c r="BG185" s="1466"/>
      <c r="BH185" s="1466"/>
      <c r="BI185" s="1466"/>
      <c r="BJ185" s="1466"/>
      <c r="BK185" s="1466"/>
      <c r="BL185" s="1466"/>
      <c r="BM185" s="1466"/>
      <c r="BN185" s="1466"/>
      <c r="BO185" s="1466"/>
      <c r="BP185" s="1466"/>
      <c r="BQ185" s="1466"/>
      <c r="BR185" s="1466"/>
      <c r="BS185" s="1467"/>
      <c r="BT185" s="1465"/>
      <c r="BU185" s="1466"/>
      <c r="BV185" s="1466"/>
      <c r="BW185" s="1466"/>
      <c r="BX185" s="1466"/>
      <c r="BY185" s="1466"/>
      <c r="BZ185" s="1466"/>
      <c r="CA185" s="1466"/>
      <c r="CB185" s="1466"/>
      <c r="CC185" s="1466"/>
      <c r="CD185" s="1466"/>
      <c r="CE185" s="1466"/>
      <c r="CF185" s="1466"/>
      <c r="CG185" s="1466"/>
      <c r="CH185" s="1466"/>
      <c r="CI185" s="1466"/>
      <c r="CJ185" s="1467"/>
      <c r="CK185" s="1465"/>
      <c r="CL185" s="1466"/>
      <c r="CM185" s="1466"/>
      <c r="CN185" s="1466"/>
      <c r="CO185" s="1466"/>
      <c r="CP185" s="1466"/>
      <c r="CQ185" s="1466"/>
      <c r="CR185" s="1466"/>
      <c r="CS185" s="1466"/>
      <c r="CT185" s="1466"/>
      <c r="CU185" s="1466"/>
      <c r="CV185" s="1466"/>
      <c r="CW185" s="1466"/>
      <c r="CX185" s="1466"/>
      <c r="CY185" s="1466"/>
      <c r="CZ185" s="1466"/>
      <c r="DA185" s="1466"/>
    </row>
    <row r="186" spans="1:105" s="84" customFormat="1" ht="27.75" customHeight="1">
      <c r="A186" s="1463" t="s">
        <v>544</v>
      </c>
      <c r="B186" s="1463"/>
      <c r="C186" s="1463"/>
      <c r="D186" s="1463"/>
      <c r="E186" s="1463"/>
      <c r="F186" s="1463"/>
      <c r="G186" s="1463"/>
      <c r="H186" s="1464" t="s">
        <v>583</v>
      </c>
      <c r="I186" s="1464"/>
      <c r="J186" s="1464"/>
      <c r="K186" s="1464"/>
      <c r="L186" s="1464"/>
      <c r="M186" s="1464"/>
      <c r="N186" s="1464"/>
      <c r="O186" s="1464"/>
      <c r="P186" s="1464"/>
      <c r="Q186" s="1464"/>
      <c r="R186" s="1464"/>
      <c r="S186" s="1464"/>
      <c r="T186" s="1464"/>
      <c r="U186" s="1464"/>
      <c r="V186" s="1464"/>
      <c r="W186" s="1464"/>
      <c r="X186" s="1464"/>
      <c r="Y186" s="1464"/>
      <c r="Z186" s="1464"/>
      <c r="AA186" s="1464"/>
      <c r="AB186" s="1464"/>
      <c r="AC186" s="1464"/>
      <c r="AD186" s="1464"/>
      <c r="AE186" s="1464"/>
      <c r="AF186" s="1464"/>
      <c r="AG186" s="1464"/>
      <c r="AH186" s="1464"/>
      <c r="AI186" s="1464"/>
      <c r="AJ186" s="1465" t="s">
        <v>558</v>
      </c>
      <c r="AK186" s="1466"/>
      <c r="AL186" s="1466"/>
      <c r="AM186" s="1466"/>
      <c r="AN186" s="1466"/>
      <c r="AO186" s="1466"/>
      <c r="AP186" s="1466"/>
      <c r="AQ186" s="1466"/>
      <c r="AR186" s="1466"/>
      <c r="AS186" s="1466"/>
      <c r="AT186" s="1466"/>
      <c r="AU186" s="1466"/>
      <c r="AV186" s="1466"/>
      <c r="AW186" s="1466"/>
      <c r="AX186" s="1466"/>
      <c r="AY186" s="1467"/>
      <c r="AZ186" s="1465"/>
      <c r="BA186" s="1466"/>
      <c r="BB186" s="1466"/>
      <c r="BC186" s="1466"/>
      <c r="BD186" s="1466"/>
      <c r="BE186" s="1466"/>
      <c r="BF186" s="1466"/>
      <c r="BG186" s="1466"/>
      <c r="BH186" s="1466"/>
      <c r="BI186" s="1466"/>
      <c r="BJ186" s="1466"/>
      <c r="BK186" s="1466"/>
      <c r="BL186" s="1466"/>
      <c r="BM186" s="1466"/>
      <c r="BN186" s="1466"/>
      <c r="BO186" s="1466"/>
      <c r="BP186" s="1466"/>
      <c r="BQ186" s="1466"/>
      <c r="BR186" s="1466"/>
      <c r="BS186" s="1467"/>
      <c r="BT186" s="1465"/>
      <c r="BU186" s="1466"/>
      <c r="BV186" s="1466"/>
      <c r="BW186" s="1466"/>
      <c r="BX186" s="1466"/>
      <c r="BY186" s="1466"/>
      <c r="BZ186" s="1466"/>
      <c r="CA186" s="1466"/>
      <c r="CB186" s="1466"/>
      <c r="CC186" s="1466"/>
      <c r="CD186" s="1466"/>
      <c r="CE186" s="1466"/>
      <c r="CF186" s="1466"/>
      <c r="CG186" s="1466"/>
      <c r="CH186" s="1466"/>
      <c r="CI186" s="1466"/>
      <c r="CJ186" s="1467"/>
      <c r="CK186" s="1465"/>
      <c r="CL186" s="1466"/>
      <c r="CM186" s="1466"/>
      <c r="CN186" s="1466"/>
      <c r="CO186" s="1466"/>
      <c r="CP186" s="1466"/>
      <c r="CQ186" s="1466"/>
      <c r="CR186" s="1466"/>
      <c r="CS186" s="1466"/>
      <c r="CT186" s="1466"/>
      <c r="CU186" s="1466"/>
      <c r="CV186" s="1466"/>
      <c r="CW186" s="1466"/>
      <c r="CX186" s="1466"/>
      <c r="CY186" s="1466"/>
      <c r="CZ186" s="1466"/>
      <c r="DA186" s="1466"/>
    </row>
    <row r="187" spans="1:105" s="84" customFormat="1" ht="15" customHeight="1">
      <c r="A187" s="1463"/>
      <c r="B187" s="1463"/>
      <c r="C187" s="1463"/>
      <c r="D187" s="1463"/>
      <c r="E187" s="1463"/>
      <c r="F187" s="1463"/>
      <c r="G187" s="1463"/>
      <c r="H187" s="1464" t="s">
        <v>187</v>
      </c>
      <c r="I187" s="1464"/>
      <c r="J187" s="1464"/>
      <c r="K187" s="1464"/>
      <c r="L187" s="1464"/>
      <c r="M187" s="1464"/>
      <c r="N187" s="1464"/>
      <c r="O187" s="1464"/>
      <c r="P187" s="1464"/>
      <c r="Q187" s="1464"/>
      <c r="R187" s="1464"/>
      <c r="S187" s="1464"/>
      <c r="T187" s="1464"/>
      <c r="U187" s="1464"/>
      <c r="V187" s="1464"/>
      <c r="W187" s="1464"/>
      <c r="X187" s="1464"/>
      <c r="Y187" s="1464"/>
      <c r="Z187" s="1464"/>
      <c r="AA187" s="1464"/>
      <c r="AB187" s="1464"/>
      <c r="AC187" s="1464"/>
      <c r="AD187" s="1464"/>
      <c r="AE187" s="1464"/>
      <c r="AF187" s="1464"/>
      <c r="AG187" s="1464"/>
      <c r="AH187" s="1464"/>
      <c r="AI187" s="1464"/>
      <c r="AJ187" s="1465"/>
      <c r="AK187" s="1466"/>
      <c r="AL187" s="1466"/>
      <c r="AM187" s="1466"/>
      <c r="AN187" s="1466"/>
      <c r="AO187" s="1466"/>
      <c r="AP187" s="1466"/>
      <c r="AQ187" s="1466"/>
      <c r="AR187" s="1466"/>
      <c r="AS187" s="1466"/>
      <c r="AT187" s="1466"/>
      <c r="AU187" s="1466"/>
      <c r="AV187" s="1466"/>
      <c r="AW187" s="1466"/>
      <c r="AX187" s="1466"/>
      <c r="AY187" s="1467"/>
      <c r="AZ187" s="1465"/>
      <c r="BA187" s="1466"/>
      <c r="BB187" s="1466"/>
      <c r="BC187" s="1466"/>
      <c r="BD187" s="1466"/>
      <c r="BE187" s="1466"/>
      <c r="BF187" s="1466"/>
      <c r="BG187" s="1466"/>
      <c r="BH187" s="1466"/>
      <c r="BI187" s="1466"/>
      <c r="BJ187" s="1466"/>
      <c r="BK187" s="1466"/>
      <c r="BL187" s="1466"/>
      <c r="BM187" s="1466"/>
      <c r="BN187" s="1466"/>
      <c r="BO187" s="1466"/>
      <c r="BP187" s="1466"/>
      <c r="BQ187" s="1466"/>
      <c r="BR187" s="1466"/>
      <c r="BS187" s="1467"/>
      <c r="BT187" s="1465"/>
      <c r="BU187" s="1466"/>
      <c r="BV187" s="1466"/>
      <c r="BW187" s="1466"/>
      <c r="BX187" s="1466"/>
      <c r="BY187" s="1466"/>
      <c r="BZ187" s="1466"/>
      <c r="CA187" s="1466"/>
      <c r="CB187" s="1466"/>
      <c r="CC187" s="1466"/>
      <c r="CD187" s="1466"/>
      <c r="CE187" s="1466"/>
      <c r="CF187" s="1466"/>
      <c r="CG187" s="1466"/>
      <c r="CH187" s="1466"/>
      <c r="CI187" s="1466"/>
      <c r="CJ187" s="1467"/>
      <c r="CK187" s="1465"/>
      <c r="CL187" s="1466"/>
      <c r="CM187" s="1466"/>
      <c r="CN187" s="1466"/>
      <c r="CO187" s="1466"/>
      <c r="CP187" s="1466"/>
      <c r="CQ187" s="1466"/>
      <c r="CR187" s="1466"/>
      <c r="CS187" s="1466"/>
      <c r="CT187" s="1466"/>
      <c r="CU187" s="1466"/>
      <c r="CV187" s="1466"/>
      <c r="CW187" s="1466"/>
      <c r="CX187" s="1466"/>
      <c r="CY187" s="1466"/>
      <c r="CZ187" s="1466"/>
      <c r="DA187" s="1466"/>
    </row>
    <row r="188" spans="1:105" s="84" customFormat="1" ht="27.75" customHeight="1">
      <c r="A188" s="1463" t="s">
        <v>584</v>
      </c>
      <c r="B188" s="1463"/>
      <c r="C188" s="1463"/>
      <c r="D188" s="1463"/>
      <c r="E188" s="1463"/>
      <c r="F188" s="1463"/>
      <c r="G188" s="1463"/>
      <c r="H188" s="1464" t="s">
        <v>585</v>
      </c>
      <c r="I188" s="1464"/>
      <c r="J188" s="1464"/>
      <c r="K188" s="1464"/>
      <c r="L188" s="1464"/>
      <c r="M188" s="1464"/>
      <c r="N188" s="1464"/>
      <c r="O188" s="1464"/>
      <c r="P188" s="1464"/>
      <c r="Q188" s="1464"/>
      <c r="R188" s="1464"/>
      <c r="S188" s="1464"/>
      <c r="T188" s="1464"/>
      <c r="U188" s="1464"/>
      <c r="V188" s="1464"/>
      <c r="W188" s="1464"/>
      <c r="X188" s="1464"/>
      <c r="Y188" s="1464"/>
      <c r="Z188" s="1464"/>
      <c r="AA188" s="1464"/>
      <c r="AB188" s="1464"/>
      <c r="AC188" s="1464"/>
      <c r="AD188" s="1464"/>
      <c r="AE188" s="1464"/>
      <c r="AF188" s="1464"/>
      <c r="AG188" s="1464"/>
      <c r="AH188" s="1464"/>
      <c r="AI188" s="1464"/>
      <c r="AJ188" s="1465" t="s">
        <v>558</v>
      </c>
      <c r="AK188" s="1466"/>
      <c r="AL188" s="1466"/>
      <c r="AM188" s="1466"/>
      <c r="AN188" s="1466"/>
      <c r="AO188" s="1466"/>
      <c r="AP188" s="1466"/>
      <c r="AQ188" s="1466"/>
      <c r="AR188" s="1466"/>
      <c r="AS188" s="1466"/>
      <c r="AT188" s="1466"/>
      <c r="AU188" s="1466"/>
      <c r="AV188" s="1466"/>
      <c r="AW188" s="1466"/>
      <c r="AX188" s="1466"/>
      <c r="AY188" s="1467"/>
      <c r="AZ188" s="1465"/>
      <c r="BA188" s="1466"/>
      <c r="BB188" s="1466"/>
      <c r="BC188" s="1466"/>
      <c r="BD188" s="1466"/>
      <c r="BE188" s="1466"/>
      <c r="BF188" s="1466"/>
      <c r="BG188" s="1466"/>
      <c r="BH188" s="1466"/>
      <c r="BI188" s="1466"/>
      <c r="BJ188" s="1466"/>
      <c r="BK188" s="1466"/>
      <c r="BL188" s="1466"/>
      <c r="BM188" s="1466"/>
      <c r="BN188" s="1466"/>
      <c r="BO188" s="1466"/>
      <c r="BP188" s="1466"/>
      <c r="BQ188" s="1466"/>
      <c r="BR188" s="1466"/>
      <c r="BS188" s="1467"/>
      <c r="BT188" s="1465"/>
      <c r="BU188" s="1466"/>
      <c r="BV188" s="1466"/>
      <c r="BW188" s="1466"/>
      <c r="BX188" s="1466"/>
      <c r="BY188" s="1466"/>
      <c r="BZ188" s="1466"/>
      <c r="CA188" s="1466"/>
      <c r="CB188" s="1466"/>
      <c r="CC188" s="1466"/>
      <c r="CD188" s="1466"/>
      <c r="CE188" s="1466"/>
      <c r="CF188" s="1466"/>
      <c r="CG188" s="1466"/>
      <c r="CH188" s="1466"/>
      <c r="CI188" s="1466"/>
      <c r="CJ188" s="1467"/>
      <c r="CK188" s="1465"/>
      <c r="CL188" s="1466"/>
      <c r="CM188" s="1466"/>
      <c r="CN188" s="1466"/>
      <c r="CO188" s="1466"/>
      <c r="CP188" s="1466"/>
      <c r="CQ188" s="1466"/>
      <c r="CR188" s="1466"/>
      <c r="CS188" s="1466"/>
      <c r="CT188" s="1466"/>
      <c r="CU188" s="1466"/>
      <c r="CV188" s="1466"/>
      <c r="CW188" s="1466"/>
      <c r="CX188" s="1466"/>
      <c r="CY188" s="1466"/>
      <c r="CZ188" s="1466"/>
      <c r="DA188" s="1466"/>
    </row>
    <row r="189" spans="1:105" s="84" customFormat="1" ht="27.75" customHeight="1">
      <c r="A189" s="1463" t="s">
        <v>586</v>
      </c>
      <c r="B189" s="1463"/>
      <c r="C189" s="1463"/>
      <c r="D189" s="1463"/>
      <c r="E189" s="1463"/>
      <c r="F189" s="1463"/>
      <c r="G189" s="1463"/>
      <c r="H189" s="1464" t="s">
        <v>587</v>
      </c>
      <c r="I189" s="1464"/>
      <c r="J189" s="1464"/>
      <c r="K189" s="1464"/>
      <c r="L189" s="1464"/>
      <c r="M189" s="1464"/>
      <c r="N189" s="1464"/>
      <c r="O189" s="1464"/>
      <c r="P189" s="1464"/>
      <c r="Q189" s="1464"/>
      <c r="R189" s="1464"/>
      <c r="S189" s="1464"/>
      <c r="T189" s="1464"/>
      <c r="U189" s="1464"/>
      <c r="V189" s="1464"/>
      <c r="W189" s="1464"/>
      <c r="X189" s="1464"/>
      <c r="Y189" s="1464"/>
      <c r="Z189" s="1464"/>
      <c r="AA189" s="1464"/>
      <c r="AB189" s="1464"/>
      <c r="AC189" s="1464"/>
      <c r="AD189" s="1464"/>
      <c r="AE189" s="1464"/>
      <c r="AF189" s="1464"/>
      <c r="AG189" s="1464"/>
      <c r="AH189" s="1464"/>
      <c r="AI189" s="1464"/>
      <c r="AJ189" s="1465" t="s">
        <v>558</v>
      </c>
      <c r="AK189" s="1466"/>
      <c r="AL189" s="1466"/>
      <c r="AM189" s="1466"/>
      <c r="AN189" s="1466"/>
      <c r="AO189" s="1466"/>
      <c r="AP189" s="1466"/>
      <c r="AQ189" s="1466"/>
      <c r="AR189" s="1466"/>
      <c r="AS189" s="1466"/>
      <c r="AT189" s="1466"/>
      <c r="AU189" s="1466"/>
      <c r="AV189" s="1466"/>
      <c r="AW189" s="1466"/>
      <c r="AX189" s="1466"/>
      <c r="AY189" s="1467"/>
      <c r="AZ189" s="1465"/>
      <c r="BA189" s="1466"/>
      <c r="BB189" s="1466"/>
      <c r="BC189" s="1466"/>
      <c r="BD189" s="1466"/>
      <c r="BE189" s="1466"/>
      <c r="BF189" s="1466"/>
      <c r="BG189" s="1466"/>
      <c r="BH189" s="1466"/>
      <c r="BI189" s="1466"/>
      <c r="BJ189" s="1466"/>
      <c r="BK189" s="1466"/>
      <c r="BL189" s="1466"/>
      <c r="BM189" s="1466"/>
      <c r="BN189" s="1466"/>
      <c r="BO189" s="1466"/>
      <c r="BP189" s="1466"/>
      <c r="BQ189" s="1466"/>
      <c r="BR189" s="1466"/>
      <c r="BS189" s="1467"/>
      <c r="BT189" s="1465"/>
      <c r="BU189" s="1466"/>
      <c r="BV189" s="1466"/>
      <c r="BW189" s="1466"/>
      <c r="BX189" s="1466"/>
      <c r="BY189" s="1466"/>
      <c r="BZ189" s="1466"/>
      <c r="CA189" s="1466"/>
      <c r="CB189" s="1466"/>
      <c r="CC189" s="1466"/>
      <c r="CD189" s="1466"/>
      <c r="CE189" s="1466"/>
      <c r="CF189" s="1466"/>
      <c r="CG189" s="1466"/>
      <c r="CH189" s="1466"/>
      <c r="CI189" s="1466"/>
      <c r="CJ189" s="1467"/>
      <c r="CK189" s="1465"/>
      <c r="CL189" s="1466"/>
      <c r="CM189" s="1466"/>
      <c r="CN189" s="1466"/>
      <c r="CO189" s="1466"/>
      <c r="CP189" s="1466"/>
      <c r="CQ189" s="1466"/>
      <c r="CR189" s="1466"/>
      <c r="CS189" s="1466"/>
      <c r="CT189" s="1466"/>
      <c r="CU189" s="1466"/>
      <c r="CV189" s="1466"/>
      <c r="CW189" s="1466"/>
      <c r="CX189" s="1466"/>
      <c r="CY189" s="1466"/>
      <c r="CZ189" s="1466"/>
      <c r="DA189" s="1466"/>
    </row>
    <row r="190" spans="1:105" s="84" customFormat="1" ht="40.5" customHeight="1">
      <c r="A190" s="1463" t="s">
        <v>588</v>
      </c>
      <c r="B190" s="1463"/>
      <c r="C190" s="1463"/>
      <c r="D190" s="1463"/>
      <c r="E190" s="1463"/>
      <c r="F190" s="1463"/>
      <c r="G190" s="1463"/>
      <c r="H190" s="1464" t="s">
        <v>589</v>
      </c>
      <c r="I190" s="1464"/>
      <c r="J190" s="1464"/>
      <c r="K190" s="1464"/>
      <c r="L190" s="1464"/>
      <c r="M190" s="1464"/>
      <c r="N190" s="1464"/>
      <c r="O190" s="1464"/>
      <c r="P190" s="1464"/>
      <c r="Q190" s="1464"/>
      <c r="R190" s="1464"/>
      <c r="S190" s="1464"/>
      <c r="T190" s="1464"/>
      <c r="U190" s="1464"/>
      <c r="V190" s="1464"/>
      <c r="W190" s="1464"/>
      <c r="X190" s="1464"/>
      <c r="Y190" s="1464"/>
      <c r="Z190" s="1464"/>
      <c r="AA190" s="1464"/>
      <c r="AB190" s="1464"/>
      <c r="AC190" s="1464"/>
      <c r="AD190" s="1464"/>
      <c r="AE190" s="1464"/>
      <c r="AF190" s="1464"/>
      <c r="AG190" s="1464"/>
      <c r="AH190" s="1464"/>
      <c r="AI190" s="1464"/>
      <c r="AJ190" s="1465" t="s">
        <v>558</v>
      </c>
      <c r="AK190" s="1466"/>
      <c r="AL190" s="1466"/>
      <c r="AM190" s="1466"/>
      <c r="AN190" s="1466"/>
      <c r="AO190" s="1466"/>
      <c r="AP190" s="1466"/>
      <c r="AQ190" s="1466"/>
      <c r="AR190" s="1466"/>
      <c r="AS190" s="1466"/>
      <c r="AT190" s="1466"/>
      <c r="AU190" s="1466"/>
      <c r="AV190" s="1466"/>
      <c r="AW190" s="1466"/>
      <c r="AX190" s="1466"/>
      <c r="AY190" s="1467"/>
      <c r="AZ190" s="1465"/>
      <c r="BA190" s="1466"/>
      <c r="BB190" s="1466"/>
      <c r="BC190" s="1466"/>
      <c r="BD190" s="1466"/>
      <c r="BE190" s="1466"/>
      <c r="BF190" s="1466"/>
      <c r="BG190" s="1466"/>
      <c r="BH190" s="1466"/>
      <c r="BI190" s="1466"/>
      <c r="BJ190" s="1466"/>
      <c r="BK190" s="1466"/>
      <c r="BL190" s="1466"/>
      <c r="BM190" s="1466"/>
      <c r="BN190" s="1466"/>
      <c r="BO190" s="1466"/>
      <c r="BP190" s="1466"/>
      <c r="BQ190" s="1466"/>
      <c r="BR190" s="1466"/>
      <c r="BS190" s="1467"/>
      <c r="BT190" s="1465"/>
      <c r="BU190" s="1466"/>
      <c r="BV190" s="1466"/>
      <c r="BW190" s="1466"/>
      <c r="BX190" s="1466"/>
      <c r="BY190" s="1466"/>
      <c r="BZ190" s="1466"/>
      <c r="CA190" s="1466"/>
      <c r="CB190" s="1466"/>
      <c r="CC190" s="1466"/>
      <c r="CD190" s="1466"/>
      <c r="CE190" s="1466"/>
      <c r="CF190" s="1466"/>
      <c r="CG190" s="1466"/>
      <c r="CH190" s="1466"/>
      <c r="CI190" s="1466"/>
      <c r="CJ190" s="1467"/>
      <c r="CK190" s="1465"/>
      <c r="CL190" s="1466"/>
      <c r="CM190" s="1466"/>
      <c r="CN190" s="1466"/>
      <c r="CO190" s="1466"/>
      <c r="CP190" s="1466"/>
      <c r="CQ190" s="1466"/>
      <c r="CR190" s="1466"/>
      <c r="CS190" s="1466"/>
      <c r="CT190" s="1466"/>
      <c r="CU190" s="1466"/>
      <c r="CV190" s="1466"/>
      <c r="CW190" s="1466"/>
      <c r="CX190" s="1466"/>
      <c r="CY190" s="1466"/>
      <c r="CZ190" s="1466"/>
      <c r="DA190" s="1466"/>
    </row>
    <row r="191" spans="1:105" s="84" customFormat="1" ht="27.75" customHeight="1">
      <c r="A191" s="1463" t="s">
        <v>546</v>
      </c>
      <c r="B191" s="1463"/>
      <c r="C191" s="1463"/>
      <c r="D191" s="1463"/>
      <c r="E191" s="1463"/>
      <c r="F191" s="1463"/>
      <c r="G191" s="1463"/>
      <c r="H191" s="1464" t="s">
        <v>590</v>
      </c>
      <c r="I191" s="1464"/>
      <c r="J191" s="1464"/>
      <c r="K191" s="1464"/>
      <c r="L191" s="1464"/>
      <c r="M191" s="1464"/>
      <c r="N191" s="1464"/>
      <c r="O191" s="1464"/>
      <c r="P191" s="1464"/>
      <c r="Q191" s="1464"/>
      <c r="R191" s="1464"/>
      <c r="S191" s="1464"/>
      <c r="T191" s="1464"/>
      <c r="U191" s="1464"/>
      <c r="V191" s="1464"/>
      <c r="W191" s="1464"/>
      <c r="X191" s="1464"/>
      <c r="Y191" s="1464"/>
      <c r="Z191" s="1464"/>
      <c r="AA191" s="1464"/>
      <c r="AB191" s="1464"/>
      <c r="AC191" s="1464"/>
      <c r="AD191" s="1464"/>
      <c r="AE191" s="1464"/>
      <c r="AF191" s="1464"/>
      <c r="AG191" s="1464"/>
      <c r="AH191" s="1464"/>
      <c r="AI191" s="1464"/>
      <c r="AJ191" s="1465"/>
      <c r="AK191" s="1466"/>
      <c r="AL191" s="1466"/>
      <c r="AM191" s="1466"/>
      <c r="AN191" s="1466"/>
      <c r="AO191" s="1466"/>
      <c r="AP191" s="1466"/>
      <c r="AQ191" s="1466"/>
      <c r="AR191" s="1466"/>
      <c r="AS191" s="1466"/>
      <c r="AT191" s="1466"/>
      <c r="AU191" s="1466"/>
      <c r="AV191" s="1466"/>
      <c r="AW191" s="1466"/>
      <c r="AX191" s="1466"/>
      <c r="AY191" s="1467"/>
      <c r="AZ191" s="1465"/>
      <c r="BA191" s="1466"/>
      <c r="BB191" s="1466"/>
      <c r="BC191" s="1466"/>
      <c r="BD191" s="1466"/>
      <c r="BE191" s="1466"/>
      <c r="BF191" s="1466"/>
      <c r="BG191" s="1466"/>
      <c r="BH191" s="1466"/>
      <c r="BI191" s="1466"/>
      <c r="BJ191" s="1466"/>
      <c r="BK191" s="1466"/>
      <c r="BL191" s="1466"/>
      <c r="BM191" s="1466"/>
      <c r="BN191" s="1466"/>
      <c r="BO191" s="1466"/>
      <c r="BP191" s="1466"/>
      <c r="BQ191" s="1466"/>
      <c r="BR191" s="1466"/>
      <c r="BS191" s="1467"/>
      <c r="BT191" s="1465"/>
      <c r="BU191" s="1466"/>
      <c r="BV191" s="1466"/>
      <c r="BW191" s="1466"/>
      <c r="BX191" s="1466"/>
      <c r="BY191" s="1466"/>
      <c r="BZ191" s="1466"/>
      <c r="CA191" s="1466"/>
      <c r="CB191" s="1466"/>
      <c r="CC191" s="1466"/>
      <c r="CD191" s="1466"/>
      <c r="CE191" s="1466"/>
      <c r="CF191" s="1466"/>
      <c r="CG191" s="1466"/>
      <c r="CH191" s="1466"/>
      <c r="CI191" s="1466"/>
      <c r="CJ191" s="1467"/>
      <c r="CK191" s="1465"/>
      <c r="CL191" s="1466"/>
      <c r="CM191" s="1466"/>
      <c r="CN191" s="1466"/>
      <c r="CO191" s="1466"/>
      <c r="CP191" s="1466"/>
      <c r="CQ191" s="1466"/>
      <c r="CR191" s="1466"/>
      <c r="CS191" s="1466"/>
      <c r="CT191" s="1466"/>
      <c r="CU191" s="1466"/>
      <c r="CV191" s="1466"/>
      <c r="CW191" s="1466"/>
      <c r="CX191" s="1466"/>
      <c r="CY191" s="1466"/>
      <c r="CZ191" s="1466"/>
      <c r="DA191" s="1466"/>
    </row>
    <row r="192" spans="1:105" s="84" customFormat="1" ht="15" customHeight="1">
      <c r="A192" s="1463"/>
      <c r="B192" s="1463"/>
      <c r="C192" s="1463"/>
      <c r="D192" s="1463"/>
      <c r="E192" s="1463"/>
      <c r="F192" s="1463"/>
      <c r="G192" s="1463"/>
      <c r="H192" s="1464" t="s">
        <v>187</v>
      </c>
      <c r="I192" s="1464"/>
      <c r="J192" s="1464"/>
      <c r="K192" s="1464"/>
      <c r="L192" s="1464"/>
      <c r="M192" s="1464"/>
      <c r="N192" s="1464"/>
      <c r="O192" s="1464"/>
      <c r="P192" s="1464"/>
      <c r="Q192" s="1464"/>
      <c r="R192" s="1464"/>
      <c r="S192" s="1464"/>
      <c r="T192" s="1464"/>
      <c r="U192" s="1464"/>
      <c r="V192" s="1464"/>
      <c r="W192" s="1464"/>
      <c r="X192" s="1464"/>
      <c r="Y192" s="1464"/>
      <c r="Z192" s="1464"/>
      <c r="AA192" s="1464"/>
      <c r="AB192" s="1464"/>
      <c r="AC192" s="1464"/>
      <c r="AD192" s="1464"/>
      <c r="AE192" s="1464"/>
      <c r="AF192" s="1464"/>
      <c r="AG192" s="1464"/>
      <c r="AH192" s="1464"/>
      <c r="AI192" s="1464"/>
      <c r="AJ192" s="1465"/>
      <c r="AK192" s="1466"/>
      <c r="AL192" s="1466"/>
      <c r="AM192" s="1466"/>
      <c r="AN192" s="1466"/>
      <c r="AO192" s="1466"/>
      <c r="AP192" s="1466"/>
      <c r="AQ192" s="1466"/>
      <c r="AR192" s="1466"/>
      <c r="AS192" s="1466"/>
      <c r="AT192" s="1466"/>
      <c r="AU192" s="1466"/>
      <c r="AV192" s="1466"/>
      <c r="AW192" s="1466"/>
      <c r="AX192" s="1466"/>
      <c r="AY192" s="1467"/>
      <c r="AZ192" s="1465"/>
      <c r="BA192" s="1466"/>
      <c r="BB192" s="1466"/>
      <c r="BC192" s="1466"/>
      <c r="BD192" s="1466"/>
      <c r="BE192" s="1466"/>
      <c r="BF192" s="1466"/>
      <c r="BG192" s="1466"/>
      <c r="BH192" s="1466"/>
      <c r="BI192" s="1466"/>
      <c r="BJ192" s="1466"/>
      <c r="BK192" s="1466"/>
      <c r="BL192" s="1466"/>
      <c r="BM192" s="1466"/>
      <c r="BN192" s="1466"/>
      <c r="BO192" s="1466"/>
      <c r="BP192" s="1466"/>
      <c r="BQ192" s="1466"/>
      <c r="BR192" s="1466"/>
      <c r="BS192" s="1467"/>
      <c r="BT192" s="1465"/>
      <c r="BU192" s="1466"/>
      <c r="BV192" s="1466"/>
      <c r="BW192" s="1466"/>
      <c r="BX192" s="1466"/>
      <c r="BY192" s="1466"/>
      <c r="BZ192" s="1466"/>
      <c r="CA192" s="1466"/>
      <c r="CB192" s="1466"/>
      <c r="CC192" s="1466"/>
      <c r="CD192" s="1466"/>
      <c r="CE192" s="1466"/>
      <c r="CF192" s="1466"/>
      <c r="CG192" s="1466"/>
      <c r="CH192" s="1466"/>
      <c r="CI192" s="1466"/>
      <c r="CJ192" s="1467"/>
      <c r="CK192" s="1465"/>
      <c r="CL192" s="1466"/>
      <c r="CM192" s="1466"/>
      <c r="CN192" s="1466"/>
      <c r="CO192" s="1466"/>
      <c r="CP192" s="1466"/>
      <c r="CQ192" s="1466"/>
      <c r="CR192" s="1466"/>
      <c r="CS192" s="1466"/>
      <c r="CT192" s="1466"/>
      <c r="CU192" s="1466"/>
      <c r="CV192" s="1466"/>
      <c r="CW192" s="1466"/>
      <c r="CX192" s="1466"/>
      <c r="CY192" s="1466"/>
      <c r="CZ192" s="1466"/>
      <c r="DA192" s="1466"/>
    </row>
    <row r="193" spans="1:105" s="84" customFormat="1" ht="27.75" customHeight="1">
      <c r="A193" s="1463" t="s">
        <v>591</v>
      </c>
      <c r="B193" s="1463"/>
      <c r="C193" s="1463"/>
      <c r="D193" s="1463"/>
      <c r="E193" s="1463"/>
      <c r="F193" s="1463"/>
      <c r="G193" s="1463"/>
      <c r="H193" s="1464" t="s">
        <v>592</v>
      </c>
      <c r="I193" s="1464"/>
      <c r="J193" s="1464"/>
      <c r="K193" s="1464"/>
      <c r="L193" s="1464"/>
      <c r="M193" s="1464"/>
      <c r="N193" s="1464"/>
      <c r="O193" s="1464"/>
      <c r="P193" s="1464"/>
      <c r="Q193" s="1464"/>
      <c r="R193" s="1464"/>
      <c r="S193" s="1464"/>
      <c r="T193" s="1464"/>
      <c r="U193" s="1464"/>
      <c r="V193" s="1464"/>
      <c r="W193" s="1464"/>
      <c r="X193" s="1464"/>
      <c r="Y193" s="1464"/>
      <c r="Z193" s="1464"/>
      <c r="AA193" s="1464"/>
      <c r="AB193" s="1464"/>
      <c r="AC193" s="1464"/>
      <c r="AD193" s="1464"/>
      <c r="AE193" s="1464"/>
      <c r="AF193" s="1464"/>
      <c r="AG193" s="1464"/>
      <c r="AH193" s="1464"/>
      <c r="AI193" s="1464"/>
      <c r="AJ193" s="1465" t="s">
        <v>558</v>
      </c>
      <c r="AK193" s="1466"/>
      <c r="AL193" s="1466"/>
      <c r="AM193" s="1466"/>
      <c r="AN193" s="1466"/>
      <c r="AO193" s="1466"/>
      <c r="AP193" s="1466"/>
      <c r="AQ193" s="1466"/>
      <c r="AR193" s="1466"/>
      <c r="AS193" s="1466"/>
      <c r="AT193" s="1466"/>
      <c r="AU193" s="1466"/>
      <c r="AV193" s="1466"/>
      <c r="AW193" s="1466"/>
      <c r="AX193" s="1466"/>
      <c r="AY193" s="1467"/>
      <c r="AZ193" s="1465"/>
      <c r="BA193" s="1466"/>
      <c r="BB193" s="1466"/>
      <c r="BC193" s="1466"/>
      <c r="BD193" s="1466"/>
      <c r="BE193" s="1466"/>
      <c r="BF193" s="1466"/>
      <c r="BG193" s="1466"/>
      <c r="BH193" s="1466"/>
      <c r="BI193" s="1466"/>
      <c r="BJ193" s="1466"/>
      <c r="BK193" s="1466"/>
      <c r="BL193" s="1466"/>
      <c r="BM193" s="1466"/>
      <c r="BN193" s="1466"/>
      <c r="BO193" s="1466"/>
      <c r="BP193" s="1466"/>
      <c r="BQ193" s="1466"/>
      <c r="BR193" s="1466"/>
      <c r="BS193" s="1467"/>
      <c r="BT193" s="1465"/>
      <c r="BU193" s="1466"/>
      <c r="BV193" s="1466"/>
      <c r="BW193" s="1466"/>
      <c r="BX193" s="1466"/>
      <c r="BY193" s="1466"/>
      <c r="BZ193" s="1466"/>
      <c r="CA193" s="1466"/>
      <c r="CB193" s="1466"/>
      <c r="CC193" s="1466"/>
      <c r="CD193" s="1466"/>
      <c r="CE193" s="1466"/>
      <c r="CF193" s="1466"/>
      <c r="CG193" s="1466"/>
      <c r="CH193" s="1466"/>
      <c r="CI193" s="1466"/>
      <c r="CJ193" s="1467"/>
      <c r="CK193" s="1465"/>
      <c r="CL193" s="1466"/>
      <c r="CM193" s="1466"/>
      <c r="CN193" s="1466"/>
      <c r="CO193" s="1466"/>
      <c r="CP193" s="1466"/>
      <c r="CQ193" s="1466"/>
      <c r="CR193" s="1466"/>
      <c r="CS193" s="1466"/>
      <c r="CT193" s="1466"/>
      <c r="CU193" s="1466"/>
      <c r="CV193" s="1466"/>
      <c r="CW193" s="1466"/>
      <c r="CX193" s="1466"/>
      <c r="CY193" s="1466"/>
      <c r="CZ193" s="1466"/>
      <c r="DA193" s="1466"/>
    </row>
    <row r="194" spans="1:105" s="84" customFormat="1" ht="27.75" customHeight="1">
      <c r="A194" s="1463" t="s">
        <v>593</v>
      </c>
      <c r="B194" s="1463"/>
      <c r="C194" s="1463"/>
      <c r="D194" s="1463"/>
      <c r="E194" s="1463"/>
      <c r="F194" s="1463"/>
      <c r="G194" s="1463"/>
      <c r="H194" s="1464" t="s">
        <v>594</v>
      </c>
      <c r="I194" s="1464"/>
      <c r="J194" s="1464"/>
      <c r="K194" s="1464"/>
      <c r="L194" s="1464"/>
      <c r="M194" s="1464"/>
      <c r="N194" s="1464"/>
      <c r="O194" s="1464"/>
      <c r="P194" s="1464"/>
      <c r="Q194" s="1464"/>
      <c r="R194" s="1464"/>
      <c r="S194" s="1464"/>
      <c r="T194" s="1464"/>
      <c r="U194" s="1464"/>
      <c r="V194" s="1464"/>
      <c r="W194" s="1464"/>
      <c r="X194" s="1464"/>
      <c r="Y194" s="1464"/>
      <c r="Z194" s="1464"/>
      <c r="AA194" s="1464"/>
      <c r="AB194" s="1464"/>
      <c r="AC194" s="1464"/>
      <c r="AD194" s="1464"/>
      <c r="AE194" s="1464"/>
      <c r="AF194" s="1464"/>
      <c r="AG194" s="1464"/>
      <c r="AH194" s="1464"/>
      <c r="AI194" s="1464"/>
      <c r="AJ194" s="1465" t="s">
        <v>558</v>
      </c>
      <c r="AK194" s="1466"/>
      <c r="AL194" s="1466"/>
      <c r="AM194" s="1466"/>
      <c r="AN194" s="1466"/>
      <c r="AO194" s="1466"/>
      <c r="AP194" s="1466"/>
      <c r="AQ194" s="1466"/>
      <c r="AR194" s="1466"/>
      <c r="AS194" s="1466"/>
      <c r="AT194" s="1466"/>
      <c r="AU194" s="1466"/>
      <c r="AV194" s="1466"/>
      <c r="AW194" s="1466"/>
      <c r="AX194" s="1466"/>
      <c r="AY194" s="1467"/>
      <c r="AZ194" s="1465"/>
      <c r="BA194" s="1466"/>
      <c r="BB194" s="1466"/>
      <c r="BC194" s="1466"/>
      <c r="BD194" s="1466"/>
      <c r="BE194" s="1466"/>
      <c r="BF194" s="1466"/>
      <c r="BG194" s="1466"/>
      <c r="BH194" s="1466"/>
      <c r="BI194" s="1466"/>
      <c r="BJ194" s="1466"/>
      <c r="BK194" s="1466"/>
      <c r="BL194" s="1466"/>
      <c r="BM194" s="1466"/>
      <c r="BN194" s="1466"/>
      <c r="BO194" s="1466"/>
      <c r="BP194" s="1466"/>
      <c r="BQ194" s="1466"/>
      <c r="BR194" s="1466"/>
      <c r="BS194" s="1467"/>
      <c r="BT194" s="1465"/>
      <c r="BU194" s="1466"/>
      <c r="BV194" s="1466"/>
      <c r="BW194" s="1466"/>
      <c r="BX194" s="1466"/>
      <c r="BY194" s="1466"/>
      <c r="BZ194" s="1466"/>
      <c r="CA194" s="1466"/>
      <c r="CB194" s="1466"/>
      <c r="CC194" s="1466"/>
      <c r="CD194" s="1466"/>
      <c r="CE194" s="1466"/>
      <c r="CF194" s="1466"/>
      <c r="CG194" s="1466"/>
      <c r="CH194" s="1466"/>
      <c r="CI194" s="1466"/>
      <c r="CJ194" s="1467"/>
      <c r="CK194" s="1465"/>
      <c r="CL194" s="1466"/>
      <c r="CM194" s="1466"/>
      <c r="CN194" s="1466"/>
      <c r="CO194" s="1466"/>
      <c r="CP194" s="1466"/>
      <c r="CQ194" s="1466"/>
      <c r="CR194" s="1466"/>
      <c r="CS194" s="1466"/>
      <c r="CT194" s="1466"/>
      <c r="CU194" s="1466"/>
      <c r="CV194" s="1466"/>
      <c r="CW194" s="1466"/>
      <c r="CX194" s="1466"/>
      <c r="CY194" s="1466"/>
      <c r="CZ194" s="1466"/>
      <c r="DA194" s="1466"/>
    </row>
    <row r="195" spans="1:105" s="84" customFormat="1" ht="27.75" customHeight="1">
      <c r="A195" s="1463" t="s">
        <v>595</v>
      </c>
      <c r="B195" s="1463"/>
      <c r="C195" s="1463"/>
      <c r="D195" s="1463"/>
      <c r="E195" s="1463"/>
      <c r="F195" s="1463"/>
      <c r="G195" s="1463"/>
      <c r="H195" s="1464" t="s">
        <v>596</v>
      </c>
      <c r="I195" s="1464"/>
      <c r="J195" s="1464"/>
      <c r="K195" s="1464"/>
      <c r="L195" s="1464"/>
      <c r="M195" s="1464"/>
      <c r="N195" s="1464"/>
      <c r="O195" s="1464"/>
      <c r="P195" s="1464"/>
      <c r="Q195" s="1464"/>
      <c r="R195" s="1464"/>
      <c r="S195" s="1464"/>
      <c r="T195" s="1464"/>
      <c r="U195" s="1464"/>
      <c r="V195" s="1464"/>
      <c r="W195" s="1464"/>
      <c r="X195" s="1464"/>
      <c r="Y195" s="1464"/>
      <c r="Z195" s="1464"/>
      <c r="AA195" s="1464"/>
      <c r="AB195" s="1464"/>
      <c r="AC195" s="1464"/>
      <c r="AD195" s="1464"/>
      <c r="AE195" s="1464"/>
      <c r="AF195" s="1464"/>
      <c r="AG195" s="1464"/>
      <c r="AH195" s="1464"/>
      <c r="AI195" s="1464"/>
      <c r="AJ195" s="1465"/>
      <c r="AK195" s="1466"/>
      <c r="AL195" s="1466"/>
      <c r="AM195" s="1466"/>
      <c r="AN195" s="1466"/>
      <c r="AO195" s="1466"/>
      <c r="AP195" s="1466"/>
      <c r="AQ195" s="1466"/>
      <c r="AR195" s="1466"/>
      <c r="AS195" s="1466"/>
      <c r="AT195" s="1466"/>
      <c r="AU195" s="1466"/>
      <c r="AV195" s="1466"/>
      <c r="AW195" s="1466"/>
      <c r="AX195" s="1466"/>
      <c r="AY195" s="1467"/>
      <c r="AZ195" s="1465"/>
      <c r="BA195" s="1466"/>
      <c r="BB195" s="1466"/>
      <c r="BC195" s="1466"/>
      <c r="BD195" s="1466"/>
      <c r="BE195" s="1466"/>
      <c r="BF195" s="1466"/>
      <c r="BG195" s="1466"/>
      <c r="BH195" s="1466"/>
      <c r="BI195" s="1466"/>
      <c r="BJ195" s="1466"/>
      <c r="BK195" s="1466"/>
      <c r="BL195" s="1466"/>
      <c r="BM195" s="1466"/>
      <c r="BN195" s="1466"/>
      <c r="BO195" s="1466"/>
      <c r="BP195" s="1466"/>
      <c r="BQ195" s="1466"/>
      <c r="BR195" s="1466"/>
      <c r="BS195" s="1467"/>
      <c r="BT195" s="1465"/>
      <c r="BU195" s="1466"/>
      <c r="BV195" s="1466"/>
      <c r="BW195" s="1466"/>
      <c r="BX195" s="1466"/>
      <c r="BY195" s="1466"/>
      <c r="BZ195" s="1466"/>
      <c r="CA195" s="1466"/>
      <c r="CB195" s="1466"/>
      <c r="CC195" s="1466"/>
      <c r="CD195" s="1466"/>
      <c r="CE195" s="1466"/>
      <c r="CF195" s="1466"/>
      <c r="CG195" s="1466"/>
      <c r="CH195" s="1466"/>
      <c r="CI195" s="1466"/>
      <c r="CJ195" s="1467"/>
      <c r="CK195" s="1465"/>
      <c r="CL195" s="1466"/>
      <c r="CM195" s="1466"/>
      <c r="CN195" s="1466"/>
      <c r="CO195" s="1466"/>
      <c r="CP195" s="1466"/>
      <c r="CQ195" s="1466"/>
      <c r="CR195" s="1466"/>
      <c r="CS195" s="1466"/>
      <c r="CT195" s="1466"/>
      <c r="CU195" s="1466"/>
      <c r="CV195" s="1466"/>
      <c r="CW195" s="1466"/>
      <c r="CX195" s="1466"/>
      <c r="CY195" s="1466"/>
      <c r="CZ195" s="1466"/>
      <c r="DA195" s="1466"/>
    </row>
    <row r="196" spans="1:105" s="84" customFormat="1" ht="14.25" customHeight="1">
      <c r="A196" s="1463"/>
      <c r="B196" s="1463"/>
      <c r="C196" s="1463"/>
      <c r="D196" s="1463"/>
      <c r="E196" s="1463"/>
      <c r="F196" s="1463"/>
      <c r="G196" s="1463"/>
      <c r="H196" s="1464" t="s">
        <v>187</v>
      </c>
      <c r="I196" s="1464"/>
      <c r="J196" s="1464"/>
      <c r="K196" s="1464"/>
      <c r="L196" s="1464"/>
      <c r="M196" s="1464"/>
      <c r="N196" s="1464"/>
      <c r="O196" s="1464"/>
      <c r="P196" s="1464"/>
      <c r="Q196" s="1464"/>
      <c r="R196" s="1464"/>
      <c r="S196" s="1464"/>
      <c r="T196" s="1464"/>
      <c r="U196" s="1464"/>
      <c r="V196" s="1464"/>
      <c r="W196" s="1464"/>
      <c r="X196" s="1464"/>
      <c r="Y196" s="1464"/>
      <c r="Z196" s="1464"/>
      <c r="AA196" s="1464"/>
      <c r="AB196" s="1464"/>
      <c r="AC196" s="1464"/>
      <c r="AD196" s="1464"/>
      <c r="AE196" s="1464"/>
      <c r="AF196" s="1464"/>
      <c r="AG196" s="1464"/>
      <c r="AH196" s="1464"/>
      <c r="AI196" s="1464"/>
      <c r="AJ196" s="1465"/>
      <c r="AK196" s="1466"/>
      <c r="AL196" s="1466"/>
      <c r="AM196" s="1466"/>
      <c r="AN196" s="1466"/>
      <c r="AO196" s="1466"/>
      <c r="AP196" s="1466"/>
      <c r="AQ196" s="1466"/>
      <c r="AR196" s="1466"/>
      <c r="AS196" s="1466"/>
      <c r="AT196" s="1466"/>
      <c r="AU196" s="1466"/>
      <c r="AV196" s="1466"/>
      <c r="AW196" s="1466"/>
      <c r="AX196" s="1466"/>
      <c r="AY196" s="1467"/>
      <c r="AZ196" s="1465"/>
      <c r="BA196" s="1466"/>
      <c r="BB196" s="1466"/>
      <c r="BC196" s="1466"/>
      <c r="BD196" s="1466"/>
      <c r="BE196" s="1466"/>
      <c r="BF196" s="1466"/>
      <c r="BG196" s="1466"/>
      <c r="BH196" s="1466"/>
      <c r="BI196" s="1466"/>
      <c r="BJ196" s="1466"/>
      <c r="BK196" s="1466"/>
      <c r="BL196" s="1466"/>
      <c r="BM196" s="1466"/>
      <c r="BN196" s="1466"/>
      <c r="BO196" s="1466"/>
      <c r="BP196" s="1466"/>
      <c r="BQ196" s="1466"/>
      <c r="BR196" s="1466"/>
      <c r="BS196" s="1467"/>
      <c r="BT196" s="1465"/>
      <c r="BU196" s="1466"/>
      <c r="BV196" s="1466"/>
      <c r="BW196" s="1466"/>
      <c r="BX196" s="1466"/>
      <c r="BY196" s="1466"/>
      <c r="BZ196" s="1466"/>
      <c r="CA196" s="1466"/>
      <c r="CB196" s="1466"/>
      <c r="CC196" s="1466"/>
      <c r="CD196" s="1466"/>
      <c r="CE196" s="1466"/>
      <c r="CF196" s="1466"/>
      <c r="CG196" s="1466"/>
      <c r="CH196" s="1466"/>
      <c r="CI196" s="1466"/>
      <c r="CJ196" s="1467"/>
      <c r="CK196" s="1465"/>
      <c r="CL196" s="1466"/>
      <c r="CM196" s="1466"/>
      <c r="CN196" s="1466"/>
      <c r="CO196" s="1466"/>
      <c r="CP196" s="1466"/>
      <c r="CQ196" s="1466"/>
      <c r="CR196" s="1466"/>
      <c r="CS196" s="1466"/>
      <c r="CT196" s="1466"/>
      <c r="CU196" s="1466"/>
      <c r="CV196" s="1466"/>
      <c r="CW196" s="1466"/>
      <c r="CX196" s="1466"/>
      <c r="CY196" s="1466"/>
      <c r="CZ196" s="1466"/>
      <c r="DA196" s="1466"/>
    </row>
    <row r="197" spans="1:105" s="84" customFormat="1" ht="27.75" customHeight="1">
      <c r="A197" s="1463" t="s">
        <v>597</v>
      </c>
      <c r="B197" s="1463"/>
      <c r="C197" s="1463"/>
      <c r="D197" s="1463"/>
      <c r="E197" s="1463"/>
      <c r="F197" s="1463"/>
      <c r="G197" s="1463"/>
      <c r="H197" s="1464" t="s">
        <v>585</v>
      </c>
      <c r="I197" s="1464"/>
      <c r="J197" s="1464"/>
      <c r="K197" s="1464"/>
      <c r="L197" s="1464"/>
      <c r="M197" s="1464"/>
      <c r="N197" s="1464"/>
      <c r="O197" s="1464"/>
      <c r="P197" s="1464"/>
      <c r="Q197" s="1464"/>
      <c r="R197" s="1464"/>
      <c r="S197" s="1464"/>
      <c r="T197" s="1464"/>
      <c r="U197" s="1464"/>
      <c r="V197" s="1464"/>
      <c r="W197" s="1464"/>
      <c r="X197" s="1464"/>
      <c r="Y197" s="1464"/>
      <c r="Z197" s="1464"/>
      <c r="AA197" s="1464"/>
      <c r="AB197" s="1464"/>
      <c r="AC197" s="1464"/>
      <c r="AD197" s="1464"/>
      <c r="AE197" s="1464"/>
      <c r="AF197" s="1464"/>
      <c r="AG197" s="1464"/>
      <c r="AH197" s="1464"/>
      <c r="AI197" s="1464"/>
      <c r="AJ197" s="1465" t="s">
        <v>558</v>
      </c>
      <c r="AK197" s="1466"/>
      <c r="AL197" s="1466"/>
      <c r="AM197" s="1466"/>
      <c r="AN197" s="1466"/>
      <c r="AO197" s="1466"/>
      <c r="AP197" s="1466"/>
      <c r="AQ197" s="1466"/>
      <c r="AR197" s="1466"/>
      <c r="AS197" s="1466"/>
      <c r="AT197" s="1466"/>
      <c r="AU197" s="1466"/>
      <c r="AV197" s="1466"/>
      <c r="AW197" s="1466"/>
      <c r="AX197" s="1466"/>
      <c r="AY197" s="1467"/>
      <c r="AZ197" s="1465"/>
      <c r="BA197" s="1466"/>
      <c r="BB197" s="1466"/>
      <c r="BC197" s="1466"/>
      <c r="BD197" s="1466"/>
      <c r="BE197" s="1466"/>
      <c r="BF197" s="1466"/>
      <c r="BG197" s="1466"/>
      <c r="BH197" s="1466"/>
      <c r="BI197" s="1466"/>
      <c r="BJ197" s="1466"/>
      <c r="BK197" s="1466"/>
      <c r="BL197" s="1466"/>
      <c r="BM197" s="1466"/>
      <c r="BN197" s="1466"/>
      <c r="BO197" s="1466"/>
      <c r="BP197" s="1466"/>
      <c r="BQ197" s="1466"/>
      <c r="BR197" s="1466"/>
      <c r="BS197" s="1467"/>
      <c r="BT197" s="1465"/>
      <c r="BU197" s="1466"/>
      <c r="BV197" s="1466"/>
      <c r="BW197" s="1466"/>
      <c r="BX197" s="1466"/>
      <c r="BY197" s="1466"/>
      <c r="BZ197" s="1466"/>
      <c r="CA197" s="1466"/>
      <c r="CB197" s="1466"/>
      <c r="CC197" s="1466"/>
      <c r="CD197" s="1466"/>
      <c r="CE197" s="1466"/>
      <c r="CF197" s="1466"/>
      <c r="CG197" s="1466"/>
      <c r="CH197" s="1466"/>
      <c r="CI197" s="1466"/>
      <c r="CJ197" s="1467"/>
      <c r="CK197" s="1465"/>
      <c r="CL197" s="1466"/>
      <c r="CM197" s="1466"/>
      <c r="CN197" s="1466"/>
      <c r="CO197" s="1466"/>
      <c r="CP197" s="1466"/>
      <c r="CQ197" s="1466"/>
      <c r="CR197" s="1466"/>
      <c r="CS197" s="1466"/>
      <c r="CT197" s="1466"/>
      <c r="CU197" s="1466"/>
      <c r="CV197" s="1466"/>
      <c r="CW197" s="1466"/>
      <c r="CX197" s="1466"/>
      <c r="CY197" s="1466"/>
      <c r="CZ197" s="1466"/>
      <c r="DA197" s="1466"/>
    </row>
    <row r="198" spans="1:105" s="84" customFormat="1" ht="27.75" customHeight="1">
      <c r="A198" s="1463" t="s">
        <v>598</v>
      </c>
      <c r="B198" s="1463"/>
      <c r="C198" s="1463"/>
      <c r="D198" s="1463"/>
      <c r="E198" s="1463"/>
      <c r="F198" s="1463"/>
      <c r="G198" s="1463"/>
      <c r="H198" s="1464" t="s">
        <v>587</v>
      </c>
      <c r="I198" s="1464"/>
      <c r="J198" s="1464"/>
      <c r="K198" s="1464"/>
      <c r="L198" s="1464"/>
      <c r="M198" s="1464"/>
      <c r="N198" s="1464"/>
      <c r="O198" s="1464"/>
      <c r="P198" s="1464"/>
      <c r="Q198" s="1464"/>
      <c r="R198" s="1464"/>
      <c r="S198" s="1464"/>
      <c r="T198" s="1464"/>
      <c r="U198" s="1464"/>
      <c r="V198" s="1464"/>
      <c r="W198" s="1464"/>
      <c r="X198" s="1464"/>
      <c r="Y198" s="1464"/>
      <c r="Z198" s="1464"/>
      <c r="AA198" s="1464"/>
      <c r="AB198" s="1464"/>
      <c r="AC198" s="1464"/>
      <c r="AD198" s="1464"/>
      <c r="AE198" s="1464"/>
      <c r="AF198" s="1464"/>
      <c r="AG198" s="1464"/>
      <c r="AH198" s="1464"/>
      <c r="AI198" s="1464"/>
      <c r="AJ198" s="1465" t="s">
        <v>558</v>
      </c>
      <c r="AK198" s="1466"/>
      <c r="AL198" s="1466"/>
      <c r="AM198" s="1466"/>
      <c r="AN198" s="1466"/>
      <c r="AO198" s="1466"/>
      <c r="AP198" s="1466"/>
      <c r="AQ198" s="1466"/>
      <c r="AR198" s="1466"/>
      <c r="AS198" s="1466"/>
      <c r="AT198" s="1466"/>
      <c r="AU198" s="1466"/>
      <c r="AV198" s="1466"/>
      <c r="AW198" s="1466"/>
      <c r="AX198" s="1466"/>
      <c r="AY198" s="1467"/>
      <c r="AZ198" s="1465"/>
      <c r="BA198" s="1466"/>
      <c r="BB198" s="1466"/>
      <c r="BC198" s="1466"/>
      <c r="BD198" s="1466"/>
      <c r="BE198" s="1466"/>
      <c r="BF198" s="1466"/>
      <c r="BG198" s="1466"/>
      <c r="BH198" s="1466"/>
      <c r="BI198" s="1466"/>
      <c r="BJ198" s="1466"/>
      <c r="BK198" s="1466"/>
      <c r="BL198" s="1466"/>
      <c r="BM198" s="1466"/>
      <c r="BN198" s="1466"/>
      <c r="BO198" s="1466"/>
      <c r="BP198" s="1466"/>
      <c r="BQ198" s="1466"/>
      <c r="BR198" s="1466"/>
      <c r="BS198" s="1467"/>
      <c r="BT198" s="1465"/>
      <c r="BU198" s="1466"/>
      <c r="BV198" s="1466"/>
      <c r="BW198" s="1466"/>
      <c r="BX198" s="1466"/>
      <c r="BY198" s="1466"/>
      <c r="BZ198" s="1466"/>
      <c r="CA198" s="1466"/>
      <c r="CB198" s="1466"/>
      <c r="CC198" s="1466"/>
      <c r="CD198" s="1466"/>
      <c r="CE198" s="1466"/>
      <c r="CF198" s="1466"/>
      <c r="CG198" s="1466"/>
      <c r="CH198" s="1466"/>
      <c r="CI198" s="1466"/>
      <c r="CJ198" s="1467"/>
      <c r="CK198" s="1465"/>
      <c r="CL198" s="1466"/>
      <c r="CM198" s="1466"/>
      <c r="CN198" s="1466"/>
      <c r="CO198" s="1466"/>
      <c r="CP198" s="1466"/>
      <c r="CQ198" s="1466"/>
      <c r="CR198" s="1466"/>
      <c r="CS198" s="1466"/>
      <c r="CT198" s="1466"/>
      <c r="CU198" s="1466"/>
      <c r="CV198" s="1466"/>
      <c r="CW198" s="1466"/>
      <c r="CX198" s="1466"/>
      <c r="CY198" s="1466"/>
      <c r="CZ198" s="1466"/>
      <c r="DA198" s="1466"/>
    </row>
    <row r="199" spans="1:105" s="84" customFormat="1" ht="40.5" customHeight="1">
      <c r="A199" s="1463" t="s">
        <v>599</v>
      </c>
      <c r="B199" s="1463"/>
      <c r="C199" s="1463"/>
      <c r="D199" s="1463"/>
      <c r="E199" s="1463"/>
      <c r="F199" s="1463"/>
      <c r="G199" s="1463"/>
      <c r="H199" s="1464" t="s">
        <v>589</v>
      </c>
      <c r="I199" s="1464"/>
      <c r="J199" s="1464"/>
      <c r="K199" s="1464"/>
      <c r="L199" s="1464"/>
      <c r="M199" s="1464"/>
      <c r="N199" s="1464"/>
      <c r="O199" s="1464"/>
      <c r="P199" s="1464"/>
      <c r="Q199" s="1464"/>
      <c r="R199" s="1464"/>
      <c r="S199" s="1464"/>
      <c r="T199" s="1464"/>
      <c r="U199" s="1464"/>
      <c r="V199" s="1464"/>
      <c r="W199" s="1464"/>
      <c r="X199" s="1464"/>
      <c r="Y199" s="1464"/>
      <c r="Z199" s="1464"/>
      <c r="AA199" s="1464"/>
      <c r="AB199" s="1464"/>
      <c r="AC199" s="1464"/>
      <c r="AD199" s="1464"/>
      <c r="AE199" s="1464"/>
      <c r="AF199" s="1464"/>
      <c r="AG199" s="1464"/>
      <c r="AH199" s="1464"/>
      <c r="AI199" s="1464"/>
      <c r="AJ199" s="1465" t="s">
        <v>558</v>
      </c>
      <c r="AK199" s="1466"/>
      <c r="AL199" s="1466"/>
      <c r="AM199" s="1466"/>
      <c r="AN199" s="1466"/>
      <c r="AO199" s="1466"/>
      <c r="AP199" s="1466"/>
      <c r="AQ199" s="1466"/>
      <c r="AR199" s="1466"/>
      <c r="AS199" s="1466"/>
      <c r="AT199" s="1466"/>
      <c r="AU199" s="1466"/>
      <c r="AV199" s="1466"/>
      <c r="AW199" s="1466"/>
      <c r="AX199" s="1466"/>
      <c r="AY199" s="1467"/>
      <c r="AZ199" s="1465"/>
      <c r="BA199" s="1466"/>
      <c r="BB199" s="1466"/>
      <c r="BC199" s="1466"/>
      <c r="BD199" s="1466"/>
      <c r="BE199" s="1466"/>
      <c r="BF199" s="1466"/>
      <c r="BG199" s="1466"/>
      <c r="BH199" s="1466"/>
      <c r="BI199" s="1466"/>
      <c r="BJ199" s="1466"/>
      <c r="BK199" s="1466"/>
      <c r="BL199" s="1466"/>
      <c r="BM199" s="1466"/>
      <c r="BN199" s="1466"/>
      <c r="BO199" s="1466"/>
      <c r="BP199" s="1466"/>
      <c r="BQ199" s="1466"/>
      <c r="BR199" s="1466"/>
      <c r="BS199" s="1467"/>
      <c r="BT199" s="1465"/>
      <c r="BU199" s="1466"/>
      <c r="BV199" s="1466"/>
      <c r="BW199" s="1466"/>
      <c r="BX199" s="1466"/>
      <c r="BY199" s="1466"/>
      <c r="BZ199" s="1466"/>
      <c r="CA199" s="1466"/>
      <c r="CB199" s="1466"/>
      <c r="CC199" s="1466"/>
      <c r="CD199" s="1466"/>
      <c r="CE199" s="1466"/>
      <c r="CF199" s="1466"/>
      <c r="CG199" s="1466"/>
      <c r="CH199" s="1466"/>
      <c r="CI199" s="1466"/>
      <c r="CJ199" s="1467"/>
      <c r="CK199" s="1465"/>
      <c r="CL199" s="1466"/>
      <c r="CM199" s="1466"/>
      <c r="CN199" s="1466"/>
      <c r="CO199" s="1466"/>
      <c r="CP199" s="1466"/>
      <c r="CQ199" s="1466"/>
      <c r="CR199" s="1466"/>
      <c r="CS199" s="1466"/>
      <c r="CT199" s="1466"/>
      <c r="CU199" s="1466"/>
      <c r="CV199" s="1466"/>
      <c r="CW199" s="1466"/>
      <c r="CX199" s="1466"/>
      <c r="CY199" s="1466"/>
      <c r="CZ199" s="1466"/>
      <c r="DA199" s="1466"/>
    </row>
    <row r="200" spans="1:105" s="84" customFormat="1" ht="40.5" customHeight="1">
      <c r="A200" s="1463" t="s">
        <v>600</v>
      </c>
      <c r="B200" s="1463"/>
      <c r="C200" s="1463"/>
      <c r="D200" s="1463"/>
      <c r="E200" s="1463"/>
      <c r="F200" s="1463"/>
      <c r="G200" s="1463"/>
      <c r="H200" s="1464" t="s">
        <v>601</v>
      </c>
      <c r="I200" s="1464"/>
      <c r="J200" s="1464"/>
      <c r="K200" s="1464"/>
      <c r="L200" s="1464"/>
      <c r="M200" s="1464"/>
      <c r="N200" s="1464"/>
      <c r="O200" s="1464"/>
      <c r="P200" s="1464"/>
      <c r="Q200" s="1464"/>
      <c r="R200" s="1464"/>
      <c r="S200" s="1464"/>
      <c r="T200" s="1464"/>
      <c r="U200" s="1464"/>
      <c r="V200" s="1464"/>
      <c r="W200" s="1464"/>
      <c r="X200" s="1464"/>
      <c r="Y200" s="1464"/>
      <c r="Z200" s="1464"/>
      <c r="AA200" s="1464"/>
      <c r="AB200" s="1464"/>
      <c r="AC200" s="1464"/>
      <c r="AD200" s="1464"/>
      <c r="AE200" s="1464"/>
      <c r="AF200" s="1464"/>
      <c r="AG200" s="1464"/>
      <c r="AH200" s="1464"/>
      <c r="AI200" s="1464"/>
      <c r="AJ200" s="1465"/>
      <c r="AK200" s="1466"/>
      <c r="AL200" s="1466"/>
      <c r="AM200" s="1466"/>
      <c r="AN200" s="1466"/>
      <c r="AO200" s="1466"/>
      <c r="AP200" s="1466"/>
      <c r="AQ200" s="1466"/>
      <c r="AR200" s="1466"/>
      <c r="AS200" s="1466"/>
      <c r="AT200" s="1466"/>
      <c r="AU200" s="1466"/>
      <c r="AV200" s="1466"/>
      <c r="AW200" s="1466"/>
      <c r="AX200" s="1466"/>
      <c r="AY200" s="1467"/>
      <c r="AZ200" s="1465"/>
      <c r="BA200" s="1466"/>
      <c r="BB200" s="1466"/>
      <c r="BC200" s="1466"/>
      <c r="BD200" s="1466"/>
      <c r="BE200" s="1466"/>
      <c r="BF200" s="1466"/>
      <c r="BG200" s="1466"/>
      <c r="BH200" s="1466"/>
      <c r="BI200" s="1466"/>
      <c r="BJ200" s="1466"/>
      <c r="BK200" s="1466"/>
      <c r="BL200" s="1466"/>
      <c r="BM200" s="1466"/>
      <c r="BN200" s="1466"/>
      <c r="BO200" s="1466"/>
      <c r="BP200" s="1466"/>
      <c r="BQ200" s="1466"/>
      <c r="BR200" s="1466"/>
      <c r="BS200" s="1467"/>
      <c r="BT200" s="1465"/>
      <c r="BU200" s="1466"/>
      <c r="BV200" s="1466"/>
      <c r="BW200" s="1466"/>
      <c r="BX200" s="1466"/>
      <c r="BY200" s="1466"/>
      <c r="BZ200" s="1466"/>
      <c r="CA200" s="1466"/>
      <c r="CB200" s="1466"/>
      <c r="CC200" s="1466"/>
      <c r="CD200" s="1466"/>
      <c r="CE200" s="1466"/>
      <c r="CF200" s="1466"/>
      <c r="CG200" s="1466"/>
      <c r="CH200" s="1466"/>
      <c r="CI200" s="1466"/>
      <c r="CJ200" s="1467"/>
      <c r="CK200" s="1465"/>
      <c r="CL200" s="1466"/>
      <c r="CM200" s="1466"/>
      <c r="CN200" s="1466"/>
      <c r="CO200" s="1466"/>
      <c r="CP200" s="1466"/>
      <c r="CQ200" s="1466"/>
      <c r="CR200" s="1466"/>
      <c r="CS200" s="1466"/>
      <c r="CT200" s="1466"/>
      <c r="CU200" s="1466"/>
      <c r="CV200" s="1466"/>
      <c r="CW200" s="1466"/>
      <c r="CX200" s="1466"/>
      <c r="CY200" s="1466"/>
      <c r="CZ200" s="1466"/>
      <c r="DA200" s="1466"/>
    </row>
    <row r="201" spans="1:105" s="84" customFormat="1" ht="15" customHeight="1">
      <c r="A201" s="1463"/>
      <c r="B201" s="1463"/>
      <c r="C201" s="1463"/>
      <c r="D201" s="1463"/>
      <c r="E201" s="1463"/>
      <c r="F201" s="1463"/>
      <c r="G201" s="1463"/>
      <c r="H201" s="1464" t="s">
        <v>187</v>
      </c>
      <c r="I201" s="1464"/>
      <c r="J201" s="1464"/>
      <c r="K201" s="1464"/>
      <c r="L201" s="1464"/>
      <c r="M201" s="1464"/>
      <c r="N201" s="1464"/>
      <c r="O201" s="1464"/>
      <c r="P201" s="1464"/>
      <c r="Q201" s="1464"/>
      <c r="R201" s="1464"/>
      <c r="S201" s="1464"/>
      <c r="T201" s="1464"/>
      <c r="U201" s="1464"/>
      <c r="V201" s="1464"/>
      <c r="W201" s="1464"/>
      <c r="X201" s="1464"/>
      <c r="Y201" s="1464"/>
      <c r="Z201" s="1464"/>
      <c r="AA201" s="1464"/>
      <c r="AB201" s="1464"/>
      <c r="AC201" s="1464"/>
      <c r="AD201" s="1464"/>
      <c r="AE201" s="1464"/>
      <c r="AF201" s="1464"/>
      <c r="AG201" s="1464"/>
      <c r="AH201" s="1464"/>
      <c r="AI201" s="1464"/>
      <c r="AJ201" s="1465"/>
      <c r="AK201" s="1466"/>
      <c r="AL201" s="1466"/>
      <c r="AM201" s="1466"/>
      <c r="AN201" s="1466"/>
      <c r="AO201" s="1466"/>
      <c r="AP201" s="1466"/>
      <c r="AQ201" s="1466"/>
      <c r="AR201" s="1466"/>
      <c r="AS201" s="1466"/>
      <c r="AT201" s="1466"/>
      <c r="AU201" s="1466"/>
      <c r="AV201" s="1466"/>
      <c r="AW201" s="1466"/>
      <c r="AX201" s="1466"/>
      <c r="AY201" s="1467"/>
      <c r="AZ201" s="1465"/>
      <c r="BA201" s="1466"/>
      <c r="BB201" s="1466"/>
      <c r="BC201" s="1466"/>
      <c r="BD201" s="1466"/>
      <c r="BE201" s="1466"/>
      <c r="BF201" s="1466"/>
      <c r="BG201" s="1466"/>
      <c r="BH201" s="1466"/>
      <c r="BI201" s="1466"/>
      <c r="BJ201" s="1466"/>
      <c r="BK201" s="1466"/>
      <c r="BL201" s="1466"/>
      <c r="BM201" s="1466"/>
      <c r="BN201" s="1466"/>
      <c r="BO201" s="1466"/>
      <c r="BP201" s="1466"/>
      <c r="BQ201" s="1466"/>
      <c r="BR201" s="1466"/>
      <c r="BS201" s="1467"/>
      <c r="BT201" s="1465"/>
      <c r="BU201" s="1466"/>
      <c r="BV201" s="1466"/>
      <c r="BW201" s="1466"/>
      <c r="BX201" s="1466"/>
      <c r="BY201" s="1466"/>
      <c r="BZ201" s="1466"/>
      <c r="CA201" s="1466"/>
      <c r="CB201" s="1466"/>
      <c r="CC201" s="1466"/>
      <c r="CD201" s="1466"/>
      <c r="CE201" s="1466"/>
      <c r="CF201" s="1466"/>
      <c r="CG201" s="1466"/>
      <c r="CH201" s="1466"/>
      <c r="CI201" s="1466"/>
      <c r="CJ201" s="1467"/>
      <c r="CK201" s="1465"/>
      <c r="CL201" s="1466"/>
      <c r="CM201" s="1466"/>
      <c r="CN201" s="1466"/>
      <c r="CO201" s="1466"/>
      <c r="CP201" s="1466"/>
      <c r="CQ201" s="1466"/>
      <c r="CR201" s="1466"/>
      <c r="CS201" s="1466"/>
      <c r="CT201" s="1466"/>
      <c r="CU201" s="1466"/>
      <c r="CV201" s="1466"/>
      <c r="CW201" s="1466"/>
      <c r="CX201" s="1466"/>
      <c r="CY201" s="1466"/>
      <c r="CZ201" s="1466"/>
      <c r="DA201" s="1466"/>
    </row>
    <row r="202" spans="1:105" s="84" customFormat="1" ht="27.75" customHeight="1">
      <c r="A202" s="1463" t="s">
        <v>602</v>
      </c>
      <c r="B202" s="1463"/>
      <c r="C202" s="1463"/>
      <c r="D202" s="1463"/>
      <c r="E202" s="1463"/>
      <c r="F202" s="1463"/>
      <c r="G202" s="1463"/>
      <c r="H202" s="1464" t="s">
        <v>585</v>
      </c>
      <c r="I202" s="1464"/>
      <c r="J202" s="1464"/>
      <c r="K202" s="1464"/>
      <c r="L202" s="1464"/>
      <c r="M202" s="1464"/>
      <c r="N202" s="1464"/>
      <c r="O202" s="1464"/>
      <c r="P202" s="1464"/>
      <c r="Q202" s="1464"/>
      <c r="R202" s="1464"/>
      <c r="S202" s="1464"/>
      <c r="T202" s="1464"/>
      <c r="U202" s="1464"/>
      <c r="V202" s="1464"/>
      <c r="W202" s="1464"/>
      <c r="X202" s="1464"/>
      <c r="Y202" s="1464"/>
      <c r="Z202" s="1464"/>
      <c r="AA202" s="1464"/>
      <c r="AB202" s="1464"/>
      <c r="AC202" s="1464"/>
      <c r="AD202" s="1464"/>
      <c r="AE202" s="1464"/>
      <c r="AF202" s="1464"/>
      <c r="AG202" s="1464"/>
      <c r="AH202" s="1464"/>
      <c r="AI202" s="1464"/>
      <c r="AJ202" s="1465" t="s">
        <v>558</v>
      </c>
      <c r="AK202" s="1466"/>
      <c r="AL202" s="1466"/>
      <c r="AM202" s="1466"/>
      <c r="AN202" s="1466"/>
      <c r="AO202" s="1466"/>
      <c r="AP202" s="1466"/>
      <c r="AQ202" s="1466"/>
      <c r="AR202" s="1466"/>
      <c r="AS202" s="1466"/>
      <c r="AT202" s="1466"/>
      <c r="AU202" s="1466"/>
      <c r="AV202" s="1466"/>
      <c r="AW202" s="1466"/>
      <c r="AX202" s="1466"/>
      <c r="AY202" s="1467"/>
      <c r="AZ202" s="1465"/>
      <c r="BA202" s="1466"/>
      <c r="BB202" s="1466"/>
      <c r="BC202" s="1466"/>
      <c r="BD202" s="1466"/>
      <c r="BE202" s="1466"/>
      <c r="BF202" s="1466"/>
      <c r="BG202" s="1466"/>
      <c r="BH202" s="1466"/>
      <c r="BI202" s="1466"/>
      <c r="BJ202" s="1466"/>
      <c r="BK202" s="1466"/>
      <c r="BL202" s="1466"/>
      <c r="BM202" s="1466"/>
      <c r="BN202" s="1466"/>
      <c r="BO202" s="1466"/>
      <c r="BP202" s="1466"/>
      <c r="BQ202" s="1466"/>
      <c r="BR202" s="1466"/>
      <c r="BS202" s="1467"/>
      <c r="BT202" s="1465"/>
      <c r="BU202" s="1466"/>
      <c r="BV202" s="1466"/>
      <c r="BW202" s="1466"/>
      <c r="BX202" s="1466"/>
      <c r="BY202" s="1466"/>
      <c r="BZ202" s="1466"/>
      <c r="CA202" s="1466"/>
      <c r="CB202" s="1466"/>
      <c r="CC202" s="1466"/>
      <c r="CD202" s="1466"/>
      <c r="CE202" s="1466"/>
      <c r="CF202" s="1466"/>
      <c r="CG202" s="1466"/>
      <c r="CH202" s="1466"/>
      <c r="CI202" s="1466"/>
      <c r="CJ202" s="1467"/>
      <c r="CK202" s="1465"/>
      <c r="CL202" s="1466"/>
      <c r="CM202" s="1466"/>
      <c r="CN202" s="1466"/>
      <c r="CO202" s="1466"/>
      <c r="CP202" s="1466"/>
      <c r="CQ202" s="1466"/>
      <c r="CR202" s="1466"/>
      <c r="CS202" s="1466"/>
      <c r="CT202" s="1466"/>
      <c r="CU202" s="1466"/>
      <c r="CV202" s="1466"/>
      <c r="CW202" s="1466"/>
      <c r="CX202" s="1466"/>
      <c r="CY202" s="1466"/>
      <c r="CZ202" s="1466"/>
      <c r="DA202" s="1466"/>
    </row>
    <row r="203" spans="1:105" s="84" customFormat="1" ht="27.75" customHeight="1">
      <c r="A203" s="1463" t="s">
        <v>603</v>
      </c>
      <c r="B203" s="1463"/>
      <c r="C203" s="1463"/>
      <c r="D203" s="1463"/>
      <c r="E203" s="1463"/>
      <c r="F203" s="1463"/>
      <c r="G203" s="1463"/>
      <c r="H203" s="1464" t="s">
        <v>587</v>
      </c>
      <c r="I203" s="1464"/>
      <c r="J203" s="1464"/>
      <c r="K203" s="1464"/>
      <c r="L203" s="1464"/>
      <c r="M203" s="1464"/>
      <c r="N203" s="1464"/>
      <c r="O203" s="1464"/>
      <c r="P203" s="1464"/>
      <c r="Q203" s="1464"/>
      <c r="R203" s="1464"/>
      <c r="S203" s="1464"/>
      <c r="T203" s="1464"/>
      <c r="U203" s="1464"/>
      <c r="V203" s="1464"/>
      <c r="W203" s="1464"/>
      <c r="X203" s="1464"/>
      <c r="Y203" s="1464"/>
      <c r="Z203" s="1464"/>
      <c r="AA203" s="1464"/>
      <c r="AB203" s="1464"/>
      <c r="AC203" s="1464"/>
      <c r="AD203" s="1464"/>
      <c r="AE203" s="1464"/>
      <c r="AF203" s="1464"/>
      <c r="AG203" s="1464"/>
      <c r="AH203" s="1464"/>
      <c r="AI203" s="1464"/>
      <c r="AJ203" s="1465" t="s">
        <v>558</v>
      </c>
      <c r="AK203" s="1466"/>
      <c r="AL203" s="1466"/>
      <c r="AM203" s="1466"/>
      <c r="AN203" s="1466"/>
      <c r="AO203" s="1466"/>
      <c r="AP203" s="1466"/>
      <c r="AQ203" s="1466"/>
      <c r="AR203" s="1466"/>
      <c r="AS203" s="1466"/>
      <c r="AT203" s="1466"/>
      <c r="AU203" s="1466"/>
      <c r="AV203" s="1466"/>
      <c r="AW203" s="1466"/>
      <c r="AX203" s="1466"/>
      <c r="AY203" s="1467"/>
      <c r="AZ203" s="1465"/>
      <c r="BA203" s="1466"/>
      <c r="BB203" s="1466"/>
      <c r="BC203" s="1466"/>
      <c r="BD203" s="1466"/>
      <c r="BE203" s="1466"/>
      <c r="BF203" s="1466"/>
      <c r="BG203" s="1466"/>
      <c r="BH203" s="1466"/>
      <c r="BI203" s="1466"/>
      <c r="BJ203" s="1466"/>
      <c r="BK203" s="1466"/>
      <c r="BL203" s="1466"/>
      <c r="BM203" s="1466"/>
      <c r="BN203" s="1466"/>
      <c r="BO203" s="1466"/>
      <c r="BP203" s="1466"/>
      <c r="BQ203" s="1466"/>
      <c r="BR203" s="1466"/>
      <c r="BS203" s="1467"/>
      <c r="BT203" s="1465"/>
      <c r="BU203" s="1466"/>
      <c r="BV203" s="1466"/>
      <c r="BW203" s="1466"/>
      <c r="BX203" s="1466"/>
      <c r="BY203" s="1466"/>
      <c r="BZ203" s="1466"/>
      <c r="CA203" s="1466"/>
      <c r="CB203" s="1466"/>
      <c r="CC203" s="1466"/>
      <c r="CD203" s="1466"/>
      <c r="CE203" s="1466"/>
      <c r="CF203" s="1466"/>
      <c r="CG203" s="1466"/>
      <c r="CH203" s="1466"/>
      <c r="CI203" s="1466"/>
      <c r="CJ203" s="1467"/>
      <c r="CK203" s="1465"/>
      <c r="CL203" s="1466"/>
      <c r="CM203" s="1466"/>
      <c r="CN203" s="1466"/>
      <c r="CO203" s="1466"/>
      <c r="CP203" s="1466"/>
      <c r="CQ203" s="1466"/>
      <c r="CR203" s="1466"/>
      <c r="CS203" s="1466"/>
      <c r="CT203" s="1466"/>
      <c r="CU203" s="1466"/>
      <c r="CV203" s="1466"/>
      <c r="CW203" s="1466"/>
      <c r="CX203" s="1466"/>
      <c r="CY203" s="1466"/>
      <c r="CZ203" s="1466"/>
      <c r="DA203" s="1466"/>
    </row>
    <row r="204" spans="1:105" s="84" customFormat="1" ht="40.5" customHeight="1">
      <c r="A204" s="1463" t="s">
        <v>604</v>
      </c>
      <c r="B204" s="1463"/>
      <c r="C204" s="1463"/>
      <c r="D204" s="1463"/>
      <c r="E204" s="1463"/>
      <c r="F204" s="1463"/>
      <c r="G204" s="1463"/>
      <c r="H204" s="1464" t="s">
        <v>589</v>
      </c>
      <c r="I204" s="1464"/>
      <c r="J204" s="1464"/>
      <c r="K204" s="1464"/>
      <c r="L204" s="1464"/>
      <c r="M204" s="1464"/>
      <c r="N204" s="1464"/>
      <c r="O204" s="1464"/>
      <c r="P204" s="1464"/>
      <c r="Q204" s="1464"/>
      <c r="R204" s="1464"/>
      <c r="S204" s="1464"/>
      <c r="T204" s="1464"/>
      <c r="U204" s="1464"/>
      <c r="V204" s="1464"/>
      <c r="W204" s="1464"/>
      <c r="X204" s="1464"/>
      <c r="Y204" s="1464"/>
      <c r="Z204" s="1464"/>
      <c r="AA204" s="1464"/>
      <c r="AB204" s="1464"/>
      <c r="AC204" s="1464"/>
      <c r="AD204" s="1464"/>
      <c r="AE204" s="1464"/>
      <c r="AF204" s="1464"/>
      <c r="AG204" s="1464"/>
      <c r="AH204" s="1464"/>
      <c r="AI204" s="1464"/>
      <c r="AJ204" s="1465" t="s">
        <v>558</v>
      </c>
      <c r="AK204" s="1466"/>
      <c r="AL204" s="1466"/>
      <c r="AM204" s="1466"/>
      <c r="AN204" s="1466"/>
      <c r="AO204" s="1466"/>
      <c r="AP204" s="1466"/>
      <c r="AQ204" s="1466"/>
      <c r="AR204" s="1466"/>
      <c r="AS204" s="1466"/>
      <c r="AT204" s="1466"/>
      <c r="AU204" s="1466"/>
      <c r="AV204" s="1466"/>
      <c r="AW204" s="1466"/>
      <c r="AX204" s="1466"/>
      <c r="AY204" s="1467"/>
      <c r="AZ204" s="1465"/>
      <c r="BA204" s="1466"/>
      <c r="BB204" s="1466"/>
      <c r="BC204" s="1466"/>
      <c r="BD204" s="1466"/>
      <c r="BE204" s="1466"/>
      <c r="BF204" s="1466"/>
      <c r="BG204" s="1466"/>
      <c r="BH204" s="1466"/>
      <c r="BI204" s="1466"/>
      <c r="BJ204" s="1466"/>
      <c r="BK204" s="1466"/>
      <c r="BL204" s="1466"/>
      <c r="BM204" s="1466"/>
      <c r="BN204" s="1466"/>
      <c r="BO204" s="1466"/>
      <c r="BP204" s="1466"/>
      <c r="BQ204" s="1466"/>
      <c r="BR204" s="1466"/>
      <c r="BS204" s="1467"/>
      <c r="BT204" s="1465"/>
      <c r="BU204" s="1466"/>
      <c r="BV204" s="1466"/>
      <c r="BW204" s="1466"/>
      <c r="BX204" s="1466"/>
      <c r="BY204" s="1466"/>
      <c r="BZ204" s="1466"/>
      <c r="CA204" s="1466"/>
      <c r="CB204" s="1466"/>
      <c r="CC204" s="1466"/>
      <c r="CD204" s="1466"/>
      <c r="CE204" s="1466"/>
      <c r="CF204" s="1466"/>
      <c r="CG204" s="1466"/>
      <c r="CH204" s="1466"/>
      <c r="CI204" s="1466"/>
      <c r="CJ204" s="1467"/>
      <c r="CK204" s="1465"/>
      <c r="CL204" s="1466"/>
      <c r="CM204" s="1466"/>
      <c r="CN204" s="1466"/>
      <c r="CO204" s="1466"/>
      <c r="CP204" s="1466"/>
      <c r="CQ204" s="1466"/>
      <c r="CR204" s="1466"/>
      <c r="CS204" s="1466"/>
      <c r="CT204" s="1466"/>
      <c r="CU204" s="1466"/>
      <c r="CV204" s="1466"/>
      <c r="CW204" s="1466"/>
      <c r="CX204" s="1466"/>
      <c r="CY204" s="1466"/>
      <c r="CZ204" s="1466"/>
      <c r="DA204" s="1466"/>
    </row>
    <row r="205" spans="1:105" s="84" customFormat="1" ht="15" customHeight="1">
      <c r="A205" s="1463" t="s">
        <v>605</v>
      </c>
      <c r="B205" s="1463"/>
      <c r="C205" s="1463"/>
      <c r="D205" s="1463"/>
      <c r="E205" s="1463"/>
      <c r="F205" s="1463"/>
      <c r="G205" s="1463"/>
      <c r="H205" s="1464" t="s">
        <v>168</v>
      </c>
      <c r="I205" s="1464"/>
      <c r="J205" s="1464"/>
      <c r="K205" s="1464"/>
      <c r="L205" s="1464"/>
      <c r="M205" s="1464"/>
      <c r="N205" s="1464"/>
      <c r="O205" s="1464"/>
      <c r="P205" s="1464"/>
      <c r="Q205" s="1464"/>
      <c r="R205" s="1464"/>
      <c r="S205" s="1464"/>
      <c r="T205" s="1464"/>
      <c r="U205" s="1464"/>
      <c r="V205" s="1464"/>
      <c r="W205" s="1464"/>
      <c r="X205" s="1464"/>
      <c r="Y205" s="1464"/>
      <c r="Z205" s="1464"/>
      <c r="AA205" s="1464"/>
      <c r="AB205" s="1464"/>
      <c r="AC205" s="1464"/>
      <c r="AD205" s="1464"/>
      <c r="AE205" s="1464"/>
      <c r="AF205" s="1464"/>
      <c r="AG205" s="1464"/>
      <c r="AH205" s="1464"/>
      <c r="AI205" s="1464"/>
      <c r="AJ205" s="1465" t="s">
        <v>558</v>
      </c>
      <c r="AK205" s="1466"/>
      <c r="AL205" s="1466"/>
      <c r="AM205" s="1466"/>
      <c r="AN205" s="1466"/>
      <c r="AO205" s="1466"/>
      <c r="AP205" s="1466"/>
      <c r="AQ205" s="1466"/>
      <c r="AR205" s="1466"/>
      <c r="AS205" s="1466"/>
      <c r="AT205" s="1466"/>
      <c r="AU205" s="1466"/>
      <c r="AV205" s="1466"/>
      <c r="AW205" s="1466"/>
      <c r="AX205" s="1466"/>
      <c r="AY205" s="1467"/>
      <c r="AZ205" s="1465"/>
      <c r="BA205" s="1466"/>
      <c r="BB205" s="1466"/>
      <c r="BC205" s="1466"/>
      <c r="BD205" s="1466"/>
      <c r="BE205" s="1466"/>
      <c r="BF205" s="1466"/>
      <c r="BG205" s="1466"/>
      <c r="BH205" s="1466"/>
      <c r="BI205" s="1466"/>
      <c r="BJ205" s="1466"/>
      <c r="BK205" s="1466"/>
      <c r="BL205" s="1466"/>
      <c r="BM205" s="1466"/>
      <c r="BN205" s="1466"/>
      <c r="BO205" s="1466"/>
      <c r="BP205" s="1466"/>
      <c r="BQ205" s="1466"/>
      <c r="BR205" s="1466"/>
      <c r="BS205" s="1467"/>
      <c r="BT205" s="1465"/>
      <c r="BU205" s="1466"/>
      <c r="BV205" s="1466"/>
      <c r="BW205" s="1466"/>
      <c r="BX205" s="1466"/>
      <c r="BY205" s="1466"/>
      <c r="BZ205" s="1466"/>
      <c r="CA205" s="1466"/>
      <c r="CB205" s="1466"/>
      <c r="CC205" s="1466"/>
      <c r="CD205" s="1466"/>
      <c r="CE205" s="1466"/>
      <c r="CF205" s="1466"/>
      <c r="CG205" s="1466"/>
      <c r="CH205" s="1466"/>
      <c r="CI205" s="1466"/>
      <c r="CJ205" s="1467"/>
      <c r="CK205" s="1465"/>
      <c r="CL205" s="1466"/>
      <c r="CM205" s="1466"/>
      <c r="CN205" s="1466"/>
      <c r="CO205" s="1466"/>
      <c r="CP205" s="1466"/>
      <c r="CQ205" s="1466"/>
      <c r="CR205" s="1466"/>
      <c r="CS205" s="1466"/>
      <c r="CT205" s="1466"/>
      <c r="CU205" s="1466"/>
      <c r="CV205" s="1466"/>
      <c r="CW205" s="1466"/>
      <c r="CX205" s="1466"/>
      <c r="CY205" s="1466"/>
      <c r="CZ205" s="1466"/>
      <c r="DA205" s="1466"/>
    </row>
    <row r="206" spans="1:105" s="84" customFormat="1" ht="54" customHeight="1">
      <c r="A206" s="1463" t="s">
        <v>606</v>
      </c>
      <c r="B206" s="1463"/>
      <c r="C206" s="1463"/>
      <c r="D206" s="1463"/>
      <c r="E206" s="1463"/>
      <c r="F206" s="1463"/>
      <c r="G206" s="1463"/>
      <c r="H206" s="1464" t="s">
        <v>607</v>
      </c>
      <c r="I206" s="1464"/>
      <c r="J206" s="1464"/>
      <c r="K206" s="1464"/>
      <c r="L206" s="1464"/>
      <c r="M206" s="1464"/>
      <c r="N206" s="1464"/>
      <c r="O206" s="1464"/>
      <c r="P206" s="1464"/>
      <c r="Q206" s="1464"/>
      <c r="R206" s="1464"/>
      <c r="S206" s="1464"/>
      <c r="T206" s="1464"/>
      <c r="U206" s="1464"/>
      <c r="V206" s="1464"/>
      <c r="W206" s="1464"/>
      <c r="X206" s="1464"/>
      <c r="Y206" s="1464"/>
      <c r="Z206" s="1464"/>
      <c r="AA206" s="1464"/>
      <c r="AB206" s="1464"/>
      <c r="AC206" s="1464"/>
      <c r="AD206" s="1464"/>
      <c r="AE206" s="1464"/>
      <c r="AF206" s="1464"/>
      <c r="AG206" s="1464"/>
      <c r="AH206" s="1464"/>
      <c r="AI206" s="1464"/>
      <c r="AJ206" s="1465" t="s">
        <v>172</v>
      </c>
      <c r="AK206" s="1466"/>
      <c r="AL206" s="1466"/>
      <c r="AM206" s="1466"/>
      <c r="AN206" s="1466"/>
      <c r="AO206" s="1466"/>
      <c r="AP206" s="1466"/>
      <c r="AQ206" s="1466"/>
      <c r="AR206" s="1466"/>
      <c r="AS206" s="1466"/>
      <c r="AT206" s="1466"/>
      <c r="AU206" s="1466"/>
      <c r="AV206" s="1466"/>
      <c r="AW206" s="1466"/>
      <c r="AX206" s="1466"/>
      <c r="AY206" s="1467"/>
      <c r="AZ206" s="1465"/>
      <c r="BA206" s="1466"/>
      <c r="BB206" s="1466"/>
      <c r="BC206" s="1466"/>
      <c r="BD206" s="1466"/>
      <c r="BE206" s="1466"/>
      <c r="BF206" s="1466"/>
      <c r="BG206" s="1466"/>
      <c r="BH206" s="1466"/>
      <c r="BI206" s="1466"/>
      <c r="BJ206" s="1466"/>
      <c r="BK206" s="1466"/>
      <c r="BL206" s="1466"/>
      <c r="BM206" s="1466"/>
      <c r="BN206" s="1466"/>
      <c r="BO206" s="1466"/>
      <c r="BP206" s="1466"/>
      <c r="BQ206" s="1466"/>
      <c r="BR206" s="1466"/>
      <c r="BS206" s="1467"/>
      <c r="BT206" s="1465"/>
      <c r="BU206" s="1466"/>
      <c r="BV206" s="1466"/>
      <c r="BW206" s="1466"/>
      <c r="BX206" s="1466"/>
      <c r="BY206" s="1466"/>
      <c r="BZ206" s="1466"/>
      <c r="CA206" s="1466"/>
      <c r="CB206" s="1466"/>
      <c r="CC206" s="1466"/>
      <c r="CD206" s="1466"/>
      <c r="CE206" s="1466"/>
      <c r="CF206" s="1466"/>
      <c r="CG206" s="1466"/>
      <c r="CH206" s="1466"/>
      <c r="CI206" s="1466"/>
      <c r="CJ206" s="1467"/>
      <c r="CK206" s="1465"/>
      <c r="CL206" s="1466"/>
      <c r="CM206" s="1466"/>
      <c r="CN206" s="1466"/>
      <c r="CO206" s="1466"/>
      <c r="CP206" s="1466"/>
      <c r="CQ206" s="1466"/>
      <c r="CR206" s="1466"/>
      <c r="CS206" s="1466"/>
      <c r="CT206" s="1466"/>
      <c r="CU206" s="1466"/>
      <c r="CV206" s="1466"/>
      <c r="CW206" s="1466"/>
      <c r="CX206" s="1466"/>
      <c r="CY206" s="1466"/>
      <c r="CZ206" s="1466"/>
      <c r="DA206" s="1466"/>
    </row>
    <row r="207" spans="1:105" s="84" customFormat="1" ht="80.25" customHeight="1">
      <c r="A207" s="1463" t="s">
        <v>608</v>
      </c>
      <c r="B207" s="1463"/>
      <c r="C207" s="1463"/>
      <c r="D207" s="1463"/>
      <c r="E207" s="1463"/>
      <c r="F207" s="1463"/>
      <c r="G207" s="1463"/>
      <c r="H207" s="1464" t="s">
        <v>547</v>
      </c>
      <c r="I207" s="1464"/>
      <c r="J207" s="1464"/>
      <c r="K207" s="1464"/>
      <c r="L207" s="1464"/>
      <c r="M207" s="1464"/>
      <c r="N207" s="1464"/>
      <c r="O207" s="1464"/>
      <c r="P207" s="1464"/>
      <c r="Q207" s="1464"/>
      <c r="R207" s="1464"/>
      <c r="S207" s="1464"/>
      <c r="T207" s="1464"/>
      <c r="U207" s="1464"/>
      <c r="V207" s="1464"/>
      <c r="W207" s="1464"/>
      <c r="X207" s="1464"/>
      <c r="Y207" s="1464"/>
      <c r="Z207" s="1464"/>
      <c r="AA207" s="1464"/>
      <c r="AB207" s="1464"/>
      <c r="AC207" s="1464"/>
      <c r="AD207" s="1464"/>
      <c r="AE207" s="1464"/>
      <c r="AF207" s="1464"/>
      <c r="AG207" s="1464"/>
      <c r="AH207" s="1464"/>
      <c r="AI207" s="1464"/>
      <c r="AJ207" s="1465"/>
      <c r="AK207" s="1466"/>
      <c r="AL207" s="1466"/>
      <c r="AM207" s="1466"/>
      <c r="AN207" s="1466"/>
      <c r="AO207" s="1466"/>
      <c r="AP207" s="1466"/>
      <c r="AQ207" s="1466"/>
      <c r="AR207" s="1466"/>
      <c r="AS207" s="1466"/>
      <c r="AT207" s="1466"/>
      <c r="AU207" s="1466"/>
      <c r="AV207" s="1466"/>
      <c r="AW207" s="1466"/>
      <c r="AX207" s="1466"/>
      <c r="AY207" s="1467"/>
      <c r="AZ207" s="1465"/>
      <c r="BA207" s="1466"/>
      <c r="BB207" s="1466"/>
      <c r="BC207" s="1466"/>
      <c r="BD207" s="1466"/>
      <c r="BE207" s="1466"/>
      <c r="BF207" s="1466"/>
      <c r="BG207" s="1466"/>
      <c r="BH207" s="1466"/>
      <c r="BI207" s="1466"/>
      <c r="BJ207" s="1466"/>
      <c r="BK207" s="1466"/>
      <c r="BL207" s="1466"/>
      <c r="BM207" s="1466"/>
      <c r="BN207" s="1466"/>
      <c r="BO207" s="1466"/>
      <c r="BP207" s="1466"/>
      <c r="BQ207" s="1466"/>
      <c r="BR207" s="1466"/>
      <c r="BS207" s="1467"/>
      <c r="BT207" s="1465"/>
      <c r="BU207" s="1466"/>
      <c r="BV207" s="1466"/>
      <c r="BW207" s="1466"/>
      <c r="BX207" s="1466"/>
      <c r="BY207" s="1466"/>
      <c r="BZ207" s="1466"/>
      <c r="CA207" s="1466"/>
      <c r="CB207" s="1466"/>
      <c r="CC207" s="1466"/>
      <c r="CD207" s="1466"/>
      <c r="CE207" s="1466"/>
      <c r="CF207" s="1466"/>
      <c r="CG207" s="1466"/>
      <c r="CH207" s="1466"/>
      <c r="CI207" s="1466"/>
      <c r="CJ207" s="1467"/>
      <c r="CK207" s="1465"/>
      <c r="CL207" s="1466"/>
      <c r="CM207" s="1466"/>
      <c r="CN207" s="1466"/>
      <c r="CO207" s="1466"/>
      <c r="CP207" s="1466"/>
      <c r="CQ207" s="1466"/>
      <c r="CR207" s="1466"/>
      <c r="CS207" s="1466"/>
      <c r="CT207" s="1466"/>
      <c r="CU207" s="1466"/>
      <c r="CV207" s="1466"/>
      <c r="CW207" s="1466"/>
      <c r="CX207" s="1466"/>
      <c r="CY207" s="1466"/>
      <c r="CZ207" s="1466"/>
      <c r="DA207" s="1466"/>
    </row>
  </sheetData>
  <mergeCells count="1055">
    <mergeCell ref="A207:G207"/>
    <mergeCell ref="H207:AI207"/>
    <mergeCell ref="AJ207:AY207"/>
    <mergeCell ref="AZ207:BS207"/>
    <mergeCell ref="BT207:CJ207"/>
    <mergeCell ref="CK207:DA207"/>
    <mergeCell ref="A206:G206"/>
    <mergeCell ref="H206:AI206"/>
    <mergeCell ref="AJ206:AY206"/>
    <mergeCell ref="AZ206:BS206"/>
    <mergeCell ref="BT206:CJ206"/>
    <mergeCell ref="CK206:DA206"/>
    <mergeCell ref="A205:G205"/>
    <mergeCell ref="H205:AI205"/>
    <mergeCell ref="AJ205:AY205"/>
    <mergeCell ref="AZ205:BS205"/>
    <mergeCell ref="BT205:CJ205"/>
    <mergeCell ref="CK205:DA205"/>
    <mergeCell ref="A204:G204"/>
    <mergeCell ref="H204:AI204"/>
    <mergeCell ref="AJ204:AY204"/>
    <mergeCell ref="AZ204:BS204"/>
    <mergeCell ref="BT204:CJ204"/>
    <mergeCell ref="CK204:DA204"/>
    <mergeCell ref="A203:G203"/>
    <mergeCell ref="H203:AI203"/>
    <mergeCell ref="AJ203:AY203"/>
    <mergeCell ref="AZ203:BS203"/>
    <mergeCell ref="BT203:CJ203"/>
    <mergeCell ref="CK203:DA203"/>
    <mergeCell ref="A202:G202"/>
    <mergeCell ref="H202:AI202"/>
    <mergeCell ref="AJ202:AY202"/>
    <mergeCell ref="AZ202:BS202"/>
    <mergeCell ref="BT202:CJ202"/>
    <mergeCell ref="CK202:DA202"/>
    <mergeCell ref="A201:G201"/>
    <mergeCell ref="H201:AI201"/>
    <mergeCell ref="AJ201:AY201"/>
    <mergeCell ref="AZ201:BS201"/>
    <mergeCell ref="BT201:CJ201"/>
    <mergeCell ref="CK201:DA201"/>
    <mergeCell ref="A200:G200"/>
    <mergeCell ref="H200:AI200"/>
    <mergeCell ref="AJ200:AY200"/>
    <mergeCell ref="AZ200:BS200"/>
    <mergeCell ref="BT200:CJ200"/>
    <mergeCell ref="CK200:DA200"/>
    <mergeCell ref="A199:G199"/>
    <mergeCell ref="H199:AI199"/>
    <mergeCell ref="AJ199:AY199"/>
    <mergeCell ref="AZ199:BS199"/>
    <mergeCell ref="BT199:CJ199"/>
    <mergeCell ref="CK199:DA199"/>
    <mergeCell ref="A198:G198"/>
    <mergeCell ref="H198:AI198"/>
    <mergeCell ref="AJ198:AY198"/>
    <mergeCell ref="AZ198:BS198"/>
    <mergeCell ref="BT198:CJ198"/>
    <mergeCell ref="CK198:DA198"/>
    <mergeCell ref="A197:G197"/>
    <mergeCell ref="H197:AI197"/>
    <mergeCell ref="AJ197:AY197"/>
    <mergeCell ref="AZ197:BS197"/>
    <mergeCell ref="BT197:CJ197"/>
    <mergeCell ref="CK197:DA197"/>
    <mergeCell ref="A196:G196"/>
    <mergeCell ref="H196:AI196"/>
    <mergeCell ref="AJ196:AY196"/>
    <mergeCell ref="AZ196:BS196"/>
    <mergeCell ref="BT196:CJ196"/>
    <mergeCell ref="CK196:DA196"/>
    <mergeCell ref="A195:G195"/>
    <mergeCell ref="H195:AI195"/>
    <mergeCell ref="AJ195:AY195"/>
    <mergeCell ref="AZ195:BS195"/>
    <mergeCell ref="BT195:CJ195"/>
    <mergeCell ref="CK195:DA195"/>
    <mergeCell ref="A194:G194"/>
    <mergeCell ref="H194:AI194"/>
    <mergeCell ref="AJ194:AY194"/>
    <mergeCell ref="AZ194:BS194"/>
    <mergeCell ref="BT194:CJ194"/>
    <mergeCell ref="CK194:DA194"/>
    <mergeCell ref="A193:G193"/>
    <mergeCell ref="H193:AI193"/>
    <mergeCell ref="AJ193:AY193"/>
    <mergeCell ref="AZ193:BS193"/>
    <mergeCell ref="BT193:CJ193"/>
    <mergeCell ref="CK193:DA193"/>
    <mergeCell ref="A192:G192"/>
    <mergeCell ref="H192:AI192"/>
    <mergeCell ref="AJ192:AY192"/>
    <mergeCell ref="AZ192:BS192"/>
    <mergeCell ref="BT192:CJ192"/>
    <mergeCell ref="CK192:DA192"/>
    <mergeCell ref="A191:G191"/>
    <mergeCell ref="H191:AI191"/>
    <mergeCell ref="AJ191:AY191"/>
    <mergeCell ref="AZ191:BS191"/>
    <mergeCell ref="BT191:CJ191"/>
    <mergeCell ref="CK191:DA191"/>
    <mergeCell ref="A190:G190"/>
    <mergeCell ref="H190:AI190"/>
    <mergeCell ref="AJ190:AY190"/>
    <mergeCell ref="AZ190:BS190"/>
    <mergeCell ref="BT190:CJ190"/>
    <mergeCell ref="CK190:DA190"/>
    <mergeCell ref="A189:G189"/>
    <mergeCell ref="H189:AI189"/>
    <mergeCell ref="AJ189:AY189"/>
    <mergeCell ref="AZ189:BS189"/>
    <mergeCell ref="BT189:CJ189"/>
    <mergeCell ref="CK189:DA189"/>
    <mergeCell ref="A188:G188"/>
    <mergeCell ref="H188:AI188"/>
    <mergeCell ref="AJ188:AY188"/>
    <mergeCell ref="AZ188:BS188"/>
    <mergeCell ref="BT188:CJ188"/>
    <mergeCell ref="CK188:DA188"/>
    <mergeCell ref="A187:G187"/>
    <mergeCell ref="H187:AI187"/>
    <mergeCell ref="AJ187:AY187"/>
    <mergeCell ref="AZ187:BS187"/>
    <mergeCell ref="BT187:CJ187"/>
    <mergeCell ref="CK187:DA187"/>
    <mergeCell ref="A186:G186"/>
    <mergeCell ref="H186:AI186"/>
    <mergeCell ref="AJ186:AY186"/>
    <mergeCell ref="AZ186:BS186"/>
    <mergeCell ref="BT186:CJ186"/>
    <mergeCell ref="CK186:DA186"/>
    <mergeCell ref="A185:G185"/>
    <mergeCell ref="H185:AI185"/>
    <mergeCell ref="AJ185:AY185"/>
    <mergeCell ref="AZ185:BS185"/>
    <mergeCell ref="BT185:CJ185"/>
    <mergeCell ref="CK185:DA185"/>
    <mergeCell ref="A184:G184"/>
    <mergeCell ref="H184:AI184"/>
    <mergeCell ref="AJ184:AY184"/>
    <mergeCell ref="AZ184:BS184"/>
    <mergeCell ref="BT184:CJ184"/>
    <mergeCell ref="CK184:DA184"/>
    <mergeCell ref="A183:G183"/>
    <mergeCell ref="H183:AI183"/>
    <mergeCell ref="AJ183:AY183"/>
    <mergeCell ref="AZ183:BS183"/>
    <mergeCell ref="BT183:CJ183"/>
    <mergeCell ref="CK183:DA183"/>
    <mergeCell ref="A182:G182"/>
    <mergeCell ref="H182:AI182"/>
    <mergeCell ref="AJ182:AY182"/>
    <mergeCell ref="AZ182:BS182"/>
    <mergeCell ref="BT182:CJ182"/>
    <mergeCell ref="CK182:DA182"/>
    <mergeCell ref="A181:G181"/>
    <mergeCell ref="H181:AI181"/>
    <mergeCell ref="AJ181:AY181"/>
    <mergeCell ref="AZ181:BS181"/>
    <mergeCell ref="BT181:CJ181"/>
    <mergeCell ref="CK181:DA181"/>
    <mergeCell ref="A180:G180"/>
    <mergeCell ref="H180:AI180"/>
    <mergeCell ref="AJ180:AY180"/>
    <mergeCell ref="AZ180:BS180"/>
    <mergeCell ref="BT180:CJ180"/>
    <mergeCell ref="CK180:DA180"/>
    <mergeCell ref="A179:G179"/>
    <mergeCell ref="H179:AI179"/>
    <mergeCell ref="AJ179:AY179"/>
    <mergeCell ref="AZ179:BS179"/>
    <mergeCell ref="BT179:CJ179"/>
    <mergeCell ref="CK179:DA179"/>
    <mergeCell ref="A178:G178"/>
    <mergeCell ref="H178:AI178"/>
    <mergeCell ref="AJ178:AY178"/>
    <mergeCell ref="AZ178:BS178"/>
    <mergeCell ref="BT178:CJ178"/>
    <mergeCell ref="CK178:DA178"/>
    <mergeCell ref="A177:G177"/>
    <mergeCell ref="H177:AI177"/>
    <mergeCell ref="AJ177:AY177"/>
    <mergeCell ref="AZ177:BS177"/>
    <mergeCell ref="BT177:CJ177"/>
    <mergeCell ref="CK177:DA177"/>
    <mergeCell ref="A176:G176"/>
    <mergeCell ref="H176:AI176"/>
    <mergeCell ref="AJ176:AY176"/>
    <mergeCell ref="AZ176:BS176"/>
    <mergeCell ref="BT176:CJ176"/>
    <mergeCell ref="CK176:DA176"/>
    <mergeCell ref="A175:G175"/>
    <mergeCell ref="H175:AI175"/>
    <mergeCell ref="AJ175:AY175"/>
    <mergeCell ref="AZ175:BS175"/>
    <mergeCell ref="BT175:CJ175"/>
    <mergeCell ref="CK175:DA175"/>
    <mergeCell ref="A174:G174"/>
    <mergeCell ref="H174:AI174"/>
    <mergeCell ref="AJ174:AY174"/>
    <mergeCell ref="AZ174:BS174"/>
    <mergeCell ref="BT174:CJ174"/>
    <mergeCell ref="CK174:DA174"/>
    <mergeCell ref="A173:G173"/>
    <mergeCell ref="H173:AI173"/>
    <mergeCell ref="AJ173:AY173"/>
    <mergeCell ref="AZ173:BS173"/>
    <mergeCell ref="BT173:CJ173"/>
    <mergeCell ref="CK173:DA173"/>
    <mergeCell ref="A172:G172"/>
    <mergeCell ref="H172:AI172"/>
    <mergeCell ref="AJ172:AY172"/>
    <mergeCell ref="AZ172:BS172"/>
    <mergeCell ref="BT172:CJ172"/>
    <mergeCell ref="CK172:DA172"/>
    <mergeCell ref="A171:G171"/>
    <mergeCell ref="H171:AI171"/>
    <mergeCell ref="AJ171:AY171"/>
    <mergeCell ref="AZ171:BS171"/>
    <mergeCell ref="BT171:CJ171"/>
    <mergeCell ref="CK171:DA171"/>
    <mergeCell ref="A170:G170"/>
    <mergeCell ref="H170:AI170"/>
    <mergeCell ref="AJ170:AY170"/>
    <mergeCell ref="AZ170:BS170"/>
    <mergeCell ref="BT170:CJ170"/>
    <mergeCell ref="CK170:DA170"/>
    <mergeCell ref="A169:G169"/>
    <mergeCell ref="H169:AI169"/>
    <mergeCell ref="AJ169:AY169"/>
    <mergeCell ref="AZ169:BS169"/>
    <mergeCell ref="BT169:CJ169"/>
    <mergeCell ref="CK169:DA169"/>
    <mergeCell ref="A168:G168"/>
    <mergeCell ref="H168:AI168"/>
    <mergeCell ref="AJ168:AY168"/>
    <mergeCell ref="AZ168:BS168"/>
    <mergeCell ref="BT168:CJ168"/>
    <mergeCell ref="CK168:DA168"/>
    <mergeCell ref="A167:G167"/>
    <mergeCell ref="H167:AI167"/>
    <mergeCell ref="AJ167:AY167"/>
    <mergeCell ref="AZ167:BS167"/>
    <mergeCell ref="BT167:CJ167"/>
    <mergeCell ref="CK167:DA167"/>
    <mergeCell ref="A166:G166"/>
    <mergeCell ref="H166:AI166"/>
    <mergeCell ref="AJ166:AY166"/>
    <mergeCell ref="AZ166:BS166"/>
    <mergeCell ref="BT166:CJ166"/>
    <mergeCell ref="CK166:DA166"/>
    <mergeCell ref="A165:G165"/>
    <mergeCell ref="H165:AI165"/>
    <mergeCell ref="AJ165:AY165"/>
    <mergeCell ref="AZ165:BS165"/>
    <mergeCell ref="BT165:CJ165"/>
    <mergeCell ref="CK165:DA165"/>
    <mergeCell ref="A164:G164"/>
    <mergeCell ref="H164:AI164"/>
    <mergeCell ref="AJ164:AY164"/>
    <mergeCell ref="AZ164:BS164"/>
    <mergeCell ref="BT164:CJ164"/>
    <mergeCell ref="CK164:DA164"/>
    <mergeCell ref="A162:DA162"/>
    <mergeCell ref="A163:G163"/>
    <mergeCell ref="H163:AI163"/>
    <mergeCell ref="AJ163:AY163"/>
    <mergeCell ref="AZ163:BS163"/>
    <mergeCell ref="BT163:CJ163"/>
    <mergeCell ref="CK163:DA163"/>
    <mergeCell ref="A161:G161"/>
    <mergeCell ref="H161:AI161"/>
    <mergeCell ref="AJ161:AY161"/>
    <mergeCell ref="AZ161:BS161"/>
    <mergeCell ref="BT161:CJ161"/>
    <mergeCell ref="CK161:DA161"/>
    <mergeCell ref="A160:G160"/>
    <mergeCell ref="H160:AI160"/>
    <mergeCell ref="AJ160:AY160"/>
    <mergeCell ref="AZ160:BS160"/>
    <mergeCell ref="BT160:CJ160"/>
    <mergeCell ref="CK160:DA160"/>
    <mergeCell ref="A159:G159"/>
    <mergeCell ref="H159:AI159"/>
    <mergeCell ref="AJ159:AY159"/>
    <mergeCell ref="AZ159:BS159"/>
    <mergeCell ref="BT159:CJ159"/>
    <mergeCell ref="CK159:DA159"/>
    <mergeCell ref="A158:G158"/>
    <mergeCell ref="H158:AI158"/>
    <mergeCell ref="AJ158:AY158"/>
    <mergeCell ref="AZ158:BS158"/>
    <mergeCell ref="BT158:CJ158"/>
    <mergeCell ref="CK158:DA158"/>
    <mergeCell ref="A157:G157"/>
    <mergeCell ref="H157:AI157"/>
    <mergeCell ref="AJ157:AY157"/>
    <mergeCell ref="AZ157:BS157"/>
    <mergeCell ref="BT157:CJ157"/>
    <mergeCell ref="CK157:DA157"/>
    <mergeCell ref="A156:G156"/>
    <mergeCell ref="H156:AI156"/>
    <mergeCell ref="AJ156:AY156"/>
    <mergeCell ref="AZ156:BS156"/>
    <mergeCell ref="BT156:CJ156"/>
    <mergeCell ref="CK156:DA156"/>
    <mergeCell ref="A155:G155"/>
    <mergeCell ref="H155:AI155"/>
    <mergeCell ref="AJ155:AY155"/>
    <mergeCell ref="AZ155:BS155"/>
    <mergeCell ref="BT155:CJ155"/>
    <mergeCell ref="CK155:DA155"/>
    <mergeCell ref="A154:G154"/>
    <mergeCell ref="H154:AI154"/>
    <mergeCell ref="AJ154:AY154"/>
    <mergeCell ref="AZ154:BS154"/>
    <mergeCell ref="BT154:CJ154"/>
    <mergeCell ref="CK154:DA154"/>
    <mergeCell ref="A153:G153"/>
    <mergeCell ref="H153:AI153"/>
    <mergeCell ref="AJ153:AY153"/>
    <mergeCell ref="AZ153:BS153"/>
    <mergeCell ref="BT153:CJ153"/>
    <mergeCell ref="CK153:DA153"/>
    <mergeCell ref="A152:G152"/>
    <mergeCell ref="H152:AI152"/>
    <mergeCell ref="AJ152:AY152"/>
    <mergeCell ref="AZ152:BS152"/>
    <mergeCell ref="BT152:CJ152"/>
    <mergeCell ref="CK152:DA152"/>
    <mergeCell ref="A151:G151"/>
    <mergeCell ref="H151:AI151"/>
    <mergeCell ref="AJ151:AY151"/>
    <mergeCell ref="AZ151:BS151"/>
    <mergeCell ref="BT151:CJ151"/>
    <mergeCell ref="CK151:DA151"/>
    <mergeCell ref="A150:G150"/>
    <mergeCell ref="H150:AI150"/>
    <mergeCell ref="AJ150:AY150"/>
    <mergeCell ref="AZ150:BS150"/>
    <mergeCell ref="BT150:CJ150"/>
    <mergeCell ref="CK150:DA150"/>
    <mergeCell ref="A149:G149"/>
    <mergeCell ref="H149:AI149"/>
    <mergeCell ref="AJ149:AY149"/>
    <mergeCell ref="AZ149:BS149"/>
    <mergeCell ref="BT149:CJ149"/>
    <mergeCell ref="CK149:DA149"/>
    <mergeCell ref="A148:G148"/>
    <mergeCell ref="H148:AI148"/>
    <mergeCell ref="AJ148:AY148"/>
    <mergeCell ref="AZ148:BS148"/>
    <mergeCell ref="BT148:CJ148"/>
    <mergeCell ref="CK148:DA148"/>
    <mergeCell ref="A147:G147"/>
    <mergeCell ref="H147:AI147"/>
    <mergeCell ref="AJ147:AY147"/>
    <mergeCell ref="AZ147:BS147"/>
    <mergeCell ref="BT147:CJ147"/>
    <mergeCell ref="CK147:DA147"/>
    <mergeCell ref="A146:G146"/>
    <mergeCell ref="H146:AI146"/>
    <mergeCell ref="AJ146:AY146"/>
    <mergeCell ref="AZ146:BS146"/>
    <mergeCell ref="BT146:CJ146"/>
    <mergeCell ref="CK146:DA146"/>
    <mergeCell ref="A145:G145"/>
    <mergeCell ref="H145:AI145"/>
    <mergeCell ref="AJ145:AY145"/>
    <mergeCell ref="AZ145:BS145"/>
    <mergeCell ref="BT145:CJ145"/>
    <mergeCell ref="CK145:DA145"/>
    <mergeCell ref="A144:G144"/>
    <mergeCell ref="H144:AI144"/>
    <mergeCell ref="AJ144:AY144"/>
    <mergeCell ref="AZ144:BS144"/>
    <mergeCell ref="BT144:CJ144"/>
    <mergeCell ref="CK144:DA144"/>
    <mergeCell ref="A143:G143"/>
    <mergeCell ref="H143:AI143"/>
    <mergeCell ref="AJ143:AY143"/>
    <mergeCell ref="AZ143:BS143"/>
    <mergeCell ref="BT143:CJ143"/>
    <mergeCell ref="CK143:DA143"/>
    <mergeCell ref="A142:G142"/>
    <mergeCell ref="H142:AI142"/>
    <mergeCell ref="AJ142:AY142"/>
    <mergeCell ref="AZ142:BS142"/>
    <mergeCell ref="BT142:CJ142"/>
    <mergeCell ref="CK142:DA142"/>
    <mergeCell ref="A141:G141"/>
    <mergeCell ref="H141:AI141"/>
    <mergeCell ref="AJ141:AY141"/>
    <mergeCell ref="AZ141:BS141"/>
    <mergeCell ref="BT141:CJ141"/>
    <mergeCell ref="CK141:DA141"/>
    <mergeCell ref="A140:G140"/>
    <mergeCell ref="H140:AI140"/>
    <mergeCell ref="AJ140:AY140"/>
    <mergeCell ref="AZ140:BS140"/>
    <mergeCell ref="BT140:CJ140"/>
    <mergeCell ref="CK140:DA140"/>
    <mergeCell ref="A139:G139"/>
    <mergeCell ref="H139:AI139"/>
    <mergeCell ref="AJ139:AY139"/>
    <mergeCell ref="AZ139:BS139"/>
    <mergeCell ref="BT139:CJ139"/>
    <mergeCell ref="CK139:DA139"/>
    <mergeCell ref="A138:G138"/>
    <mergeCell ref="H138:AI138"/>
    <mergeCell ref="AJ138:AY138"/>
    <mergeCell ref="AZ138:BS138"/>
    <mergeCell ref="BT138:CJ138"/>
    <mergeCell ref="CK138:DA138"/>
    <mergeCell ref="A137:G137"/>
    <mergeCell ref="H137:AI137"/>
    <mergeCell ref="AJ137:AY137"/>
    <mergeCell ref="AZ137:BS137"/>
    <mergeCell ref="BT137:CJ137"/>
    <mergeCell ref="CK137:DA137"/>
    <mergeCell ref="A136:G136"/>
    <mergeCell ref="H136:AI136"/>
    <mergeCell ref="AJ136:AY136"/>
    <mergeCell ref="AZ136:BS136"/>
    <mergeCell ref="BT136:CJ136"/>
    <mergeCell ref="CK136:DA136"/>
    <mergeCell ref="A135:G135"/>
    <mergeCell ref="H135:AI135"/>
    <mergeCell ref="AJ135:AY135"/>
    <mergeCell ref="AZ135:BS135"/>
    <mergeCell ref="BT135:CJ135"/>
    <mergeCell ref="CK135:DA135"/>
    <mergeCell ref="A134:G134"/>
    <mergeCell ref="H134:AI134"/>
    <mergeCell ref="AJ134:AY134"/>
    <mergeCell ref="AZ134:BS134"/>
    <mergeCell ref="BT134:CJ134"/>
    <mergeCell ref="CK134:DA134"/>
    <mergeCell ref="A133:G133"/>
    <mergeCell ref="H133:AI133"/>
    <mergeCell ref="AJ133:AY133"/>
    <mergeCell ref="AZ133:BS133"/>
    <mergeCell ref="BT133:CJ133"/>
    <mergeCell ref="CK133:DA133"/>
    <mergeCell ref="A132:G132"/>
    <mergeCell ref="H132:AI132"/>
    <mergeCell ref="AJ132:AY132"/>
    <mergeCell ref="AZ132:BS132"/>
    <mergeCell ref="BT132:CJ132"/>
    <mergeCell ref="CK132:DA132"/>
    <mergeCell ref="A131:G131"/>
    <mergeCell ref="H131:AI131"/>
    <mergeCell ref="AJ131:AY131"/>
    <mergeCell ref="AZ131:BS131"/>
    <mergeCell ref="BT131:CJ131"/>
    <mergeCell ref="CK131:DA131"/>
    <mergeCell ref="A130:G130"/>
    <mergeCell ref="H130:AI130"/>
    <mergeCell ref="AJ130:AY130"/>
    <mergeCell ref="AZ130:BS130"/>
    <mergeCell ref="BT130:CJ130"/>
    <mergeCell ref="CK130:DA130"/>
    <mergeCell ref="A129:G129"/>
    <mergeCell ref="H129:AI129"/>
    <mergeCell ref="AJ129:AY129"/>
    <mergeCell ref="AZ129:BS129"/>
    <mergeCell ref="BT129:CJ129"/>
    <mergeCell ref="CK129:DA129"/>
    <mergeCell ref="A128:G128"/>
    <mergeCell ref="H128:AI128"/>
    <mergeCell ref="AJ128:AY128"/>
    <mergeCell ref="AZ128:BS128"/>
    <mergeCell ref="BT128:CJ128"/>
    <mergeCell ref="CK128:DA128"/>
    <mergeCell ref="A127:G127"/>
    <mergeCell ref="H127:AI127"/>
    <mergeCell ref="AJ127:AY127"/>
    <mergeCell ref="AZ127:BS127"/>
    <mergeCell ref="BT127:CJ127"/>
    <mergeCell ref="CK127:DA127"/>
    <mergeCell ref="A126:G126"/>
    <mergeCell ref="H126:AI126"/>
    <mergeCell ref="AJ126:AY126"/>
    <mergeCell ref="AZ126:BS126"/>
    <mergeCell ref="BT126:CJ126"/>
    <mergeCell ref="CK126:DA126"/>
    <mergeCell ref="A125:G125"/>
    <mergeCell ref="H125:AI125"/>
    <mergeCell ref="AJ125:AY125"/>
    <mergeCell ref="AZ125:BS125"/>
    <mergeCell ref="BT125:CJ125"/>
    <mergeCell ref="CK125:DA125"/>
    <mergeCell ref="A124:G124"/>
    <mergeCell ref="H124:AI124"/>
    <mergeCell ref="AJ124:AY124"/>
    <mergeCell ref="AZ124:BS124"/>
    <mergeCell ref="BT124:CJ124"/>
    <mergeCell ref="CK124:DA124"/>
    <mergeCell ref="A123:G123"/>
    <mergeCell ref="H123:AI123"/>
    <mergeCell ref="AJ123:AY123"/>
    <mergeCell ref="AZ123:BS123"/>
    <mergeCell ref="BT123:CJ123"/>
    <mergeCell ref="CK123:DA123"/>
    <mergeCell ref="A122:G122"/>
    <mergeCell ref="H122:AI122"/>
    <mergeCell ref="AJ122:AY122"/>
    <mergeCell ref="AZ122:BS122"/>
    <mergeCell ref="BT122:CJ122"/>
    <mergeCell ref="CK122:DA122"/>
    <mergeCell ref="A121:G121"/>
    <mergeCell ref="H121:AI121"/>
    <mergeCell ref="AJ121:AY121"/>
    <mergeCell ref="AZ121:BS121"/>
    <mergeCell ref="BT121:CJ121"/>
    <mergeCell ref="CK121:DA121"/>
    <mergeCell ref="A120:G120"/>
    <mergeCell ref="H120:AI120"/>
    <mergeCell ref="AJ120:AY120"/>
    <mergeCell ref="AZ120:BS120"/>
    <mergeCell ref="BT120:CJ120"/>
    <mergeCell ref="CK120:DA120"/>
    <mergeCell ref="A119:G119"/>
    <mergeCell ref="H119:AI119"/>
    <mergeCell ref="AJ119:AY119"/>
    <mergeCell ref="AZ119:BS119"/>
    <mergeCell ref="BT119:CJ119"/>
    <mergeCell ref="CK119:DA119"/>
    <mergeCell ref="A118:G118"/>
    <mergeCell ref="H118:AI118"/>
    <mergeCell ref="AJ118:AY118"/>
    <mergeCell ref="AZ118:BS118"/>
    <mergeCell ref="BT118:CJ118"/>
    <mergeCell ref="CK118:DA118"/>
    <mergeCell ref="A117:G117"/>
    <mergeCell ref="H117:AI117"/>
    <mergeCell ref="AJ117:AY117"/>
    <mergeCell ref="AZ117:BS117"/>
    <mergeCell ref="BT117:CJ117"/>
    <mergeCell ref="CK117:DA117"/>
    <mergeCell ref="A116:G116"/>
    <mergeCell ref="H116:AI116"/>
    <mergeCell ref="AJ116:AY116"/>
    <mergeCell ref="AZ116:BS116"/>
    <mergeCell ref="BT116:CJ116"/>
    <mergeCell ref="CK116:DA116"/>
    <mergeCell ref="A115:G115"/>
    <mergeCell ref="H115:AI115"/>
    <mergeCell ref="AJ115:AY115"/>
    <mergeCell ref="AZ115:BS115"/>
    <mergeCell ref="BT115:CJ115"/>
    <mergeCell ref="CK115:DA115"/>
    <mergeCell ref="A114:G114"/>
    <mergeCell ref="H114:AI114"/>
    <mergeCell ref="AJ114:AY114"/>
    <mergeCell ref="AZ114:BS114"/>
    <mergeCell ref="BT114:CJ114"/>
    <mergeCell ref="CK114:DA114"/>
    <mergeCell ref="A113:G113"/>
    <mergeCell ref="H113:AI113"/>
    <mergeCell ref="AJ113:AY113"/>
    <mergeCell ref="AZ113:BS113"/>
    <mergeCell ref="BT113:CJ113"/>
    <mergeCell ref="CK113:DA113"/>
    <mergeCell ref="A112:G112"/>
    <mergeCell ref="H112:AI112"/>
    <mergeCell ref="AJ112:AY112"/>
    <mergeCell ref="AZ112:BS112"/>
    <mergeCell ref="BT112:CJ112"/>
    <mergeCell ref="CK112:DA112"/>
    <mergeCell ref="A111:G111"/>
    <mergeCell ref="H111:AI111"/>
    <mergeCell ref="AJ111:AY111"/>
    <mergeCell ref="AZ111:BS111"/>
    <mergeCell ref="BT111:CJ111"/>
    <mergeCell ref="CK111:DA111"/>
    <mergeCell ref="A110:G110"/>
    <mergeCell ref="H110:AI110"/>
    <mergeCell ref="AJ110:AY110"/>
    <mergeCell ref="AZ110:BS110"/>
    <mergeCell ref="BT110:CJ110"/>
    <mergeCell ref="CK110:DA110"/>
    <mergeCell ref="A109:G109"/>
    <mergeCell ref="H109:AI109"/>
    <mergeCell ref="AJ109:AY109"/>
    <mergeCell ref="AZ109:BS109"/>
    <mergeCell ref="BT109:CJ109"/>
    <mergeCell ref="CK109:DA109"/>
    <mergeCell ref="A108:G108"/>
    <mergeCell ref="H108:AI108"/>
    <mergeCell ref="AJ108:AY108"/>
    <mergeCell ref="AZ108:BS108"/>
    <mergeCell ref="BT108:CJ108"/>
    <mergeCell ref="CK108:DA108"/>
    <mergeCell ref="A107:G107"/>
    <mergeCell ref="H107:AI107"/>
    <mergeCell ref="AJ107:AY107"/>
    <mergeCell ref="AZ107:BS107"/>
    <mergeCell ref="BT107:CJ107"/>
    <mergeCell ref="CK107:DA107"/>
    <mergeCell ref="A106:G106"/>
    <mergeCell ref="H106:AI106"/>
    <mergeCell ref="AJ106:AY106"/>
    <mergeCell ref="AZ106:BS106"/>
    <mergeCell ref="BT106:CJ106"/>
    <mergeCell ref="CK106:DA106"/>
    <mergeCell ref="A105:G105"/>
    <mergeCell ref="H105:AI105"/>
    <mergeCell ref="AJ105:AY105"/>
    <mergeCell ref="AZ105:BS105"/>
    <mergeCell ref="BT105:CJ105"/>
    <mergeCell ref="CK105:DA105"/>
    <mergeCell ref="A104:G104"/>
    <mergeCell ref="H104:AI104"/>
    <mergeCell ref="AJ104:AY104"/>
    <mergeCell ref="AZ104:BS104"/>
    <mergeCell ref="BT104:CJ104"/>
    <mergeCell ref="CK104:DA104"/>
    <mergeCell ref="A103:G103"/>
    <mergeCell ref="H103:AI103"/>
    <mergeCell ref="AJ103:AY103"/>
    <mergeCell ref="AZ103:BS103"/>
    <mergeCell ref="BT103:CJ103"/>
    <mergeCell ref="CK103:DA103"/>
    <mergeCell ref="A102:G102"/>
    <mergeCell ref="H102:AI102"/>
    <mergeCell ref="AJ102:AY102"/>
    <mergeCell ref="AZ102:BS102"/>
    <mergeCell ref="BT102:CJ102"/>
    <mergeCell ref="CK102:DA102"/>
    <mergeCell ref="A101:G101"/>
    <mergeCell ref="H101:AI101"/>
    <mergeCell ref="AJ101:AY101"/>
    <mergeCell ref="AZ101:BS101"/>
    <mergeCell ref="BT101:CJ101"/>
    <mergeCell ref="CK101:DA101"/>
    <mergeCell ref="A100:G100"/>
    <mergeCell ref="H100:AI100"/>
    <mergeCell ref="AJ100:AY100"/>
    <mergeCell ref="AZ100:BS100"/>
    <mergeCell ref="BT100:CJ100"/>
    <mergeCell ref="CK100:DA100"/>
    <mergeCell ref="A99:G99"/>
    <mergeCell ref="H99:AI99"/>
    <mergeCell ref="AJ99:AY99"/>
    <mergeCell ref="AZ99:BS99"/>
    <mergeCell ref="BT99:CJ99"/>
    <mergeCell ref="CK99:DA99"/>
    <mergeCell ref="A98:G98"/>
    <mergeCell ref="H98:AI98"/>
    <mergeCell ref="AJ98:AY98"/>
    <mergeCell ref="AZ98:BS98"/>
    <mergeCell ref="BT98:CJ98"/>
    <mergeCell ref="CK98:DA98"/>
    <mergeCell ref="A97:G97"/>
    <mergeCell ref="H97:AI97"/>
    <mergeCell ref="AJ97:AY97"/>
    <mergeCell ref="AZ97:BS97"/>
    <mergeCell ref="BT97:CJ97"/>
    <mergeCell ref="CK97:DA97"/>
    <mergeCell ref="A96:G96"/>
    <mergeCell ref="H96:AI96"/>
    <mergeCell ref="AJ96:AY96"/>
    <mergeCell ref="AZ96:BS96"/>
    <mergeCell ref="BT96:CJ96"/>
    <mergeCell ref="CK96:DA96"/>
    <mergeCell ref="A95:G95"/>
    <mergeCell ref="H95:AI95"/>
    <mergeCell ref="AJ95:AY95"/>
    <mergeCell ref="AZ95:BS95"/>
    <mergeCell ref="BT95:CJ95"/>
    <mergeCell ref="CK95:DA95"/>
    <mergeCell ref="A94:G94"/>
    <mergeCell ref="H94:AI94"/>
    <mergeCell ref="AJ94:AY94"/>
    <mergeCell ref="AZ94:BS94"/>
    <mergeCell ref="BT94:CJ94"/>
    <mergeCell ref="CK94:DA94"/>
    <mergeCell ref="A93:G93"/>
    <mergeCell ref="H93:AI93"/>
    <mergeCell ref="AJ93:AY93"/>
    <mergeCell ref="AZ93:BS93"/>
    <mergeCell ref="BT93:CJ93"/>
    <mergeCell ref="CK93:DA93"/>
    <mergeCell ref="A92:G92"/>
    <mergeCell ref="H92:AI92"/>
    <mergeCell ref="AJ92:AY92"/>
    <mergeCell ref="AZ92:BS92"/>
    <mergeCell ref="BT92:CJ92"/>
    <mergeCell ref="CK92:DA92"/>
    <mergeCell ref="A91:G91"/>
    <mergeCell ref="H91:AI91"/>
    <mergeCell ref="AJ91:AY91"/>
    <mergeCell ref="AZ91:BS91"/>
    <mergeCell ref="BT91:CJ91"/>
    <mergeCell ref="CK91:DA91"/>
    <mergeCell ref="A90:G90"/>
    <mergeCell ref="H90:AI90"/>
    <mergeCell ref="AJ90:AY90"/>
    <mergeCell ref="AZ90:BS90"/>
    <mergeCell ref="BT90:CJ90"/>
    <mergeCell ref="CK90:DA90"/>
    <mergeCell ref="A89:G89"/>
    <mergeCell ref="H89:AI89"/>
    <mergeCell ref="AJ89:AY89"/>
    <mergeCell ref="AZ89:BS89"/>
    <mergeCell ref="BT89:CJ89"/>
    <mergeCell ref="CK89:DA89"/>
    <mergeCell ref="A88:G88"/>
    <mergeCell ref="H88:AI88"/>
    <mergeCell ref="AJ88:AY88"/>
    <mergeCell ref="AZ88:BS88"/>
    <mergeCell ref="BT88:CJ88"/>
    <mergeCell ref="CK88:DA88"/>
    <mergeCell ref="A87:G87"/>
    <mergeCell ref="H87:AI87"/>
    <mergeCell ref="AJ87:AY87"/>
    <mergeCell ref="AZ87:BS87"/>
    <mergeCell ref="BT87:CJ87"/>
    <mergeCell ref="CK87:DA87"/>
    <mergeCell ref="A86:G86"/>
    <mergeCell ref="H86:AI86"/>
    <mergeCell ref="AJ86:AY86"/>
    <mergeCell ref="AZ86:BS86"/>
    <mergeCell ref="BT86:CJ86"/>
    <mergeCell ref="CK86:DA86"/>
    <mergeCell ref="A85:G85"/>
    <mergeCell ref="H85:AI85"/>
    <mergeCell ref="AJ85:AY85"/>
    <mergeCell ref="AZ85:BS85"/>
    <mergeCell ref="BT85:CJ85"/>
    <mergeCell ref="CK85:DA85"/>
    <mergeCell ref="A84:G84"/>
    <mergeCell ref="H84:AI84"/>
    <mergeCell ref="AJ84:AY84"/>
    <mergeCell ref="AZ84:BS84"/>
    <mergeCell ref="BT84:CJ84"/>
    <mergeCell ref="CK84:DA84"/>
    <mergeCell ref="A83:G83"/>
    <mergeCell ref="H83:AI83"/>
    <mergeCell ref="AJ83:AY83"/>
    <mergeCell ref="AZ83:BS83"/>
    <mergeCell ref="BT83:CJ83"/>
    <mergeCell ref="CK83:DA83"/>
    <mergeCell ref="A82:G82"/>
    <mergeCell ref="H82:AI82"/>
    <mergeCell ref="AJ82:AY82"/>
    <mergeCell ref="AZ82:BS82"/>
    <mergeCell ref="BT82:CJ82"/>
    <mergeCell ref="CK82:DA82"/>
    <mergeCell ref="A81:G81"/>
    <mergeCell ref="H81:AI81"/>
    <mergeCell ref="AJ81:AY81"/>
    <mergeCell ref="AZ81:BS81"/>
    <mergeCell ref="BT81:CJ81"/>
    <mergeCell ref="CK81:DA81"/>
    <mergeCell ref="A80:G80"/>
    <mergeCell ref="H80:AI80"/>
    <mergeCell ref="AJ80:AY80"/>
    <mergeCell ref="AZ80:BS80"/>
    <mergeCell ref="BT80:CJ80"/>
    <mergeCell ref="CK80:DA80"/>
    <mergeCell ref="A79:G79"/>
    <mergeCell ref="H79:AI79"/>
    <mergeCell ref="AJ79:AY79"/>
    <mergeCell ref="AZ79:BS79"/>
    <mergeCell ref="BT79:CJ79"/>
    <mergeCell ref="CK79:DA79"/>
    <mergeCell ref="A78:G78"/>
    <mergeCell ref="H78:AI78"/>
    <mergeCell ref="AJ78:AY78"/>
    <mergeCell ref="AZ78:BS78"/>
    <mergeCell ref="BT78:CJ78"/>
    <mergeCell ref="CK78:DA78"/>
    <mergeCell ref="A77:G77"/>
    <mergeCell ref="H77:AI77"/>
    <mergeCell ref="AJ77:AY77"/>
    <mergeCell ref="AZ77:BS77"/>
    <mergeCell ref="BT77:CJ77"/>
    <mergeCell ref="CK77:DA77"/>
    <mergeCell ref="A76:G76"/>
    <mergeCell ref="H76:AI76"/>
    <mergeCell ref="AJ76:AY76"/>
    <mergeCell ref="AZ76:BS76"/>
    <mergeCell ref="BT76:CJ76"/>
    <mergeCell ref="CK76:DA76"/>
    <mergeCell ref="A75:G75"/>
    <mergeCell ref="H75:AI75"/>
    <mergeCell ref="AJ75:AY75"/>
    <mergeCell ref="AZ75:BS75"/>
    <mergeCell ref="BT75:CJ75"/>
    <mergeCell ref="CK75:DA75"/>
    <mergeCell ref="A74:G74"/>
    <mergeCell ref="H74:AI74"/>
    <mergeCell ref="AJ74:AY74"/>
    <mergeCell ref="AZ74:BS74"/>
    <mergeCell ref="BT74:CJ74"/>
    <mergeCell ref="CK74:DA74"/>
    <mergeCell ref="A73:G73"/>
    <mergeCell ref="H73:AI73"/>
    <mergeCell ref="AJ73:AY73"/>
    <mergeCell ref="AZ73:BS73"/>
    <mergeCell ref="BT73:CJ73"/>
    <mergeCell ref="CK73:DA73"/>
    <mergeCell ref="A72:G72"/>
    <mergeCell ref="H72:AI72"/>
    <mergeCell ref="AJ72:AY72"/>
    <mergeCell ref="AZ72:BS72"/>
    <mergeCell ref="BT72:CJ72"/>
    <mergeCell ref="CK72:DA72"/>
    <mergeCell ref="A71:G71"/>
    <mergeCell ref="H71:AI71"/>
    <mergeCell ref="AJ71:AY71"/>
    <mergeCell ref="AZ71:BS71"/>
    <mergeCell ref="BT71:CJ71"/>
    <mergeCell ref="CK71:DA71"/>
    <mergeCell ref="A69:DA69"/>
    <mergeCell ref="A70:G70"/>
    <mergeCell ref="H70:AI70"/>
    <mergeCell ref="AJ70:AY70"/>
    <mergeCell ref="AZ70:BS70"/>
    <mergeCell ref="BT70:CJ70"/>
    <mergeCell ref="CK70:DA70"/>
    <mergeCell ref="A68:G68"/>
    <mergeCell ref="H68:AI68"/>
    <mergeCell ref="AJ68:AY68"/>
    <mergeCell ref="AZ68:BS68"/>
    <mergeCell ref="BT68:CJ68"/>
    <mergeCell ref="CK68:DA68"/>
    <mergeCell ref="A67:G67"/>
    <mergeCell ref="H67:AI67"/>
    <mergeCell ref="AJ67:AY67"/>
    <mergeCell ref="AZ67:BS67"/>
    <mergeCell ref="BT67:CJ67"/>
    <mergeCell ref="CK67:DA67"/>
    <mergeCell ref="A66:G66"/>
    <mergeCell ref="H66:AI66"/>
    <mergeCell ref="AJ66:AY66"/>
    <mergeCell ref="AZ66:BS66"/>
    <mergeCell ref="BT66:CJ66"/>
    <mergeCell ref="CK66:DA66"/>
    <mergeCell ref="A65:G65"/>
    <mergeCell ref="H65:AI65"/>
    <mergeCell ref="AJ65:AY65"/>
    <mergeCell ref="AZ65:BS65"/>
    <mergeCell ref="BT65:CJ65"/>
    <mergeCell ref="CK65:DA65"/>
    <mergeCell ref="A64:G64"/>
    <mergeCell ref="H64:AI64"/>
    <mergeCell ref="AJ64:AY64"/>
    <mergeCell ref="AZ64:BS64"/>
    <mergeCell ref="BT64:CJ64"/>
    <mergeCell ref="CK64:DA64"/>
    <mergeCell ref="A63:G63"/>
    <mergeCell ref="H63:AI63"/>
    <mergeCell ref="AJ63:AY63"/>
    <mergeCell ref="AZ63:BS63"/>
    <mergeCell ref="BT63:CJ63"/>
    <mergeCell ref="CK63:DA63"/>
    <mergeCell ref="A62:G62"/>
    <mergeCell ref="H62:AI62"/>
    <mergeCell ref="AJ62:AY62"/>
    <mergeCell ref="AZ62:BS62"/>
    <mergeCell ref="BT62:CJ62"/>
    <mergeCell ref="CK62:DA62"/>
    <mergeCell ref="A61:G61"/>
    <mergeCell ref="H61:AI61"/>
    <mergeCell ref="AJ61:AY61"/>
    <mergeCell ref="AZ61:BS61"/>
    <mergeCell ref="BT61:CJ61"/>
    <mergeCell ref="CK61:DA61"/>
    <mergeCell ref="A60:G60"/>
    <mergeCell ref="H60:AI60"/>
    <mergeCell ref="AJ60:AY60"/>
    <mergeCell ref="AZ60:BS60"/>
    <mergeCell ref="BT60:CJ60"/>
    <mergeCell ref="CK60:DA60"/>
    <mergeCell ref="A59:G59"/>
    <mergeCell ref="H59:AI59"/>
    <mergeCell ref="AJ59:AY59"/>
    <mergeCell ref="AZ59:BS59"/>
    <mergeCell ref="BT59:CJ59"/>
    <mergeCell ref="CK59:DA59"/>
    <mergeCell ref="A58:G58"/>
    <mergeCell ref="H58:AI58"/>
    <mergeCell ref="AJ58:AY58"/>
    <mergeCell ref="AZ58:BS58"/>
    <mergeCell ref="BT58:CJ58"/>
    <mergeCell ref="CK58:DA58"/>
    <mergeCell ref="A57:G57"/>
    <mergeCell ref="H57:AI57"/>
    <mergeCell ref="AJ57:AY57"/>
    <mergeCell ref="AZ57:BS57"/>
    <mergeCell ref="BT57:CJ57"/>
    <mergeCell ref="CK57:DA57"/>
    <mergeCell ref="A56:G56"/>
    <mergeCell ref="H56:AI56"/>
    <mergeCell ref="AJ56:AY56"/>
    <mergeCell ref="AZ56:BS56"/>
    <mergeCell ref="BT56:CJ56"/>
    <mergeCell ref="CK56:DA56"/>
    <mergeCell ref="A55:G55"/>
    <mergeCell ref="H55:AI55"/>
    <mergeCell ref="AJ55:AY55"/>
    <mergeCell ref="AZ55:BS55"/>
    <mergeCell ref="BT55:CJ55"/>
    <mergeCell ref="CK55:DA55"/>
    <mergeCell ref="A54:G54"/>
    <mergeCell ref="H54:AI54"/>
    <mergeCell ref="AJ54:AY54"/>
    <mergeCell ref="AZ54:BS54"/>
    <mergeCell ref="BT54:CJ54"/>
    <mergeCell ref="CK54:DA54"/>
    <mergeCell ref="A53:G53"/>
    <mergeCell ref="H53:AI53"/>
    <mergeCell ref="AJ53:AY53"/>
    <mergeCell ref="AZ53:BS53"/>
    <mergeCell ref="BT53:CJ53"/>
    <mergeCell ref="CK53:DA53"/>
    <mergeCell ref="A52:G52"/>
    <mergeCell ref="H52:AI52"/>
    <mergeCell ref="AJ52:AY52"/>
    <mergeCell ref="AZ52:BS52"/>
    <mergeCell ref="BT52:CJ52"/>
    <mergeCell ref="CK52:DA52"/>
    <mergeCell ref="A51:G51"/>
    <mergeCell ref="H51:AI51"/>
    <mergeCell ref="AJ51:AY51"/>
    <mergeCell ref="AZ51:BS51"/>
    <mergeCell ref="BT51:CJ51"/>
    <mergeCell ref="CK51:DA51"/>
    <mergeCell ref="A50:G50"/>
    <mergeCell ref="H50:AI50"/>
    <mergeCell ref="AJ50:AY50"/>
    <mergeCell ref="AZ50:BS50"/>
    <mergeCell ref="BT50:CJ50"/>
    <mergeCell ref="CK50:DA50"/>
    <mergeCell ref="A49:G49"/>
    <mergeCell ref="H49:AI49"/>
    <mergeCell ref="AJ49:AY49"/>
    <mergeCell ref="AZ49:BS49"/>
    <mergeCell ref="BT49:CJ49"/>
    <mergeCell ref="CK49:DA49"/>
    <mergeCell ref="A48:G48"/>
    <mergeCell ref="H48:AI48"/>
    <mergeCell ref="AJ48:AY48"/>
    <mergeCell ref="AZ48:BS48"/>
    <mergeCell ref="BT48:CJ48"/>
    <mergeCell ref="CK48:DA48"/>
    <mergeCell ref="A47:G47"/>
    <mergeCell ref="H47:AI47"/>
    <mergeCell ref="AJ47:AY47"/>
    <mergeCell ref="AZ47:BS47"/>
    <mergeCell ref="BT47:CJ47"/>
    <mergeCell ref="CK47:DA47"/>
    <mergeCell ref="A46:G46"/>
    <mergeCell ref="H46:AI46"/>
    <mergeCell ref="AJ46:AY46"/>
    <mergeCell ref="AZ46:BS46"/>
    <mergeCell ref="BT46:CJ46"/>
    <mergeCell ref="CK46:DA46"/>
    <mergeCell ref="A45:G45"/>
    <mergeCell ref="H45:AI45"/>
    <mergeCell ref="AJ45:AY45"/>
    <mergeCell ref="AZ45:BS45"/>
    <mergeCell ref="BT45:CJ45"/>
    <mergeCell ref="CK45:DA45"/>
    <mergeCell ref="A44:G44"/>
    <mergeCell ref="H44:AI44"/>
    <mergeCell ref="AJ44:AY44"/>
    <mergeCell ref="AZ44:BS44"/>
    <mergeCell ref="BT44:CJ44"/>
    <mergeCell ref="CK44:DA44"/>
    <mergeCell ref="A43:G43"/>
    <mergeCell ref="H43:AI43"/>
    <mergeCell ref="AJ43:AY43"/>
    <mergeCell ref="AZ43:BS43"/>
    <mergeCell ref="BT43:CJ43"/>
    <mergeCell ref="CK43:DA43"/>
    <mergeCell ref="A42:G42"/>
    <mergeCell ref="H42:AI42"/>
    <mergeCell ref="AJ42:AY42"/>
    <mergeCell ref="AZ42:BS42"/>
    <mergeCell ref="BT42:CJ42"/>
    <mergeCell ref="CK42:DA42"/>
    <mergeCell ref="A41:G41"/>
    <mergeCell ref="H41:AI41"/>
    <mergeCell ref="AJ41:AY41"/>
    <mergeCell ref="AZ41:BS41"/>
    <mergeCell ref="BT41:CJ41"/>
    <mergeCell ref="CK41:DA41"/>
    <mergeCell ref="A40:G40"/>
    <mergeCell ref="H40:AI40"/>
    <mergeCell ref="AJ40:AY40"/>
    <mergeCell ref="AZ40:BS40"/>
    <mergeCell ref="BT40:CJ40"/>
    <mergeCell ref="CK40:DA40"/>
    <mergeCell ref="A39:G39"/>
    <mergeCell ref="H39:AI39"/>
    <mergeCell ref="AJ39:AY39"/>
    <mergeCell ref="AZ39:BS39"/>
    <mergeCell ref="BT39:CJ39"/>
    <mergeCell ref="CK39:DA39"/>
    <mergeCell ref="A38:G38"/>
    <mergeCell ref="H38:AI38"/>
    <mergeCell ref="AJ38:AY38"/>
    <mergeCell ref="AZ38:BS38"/>
    <mergeCell ref="BT38:CJ38"/>
    <mergeCell ref="CK38:DA38"/>
    <mergeCell ref="A37:G37"/>
    <mergeCell ref="H37:AI37"/>
    <mergeCell ref="AJ37:AY37"/>
    <mergeCell ref="AZ37:BS37"/>
    <mergeCell ref="BT37:CJ37"/>
    <mergeCell ref="CK37:DA37"/>
    <mergeCell ref="A36:G36"/>
    <mergeCell ref="H36:AI36"/>
    <mergeCell ref="AJ36:AY36"/>
    <mergeCell ref="AZ36:BS36"/>
    <mergeCell ref="BT36:CJ36"/>
    <mergeCell ref="CK36:DA36"/>
    <mergeCell ref="A34:DA34"/>
    <mergeCell ref="A35:G35"/>
    <mergeCell ref="H35:AI35"/>
    <mergeCell ref="AJ35:AY35"/>
    <mergeCell ref="AZ35:BS35"/>
    <mergeCell ref="BT35:CJ35"/>
    <mergeCell ref="CK35:DA35"/>
    <mergeCell ref="BQ2:DA2"/>
    <mergeCell ref="BQ4:DA4"/>
    <mergeCell ref="A8:DA8"/>
    <mergeCell ref="A10:DA10"/>
    <mergeCell ref="AV11:CD11"/>
    <mergeCell ref="A12:DA12"/>
    <mergeCell ref="Z28:DA28"/>
    <mergeCell ref="H29:DA29"/>
    <mergeCell ref="A31:DA31"/>
    <mergeCell ref="A33:AI33"/>
    <mergeCell ref="AJ33:AY33"/>
    <mergeCell ref="AZ33:BS33"/>
    <mergeCell ref="BT33:CJ33"/>
    <mergeCell ref="CK33:DA33"/>
    <mergeCell ref="X22:DA22"/>
    <mergeCell ref="X23:DA23"/>
    <mergeCell ref="H24:DA24"/>
    <mergeCell ref="H25:DA25"/>
    <mergeCell ref="Z26:DA26"/>
    <mergeCell ref="AF27:DA27"/>
    <mergeCell ref="A14:DA14"/>
    <mergeCell ref="A15:DA15"/>
    <mergeCell ref="A16:DA16"/>
    <mergeCell ref="A18:DA18"/>
    <mergeCell ref="AA20:DA20"/>
    <mergeCell ref="AH21:DA21"/>
  </mergeCells>
  <pageMargins left="0.78740157480314965" right="0.51181102362204722" top="0.59055118110236227" bottom="0.39370078740157483" header="0.19685039370078741" footer="0.19685039370078741"/>
  <pageSetup paperSize="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DA48"/>
  <sheetViews>
    <sheetView view="pageBreakPreview" zoomScaleNormal="100" zoomScaleSheetLayoutView="100" workbookViewId="0">
      <selection activeCell="E9" sqref="E9:H9"/>
    </sheetView>
  </sheetViews>
  <sheetFormatPr defaultColWidth="0.85546875" defaultRowHeight="15.75"/>
  <cols>
    <col min="1" max="59" width="0.85546875" style="85"/>
    <col min="60" max="60" width="2.140625" style="85" customWidth="1"/>
    <col min="61" max="69" width="0.85546875" style="85"/>
    <col min="70" max="70" width="0.85546875" style="85" customWidth="1"/>
    <col min="71" max="73" width="0.85546875" style="85"/>
    <col min="74" max="74" width="0.85546875" style="85" customWidth="1"/>
    <col min="75" max="86" width="0.85546875" style="85"/>
    <col min="87" max="88" width="0.85546875" style="85" customWidth="1"/>
    <col min="89" max="325" width="0.85546875" style="85"/>
    <col min="326" max="326" width="0.85546875" style="85" customWidth="1"/>
    <col min="327" max="329" width="0.85546875" style="85"/>
    <col min="330" max="330" width="0.85546875" style="85" customWidth="1"/>
    <col min="331" max="342" width="0.85546875" style="85"/>
    <col min="343" max="344" width="0.85546875" style="85" customWidth="1"/>
    <col min="345" max="581" width="0.85546875" style="85"/>
    <col min="582" max="582" width="0.85546875" style="85" customWidth="1"/>
    <col min="583" max="585" width="0.85546875" style="85"/>
    <col min="586" max="586" width="0.85546875" style="85" customWidth="1"/>
    <col min="587" max="598" width="0.85546875" style="85"/>
    <col min="599" max="600" width="0.85546875" style="85" customWidth="1"/>
    <col min="601" max="837" width="0.85546875" style="85"/>
    <col min="838" max="838" width="0.85546875" style="85" customWidth="1"/>
    <col min="839" max="841" width="0.85546875" style="85"/>
    <col min="842" max="842" width="0.85546875" style="85" customWidth="1"/>
    <col min="843" max="854" width="0.85546875" style="85"/>
    <col min="855" max="856" width="0.85546875" style="85" customWidth="1"/>
    <col min="857" max="1093" width="0.85546875" style="85"/>
    <col min="1094" max="1094" width="0.85546875" style="85" customWidth="1"/>
    <col min="1095" max="1097" width="0.85546875" style="85"/>
    <col min="1098" max="1098" width="0.85546875" style="85" customWidth="1"/>
    <col min="1099" max="1110" width="0.85546875" style="85"/>
    <col min="1111" max="1112" width="0.85546875" style="85" customWidth="1"/>
    <col min="1113" max="1349" width="0.85546875" style="85"/>
    <col min="1350" max="1350" width="0.85546875" style="85" customWidth="1"/>
    <col min="1351" max="1353" width="0.85546875" style="85"/>
    <col min="1354" max="1354" width="0.85546875" style="85" customWidth="1"/>
    <col min="1355" max="1366" width="0.85546875" style="85"/>
    <col min="1367" max="1368" width="0.85546875" style="85" customWidth="1"/>
    <col min="1369" max="1605" width="0.85546875" style="85"/>
    <col min="1606" max="1606" width="0.85546875" style="85" customWidth="1"/>
    <col min="1607" max="1609" width="0.85546875" style="85"/>
    <col min="1610" max="1610" width="0.85546875" style="85" customWidth="1"/>
    <col min="1611" max="1622" width="0.85546875" style="85"/>
    <col min="1623" max="1624" width="0.85546875" style="85" customWidth="1"/>
    <col min="1625" max="1861" width="0.85546875" style="85"/>
    <col min="1862" max="1862" width="0.85546875" style="85" customWidth="1"/>
    <col min="1863" max="1865" width="0.85546875" style="85"/>
    <col min="1866" max="1866" width="0.85546875" style="85" customWidth="1"/>
    <col min="1867" max="1878" width="0.85546875" style="85"/>
    <col min="1879" max="1880" width="0.85546875" style="85" customWidth="1"/>
    <col min="1881" max="2117" width="0.85546875" style="85"/>
    <col min="2118" max="2118" width="0.85546875" style="85" customWidth="1"/>
    <col min="2119" max="2121" width="0.85546875" style="85"/>
    <col min="2122" max="2122" width="0.85546875" style="85" customWidth="1"/>
    <col min="2123" max="2134" width="0.85546875" style="85"/>
    <col min="2135" max="2136" width="0.85546875" style="85" customWidth="1"/>
    <col min="2137" max="2373" width="0.85546875" style="85"/>
    <col min="2374" max="2374" width="0.85546875" style="85" customWidth="1"/>
    <col min="2375" max="2377" width="0.85546875" style="85"/>
    <col min="2378" max="2378" width="0.85546875" style="85" customWidth="1"/>
    <col min="2379" max="2390" width="0.85546875" style="85"/>
    <col min="2391" max="2392" width="0.85546875" style="85" customWidth="1"/>
    <col min="2393" max="2629" width="0.85546875" style="85"/>
    <col min="2630" max="2630" width="0.85546875" style="85" customWidth="1"/>
    <col min="2631" max="2633" width="0.85546875" style="85"/>
    <col min="2634" max="2634" width="0.85546875" style="85" customWidth="1"/>
    <col min="2635" max="2646" width="0.85546875" style="85"/>
    <col min="2647" max="2648" width="0.85546875" style="85" customWidth="1"/>
    <col min="2649" max="2885" width="0.85546875" style="85"/>
    <col min="2886" max="2886" width="0.85546875" style="85" customWidth="1"/>
    <col min="2887" max="2889" width="0.85546875" style="85"/>
    <col min="2890" max="2890" width="0.85546875" style="85" customWidth="1"/>
    <col min="2891" max="2902" width="0.85546875" style="85"/>
    <col min="2903" max="2904" width="0.85546875" style="85" customWidth="1"/>
    <col min="2905" max="3141" width="0.85546875" style="85"/>
    <col min="3142" max="3142" width="0.85546875" style="85" customWidth="1"/>
    <col min="3143" max="3145" width="0.85546875" style="85"/>
    <col min="3146" max="3146" width="0.85546875" style="85" customWidth="1"/>
    <col min="3147" max="3158" width="0.85546875" style="85"/>
    <col min="3159" max="3160" width="0.85546875" style="85" customWidth="1"/>
    <col min="3161" max="3397" width="0.85546875" style="85"/>
    <col min="3398" max="3398" width="0.85546875" style="85" customWidth="1"/>
    <col min="3399" max="3401" width="0.85546875" style="85"/>
    <col min="3402" max="3402" width="0.85546875" style="85" customWidth="1"/>
    <col min="3403" max="3414" width="0.85546875" style="85"/>
    <col min="3415" max="3416" width="0.85546875" style="85" customWidth="1"/>
    <col min="3417" max="3653" width="0.85546875" style="85"/>
    <col min="3654" max="3654" width="0.85546875" style="85" customWidth="1"/>
    <col min="3655" max="3657" width="0.85546875" style="85"/>
    <col min="3658" max="3658" width="0.85546875" style="85" customWidth="1"/>
    <col min="3659" max="3670" width="0.85546875" style="85"/>
    <col min="3671" max="3672" width="0.85546875" style="85" customWidth="1"/>
    <col min="3673" max="3909" width="0.85546875" style="85"/>
    <col min="3910" max="3910" width="0.85546875" style="85" customWidth="1"/>
    <col min="3911" max="3913" width="0.85546875" style="85"/>
    <col min="3914" max="3914" width="0.85546875" style="85" customWidth="1"/>
    <col min="3915" max="3926" width="0.85546875" style="85"/>
    <col min="3927" max="3928" width="0.85546875" style="85" customWidth="1"/>
    <col min="3929" max="4165" width="0.85546875" style="85"/>
    <col min="4166" max="4166" width="0.85546875" style="85" customWidth="1"/>
    <col min="4167" max="4169" width="0.85546875" style="85"/>
    <col min="4170" max="4170" width="0.85546875" style="85" customWidth="1"/>
    <col min="4171" max="4182" width="0.85546875" style="85"/>
    <col min="4183" max="4184" width="0.85546875" style="85" customWidth="1"/>
    <col min="4185" max="4421" width="0.85546875" style="85"/>
    <col min="4422" max="4422" width="0.85546875" style="85" customWidth="1"/>
    <col min="4423" max="4425" width="0.85546875" style="85"/>
    <col min="4426" max="4426" width="0.85546875" style="85" customWidth="1"/>
    <col min="4427" max="4438" width="0.85546875" style="85"/>
    <col min="4439" max="4440" width="0.85546875" style="85" customWidth="1"/>
    <col min="4441" max="4677" width="0.85546875" style="85"/>
    <col min="4678" max="4678" width="0.85546875" style="85" customWidth="1"/>
    <col min="4679" max="4681" width="0.85546875" style="85"/>
    <col min="4682" max="4682" width="0.85546875" style="85" customWidth="1"/>
    <col min="4683" max="4694" width="0.85546875" style="85"/>
    <col min="4695" max="4696" width="0.85546875" style="85" customWidth="1"/>
    <col min="4697" max="4933" width="0.85546875" style="85"/>
    <col min="4934" max="4934" width="0.85546875" style="85" customWidth="1"/>
    <col min="4935" max="4937" width="0.85546875" style="85"/>
    <col min="4938" max="4938" width="0.85546875" style="85" customWidth="1"/>
    <col min="4939" max="4950" width="0.85546875" style="85"/>
    <col min="4951" max="4952" width="0.85546875" style="85" customWidth="1"/>
    <col min="4953" max="5189" width="0.85546875" style="85"/>
    <col min="5190" max="5190" width="0.85546875" style="85" customWidth="1"/>
    <col min="5191" max="5193" width="0.85546875" style="85"/>
    <col min="5194" max="5194" width="0.85546875" style="85" customWidth="1"/>
    <col min="5195" max="5206" width="0.85546875" style="85"/>
    <col min="5207" max="5208" width="0.85546875" style="85" customWidth="1"/>
    <col min="5209" max="5445" width="0.85546875" style="85"/>
    <col min="5446" max="5446" width="0.85546875" style="85" customWidth="1"/>
    <col min="5447" max="5449" width="0.85546875" style="85"/>
    <col min="5450" max="5450" width="0.85546875" style="85" customWidth="1"/>
    <col min="5451" max="5462" width="0.85546875" style="85"/>
    <col min="5463" max="5464" width="0.85546875" style="85" customWidth="1"/>
    <col min="5465" max="5701" width="0.85546875" style="85"/>
    <col min="5702" max="5702" width="0.85546875" style="85" customWidth="1"/>
    <col min="5703" max="5705" width="0.85546875" style="85"/>
    <col min="5706" max="5706" width="0.85546875" style="85" customWidth="1"/>
    <col min="5707" max="5718" width="0.85546875" style="85"/>
    <col min="5719" max="5720" width="0.85546875" style="85" customWidth="1"/>
    <col min="5721" max="5957" width="0.85546875" style="85"/>
    <col min="5958" max="5958" width="0.85546875" style="85" customWidth="1"/>
    <col min="5959" max="5961" width="0.85546875" style="85"/>
    <col min="5962" max="5962" width="0.85546875" style="85" customWidth="1"/>
    <col min="5963" max="5974" width="0.85546875" style="85"/>
    <col min="5975" max="5976" width="0.85546875" style="85" customWidth="1"/>
    <col min="5977" max="6213" width="0.85546875" style="85"/>
    <col min="6214" max="6214" width="0.85546875" style="85" customWidth="1"/>
    <col min="6215" max="6217" width="0.85546875" style="85"/>
    <col min="6218" max="6218" width="0.85546875" style="85" customWidth="1"/>
    <col min="6219" max="6230" width="0.85546875" style="85"/>
    <col min="6231" max="6232" width="0.85546875" style="85" customWidth="1"/>
    <col min="6233" max="6469" width="0.85546875" style="85"/>
    <col min="6470" max="6470" width="0.85546875" style="85" customWidth="1"/>
    <col min="6471" max="6473" width="0.85546875" style="85"/>
    <col min="6474" max="6474" width="0.85546875" style="85" customWidth="1"/>
    <col min="6475" max="6486" width="0.85546875" style="85"/>
    <col min="6487" max="6488" width="0.85546875" style="85" customWidth="1"/>
    <col min="6489" max="6725" width="0.85546875" style="85"/>
    <col min="6726" max="6726" width="0.85546875" style="85" customWidth="1"/>
    <col min="6727" max="6729" width="0.85546875" style="85"/>
    <col min="6730" max="6730" width="0.85546875" style="85" customWidth="1"/>
    <col min="6731" max="6742" width="0.85546875" style="85"/>
    <col min="6743" max="6744" width="0.85546875" style="85" customWidth="1"/>
    <col min="6745" max="6981" width="0.85546875" style="85"/>
    <col min="6982" max="6982" width="0.85546875" style="85" customWidth="1"/>
    <col min="6983" max="6985" width="0.85546875" style="85"/>
    <col min="6986" max="6986" width="0.85546875" style="85" customWidth="1"/>
    <col min="6987" max="6998" width="0.85546875" style="85"/>
    <col min="6999" max="7000" width="0.85546875" style="85" customWidth="1"/>
    <col min="7001" max="7237" width="0.85546875" style="85"/>
    <col min="7238" max="7238" width="0.85546875" style="85" customWidth="1"/>
    <col min="7239" max="7241" width="0.85546875" style="85"/>
    <col min="7242" max="7242" width="0.85546875" style="85" customWidth="1"/>
    <col min="7243" max="7254" width="0.85546875" style="85"/>
    <col min="7255" max="7256" width="0.85546875" style="85" customWidth="1"/>
    <col min="7257" max="7493" width="0.85546875" style="85"/>
    <col min="7494" max="7494" width="0.85546875" style="85" customWidth="1"/>
    <col min="7495" max="7497" width="0.85546875" style="85"/>
    <col min="7498" max="7498" width="0.85546875" style="85" customWidth="1"/>
    <col min="7499" max="7510" width="0.85546875" style="85"/>
    <col min="7511" max="7512" width="0.85546875" style="85" customWidth="1"/>
    <col min="7513" max="7749" width="0.85546875" style="85"/>
    <col min="7750" max="7750" width="0.85546875" style="85" customWidth="1"/>
    <col min="7751" max="7753" width="0.85546875" style="85"/>
    <col min="7754" max="7754" width="0.85546875" style="85" customWidth="1"/>
    <col min="7755" max="7766" width="0.85546875" style="85"/>
    <col min="7767" max="7768" width="0.85546875" style="85" customWidth="1"/>
    <col min="7769" max="8005" width="0.85546875" style="85"/>
    <col min="8006" max="8006" width="0.85546875" style="85" customWidth="1"/>
    <col min="8007" max="8009" width="0.85546875" style="85"/>
    <col min="8010" max="8010" width="0.85546875" style="85" customWidth="1"/>
    <col min="8011" max="8022" width="0.85546875" style="85"/>
    <col min="8023" max="8024" width="0.85546875" style="85" customWidth="1"/>
    <col min="8025" max="8261" width="0.85546875" style="85"/>
    <col min="8262" max="8262" width="0.85546875" style="85" customWidth="1"/>
    <col min="8263" max="8265" width="0.85546875" style="85"/>
    <col min="8266" max="8266" width="0.85546875" style="85" customWidth="1"/>
    <col min="8267" max="8278" width="0.85546875" style="85"/>
    <col min="8279" max="8280" width="0.85546875" style="85" customWidth="1"/>
    <col min="8281" max="8517" width="0.85546875" style="85"/>
    <col min="8518" max="8518" width="0.85546875" style="85" customWidth="1"/>
    <col min="8519" max="8521" width="0.85546875" style="85"/>
    <col min="8522" max="8522" width="0.85546875" style="85" customWidth="1"/>
    <col min="8523" max="8534" width="0.85546875" style="85"/>
    <col min="8535" max="8536" width="0.85546875" style="85" customWidth="1"/>
    <col min="8537" max="8773" width="0.85546875" style="85"/>
    <col min="8774" max="8774" width="0.85546875" style="85" customWidth="1"/>
    <col min="8775" max="8777" width="0.85546875" style="85"/>
    <col min="8778" max="8778" width="0.85546875" style="85" customWidth="1"/>
    <col min="8779" max="8790" width="0.85546875" style="85"/>
    <col min="8791" max="8792" width="0.85546875" style="85" customWidth="1"/>
    <col min="8793" max="9029" width="0.85546875" style="85"/>
    <col min="9030" max="9030" width="0.85546875" style="85" customWidth="1"/>
    <col min="9031" max="9033" width="0.85546875" style="85"/>
    <col min="9034" max="9034" width="0.85546875" style="85" customWidth="1"/>
    <col min="9035" max="9046" width="0.85546875" style="85"/>
    <col min="9047" max="9048" width="0.85546875" style="85" customWidth="1"/>
    <col min="9049" max="9285" width="0.85546875" style="85"/>
    <col min="9286" max="9286" width="0.85546875" style="85" customWidth="1"/>
    <col min="9287" max="9289" width="0.85546875" style="85"/>
    <col min="9290" max="9290" width="0.85546875" style="85" customWidth="1"/>
    <col min="9291" max="9302" width="0.85546875" style="85"/>
    <col min="9303" max="9304" width="0.85546875" style="85" customWidth="1"/>
    <col min="9305" max="9541" width="0.85546875" style="85"/>
    <col min="9542" max="9542" width="0.85546875" style="85" customWidth="1"/>
    <col min="9543" max="9545" width="0.85546875" style="85"/>
    <col min="9546" max="9546" width="0.85546875" style="85" customWidth="1"/>
    <col min="9547" max="9558" width="0.85546875" style="85"/>
    <col min="9559" max="9560" width="0.85546875" style="85" customWidth="1"/>
    <col min="9561" max="9797" width="0.85546875" style="85"/>
    <col min="9798" max="9798" width="0.85546875" style="85" customWidth="1"/>
    <col min="9799" max="9801" width="0.85546875" style="85"/>
    <col min="9802" max="9802" width="0.85546875" style="85" customWidth="1"/>
    <col min="9803" max="9814" width="0.85546875" style="85"/>
    <col min="9815" max="9816" width="0.85546875" style="85" customWidth="1"/>
    <col min="9817" max="10053" width="0.85546875" style="85"/>
    <col min="10054" max="10054" width="0.85546875" style="85" customWidth="1"/>
    <col min="10055" max="10057" width="0.85546875" style="85"/>
    <col min="10058" max="10058" width="0.85546875" style="85" customWidth="1"/>
    <col min="10059" max="10070" width="0.85546875" style="85"/>
    <col min="10071" max="10072" width="0.85546875" style="85" customWidth="1"/>
    <col min="10073" max="10309" width="0.85546875" style="85"/>
    <col min="10310" max="10310" width="0.85546875" style="85" customWidth="1"/>
    <col min="10311" max="10313" width="0.85546875" style="85"/>
    <col min="10314" max="10314" width="0.85546875" style="85" customWidth="1"/>
    <col min="10315" max="10326" width="0.85546875" style="85"/>
    <col min="10327" max="10328" width="0.85546875" style="85" customWidth="1"/>
    <col min="10329" max="10565" width="0.85546875" style="85"/>
    <col min="10566" max="10566" width="0.85546875" style="85" customWidth="1"/>
    <col min="10567" max="10569" width="0.85546875" style="85"/>
    <col min="10570" max="10570" width="0.85546875" style="85" customWidth="1"/>
    <col min="10571" max="10582" width="0.85546875" style="85"/>
    <col min="10583" max="10584" width="0.85546875" style="85" customWidth="1"/>
    <col min="10585" max="10821" width="0.85546875" style="85"/>
    <col min="10822" max="10822" width="0.85546875" style="85" customWidth="1"/>
    <col min="10823" max="10825" width="0.85546875" style="85"/>
    <col min="10826" max="10826" width="0.85546875" style="85" customWidth="1"/>
    <col min="10827" max="10838" width="0.85546875" style="85"/>
    <col min="10839" max="10840" width="0.85546875" style="85" customWidth="1"/>
    <col min="10841" max="11077" width="0.85546875" style="85"/>
    <col min="11078" max="11078" width="0.85546875" style="85" customWidth="1"/>
    <col min="11079" max="11081" width="0.85546875" style="85"/>
    <col min="11082" max="11082" width="0.85546875" style="85" customWidth="1"/>
    <col min="11083" max="11094" width="0.85546875" style="85"/>
    <col min="11095" max="11096" width="0.85546875" style="85" customWidth="1"/>
    <col min="11097" max="11333" width="0.85546875" style="85"/>
    <col min="11334" max="11334" width="0.85546875" style="85" customWidth="1"/>
    <col min="11335" max="11337" width="0.85546875" style="85"/>
    <col min="11338" max="11338" width="0.85546875" style="85" customWidth="1"/>
    <col min="11339" max="11350" width="0.85546875" style="85"/>
    <col min="11351" max="11352" width="0.85546875" style="85" customWidth="1"/>
    <col min="11353" max="11589" width="0.85546875" style="85"/>
    <col min="11590" max="11590" width="0.85546875" style="85" customWidth="1"/>
    <col min="11591" max="11593" width="0.85546875" style="85"/>
    <col min="11594" max="11594" width="0.85546875" style="85" customWidth="1"/>
    <col min="11595" max="11606" width="0.85546875" style="85"/>
    <col min="11607" max="11608" width="0.85546875" style="85" customWidth="1"/>
    <col min="11609" max="11845" width="0.85546875" style="85"/>
    <col min="11846" max="11846" width="0.85546875" style="85" customWidth="1"/>
    <col min="11847" max="11849" width="0.85546875" style="85"/>
    <col min="11850" max="11850" width="0.85546875" style="85" customWidth="1"/>
    <col min="11851" max="11862" width="0.85546875" style="85"/>
    <col min="11863" max="11864" width="0.85546875" style="85" customWidth="1"/>
    <col min="11865" max="12101" width="0.85546875" style="85"/>
    <col min="12102" max="12102" width="0.85546875" style="85" customWidth="1"/>
    <col min="12103" max="12105" width="0.85546875" style="85"/>
    <col min="12106" max="12106" width="0.85546875" style="85" customWidth="1"/>
    <col min="12107" max="12118" width="0.85546875" style="85"/>
    <col min="12119" max="12120" width="0.85546875" style="85" customWidth="1"/>
    <col min="12121" max="12357" width="0.85546875" style="85"/>
    <col min="12358" max="12358" width="0.85546875" style="85" customWidth="1"/>
    <col min="12359" max="12361" width="0.85546875" style="85"/>
    <col min="12362" max="12362" width="0.85546875" style="85" customWidth="1"/>
    <col min="12363" max="12374" width="0.85546875" style="85"/>
    <col min="12375" max="12376" width="0.85546875" style="85" customWidth="1"/>
    <col min="12377" max="12613" width="0.85546875" style="85"/>
    <col min="12614" max="12614" width="0.85546875" style="85" customWidth="1"/>
    <col min="12615" max="12617" width="0.85546875" style="85"/>
    <col min="12618" max="12618" width="0.85546875" style="85" customWidth="1"/>
    <col min="12619" max="12630" width="0.85546875" style="85"/>
    <col min="12631" max="12632" width="0.85546875" style="85" customWidth="1"/>
    <col min="12633" max="12869" width="0.85546875" style="85"/>
    <col min="12870" max="12870" width="0.85546875" style="85" customWidth="1"/>
    <col min="12871" max="12873" width="0.85546875" style="85"/>
    <col min="12874" max="12874" width="0.85546875" style="85" customWidth="1"/>
    <col min="12875" max="12886" width="0.85546875" style="85"/>
    <col min="12887" max="12888" width="0.85546875" style="85" customWidth="1"/>
    <col min="12889" max="13125" width="0.85546875" style="85"/>
    <col min="13126" max="13126" width="0.85546875" style="85" customWidth="1"/>
    <col min="13127" max="13129" width="0.85546875" style="85"/>
    <col min="13130" max="13130" width="0.85546875" style="85" customWidth="1"/>
    <col min="13131" max="13142" width="0.85546875" style="85"/>
    <col min="13143" max="13144" width="0.85546875" style="85" customWidth="1"/>
    <col min="13145" max="13381" width="0.85546875" style="85"/>
    <col min="13382" max="13382" width="0.85546875" style="85" customWidth="1"/>
    <col min="13383" max="13385" width="0.85546875" style="85"/>
    <col min="13386" max="13386" width="0.85546875" style="85" customWidth="1"/>
    <col min="13387" max="13398" width="0.85546875" style="85"/>
    <col min="13399" max="13400" width="0.85546875" style="85" customWidth="1"/>
    <col min="13401" max="13637" width="0.85546875" style="85"/>
    <col min="13638" max="13638" width="0.85546875" style="85" customWidth="1"/>
    <col min="13639" max="13641" width="0.85546875" style="85"/>
    <col min="13642" max="13642" width="0.85546875" style="85" customWidth="1"/>
    <col min="13643" max="13654" width="0.85546875" style="85"/>
    <col min="13655" max="13656" width="0.85546875" style="85" customWidth="1"/>
    <col min="13657" max="13893" width="0.85546875" style="85"/>
    <col min="13894" max="13894" width="0.85546875" style="85" customWidth="1"/>
    <col min="13895" max="13897" width="0.85546875" style="85"/>
    <col min="13898" max="13898" width="0.85546875" style="85" customWidth="1"/>
    <col min="13899" max="13910" width="0.85546875" style="85"/>
    <col min="13911" max="13912" width="0.85546875" style="85" customWidth="1"/>
    <col min="13913" max="14149" width="0.85546875" style="85"/>
    <col min="14150" max="14150" width="0.85546875" style="85" customWidth="1"/>
    <col min="14151" max="14153" width="0.85546875" style="85"/>
    <col min="14154" max="14154" width="0.85546875" style="85" customWidth="1"/>
    <col min="14155" max="14166" width="0.85546875" style="85"/>
    <col min="14167" max="14168" width="0.85546875" style="85" customWidth="1"/>
    <col min="14169" max="14405" width="0.85546875" style="85"/>
    <col min="14406" max="14406" width="0.85546875" style="85" customWidth="1"/>
    <col min="14407" max="14409" width="0.85546875" style="85"/>
    <col min="14410" max="14410" width="0.85546875" style="85" customWidth="1"/>
    <col min="14411" max="14422" width="0.85546875" style="85"/>
    <col min="14423" max="14424" width="0.85546875" style="85" customWidth="1"/>
    <col min="14425" max="14661" width="0.85546875" style="85"/>
    <col min="14662" max="14662" width="0.85546875" style="85" customWidth="1"/>
    <col min="14663" max="14665" width="0.85546875" style="85"/>
    <col min="14666" max="14666" width="0.85546875" style="85" customWidth="1"/>
    <col min="14667" max="14678" width="0.85546875" style="85"/>
    <col min="14679" max="14680" width="0.85546875" style="85" customWidth="1"/>
    <col min="14681" max="14917" width="0.85546875" style="85"/>
    <col min="14918" max="14918" width="0.85546875" style="85" customWidth="1"/>
    <col min="14919" max="14921" width="0.85546875" style="85"/>
    <col min="14922" max="14922" width="0.85546875" style="85" customWidth="1"/>
    <col min="14923" max="14934" width="0.85546875" style="85"/>
    <col min="14935" max="14936" width="0.85546875" style="85" customWidth="1"/>
    <col min="14937" max="15173" width="0.85546875" style="85"/>
    <col min="15174" max="15174" width="0.85546875" style="85" customWidth="1"/>
    <col min="15175" max="15177" width="0.85546875" style="85"/>
    <col min="15178" max="15178" width="0.85546875" style="85" customWidth="1"/>
    <col min="15179" max="15190" width="0.85546875" style="85"/>
    <col min="15191" max="15192" width="0.85546875" style="85" customWidth="1"/>
    <col min="15193" max="15429" width="0.85546875" style="85"/>
    <col min="15430" max="15430" width="0.85546875" style="85" customWidth="1"/>
    <col min="15431" max="15433" width="0.85546875" style="85"/>
    <col min="15434" max="15434" width="0.85546875" style="85" customWidth="1"/>
    <col min="15435" max="15446" width="0.85546875" style="85"/>
    <col min="15447" max="15448" width="0.85546875" style="85" customWidth="1"/>
    <col min="15449" max="15685" width="0.85546875" style="85"/>
    <col min="15686" max="15686" width="0.85546875" style="85" customWidth="1"/>
    <col min="15687" max="15689" width="0.85546875" style="85"/>
    <col min="15690" max="15690" width="0.85546875" style="85" customWidth="1"/>
    <col min="15691" max="15702" width="0.85546875" style="85"/>
    <col min="15703" max="15704" width="0.85546875" style="85" customWidth="1"/>
    <col min="15705" max="15941" width="0.85546875" style="85"/>
    <col min="15942" max="15942" width="0.85546875" style="85" customWidth="1"/>
    <col min="15943" max="15945" width="0.85546875" style="85"/>
    <col min="15946" max="15946" width="0.85546875" style="85" customWidth="1"/>
    <col min="15947" max="15958" width="0.85546875" style="85"/>
    <col min="15959" max="15960" width="0.85546875" style="85" customWidth="1"/>
    <col min="15961" max="16197" width="0.85546875" style="85"/>
    <col min="16198" max="16198" width="0.85546875" style="85" customWidth="1"/>
    <col min="16199" max="16201" width="0.85546875" style="85"/>
    <col min="16202" max="16202" width="0.85546875" style="85" customWidth="1"/>
    <col min="16203" max="16214" width="0.85546875" style="85"/>
    <col min="16215" max="16216" width="0.85546875" style="85" customWidth="1"/>
    <col min="16217" max="16384" width="0.85546875" style="85"/>
  </cols>
  <sheetData>
    <row r="1" spans="1:105">
      <c r="B1" s="1454" t="s">
        <v>609</v>
      </c>
      <c r="C1" s="1454"/>
      <c r="D1" s="1454"/>
      <c r="E1" s="1454"/>
      <c r="F1" s="1454"/>
      <c r="G1" s="1454"/>
      <c r="H1" s="1454"/>
      <c r="I1" s="1454"/>
      <c r="J1" s="1454"/>
      <c r="K1" s="1454"/>
      <c r="L1" s="1454"/>
      <c r="M1" s="1454"/>
      <c r="N1" s="1454"/>
      <c r="O1" s="1454"/>
      <c r="P1" s="1454"/>
      <c r="Q1" s="1454"/>
      <c r="R1" s="1454"/>
      <c r="S1" s="1454"/>
      <c r="T1" s="1454"/>
      <c r="U1" s="1454"/>
      <c r="V1" s="1454"/>
      <c r="W1" s="1454"/>
      <c r="X1" s="1454"/>
      <c r="Y1" s="1454"/>
      <c r="Z1" s="1454"/>
      <c r="AA1" s="1454"/>
      <c r="AB1" s="1454"/>
      <c r="AC1" s="1454"/>
      <c r="AD1" s="1454"/>
      <c r="AE1" s="1454"/>
      <c r="AF1" s="1454"/>
      <c r="AG1" s="1454"/>
      <c r="AH1" s="1454"/>
      <c r="AI1" s="1454"/>
      <c r="AJ1" s="1454"/>
      <c r="AK1" s="1454"/>
      <c r="AL1" s="1454"/>
      <c r="AM1" s="1454"/>
      <c r="AN1" s="1454"/>
      <c r="AO1" s="1454"/>
      <c r="AP1" s="1454"/>
      <c r="AQ1" s="1454"/>
      <c r="AR1" s="1454"/>
      <c r="AS1" s="1454"/>
      <c r="AT1" s="1454"/>
      <c r="AU1" s="1454"/>
      <c r="AV1" s="1454"/>
      <c r="AW1" s="1454"/>
      <c r="AX1" s="1454"/>
      <c r="AY1" s="1454"/>
      <c r="AZ1" s="1454"/>
      <c r="BA1" s="1454"/>
      <c r="BB1" s="1454"/>
      <c r="BC1" s="1454"/>
      <c r="BD1" s="1454"/>
      <c r="BE1" s="1454"/>
      <c r="BF1" s="1454"/>
      <c r="BG1" s="1454"/>
      <c r="BH1" s="1454"/>
      <c r="BI1" s="1454"/>
      <c r="BJ1" s="1454"/>
      <c r="BK1" s="1454"/>
      <c r="BL1" s="1454"/>
      <c r="BM1" s="1454"/>
      <c r="BN1" s="1454"/>
      <c r="BO1" s="1454"/>
      <c r="BP1" s="1454"/>
      <c r="BQ1" s="1454"/>
      <c r="BR1" s="1454"/>
      <c r="BS1" s="1454"/>
      <c r="BT1" s="1454"/>
      <c r="BU1" s="1454"/>
      <c r="BV1" s="1454"/>
      <c r="BW1" s="1454"/>
      <c r="BX1" s="1454"/>
      <c r="BY1" s="1454"/>
      <c r="BZ1" s="1454"/>
      <c r="CA1" s="1454"/>
      <c r="CB1" s="1454"/>
      <c r="CC1" s="1454"/>
      <c r="CD1" s="1454"/>
      <c r="CE1" s="1454"/>
      <c r="CF1" s="1454"/>
      <c r="CG1" s="1454"/>
      <c r="CH1" s="1454"/>
      <c r="CI1" s="1454"/>
      <c r="CJ1" s="1454"/>
      <c r="CK1" s="1454"/>
      <c r="CL1" s="1454"/>
      <c r="CM1" s="1454"/>
      <c r="CN1" s="1454"/>
      <c r="CO1" s="1454"/>
      <c r="CP1" s="1454"/>
      <c r="CQ1" s="1454"/>
      <c r="CR1" s="1454"/>
      <c r="CS1" s="1454"/>
      <c r="CT1" s="1454"/>
      <c r="CU1" s="1454"/>
      <c r="CV1" s="1454"/>
      <c r="CW1" s="1454"/>
      <c r="CX1" s="1454"/>
      <c r="CY1" s="1454"/>
      <c r="CZ1" s="1454"/>
      <c r="DA1" s="92"/>
    </row>
    <row r="3" spans="1:105" s="84" customFormat="1" ht="54.75" customHeight="1">
      <c r="A3" s="1469" t="s">
        <v>458</v>
      </c>
      <c r="B3" s="1469"/>
      <c r="C3" s="1469"/>
      <c r="D3" s="1469"/>
      <c r="E3" s="1469"/>
      <c r="F3" s="1469"/>
      <c r="G3" s="1469"/>
      <c r="H3" s="1469"/>
      <c r="I3" s="1469"/>
      <c r="J3" s="1469"/>
      <c r="K3" s="1469"/>
      <c r="L3" s="1469"/>
      <c r="M3" s="1469"/>
      <c r="N3" s="1469"/>
      <c r="O3" s="1469"/>
      <c r="P3" s="1469"/>
      <c r="Q3" s="1469"/>
      <c r="R3" s="1469"/>
      <c r="S3" s="1469"/>
      <c r="T3" s="1469"/>
      <c r="U3" s="1469"/>
      <c r="V3" s="1469"/>
      <c r="W3" s="1469"/>
      <c r="X3" s="1469"/>
      <c r="Y3" s="1469"/>
      <c r="Z3" s="1469"/>
      <c r="AA3" s="1469"/>
      <c r="AB3" s="1469"/>
      <c r="AC3" s="1469"/>
      <c r="AD3" s="1469"/>
      <c r="AE3" s="1469"/>
      <c r="AF3" s="1469"/>
      <c r="AG3" s="1469"/>
      <c r="AH3" s="1469"/>
      <c r="AI3" s="1470"/>
      <c r="AJ3" s="1473" t="s">
        <v>157</v>
      </c>
      <c r="AK3" s="1469"/>
      <c r="AL3" s="1469"/>
      <c r="AM3" s="1469"/>
      <c r="AN3" s="1469"/>
      <c r="AO3" s="1469"/>
      <c r="AP3" s="1469"/>
      <c r="AQ3" s="1469"/>
      <c r="AR3" s="1469"/>
      <c r="AS3" s="1469"/>
      <c r="AT3" s="1469"/>
      <c r="AU3" s="1469"/>
      <c r="AV3" s="1469"/>
      <c r="AW3" s="1469"/>
      <c r="AX3" s="1469"/>
      <c r="AY3" s="1470"/>
      <c r="AZ3" s="1457" t="s">
        <v>208</v>
      </c>
      <c r="BA3" s="1455"/>
      <c r="BB3" s="1455"/>
      <c r="BC3" s="1455"/>
      <c r="BD3" s="1455"/>
      <c r="BE3" s="1455"/>
      <c r="BF3" s="1455"/>
      <c r="BG3" s="1455"/>
      <c r="BH3" s="1455"/>
      <c r="BI3" s="1455"/>
      <c r="BJ3" s="1455"/>
      <c r="BK3" s="1455"/>
      <c r="BL3" s="1455"/>
      <c r="BM3" s="1455"/>
      <c r="BN3" s="1455"/>
      <c r="BO3" s="1455"/>
      <c r="BP3" s="1455"/>
      <c r="BQ3" s="1456"/>
      <c r="BR3" s="1457" t="s">
        <v>459</v>
      </c>
      <c r="BS3" s="1455"/>
      <c r="BT3" s="1455"/>
      <c r="BU3" s="1455"/>
      <c r="BV3" s="1455"/>
      <c r="BW3" s="1455"/>
      <c r="BX3" s="1455"/>
      <c r="BY3" s="1455"/>
      <c r="BZ3" s="1455"/>
      <c r="CA3" s="1455"/>
      <c r="CB3" s="1455"/>
      <c r="CC3" s="1455"/>
      <c r="CD3" s="1455"/>
      <c r="CE3" s="1455"/>
      <c r="CF3" s="1455"/>
      <c r="CG3" s="1455"/>
      <c r="CH3" s="1455"/>
      <c r="CI3" s="1456"/>
      <c r="CJ3" s="1457" t="s">
        <v>460</v>
      </c>
      <c r="CK3" s="1455"/>
      <c r="CL3" s="1455"/>
      <c r="CM3" s="1455"/>
      <c r="CN3" s="1455"/>
      <c r="CO3" s="1455"/>
      <c r="CP3" s="1455"/>
      <c r="CQ3" s="1455"/>
      <c r="CR3" s="1455"/>
      <c r="CS3" s="1455"/>
      <c r="CT3" s="1455"/>
      <c r="CU3" s="1455"/>
      <c r="CV3" s="1455"/>
      <c r="CW3" s="1455"/>
      <c r="CX3" s="1455"/>
      <c r="CY3" s="1455"/>
      <c r="CZ3" s="1455"/>
      <c r="DA3" s="1455"/>
    </row>
    <row r="4" spans="1:105" s="84" customFormat="1" ht="40.5" customHeight="1">
      <c r="A4" s="1471"/>
      <c r="B4" s="1471"/>
      <c r="C4" s="1471"/>
      <c r="D4" s="1471"/>
      <c r="E4" s="1471"/>
      <c r="F4" s="1471"/>
      <c r="G4" s="1471"/>
      <c r="H4" s="1471"/>
      <c r="I4" s="1471"/>
      <c r="J4" s="1471"/>
      <c r="K4" s="1471"/>
      <c r="L4" s="1471"/>
      <c r="M4" s="1471"/>
      <c r="N4" s="1471"/>
      <c r="O4" s="1471"/>
      <c r="P4" s="1471"/>
      <c r="Q4" s="1471"/>
      <c r="R4" s="1471"/>
      <c r="S4" s="1471"/>
      <c r="T4" s="1471"/>
      <c r="U4" s="1471"/>
      <c r="V4" s="1471"/>
      <c r="W4" s="1471"/>
      <c r="X4" s="1471"/>
      <c r="Y4" s="1471"/>
      <c r="Z4" s="1471"/>
      <c r="AA4" s="1471"/>
      <c r="AB4" s="1471"/>
      <c r="AC4" s="1471"/>
      <c r="AD4" s="1471"/>
      <c r="AE4" s="1471"/>
      <c r="AF4" s="1471"/>
      <c r="AG4" s="1471"/>
      <c r="AH4" s="1471"/>
      <c r="AI4" s="1472"/>
      <c r="AJ4" s="1474"/>
      <c r="AK4" s="1471"/>
      <c r="AL4" s="1471"/>
      <c r="AM4" s="1471"/>
      <c r="AN4" s="1471"/>
      <c r="AO4" s="1471"/>
      <c r="AP4" s="1471"/>
      <c r="AQ4" s="1471"/>
      <c r="AR4" s="1471"/>
      <c r="AS4" s="1471"/>
      <c r="AT4" s="1471"/>
      <c r="AU4" s="1471"/>
      <c r="AV4" s="1471"/>
      <c r="AW4" s="1471"/>
      <c r="AX4" s="1471"/>
      <c r="AY4" s="1472"/>
      <c r="AZ4" s="1457" t="s">
        <v>610</v>
      </c>
      <c r="BA4" s="1455"/>
      <c r="BB4" s="1455"/>
      <c r="BC4" s="1455"/>
      <c r="BD4" s="1455"/>
      <c r="BE4" s="1455"/>
      <c r="BF4" s="1455"/>
      <c r="BG4" s="1455"/>
      <c r="BH4" s="1456"/>
      <c r="BI4" s="1457" t="s">
        <v>611</v>
      </c>
      <c r="BJ4" s="1455"/>
      <c r="BK4" s="1455"/>
      <c r="BL4" s="1455"/>
      <c r="BM4" s="1455"/>
      <c r="BN4" s="1455"/>
      <c r="BO4" s="1455"/>
      <c r="BP4" s="1455"/>
      <c r="BQ4" s="1456"/>
      <c r="BR4" s="1457" t="s">
        <v>610</v>
      </c>
      <c r="BS4" s="1455"/>
      <c r="BT4" s="1455"/>
      <c r="BU4" s="1455"/>
      <c r="BV4" s="1455"/>
      <c r="BW4" s="1455"/>
      <c r="BX4" s="1455"/>
      <c r="BY4" s="1455"/>
      <c r="BZ4" s="1456"/>
      <c r="CA4" s="1457" t="s">
        <v>611</v>
      </c>
      <c r="CB4" s="1455"/>
      <c r="CC4" s="1455"/>
      <c r="CD4" s="1455"/>
      <c r="CE4" s="1455"/>
      <c r="CF4" s="1455"/>
      <c r="CG4" s="1455"/>
      <c r="CH4" s="1455"/>
      <c r="CI4" s="1456"/>
      <c r="CJ4" s="1457" t="s">
        <v>610</v>
      </c>
      <c r="CK4" s="1455"/>
      <c r="CL4" s="1455"/>
      <c r="CM4" s="1455"/>
      <c r="CN4" s="1455"/>
      <c r="CO4" s="1455"/>
      <c r="CP4" s="1455"/>
      <c r="CQ4" s="1455"/>
      <c r="CR4" s="1456"/>
      <c r="CS4" s="1457" t="s">
        <v>611</v>
      </c>
      <c r="CT4" s="1455"/>
      <c r="CU4" s="1455"/>
      <c r="CV4" s="1455"/>
      <c r="CW4" s="1455"/>
      <c r="CX4" s="1455"/>
      <c r="CY4" s="1455"/>
      <c r="CZ4" s="1455"/>
      <c r="DA4" s="1455"/>
    </row>
    <row r="5" spans="1:105" s="84" customFormat="1" ht="40.5" customHeight="1">
      <c r="A5" s="1463" t="s">
        <v>158</v>
      </c>
      <c r="B5" s="1463"/>
      <c r="C5" s="1463"/>
      <c r="D5" s="1463"/>
      <c r="E5" s="1463"/>
      <c r="F5" s="1463"/>
      <c r="G5" s="1464" t="s">
        <v>612</v>
      </c>
      <c r="H5" s="1464"/>
      <c r="I5" s="1464"/>
      <c r="J5" s="1464"/>
      <c r="K5" s="1464"/>
      <c r="L5" s="1464"/>
      <c r="M5" s="1464"/>
      <c r="N5" s="1464"/>
      <c r="O5" s="1464"/>
      <c r="P5" s="1464"/>
      <c r="Q5" s="1464"/>
      <c r="R5" s="1464"/>
      <c r="S5" s="1464"/>
      <c r="T5" s="1464"/>
      <c r="U5" s="1464"/>
      <c r="V5" s="1464"/>
      <c r="W5" s="1464"/>
      <c r="X5" s="1464"/>
      <c r="Y5" s="1464"/>
      <c r="Z5" s="1464"/>
      <c r="AA5" s="1464"/>
      <c r="AB5" s="1464"/>
      <c r="AC5" s="1464"/>
      <c r="AD5" s="1464"/>
      <c r="AE5" s="1464"/>
      <c r="AF5" s="1464"/>
      <c r="AG5" s="1464"/>
      <c r="AH5" s="1464"/>
      <c r="AI5" s="1475"/>
      <c r="AJ5" s="1465"/>
      <c r="AK5" s="1466"/>
      <c r="AL5" s="1466"/>
      <c r="AM5" s="1466"/>
      <c r="AN5" s="1466"/>
      <c r="AO5" s="1466"/>
      <c r="AP5" s="1466"/>
      <c r="AQ5" s="1466"/>
      <c r="AR5" s="1466"/>
      <c r="AS5" s="1466"/>
      <c r="AT5" s="1466"/>
      <c r="AU5" s="1466"/>
      <c r="AV5" s="1466"/>
      <c r="AW5" s="1466"/>
      <c r="AX5" s="1466"/>
      <c r="AY5" s="1467"/>
      <c r="AZ5" s="1465"/>
      <c r="BA5" s="1466"/>
      <c r="BB5" s="1466"/>
      <c r="BC5" s="1466"/>
      <c r="BD5" s="1466"/>
      <c r="BE5" s="1466"/>
      <c r="BF5" s="1466"/>
      <c r="BG5" s="1466"/>
      <c r="BH5" s="1467"/>
      <c r="BI5" s="1465"/>
      <c r="BJ5" s="1466"/>
      <c r="BK5" s="1466"/>
      <c r="BL5" s="1466"/>
      <c r="BM5" s="1466"/>
      <c r="BN5" s="1466"/>
      <c r="BO5" s="1466"/>
      <c r="BP5" s="1466"/>
      <c r="BQ5" s="1467"/>
      <c r="BR5" s="1465"/>
      <c r="BS5" s="1466"/>
      <c r="BT5" s="1466"/>
      <c r="BU5" s="1466"/>
      <c r="BV5" s="1466"/>
      <c r="BW5" s="1466"/>
      <c r="BX5" s="1466"/>
      <c r="BY5" s="1466"/>
      <c r="BZ5" s="1467"/>
      <c r="CA5" s="1465"/>
      <c r="CB5" s="1466"/>
      <c r="CC5" s="1466"/>
      <c r="CD5" s="1466"/>
      <c r="CE5" s="1466"/>
      <c r="CF5" s="1466"/>
      <c r="CG5" s="1466"/>
      <c r="CH5" s="1466"/>
      <c r="CI5" s="1467"/>
      <c r="CJ5" s="1465"/>
      <c r="CK5" s="1466"/>
      <c r="CL5" s="1466"/>
      <c r="CM5" s="1466"/>
      <c r="CN5" s="1466"/>
      <c r="CO5" s="1466"/>
      <c r="CP5" s="1466"/>
      <c r="CQ5" s="1466"/>
      <c r="CR5" s="1467"/>
      <c r="CS5" s="1465"/>
      <c r="CT5" s="1466"/>
      <c r="CU5" s="1466"/>
      <c r="CV5" s="1466"/>
      <c r="CW5" s="1466"/>
      <c r="CX5" s="1466"/>
      <c r="CY5" s="1466"/>
      <c r="CZ5" s="1466"/>
      <c r="DA5" s="1466"/>
    </row>
    <row r="6" spans="1:105" s="84" customFormat="1" ht="40.5" customHeight="1">
      <c r="A6" s="1463" t="s">
        <v>160</v>
      </c>
      <c r="B6" s="1463"/>
      <c r="C6" s="1463"/>
      <c r="D6" s="1463"/>
      <c r="E6" s="1463"/>
      <c r="F6" s="1463"/>
      <c r="G6" s="1464" t="s">
        <v>613</v>
      </c>
      <c r="H6" s="1464"/>
      <c r="I6" s="1464"/>
      <c r="J6" s="1464"/>
      <c r="K6" s="1464"/>
      <c r="L6" s="1464"/>
      <c r="M6" s="1464"/>
      <c r="N6" s="1464"/>
      <c r="O6" s="1464"/>
      <c r="P6" s="1464"/>
      <c r="Q6" s="1464"/>
      <c r="R6" s="1464"/>
      <c r="S6" s="1464"/>
      <c r="T6" s="1464"/>
      <c r="U6" s="1464"/>
      <c r="V6" s="1464"/>
      <c r="W6" s="1464"/>
      <c r="X6" s="1464"/>
      <c r="Y6" s="1464"/>
      <c r="Z6" s="1464"/>
      <c r="AA6" s="1464"/>
      <c r="AB6" s="1464"/>
      <c r="AC6" s="1464"/>
      <c r="AD6" s="1464"/>
      <c r="AE6" s="1464"/>
      <c r="AF6" s="1464"/>
      <c r="AG6" s="1464"/>
      <c r="AH6" s="1464"/>
      <c r="AI6" s="1475"/>
      <c r="AJ6" s="1465"/>
      <c r="AK6" s="1466"/>
      <c r="AL6" s="1466"/>
      <c r="AM6" s="1466"/>
      <c r="AN6" s="1466"/>
      <c r="AO6" s="1466"/>
      <c r="AP6" s="1466"/>
      <c r="AQ6" s="1466"/>
      <c r="AR6" s="1466"/>
      <c r="AS6" s="1466"/>
      <c r="AT6" s="1466"/>
      <c r="AU6" s="1466"/>
      <c r="AV6" s="1466"/>
      <c r="AW6" s="1466"/>
      <c r="AX6" s="1466"/>
      <c r="AY6" s="1467"/>
      <c r="AZ6" s="1465"/>
      <c r="BA6" s="1466"/>
      <c r="BB6" s="1466"/>
      <c r="BC6" s="1466"/>
      <c r="BD6" s="1466"/>
      <c r="BE6" s="1466"/>
      <c r="BF6" s="1466"/>
      <c r="BG6" s="1466"/>
      <c r="BH6" s="1467"/>
      <c r="BI6" s="1465"/>
      <c r="BJ6" s="1466"/>
      <c r="BK6" s="1466"/>
      <c r="BL6" s="1466"/>
      <c r="BM6" s="1466"/>
      <c r="BN6" s="1466"/>
      <c r="BO6" s="1466"/>
      <c r="BP6" s="1466"/>
      <c r="BQ6" s="1467"/>
      <c r="BR6" s="1465"/>
      <c r="BS6" s="1466"/>
      <c r="BT6" s="1466"/>
      <c r="BU6" s="1466"/>
      <c r="BV6" s="1466"/>
      <c r="BW6" s="1466"/>
      <c r="BX6" s="1466"/>
      <c r="BY6" s="1466"/>
      <c r="BZ6" s="1467"/>
      <c r="CA6" s="1465"/>
      <c r="CB6" s="1466"/>
      <c r="CC6" s="1466"/>
      <c r="CD6" s="1466"/>
      <c r="CE6" s="1466"/>
      <c r="CF6" s="1466"/>
      <c r="CG6" s="1466"/>
      <c r="CH6" s="1466"/>
      <c r="CI6" s="1467"/>
      <c r="CJ6" s="1465"/>
      <c r="CK6" s="1466"/>
      <c r="CL6" s="1466"/>
      <c r="CM6" s="1466"/>
      <c r="CN6" s="1466"/>
      <c r="CO6" s="1466"/>
      <c r="CP6" s="1466"/>
      <c r="CQ6" s="1466"/>
      <c r="CR6" s="1467"/>
      <c r="CS6" s="1465"/>
      <c r="CT6" s="1466"/>
      <c r="CU6" s="1466"/>
      <c r="CV6" s="1466"/>
      <c r="CW6" s="1466"/>
      <c r="CX6" s="1466"/>
      <c r="CY6" s="1466"/>
      <c r="CZ6" s="1466"/>
      <c r="DA6" s="1466"/>
    </row>
    <row r="7" spans="1:105" s="84" customFormat="1" ht="251.25" customHeight="1">
      <c r="A7" s="1463"/>
      <c r="B7" s="1463"/>
      <c r="C7" s="1463"/>
      <c r="D7" s="1463"/>
      <c r="E7" s="1463"/>
      <c r="F7" s="1463"/>
      <c r="G7" s="1464" t="s">
        <v>614</v>
      </c>
      <c r="H7" s="1464"/>
      <c r="I7" s="1464"/>
      <c r="J7" s="1464"/>
      <c r="K7" s="1464"/>
      <c r="L7" s="1464"/>
      <c r="M7" s="1464"/>
      <c r="N7" s="1464"/>
      <c r="O7" s="1464"/>
      <c r="P7" s="1464"/>
      <c r="Q7" s="1464"/>
      <c r="R7" s="1464"/>
      <c r="S7" s="1464"/>
      <c r="T7" s="1464"/>
      <c r="U7" s="1464"/>
      <c r="V7" s="1464"/>
      <c r="W7" s="1464"/>
      <c r="X7" s="1464"/>
      <c r="Y7" s="1464"/>
      <c r="Z7" s="1464"/>
      <c r="AA7" s="1464"/>
      <c r="AB7" s="1464"/>
      <c r="AC7" s="1464"/>
      <c r="AD7" s="1464"/>
      <c r="AE7" s="1464"/>
      <c r="AF7" s="1464"/>
      <c r="AG7" s="1464"/>
      <c r="AH7" s="1464"/>
      <c r="AI7" s="1475"/>
      <c r="AJ7" s="1465" t="s">
        <v>615</v>
      </c>
      <c r="AK7" s="1466"/>
      <c r="AL7" s="1466"/>
      <c r="AM7" s="1466"/>
      <c r="AN7" s="1466"/>
      <c r="AO7" s="1466"/>
      <c r="AP7" s="1466"/>
      <c r="AQ7" s="1466"/>
      <c r="AR7" s="1466"/>
      <c r="AS7" s="1466"/>
      <c r="AT7" s="1466"/>
      <c r="AU7" s="1466"/>
      <c r="AV7" s="1466"/>
      <c r="AW7" s="1466"/>
      <c r="AX7" s="1466"/>
      <c r="AY7" s="1467"/>
      <c r="AZ7" s="1465"/>
      <c r="BA7" s="1466"/>
      <c r="BB7" s="1466"/>
      <c r="BC7" s="1466"/>
      <c r="BD7" s="1466"/>
      <c r="BE7" s="1466"/>
      <c r="BF7" s="1466"/>
      <c r="BG7" s="1466"/>
      <c r="BH7" s="1467"/>
      <c r="BI7" s="1465"/>
      <c r="BJ7" s="1466"/>
      <c r="BK7" s="1466"/>
      <c r="BL7" s="1466"/>
      <c r="BM7" s="1466"/>
      <c r="BN7" s="1466"/>
      <c r="BO7" s="1466"/>
      <c r="BP7" s="1466"/>
      <c r="BQ7" s="1467"/>
      <c r="BR7" s="1465"/>
      <c r="BS7" s="1466"/>
      <c r="BT7" s="1466"/>
      <c r="BU7" s="1466"/>
      <c r="BV7" s="1466"/>
      <c r="BW7" s="1466"/>
      <c r="BX7" s="1466"/>
      <c r="BY7" s="1466"/>
      <c r="BZ7" s="1467"/>
      <c r="CA7" s="1465"/>
      <c r="CB7" s="1466"/>
      <c r="CC7" s="1466"/>
      <c r="CD7" s="1466"/>
      <c r="CE7" s="1466"/>
      <c r="CF7" s="1466"/>
      <c r="CG7" s="1466"/>
      <c r="CH7" s="1466"/>
      <c r="CI7" s="1467"/>
      <c r="CJ7" s="1465"/>
      <c r="CK7" s="1466"/>
      <c r="CL7" s="1466"/>
      <c r="CM7" s="1466"/>
      <c r="CN7" s="1466"/>
      <c r="CO7" s="1466"/>
      <c r="CP7" s="1466"/>
      <c r="CQ7" s="1466"/>
      <c r="CR7" s="1467"/>
      <c r="CS7" s="1465"/>
      <c r="CT7" s="1466"/>
      <c r="CU7" s="1466"/>
      <c r="CV7" s="1466"/>
      <c r="CW7" s="1466"/>
      <c r="CX7" s="1466"/>
      <c r="CY7" s="1466"/>
      <c r="CZ7" s="1466"/>
      <c r="DA7" s="1466"/>
    </row>
    <row r="8" spans="1:105" s="84" customFormat="1" ht="251.25" customHeight="1">
      <c r="A8" s="1463"/>
      <c r="B8" s="1463"/>
      <c r="C8" s="1463"/>
      <c r="D8" s="1463"/>
      <c r="E8" s="1463"/>
      <c r="F8" s="1463"/>
      <c r="G8" s="1464" t="s">
        <v>616</v>
      </c>
      <c r="H8" s="1464"/>
      <c r="I8" s="1464"/>
      <c r="J8" s="1464"/>
      <c r="K8" s="1464"/>
      <c r="L8" s="1464"/>
      <c r="M8" s="1464"/>
      <c r="N8" s="1464"/>
      <c r="O8" s="1464"/>
      <c r="P8" s="1464"/>
      <c r="Q8" s="1464"/>
      <c r="R8" s="1464"/>
      <c r="S8" s="1464"/>
      <c r="T8" s="1464"/>
      <c r="U8" s="1464"/>
      <c r="V8" s="1464"/>
      <c r="W8" s="1464"/>
      <c r="X8" s="1464"/>
      <c r="Y8" s="1464"/>
      <c r="Z8" s="1464"/>
      <c r="AA8" s="1464"/>
      <c r="AB8" s="1464"/>
      <c r="AC8" s="1464"/>
      <c r="AD8" s="1464"/>
      <c r="AE8" s="1464"/>
      <c r="AF8" s="1464"/>
      <c r="AG8" s="1464"/>
      <c r="AH8" s="1464"/>
      <c r="AI8" s="1475"/>
      <c r="AJ8" s="1465" t="s">
        <v>617</v>
      </c>
      <c r="AK8" s="1466"/>
      <c r="AL8" s="1466"/>
      <c r="AM8" s="1466"/>
      <c r="AN8" s="1466"/>
      <c r="AO8" s="1466"/>
      <c r="AP8" s="1466"/>
      <c r="AQ8" s="1466"/>
      <c r="AR8" s="1466"/>
      <c r="AS8" s="1466"/>
      <c r="AT8" s="1466"/>
      <c r="AU8" s="1466"/>
      <c r="AV8" s="1466"/>
      <c r="AW8" s="1466"/>
      <c r="AX8" s="1466"/>
      <c r="AY8" s="1467"/>
      <c r="AZ8" s="1465"/>
      <c r="BA8" s="1466"/>
      <c r="BB8" s="1466"/>
      <c r="BC8" s="1466"/>
      <c r="BD8" s="1466"/>
      <c r="BE8" s="1466"/>
      <c r="BF8" s="1466"/>
      <c r="BG8" s="1466"/>
      <c r="BH8" s="1467"/>
      <c r="BI8" s="1465"/>
      <c r="BJ8" s="1466"/>
      <c r="BK8" s="1466"/>
      <c r="BL8" s="1466"/>
      <c r="BM8" s="1466"/>
      <c r="BN8" s="1466"/>
      <c r="BO8" s="1466"/>
      <c r="BP8" s="1466"/>
      <c r="BQ8" s="1467"/>
      <c r="BR8" s="1465"/>
      <c r="BS8" s="1466"/>
      <c r="BT8" s="1466"/>
      <c r="BU8" s="1466"/>
      <c r="BV8" s="1466"/>
      <c r="BW8" s="1466"/>
      <c r="BX8" s="1466"/>
      <c r="BY8" s="1466"/>
      <c r="BZ8" s="1467"/>
      <c r="CA8" s="1465"/>
      <c r="CB8" s="1466"/>
      <c r="CC8" s="1466"/>
      <c r="CD8" s="1466"/>
      <c r="CE8" s="1466"/>
      <c r="CF8" s="1466"/>
      <c r="CG8" s="1466"/>
      <c r="CH8" s="1466"/>
      <c r="CI8" s="1467"/>
      <c r="CJ8" s="1465"/>
      <c r="CK8" s="1466"/>
      <c r="CL8" s="1466"/>
      <c r="CM8" s="1466"/>
      <c r="CN8" s="1466"/>
      <c r="CO8" s="1466"/>
      <c r="CP8" s="1466"/>
      <c r="CQ8" s="1466"/>
      <c r="CR8" s="1467"/>
      <c r="CS8" s="1465"/>
      <c r="CT8" s="1466"/>
      <c r="CU8" s="1466"/>
      <c r="CV8" s="1466"/>
      <c r="CW8" s="1466"/>
      <c r="CX8" s="1466"/>
      <c r="CY8" s="1466"/>
      <c r="CZ8" s="1466"/>
      <c r="DA8" s="1466"/>
    </row>
    <row r="9" spans="1:105" s="84" customFormat="1" ht="27" customHeight="1">
      <c r="A9" s="1463" t="s">
        <v>163</v>
      </c>
      <c r="B9" s="1463"/>
      <c r="C9" s="1463"/>
      <c r="D9" s="1463"/>
      <c r="E9" s="1463"/>
      <c r="F9" s="1463"/>
      <c r="G9" s="1464" t="s">
        <v>618</v>
      </c>
      <c r="H9" s="1464"/>
      <c r="I9" s="1464"/>
      <c r="J9" s="1464"/>
      <c r="K9" s="1464"/>
      <c r="L9" s="1464"/>
      <c r="M9" s="1464"/>
      <c r="N9" s="1464"/>
      <c r="O9" s="1464"/>
      <c r="P9" s="1464"/>
      <c r="Q9" s="1464"/>
      <c r="R9" s="1464"/>
      <c r="S9" s="1464"/>
      <c r="T9" s="1464"/>
      <c r="U9" s="1464"/>
      <c r="V9" s="1464"/>
      <c r="W9" s="1464"/>
      <c r="X9" s="1464"/>
      <c r="Y9" s="1464"/>
      <c r="Z9" s="1464"/>
      <c r="AA9" s="1464"/>
      <c r="AB9" s="1464"/>
      <c r="AC9" s="1464"/>
      <c r="AD9" s="1464"/>
      <c r="AE9" s="1464"/>
      <c r="AF9" s="1464"/>
      <c r="AG9" s="1464"/>
      <c r="AH9" s="1464"/>
      <c r="AI9" s="1475"/>
      <c r="AJ9" s="1465"/>
      <c r="AK9" s="1466"/>
      <c r="AL9" s="1466"/>
      <c r="AM9" s="1466"/>
      <c r="AN9" s="1466"/>
      <c r="AO9" s="1466"/>
      <c r="AP9" s="1466"/>
      <c r="AQ9" s="1466"/>
      <c r="AR9" s="1466"/>
      <c r="AS9" s="1466"/>
      <c r="AT9" s="1466"/>
      <c r="AU9" s="1466"/>
      <c r="AV9" s="1466"/>
      <c r="AW9" s="1466"/>
      <c r="AX9" s="1466"/>
      <c r="AY9" s="1467"/>
      <c r="AZ9" s="1465"/>
      <c r="BA9" s="1466"/>
      <c r="BB9" s="1466"/>
      <c r="BC9" s="1466"/>
      <c r="BD9" s="1466"/>
      <c r="BE9" s="1466"/>
      <c r="BF9" s="1466"/>
      <c r="BG9" s="1466"/>
      <c r="BH9" s="1467"/>
      <c r="BI9" s="1465"/>
      <c r="BJ9" s="1466"/>
      <c r="BK9" s="1466"/>
      <c r="BL9" s="1466"/>
      <c r="BM9" s="1466"/>
      <c r="BN9" s="1466"/>
      <c r="BO9" s="1466"/>
      <c r="BP9" s="1466"/>
      <c r="BQ9" s="1467"/>
      <c r="BR9" s="1465"/>
      <c r="BS9" s="1466"/>
      <c r="BT9" s="1466"/>
      <c r="BU9" s="1466"/>
      <c r="BV9" s="1466"/>
      <c r="BW9" s="1466"/>
      <c r="BX9" s="1466"/>
      <c r="BY9" s="1466"/>
      <c r="BZ9" s="1467"/>
      <c r="CA9" s="1465"/>
      <c r="CB9" s="1466"/>
      <c r="CC9" s="1466"/>
      <c r="CD9" s="1466"/>
      <c r="CE9" s="1466"/>
      <c r="CF9" s="1466"/>
      <c r="CG9" s="1466"/>
      <c r="CH9" s="1466"/>
      <c r="CI9" s="1467"/>
      <c r="CJ9" s="1465"/>
      <c r="CK9" s="1466"/>
      <c r="CL9" s="1466"/>
      <c r="CM9" s="1466"/>
      <c r="CN9" s="1466"/>
      <c r="CO9" s="1466"/>
      <c r="CP9" s="1466"/>
      <c r="CQ9" s="1466"/>
      <c r="CR9" s="1467"/>
      <c r="CS9" s="1465"/>
      <c r="CT9" s="1466"/>
      <c r="CU9" s="1466"/>
      <c r="CV9" s="1466"/>
      <c r="CW9" s="1466"/>
      <c r="CX9" s="1466"/>
      <c r="CY9" s="1466"/>
      <c r="CZ9" s="1466"/>
      <c r="DA9" s="1466"/>
    </row>
    <row r="10" spans="1:105" s="84" customFormat="1" ht="15" customHeight="1">
      <c r="A10" s="1463"/>
      <c r="B10" s="1463"/>
      <c r="C10" s="1463"/>
      <c r="D10" s="1463"/>
      <c r="E10" s="1463"/>
      <c r="F10" s="1463"/>
      <c r="G10" s="1464" t="s">
        <v>619</v>
      </c>
      <c r="H10" s="1464"/>
      <c r="I10" s="1464"/>
      <c r="J10" s="1464"/>
      <c r="K10" s="1464"/>
      <c r="L10" s="1464"/>
      <c r="M10" s="1464"/>
      <c r="N10" s="1464"/>
      <c r="O10" s="1464"/>
      <c r="P10" s="1464"/>
      <c r="Q10" s="1464"/>
      <c r="R10" s="1464"/>
      <c r="S10" s="1464"/>
      <c r="T10" s="1464"/>
      <c r="U10" s="1464"/>
      <c r="V10" s="1464"/>
      <c r="W10" s="1464"/>
      <c r="X10" s="1464"/>
      <c r="Y10" s="1464"/>
      <c r="Z10" s="1464"/>
      <c r="AA10" s="1464"/>
      <c r="AB10" s="1464"/>
      <c r="AC10" s="1464"/>
      <c r="AD10" s="1464"/>
      <c r="AE10" s="1464"/>
      <c r="AF10" s="1464"/>
      <c r="AG10" s="1464"/>
      <c r="AH10" s="1464"/>
      <c r="AI10" s="1475"/>
      <c r="AJ10" s="1465"/>
      <c r="AK10" s="1466"/>
      <c r="AL10" s="1466"/>
      <c r="AM10" s="1466"/>
      <c r="AN10" s="1466"/>
      <c r="AO10" s="1466"/>
      <c r="AP10" s="1466"/>
      <c r="AQ10" s="1466"/>
      <c r="AR10" s="1466"/>
      <c r="AS10" s="1466"/>
      <c r="AT10" s="1466"/>
      <c r="AU10" s="1466"/>
      <c r="AV10" s="1466"/>
      <c r="AW10" s="1466"/>
      <c r="AX10" s="1466"/>
      <c r="AY10" s="1467"/>
      <c r="AZ10" s="1465"/>
      <c r="BA10" s="1466"/>
      <c r="BB10" s="1466"/>
      <c r="BC10" s="1466"/>
      <c r="BD10" s="1466"/>
      <c r="BE10" s="1466"/>
      <c r="BF10" s="1466"/>
      <c r="BG10" s="1466"/>
      <c r="BH10" s="1467"/>
      <c r="BI10" s="1465"/>
      <c r="BJ10" s="1466"/>
      <c r="BK10" s="1466"/>
      <c r="BL10" s="1466"/>
      <c r="BM10" s="1466"/>
      <c r="BN10" s="1466"/>
      <c r="BO10" s="1466"/>
      <c r="BP10" s="1466"/>
      <c r="BQ10" s="1467"/>
      <c r="BR10" s="1465"/>
      <c r="BS10" s="1466"/>
      <c r="BT10" s="1466"/>
      <c r="BU10" s="1466"/>
      <c r="BV10" s="1466"/>
      <c r="BW10" s="1466"/>
      <c r="BX10" s="1466"/>
      <c r="BY10" s="1466"/>
      <c r="BZ10" s="1467"/>
      <c r="CA10" s="1465"/>
      <c r="CB10" s="1466"/>
      <c r="CC10" s="1466"/>
      <c r="CD10" s="1466"/>
      <c r="CE10" s="1466"/>
      <c r="CF10" s="1466"/>
      <c r="CG10" s="1466"/>
      <c r="CH10" s="1466"/>
      <c r="CI10" s="1467"/>
      <c r="CJ10" s="1465"/>
      <c r="CK10" s="1466"/>
      <c r="CL10" s="1466"/>
      <c r="CM10" s="1466"/>
      <c r="CN10" s="1466"/>
      <c r="CO10" s="1466"/>
      <c r="CP10" s="1466"/>
      <c r="CQ10" s="1466"/>
      <c r="CR10" s="1467"/>
      <c r="CS10" s="1465"/>
      <c r="CT10" s="1466"/>
      <c r="CU10" s="1466"/>
      <c r="CV10" s="1466"/>
      <c r="CW10" s="1466"/>
      <c r="CX10" s="1466"/>
      <c r="CY10" s="1466"/>
      <c r="CZ10" s="1466"/>
      <c r="DA10" s="1466"/>
    </row>
    <row r="11" spans="1:105" s="84" customFormat="1" ht="27.75" customHeight="1">
      <c r="A11" s="1463"/>
      <c r="B11" s="1463"/>
      <c r="C11" s="1463"/>
      <c r="D11" s="1463"/>
      <c r="E11" s="1463"/>
      <c r="F11" s="1463"/>
      <c r="G11" s="1464" t="s">
        <v>209</v>
      </c>
      <c r="H11" s="1464"/>
      <c r="I11" s="1464"/>
      <c r="J11" s="1464"/>
      <c r="K11" s="1464"/>
      <c r="L11" s="1464"/>
      <c r="M11" s="1464"/>
      <c r="N11" s="1464"/>
      <c r="O11" s="1464"/>
      <c r="P11" s="1464"/>
      <c r="Q11" s="1464"/>
      <c r="R11" s="1464"/>
      <c r="S11" s="1464"/>
      <c r="T11" s="1464"/>
      <c r="U11" s="1464"/>
      <c r="V11" s="1464"/>
      <c r="W11" s="1464"/>
      <c r="X11" s="1464"/>
      <c r="Y11" s="1464"/>
      <c r="Z11" s="1464"/>
      <c r="AA11" s="1464"/>
      <c r="AB11" s="1464"/>
      <c r="AC11" s="1464"/>
      <c r="AD11" s="1464"/>
      <c r="AE11" s="1464"/>
      <c r="AF11" s="1464"/>
      <c r="AG11" s="1464"/>
      <c r="AH11" s="1464"/>
      <c r="AI11" s="1475"/>
      <c r="AJ11" s="1465" t="s">
        <v>615</v>
      </c>
      <c r="AK11" s="1466"/>
      <c r="AL11" s="1466"/>
      <c r="AM11" s="1466"/>
      <c r="AN11" s="1466"/>
      <c r="AO11" s="1466"/>
      <c r="AP11" s="1466"/>
      <c r="AQ11" s="1466"/>
      <c r="AR11" s="1466"/>
      <c r="AS11" s="1466"/>
      <c r="AT11" s="1466"/>
      <c r="AU11" s="1466"/>
      <c r="AV11" s="1466"/>
      <c r="AW11" s="1466"/>
      <c r="AX11" s="1466"/>
      <c r="AY11" s="1467"/>
      <c r="AZ11" s="1465"/>
      <c r="BA11" s="1466"/>
      <c r="BB11" s="1466"/>
      <c r="BC11" s="1466"/>
      <c r="BD11" s="1466"/>
      <c r="BE11" s="1466"/>
      <c r="BF11" s="1466"/>
      <c r="BG11" s="1466"/>
      <c r="BH11" s="1467"/>
      <c r="BI11" s="1465"/>
      <c r="BJ11" s="1466"/>
      <c r="BK11" s="1466"/>
      <c r="BL11" s="1466"/>
      <c r="BM11" s="1466"/>
      <c r="BN11" s="1466"/>
      <c r="BO11" s="1466"/>
      <c r="BP11" s="1466"/>
      <c r="BQ11" s="1467"/>
      <c r="BR11" s="1465"/>
      <c r="BS11" s="1466"/>
      <c r="BT11" s="1466"/>
      <c r="BU11" s="1466"/>
      <c r="BV11" s="1466"/>
      <c r="BW11" s="1466"/>
      <c r="BX11" s="1466"/>
      <c r="BY11" s="1466"/>
      <c r="BZ11" s="1467"/>
      <c r="CA11" s="1465"/>
      <c r="CB11" s="1466"/>
      <c r="CC11" s="1466"/>
      <c r="CD11" s="1466"/>
      <c r="CE11" s="1466"/>
      <c r="CF11" s="1466"/>
      <c r="CG11" s="1466"/>
      <c r="CH11" s="1466"/>
      <c r="CI11" s="1467"/>
      <c r="CJ11" s="1465"/>
      <c r="CK11" s="1466"/>
      <c r="CL11" s="1466"/>
      <c r="CM11" s="1466"/>
      <c r="CN11" s="1466"/>
      <c r="CO11" s="1466"/>
      <c r="CP11" s="1466"/>
      <c r="CQ11" s="1466"/>
      <c r="CR11" s="1467"/>
      <c r="CS11" s="1465"/>
      <c r="CT11" s="1466"/>
      <c r="CU11" s="1466"/>
      <c r="CV11" s="1466"/>
      <c r="CW11" s="1466"/>
      <c r="CX11" s="1466"/>
      <c r="CY11" s="1466"/>
      <c r="CZ11" s="1466"/>
      <c r="DA11" s="1466"/>
    </row>
    <row r="12" spans="1:105" s="84" customFormat="1" ht="40.5" customHeight="1">
      <c r="A12" s="1463"/>
      <c r="B12" s="1463"/>
      <c r="C12" s="1463"/>
      <c r="D12" s="1463"/>
      <c r="E12" s="1463"/>
      <c r="F12" s="1463"/>
      <c r="G12" s="1464" t="s">
        <v>210</v>
      </c>
      <c r="H12" s="1464"/>
      <c r="I12" s="1464"/>
      <c r="J12" s="1464"/>
      <c r="K12" s="1464"/>
      <c r="L12" s="1464"/>
      <c r="M12" s="1464"/>
      <c r="N12" s="1464"/>
      <c r="O12" s="1464"/>
      <c r="P12" s="1464"/>
      <c r="Q12" s="1464"/>
      <c r="R12" s="1464"/>
      <c r="S12" s="1464"/>
      <c r="T12" s="1464"/>
      <c r="U12" s="1464"/>
      <c r="V12" s="1464"/>
      <c r="W12" s="1464"/>
      <c r="X12" s="1464"/>
      <c r="Y12" s="1464"/>
      <c r="Z12" s="1464"/>
      <c r="AA12" s="1464"/>
      <c r="AB12" s="1464"/>
      <c r="AC12" s="1464"/>
      <c r="AD12" s="1464"/>
      <c r="AE12" s="1464"/>
      <c r="AF12" s="1464"/>
      <c r="AG12" s="1464"/>
      <c r="AH12" s="1464"/>
      <c r="AI12" s="1475"/>
      <c r="AJ12" s="1465" t="s">
        <v>617</v>
      </c>
      <c r="AK12" s="1466"/>
      <c r="AL12" s="1466"/>
      <c r="AM12" s="1466"/>
      <c r="AN12" s="1466"/>
      <c r="AO12" s="1466"/>
      <c r="AP12" s="1466"/>
      <c r="AQ12" s="1466"/>
      <c r="AR12" s="1466"/>
      <c r="AS12" s="1466"/>
      <c r="AT12" s="1466"/>
      <c r="AU12" s="1466"/>
      <c r="AV12" s="1466"/>
      <c r="AW12" s="1466"/>
      <c r="AX12" s="1466"/>
      <c r="AY12" s="1467"/>
      <c r="AZ12" s="1465"/>
      <c r="BA12" s="1466"/>
      <c r="BB12" s="1466"/>
      <c r="BC12" s="1466"/>
      <c r="BD12" s="1466"/>
      <c r="BE12" s="1466"/>
      <c r="BF12" s="1466"/>
      <c r="BG12" s="1466"/>
      <c r="BH12" s="1467"/>
      <c r="BI12" s="1465"/>
      <c r="BJ12" s="1466"/>
      <c r="BK12" s="1466"/>
      <c r="BL12" s="1466"/>
      <c r="BM12" s="1466"/>
      <c r="BN12" s="1466"/>
      <c r="BO12" s="1466"/>
      <c r="BP12" s="1466"/>
      <c r="BQ12" s="1467"/>
      <c r="BR12" s="1465"/>
      <c r="BS12" s="1466"/>
      <c r="BT12" s="1466"/>
      <c r="BU12" s="1466"/>
      <c r="BV12" s="1466"/>
      <c r="BW12" s="1466"/>
      <c r="BX12" s="1466"/>
      <c r="BY12" s="1466"/>
      <c r="BZ12" s="1467"/>
      <c r="CA12" s="1465"/>
      <c r="CB12" s="1466"/>
      <c r="CC12" s="1466"/>
      <c r="CD12" s="1466"/>
      <c r="CE12" s="1466"/>
      <c r="CF12" s="1466"/>
      <c r="CG12" s="1466"/>
      <c r="CH12" s="1466"/>
      <c r="CI12" s="1467"/>
      <c r="CJ12" s="1465"/>
      <c r="CK12" s="1466"/>
      <c r="CL12" s="1466"/>
      <c r="CM12" s="1466"/>
      <c r="CN12" s="1466"/>
      <c r="CO12" s="1466"/>
      <c r="CP12" s="1466"/>
      <c r="CQ12" s="1466"/>
      <c r="CR12" s="1467"/>
      <c r="CS12" s="1465"/>
      <c r="CT12" s="1466"/>
      <c r="CU12" s="1466"/>
      <c r="CV12" s="1466"/>
      <c r="CW12" s="1466"/>
      <c r="CX12" s="1466"/>
      <c r="CY12" s="1466"/>
      <c r="CZ12" s="1466"/>
      <c r="DA12" s="1466"/>
    </row>
    <row r="13" spans="1:105" s="84" customFormat="1" ht="15" customHeight="1">
      <c r="A13" s="1463"/>
      <c r="B13" s="1463"/>
      <c r="C13" s="1463"/>
      <c r="D13" s="1463"/>
      <c r="E13" s="1463"/>
      <c r="F13" s="1463"/>
      <c r="G13" s="1464" t="s">
        <v>211</v>
      </c>
      <c r="H13" s="1464"/>
      <c r="I13" s="1464"/>
      <c r="J13" s="1464"/>
      <c r="K13" s="1464"/>
      <c r="L13" s="1464"/>
      <c r="M13" s="1464"/>
      <c r="N13" s="1464"/>
      <c r="O13" s="1464"/>
      <c r="P13" s="1464"/>
      <c r="Q13" s="1464"/>
      <c r="R13" s="1464"/>
      <c r="S13" s="1464"/>
      <c r="T13" s="1464"/>
      <c r="U13" s="1464"/>
      <c r="V13" s="1464"/>
      <c r="W13" s="1464"/>
      <c r="X13" s="1464"/>
      <c r="Y13" s="1464"/>
      <c r="Z13" s="1464"/>
      <c r="AA13" s="1464"/>
      <c r="AB13" s="1464"/>
      <c r="AC13" s="1464"/>
      <c r="AD13" s="1464"/>
      <c r="AE13" s="1464"/>
      <c r="AF13" s="1464"/>
      <c r="AG13" s="1464"/>
      <c r="AH13" s="1464"/>
      <c r="AI13" s="1475"/>
      <c r="AJ13" s="1465" t="s">
        <v>617</v>
      </c>
      <c r="AK13" s="1466"/>
      <c r="AL13" s="1466"/>
      <c r="AM13" s="1466"/>
      <c r="AN13" s="1466"/>
      <c r="AO13" s="1466"/>
      <c r="AP13" s="1466"/>
      <c r="AQ13" s="1466"/>
      <c r="AR13" s="1466"/>
      <c r="AS13" s="1466"/>
      <c r="AT13" s="1466"/>
      <c r="AU13" s="1466"/>
      <c r="AV13" s="1466"/>
      <c r="AW13" s="1466"/>
      <c r="AX13" s="1466"/>
      <c r="AY13" s="1467"/>
      <c r="AZ13" s="1465"/>
      <c r="BA13" s="1466"/>
      <c r="BB13" s="1466"/>
      <c r="BC13" s="1466"/>
      <c r="BD13" s="1466"/>
      <c r="BE13" s="1466"/>
      <c r="BF13" s="1466"/>
      <c r="BG13" s="1466"/>
      <c r="BH13" s="1467"/>
      <c r="BI13" s="1465"/>
      <c r="BJ13" s="1466"/>
      <c r="BK13" s="1466"/>
      <c r="BL13" s="1466"/>
      <c r="BM13" s="1466"/>
      <c r="BN13" s="1466"/>
      <c r="BO13" s="1466"/>
      <c r="BP13" s="1466"/>
      <c r="BQ13" s="1467"/>
      <c r="BR13" s="1465"/>
      <c r="BS13" s="1466"/>
      <c r="BT13" s="1466"/>
      <c r="BU13" s="1466"/>
      <c r="BV13" s="1466"/>
      <c r="BW13" s="1466"/>
      <c r="BX13" s="1466"/>
      <c r="BY13" s="1466"/>
      <c r="BZ13" s="1467"/>
      <c r="CA13" s="1465"/>
      <c r="CB13" s="1466"/>
      <c r="CC13" s="1466"/>
      <c r="CD13" s="1466"/>
      <c r="CE13" s="1466"/>
      <c r="CF13" s="1466"/>
      <c r="CG13" s="1466"/>
      <c r="CH13" s="1466"/>
      <c r="CI13" s="1467"/>
      <c r="CJ13" s="1465"/>
      <c r="CK13" s="1466"/>
      <c r="CL13" s="1466"/>
      <c r="CM13" s="1466"/>
      <c r="CN13" s="1466"/>
      <c r="CO13" s="1466"/>
      <c r="CP13" s="1466"/>
      <c r="CQ13" s="1466"/>
      <c r="CR13" s="1467"/>
      <c r="CS13" s="1465"/>
      <c r="CT13" s="1466"/>
      <c r="CU13" s="1466"/>
      <c r="CV13" s="1466"/>
      <c r="CW13" s="1466"/>
      <c r="CX13" s="1466"/>
      <c r="CY13" s="1466"/>
      <c r="CZ13" s="1466"/>
      <c r="DA13" s="1466"/>
    </row>
    <row r="14" spans="1:105" s="84" customFormat="1" ht="27.75" customHeight="1">
      <c r="A14" s="1463" t="s">
        <v>169</v>
      </c>
      <c r="B14" s="1463"/>
      <c r="C14" s="1463"/>
      <c r="D14" s="1463"/>
      <c r="E14" s="1463"/>
      <c r="F14" s="1463"/>
      <c r="G14" s="1464" t="s">
        <v>620</v>
      </c>
      <c r="H14" s="1476"/>
      <c r="I14" s="1476"/>
      <c r="J14" s="1476"/>
      <c r="K14" s="1476"/>
      <c r="L14" s="1476"/>
      <c r="M14" s="1476"/>
      <c r="N14" s="1476"/>
      <c r="O14" s="1476"/>
      <c r="P14" s="1476"/>
      <c r="Q14" s="1476"/>
      <c r="R14" s="1476"/>
      <c r="S14" s="1476"/>
      <c r="T14" s="1476"/>
      <c r="U14" s="1476"/>
      <c r="V14" s="1476"/>
      <c r="W14" s="1476"/>
      <c r="X14" s="1476"/>
      <c r="Y14" s="1476"/>
      <c r="Z14" s="1476"/>
      <c r="AA14" s="1476"/>
      <c r="AB14" s="1476"/>
      <c r="AC14" s="1476"/>
      <c r="AD14" s="1476"/>
      <c r="AE14" s="1476"/>
      <c r="AF14" s="1476"/>
      <c r="AG14" s="1476"/>
      <c r="AH14" s="1476"/>
      <c r="AI14" s="1477"/>
      <c r="AJ14" s="1465" t="s">
        <v>617</v>
      </c>
      <c r="AK14" s="1466"/>
      <c r="AL14" s="1466"/>
      <c r="AM14" s="1466"/>
      <c r="AN14" s="1466"/>
      <c r="AO14" s="1466"/>
      <c r="AP14" s="1466"/>
      <c r="AQ14" s="1466"/>
      <c r="AR14" s="1466"/>
      <c r="AS14" s="1466"/>
      <c r="AT14" s="1466"/>
      <c r="AU14" s="1466"/>
      <c r="AV14" s="1466"/>
      <c r="AW14" s="1466"/>
      <c r="AX14" s="1466"/>
      <c r="AY14" s="1467"/>
      <c r="AZ14" s="1465"/>
      <c r="BA14" s="1466"/>
      <c r="BB14" s="1466"/>
      <c r="BC14" s="1466"/>
      <c r="BD14" s="1466"/>
      <c r="BE14" s="1466"/>
      <c r="BF14" s="1466"/>
      <c r="BG14" s="1466"/>
      <c r="BH14" s="1467"/>
      <c r="BI14" s="1465"/>
      <c r="BJ14" s="1466"/>
      <c r="BK14" s="1466"/>
      <c r="BL14" s="1466"/>
      <c r="BM14" s="1466"/>
      <c r="BN14" s="1466"/>
      <c r="BO14" s="1466"/>
      <c r="BP14" s="1466"/>
      <c r="BQ14" s="1467"/>
      <c r="BR14" s="1465"/>
      <c r="BS14" s="1466"/>
      <c r="BT14" s="1466"/>
      <c r="BU14" s="1466"/>
      <c r="BV14" s="1466"/>
      <c r="BW14" s="1466"/>
      <c r="BX14" s="1466"/>
      <c r="BY14" s="1466"/>
      <c r="BZ14" s="1467"/>
      <c r="CA14" s="1465"/>
      <c r="CB14" s="1466"/>
      <c r="CC14" s="1466"/>
      <c r="CD14" s="1466"/>
      <c r="CE14" s="1466"/>
      <c r="CF14" s="1466"/>
      <c r="CG14" s="1466"/>
      <c r="CH14" s="1466"/>
      <c r="CI14" s="1467"/>
      <c r="CJ14" s="1465"/>
      <c r="CK14" s="1466"/>
      <c r="CL14" s="1466"/>
      <c r="CM14" s="1466"/>
      <c r="CN14" s="1466"/>
      <c r="CO14" s="1466"/>
      <c r="CP14" s="1466"/>
      <c r="CQ14" s="1466"/>
      <c r="CR14" s="1467"/>
      <c r="CS14" s="1465"/>
      <c r="CT14" s="1466"/>
      <c r="CU14" s="1466"/>
      <c r="CV14" s="1466"/>
      <c r="CW14" s="1466"/>
      <c r="CX14" s="1466"/>
      <c r="CY14" s="1466"/>
      <c r="CZ14" s="1466"/>
      <c r="DA14" s="1466"/>
    </row>
    <row r="15" spans="1:105" s="84" customFormat="1" ht="27.75" customHeight="1">
      <c r="A15" s="1463" t="s">
        <v>173</v>
      </c>
      <c r="B15" s="1463"/>
      <c r="C15" s="1463"/>
      <c r="D15" s="1463"/>
      <c r="E15" s="1463"/>
      <c r="F15" s="1463"/>
      <c r="G15" s="1464" t="s">
        <v>621</v>
      </c>
      <c r="H15" s="1464"/>
      <c r="I15" s="1464"/>
      <c r="J15" s="1464"/>
      <c r="K15" s="1464"/>
      <c r="L15" s="1464"/>
      <c r="M15" s="1464"/>
      <c r="N15" s="1464"/>
      <c r="O15" s="1464"/>
      <c r="P15" s="1464"/>
      <c r="Q15" s="1464"/>
      <c r="R15" s="1464"/>
      <c r="S15" s="1464"/>
      <c r="T15" s="1464"/>
      <c r="U15" s="1464"/>
      <c r="V15" s="1464"/>
      <c r="W15" s="1464"/>
      <c r="X15" s="1464"/>
      <c r="Y15" s="1464"/>
      <c r="Z15" s="1464"/>
      <c r="AA15" s="1464"/>
      <c r="AB15" s="1464"/>
      <c r="AC15" s="1464"/>
      <c r="AD15" s="1464"/>
      <c r="AE15" s="1464"/>
      <c r="AF15" s="1464"/>
      <c r="AG15" s="1464"/>
      <c r="AH15" s="1464"/>
      <c r="AI15" s="1475"/>
      <c r="AJ15" s="1465"/>
      <c r="AK15" s="1466"/>
      <c r="AL15" s="1466"/>
      <c r="AM15" s="1466"/>
      <c r="AN15" s="1466"/>
      <c r="AO15" s="1466"/>
      <c r="AP15" s="1466"/>
      <c r="AQ15" s="1466"/>
      <c r="AR15" s="1466"/>
      <c r="AS15" s="1466"/>
      <c r="AT15" s="1466"/>
      <c r="AU15" s="1466"/>
      <c r="AV15" s="1466"/>
      <c r="AW15" s="1466"/>
      <c r="AX15" s="1466"/>
      <c r="AY15" s="1467"/>
      <c r="AZ15" s="1465"/>
      <c r="BA15" s="1466"/>
      <c r="BB15" s="1466"/>
      <c r="BC15" s="1466"/>
      <c r="BD15" s="1466"/>
      <c r="BE15" s="1466"/>
      <c r="BF15" s="1466"/>
      <c r="BG15" s="1466"/>
      <c r="BH15" s="1467"/>
      <c r="BI15" s="1465"/>
      <c r="BJ15" s="1466"/>
      <c r="BK15" s="1466"/>
      <c r="BL15" s="1466"/>
      <c r="BM15" s="1466"/>
      <c r="BN15" s="1466"/>
      <c r="BO15" s="1466"/>
      <c r="BP15" s="1466"/>
      <c r="BQ15" s="1467"/>
      <c r="BR15" s="1465"/>
      <c r="BS15" s="1466"/>
      <c r="BT15" s="1466"/>
      <c r="BU15" s="1466"/>
      <c r="BV15" s="1466"/>
      <c r="BW15" s="1466"/>
      <c r="BX15" s="1466"/>
      <c r="BY15" s="1466"/>
      <c r="BZ15" s="1467"/>
      <c r="CA15" s="1465"/>
      <c r="CB15" s="1466"/>
      <c r="CC15" s="1466"/>
      <c r="CD15" s="1466"/>
      <c r="CE15" s="1466"/>
      <c r="CF15" s="1466"/>
      <c r="CG15" s="1466"/>
      <c r="CH15" s="1466"/>
      <c r="CI15" s="1467"/>
      <c r="CJ15" s="1465"/>
      <c r="CK15" s="1466"/>
      <c r="CL15" s="1466"/>
      <c r="CM15" s="1466"/>
      <c r="CN15" s="1466"/>
      <c r="CO15" s="1466"/>
      <c r="CP15" s="1466"/>
      <c r="CQ15" s="1466"/>
      <c r="CR15" s="1467"/>
      <c r="CS15" s="1465"/>
      <c r="CT15" s="1466"/>
      <c r="CU15" s="1466"/>
      <c r="CV15" s="1466"/>
      <c r="CW15" s="1466"/>
      <c r="CX15" s="1466"/>
      <c r="CY15" s="1466"/>
      <c r="CZ15" s="1466"/>
      <c r="DA15" s="1466"/>
    </row>
    <row r="16" spans="1:105" s="84" customFormat="1" ht="54" customHeight="1">
      <c r="A16" s="1463" t="s">
        <v>174</v>
      </c>
      <c r="B16" s="1463"/>
      <c r="C16" s="1463"/>
      <c r="D16" s="1463"/>
      <c r="E16" s="1463"/>
      <c r="F16" s="1463"/>
      <c r="G16" s="1464" t="s">
        <v>622</v>
      </c>
      <c r="H16" s="1464"/>
      <c r="I16" s="1464"/>
      <c r="J16" s="1464"/>
      <c r="K16" s="1464"/>
      <c r="L16" s="1464"/>
      <c r="M16" s="1464"/>
      <c r="N16" s="1464"/>
      <c r="O16" s="1464"/>
      <c r="P16" s="1464"/>
      <c r="Q16" s="1464"/>
      <c r="R16" s="1464"/>
      <c r="S16" s="1464"/>
      <c r="T16" s="1464"/>
      <c r="U16" s="1464"/>
      <c r="V16" s="1464"/>
      <c r="W16" s="1464"/>
      <c r="X16" s="1464"/>
      <c r="Y16" s="1464"/>
      <c r="Z16" s="1464"/>
      <c r="AA16" s="1464"/>
      <c r="AB16" s="1464"/>
      <c r="AC16" s="1464"/>
      <c r="AD16" s="1464"/>
      <c r="AE16" s="1464"/>
      <c r="AF16" s="1464"/>
      <c r="AG16" s="1464"/>
      <c r="AH16" s="1464"/>
      <c r="AI16" s="1475"/>
      <c r="AJ16" s="1465" t="s">
        <v>617</v>
      </c>
      <c r="AK16" s="1466"/>
      <c r="AL16" s="1466"/>
      <c r="AM16" s="1466"/>
      <c r="AN16" s="1466"/>
      <c r="AO16" s="1466"/>
      <c r="AP16" s="1466"/>
      <c r="AQ16" s="1466"/>
      <c r="AR16" s="1466"/>
      <c r="AS16" s="1466"/>
      <c r="AT16" s="1466"/>
      <c r="AU16" s="1466"/>
      <c r="AV16" s="1466"/>
      <c r="AW16" s="1466"/>
      <c r="AX16" s="1466"/>
      <c r="AY16" s="1467"/>
      <c r="AZ16" s="1465"/>
      <c r="BA16" s="1466"/>
      <c r="BB16" s="1466"/>
      <c r="BC16" s="1466"/>
      <c r="BD16" s="1466"/>
      <c r="BE16" s="1466"/>
      <c r="BF16" s="1466"/>
      <c r="BG16" s="1466"/>
      <c r="BH16" s="1467"/>
      <c r="BI16" s="1465"/>
      <c r="BJ16" s="1466"/>
      <c r="BK16" s="1466"/>
      <c r="BL16" s="1466"/>
      <c r="BM16" s="1466"/>
      <c r="BN16" s="1466"/>
      <c r="BO16" s="1466"/>
      <c r="BP16" s="1466"/>
      <c r="BQ16" s="1467"/>
      <c r="BR16" s="1465"/>
      <c r="BS16" s="1466"/>
      <c r="BT16" s="1466"/>
      <c r="BU16" s="1466"/>
      <c r="BV16" s="1466"/>
      <c r="BW16" s="1466"/>
      <c r="BX16" s="1466"/>
      <c r="BY16" s="1466"/>
      <c r="BZ16" s="1467"/>
      <c r="CA16" s="1465"/>
      <c r="CB16" s="1466"/>
      <c r="CC16" s="1466"/>
      <c r="CD16" s="1466"/>
      <c r="CE16" s="1466"/>
      <c r="CF16" s="1466"/>
      <c r="CG16" s="1466"/>
      <c r="CH16" s="1466"/>
      <c r="CI16" s="1467"/>
      <c r="CJ16" s="1465"/>
      <c r="CK16" s="1466"/>
      <c r="CL16" s="1466"/>
      <c r="CM16" s="1466"/>
      <c r="CN16" s="1466"/>
      <c r="CO16" s="1466"/>
      <c r="CP16" s="1466"/>
      <c r="CQ16" s="1466"/>
      <c r="CR16" s="1467"/>
      <c r="CS16" s="1465"/>
      <c r="CT16" s="1466"/>
      <c r="CU16" s="1466"/>
      <c r="CV16" s="1466"/>
      <c r="CW16" s="1466"/>
      <c r="CX16" s="1466"/>
      <c r="CY16" s="1466"/>
      <c r="CZ16" s="1466"/>
      <c r="DA16" s="1466"/>
    </row>
    <row r="17" spans="1:105" s="84" customFormat="1" ht="66" customHeight="1">
      <c r="A17" s="1463" t="s">
        <v>176</v>
      </c>
      <c r="B17" s="1463"/>
      <c r="C17" s="1463"/>
      <c r="D17" s="1463"/>
      <c r="E17" s="1463"/>
      <c r="F17" s="1463"/>
      <c r="G17" s="1464" t="s">
        <v>623</v>
      </c>
      <c r="H17" s="1464"/>
      <c r="I17" s="1464"/>
      <c r="J17" s="1464"/>
      <c r="K17" s="1464"/>
      <c r="L17" s="1464"/>
      <c r="M17" s="1464"/>
      <c r="N17" s="1464"/>
      <c r="O17" s="1464"/>
      <c r="P17" s="1464"/>
      <c r="Q17" s="1464"/>
      <c r="R17" s="1464"/>
      <c r="S17" s="1464"/>
      <c r="T17" s="1464"/>
      <c r="U17" s="1464"/>
      <c r="V17" s="1464"/>
      <c r="W17" s="1464"/>
      <c r="X17" s="1464"/>
      <c r="Y17" s="1464"/>
      <c r="Z17" s="1464"/>
      <c r="AA17" s="1464"/>
      <c r="AB17" s="1464"/>
      <c r="AC17" s="1464"/>
      <c r="AD17" s="1464"/>
      <c r="AE17" s="1464"/>
      <c r="AF17" s="1464"/>
      <c r="AG17" s="1464"/>
      <c r="AH17" s="1464"/>
      <c r="AI17" s="1475"/>
      <c r="AJ17" s="1465" t="s">
        <v>617</v>
      </c>
      <c r="AK17" s="1466"/>
      <c r="AL17" s="1466"/>
      <c r="AM17" s="1466"/>
      <c r="AN17" s="1466"/>
      <c r="AO17" s="1466"/>
      <c r="AP17" s="1466"/>
      <c r="AQ17" s="1466"/>
      <c r="AR17" s="1466"/>
      <c r="AS17" s="1466"/>
      <c r="AT17" s="1466"/>
      <c r="AU17" s="1466"/>
      <c r="AV17" s="1466"/>
      <c r="AW17" s="1466"/>
      <c r="AX17" s="1466"/>
      <c r="AY17" s="1467"/>
      <c r="AZ17" s="1465"/>
      <c r="BA17" s="1466"/>
      <c r="BB17" s="1466"/>
      <c r="BC17" s="1466"/>
      <c r="BD17" s="1466"/>
      <c r="BE17" s="1466"/>
      <c r="BF17" s="1466"/>
      <c r="BG17" s="1466"/>
      <c r="BH17" s="1467"/>
      <c r="BI17" s="1465"/>
      <c r="BJ17" s="1466"/>
      <c r="BK17" s="1466"/>
      <c r="BL17" s="1466"/>
      <c r="BM17" s="1466"/>
      <c r="BN17" s="1466"/>
      <c r="BO17" s="1466"/>
      <c r="BP17" s="1466"/>
      <c r="BQ17" s="1467"/>
      <c r="BR17" s="1465"/>
      <c r="BS17" s="1466"/>
      <c r="BT17" s="1466"/>
      <c r="BU17" s="1466"/>
      <c r="BV17" s="1466"/>
      <c r="BW17" s="1466"/>
      <c r="BX17" s="1466"/>
      <c r="BY17" s="1466"/>
      <c r="BZ17" s="1467"/>
      <c r="CA17" s="1465"/>
      <c r="CB17" s="1466"/>
      <c r="CC17" s="1466"/>
      <c r="CD17" s="1466"/>
      <c r="CE17" s="1466"/>
      <c r="CF17" s="1466"/>
      <c r="CG17" s="1466"/>
      <c r="CH17" s="1466"/>
      <c r="CI17" s="1467"/>
      <c r="CJ17" s="1465"/>
      <c r="CK17" s="1466"/>
      <c r="CL17" s="1466"/>
      <c r="CM17" s="1466"/>
      <c r="CN17" s="1466"/>
      <c r="CO17" s="1466"/>
      <c r="CP17" s="1466"/>
      <c r="CQ17" s="1466"/>
      <c r="CR17" s="1467"/>
      <c r="CS17" s="1465"/>
      <c r="CT17" s="1466"/>
      <c r="CU17" s="1466"/>
      <c r="CV17" s="1466"/>
      <c r="CW17" s="1466"/>
      <c r="CX17" s="1466"/>
      <c r="CY17" s="1466"/>
      <c r="CZ17" s="1466"/>
      <c r="DA17" s="1466"/>
    </row>
    <row r="18" spans="1:105" s="84" customFormat="1" ht="27.75" customHeight="1">
      <c r="A18" s="1463" t="s">
        <v>178</v>
      </c>
      <c r="B18" s="1463"/>
      <c r="C18" s="1463"/>
      <c r="D18" s="1463"/>
      <c r="E18" s="1463"/>
      <c r="F18" s="1463"/>
      <c r="G18" s="1464" t="s">
        <v>624</v>
      </c>
      <c r="H18" s="1464"/>
      <c r="I18" s="1464"/>
      <c r="J18" s="1464"/>
      <c r="K18" s="1464"/>
      <c r="L18" s="1464"/>
      <c r="M18" s="1464"/>
      <c r="N18" s="1464"/>
      <c r="O18" s="1464"/>
      <c r="P18" s="1464"/>
      <c r="Q18" s="1464"/>
      <c r="R18" s="1464"/>
      <c r="S18" s="1464"/>
      <c r="T18" s="1464"/>
      <c r="U18" s="1464"/>
      <c r="V18" s="1464"/>
      <c r="W18" s="1464"/>
      <c r="X18" s="1464"/>
      <c r="Y18" s="1464"/>
      <c r="Z18" s="1464"/>
      <c r="AA18" s="1464"/>
      <c r="AB18" s="1464"/>
      <c r="AC18" s="1464"/>
      <c r="AD18" s="1464"/>
      <c r="AE18" s="1464"/>
      <c r="AF18" s="1464"/>
      <c r="AG18" s="1464"/>
      <c r="AH18" s="1464"/>
      <c r="AI18" s="1475"/>
      <c r="AJ18" s="1465" t="s">
        <v>617</v>
      </c>
      <c r="AK18" s="1466"/>
      <c r="AL18" s="1466"/>
      <c r="AM18" s="1466"/>
      <c r="AN18" s="1466"/>
      <c r="AO18" s="1466"/>
      <c r="AP18" s="1466"/>
      <c r="AQ18" s="1466"/>
      <c r="AR18" s="1466"/>
      <c r="AS18" s="1466"/>
      <c r="AT18" s="1466"/>
      <c r="AU18" s="1466"/>
      <c r="AV18" s="1466"/>
      <c r="AW18" s="1466"/>
      <c r="AX18" s="1466"/>
      <c r="AY18" s="1467"/>
      <c r="AZ18" s="1465"/>
      <c r="BA18" s="1466"/>
      <c r="BB18" s="1466"/>
      <c r="BC18" s="1466"/>
      <c r="BD18" s="1466"/>
      <c r="BE18" s="1466"/>
      <c r="BF18" s="1466"/>
      <c r="BG18" s="1466"/>
      <c r="BH18" s="1467"/>
      <c r="BI18" s="1465"/>
      <c r="BJ18" s="1466"/>
      <c r="BK18" s="1466"/>
      <c r="BL18" s="1466"/>
      <c r="BM18" s="1466"/>
      <c r="BN18" s="1466"/>
      <c r="BO18" s="1466"/>
      <c r="BP18" s="1466"/>
      <c r="BQ18" s="1467"/>
      <c r="BR18" s="1465"/>
      <c r="BS18" s="1466"/>
      <c r="BT18" s="1466"/>
      <c r="BU18" s="1466"/>
      <c r="BV18" s="1466"/>
      <c r="BW18" s="1466"/>
      <c r="BX18" s="1466"/>
      <c r="BY18" s="1466"/>
      <c r="BZ18" s="1467"/>
      <c r="CA18" s="1465"/>
      <c r="CB18" s="1466"/>
      <c r="CC18" s="1466"/>
      <c r="CD18" s="1466"/>
      <c r="CE18" s="1466"/>
      <c r="CF18" s="1466"/>
      <c r="CG18" s="1466"/>
      <c r="CH18" s="1466"/>
      <c r="CI18" s="1467"/>
      <c r="CJ18" s="1465"/>
      <c r="CK18" s="1466"/>
      <c r="CL18" s="1466"/>
      <c r="CM18" s="1466"/>
      <c r="CN18" s="1466"/>
      <c r="CO18" s="1466"/>
      <c r="CP18" s="1466"/>
      <c r="CQ18" s="1466"/>
      <c r="CR18" s="1467"/>
      <c r="CS18" s="1465"/>
      <c r="CT18" s="1466"/>
      <c r="CU18" s="1466"/>
      <c r="CV18" s="1466"/>
      <c r="CW18" s="1466"/>
      <c r="CX18" s="1466"/>
      <c r="CY18" s="1466"/>
      <c r="CZ18" s="1466"/>
      <c r="DA18" s="1466"/>
    </row>
    <row r="19" spans="1:105" s="84" customFormat="1" ht="15" customHeight="1">
      <c r="A19" s="1463"/>
      <c r="B19" s="1463"/>
      <c r="C19" s="1463"/>
      <c r="D19" s="1463"/>
      <c r="E19" s="1463"/>
      <c r="F19" s="1463"/>
      <c r="G19" s="1464" t="s">
        <v>518</v>
      </c>
      <c r="H19" s="1464"/>
      <c r="I19" s="1464"/>
      <c r="J19" s="1464"/>
      <c r="K19" s="1464"/>
      <c r="L19" s="1464"/>
      <c r="M19" s="1464"/>
      <c r="N19" s="1464"/>
      <c r="O19" s="1464"/>
      <c r="P19" s="1464"/>
      <c r="Q19" s="1464"/>
      <c r="R19" s="1464"/>
      <c r="S19" s="1464"/>
      <c r="T19" s="1464"/>
      <c r="U19" s="1464"/>
      <c r="V19" s="1464"/>
      <c r="W19" s="1464"/>
      <c r="X19" s="1464"/>
      <c r="Y19" s="1464"/>
      <c r="Z19" s="1464"/>
      <c r="AA19" s="1464"/>
      <c r="AB19" s="1464"/>
      <c r="AC19" s="1464"/>
      <c r="AD19" s="1464"/>
      <c r="AE19" s="1464"/>
      <c r="AF19" s="1464"/>
      <c r="AG19" s="1464"/>
      <c r="AH19" s="1464"/>
      <c r="AI19" s="1475"/>
      <c r="AJ19" s="1465" t="s">
        <v>617</v>
      </c>
      <c r="AK19" s="1466"/>
      <c r="AL19" s="1466"/>
      <c r="AM19" s="1466"/>
      <c r="AN19" s="1466"/>
      <c r="AO19" s="1466"/>
      <c r="AP19" s="1466"/>
      <c r="AQ19" s="1466"/>
      <c r="AR19" s="1466"/>
      <c r="AS19" s="1466"/>
      <c r="AT19" s="1466"/>
      <c r="AU19" s="1466"/>
      <c r="AV19" s="1466"/>
      <c r="AW19" s="1466"/>
      <c r="AX19" s="1466"/>
      <c r="AY19" s="1467"/>
      <c r="AZ19" s="1465"/>
      <c r="BA19" s="1466"/>
      <c r="BB19" s="1466"/>
      <c r="BC19" s="1466"/>
      <c r="BD19" s="1466"/>
      <c r="BE19" s="1466"/>
      <c r="BF19" s="1466"/>
      <c r="BG19" s="1466"/>
      <c r="BH19" s="1467"/>
      <c r="BI19" s="1465"/>
      <c r="BJ19" s="1466"/>
      <c r="BK19" s="1466"/>
      <c r="BL19" s="1466"/>
      <c r="BM19" s="1466"/>
      <c r="BN19" s="1466"/>
      <c r="BO19" s="1466"/>
      <c r="BP19" s="1466"/>
      <c r="BQ19" s="1467"/>
      <c r="BR19" s="1465"/>
      <c r="BS19" s="1466"/>
      <c r="BT19" s="1466"/>
      <c r="BU19" s="1466"/>
      <c r="BV19" s="1466"/>
      <c r="BW19" s="1466"/>
      <c r="BX19" s="1466"/>
      <c r="BY19" s="1466"/>
      <c r="BZ19" s="1467"/>
      <c r="CA19" s="1465"/>
      <c r="CB19" s="1466"/>
      <c r="CC19" s="1466"/>
      <c r="CD19" s="1466"/>
      <c r="CE19" s="1466"/>
      <c r="CF19" s="1466"/>
      <c r="CG19" s="1466"/>
      <c r="CH19" s="1466"/>
      <c r="CI19" s="1467"/>
      <c r="CJ19" s="1465"/>
      <c r="CK19" s="1466"/>
      <c r="CL19" s="1466"/>
      <c r="CM19" s="1466"/>
      <c r="CN19" s="1466"/>
      <c r="CO19" s="1466"/>
      <c r="CP19" s="1466"/>
      <c r="CQ19" s="1466"/>
      <c r="CR19" s="1467"/>
      <c r="CS19" s="1465"/>
      <c r="CT19" s="1466"/>
      <c r="CU19" s="1466"/>
      <c r="CV19" s="1466"/>
      <c r="CW19" s="1466"/>
      <c r="CX19" s="1466"/>
      <c r="CY19" s="1466"/>
      <c r="CZ19" s="1466"/>
      <c r="DA19" s="1466"/>
    </row>
    <row r="20" spans="1:105" s="84" customFormat="1" ht="15" customHeight="1">
      <c r="A20" s="1463"/>
      <c r="B20" s="1463"/>
      <c r="C20" s="1463"/>
      <c r="D20" s="1463"/>
      <c r="E20" s="1463"/>
      <c r="F20" s="1463"/>
      <c r="G20" s="1464" t="s">
        <v>212</v>
      </c>
      <c r="H20" s="1464"/>
      <c r="I20" s="1464"/>
      <c r="J20" s="1464"/>
      <c r="K20" s="1464"/>
      <c r="L20" s="1464"/>
      <c r="M20" s="1464"/>
      <c r="N20" s="1464"/>
      <c r="O20" s="1464"/>
      <c r="P20" s="1464"/>
      <c r="Q20" s="1464"/>
      <c r="R20" s="1464"/>
      <c r="S20" s="1464"/>
      <c r="T20" s="1464"/>
      <c r="U20" s="1464"/>
      <c r="V20" s="1464"/>
      <c r="W20" s="1464"/>
      <c r="X20" s="1464"/>
      <c r="Y20" s="1464"/>
      <c r="Z20" s="1464"/>
      <c r="AA20" s="1464"/>
      <c r="AB20" s="1464"/>
      <c r="AC20" s="1464"/>
      <c r="AD20" s="1464"/>
      <c r="AE20" s="1464"/>
      <c r="AF20" s="1464"/>
      <c r="AG20" s="1464"/>
      <c r="AH20" s="1464"/>
      <c r="AI20" s="1475"/>
      <c r="AJ20" s="1465" t="s">
        <v>617</v>
      </c>
      <c r="AK20" s="1466"/>
      <c r="AL20" s="1466"/>
      <c r="AM20" s="1466"/>
      <c r="AN20" s="1466"/>
      <c r="AO20" s="1466"/>
      <c r="AP20" s="1466"/>
      <c r="AQ20" s="1466"/>
      <c r="AR20" s="1466"/>
      <c r="AS20" s="1466"/>
      <c r="AT20" s="1466"/>
      <c r="AU20" s="1466"/>
      <c r="AV20" s="1466"/>
      <c r="AW20" s="1466"/>
      <c r="AX20" s="1466"/>
      <c r="AY20" s="1467"/>
      <c r="AZ20" s="1465"/>
      <c r="BA20" s="1466"/>
      <c r="BB20" s="1466"/>
      <c r="BC20" s="1466"/>
      <c r="BD20" s="1466"/>
      <c r="BE20" s="1466"/>
      <c r="BF20" s="1466"/>
      <c r="BG20" s="1466"/>
      <c r="BH20" s="1467"/>
      <c r="BI20" s="1465"/>
      <c r="BJ20" s="1466"/>
      <c r="BK20" s="1466"/>
      <c r="BL20" s="1466"/>
      <c r="BM20" s="1466"/>
      <c r="BN20" s="1466"/>
      <c r="BO20" s="1466"/>
      <c r="BP20" s="1466"/>
      <c r="BQ20" s="1467"/>
      <c r="BR20" s="1465"/>
      <c r="BS20" s="1466"/>
      <c r="BT20" s="1466"/>
      <c r="BU20" s="1466"/>
      <c r="BV20" s="1466"/>
      <c r="BW20" s="1466"/>
      <c r="BX20" s="1466"/>
      <c r="BY20" s="1466"/>
      <c r="BZ20" s="1467"/>
      <c r="CA20" s="1465"/>
      <c r="CB20" s="1466"/>
      <c r="CC20" s="1466"/>
      <c r="CD20" s="1466"/>
      <c r="CE20" s="1466"/>
      <c r="CF20" s="1466"/>
      <c r="CG20" s="1466"/>
      <c r="CH20" s="1466"/>
      <c r="CI20" s="1467"/>
      <c r="CJ20" s="1465"/>
      <c r="CK20" s="1466"/>
      <c r="CL20" s="1466"/>
      <c r="CM20" s="1466"/>
      <c r="CN20" s="1466"/>
      <c r="CO20" s="1466"/>
      <c r="CP20" s="1466"/>
      <c r="CQ20" s="1466"/>
      <c r="CR20" s="1467"/>
      <c r="CS20" s="1465"/>
      <c r="CT20" s="1466"/>
      <c r="CU20" s="1466"/>
      <c r="CV20" s="1466"/>
      <c r="CW20" s="1466"/>
      <c r="CX20" s="1466"/>
      <c r="CY20" s="1466"/>
      <c r="CZ20" s="1466"/>
      <c r="DA20" s="1466"/>
    </row>
    <row r="21" spans="1:105" s="84" customFormat="1" ht="15" customHeight="1">
      <c r="A21" s="1463"/>
      <c r="B21" s="1463"/>
      <c r="C21" s="1463"/>
      <c r="D21" s="1463"/>
      <c r="E21" s="1463"/>
      <c r="F21" s="1463"/>
      <c r="G21" s="1464" t="s">
        <v>213</v>
      </c>
      <c r="H21" s="1464"/>
      <c r="I21" s="1464"/>
      <c r="J21" s="1464"/>
      <c r="K21" s="1464"/>
      <c r="L21" s="1464"/>
      <c r="M21" s="1464"/>
      <c r="N21" s="1464"/>
      <c r="O21" s="1464"/>
      <c r="P21" s="1464"/>
      <c r="Q21" s="1464"/>
      <c r="R21" s="1464"/>
      <c r="S21" s="1464"/>
      <c r="T21" s="1464"/>
      <c r="U21" s="1464"/>
      <c r="V21" s="1464"/>
      <c r="W21" s="1464"/>
      <c r="X21" s="1464"/>
      <c r="Y21" s="1464"/>
      <c r="Z21" s="1464"/>
      <c r="AA21" s="1464"/>
      <c r="AB21" s="1464"/>
      <c r="AC21" s="1464"/>
      <c r="AD21" s="1464"/>
      <c r="AE21" s="1464"/>
      <c r="AF21" s="1464"/>
      <c r="AG21" s="1464"/>
      <c r="AH21" s="1464"/>
      <c r="AI21" s="1475"/>
      <c r="AJ21" s="1465" t="s">
        <v>617</v>
      </c>
      <c r="AK21" s="1466"/>
      <c r="AL21" s="1466"/>
      <c r="AM21" s="1466"/>
      <c r="AN21" s="1466"/>
      <c r="AO21" s="1466"/>
      <c r="AP21" s="1466"/>
      <c r="AQ21" s="1466"/>
      <c r="AR21" s="1466"/>
      <c r="AS21" s="1466"/>
      <c r="AT21" s="1466"/>
      <c r="AU21" s="1466"/>
      <c r="AV21" s="1466"/>
      <c r="AW21" s="1466"/>
      <c r="AX21" s="1466"/>
      <c r="AY21" s="1467"/>
      <c r="AZ21" s="1465"/>
      <c r="BA21" s="1466"/>
      <c r="BB21" s="1466"/>
      <c r="BC21" s="1466"/>
      <c r="BD21" s="1466"/>
      <c r="BE21" s="1466"/>
      <c r="BF21" s="1466"/>
      <c r="BG21" s="1466"/>
      <c r="BH21" s="1467"/>
      <c r="BI21" s="1465"/>
      <c r="BJ21" s="1466"/>
      <c r="BK21" s="1466"/>
      <c r="BL21" s="1466"/>
      <c r="BM21" s="1466"/>
      <c r="BN21" s="1466"/>
      <c r="BO21" s="1466"/>
      <c r="BP21" s="1466"/>
      <c r="BQ21" s="1467"/>
      <c r="BR21" s="1465"/>
      <c r="BS21" s="1466"/>
      <c r="BT21" s="1466"/>
      <c r="BU21" s="1466"/>
      <c r="BV21" s="1466"/>
      <c r="BW21" s="1466"/>
      <c r="BX21" s="1466"/>
      <c r="BY21" s="1466"/>
      <c r="BZ21" s="1467"/>
      <c r="CA21" s="1465"/>
      <c r="CB21" s="1466"/>
      <c r="CC21" s="1466"/>
      <c r="CD21" s="1466"/>
      <c r="CE21" s="1466"/>
      <c r="CF21" s="1466"/>
      <c r="CG21" s="1466"/>
      <c r="CH21" s="1466"/>
      <c r="CI21" s="1467"/>
      <c r="CJ21" s="1465"/>
      <c r="CK21" s="1466"/>
      <c r="CL21" s="1466"/>
      <c r="CM21" s="1466"/>
      <c r="CN21" s="1466"/>
      <c r="CO21" s="1466"/>
      <c r="CP21" s="1466"/>
      <c r="CQ21" s="1466"/>
      <c r="CR21" s="1467"/>
      <c r="CS21" s="1465"/>
      <c r="CT21" s="1466"/>
      <c r="CU21" s="1466"/>
      <c r="CV21" s="1466"/>
      <c r="CW21" s="1466"/>
      <c r="CX21" s="1466"/>
      <c r="CY21" s="1466"/>
      <c r="CZ21" s="1466"/>
      <c r="DA21" s="1466"/>
    </row>
    <row r="22" spans="1:105" s="84" customFormat="1" ht="15" customHeight="1">
      <c r="A22" s="1463" t="s">
        <v>184</v>
      </c>
      <c r="B22" s="1463"/>
      <c r="C22" s="1463"/>
      <c r="D22" s="1463"/>
      <c r="E22" s="1463"/>
      <c r="F22" s="1463"/>
      <c r="G22" s="1464" t="s">
        <v>625</v>
      </c>
      <c r="H22" s="1464"/>
      <c r="I22" s="1464"/>
      <c r="J22" s="1464"/>
      <c r="K22" s="1464"/>
      <c r="L22" s="1464"/>
      <c r="M22" s="1464"/>
      <c r="N22" s="1464"/>
      <c r="O22" s="1464"/>
      <c r="P22" s="1464"/>
      <c r="Q22" s="1464"/>
      <c r="R22" s="1464"/>
      <c r="S22" s="1464"/>
      <c r="T22" s="1464"/>
      <c r="U22" s="1464"/>
      <c r="V22" s="1464"/>
      <c r="W22" s="1464"/>
      <c r="X22" s="1464"/>
      <c r="Y22" s="1464"/>
      <c r="Z22" s="1464"/>
      <c r="AA22" s="1464"/>
      <c r="AB22" s="1464"/>
      <c r="AC22" s="1464"/>
      <c r="AD22" s="1464"/>
      <c r="AE22" s="1464"/>
      <c r="AF22" s="1464"/>
      <c r="AG22" s="1464"/>
      <c r="AH22" s="1464"/>
      <c r="AI22" s="1475"/>
      <c r="AJ22" s="1465"/>
      <c r="AK22" s="1466"/>
      <c r="AL22" s="1466"/>
      <c r="AM22" s="1466"/>
      <c r="AN22" s="1466"/>
      <c r="AO22" s="1466"/>
      <c r="AP22" s="1466"/>
      <c r="AQ22" s="1466"/>
      <c r="AR22" s="1466"/>
      <c r="AS22" s="1466"/>
      <c r="AT22" s="1466"/>
      <c r="AU22" s="1466"/>
      <c r="AV22" s="1466"/>
      <c r="AW22" s="1466"/>
      <c r="AX22" s="1466"/>
      <c r="AY22" s="1467"/>
      <c r="AZ22" s="1465"/>
      <c r="BA22" s="1466"/>
      <c r="BB22" s="1466"/>
      <c r="BC22" s="1466"/>
      <c r="BD22" s="1466"/>
      <c r="BE22" s="1466"/>
      <c r="BF22" s="1466"/>
      <c r="BG22" s="1466"/>
      <c r="BH22" s="1467"/>
      <c r="BI22" s="1465"/>
      <c r="BJ22" s="1466"/>
      <c r="BK22" s="1466"/>
      <c r="BL22" s="1466"/>
      <c r="BM22" s="1466"/>
      <c r="BN22" s="1466"/>
      <c r="BO22" s="1466"/>
      <c r="BP22" s="1466"/>
      <c r="BQ22" s="1467"/>
      <c r="BR22" s="1465"/>
      <c r="BS22" s="1466"/>
      <c r="BT22" s="1466"/>
      <c r="BU22" s="1466"/>
      <c r="BV22" s="1466"/>
      <c r="BW22" s="1466"/>
      <c r="BX22" s="1466"/>
      <c r="BY22" s="1466"/>
      <c r="BZ22" s="1467"/>
      <c r="CA22" s="1465"/>
      <c r="CB22" s="1466"/>
      <c r="CC22" s="1466"/>
      <c r="CD22" s="1466"/>
      <c r="CE22" s="1466"/>
      <c r="CF22" s="1466"/>
      <c r="CG22" s="1466"/>
      <c r="CH22" s="1466"/>
      <c r="CI22" s="1467"/>
      <c r="CJ22" s="1465"/>
      <c r="CK22" s="1466"/>
      <c r="CL22" s="1466"/>
      <c r="CM22" s="1466"/>
      <c r="CN22" s="1466"/>
      <c r="CO22" s="1466"/>
      <c r="CP22" s="1466"/>
      <c r="CQ22" s="1466"/>
      <c r="CR22" s="1467"/>
      <c r="CS22" s="1465"/>
      <c r="CT22" s="1466"/>
      <c r="CU22" s="1466"/>
      <c r="CV22" s="1466"/>
      <c r="CW22" s="1466"/>
      <c r="CX22" s="1466"/>
      <c r="CY22" s="1466"/>
      <c r="CZ22" s="1466"/>
      <c r="DA22" s="1466"/>
    </row>
    <row r="23" spans="1:105" s="84" customFormat="1" ht="27.75" customHeight="1">
      <c r="A23" s="1463" t="s">
        <v>186</v>
      </c>
      <c r="B23" s="1463"/>
      <c r="C23" s="1463"/>
      <c r="D23" s="1463"/>
      <c r="E23" s="1463"/>
      <c r="F23" s="1463"/>
      <c r="G23" s="1464" t="s">
        <v>214</v>
      </c>
      <c r="H23" s="1464"/>
      <c r="I23" s="1464"/>
      <c r="J23" s="1464"/>
      <c r="K23" s="1464"/>
      <c r="L23" s="1464"/>
      <c r="M23" s="1464"/>
      <c r="N23" s="1464"/>
      <c r="O23" s="1464"/>
      <c r="P23" s="1464"/>
      <c r="Q23" s="1464"/>
      <c r="R23" s="1464"/>
      <c r="S23" s="1464"/>
      <c r="T23" s="1464"/>
      <c r="U23" s="1464"/>
      <c r="V23" s="1464"/>
      <c r="W23" s="1464"/>
      <c r="X23" s="1464"/>
      <c r="Y23" s="1464"/>
      <c r="Z23" s="1464"/>
      <c r="AA23" s="1464"/>
      <c r="AB23" s="1464"/>
      <c r="AC23" s="1464"/>
      <c r="AD23" s="1464"/>
      <c r="AE23" s="1464"/>
      <c r="AF23" s="1464"/>
      <c r="AG23" s="1464"/>
      <c r="AH23" s="1464"/>
      <c r="AI23" s="1475"/>
      <c r="AJ23" s="1465" t="s">
        <v>626</v>
      </c>
      <c r="AK23" s="1466"/>
      <c r="AL23" s="1466"/>
      <c r="AM23" s="1466"/>
      <c r="AN23" s="1466"/>
      <c r="AO23" s="1466"/>
      <c r="AP23" s="1466"/>
      <c r="AQ23" s="1466"/>
      <c r="AR23" s="1466"/>
      <c r="AS23" s="1466"/>
      <c r="AT23" s="1466"/>
      <c r="AU23" s="1466"/>
      <c r="AV23" s="1466"/>
      <c r="AW23" s="1466"/>
      <c r="AX23" s="1466"/>
      <c r="AY23" s="1467"/>
      <c r="AZ23" s="1465"/>
      <c r="BA23" s="1466"/>
      <c r="BB23" s="1466"/>
      <c r="BC23" s="1466"/>
      <c r="BD23" s="1466"/>
      <c r="BE23" s="1466"/>
      <c r="BF23" s="1466"/>
      <c r="BG23" s="1466"/>
      <c r="BH23" s="1467"/>
      <c r="BI23" s="1465"/>
      <c r="BJ23" s="1466"/>
      <c r="BK23" s="1466"/>
      <c r="BL23" s="1466"/>
      <c r="BM23" s="1466"/>
      <c r="BN23" s="1466"/>
      <c r="BO23" s="1466"/>
      <c r="BP23" s="1466"/>
      <c r="BQ23" s="1467"/>
      <c r="BR23" s="1465"/>
      <c r="BS23" s="1466"/>
      <c r="BT23" s="1466"/>
      <c r="BU23" s="1466"/>
      <c r="BV23" s="1466"/>
      <c r="BW23" s="1466"/>
      <c r="BX23" s="1466"/>
      <c r="BY23" s="1466"/>
      <c r="BZ23" s="1467"/>
      <c r="CA23" s="1465"/>
      <c r="CB23" s="1466"/>
      <c r="CC23" s="1466"/>
      <c r="CD23" s="1466"/>
      <c r="CE23" s="1466"/>
      <c r="CF23" s="1466"/>
      <c r="CG23" s="1466"/>
      <c r="CH23" s="1466"/>
      <c r="CI23" s="1467"/>
      <c r="CJ23" s="1465"/>
      <c r="CK23" s="1466"/>
      <c r="CL23" s="1466"/>
      <c r="CM23" s="1466"/>
      <c r="CN23" s="1466"/>
      <c r="CO23" s="1466"/>
      <c r="CP23" s="1466"/>
      <c r="CQ23" s="1466"/>
      <c r="CR23" s="1467"/>
      <c r="CS23" s="1465"/>
      <c r="CT23" s="1466"/>
      <c r="CU23" s="1466"/>
      <c r="CV23" s="1466"/>
      <c r="CW23" s="1466"/>
      <c r="CX23" s="1466"/>
      <c r="CY23" s="1466"/>
      <c r="CZ23" s="1466"/>
      <c r="DA23" s="1466"/>
    </row>
    <row r="24" spans="1:105" s="84" customFormat="1" ht="27.75" customHeight="1">
      <c r="A24" s="1463"/>
      <c r="B24" s="1463"/>
      <c r="C24" s="1463"/>
      <c r="D24" s="1463"/>
      <c r="E24" s="1463"/>
      <c r="F24" s="1463"/>
      <c r="G24" s="1464" t="s">
        <v>215</v>
      </c>
      <c r="H24" s="1464"/>
      <c r="I24" s="1464"/>
      <c r="J24" s="1464"/>
      <c r="K24" s="1464"/>
      <c r="L24" s="1464"/>
      <c r="M24" s="1464"/>
      <c r="N24" s="1464"/>
      <c r="O24" s="1464"/>
      <c r="P24" s="1464"/>
      <c r="Q24" s="1464"/>
      <c r="R24" s="1464"/>
      <c r="S24" s="1464"/>
      <c r="T24" s="1464"/>
      <c r="U24" s="1464"/>
      <c r="V24" s="1464"/>
      <c r="W24" s="1464"/>
      <c r="X24" s="1464"/>
      <c r="Y24" s="1464"/>
      <c r="Z24" s="1464"/>
      <c r="AA24" s="1464"/>
      <c r="AB24" s="1464"/>
      <c r="AC24" s="1464"/>
      <c r="AD24" s="1464"/>
      <c r="AE24" s="1464"/>
      <c r="AF24" s="1464"/>
      <c r="AG24" s="1464"/>
      <c r="AH24" s="1464"/>
      <c r="AI24" s="1475"/>
      <c r="AJ24" s="1465" t="s">
        <v>626</v>
      </c>
      <c r="AK24" s="1466"/>
      <c r="AL24" s="1466"/>
      <c r="AM24" s="1466"/>
      <c r="AN24" s="1466"/>
      <c r="AO24" s="1466"/>
      <c r="AP24" s="1466"/>
      <c r="AQ24" s="1466"/>
      <c r="AR24" s="1466"/>
      <c r="AS24" s="1466"/>
      <c r="AT24" s="1466"/>
      <c r="AU24" s="1466"/>
      <c r="AV24" s="1466"/>
      <c r="AW24" s="1466"/>
      <c r="AX24" s="1466"/>
      <c r="AY24" s="1467"/>
      <c r="AZ24" s="1465"/>
      <c r="BA24" s="1466"/>
      <c r="BB24" s="1466"/>
      <c r="BC24" s="1466"/>
      <c r="BD24" s="1466"/>
      <c r="BE24" s="1466"/>
      <c r="BF24" s="1466"/>
      <c r="BG24" s="1466"/>
      <c r="BH24" s="1467"/>
      <c r="BI24" s="1465"/>
      <c r="BJ24" s="1466"/>
      <c r="BK24" s="1466"/>
      <c r="BL24" s="1466"/>
      <c r="BM24" s="1466"/>
      <c r="BN24" s="1466"/>
      <c r="BO24" s="1466"/>
      <c r="BP24" s="1466"/>
      <c r="BQ24" s="1467"/>
      <c r="BR24" s="1465"/>
      <c r="BS24" s="1466"/>
      <c r="BT24" s="1466"/>
      <c r="BU24" s="1466"/>
      <c r="BV24" s="1466"/>
      <c r="BW24" s="1466"/>
      <c r="BX24" s="1466"/>
      <c r="BY24" s="1466"/>
      <c r="BZ24" s="1467"/>
      <c r="CA24" s="1465"/>
      <c r="CB24" s="1466"/>
      <c r="CC24" s="1466"/>
      <c r="CD24" s="1466"/>
      <c r="CE24" s="1466"/>
      <c r="CF24" s="1466"/>
      <c r="CG24" s="1466"/>
      <c r="CH24" s="1466"/>
      <c r="CI24" s="1467"/>
      <c r="CJ24" s="1465"/>
      <c r="CK24" s="1466"/>
      <c r="CL24" s="1466"/>
      <c r="CM24" s="1466"/>
      <c r="CN24" s="1466"/>
      <c r="CO24" s="1466"/>
      <c r="CP24" s="1466"/>
      <c r="CQ24" s="1466"/>
      <c r="CR24" s="1467"/>
      <c r="CS24" s="1465"/>
      <c r="CT24" s="1466"/>
      <c r="CU24" s="1466"/>
      <c r="CV24" s="1466"/>
      <c r="CW24" s="1466"/>
      <c r="CX24" s="1466"/>
      <c r="CY24" s="1466"/>
      <c r="CZ24" s="1466"/>
      <c r="DA24" s="1466"/>
    </row>
    <row r="25" spans="1:105" s="84" customFormat="1" ht="27.75" customHeight="1">
      <c r="A25" s="1463" t="s">
        <v>191</v>
      </c>
      <c r="B25" s="1463"/>
      <c r="C25" s="1463"/>
      <c r="D25" s="1463"/>
      <c r="E25" s="1463"/>
      <c r="F25" s="1463"/>
      <c r="G25" s="1464" t="s">
        <v>216</v>
      </c>
      <c r="H25" s="1464"/>
      <c r="I25" s="1464"/>
      <c r="J25" s="1464"/>
      <c r="K25" s="1464"/>
      <c r="L25" s="1464"/>
      <c r="M25" s="1464"/>
      <c r="N25" s="1464"/>
      <c r="O25" s="1464"/>
      <c r="P25" s="1464"/>
      <c r="Q25" s="1464"/>
      <c r="R25" s="1464"/>
      <c r="S25" s="1464"/>
      <c r="T25" s="1464"/>
      <c r="U25" s="1464"/>
      <c r="V25" s="1464"/>
      <c r="W25" s="1464"/>
      <c r="X25" s="1464"/>
      <c r="Y25" s="1464"/>
      <c r="Z25" s="1464"/>
      <c r="AA25" s="1464"/>
      <c r="AB25" s="1464"/>
      <c r="AC25" s="1464"/>
      <c r="AD25" s="1464"/>
      <c r="AE25" s="1464"/>
      <c r="AF25" s="1464"/>
      <c r="AG25" s="1464"/>
      <c r="AH25" s="1464"/>
      <c r="AI25" s="1475"/>
      <c r="AJ25" s="1465" t="s">
        <v>615</v>
      </c>
      <c r="AK25" s="1466"/>
      <c r="AL25" s="1466"/>
      <c r="AM25" s="1466"/>
      <c r="AN25" s="1466"/>
      <c r="AO25" s="1466"/>
      <c r="AP25" s="1466"/>
      <c r="AQ25" s="1466"/>
      <c r="AR25" s="1466"/>
      <c r="AS25" s="1466"/>
      <c r="AT25" s="1466"/>
      <c r="AU25" s="1466"/>
      <c r="AV25" s="1466"/>
      <c r="AW25" s="1466"/>
      <c r="AX25" s="1466"/>
      <c r="AY25" s="1467"/>
      <c r="AZ25" s="1465"/>
      <c r="BA25" s="1466"/>
      <c r="BB25" s="1466"/>
      <c r="BC25" s="1466"/>
      <c r="BD25" s="1466"/>
      <c r="BE25" s="1466"/>
      <c r="BF25" s="1466"/>
      <c r="BG25" s="1466"/>
      <c r="BH25" s="1467"/>
      <c r="BI25" s="1465"/>
      <c r="BJ25" s="1466"/>
      <c r="BK25" s="1466"/>
      <c r="BL25" s="1466"/>
      <c r="BM25" s="1466"/>
      <c r="BN25" s="1466"/>
      <c r="BO25" s="1466"/>
      <c r="BP25" s="1466"/>
      <c r="BQ25" s="1467"/>
      <c r="BR25" s="1465"/>
      <c r="BS25" s="1466"/>
      <c r="BT25" s="1466"/>
      <c r="BU25" s="1466"/>
      <c r="BV25" s="1466"/>
      <c r="BW25" s="1466"/>
      <c r="BX25" s="1466"/>
      <c r="BY25" s="1466"/>
      <c r="BZ25" s="1467"/>
      <c r="CA25" s="1465"/>
      <c r="CB25" s="1466"/>
      <c r="CC25" s="1466"/>
      <c r="CD25" s="1466"/>
      <c r="CE25" s="1466"/>
      <c r="CF25" s="1466"/>
      <c r="CG25" s="1466"/>
      <c r="CH25" s="1466"/>
      <c r="CI25" s="1467"/>
      <c r="CJ25" s="1465"/>
      <c r="CK25" s="1466"/>
      <c r="CL25" s="1466"/>
      <c r="CM25" s="1466"/>
      <c r="CN25" s="1466"/>
      <c r="CO25" s="1466"/>
      <c r="CP25" s="1466"/>
      <c r="CQ25" s="1466"/>
      <c r="CR25" s="1467"/>
      <c r="CS25" s="1465"/>
      <c r="CT25" s="1466"/>
      <c r="CU25" s="1466"/>
      <c r="CV25" s="1466"/>
      <c r="CW25" s="1466"/>
      <c r="CX25" s="1466"/>
      <c r="CY25" s="1466"/>
      <c r="CZ25" s="1466"/>
      <c r="DA25" s="1466"/>
    </row>
    <row r="26" spans="1:105" s="84" customFormat="1" ht="27.75" customHeight="1">
      <c r="A26" s="1463" t="s">
        <v>192</v>
      </c>
      <c r="B26" s="1463"/>
      <c r="C26" s="1463"/>
      <c r="D26" s="1463"/>
      <c r="E26" s="1463"/>
      <c r="F26" s="1463"/>
      <c r="G26" s="1464" t="s">
        <v>217</v>
      </c>
      <c r="H26" s="1464"/>
      <c r="I26" s="1464"/>
      <c r="J26" s="1464"/>
      <c r="K26" s="1464"/>
      <c r="L26" s="1464"/>
      <c r="M26" s="1464"/>
      <c r="N26" s="1464"/>
      <c r="O26" s="1464"/>
      <c r="P26" s="1464"/>
      <c r="Q26" s="1464"/>
      <c r="R26" s="1464"/>
      <c r="S26" s="1464"/>
      <c r="T26" s="1464"/>
      <c r="U26" s="1464"/>
      <c r="V26" s="1464"/>
      <c r="W26" s="1464"/>
      <c r="X26" s="1464"/>
      <c r="Y26" s="1464"/>
      <c r="Z26" s="1464"/>
      <c r="AA26" s="1464"/>
      <c r="AB26" s="1464"/>
      <c r="AC26" s="1464"/>
      <c r="AD26" s="1464"/>
      <c r="AE26" s="1464"/>
      <c r="AF26" s="1464"/>
      <c r="AG26" s="1464"/>
      <c r="AH26" s="1464"/>
      <c r="AI26" s="1475"/>
      <c r="AJ26" s="1465" t="s">
        <v>627</v>
      </c>
      <c r="AK26" s="1466"/>
      <c r="AL26" s="1466"/>
      <c r="AM26" s="1466"/>
      <c r="AN26" s="1466"/>
      <c r="AO26" s="1466"/>
      <c r="AP26" s="1466"/>
      <c r="AQ26" s="1466"/>
      <c r="AR26" s="1466"/>
      <c r="AS26" s="1466"/>
      <c r="AT26" s="1466"/>
      <c r="AU26" s="1466"/>
      <c r="AV26" s="1466"/>
      <c r="AW26" s="1466"/>
      <c r="AX26" s="1466"/>
      <c r="AY26" s="1467"/>
      <c r="AZ26" s="1465"/>
      <c r="BA26" s="1466"/>
      <c r="BB26" s="1466"/>
      <c r="BC26" s="1466"/>
      <c r="BD26" s="1466"/>
      <c r="BE26" s="1466"/>
      <c r="BF26" s="1466"/>
      <c r="BG26" s="1466"/>
      <c r="BH26" s="1467"/>
      <c r="BI26" s="1465"/>
      <c r="BJ26" s="1466"/>
      <c r="BK26" s="1466"/>
      <c r="BL26" s="1466"/>
      <c r="BM26" s="1466"/>
      <c r="BN26" s="1466"/>
      <c r="BO26" s="1466"/>
      <c r="BP26" s="1466"/>
      <c r="BQ26" s="1467"/>
      <c r="BR26" s="1465"/>
      <c r="BS26" s="1466"/>
      <c r="BT26" s="1466"/>
      <c r="BU26" s="1466"/>
      <c r="BV26" s="1466"/>
      <c r="BW26" s="1466"/>
      <c r="BX26" s="1466"/>
      <c r="BY26" s="1466"/>
      <c r="BZ26" s="1467"/>
      <c r="CA26" s="1465"/>
      <c r="CB26" s="1466"/>
      <c r="CC26" s="1466"/>
      <c r="CD26" s="1466"/>
      <c r="CE26" s="1466"/>
      <c r="CF26" s="1466"/>
      <c r="CG26" s="1466"/>
      <c r="CH26" s="1466"/>
      <c r="CI26" s="1467"/>
      <c r="CJ26" s="1465"/>
      <c r="CK26" s="1466"/>
      <c r="CL26" s="1466"/>
      <c r="CM26" s="1466"/>
      <c r="CN26" s="1466"/>
      <c r="CO26" s="1466"/>
      <c r="CP26" s="1466"/>
      <c r="CQ26" s="1466"/>
      <c r="CR26" s="1467"/>
      <c r="CS26" s="1465"/>
      <c r="CT26" s="1466"/>
      <c r="CU26" s="1466"/>
      <c r="CV26" s="1466"/>
      <c r="CW26" s="1466"/>
      <c r="CX26" s="1466"/>
      <c r="CY26" s="1466"/>
      <c r="CZ26" s="1466"/>
      <c r="DA26" s="1466"/>
    </row>
    <row r="27" spans="1:105" s="84" customFormat="1" ht="27.75" customHeight="1">
      <c r="A27" s="1463" t="s">
        <v>218</v>
      </c>
      <c r="B27" s="1463"/>
      <c r="C27" s="1463"/>
      <c r="D27" s="1463"/>
      <c r="E27" s="1463"/>
      <c r="F27" s="1463"/>
      <c r="G27" s="1464" t="s">
        <v>219</v>
      </c>
      <c r="H27" s="1464"/>
      <c r="I27" s="1464"/>
      <c r="J27" s="1464"/>
      <c r="K27" s="1464"/>
      <c r="L27" s="1464"/>
      <c r="M27" s="1464"/>
      <c r="N27" s="1464"/>
      <c r="O27" s="1464"/>
      <c r="P27" s="1464"/>
      <c r="Q27" s="1464"/>
      <c r="R27" s="1464"/>
      <c r="S27" s="1464"/>
      <c r="T27" s="1464"/>
      <c r="U27" s="1464"/>
      <c r="V27" s="1464"/>
      <c r="W27" s="1464"/>
      <c r="X27" s="1464"/>
      <c r="Y27" s="1464"/>
      <c r="Z27" s="1464"/>
      <c r="AA27" s="1464"/>
      <c r="AB27" s="1464"/>
      <c r="AC27" s="1464"/>
      <c r="AD27" s="1464"/>
      <c r="AE27" s="1464"/>
      <c r="AF27" s="1464"/>
      <c r="AG27" s="1464"/>
      <c r="AH27" s="1464"/>
      <c r="AI27" s="1475"/>
      <c r="AJ27" s="1465" t="s">
        <v>627</v>
      </c>
      <c r="AK27" s="1466"/>
      <c r="AL27" s="1466"/>
      <c r="AM27" s="1466"/>
      <c r="AN27" s="1466"/>
      <c r="AO27" s="1466"/>
      <c r="AP27" s="1466"/>
      <c r="AQ27" s="1466"/>
      <c r="AR27" s="1466"/>
      <c r="AS27" s="1466"/>
      <c r="AT27" s="1466"/>
      <c r="AU27" s="1466"/>
      <c r="AV27" s="1466"/>
      <c r="AW27" s="1466"/>
      <c r="AX27" s="1466"/>
      <c r="AY27" s="1467"/>
      <c r="AZ27" s="1465"/>
      <c r="BA27" s="1466"/>
      <c r="BB27" s="1466"/>
      <c r="BC27" s="1466"/>
      <c r="BD27" s="1466"/>
      <c r="BE27" s="1466"/>
      <c r="BF27" s="1466"/>
      <c r="BG27" s="1466"/>
      <c r="BH27" s="1467"/>
      <c r="BI27" s="1465"/>
      <c r="BJ27" s="1466"/>
      <c r="BK27" s="1466"/>
      <c r="BL27" s="1466"/>
      <c r="BM27" s="1466"/>
      <c r="BN27" s="1466"/>
      <c r="BO27" s="1466"/>
      <c r="BP27" s="1466"/>
      <c r="BQ27" s="1467"/>
      <c r="BR27" s="1465"/>
      <c r="BS27" s="1466"/>
      <c r="BT27" s="1466"/>
      <c r="BU27" s="1466"/>
      <c r="BV27" s="1466"/>
      <c r="BW27" s="1466"/>
      <c r="BX27" s="1466"/>
      <c r="BY27" s="1466"/>
      <c r="BZ27" s="1467"/>
      <c r="CA27" s="1465"/>
      <c r="CB27" s="1466"/>
      <c r="CC27" s="1466"/>
      <c r="CD27" s="1466"/>
      <c r="CE27" s="1466"/>
      <c r="CF27" s="1466"/>
      <c r="CG27" s="1466"/>
      <c r="CH27" s="1466"/>
      <c r="CI27" s="1467"/>
      <c r="CJ27" s="1465"/>
      <c r="CK27" s="1466"/>
      <c r="CL27" s="1466"/>
      <c r="CM27" s="1466"/>
      <c r="CN27" s="1466"/>
      <c r="CO27" s="1466"/>
      <c r="CP27" s="1466"/>
      <c r="CQ27" s="1466"/>
      <c r="CR27" s="1467"/>
      <c r="CS27" s="1465"/>
      <c r="CT27" s="1466"/>
      <c r="CU27" s="1466"/>
      <c r="CV27" s="1466"/>
      <c r="CW27" s="1466"/>
      <c r="CX27" s="1466"/>
      <c r="CY27" s="1466"/>
      <c r="CZ27" s="1466"/>
      <c r="DA27" s="1466"/>
    </row>
    <row r="28" spans="1:105" s="84" customFormat="1" ht="27.75" customHeight="1">
      <c r="A28" s="1463" t="s">
        <v>220</v>
      </c>
      <c r="B28" s="1463"/>
      <c r="C28" s="1463"/>
      <c r="D28" s="1463"/>
      <c r="E28" s="1463"/>
      <c r="F28" s="1463"/>
      <c r="G28" s="1464" t="s">
        <v>221</v>
      </c>
      <c r="H28" s="1464"/>
      <c r="I28" s="1464"/>
      <c r="J28" s="1464"/>
      <c r="K28" s="1464"/>
      <c r="L28" s="1464"/>
      <c r="M28" s="1464"/>
      <c r="N28" s="1464"/>
      <c r="O28" s="1464"/>
      <c r="P28" s="1464"/>
      <c r="Q28" s="1464"/>
      <c r="R28" s="1464"/>
      <c r="S28" s="1464"/>
      <c r="T28" s="1464"/>
      <c r="U28" s="1464"/>
      <c r="V28" s="1464"/>
      <c r="W28" s="1464"/>
      <c r="X28" s="1464"/>
      <c r="Y28" s="1464"/>
      <c r="Z28" s="1464"/>
      <c r="AA28" s="1464"/>
      <c r="AB28" s="1464"/>
      <c r="AC28" s="1464"/>
      <c r="AD28" s="1464"/>
      <c r="AE28" s="1464"/>
      <c r="AF28" s="1464"/>
      <c r="AG28" s="1464"/>
      <c r="AH28" s="1464"/>
      <c r="AI28" s="1475"/>
      <c r="AJ28" s="1465" t="s">
        <v>627</v>
      </c>
      <c r="AK28" s="1466"/>
      <c r="AL28" s="1466"/>
      <c r="AM28" s="1466"/>
      <c r="AN28" s="1466"/>
      <c r="AO28" s="1466"/>
      <c r="AP28" s="1466"/>
      <c r="AQ28" s="1466"/>
      <c r="AR28" s="1466"/>
      <c r="AS28" s="1466"/>
      <c r="AT28" s="1466"/>
      <c r="AU28" s="1466"/>
      <c r="AV28" s="1466"/>
      <c r="AW28" s="1466"/>
      <c r="AX28" s="1466"/>
      <c r="AY28" s="1467"/>
      <c r="AZ28" s="1465"/>
      <c r="BA28" s="1466"/>
      <c r="BB28" s="1466"/>
      <c r="BC28" s="1466"/>
      <c r="BD28" s="1466"/>
      <c r="BE28" s="1466"/>
      <c r="BF28" s="1466"/>
      <c r="BG28" s="1466"/>
      <c r="BH28" s="1467"/>
      <c r="BI28" s="1465"/>
      <c r="BJ28" s="1466"/>
      <c r="BK28" s="1466"/>
      <c r="BL28" s="1466"/>
      <c r="BM28" s="1466"/>
      <c r="BN28" s="1466"/>
      <c r="BO28" s="1466"/>
      <c r="BP28" s="1466"/>
      <c r="BQ28" s="1467"/>
      <c r="BR28" s="1465"/>
      <c r="BS28" s="1466"/>
      <c r="BT28" s="1466"/>
      <c r="BU28" s="1466"/>
      <c r="BV28" s="1466"/>
      <c r="BW28" s="1466"/>
      <c r="BX28" s="1466"/>
      <c r="BY28" s="1466"/>
      <c r="BZ28" s="1467"/>
      <c r="CA28" s="1465"/>
      <c r="CB28" s="1466"/>
      <c r="CC28" s="1466"/>
      <c r="CD28" s="1466"/>
      <c r="CE28" s="1466"/>
      <c r="CF28" s="1466"/>
      <c r="CG28" s="1466"/>
      <c r="CH28" s="1466"/>
      <c r="CI28" s="1467"/>
      <c r="CJ28" s="1465"/>
      <c r="CK28" s="1466"/>
      <c r="CL28" s="1466"/>
      <c r="CM28" s="1466"/>
      <c r="CN28" s="1466"/>
      <c r="CO28" s="1466"/>
      <c r="CP28" s="1466"/>
      <c r="CQ28" s="1466"/>
      <c r="CR28" s="1467"/>
      <c r="CS28" s="1465"/>
      <c r="CT28" s="1466"/>
      <c r="CU28" s="1466"/>
      <c r="CV28" s="1466"/>
      <c r="CW28" s="1466"/>
      <c r="CX28" s="1466"/>
      <c r="CY28" s="1466"/>
      <c r="CZ28" s="1466"/>
      <c r="DA28" s="1466"/>
    </row>
    <row r="29" spans="1:105" s="84" customFormat="1" ht="16.5" customHeight="1">
      <c r="A29" s="1463"/>
      <c r="B29" s="1463"/>
      <c r="C29" s="1463"/>
      <c r="D29" s="1463"/>
      <c r="E29" s="1463"/>
      <c r="F29" s="1463"/>
      <c r="G29" s="1476" t="s">
        <v>628</v>
      </c>
      <c r="H29" s="1476"/>
      <c r="I29" s="1476"/>
      <c r="J29" s="1476"/>
      <c r="K29" s="1476"/>
      <c r="L29" s="1476"/>
      <c r="M29" s="1476"/>
      <c r="N29" s="1476"/>
      <c r="O29" s="1476"/>
      <c r="P29" s="1476"/>
      <c r="Q29" s="1476"/>
      <c r="R29" s="1476"/>
      <c r="S29" s="1476"/>
      <c r="T29" s="1476"/>
      <c r="U29" s="1476"/>
      <c r="V29" s="1476"/>
      <c r="W29" s="1476"/>
      <c r="X29" s="1476"/>
      <c r="Y29" s="1476"/>
      <c r="Z29" s="1476"/>
      <c r="AA29" s="1476"/>
      <c r="AB29" s="1476"/>
      <c r="AC29" s="1476"/>
      <c r="AD29" s="1476"/>
      <c r="AE29" s="1476"/>
      <c r="AF29" s="1476"/>
      <c r="AG29" s="1476"/>
      <c r="AH29" s="1476"/>
      <c r="AI29" s="1477"/>
      <c r="AJ29" s="1465" t="s">
        <v>627</v>
      </c>
      <c r="AK29" s="1466"/>
      <c r="AL29" s="1466"/>
      <c r="AM29" s="1466"/>
      <c r="AN29" s="1466"/>
      <c r="AO29" s="1466"/>
      <c r="AP29" s="1466"/>
      <c r="AQ29" s="1466"/>
      <c r="AR29" s="1466"/>
      <c r="AS29" s="1466"/>
      <c r="AT29" s="1466"/>
      <c r="AU29" s="1466"/>
      <c r="AV29" s="1466"/>
      <c r="AW29" s="1466"/>
      <c r="AX29" s="1466"/>
      <c r="AY29" s="1467"/>
      <c r="AZ29" s="1465"/>
      <c r="BA29" s="1466"/>
      <c r="BB29" s="1466"/>
      <c r="BC29" s="1466"/>
      <c r="BD29" s="1466"/>
      <c r="BE29" s="1466"/>
      <c r="BF29" s="1466"/>
      <c r="BG29" s="1466"/>
      <c r="BH29" s="1467"/>
      <c r="BI29" s="1465"/>
      <c r="BJ29" s="1466"/>
      <c r="BK29" s="1466"/>
      <c r="BL29" s="1466"/>
      <c r="BM29" s="1466"/>
      <c r="BN29" s="1466"/>
      <c r="BO29" s="1466"/>
      <c r="BP29" s="1466"/>
      <c r="BQ29" s="1467"/>
      <c r="BR29" s="1465"/>
      <c r="BS29" s="1466"/>
      <c r="BT29" s="1466"/>
      <c r="BU29" s="1466"/>
      <c r="BV29" s="1466"/>
      <c r="BW29" s="1466"/>
      <c r="BX29" s="1466"/>
      <c r="BY29" s="1466"/>
      <c r="BZ29" s="1467"/>
      <c r="CA29" s="1465"/>
      <c r="CB29" s="1466"/>
      <c r="CC29" s="1466"/>
      <c r="CD29" s="1466"/>
      <c r="CE29" s="1466"/>
      <c r="CF29" s="1466"/>
      <c r="CG29" s="1466"/>
      <c r="CH29" s="1466"/>
      <c r="CI29" s="1467"/>
      <c r="CJ29" s="1465"/>
      <c r="CK29" s="1466"/>
      <c r="CL29" s="1466"/>
      <c r="CM29" s="1466"/>
      <c r="CN29" s="1466"/>
      <c r="CO29" s="1466"/>
      <c r="CP29" s="1466"/>
      <c r="CQ29" s="1466"/>
      <c r="CR29" s="1467"/>
      <c r="CS29" s="1465"/>
      <c r="CT29" s="1466"/>
      <c r="CU29" s="1466"/>
      <c r="CV29" s="1466"/>
      <c r="CW29" s="1466"/>
      <c r="CX29" s="1466"/>
      <c r="CY29" s="1466"/>
      <c r="CZ29" s="1466"/>
      <c r="DA29" s="1466"/>
    </row>
    <row r="30" spans="1:105" s="84" customFormat="1" ht="16.5" customHeight="1">
      <c r="A30" s="1463"/>
      <c r="B30" s="1463"/>
      <c r="C30" s="1463"/>
      <c r="D30" s="1463"/>
      <c r="E30" s="1463"/>
      <c r="F30" s="1463"/>
      <c r="G30" s="1476" t="s">
        <v>629</v>
      </c>
      <c r="H30" s="1476"/>
      <c r="I30" s="1476"/>
      <c r="J30" s="1476"/>
      <c r="K30" s="1476"/>
      <c r="L30" s="1476"/>
      <c r="M30" s="1476"/>
      <c r="N30" s="1476"/>
      <c r="O30" s="1476"/>
      <c r="P30" s="1476"/>
      <c r="Q30" s="1476"/>
      <c r="R30" s="1476"/>
      <c r="S30" s="1476"/>
      <c r="T30" s="1476"/>
      <c r="U30" s="1476"/>
      <c r="V30" s="1476"/>
      <c r="W30" s="1476"/>
      <c r="X30" s="1476"/>
      <c r="Y30" s="1476"/>
      <c r="Z30" s="1476"/>
      <c r="AA30" s="1476"/>
      <c r="AB30" s="1476"/>
      <c r="AC30" s="1476"/>
      <c r="AD30" s="1476"/>
      <c r="AE30" s="1476"/>
      <c r="AF30" s="1476"/>
      <c r="AG30" s="1476"/>
      <c r="AH30" s="1476"/>
      <c r="AI30" s="1477"/>
      <c r="AJ30" s="1465" t="s">
        <v>627</v>
      </c>
      <c r="AK30" s="1466"/>
      <c r="AL30" s="1466"/>
      <c r="AM30" s="1466"/>
      <c r="AN30" s="1466"/>
      <c r="AO30" s="1466"/>
      <c r="AP30" s="1466"/>
      <c r="AQ30" s="1466"/>
      <c r="AR30" s="1466"/>
      <c r="AS30" s="1466"/>
      <c r="AT30" s="1466"/>
      <c r="AU30" s="1466"/>
      <c r="AV30" s="1466"/>
      <c r="AW30" s="1466"/>
      <c r="AX30" s="1466"/>
      <c r="AY30" s="1467"/>
      <c r="AZ30" s="1465"/>
      <c r="BA30" s="1466"/>
      <c r="BB30" s="1466"/>
      <c r="BC30" s="1466"/>
      <c r="BD30" s="1466"/>
      <c r="BE30" s="1466"/>
      <c r="BF30" s="1466"/>
      <c r="BG30" s="1466"/>
      <c r="BH30" s="1467"/>
      <c r="BI30" s="1465"/>
      <c r="BJ30" s="1466"/>
      <c r="BK30" s="1466"/>
      <c r="BL30" s="1466"/>
      <c r="BM30" s="1466"/>
      <c r="BN30" s="1466"/>
      <c r="BO30" s="1466"/>
      <c r="BP30" s="1466"/>
      <c r="BQ30" s="1467"/>
      <c r="BR30" s="1465"/>
      <c r="BS30" s="1466"/>
      <c r="BT30" s="1466"/>
      <c r="BU30" s="1466"/>
      <c r="BV30" s="1466"/>
      <c r="BW30" s="1466"/>
      <c r="BX30" s="1466"/>
      <c r="BY30" s="1466"/>
      <c r="BZ30" s="1467"/>
      <c r="CA30" s="1465"/>
      <c r="CB30" s="1466"/>
      <c r="CC30" s="1466"/>
      <c r="CD30" s="1466"/>
      <c r="CE30" s="1466"/>
      <c r="CF30" s="1466"/>
      <c r="CG30" s="1466"/>
      <c r="CH30" s="1466"/>
      <c r="CI30" s="1467"/>
      <c r="CJ30" s="1465"/>
      <c r="CK30" s="1466"/>
      <c r="CL30" s="1466"/>
      <c r="CM30" s="1466"/>
      <c r="CN30" s="1466"/>
      <c r="CO30" s="1466"/>
      <c r="CP30" s="1466"/>
      <c r="CQ30" s="1466"/>
      <c r="CR30" s="1467"/>
      <c r="CS30" s="1465"/>
      <c r="CT30" s="1466"/>
      <c r="CU30" s="1466"/>
      <c r="CV30" s="1466"/>
      <c r="CW30" s="1466"/>
      <c r="CX30" s="1466"/>
      <c r="CY30" s="1466"/>
      <c r="CZ30" s="1466"/>
      <c r="DA30" s="1466"/>
    </row>
    <row r="31" spans="1:105" s="84" customFormat="1" ht="16.5" customHeight="1">
      <c r="A31" s="1463"/>
      <c r="B31" s="1463"/>
      <c r="C31" s="1463"/>
      <c r="D31" s="1463"/>
      <c r="E31" s="1463"/>
      <c r="F31" s="1463"/>
      <c r="G31" s="1476" t="s">
        <v>630</v>
      </c>
      <c r="H31" s="1476"/>
      <c r="I31" s="1476"/>
      <c r="J31" s="1476"/>
      <c r="K31" s="1476"/>
      <c r="L31" s="1476"/>
      <c r="M31" s="1476"/>
      <c r="N31" s="1476"/>
      <c r="O31" s="1476"/>
      <c r="P31" s="1476"/>
      <c r="Q31" s="1476"/>
      <c r="R31" s="1476"/>
      <c r="S31" s="1476"/>
      <c r="T31" s="1476"/>
      <c r="U31" s="1476"/>
      <c r="V31" s="1476"/>
      <c r="W31" s="1476"/>
      <c r="X31" s="1476"/>
      <c r="Y31" s="1476"/>
      <c r="Z31" s="1476"/>
      <c r="AA31" s="1476"/>
      <c r="AB31" s="1476"/>
      <c r="AC31" s="1476"/>
      <c r="AD31" s="1476"/>
      <c r="AE31" s="1476"/>
      <c r="AF31" s="1476"/>
      <c r="AG31" s="1476"/>
      <c r="AH31" s="1476"/>
      <c r="AI31" s="1477"/>
      <c r="AJ31" s="1465" t="s">
        <v>627</v>
      </c>
      <c r="AK31" s="1466"/>
      <c r="AL31" s="1466"/>
      <c r="AM31" s="1466"/>
      <c r="AN31" s="1466"/>
      <c r="AO31" s="1466"/>
      <c r="AP31" s="1466"/>
      <c r="AQ31" s="1466"/>
      <c r="AR31" s="1466"/>
      <c r="AS31" s="1466"/>
      <c r="AT31" s="1466"/>
      <c r="AU31" s="1466"/>
      <c r="AV31" s="1466"/>
      <c r="AW31" s="1466"/>
      <c r="AX31" s="1466"/>
      <c r="AY31" s="1467"/>
      <c r="AZ31" s="1465"/>
      <c r="BA31" s="1466"/>
      <c r="BB31" s="1466"/>
      <c r="BC31" s="1466"/>
      <c r="BD31" s="1466"/>
      <c r="BE31" s="1466"/>
      <c r="BF31" s="1466"/>
      <c r="BG31" s="1466"/>
      <c r="BH31" s="1467"/>
      <c r="BI31" s="1465"/>
      <c r="BJ31" s="1466"/>
      <c r="BK31" s="1466"/>
      <c r="BL31" s="1466"/>
      <c r="BM31" s="1466"/>
      <c r="BN31" s="1466"/>
      <c r="BO31" s="1466"/>
      <c r="BP31" s="1466"/>
      <c r="BQ31" s="1467"/>
      <c r="BR31" s="1465"/>
      <c r="BS31" s="1466"/>
      <c r="BT31" s="1466"/>
      <c r="BU31" s="1466"/>
      <c r="BV31" s="1466"/>
      <c r="BW31" s="1466"/>
      <c r="BX31" s="1466"/>
      <c r="BY31" s="1466"/>
      <c r="BZ31" s="1467"/>
      <c r="CA31" s="1465"/>
      <c r="CB31" s="1466"/>
      <c r="CC31" s="1466"/>
      <c r="CD31" s="1466"/>
      <c r="CE31" s="1466"/>
      <c r="CF31" s="1466"/>
      <c r="CG31" s="1466"/>
      <c r="CH31" s="1466"/>
      <c r="CI31" s="1467"/>
      <c r="CJ31" s="1465"/>
      <c r="CK31" s="1466"/>
      <c r="CL31" s="1466"/>
      <c r="CM31" s="1466"/>
      <c r="CN31" s="1466"/>
      <c r="CO31" s="1466"/>
      <c r="CP31" s="1466"/>
      <c r="CQ31" s="1466"/>
      <c r="CR31" s="1467"/>
      <c r="CS31" s="1465"/>
      <c r="CT31" s="1466"/>
      <c r="CU31" s="1466"/>
      <c r="CV31" s="1466"/>
      <c r="CW31" s="1466"/>
      <c r="CX31" s="1466"/>
      <c r="CY31" s="1466"/>
      <c r="CZ31" s="1466"/>
      <c r="DA31" s="1466"/>
    </row>
    <row r="32" spans="1:105" s="84" customFormat="1" ht="16.5" customHeight="1">
      <c r="A32" s="1463"/>
      <c r="B32" s="1463"/>
      <c r="C32" s="1463"/>
      <c r="D32" s="1463"/>
      <c r="E32" s="1463"/>
      <c r="F32" s="1463"/>
      <c r="G32" s="1476" t="s">
        <v>631</v>
      </c>
      <c r="H32" s="1476"/>
      <c r="I32" s="1476"/>
      <c r="J32" s="1476"/>
      <c r="K32" s="1476"/>
      <c r="L32" s="1476"/>
      <c r="M32" s="1476"/>
      <c r="N32" s="1476"/>
      <c r="O32" s="1476"/>
      <c r="P32" s="1476"/>
      <c r="Q32" s="1476"/>
      <c r="R32" s="1476"/>
      <c r="S32" s="1476"/>
      <c r="T32" s="1476"/>
      <c r="U32" s="1476"/>
      <c r="V32" s="1476"/>
      <c r="W32" s="1476"/>
      <c r="X32" s="1476"/>
      <c r="Y32" s="1476"/>
      <c r="Z32" s="1476"/>
      <c r="AA32" s="1476"/>
      <c r="AB32" s="1476"/>
      <c r="AC32" s="1476"/>
      <c r="AD32" s="1476"/>
      <c r="AE32" s="1476"/>
      <c r="AF32" s="1476"/>
      <c r="AG32" s="1476"/>
      <c r="AH32" s="1476"/>
      <c r="AI32" s="1477"/>
      <c r="AJ32" s="1465" t="s">
        <v>627</v>
      </c>
      <c r="AK32" s="1466"/>
      <c r="AL32" s="1466"/>
      <c r="AM32" s="1466"/>
      <c r="AN32" s="1466"/>
      <c r="AO32" s="1466"/>
      <c r="AP32" s="1466"/>
      <c r="AQ32" s="1466"/>
      <c r="AR32" s="1466"/>
      <c r="AS32" s="1466"/>
      <c r="AT32" s="1466"/>
      <c r="AU32" s="1466"/>
      <c r="AV32" s="1466"/>
      <c r="AW32" s="1466"/>
      <c r="AX32" s="1466"/>
      <c r="AY32" s="1467"/>
      <c r="AZ32" s="1465"/>
      <c r="BA32" s="1466"/>
      <c r="BB32" s="1466"/>
      <c r="BC32" s="1466"/>
      <c r="BD32" s="1466"/>
      <c r="BE32" s="1466"/>
      <c r="BF32" s="1466"/>
      <c r="BG32" s="1466"/>
      <c r="BH32" s="1467"/>
      <c r="BI32" s="1465"/>
      <c r="BJ32" s="1466"/>
      <c r="BK32" s="1466"/>
      <c r="BL32" s="1466"/>
      <c r="BM32" s="1466"/>
      <c r="BN32" s="1466"/>
      <c r="BO32" s="1466"/>
      <c r="BP32" s="1466"/>
      <c r="BQ32" s="1467"/>
      <c r="BR32" s="1465"/>
      <c r="BS32" s="1466"/>
      <c r="BT32" s="1466"/>
      <c r="BU32" s="1466"/>
      <c r="BV32" s="1466"/>
      <c r="BW32" s="1466"/>
      <c r="BX32" s="1466"/>
      <c r="BY32" s="1466"/>
      <c r="BZ32" s="1467"/>
      <c r="CA32" s="1465"/>
      <c r="CB32" s="1466"/>
      <c r="CC32" s="1466"/>
      <c r="CD32" s="1466"/>
      <c r="CE32" s="1466"/>
      <c r="CF32" s="1466"/>
      <c r="CG32" s="1466"/>
      <c r="CH32" s="1466"/>
      <c r="CI32" s="1467"/>
      <c r="CJ32" s="1465"/>
      <c r="CK32" s="1466"/>
      <c r="CL32" s="1466"/>
      <c r="CM32" s="1466"/>
      <c r="CN32" s="1466"/>
      <c r="CO32" s="1466"/>
      <c r="CP32" s="1466"/>
      <c r="CQ32" s="1466"/>
      <c r="CR32" s="1467"/>
      <c r="CS32" s="1465"/>
      <c r="CT32" s="1466"/>
      <c r="CU32" s="1466"/>
      <c r="CV32" s="1466"/>
      <c r="CW32" s="1466"/>
      <c r="CX32" s="1466"/>
      <c r="CY32" s="1466"/>
      <c r="CZ32" s="1466"/>
      <c r="DA32" s="1466"/>
    </row>
    <row r="33" spans="1:105" s="84" customFormat="1" ht="27.75" customHeight="1">
      <c r="A33" s="1463" t="s">
        <v>222</v>
      </c>
      <c r="B33" s="1463"/>
      <c r="C33" s="1463"/>
      <c r="D33" s="1463"/>
      <c r="E33" s="1463"/>
      <c r="F33" s="1463"/>
      <c r="G33" s="1464" t="s">
        <v>223</v>
      </c>
      <c r="H33" s="1464"/>
      <c r="I33" s="1464"/>
      <c r="J33" s="1464"/>
      <c r="K33" s="1464"/>
      <c r="L33" s="1464"/>
      <c r="M33" s="1464"/>
      <c r="N33" s="1464"/>
      <c r="O33" s="1464"/>
      <c r="P33" s="1464"/>
      <c r="Q33" s="1464"/>
      <c r="R33" s="1464"/>
      <c r="S33" s="1464"/>
      <c r="T33" s="1464"/>
      <c r="U33" s="1464"/>
      <c r="V33" s="1464"/>
      <c r="W33" s="1464"/>
      <c r="X33" s="1464"/>
      <c r="Y33" s="1464"/>
      <c r="Z33" s="1464"/>
      <c r="AA33" s="1464"/>
      <c r="AB33" s="1464"/>
      <c r="AC33" s="1464"/>
      <c r="AD33" s="1464"/>
      <c r="AE33" s="1464"/>
      <c r="AF33" s="1464"/>
      <c r="AG33" s="1464"/>
      <c r="AH33" s="1464"/>
      <c r="AI33" s="1475"/>
      <c r="AJ33" s="1465" t="s">
        <v>627</v>
      </c>
      <c r="AK33" s="1466"/>
      <c r="AL33" s="1466"/>
      <c r="AM33" s="1466"/>
      <c r="AN33" s="1466"/>
      <c r="AO33" s="1466"/>
      <c r="AP33" s="1466"/>
      <c r="AQ33" s="1466"/>
      <c r="AR33" s="1466"/>
      <c r="AS33" s="1466"/>
      <c r="AT33" s="1466"/>
      <c r="AU33" s="1466"/>
      <c r="AV33" s="1466"/>
      <c r="AW33" s="1466"/>
      <c r="AX33" s="1466"/>
      <c r="AY33" s="1467"/>
      <c r="AZ33" s="1465"/>
      <c r="BA33" s="1466"/>
      <c r="BB33" s="1466"/>
      <c r="BC33" s="1466"/>
      <c r="BD33" s="1466"/>
      <c r="BE33" s="1466"/>
      <c r="BF33" s="1466"/>
      <c r="BG33" s="1466"/>
      <c r="BH33" s="1467"/>
      <c r="BI33" s="1465"/>
      <c r="BJ33" s="1466"/>
      <c r="BK33" s="1466"/>
      <c r="BL33" s="1466"/>
      <c r="BM33" s="1466"/>
      <c r="BN33" s="1466"/>
      <c r="BO33" s="1466"/>
      <c r="BP33" s="1466"/>
      <c r="BQ33" s="1467"/>
      <c r="BR33" s="1465"/>
      <c r="BS33" s="1466"/>
      <c r="BT33" s="1466"/>
      <c r="BU33" s="1466"/>
      <c r="BV33" s="1466"/>
      <c r="BW33" s="1466"/>
      <c r="BX33" s="1466"/>
      <c r="BY33" s="1466"/>
      <c r="BZ33" s="1467"/>
      <c r="CA33" s="1465"/>
      <c r="CB33" s="1466"/>
      <c r="CC33" s="1466"/>
      <c r="CD33" s="1466"/>
      <c r="CE33" s="1466"/>
      <c r="CF33" s="1466"/>
      <c r="CG33" s="1466"/>
      <c r="CH33" s="1466"/>
      <c r="CI33" s="1467"/>
      <c r="CJ33" s="1465"/>
      <c r="CK33" s="1466"/>
      <c r="CL33" s="1466"/>
      <c r="CM33" s="1466"/>
      <c r="CN33" s="1466"/>
      <c r="CO33" s="1466"/>
      <c r="CP33" s="1466"/>
      <c r="CQ33" s="1466"/>
      <c r="CR33" s="1467"/>
      <c r="CS33" s="1465"/>
      <c r="CT33" s="1466"/>
      <c r="CU33" s="1466"/>
      <c r="CV33" s="1466"/>
      <c r="CW33" s="1466"/>
      <c r="CX33" s="1466"/>
      <c r="CY33" s="1466"/>
      <c r="CZ33" s="1466"/>
      <c r="DA33" s="1466"/>
    </row>
    <row r="34" spans="1:105" s="84" customFormat="1" ht="27.75" customHeight="1">
      <c r="A34" s="1463" t="s">
        <v>193</v>
      </c>
      <c r="B34" s="1463"/>
      <c r="C34" s="1463"/>
      <c r="D34" s="1463"/>
      <c r="E34" s="1463"/>
      <c r="F34" s="1463"/>
      <c r="G34" s="1464" t="s">
        <v>224</v>
      </c>
      <c r="H34" s="1464"/>
      <c r="I34" s="1464"/>
      <c r="J34" s="1464"/>
      <c r="K34" s="1464"/>
      <c r="L34" s="1464"/>
      <c r="M34" s="1464"/>
      <c r="N34" s="1464"/>
      <c r="O34" s="1464"/>
      <c r="P34" s="1464"/>
      <c r="Q34" s="1464"/>
      <c r="R34" s="1464"/>
      <c r="S34" s="1464"/>
      <c r="T34" s="1464"/>
      <c r="U34" s="1464"/>
      <c r="V34" s="1464"/>
      <c r="W34" s="1464"/>
      <c r="X34" s="1464"/>
      <c r="Y34" s="1464"/>
      <c r="Z34" s="1464"/>
      <c r="AA34" s="1464"/>
      <c r="AB34" s="1464"/>
      <c r="AC34" s="1464"/>
      <c r="AD34" s="1464"/>
      <c r="AE34" s="1464"/>
      <c r="AF34" s="1464"/>
      <c r="AG34" s="1464"/>
      <c r="AH34" s="1464"/>
      <c r="AI34" s="1475"/>
      <c r="AJ34" s="1465"/>
      <c r="AK34" s="1466"/>
      <c r="AL34" s="1466"/>
      <c r="AM34" s="1466"/>
      <c r="AN34" s="1466"/>
      <c r="AO34" s="1466"/>
      <c r="AP34" s="1466"/>
      <c r="AQ34" s="1466"/>
      <c r="AR34" s="1466"/>
      <c r="AS34" s="1466"/>
      <c r="AT34" s="1466"/>
      <c r="AU34" s="1466"/>
      <c r="AV34" s="1466"/>
      <c r="AW34" s="1466"/>
      <c r="AX34" s="1466"/>
      <c r="AY34" s="1467"/>
      <c r="AZ34" s="1465"/>
      <c r="BA34" s="1466"/>
      <c r="BB34" s="1466"/>
      <c r="BC34" s="1466"/>
      <c r="BD34" s="1466"/>
      <c r="BE34" s="1466"/>
      <c r="BF34" s="1466"/>
      <c r="BG34" s="1466"/>
      <c r="BH34" s="1467"/>
      <c r="BI34" s="1465"/>
      <c r="BJ34" s="1466"/>
      <c r="BK34" s="1466"/>
      <c r="BL34" s="1466"/>
      <c r="BM34" s="1466"/>
      <c r="BN34" s="1466"/>
      <c r="BO34" s="1466"/>
      <c r="BP34" s="1466"/>
      <c r="BQ34" s="1467"/>
      <c r="BR34" s="1465"/>
      <c r="BS34" s="1466"/>
      <c r="BT34" s="1466"/>
      <c r="BU34" s="1466"/>
      <c r="BV34" s="1466"/>
      <c r="BW34" s="1466"/>
      <c r="BX34" s="1466"/>
      <c r="BY34" s="1466"/>
      <c r="BZ34" s="1467"/>
      <c r="CA34" s="1465"/>
      <c r="CB34" s="1466"/>
      <c r="CC34" s="1466"/>
      <c r="CD34" s="1466"/>
      <c r="CE34" s="1466"/>
      <c r="CF34" s="1466"/>
      <c r="CG34" s="1466"/>
      <c r="CH34" s="1466"/>
      <c r="CI34" s="1467"/>
      <c r="CJ34" s="1465"/>
      <c r="CK34" s="1466"/>
      <c r="CL34" s="1466"/>
      <c r="CM34" s="1466"/>
      <c r="CN34" s="1466"/>
      <c r="CO34" s="1466"/>
      <c r="CP34" s="1466"/>
      <c r="CQ34" s="1466"/>
      <c r="CR34" s="1467"/>
      <c r="CS34" s="1465"/>
      <c r="CT34" s="1466"/>
      <c r="CU34" s="1466"/>
      <c r="CV34" s="1466"/>
      <c r="CW34" s="1466"/>
      <c r="CX34" s="1466"/>
      <c r="CY34" s="1466"/>
      <c r="CZ34" s="1466"/>
      <c r="DA34" s="1466"/>
    </row>
    <row r="35" spans="1:105" s="84" customFormat="1" ht="27.75" customHeight="1">
      <c r="A35" s="1463" t="s">
        <v>194</v>
      </c>
      <c r="B35" s="1463"/>
      <c r="C35" s="1463"/>
      <c r="D35" s="1463"/>
      <c r="E35" s="1463"/>
      <c r="F35" s="1463"/>
      <c r="G35" s="1464" t="s">
        <v>225</v>
      </c>
      <c r="H35" s="1464"/>
      <c r="I35" s="1464"/>
      <c r="J35" s="1464"/>
      <c r="K35" s="1464"/>
      <c r="L35" s="1464"/>
      <c r="M35" s="1464"/>
      <c r="N35" s="1464"/>
      <c r="O35" s="1464"/>
      <c r="P35" s="1464"/>
      <c r="Q35" s="1464"/>
      <c r="R35" s="1464"/>
      <c r="S35" s="1464"/>
      <c r="T35" s="1464"/>
      <c r="U35" s="1464"/>
      <c r="V35" s="1464"/>
      <c r="W35" s="1464"/>
      <c r="X35" s="1464"/>
      <c r="Y35" s="1464"/>
      <c r="Z35" s="1464"/>
      <c r="AA35" s="1464"/>
      <c r="AB35" s="1464"/>
      <c r="AC35" s="1464"/>
      <c r="AD35" s="1464"/>
      <c r="AE35" s="1464"/>
      <c r="AF35" s="1464"/>
      <c r="AG35" s="1464"/>
      <c r="AH35" s="1464"/>
      <c r="AI35" s="1475"/>
      <c r="AJ35" s="1465" t="s">
        <v>632</v>
      </c>
      <c r="AK35" s="1466"/>
      <c r="AL35" s="1466"/>
      <c r="AM35" s="1466"/>
      <c r="AN35" s="1466"/>
      <c r="AO35" s="1466"/>
      <c r="AP35" s="1466"/>
      <c r="AQ35" s="1466"/>
      <c r="AR35" s="1466"/>
      <c r="AS35" s="1466"/>
      <c r="AT35" s="1466"/>
      <c r="AU35" s="1466"/>
      <c r="AV35" s="1466"/>
      <c r="AW35" s="1466"/>
      <c r="AX35" s="1466"/>
      <c r="AY35" s="1467"/>
      <c r="AZ35" s="1465"/>
      <c r="BA35" s="1466"/>
      <c r="BB35" s="1466"/>
      <c r="BC35" s="1466"/>
      <c r="BD35" s="1466"/>
      <c r="BE35" s="1466"/>
      <c r="BF35" s="1466"/>
      <c r="BG35" s="1466"/>
      <c r="BH35" s="1467"/>
      <c r="BI35" s="1465"/>
      <c r="BJ35" s="1466"/>
      <c r="BK35" s="1466"/>
      <c r="BL35" s="1466"/>
      <c r="BM35" s="1466"/>
      <c r="BN35" s="1466"/>
      <c r="BO35" s="1466"/>
      <c r="BP35" s="1466"/>
      <c r="BQ35" s="1467"/>
      <c r="BR35" s="1465"/>
      <c r="BS35" s="1466"/>
      <c r="BT35" s="1466"/>
      <c r="BU35" s="1466"/>
      <c r="BV35" s="1466"/>
      <c r="BW35" s="1466"/>
      <c r="BX35" s="1466"/>
      <c r="BY35" s="1466"/>
      <c r="BZ35" s="1467"/>
      <c r="CA35" s="1465"/>
      <c r="CB35" s="1466"/>
      <c r="CC35" s="1466"/>
      <c r="CD35" s="1466"/>
      <c r="CE35" s="1466"/>
      <c r="CF35" s="1466"/>
      <c r="CG35" s="1466"/>
      <c r="CH35" s="1466"/>
      <c r="CI35" s="1467"/>
      <c r="CJ35" s="1465"/>
      <c r="CK35" s="1466"/>
      <c r="CL35" s="1466"/>
      <c r="CM35" s="1466"/>
      <c r="CN35" s="1466"/>
      <c r="CO35" s="1466"/>
      <c r="CP35" s="1466"/>
      <c r="CQ35" s="1466"/>
      <c r="CR35" s="1467"/>
      <c r="CS35" s="1465"/>
      <c r="CT35" s="1466"/>
      <c r="CU35" s="1466"/>
      <c r="CV35" s="1466"/>
      <c r="CW35" s="1466"/>
      <c r="CX35" s="1466"/>
      <c r="CY35" s="1466"/>
      <c r="CZ35" s="1466"/>
      <c r="DA35" s="1466"/>
    </row>
    <row r="36" spans="1:105" s="84" customFormat="1" ht="15" customHeight="1">
      <c r="A36" s="1463" t="s">
        <v>226</v>
      </c>
      <c r="B36" s="1463"/>
      <c r="C36" s="1463"/>
      <c r="D36" s="1463"/>
      <c r="E36" s="1463"/>
      <c r="F36" s="1463"/>
      <c r="G36" s="1464" t="s">
        <v>227</v>
      </c>
      <c r="H36" s="1464"/>
      <c r="I36" s="1464"/>
      <c r="J36" s="1464"/>
      <c r="K36" s="1464"/>
      <c r="L36" s="1464"/>
      <c r="M36" s="1464"/>
      <c r="N36" s="1464"/>
      <c r="O36" s="1464"/>
      <c r="P36" s="1464"/>
      <c r="Q36" s="1464"/>
      <c r="R36" s="1464"/>
      <c r="S36" s="1464"/>
      <c r="T36" s="1464"/>
      <c r="U36" s="1464"/>
      <c r="V36" s="1464"/>
      <c r="W36" s="1464"/>
      <c r="X36" s="1464"/>
      <c r="Y36" s="1464"/>
      <c r="Z36" s="1464"/>
      <c r="AA36" s="1464"/>
      <c r="AB36" s="1464"/>
      <c r="AC36" s="1464"/>
      <c r="AD36" s="1464"/>
      <c r="AE36" s="1464"/>
      <c r="AF36" s="1464"/>
      <c r="AG36" s="1464"/>
      <c r="AH36" s="1464"/>
      <c r="AI36" s="1475"/>
      <c r="AJ36" s="1465" t="s">
        <v>627</v>
      </c>
      <c r="AK36" s="1466"/>
      <c r="AL36" s="1466"/>
      <c r="AM36" s="1466"/>
      <c r="AN36" s="1466"/>
      <c r="AO36" s="1466"/>
      <c r="AP36" s="1466"/>
      <c r="AQ36" s="1466"/>
      <c r="AR36" s="1466"/>
      <c r="AS36" s="1466"/>
      <c r="AT36" s="1466"/>
      <c r="AU36" s="1466"/>
      <c r="AV36" s="1466"/>
      <c r="AW36" s="1466"/>
      <c r="AX36" s="1466"/>
      <c r="AY36" s="1467"/>
      <c r="AZ36" s="1465"/>
      <c r="BA36" s="1466"/>
      <c r="BB36" s="1466"/>
      <c r="BC36" s="1466"/>
      <c r="BD36" s="1466"/>
      <c r="BE36" s="1466"/>
      <c r="BF36" s="1466"/>
      <c r="BG36" s="1466"/>
      <c r="BH36" s="1467"/>
      <c r="BI36" s="1465"/>
      <c r="BJ36" s="1466"/>
      <c r="BK36" s="1466"/>
      <c r="BL36" s="1466"/>
      <c r="BM36" s="1466"/>
      <c r="BN36" s="1466"/>
      <c r="BO36" s="1466"/>
      <c r="BP36" s="1466"/>
      <c r="BQ36" s="1467"/>
      <c r="BR36" s="1465"/>
      <c r="BS36" s="1466"/>
      <c r="BT36" s="1466"/>
      <c r="BU36" s="1466"/>
      <c r="BV36" s="1466"/>
      <c r="BW36" s="1466"/>
      <c r="BX36" s="1466"/>
      <c r="BY36" s="1466"/>
      <c r="BZ36" s="1467"/>
      <c r="CA36" s="1465"/>
      <c r="CB36" s="1466"/>
      <c r="CC36" s="1466"/>
      <c r="CD36" s="1466"/>
      <c r="CE36" s="1466"/>
      <c r="CF36" s="1466"/>
      <c r="CG36" s="1466"/>
      <c r="CH36" s="1466"/>
      <c r="CI36" s="1467"/>
      <c r="CJ36" s="1465"/>
      <c r="CK36" s="1466"/>
      <c r="CL36" s="1466"/>
      <c r="CM36" s="1466"/>
      <c r="CN36" s="1466"/>
      <c r="CO36" s="1466"/>
      <c r="CP36" s="1466"/>
      <c r="CQ36" s="1466"/>
      <c r="CR36" s="1467"/>
      <c r="CS36" s="1465"/>
      <c r="CT36" s="1466"/>
      <c r="CU36" s="1466"/>
      <c r="CV36" s="1466"/>
      <c r="CW36" s="1466"/>
      <c r="CX36" s="1466"/>
      <c r="CY36" s="1466"/>
      <c r="CZ36" s="1466"/>
      <c r="DA36" s="1466"/>
    </row>
    <row r="37" spans="1:105" s="84" customFormat="1" ht="27.75" customHeight="1">
      <c r="A37" s="1463" t="s">
        <v>228</v>
      </c>
      <c r="B37" s="1463"/>
      <c r="C37" s="1463"/>
      <c r="D37" s="1463"/>
      <c r="E37" s="1463"/>
      <c r="F37" s="1463"/>
      <c r="G37" s="1464" t="s">
        <v>229</v>
      </c>
      <c r="H37" s="1464"/>
      <c r="I37" s="1464"/>
      <c r="J37" s="1464"/>
      <c r="K37" s="1464"/>
      <c r="L37" s="1464"/>
      <c r="M37" s="1464"/>
      <c r="N37" s="1464"/>
      <c r="O37" s="1464"/>
      <c r="P37" s="1464"/>
      <c r="Q37" s="1464"/>
      <c r="R37" s="1464"/>
      <c r="S37" s="1464"/>
      <c r="T37" s="1464"/>
      <c r="U37" s="1464"/>
      <c r="V37" s="1464"/>
      <c r="W37" s="1464"/>
      <c r="X37" s="1464"/>
      <c r="Y37" s="1464"/>
      <c r="Z37" s="1464"/>
      <c r="AA37" s="1464"/>
      <c r="AB37" s="1464"/>
      <c r="AC37" s="1464"/>
      <c r="AD37" s="1464"/>
      <c r="AE37" s="1464"/>
      <c r="AF37" s="1464"/>
      <c r="AG37" s="1464"/>
      <c r="AH37" s="1464"/>
      <c r="AI37" s="1475"/>
      <c r="AJ37" s="1465" t="s">
        <v>633</v>
      </c>
      <c r="AK37" s="1466"/>
      <c r="AL37" s="1466"/>
      <c r="AM37" s="1466"/>
      <c r="AN37" s="1466"/>
      <c r="AO37" s="1466"/>
      <c r="AP37" s="1466"/>
      <c r="AQ37" s="1466"/>
      <c r="AR37" s="1466"/>
      <c r="AS37" s="1466"/>
      <c r="AT37" s="1466"/>
      <c r="AU37" s="1466"/>
      <c r="AV37" s="1466"/>
      <c r="AW37" s="1466"/>
      <c r="AX37" s="1466"/>
      <c r="AY37" s="1467"/>
      <c r="AZ37" s="1465"/>
      <c r="BA37" s="1466"/>
      <c r="BB37" s="1466"/>
      <c r="BC37" s="1466"/>
      <c r="BD37" s="1466"/>
      <c r="BE37" s="1466"/>
      <c r="BF37" s="1466"/>
      <c r="BG37" s="1466"/>
      <c r="BH37" s="1467"/>
      <c r="BI37" s="1465"/>
      <c r="BJ37" s="1466"/>
      <c r="BK37" s="1466"/>
      <c r="BL37" s="1466"/>
      <c r="BM37" s="1466"/>
      <c r="BN37" s="1466"/>
      <c r="BO37" s="1466"/>
      <c r="BP37" s="1466"/>
      <c r="BQ37" s="1467"/>
      <c r="BR37" s="1465"/>
      <c r="BS37" s="1466"/>
      <c r="BT37" s="1466"/>
      <c r="BU37" s="1466"/>
      <c r="BV37" s="1466"/>
      <c r="BW37" s="1466"/>
      <c r="BX37" s="1466"/>
      <c r="BY37" s="1466"/>
      <c r="BZ37" s="1467"/>
      <c r="CA37" s="1465"/>
      <c r="CB37" s="1466"/>
      <c r="CC37" s="1466"/>
      <c r="CD37" s="1466"/>
      <c r="CE37" s="1466"/>
      <c r="CF37" s="1466"/>
      <c r="CG37" s="1466"/>
      <c r="CH37" s="1466"/>
      <c r="CI37" s="1467"/>
      <c r="CJ37" s="1465"/>
      <c r="CK37" s="1466"/>
      <c r="CL37" s="1466"/>
      <c r="CM37" s="1466"/>
      <c r="CN37" s="1466"/>
      <c r="CO37" s="1466"/>
      <c r="CP37" s="1466"/>
      <c r="CQ37" s="1466"/>
      <c r="CR37" s="1467"/>
      <c r="CS37" s="1465"/>
      <c r="CT37" s="1466"/>
      <c r="CU37" s="1466"/>
      <c r="CV37" s="1466"/>
      <c r="CW37" s="1466"/>
      <c r="CX37" s="1466"/>
      <c r="CY37" s="1466"/>
      <c r="CZ37" s="1466"/>
      <c r="DA37" s="1466"/>
    </row>
    <row r="38" spans="1:105" s="84" customFormat="1" ht="27.75" customHeight="1">
      <c r="A38" s="1463"/>
      <c r="B38" s="1463"/>
      <c r="C38" s="1463"/>
      <c r="D38" s="1463"/>
      <c r="E38" s="1463"/>
      <c r="F38" s="1463"/>
      <c r="G38" s="1478" t="s">
        <v>230</v>
      </c>
      <c r="H38" s="1478"/>
      <c r="I38" s="1478"/>
      <c r="J38" s="1478"/>
      <c r="K38" s="1478"/>
      <c r="L38" s="1478"/>
      <c r="M38" s="1478"/>
      <c r="N38" s="1478"/>
      <c r="O38" s="1478"/>
      <c r="P38" s="1478"/>
      <c r="Q38" s="1478"/>
      <c r="R38" s="1478"/>
      <c r="S38" s="1478"/>
      <c r="T38" s="1478"/>
      <c r="U38" s="1478"/>
      <c r="V38" s="1478"/>
      <c r="W38" s="1478"/>
      <c r="X38" s="1478"/>
      <c r="Y38" s="1478"/>
      <c r="Z38" s="1478"/>
      <c r="AA38" s="1478"/>
      <c r="AB38" s="1478"/>
      <c r="AC38" s="1478"/>
      <c r="AD38" s="1478"/>
      <c r="AE38" s="1478"/>
      <c r="AF38" s="1478"/>
      <c r="AG38" s="1478"/>
      <c r="AH38" s="1478"/>
      <c r="AI38" s="1479"/>
      <c r="AJ38" s="1465" t="s">
        <v>633</v>
      </c>
      <c r="AK38" s="1466"/>
      <c r="AL38" s="1466"/>
      <c r="AM38" s="1466"/>
      <c r="AN38" s="1466"/>
      <c r="AO38" s="1466"/>
      <c r="AP38" s="1466"/>
      <c r="AQ38" s="1466"/>
      <c r="AR38" s="1466"/>
      <c r="AS38" s="1466"/>
      <c r="AT38" s="1466"/>
      <c r="AU38" s="1466"/>
      <c r="AV38" s="1466"/>
      <c r="AW38" s="1466"/>
      <c r="AX38" s="1466"/>
      <c r="AY38" s="1467"/>
      <c r="AZ38" s="1465"/>
      <c r="BA38" s="1466"/>
      <c r="BB38" s="1466"/>
      <c r="BC38" s="1466"/>
      <c r="BD38" s="1466"/>
      <c r="BE38" s="1466"/>
      <c r="BF38" s="1466"/>
      <c r="BG38" s="1466"/>
      <c r="BH38" s="1467"/>
      <c r="BI38" s="1465"/>
      <c r="BJ38" s="1466"/>
      <c r="BK38" s="1466"/>
      <c r="BL38" s="1466"/>
      <c r="BM38" s="1466"/>
      <c r="BN38" s="1466"/>
      <c r="BO38" s="1466"/>
      <c r="BP38" s="1466"/>
      <c r="BQ38" s="1467"/>
      <c r="BR38" s="1465"/>
      <c r="BS38" s="1466"/>
      <c r="BT38" s="1466"/>
      <c r="BU38" s="1466"/>
      <c r="BV38" s="1466"/>
      <c r="BW38" s="1466"/>
      <c r="BX38" s="1466"/>
      <c r="BY38" s="1466"/>
      <c r="BZ38" s="1467"/>
      <c r="CA38" s="1465"/>
      <c r="CB38" s="1466"/>
      <c r="CC38" s="1466"/>
      <c r="CD38" s="1466"/>
      <c r="CE38" s="1466"/>
      <c r="CF38" s="1466"/>
      <c r="CG38" s="1466"/>
      <c r="CH38" s="1466"/>
      <c r="CI38" s="1467"/>
      <c r="CJ38" s="1465"/>
      <c r="CK38" s="1466"/>
      <c r="CL38" s="1466"/>
      <c r="CM38" s="1466"/>
      <c r="CN38" s="1466"/>
      <c r="CO38" s="1466"/>
      <c r="CP38" s="1466"/>
      <c r="CQ38" s="1466"/>
      <c r="CR38" s="1467"/>
      <c r="CS38" s="1465"/>
      <c r="CT38" s="1466"/>
      <c r="CU38" s="1466"/>
      <c r="CV38" s="1466"/>
      <c r="CW38" s="1466"/>
      <c r="CX38" s="1466"/>
      <c r="CY38" s="1466"/>
      <c r="CZ38" s="1466"/>
      <c r="DA38" s="1466"/>
    </row>
    <row r="39" spans="1:105" s="84" customFormat="1" ht="27.75" customHeight="1">
      <c r="A39" s="1463"/>
      <c r="B39" s="1463"/>
      <c r="C39" s="1463"/>
      <c r="D39" s="1463"/>
      <c r="E39" s="1463"/>
      <c r="F39" s="1463"/>
      <c r="G39" s="1478" t="s">
        <v>231</v>
      </c>
      <c r="H39" s="1478"/>
      <c r="I39" s="1478"/>
      <c r="J39" s="1478"/>
      <c r="K39" s="1478"/>
      <c r="L39" s="1478"/>
      <c r="M39" s="1478"/>
      <c r="N39" s="1478"/>
      <c r="O39" s="1478"/>
      <c r="P39" s="1478"/>
      <c r="Q39" s="1478"/>
      <c r="R39" s="1478"/>
      <c r="S39" s="1478"/>
      <c r="T39" s="1478"/>
      <c r="U39" s="1478"/>
      <c r="V39" s="1478"/>
      <c r="W39" s="1478"/>
      <c r="X39" s="1478"/>
      <c r="Y39" s="1478"/>
      <c r="Z39" s="1478"/>
      <c r="AA39" s="1478"/>
      <c r="AB39" s="1478"/>
      <c r="AC39" s="1478"/>
      <c r="AD39" s="1478"/>
      <c r="AE39" s="1478"/>
      <c r="AF39" s="1478"/>
      <c r="AG39" s="1478"/>
      <c r="AH39" s="1478"/>
      <c r="AI39" s="1479"/>
      <c r="AJ39" s="1465" t="s">
        <v>633</v>
      </c>
      <c r="AK39" s="1466"/>
      <c r="AL39" s="1466"/>
      <c r="AM39" s="1466"/>
      <c r="AN39" s="1466"/>
      <c r="AO39" s="1466"/>
      <c r="AP39" s="1466"/>
      <c r="AQ39" s="1466"/>
      <c r="AR39" s="1466"/>
      <c r="AS39" s="1466"/>
      <c r="AT39" s="1466"/>
      <c r="AU39" s="1466"/>
      <c r="AV39" s="1466"/>
      <c r="AW39" s="1466"/>
      <c r="AX39" s="1466"/>
      <c r="AY39" s="1467"/>
      <c r="AZ39" s="1465"/>
      <c r="BA39" s="1466"/>
      <c r="BB39" s="1466"/>
      <c r="BC39" s="1466"/>
      <c r="BD39" s="1466"/>
      <c r="BE39" s="1466"/>
      <c r="BF39" s="1466"/>
      <c r="BG39" s="1466"/>
      <c r="BH39" s="1467"/>
      <c r="BI39" s="1465"/>
      <c r="BJ39" s="1466"/>
      <c r="BK39" s="1466"/>
      <c r="BL39" s="1466"/>
      <c r="BM39" s="1466"/>
      <c r="BN39" s="1466"/>
      <c r="BO39" s="1466"/>
      <c r="BP39" s="1466"/>
      <c r="BQ39" s="1467"/>
      <c r="BR39" s="1465"/>
      <c r="BS39" s="1466"/>
      <c r="BT39" s="1466"/>
      <c r="BU39" s="1466"/>
      <c r="BV39" s="1466"/>
      <c r="BW39" s="1466"/>
      <c r="BX39" s="1466"/>
      <c r="BY39" s="1466"/>
      <c r="BZ39" s="1467"/>
      <c r="CA39" s="1465"/>
      <c r="CB39" s="1466"/>
      <c r="CC39" s="1466"/>
      <c r="CD39" s="1466"/>
      <c r="CE39" s="1466"/>
      <c r="CF39" s="1466"/>
      <c r="CG39" s="1466"/>
      <c r="CH39" s="1466"/>
      <c r="CI39" s="1467"/>
      <c r="CJ39" s="1465"/>
      <c r="CK39" s="1466"/>
      <c r="CL39" s="1466"/>
      <c r="CM39" s="1466"/>
      <c r="CN39" s="1466"/>
      <c r="CO39" s="1466"/>
      <c r="CP39" s="1466"/>
      <c r="CQ39" s="1466"/>
      <c r="CR39" s="1467"/>
      <c r="CS39" s="1465"/>
      <c r="CT39" s="1466"/>
      <c r="CU39" s="1466"/>
      <c r="CV39" s="1466"/>
      <c r="CW39" s="1466"/>
      <c r="CX39" s="1466"/>
      <c r="CY39" s="1466"/>
      <c r="CZ39" s="1466"/>
      <c r="DA39" s="1466"/>
    </row>
    <row r="40" spans="1:105" ht="3" customHeight="1"/>
    <row r="41" spans="1:105" s="94" customFormat="1" ht="11.25">
      <c r="A41" s="93" t="s">
        <v>634</v>
      </c>
    </row>
    <row r="42" spans="1:105" s="94" customFormat="1" ht="11.25">
      <c r="A42" s="93" t="s">
        <v>635</v>
      </c>
    </row>
    <row r="43" spans="1:105" s="94" customFormat="1" ht="11.25">
      <c r="A43" s="93" t="s">
        <v>636</v>
      </c>
    </row>
    <row r="44" spans="1:105" s="94" customFormat="1" ht="11.25">
      <c r="A44" s="93" t="s">
        <v>637</v>
      </c>
    </row>
    <row r="46" spans="1:105" s="95" customFormat="1" ht="45" customHeight="1">
      <c r="F46" s="95" t="s">
        <v>638</v>
      </c>
      <c r="V46" s="1480" t="s">
        <v>639</v>
      </c>
      <c r="W46" s="1480"/>
      <c r="X46" s="1480"/>
      <c r="Y46" s="1480"/>
      <c r="Z46" s="1480"/>
      <c r="AA46" s="1480"/>
      <c r="AB46" s="1480"/>
      <c r="AC46" s="1480"/>
      <c r="AD46" s="1480"/>
      <c r="AE46" s="1480"/>
      <c r="AF46" s="1480"/>
      <c r="AG46" s="1480"/>
      <c r="AH46" s="1480"/>
      <c r="AI46" s="1480"/>
      <c r="AJ46" s="1480"/>
      <c r="AK46" s="1480"/>
      <c r="AL46" s="1480"/>
      <c r="AM46" s="1480"/>
      <c r="AN46" s="1480"/>
      <c r="AO46" s="1480"/>
      <c r="AP46" s="1480"/>
      <c r="AQ46" s="1480"/>
      <c r="AR46" s="1480"/>
      <c r="AS46" s="1480"/>
      <c r="AT46" s="1480"/>
      <c r="AU46" s="1480"/>
      <c r="AV46" s="1480"/>
      <c r="AW46" s="1480"/>
      <c r="AX46" s="1480"/>
      <c r="AY46" s="1480"/>
      <c r="AZ46" s="1480"/>
      <c r="BA46" s="1480"/>
      <c r="BB46" s="1480"/>
      <c r="BC46" s="1480"/>
      <c r="BD46" s="1480"/>
      <c r="BE46" s="1480"/>
      <c r="BF46" s="1480"/>
      <c r="BG46" s="1480"/>
      <c r="BH46" s="1480"/>
      <c r="BI46" s="1480"/>
      <c r="BJ46" s="1480"/>
      <c r="BK46" s="1480"/>
      <c r="BL46" s="1480"/>
      <c r="BM46" s="1480"/>
      <c r="BN46" s="1480"/>
      <c r="BO46" s="1480"/>
      <c r="BP46" s="1480"/>
      <c r="BQ46" s="1480"/>
      <c r="BR46" s="1480"/>
      <c r="BS46" s="1480"/>
      <c r="BT46" s="1480"/>
      <c r="BU46" s="1480"/>
      <c r="BV46" s="1480"/>
      <c r="BW46" s="1480"/>
      <c r="BX46" s="1480"/>
      <c r="BY46" s="1480"/>
      <c r="BZ46" s="1480"/>
      <c r="CA46" s="1480"/>
      <c r="CB46" s="1480"/>
      <c r="CC46" s="1480"/>
      <c r="CD46" s="1480"/>
      <c r="CE46" s="1480"/>
      <c r="CF46" s="1480"/>
      <c r="CG46" s="1480"/>
      <c r="CH46" s="1480"/>
      <c r="CI46" s="1480"/>
      <c r="CJ46" s="1480"/>
      <c r="CK46" s="1480"/>
      <c r="CL46" s="1480"/>
      <c r="CM46" s="1480"/>
      <c r="CN46" s="1480"/>
      <c r="CO46" s="1480"/>
      <c r="CP46" s="1480"/>
      <c r="CQ46" s="1480"/>
      <c r="CR46" s="1480"/>
      <c r="CS46" s="1480"/>
      <c r="CT46" s="1480"/>
      <c r="CU46" s="1480"/>
      <c r="CV46" s="1480"/>
      <c r="CW46" s="1480"/>
      <c r="CX46" s="1480"/>
      <c r="CY46" s="1480"/>
      <c r="CZ46" s="1480"/>
      <c r="DA46" s="1480"/>
    </row>
    <row r="47" spans="1:105" ht="60" customHeight="1">
      <c r="V47" s="1480" t="s">
        <v>640</v>
      </c>
      <c r="W47" s="1480"/>
      <c r="X47" s="1480"/>
      <c r="Y47" s="1480"/>
      <c r="Z47" s="1480"/>
      <c r="AA47" s="1480"/>
      <c r="AB47" s="1480"/>
      <c r="AC47" s="1480"/>
      <c r="AD47" s="1480"/>
      <c r="AE47" s="1480"/>
      <c r="AF47" s="1480"/>
      <c r="AG47" s="1480"/>
      <c r="AH47" s="1480"/>
      <c r="AI47" s="1480"/>
      <c r="AJ47" s="1480"/>
      <c r="AK47" s="1480"/>
      <c r="AL47" s="1480"/>
      <c r="AM47" s="1480"/>
      <c r="AN47" s="1480"/>
      <c r="AO47" s="1480"/>
      <c r="AP47" s="1480"/>
      <c r="AQ47" s="1480"/>
      <c r="AR47" s="1480"/>
      <c r="AS47" s="1480"/>
      <c r="AT47" s="1480"/>
      <c r="AU47" s="1480"/>
      <c r="AV47" s="1480"/>
      <c r="AW47" s="1480"/>
      <c r="AX47" s="1480"/>
      <c r="AY47" s="1480"/>
      <c r="AZ47" s="1480"/>
      <c r="BA47" s="1480"/>
      <c r="BB47" s="1480"/>
      <c r="BC47" s="1480"/>
      <c r="BD47" s="1480"/>
      <c r="BE47" s="1480"/>
      <c r="BF47" s="1480"/>
      <c r="BG47" s="1480"/>
      <c r="BH47" s="1480"/>
      <c r="BI47" s="1480"/>
      <c r="BJ47" s="1480"/>
      <c r="BK47" s="1480"/>
      <c r="BL47" s="1480"/>
      <c r="BM47" s="1480"/>
      <c r="BN47" s="1480"/>
      <c r="BO47" s="1480"/>
      <c r="BP47" s="1480"/>
      <c r="BQ47" s="1480"/>
      <c r="BR47" s="1480"/>
      <c r="BS47" s="1480"/>
      <c r="BT47" s="1480"/>
      <c r="BU47" s="1480"/>
      <c r="BV47" s="1480"/>
      <c r="BW47" s="1480"/>
      <c r="BX47" s="1480"/>
      <c r="BY47" s="1480"/>
      <c r="BZ47" s="1480"/>
      <c r="CA47" s="1480"/>
      <c r="CB47" s="1480"/>
      <c r="CC47" s="1480"/>
      <c r="CD47" s="1480"/>
      <c r="CE47" s="1480"/>
      <c r="CF47" s="1480"/>
      <c r="CG47" s="1480"/>
      <c r="CH47" s="1480"/>
      <c r="CI47" s="1480"/>
      <c r="CJ47" s="1480"/>
      <c r="CK47" s="1480"/>
      <c r="CL47" s="1480"/>
      <c r="CM47" s="1480"/>
      <c r="CN47" s="1480"/>
      <c r="CO47" s="1480"/>
      <c r="CP47" s="1480"/>
      <c r="CQ47" s="1480"/>
      <c r="CR47" s="1480"/>
      <c r="CS47" s="1480"/>
      <c r="CT47" s="1480"/>
      <c r="CU47" s="1480"/>
      <c r="CV47" s="1480"/>
      <c r="CW47" s="1480"/>
      <c r="CX47" s="1480"/>
      <c r="CY47" s="1480"/>
      <c r="CZ47" s="1480"/>
      <c r="DA47" s="1480"/>
    </row>
    <row r="48" spans="1:105" ht="3" customHeight="1"/>
  </sheetData>
  <mergeCells count="329">
    <mergeCell ref="CA39:CI39"/>
    <mergeCell ref="CJ39:CR39"/>
    <mergeCell ref="CS39:DA39"/>
    <mergeCell ref="V46:DA46"/>
    <mergeCell ref="V47:DA47"/>
    <mergeCell ref="A39:F39"/>
    <mergeCell ref="G39:AI39"/>
    <mergeCell ref="AJ39:AY39"/>
    <mergeCell ref="AZ39:BH39"/>
    <mergeCell ref="BI39:BQ39"/>
    <mergeCell ref="BR39:BZ39"/>
    <mergeCell ref="A38:F38"/>
    <mergeCell ref="G38:AI38"/>
    <mergeCell ref="AJ38:AY38"/>
    <mergeCell ref="AZ38:BH38"/>
    <mergeCell ref="BI38:BQ38"/>
    <mergeCell ref="BR38:BZ38"/>
    <mergeCell ref="CA38:CI38"/>
    <mergeCell ref="CJ38:CR38"/>
    <mergeCell ref="CS38:DA38"/>
    <mergeCell ref="A37:F37"/>
    <mergeCell ref="G37:AI37"/>
    <mergeCell ref="AJ37:AY37"/>
    <mergeCell ref="AZ37:BH37"/>
    <mergeCell ref="BI37:BQ37"/>
    <mergeCell ref="BR37:BZ37"/>
    <mergeCell ref="CA37:CI37"/>
    <mergeCell ref="CJ37:CR37"/>
    <mergeCell ref="CS37:DA37"/>
    <mergeCell ref="CA35:CI35"/>
    <mergeCell ref="CJ35:CR35"/>
    <mergeCell ref="CS35:DA35"/>
    <mergeCell ref="A36:F36"/>
    <mergeCell ref="G36:AI36"/>
    <mergeCell ref="AJ36:AY36"/>
    <mergeCell ref="AZ36:BH36"/>
    <mergeCell ref="BI36:BQ36"/>
    <mergeCell ref="BR36:BZ36"/>
    <mergeCell ref="CA36:CI36"/>
    <mergeCell ref="A35:F35"/>
    <mergeCell ref="G35:AI35"/>
    <mergeCell ref="AJ35:AY35"/>
    <mergeCell ref="AZ35:BH35"/>
    <mergeCell ref="BI35:BQ35"/>
    <mergeCell ref="BR35:BZ35"/>
    <mergeCell ref="CJ36:CR36"/>
    <mergeCell ref="CS36:DA36"/>
    <mergeCell ref="A34:F34"/>
    <mergeCell ref="G34:AI34"/>
    <mergeCell ref="AJ34:AY34"/>
    <mergeCell ref="AZ34:BH34"/>
    <mergeCell ref="BI34:BQ34"/>
    <mergeCell ref="BR34:BZ34"/>
    <mergeCell ref="CA34:CI34"/>
    <mergeCell ref="CJ34:CR34"/>
    <mergeCell ref="CS34:DA34"/>
    <mergeCell ref="A33:F33"/>
    <mergeCell ref="G33:AI33"/>
    <mergeCell ref="AJ33:AY33"/>
    <mergeCell ref="AZ33:BH33"/>
    <mergeCell ref="BI33:BQ33"/>
    <mergeCell ref="BR33:BZ33"/>
    <mergeCell ref="CA33:CI33"/>
    <mergeCell ref="CJ33:CR33"/>
    <mergeCell ref="CS33:DA33"/>
    <mergeCell ref="CA31:CI31"/>
    <mergeCell ref="CJ31:CR31"/>
    <mergeCell ref="CS31:DA31"/>
    <mergeCell ref="A32:F32"/>
    <mergeCell ref="G32:AI32"/>
    <mergeCell ref="AJ32:AY32"/>
    <mergeCell ref="AZ32:BH32"/>
    <mergeCell ref="BI32:BQ32"/>
    <mergeCell ref="BR32:BZ32"/>
    <mergeCell ref="CA32:CI32"/>
    <mergeCell ref="A31:F31"/>
    <mergeCell ref="G31:AI31"/>
    <mergeCell ref="AJ31:AY31"/>
    <mergeCell ref="AZ31:BH31"/>
    <mergeCell ref="BI31:BQ31"/>
    <mergeCell ref="BR31:BZ31"/>
    <mergeCell ref="CJ32:CR32"/>
    <mergeCell ref="CS32:DA32"/>
    <mergeCell ref="A30:F30"/>
    <mergeCell ref="G30:AI30"/>
    <mergeCell ref="AJ30:AY30"/>
    <mergeCell ref="AZ30:BH30"/>
    <mergeCell ref="BI30:BQ30"/>
    <mergeCell ref="BR30:BZ30"/>
    <mergeCell ref="CA30:CI30"/>
    <mergeCell ref="CJ30:CR30"/>
    <mergeCell ref="CS30:DA30"/>
    <mergeCell ref="A29:F29"/>
    <mergeCell ref="G29:AI29"/>
    <mergeCell ref="AJ29:AY29"/>
    <mergeCell ref="AZ29:BH29"/>
    <mergeCell ref="BI29:BQ29"/>
    <mergeCell ref="BR29:BZ29"/>
    <mergeCell ref="CA29:CI29"/>
    <mergeCell ref="CJ29:CR29"/>
    <mergeCell ref="CS29:DA29"/>
    <mergeCell ref="CA27:CI27"/>
    <mergeCell ref="CJ27:CR27"/>
    <mergeCell ref="CS27:DA27"/>
    <mergeCell ref="A28:F28"/>
    <mergeCell ref="G28:AI28"/>
    <mergeCell ref="AJ28:AY28"/>
    <mergeCell ref="AZ28:BH28"/>
    <mergeCell ref="BI28:BQ28"/>
    <mergeCell ref="BR28:BZ28"/>
    <mergeCell ref="CA28:CI28"/>
    <mergeCell ref="A27:F27"/>
    <mergeCell ref="G27:AI27"/>
    <mergeCell ref="AJ27:AY27"/>
    <mergeCell ref="AZ27:BH27"/>
    <mergeCell ref="BI27:BQ27"/>
    <mergeCell ref="BR27:BZ27"/>
    <mergeCell ref="CJ28:CR28"/>
    <mergeCell ref="CS28:DA28"/>
    <mergeCell ref="A26:F26"/>
    <mergeCell ref="G26:AI26"/>
    <mergeCell ref="AJ26:AY26"/>
    <mergeCell ref="AZ26:BH26"/>
    <mergeCell ref="BI26:BQ26"/>
    <mergeCell ref="BR26:BZ26"/>
    <mergeCell ref="CA26:CI26"/>
    <mergeCell ref="CJ26:CR26"/>
    <mergeCell ref="CS26:DA26"/>
    <mergeCell ref="A25:F25"/>
    <mergeCell ref="G25:AI25"/>
    <mergeCell ref="AJ25:AY25"/>
    <mergeCell ref="AZ25:BH25"/>
    <mergeCell ref="BI25:BQ25"/>
    <mergeCell ref="BR25:BZ25"/>
    <mergeCell ref="CA25:CI25"/>
    <mergeCell ref="CJ25:CR25"/>
    <mergeCell ref="CS25:DA25"/>
    <mergeCell ref="CA23:CI23"/>
    <mergeCell ref="CJ23:CR23"/>
    <mergeCell ref="CS23:DA23"/>
    <mergeCell ref="A24:F24"/>
    <mergeCell ref="G24:AI24"/>
    <mergeCell ref="AJ24:AY24"/>
    <mergeCell ref="AZ24:BH24"/>
    <mergeCell ref="BI24:BQ24"/>
    <mergeCell ref="BR24:BZ24"/>
    <mergeCell ref="CA24:CI24"/>
    <mergeCell ref="A23:F23"/>
    <mergeCell ref="G23:AI23"/>
    <mergeCell ref="AJ23:AY23"/>
    <mergeCell ref="AZ23:BH23"/>
    <mergeCell ref="BI23:BQ23"/>
    <mergeCell ref="BR23:BZ23"/>
    <mergeCell ref="CJ24:CR24"/>
    <mergeCell ref="CS24:DA24"/>
    <mergeCell ref="A22:F22"/>
    <mergeCell ref="G22:AI22"/>
    <mergeCell ref="AJ22:AY22"/>
    <mergeCell ref="AZ22:BH22"/>
    <mergeCell ref="BI22:BQ22"/>
    <mergeCell ref="BR22:BZ22"/>
    <mergeCell ref="CA22:CI22"/>
    <mergeCell ref="CJ22:CR22"/>
    <mergeCell ref="CS22:DA22"/>
    <mergeCell ref="A21:F21"/>
    <mergeCell ref="G21:AI21"/>
    <mergeCell ref="AJ21:AY21"/>
    <mergeCell ref="AZ21:BH21"/>
    <mergeCell ref="BI21:BQ21"/>
    <mergeCell ref="BR21:BZ21"/>
    <mergeCell ref="CA21:CI21"/>
    <mergeCell ref="CJ21:CR21"/>
    <mergeCell ref="CS21:DA21"/>
    <mergeCell ref="CA19:CI19"/>
    <mergeCell ref="CJ19:CR19"/>
    <mergeCell ref="CS19:DA19"/>
    <mergeCell ref="A20:F20"/>
    <mergeCell ref="G20:AI20"/>
    <mergeCell ref="AJ20:AY20"/>
    <mergeCell ref="AZ20:BH20"/>
    <mergeCell ref="BI20:BQ20"/>
    <mergeCell ref="BR20:BZ20"/>
    <mergeCell ref="CA20:CI20"/>
    <mergeCell ref="A19:F19"/>
    <mergeCell ref="G19:AI19"/>
    <mergeCell ref="AJ19:AY19"/>
    <mergeCell ref="AZ19:BH19"/>
    <mergeCell ref="BI19:BQ19"/>
    <mergeCell ref="BR19:BZ19"/>
    <mergeCell ref="CJ20:CR20"/>
    <mergeCell ref="CS20:DA20"/>
    <mergeCell ref="A18:F18"/>
    <mergeCell ref="G18:AI18"/>
    <mergeCell ref="AJ18:AY18"/>
    <mergeCell ref="AZ18:BH18"/>
    <mergeCell ref="BI18:BQ18"/>
    <mergeCell ref="BR18:BZ18"/>
    <mergeCell ref="CA18:CI18"/>
    <mergeCell ref="CJ18:CR18"/>
    <mergeCell ref="CS18:DA18"/>
    <mergeCell ref="A17:F17"/>
    <mergeCell ref="G17:AI17"/>
    <mergeCell ref="AJ17:AY17"/>
    <mergeCell ref="AZ17:BH17"/>
    <mergeCell ref="BI17:BQ17"/>
    <mergeCell ref="BR17:BZ17"/>
    <mergeCell ref="CA17:CI17"/>
    <mergeCell ref="CJ17:CR17"/>
    <mergeCell ref="CS17:DA17"/>
    <mergeCell ref="CA15:CI15"/>
    <mergeCell ref="CJ15:CR15"/>
    <mergeCell ref="CS15:DA15"/>
    <mergeCell ref="A16:F16"/>
    <mergeCell ref="G16:AI16"/>
    <mergeCell ref="AJ16:AY16"/>
    <mergeCell ref="AZ16:BH16"/>
    <mergeCell ref="BI16:BQ16"/>
    <mergeCell ref="BR16:BZ16"/>
    <mergeCell ref="CA16:CI16"/>
    <mergeCell ref="A15:F15"/>
    <mergeCell ref="G15:AI15"/>
    <mergeCell ref="AJ15:AY15"/>
    <mergeCell ref="AZ15:BH15"/>
    <mergeCell ref="BI15:BQ15"/>
    <mergeCell ref="BR15:BZ15"/>
    <mergeCell ref="CJ16:CR16"/>
    <mergeCell ref="CS16:DA16"/>
    <mergeCell ref="A14:F14"/>
    <mergeCell ref="G14:AI14"/>
    <mergeCell ref="AJ14:AY14"/>
    <mergeCell ref="AZ14:BH14"/>
    <mergeCell ref="BI14:BQ14"/>
    <mergeCell ref="BR14:BZ14"/>
    <mergeCell ref="CA14:CI14"/>
    <mergeCell ref="CJ14:CR14"/>
    <mergeCell ref="CS14:DA14"/>
    <mergeCell ref="A13:F13"/>
    <mergeCell ref="G13:AI13"/>
    <mergeCell ref="AJ13:AY13"/>
    <mergeCell ref="AZ13:BH13"/>
    <mergeCell ref="BI13:BQ13"/>
    <mergeCell ref="BR13:BZ13"/>
    <mergeCell ref="CA13:CI13"/>
    <mergeCell ref="CJ13:CR13"/>
    <mergeCell ref="CS13:DA13"/>
    <mergeCell ref="CA11:CI11"/>
    <mergeCell ref="CJ11:CR11"/>
    <mergeCell ref="CS11:DA11"/>
    <mergeCell ref="A12:F12"/>
    <mergeCell ref="G12:AI12"/>
    <mergeCell ref="AJ12:AY12"/>
    <mergeCell ref="AZ12:BH12"/>
    <mergeCell ref="BI12:BQ12"/>
    <mergeCell ref="BR12:BZ12"/>
    <mergeCell ref="CA12:CI12"/>
    <mergeCell ref="A11:F11"/>
    <mergeCell ref="G11:AI11"/>
    <mergeCell ref="AJ11:AY11"/>
    <mergeCell ref="AZ11:BH11"/>
    <mergeCell ref="BI11:BQ11"/>
    <mergeCell ref="BR11:BZ11"/>
    <mergeCell ref="CJ12:CR12"/>
    <mergeCell ref="CS12:DA12"/>
    <mergeCell ref="A10:F10"/>
    <mergeCell ref="G10:AI10"/>
    <mergeCell ref="AJ10:AY10"/>
    <mergeCell ref="AZ10:BH10"/>
    <mergeCell ref="BI10:BQ10"/>
    <mergeCell ref="BR10:BZ10"/>
    <mergeCell ref="CA10:CI10"/>
    <mergeCell ref="CJ10:CR10"/>
    <mergeCell ref="CS10:DA10"/>
    <mergeCell ref="A9:F9"/>
    <mergeCell ref="G9:AI9"/>
    <mergeCell ref="AJ9:AY9"/>
    <mergeCell ref="AZ9:BH9"/>
    <mergeCell ref="BI9:BQ9"/>
    <mergeCell ref="BR9:BZ9"/>
    <mergeCell ref="CA9:CI9"/>
    <mergeCell ref="CJ9:CR9"/>
    <mergeCell ref="CS9:DA9"/>
    <mergeCell ref="CA7:CI7"/>
    <mergeCell ref="CJ7:CR7"/>
    <mergeCell ref="CS7:DA7"/>
    <mergeCell ref="A8:F8"/>
    <mergeCell ref="G8:AI8"/>
    <mergeCell ref="AJ8:AY8"/>
    <mergeCell ref="AZ8:BH8"/>
    <mergeCell ref="BI8:BQ8"/>
    <mergeCell ref="BR8:BZ8"/>
    <mergeCell ref="CA8:CI8"/>
    <mergeCell ref="A7:F7"/>
    <mergeCell ref="G7:AI7"/>
    <mergeCell ref="AJ7:AY7"/>
    <mergeCell ref="AZ7:BH7"/>
    <mergeCell ref="BI7:BQ7"/>
    <mergeCell ref="BR7:BZ7"/>
    <mergeCell ref="CJ8:CR8"/>
    <mergeCell ref="CS8:DA8"/>
    <mergeCell ref="A6:F6"/>
    <mergeCell ref="G6:AI6"/>
    <mergeCell ref="AJ6:AY6"/>
    <mergeCell ref="AZ6:BH6"/>
    <mergeCell ref="BI6:BQ6"/>
    <mergeCell ref="BR6:BZ6"/>
    <mergeCell ref="CA6:CI6"/>
    <mergeCell ref="CJ6:CR6"/>
    <mergeCell ref="CS6:DA6"/>
    <mergeCell ref="A5:F5"/>
    <mergeCell ref="G5:AI5"/>
    <mergeCell ref="AJ5:AY5"/>
    <mergeCell ref="AZ5:BH5"/>
    <mergeCell ref="BI5:BQ5"/>
    <mergeCell ref="BR5:BZ5"/>
    <mergeCell ref="CA5:CI5"/>
    <mergeCell ref="CJ5:CR5"/>
    <mergeCell ref="CS5:DA5"/>
    <mergeCell ref="B1:CZ1"/>
    <mergeCell ref="A3:AI4"/>
    <mergeCell ref="AJ3:AY4"/>
    <mergeCell ref="AZ3:BQ3"/>
    <mergeCell ref="BR3:CI3"/>
    <mergeCell ref="CJ3:DA3"/>
    <mergeCell ref="AZ4:BH4"/>
    <mergeCell ref="BI4:BQ4"/>
    <mergeCell ref="BR4:BZ4"/>
    <mergeCell ref="CA4:CI4"/>
    <mergeCell ref="CJ4:CR4"/>
    <mergeCell ref="CS4:DA4"/>
  </mergeCells>
  <pageMargins left="0.78740157480314965" right="0.51181102362204722" top="0.59055118110236227" bottom="0.39370078740157483" header="0.19685039370078741" footer="0.19685039370078741"/>
  <pageSetup paperSize="9" scale="98"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S457"/>
  <sheetViews>
    <sheetView view="pageBreakPreview" zoomScale="130" zoomScaleNormal="120" workbookViewId="0">
      <selection activeCell="E9" sqref="E9:H9"/>
    </sheetView>
  </sheetViews>
  <sheetFormatPr defaultRowHeight="8.25"/>
  <cols>
    <col min="1" max="1" width="1.42578125" style="181" customWidth="1"/>
    <col min="2" max="2" width="3.42578125" style="181" customWidth="1"/>
    <col min="3" max="3" width="11.42578125" style="181" customWidth="1"/>
    <col min="4" max="4" width="7.28515625" style="181" customWidth="1"/>
    <col min="5" max="5" width="14" style="181" customWidth="1"/>
    <col min="6" max="6" width="6.42578125" style="181" customWidth="1"/>
    <col min="7" max="7" width="4.5703125" style="181" customWidth="1"/>
    <col min="8" max="8" width="6.140625" style="182" customWidth="1"/>
    <col min="9" max="10" width="4.7109375" style="182" customWidth="1"/>
    <col min="11" max="11" width="5.140625" style="182" customWidth="1"/>
    <col min="12" max="12" width="8.5703125" style="182" customWidth="1"/>
    <col min="13" max="13" width="9.5703125" style="182" customWidth="1"/>
    <col min="14" max="14" width="8.7109375" style="182" customWidth="1"/>
    <col min="15" max="15" width="9.28515625" style="182" customWidth="1"/>
    <col min="16" max="16" width="8.7109375" style="182" customWidth="1"/>
    <col min="17" max="17" width="9.28515625" style="182" customWidth="1"/>
    <col min="18" max="18" width="8.7109375" style="182" customWidth="1"/>
    <col min="19" max="19" width="9.28515625" style="182" customWidth="1"/>
    <col min="20" max="256" width="9.140625" style="181"/>
    <col min="257" max="257" width="1.42578125" style="181" customWidth="1"/>
    <col min="258" max="258" width="3.42578125" style="181" customWidth="1"/>
    <col min="259" max="259" width="11.42578125" style="181" customWidth="1"/>
    <col min="260" max="260" width="7.28515625" style="181" customWidth="1"/>
    <col min="261" max="261" width="14" style="181" customWidth="1"/>
    <col min="262" max="262" width="6.42578125" style="181" customWidth="1"/>
    <col min="263" max="263" width="4.5703125" style="181" customWidth="1"/>
    <col min="264" max="264" width="6.140625" style="181" customWidth="1"/>
    <col min="265" max="266" width="4.7109375" style="181" customWidth="1"/>
    <col min="267" max="267" width="5.140625" style="181" customWidth="1"/>
    <col min="268" max="268" width="8.5703125" style="181" customWidth="1"/>
    <col min="269" max="269" width="9.5703125" style="181" customWidth="1"/>
    <col min="270" max="270" width="8.7109375" style="181" customWidth="1"/>
    <col min="271" max="271" width="9.28515625" style="181" customWidth="1"/>
    <col min="272" max="272" width="8.7109375" style="181" customWidth="1"/>
    <col min="273" max="273" width="9.28515625" style="181" customWidth="1"/>
    <col min="274" max="274" width="8.7109375" style="181" customWidth="1"/>
    <col min="275" max="275" width="9.28515625" style="181" customWidth="1"/>
    <col min="276" max="512" width="9.140625" style="181"/>
    <col min="513" max="513" width="1.42578125" style="181" customWidth="1"/>
    <col min="514" max="514" width="3.42578125" style="181" customWidth="1"/>
    <col min="515" max="515" width="11.42578125" style="181" customWidth="1"/>
    <col min="516" max="516" width="7.28515625" style="181" customWidth="1"/>
    <col min="517" max="517" width="14" style="181" customWidth="1"/>
    <col min="518" max="518" width="6.42578125" style="181" customWidth="1"/>
    <col min="519" max="519" width="4.5703125" style="181" customWidth="1"/>
    <col min="520" max="520" width="6.140625" style="181" customWidth="1"/>
    <col min="521" max="522" width="4.7109375" style="181" customWidth="1"/>
    <col min="523" max="523" width="5.140625" style="181" customWidth="1"/>
    <col min="524" max="524" width="8.5703125" style="181" customWidth="1"/>
    <col min="525" max="525" width="9.5703125" style="181" customWidth="1"/>
    <col min="526" max="526" width="8.7109375" style="181" customWidth="1"/>
    <col min="527" max="527" width="9.28515625" style="181" customWidth="1"/>
    <col min="528" max="528" width="8.7109375" style="181" customWidth="1"/>
    <col min="529" max="529" width="9.28515625" style="181" customWidth="1"/>
    <col min="530" max="530" width="8.7109375" style="181" customWidth="1"/>
    <col min="531" max="531" width="9.28515625" style="181" customWidth="1"/>
    <col min="532" max="768" width="9.140625" style="181"/>
    <col min="769" max="769" width="1.42578125" style="181" customWidth="1"/>
    <col min="770" max="770" width="3.42578125" style="181" customWidth="1"/>
    <col min="771" max="771" width="11.42578125" style="181" customWidth="1"/>
    <col min="772" max="772" width="7.28515625" style="181" customWidth="1"/>
    <col min="773" max="773" width="14" style="181" customWidth="1"/>
    <col min="774" max="774" width="6.42578125" style="181" customWidth="1"/>
    <col min="775" max="775" width="4.5703125" style="181" customWidth="1"/>
    <col min="776" max="776" width="6.140625" style="181" customWidth="1"/>
    <col min="777" max="778" width="4.7109375" style="181" customWidth="1"/>
    <col min="779" max="779" width="5.140625" style="181" customWidth="1"/>
    <col min="780" max="780" width="8.5703125" style="181" customWidth="1"/>
    <col min="781" max="781" width="9.5703125" style="181" customWidth="1"/>
    <col min="782" max="782" width="8.7109375" style="181" customWidth="1"/>
    <col min="783" max="783" width="9.28515625" style="181" customWidth="1"/>
    <col min="784" max="784" width="8.7109375" style="181" customWidth="1"/>
    <col min="785" max="785" width="9.28515625" style="181" customWidth="1"/>
    <col min="786" max="786" width="8.7109375" style="181" customWidth="1"/>
    <col min="787" max="787" width="9.28515625" style="181" customWidth="1"/>
    <col min="788" max="1024" width="9.140625" style="181"/>
    <col min="1025" max="1025" width="1.42578125" style="181" customWidth="1"/>
    <col min="1026" max="1026" width="3.42578125" style="181" customWidth="1"/>
    <col min="1027" max="1027" width="11.42578125" style="181" customWidth="1"/>
    <col min="1028" max="1028" width="7.28515625" style="181" customWidth="1"/>
    <col min="1029" max="1029" width="14" style="181" customWidth="1"/>
    <col min="1030" max="1030" width="6.42578125" style="181" customWidth="1"/>
    <col min="1031" max="1031" width="4.5703125" style="181" customWidth="1"/>
    <col min="1032" max="1032" width="6.140625" style="181" customWidth="1"/>
    <col min="1033" max="1034" width="4.7109375" style="181" customWidth="1"/>
    <col min="1035" max="1035" width="5.140625" style="181" customWidth="1"/>
    <col min="1036" max="1036" width="8.5703125" style="181" customWidth="1"/>
    <col min="1037" max="1037" width="9.5703125" style="181" customWidth="1"/>
    <col min="1038" max="1038" width="8.7109375" style="181" customWidth="1"/>
    <col min="1039" max="1039" width="9.28515625" style="181" customWidth="1"/>
    <col min="1040" max="1040" width="8.7109375" style="181" customWidth="1"/>
    <col min="1041" max="1041" width="9.28515625" style="181" customWidth="1"/>
    <col min="1042" max="1042" width="8.7109375" style="181" customWidth="1"/>
    <col min="1043" max="1043" width="9.28515625" style="181" customWidth="1"/>
    <col min="1044" max="1280" width="9.140625" style="181"/>
    <col min="1281" max="1281" width="1.42578125" style="181" customWidth="1"/>
    <col min="1282" max="1282" width="3.42578125" style="181" customWidth="1"/>
    <col min="1283" max="1283" width="11.42578125" style="181" customWidth="1"/>
    <col min="1284" max="1284" width="7.28515625" style="181" customWidth="1"/>
    <col min="1285" max="1285" width="14" style="181" customWidth="1"/>
    <col min="1286" max="1286" width="6.42578125" style="181" customWidth="1"/>
    <col min="1287" max="1287" width="4.5703125" style="181" customWidth="1"/>
    <col min="1288" max="1288" width="6.140625" style="181" customWidth="1"/>
    <col min="1289" max="1290" width="4.7109375" style="181" customWidth="1"/>
    <col min="1291" max="1291" width="5.140625" style="181" customWidth="1"/>
    <col min="1292" max="1292" width="8.5703125" style="181" customWidth="1"/>
    <col min="1293" max="1293" width="9.5703125" style="181" customWidth="1"/>
    <col min="1294" max="1294" width="8.7109375" style="181" customWidth="1"/>
    <col min="1295" max="1295" width="9.28515625" style="181" customWidth="1"/>
    <col min="1296" max="1296" width="8.7109375" style="181" customWidth="1"/>
    <col min="1297" max="1297" width="9.28515625" style="181" customWidth="1"/>
    <col min="1298" max="1298" width="8.7109375" style="181" customWidth="1"/>
    <col min="1299" max="1299" width="9.28515625" style="181" customWidth="1"/>
    <col min="1300" max="1536" width="9.140625" style="181"/>
    <col min="1537" max="1537" width="1.42578125" style="181" customWidth="1"/>
    <col min="1538" max="1538" width="3.42578125" style="181" customWidth="1"/>
    <col min="1539" max="1539" width="11.42578125" style="181" customWidth="1"/>
    <col min="1540" max="1540" width="7.28515625" style="181" customWidth="1"/>
    <col min="1541" max="1541" width="14" style="181" customWidth="1"/>
    <col min="1542" max="1542" width="6.42578125" style="181" customWidth="1"/>
    <col min="1543" max="1543" width="4.5703125" style="181" customWidth="1"/>
    <col min="1544" max="1544" width="6.140625" style="181" customWidth="1"/>
    <col min="1545" max="1546" width="4.7109375" style="181" customWidth="1"/>
    <col min="1547" max="1547" width="5.140625" style="181" customWidth="1"/>
    <col min="1548" max="1548" width="8.5703125" style="181" customWidth="1"/>
    <col min="1549" max="1549" width="9.5703125" style="181" customWidth="1"/>
    <col min="1550" max="1550" width="8.7109375" style="181" customWidth="1"/>
    <col min="1551" max="1551" width="9.28515625" style="181" customWidth="1"/>
    <col min="1552" max="1552" width="8.7109375" style="181" customWidth="1"/>
    <col min="1553" max="1553" width="9.28515625" style="181" customWidth="1"/>
    <col min="1554" max="1554" width="8.7109375" style="181" customWidth="1"/>
    <col min="1555" max="1555" width="9.28515625" style="181" customWidth="1"/>
    <col min="1556" max="1792" width="9.140625" style="181"/>
    <col min="1793" max="1793" width="1.42578125" style="181" customWidth="1"/>
    <col min="1794" max="1794" width="3.42578125" style="181" customWidth="1"/>
    <col min="1795" max="1795" width="11.42578125" style="181" customWidth="1"/>
    <col min="1796" max="1796" width="7.28515625" style="181" customWidth="1"/>
    <col min="1797" max="1797" width="14" style="181" customWidth="1"/>
    <col min="1798" max="1798" width="6.42578125" style="181" customWidth="1"/>
    <col min="1799" max="1799" width="4.5703125" style="181" customWidth="1"/>
    <col min="1800" max="1800" width="6.140625" style="181" customWidth="1"/>
    <col min="1801" max="1802" width="4.7109375" style="181" customWidth="1"/>
    <col min="1803" max="1803" width="5.140625" style="181" customWidth="1"/>
    <col min="1804" max="1804" width="8.5703125" style="181" customWidth="1"/>
    <col min="1805" max="1805" width="9.5703125" style="181" customWidth="1"/>
    <col min="1806" max="1806" width="8.7109375" style="181" customWidth="1"/>
    <col min="1807" max="1807" width="9.28515625" style="181" customWidth="1"/>
    <col min="1808" max="1808" width="8.7109375" style="181" customWidth="1"/>
    <col min="1809" max="1809" width="9.28515625" style="181" customWidth="1"/>
    <col min="1810" max="1810" width="8.7109375" style="181" customWidth="1"/>
    <col min="1811" max="1811" width="9.28515625" style="181" customWidth="1"/>
    <col min="1812" max="2048" width="9.140625" style="181"/>
    <col min="2049" max="2049" width="1.42578125" style="181" customWidth="1"/>
    <col min="2050" max="2050" width="3.42578125" style="181" customWidth="1"/>
    <col min="2051" max="2051" width="11.42578125" style="181" customWidth="1"/>
    <col min="2052" max="2052" width="7.28515625" style="181" customWidth="1"/>
    <col min="2053" max="2053" width="14" style="181" customWidth="1"/>
    <col min="2054" max="2054" width="6.42578125" style="181" customWidth="1"/>
    <col min="2055" max="2055" width="4.5703125" style="181" customWidth="1"/>
    <col min="2056" max="2056" width="6.140625" style="181" customWidth="1"/>
    <col min="2057" max="2058" width="4.7109375" style="181" customWidth="1"/>
    <col min="2059" max="2059" width="5.140625" style="181" customWidth="1"/>
    <col min="2060" max="2060" width="8.5703125" style="181" customWidth="1"/>
    <col min="2061" max="2061" width="9.5703125" style="181" customWidth="1"/>
    <col min="2062" max="2062" width="8.7109375" style="181" customWidth="1"/>
    <col min="2063" max="2063" width="9.28515625" style="181" customWidth="1"/>
    <col min="2064" max="2064" width="8.7109375" style="181" customWidth="1"/>
    <col min="2065" max="2065" width="9.28515625" style="181" customWidth="1"/>
    <col min="2066" max="2066" width="8.7109375" style="181" customWidth="1"/>
    <col min="2067" max="2067" width="9.28515625" style="181" customWidth="1"/>
    <col min="2068" max="2304" width="9.140625" style="181"/>
    <col min="2305" max="2305" width="1.42578125" style="181" customWidth="1"/>
    <col min="2306" max="2306" width="3.42578125" style="181" customWidth="1"/>
    <col min="2307" max="2307" width="11.42578125" style="181" customWidth="1"/>
    <col min="2308" max="2308" width="7.28515625" style="181" customWidth="1"/>
    <col min="2309" max="2309" width="14" style="181" customWidth="1"/>
    <col min="2310" max="2310" width="6.42578125" style="181" customWidth="1"/>
    <col min="2311" max="2311" width="4.5703125" style="181" customWidth="1"/>
    <col min="2312" max="2312" width="6.140625" style="181" customWidth="1"/>
    <col min="2313" max="2314" width="4.7109375" style="181" customWidth="1"/>
    <col min="2315" max="2315" width="5.140625" style="181" customWidth="1"/>
    <col min="2316" max="2316" width="8.5703125" style="181" customWidth="1"/>
    <col min="2317" max="2317" width="9.5703125" style="181" customWidth="1"/>
    <col min="2318" max="2318" width="8.7109375" style="181" customWidth="1"/>
    <col min="2319" max="2319" width="9.28515625" style="181" customWidth="1"/>
    <col min="2320" max="2320" width="8.7109375" style="181" customWidth="1"/>
    <col min="2321" max="2321" width="9.28515625" style="181" customWidth="1"/>
    <col min="2322" max="2322" width="8.7109375" style="181" customWidth="1"/>
    <col min="2323" max="2323" width="9.28515625" style="181" customWidth="1"/>
    <col min="2324" max="2560" width="9.140625" style="181"/>
    <col min="2561" max="2561" width="1.42578125" style="181" customWidth="1"/>
    <col min="2562" max="2562" width="3.42578125" style="181" customWidth="1"/>
    <col min="2563" max="2563" width="11.42578125" style="181" customWidth="1"/>
    <col min="2564" max="2564" width="7.28515625" style="181" customWidth="1"/>
    <col min="2565" max="2565" width="14" style="181" customWidth="1"/>
    <col min="2566" max="2566" width="6.42578125" style="181" customWidth="1"/>
    <col min="2567" max="2567" width="4.5703125" style="181" customWidth="1"/>
    <col min="2568" max="2568" width="6.140625" style="181" customWidth="1"/>
    <col min="2569" max="2570" width="4.7109375" style="181" customWidth="1"/>
    <col min="2571" max="2571" width="5.140625" style="181" customWidth="1"/>
    <col min="2572" max="2572" width="8.5703125" style="181" customWidth="1"/>
    <col min="2573" max="2573" width="9.5703125" style="181" customWidth="1"/>
    <col min="2574" max="2574" width="8.7109375" style="181" customWidth="1"/>
    <col min="2575" max="2575" width="9.28515625" style="181" customWidth="1"/>
    <col min="2576" max="2576" width="8.7109375" style="181" customWidth="1"/>
    <col min="2577" max="2577" width="9.28515625" style="181" customWidth="1"/>
    <col min="2578" max="2578" width="8.7109375" style="181" customWidth="1"/>
    <col min="2579" max="2579" width="9.28515625" style="181" customWidth="1"/>
    <col min="2580" max="2816" width="9.140625" style="181"/>
    <col min="2817" max="2817" width="1.42578125" style="181" customWidth="1"/>
    <col min="2818" max="2818" width="3.42578125" style="181" customWidth="1"/>
    <col min="2819" max="2819" width="11.42578125" style="181" customWidth="1"/>
    <col min="2820" max="2820" width="7.28515625" style="181" customWidth="1"/>
    <col min="2821" max="2821" width="14" style="181" customWidth="1"/>
    <col min="2822" max="2822" width="6.42578125" style="181" customWidth="1"/>
    <col min="2823" max="2823" width="4.5703125" style="181" customWidth="1"/>
    <col min="2824" max="2824" width="6.140625" style="181" customWidth="1"/>
    <col min="2825" max="2826" width="4.7109375" style="181" customWidth="1"/>
    <col min="2827" max="2827" width="5.140625" style="181" customWidth="1"/>
    <col min="2828" max="2828" width="8.5703125" style="181" customWidth="1"/>
    <col min="2829" max="2829" width="9.5703125" style="181" customWidth="1"/>
    <col min="2830" max="2830" width="8.7109375" style="181" customWidth="1"/>
    <col min="2831" max="2831" width="9.28515625" style="181" customWidth="1"/>
    <col min="2832" max="2832" width="8.7109375" style="181" customWidth="1"/>
    <col min="2833" max="2833" width="9.28515625" style="181" customWidth="1"/>
    <col min="2834" max="2834" width="8.7109375" style="181" customWidth="1"/>
    <col min="2835" max="2835" width="9.28515625" style="181" customWidth="1"/>
    <col min="2836" max="3072" width="9.140625" style="181"/>
    <col min="3073" max="3073" width="1.42578125" style="181" customWidth="1"/>
    <col min="3074" max="3074" width="3.42578125" style="181" customWidth="1"/>
    <col min="3075" max="3075" width="11.42578125" style="181" customWidth="1"/>
    <col min="3076" max="3076" width="7.28515625" style="181" customWidth="1"/>
    <col min="3077" max="3077" width="14" style="181" customWidth="1"/>
    <col min="3078" max="3078" width="6.42578125" style="181" customWidth="1"/>
    <col min="3079" max="3079" width="4.5703125" style="181" customWidth="1"/>
    <col min="3080" max="3080" width="6.140625" style="181" customWidth="1"/>
    <col min="3081" max="3082" width="4.7109375" style="181" customWidth="1"/>
    <col min="3083" max="3083" width="5.140625" style="181" customWidth="1"/>
    <col min="3084" max="3084" width="8.5703125" style="181" customWidth="1"/>
    <col min="3085" max="3085" width="9.5703125" style="181" customWidth="1"/>
    <col min="3086" max="3086" width="8.7109375" style="181" customWidth="1"/>
    <col min="3087" max="3087" width="9.28515625" style="181" customWidth="1"/>
    <col min="3088" max="3088" width="8.7109375" style="181" customWidth="1"/>
    <col min="3089" max="3089" width="9.28515625" style="181" customWidth="1"/>
    <col min="3090" max="3090" width="8.7109375" style="181" customWidth="1"/>
    <col min="3091" max="3091" width="9.28515625" style="181" customWidth="1"/>
    <col min="3092" max="3328" width="9.140625" style="181"/>
    <col min="3329" max="3329" width="1.42578125" style="181" customWidth="1"/>
    <col min="3330" max="3330" width="3.42578125" style="181" customWidth="1"/>
    <col min="3331" max="3331" width="11.42578125" style="181" customWidth="1"/>
    <col min="3332" max="3332" width="7.28515625" style="181" customWidth="1"/>
    <col min="3333" max="3333" width="14" style="181" customWidth="1"/>
    <col min="3334" max="3334" width="6.42578125" style="181" customWidth="1"/>
    <col min="3335" max="3335" width="4.5703125" style="181" customWidth="1"/>
    <col min="3336" max="3336" width="6.140625" style="181" customWidth="1"/>
    <col min="3337" max="3338" width="4.7109375" style="181" customWidth="1"/>
    <col min="3339" max="3339" width="5.140625" style="181" customWidth="1"/>
    <col min="3340" max="3340" width="8.5703125" style="181" customWidth="1"/>
    <col min="3341" max="3341" width="9.5703125" style="181" customWidth="1"/>
    <col min="3342" max="3342" width="8.7109375" style="181" customWidth="1"/>
    <col min="3343" max="3343" width="9.28515625" style="181" customWidth="1"/>
    <col min="3344" max="3344" width="8.7109375" style="181" customWidth="1"/>
    <col min="3345" max="3345" width="9.28515625" style="181" customWidth="1"/>
    <col min="3346" max="3346" width="8.7109375" style="181" customWidth="1"/>
    <col min="3347" max="3347" width="9.28515625" style="181" customWidth="1"/>
    <col min="3348" max="3584" width="9.140625" style="181"/>
    <col min="3585" max="3585" width="1.42578125" style="181" customWidth="1"/>
    <col min="3586" max="3586" width="3.42578125" style="181" customWidth="1"/>
    <col min="3587" max="3587" width="11.42578125" style="181" customWidth="1"/>
    <col min="3588" max="3588" width="7.28515625" style="181" customWidth="1"/>
    <col min="3589" max="3589" width="14" style="181" customWidth="1"/>
    <col min="3590" max="3590" width="6.42578125" style="181" customWidth="1"/>
    <col min="3591" max="3591" width="4.5703125" style="181" customWidth="1"/>
    <col min="3592" max="3592" width="6.140625" style="181" customWidth="1"/>
    <col min="3593" max="3594" width="4.7109375" style="181" customWidth="1"/>
    <col min="3595" max="3595" width="5.140625" style="181" customWidth="1"/>
    <col min="3596" max="3596" width="8.5703125" style="181" customWidth="1"/>
    <col min="3597" max="3597" width="9.5703125" style="181" customWidth="1"/>
    <col min="3598" max="3598" width="8.7109375" style="181" customWidth="1"/>
    <col min="3599" max="3599" width="9.28515625" style="181" customWidth="1"/>
    <col min="3600" max="3600" width="8.7109375" style="181" customWidth="1"/>
    <col min="3601" max="3601" width="9.28515625" style="181" customWidth="1"/>
    <col min="3602" max="3602" width="8.7109375" style="181" customWidth="1"/>
    <col min="3603" max="3603" width="9.28515625" style="181" customWidth="1"/>
    <col min="3604" max="3840" width="9.140625" style="181"/>
    <col min="3841" max="3841" width="1.42578125" style="181" customWidth="1"/>
    <col min="3842" max="3842" width="3.42578125" style="181" customWidth="1"/>
    <col min="3843" max="3843" width="11.42578125" style="181" customWidth="1"/>
    <col min="3844" max="3844" width="7.28515625" style="181" customWidth="1"/>
    <col min="3845" max="3845" width="14" style="181" customWidth="1"/>
    <col min="3846" max="3846" width="6.42578125" style="181" customWidth="1"/>
    <col min="3847" max="3847" width="4.5703125" style="181" customWidth="1"/>
    <col min="3848" max="3848" width="6.140625" style="181" customWidth="1"/>
    <col min="3849" max="3850" width="4.7109375" style="181" customWidth="1"/>
    <col min="3851" max="3851" width="5.140625" style="181" customWidth="1"/>
    <col min="3852" max="3852" width="8.5703125" style="181" customWidth="1"/>
    <col min="3853" max="3853" width="9.5703125" style="181" customWidth="1"/>
    <col min="3854" max="3854" width="8.7109375" style="181" customWidth="1"/>
    <col min="3855" max="3855" width="9.28515625" style="181" customWidth="1"/>
    <col min="3856" max="3856" width="8.7109375" style="181" customWidth="1"/>
    <col min="3857" max="3857" width="9.28515625" style="181" customWidth="1"/>
    <col min="3858" max="3858" width="8.7109375" style="181" customWidth="1"/>
    <col min="3859" max="3859" width="9.28515625" style="181" customWidth="1"/>
    <col min="3860" max="4096" width="9.140625" style="181"/>
    <col min="4097" max="4097" width="1.42578125" style="181" customWidth="1"/>
    <col min="4098" max="4098" width="3.42578125" style="181" customWidth="1"/>
    <col min="4099" max="4099" width="11.42578125" style="181" customWidth="1"/>
    <col min="4100" max="4100" width="7.28515625" style="181" customWidth="1"/>
    <col min="4101" max="4101" width="14" style="181" customWidth="1"/>
    <col min="4102" max="4102" width="6.42578125" style="181" customWidth="1"/>
    <col min="4103" max="4103" width="4.5703125" style="181" customWidth="1"/>
    <col min="4104" max="4104" width="6.140625" style="181" customWidth="1"/>
    <col min="4105" max="4106" width="4.7109375" style="181" customWidth="1"/>
    <col min="4107" max="4107" width="5.140625" style="181" customWidth="1"/>
    <col min="4108" max="4108" width="8.5703125" style="181" customWidth="1"/>
    <col min="4109" max="4109" width="9.5703125" style="181" customWidth="1"/>
    <col min="4110" max="4110" width="8.7109375" style="181" customWidth="1"/>
    <col min="4111" max="4111" width="9.28515625" style="181" customWidth="1"/>
    <col min="4112" max="4112" width="8.7109375" style="181" customWidth="1"/>
    <col min="4113" max="4113" width="9.28515625" style="181" customWidth="1"/>
    <col min="4114" max="4114" width="8.7109375" style="181" customWidth="1"/>
    <col min="4115" max="4115" width="9.28515625" style="181" customWidth="1"/>
    <col min="4116" max="4352" width="9.140625" style="181"/>
    <col min="4353" max="4353" width="1.42578125" style="181" customWidth="1"/>
    <col min="4354" max="4354" width="3.42578125" style="181" customWidth="1"/>
    <col min="4355" max="4355" width="11.42578125" style="181" customWidth="1"/>
    <col min="4356" max="4356" width="7.28515625" style="181" customWidth="1"/>
    <col min="4357" max="4357" width="14" style="181" customWidth="1"/>
    <col min="4358" max="4358" width="6.42578125" style="181" customWidth="1"/>
    <col min="4359" max="4359" width="4.5703125" style="181" customWidth="1"/>
    <col min="4360" max="4360" width="6.140625" style="181" customWidth="1"/>
    <col min="4361" max="4362" width="4.7109375" style="181" customWidth="1"/>
    <col min="4363" max="4363" width="5.140625" style="181" customWidth="1"/>
    <col min="4364" max="4364" width="8.5703125" style="181" customWidth="1"/>
    <col min="4365" max="4365" width="9.5703125" style="181" customWidth="1"/>
    <col min="4366" max="4366" width="8.7109375" style="181" customWidth="1"/>
    <col min="4367" max="4367" width="9.28515625" style="181" customWidth="1"/>
    <col min="4368" max="4368" width="8.7109375" style="181" customWidth="1"/>
    <col min="4369" max="4369" width="9.28515625" style="181" customWidth="1"/>
    <col min="4370" max="4370" width="8.7109375" style="181" customWidth="1"/>
    <col min="4371" max="4371" width="9.28515625" style="181" customWidth="1"/>
    <col min="4372" max="4608" width="9.140625" style="181"/>
    <col min="4609" max="4609" width="1.42578125" style="181" customWidth="1"/>
    <col min="4610" max="4610" width="3.42578125" style="181" customWidth="1"/>
    <col min="4611" max="4611" width="11.42578125" style="181" customWidth="1"/>
    <col min="4612" max="4612" width="7.28515625" style="181" customWidth="1"/>
    <col min="4613" max="4613" width="14" style="181" customWidth="1"/>
    <col min="4614" max="4614" width="6.42578125" style="181" customWidth="1"/>
    <col min="4615" max="4615" width="4.5703125" style="181" customWidth="1"/>
    <col min="4616" max="4616" width="6.140625" style="181" customWidth="1"/>
    <col min="4617" max="4618" width="4.7109375" style="181" customWidth="1"/>
    <col min="4619" max="4619" width="5.140625" style="181" customWidth="1"/>
    <col min="4620" max="4620" width="8.5703125" style="181" customWidth="1"/>
    <col min="4621" max="4621" width="9.5703125" style="181" customWidth="1"/>
    <col min="4622" max="4622" width="8.7109375" style="181" customWidth="1"/>
    <col min="4623" max="4623" width="9.28515625" style="181" customWidth="1"/>
    <col min="4624" max="4624" width="8.7109375" style="181" customWidth="1"/>
    <col min="4625" max="4625" width="9.28515625" style="181" customWidth="1"/>
    <col min="4626" max="4626" width="8.7109375" style="181" customWidth="1"/>
    <col min="4627" max="4627" width="9.28515625" style="181" customWidth="1"/>
    <col min="4628" max="4864" width="9.140625" style="181"/>
    <col min="4865" max="4865" width="1.42578125" style="181" customWidth="1"/>
    <col min="4866" max="4866" width="3.42578125" style="181" customWidth="1"/>
    <col min="4867" max="4867" width="11.42578125" style="181" customWidth="1"/>
    <col min="4868" max="4868" width="7.28515625" style="181" customWidth="1"/>
    <col min="4869" max="4869" width="14" style="181" customWidth="1"/>
    <col min="4870" max="4870" width="6.42578125" style="181" customWidth="1"/>
    <col min="4871" max="4871" width="4.5703125" style="181" customWidth="1"/>
    <col min="4872" max="4872" width="6.140625" style="181" customWidth="1"/>
    <col min="4873" max="4874" width="4.7109375" style="181" customWidth="1"/>
    <col min="4875" max="4875" width="5.140625" style="181" customWidth="1"/>
    <col min="4876" max="4876" width="8.5703125" style="181" customWidth="1"/>
    <col min="4877" max="4877" width="9.5703125" style="181" customWidth="1"/>
    <col min="4878" max="4878" width="8.7109375" style="181" customWidth="1"/>
    <col min="4879" max="4879" width="9.28515625" style="181" customWidth="1"/>
    <col min="4880" max="4880" width="8.7109375" style="181" customWidth="1"/>
    <col min="4881" max="4881" width="9.28515625" style="181" customWidth="1"/>
    <col min="4882" max="4882" width="8.7109375" style="181" customWidth="1"/>
    <col min="4883" max="4883" width="9.28515625" style="181" customWidth="1"/>
    <col min="4884" max="5120" width="9.140625" style="181"/>
    <col min="5121" max="5121" width="1.42578125" style="181" customWidth="1"/>
    <col min="5122" max="5122" width="3.42578125" style="181" customWidth="1"/>
    <col min="5123" max="5123" width="11.42578125" style="181" customWidth="1"/>
    <col min="5124" max="5124" width="7.28515625" style="181" customWidth="1"/>
    <col min="5125" max="5125" width="14" style="181" customWidth="1"/>
    <col min="5126" max="5126" width="6.42578125" style="181" customWidth="1"/>
    <col min="5127" max="5127" width="4.5703125" style="181" customWidth="1"/>
    <col min="5128" max="5128" width="6.140625" style="181" customWidth="1"/>
    <col min="5129" max="5130" width="4.7109375" style="181" customWidth="1"/>
    <col min="5131" max="5131" width="5.140625" style="181" customWidth="1"/>
    <col min="5132" max="5132" width="8.5703125" style="181" customWidth="1"/>
    <col min="5133" max="5133" width="9.5703125" style="181" customWidth="1"/>
    <col min="5134" max="5134" width="8.7109375" style="181" customWidth="1"/>
    <col min="5135" max="5135" width="9.28515625" style="181" customWidth="1"/>
    <col min="5136" max="5136" width="8.7109375" style="181" customWidth="1"/>
    <col min="5137" max="5137" width="9.28515625" style="181" customWidth="1"/>
    <col min="5138" max="5138" width="8.7109375" style="181" customWidth="1"/>
    <col min="5139" max="5139" width="9.28515625" style="181" customWidth="1"/>
    <col min="5140" max="5376" width="9.140625" style="181"/>
    <col min="5377" max="5377" width="1.42578125" style="181" customWidth="1"/>
    <col min="5378" max="5378" width="3.42578125" style="181" customWidth="1"/>
    <col min="5379" max="5379" width="11.42578125" style="181" customWidth="1"/>
    <col min="5380" max="5380" width="7.28515625" style="181" customWidth="1"/>
    <col min="5381" max="5381" width="14" style="181" customWidth="1"/>
    <col min="5382" max="5382" width="6.42578125" style="181" customWidth="1"/>
    <col min="5383" max="5383" width="4.5703125" style="181" customWidth="1"/>
    <col min="5384" max="5384" width="6.140625" style="181" customWidth="1"/>
    <col min="5385" max="5386" width="4.7109375" style="181" customWidth="1"/>
    <col min="5387" max="5387" width="5.140625" style="181" customWidth="1"/>
    <col min="5388" max="5388" width="8.5703125" style="181" customWidth="1"/>
    <col min="5389" max="5389" width="9.5703125" style="181" customWidth="1"/>
    <col min="5390" max="5390" width="8.7109375" style="181" customWidth="1"/>
    <col min="5391" max="5391" width="9.28515625" style="181" customWidth="1"/>
    <col min="5392" max="5392" width="8.7109375" style="181" customWidth="1"/>
    <col min="5393" max="5393" width="9.28515625" style="181" customWidth="1"/>
    <col min="5394" max="5394" width="8.7109375" style="181" customWidth="1"/>
    <col min="5395" max="5395" width="9.28515625" style="181" customWidth="1"/>
    <col min="5396" max="5632" width="9.140625" style="181"/>
    <col min="5633" max="5633" width="1.42578125" style="181" customWidth="1"/>
    <col min="5634" max="5634" width="3.42578125" style="181" customWidth="1"/>
    <col min="5635" max="5635" width="11.42578125" style="181" customWidth="1"/>
    <col min="5636" max="5636" width="7.28515625" style="181" customWidth="1"/>
    <col min="5637" max="5637" width="14" style="181" customWidth="1"/>
    <col min="5638" max="5638" width="6.42578125" style="181" customWidth="1"/>
    <col min="5639" max="5639" width="4.5703125" style="181" customWidth="1"/>
    <col min="5640" max="5640" width="6.140625" style="181" customWidth="1"/>
    <col min="5641" max="5642" width="4.7109375" style="181" customWidth="1"/>
    <col min="5643" max="5643" width="5.140625" style="181" customWidth="1"/>
    <col min="5644" max="5644" width="8.5703125" style="181" customWidth="1"/>
    <col min="5645" max="5645" width="9.5703125" style="181" customWidth="1"/>
    <col min="5646" max="5646" width="8.7109375" style="181" customWidth="1"/>
    <col min="5647" max="5647" width="9.28515625" style="181" customWidth="1"/>
    <col min="5648" max="5648" width="8.7109375" style="181" customWidth="1"/>
    <col min="5649" max="5649" width="9.28515625" style="181" customWidth="1"/>
    <col min="5650" max="5650" width="8.7109375" style="181" customWidth="1"/>
    <col min="5651" max="5651" width="9.28515625" style="181" customWidth="1"/>
    <col min="5652" max="5888" width="9.140625" style="181"/>
    <col min="5889" max="5889" width="1.42578125" style="181" customWidth="1"/>
    <col min="5890" max="5890" width="3.42578125" style="181" customWidth="1"/>
    <col min="5891" max="5891" width="11.42578125" style="181" customWidth="1"/>
    <col min="5892" max="5892" width="7.28515625" style="181" customWidth="1"/>
    <col min="5893" max="5893" width="14" style="181" customWidth="1"/>
    <col min="5894" max="5894" width="6.42578125" style="181" customWidth="1"/>
    <col min="5895" max="5895" width="4.5703125" style="181" customWidth="1"/>
    <col min="5896" max="5896" width="6.140625" style="181" customWidth="1"/>
    <col min="5897" max="5898" width="4.7109375" style="181" customWidth="1"/>
    <col min="5899" max="5899" width="5.140625" style="181" customWidth="1"/>
    <col min="5900" max="5900" width="8.5703125" style="181" customWidth="1"/>
    <col min="5901" max="5901" width="9.5703125" style="181" customWidth="1"/>
    <col min="5902" max="5902" width="8.7109375" style="181" customWidth="1"/>
    <col min="5903" max="5903" width="9.28515625" style="181" customWidth="1"/>
    <col min="5904" max="5904" width="8.7109375" style="181" customWidth="1"/>
    <col min="5905" max="5905" width="9.28515625" style="181" customWidth="1"/>
    <col min="5906" max="5906" width="8.7109375" style="181" customWidth="1"/>
    <col min="5907" max="5907" width="9.28515625" style="181" customWidth="1"/>
    <col min="5908" max="6144" width="9.140625" style="181"/>
    <col min="6145" max="6145" width="1.42578125" style="181" customWidth="1"/>
    <col min="6146" max="6146" width="3.42578125" style="181" customWidth="1"/>
    <col min="6147" max="6147" width="11.42578125" style="181" customWidth="1"/>
    <col min="6148" max="6148" width="7.28515625" style="181" customWidth="1"/>
    <col min="6149" max="6149" width="14" style="181" customWidth="1"/>
    <col min="6150" max="6150" width="6.42578125" style="181" customWidth="1"/>
    <col min="6151" max="6151" width="4.5703125" style="181" customWidth="1"/>
    <col min="6152" max="6152" width="6.140625" style="181" customWidth="1"/>
    <col min="6153" max="6154" width="4.7109375" style="181" customWidth="1"/>
    <col min="6155" max="6155" width="5.140625" style="181" customWidth="1"/>
    <col min="6156" max="6156" width="8.5703125" style="181" customWidth="1"/>
    <col min="6157" max="6157" width="9.5703125" style="181" customWidth="1"/>
    <col min="6158" max="6158" width="8.7109375" style="181" customWidth="1"/>
    <col min="6159" max="6159" width="9.28515625" style="181" customWidth="1"/>
    <col min="6160" max="6160" width="8.7109375" style="181" customWidth="1"/>
    <col min="6161" max="6161" width="9.28515625" style="181" customWidth="1"/>
    <col min="6162" max="6162" width="8.7109375" style="181" customWidth="1"/>
    <col min="6163" max="6163" width="9.28515625" style="181" customWidth="1"/>
    <col min="6164" max="6400" width="9.140625" style="181"/>
    <col min="6401" max="6401" width="1.42578125" style="181" customWidth="1"/>
    <col min="6402" max="6402" width="3.42578125" style="181" customWidth="1"/>
    <col min="6403" max="6403" width="11.42578125" style="181" customWidth="1"/>
    <col min="6404" max="6404" width="7.28515625" style="181" customWidth="1"/>
    <col min="6405" max="6405" width="14" style="181" customWidth="1"/>
    <col min="6406" max="6406" width="6.42578125" style="181" customWidth="1"/>
    <col min="6407" max="6407" width="4.5703125" style="181" customWidth="1"/>
    <col min="6408" max="6408" width="6.140625" style="181" customWidth="1"/>
    <col min="6409" max="6410" width="4.7109375" style="181" customWidth="1"/>
    <col min="6411" max="6411" width="5.140625" style="181" customWidth="1"/>
    <col min="6412" max="6412" width="8.5703125" style="181" customWidth="1"/>
    <col min="6413" max="6413" width="9.5703125" style="181" customWidth="1"/>
    <col min="6414" max="6414" width="8.7109375" style="181" customWidth="1"/>
    <col min="6415" max="6415" width="9.28515625" style="181" customWidth="1"/>
    <col min="6416" max="6416" width="8.7109375" style="181" customWidth="1"/>
    <col min="6417" max="6417" width="9.28515625" style="181" customWidth="1"/>
    <col min="6418" max="6418" width="8.7109375" style="181" customWidth="1"/>
    <col min="6419" max="6419" width="9.28515625" style="181" customWidth="1"/>
    <col min="6420" max="6656" width="9.140625" style="181"/>
    <col min="6657" max="6657" width="1.42578125" style="181" customWidth="1"/>
    <col min="6658" max="6658" width="3.42578125" style="181" customWidth="1"/>
    <col min="6659" max="6659" width="11.42578125" style="181" customWidth="1"/>
    <col min="6660" max="6660" width="7.28515625" style="181" customWidth="1"/>
    <col min="6661" max="6661" width="14" style="181" customWidth="1"/>
    <col min="6662" max="6662" width="6.42578125" style="181" customWidth="1"/>
    <col min="6663" max="6663" width="4.5703125" style="181" customWidth="1"/>
    <col min="6664" max="6664" width="6.140625" style="181" customWidth="1"/>
    <col min="6665" max="6666" width="4.7109375" style="181" customWidth="1"/>
    <col min="6667" max="6667" width="5.140625" style="181" customWidth="1"/>
    <col min="6668" max="6668" width="8.5703125" style="181" customWidth="1"/>
    <col min="6669" max="6669" width="9.5703125" style="181" customWidth="1"/>
    <col min="6670" max="6670" width="8.7109375" style="181" customWidth="1"/>
    <col min="6671" max="6671" width="9.28515625" style="181" customWidth="1"/>
    <col min="6672" max="6672" width="8.7109375" style="181" customWidth="1"/>
    <col min="6673" max="6673" width="9.28515625" style="181" customWidth="1"/>
    <col min="6674" max="6674" width="8.7109375" style="181" customWidth="1"/>
    <col min="6675" max="6675" width="9.28515625" style="181" customWidth="1"/>
    <col min="6676" max="6912" width="9.140625" style="181"/>
    <col min="6913" max="6913" width="1.42578125" style="181" customWidth="1"/>
    <col min="6914" max="6914" width="3.42578125" style="181" customWidth="1"/>
    <col min="6915" max="6915" width="11.42578125" style="181" customWidth="1"/>
    <col min="6916" max="6916" width="7.28515625" style="181" customWidth="1"/>
    <col min="6917" max="6917" width="14" style="181" customWidth="1"/>
    <col min="6918" max="6918" width="6.42578125" style="181" customWidth="1"/>
    <col min="6919" max="6919" width="4.5703125" style="181" customWidth="1"/>
    <col min="6920" max="6920" width="6.140625" style="181" customWidth="1"/>
    <col min="6921" max="6922" width="4.7109375" style="181" customWidth="1"/>
    <col min="6923" max="6923" width="5.140625" style="181" customWidth="1"/>
    <col min="6924" max="6924" width="8.5703125" style="181" customWidth="1"/>
    <col min="6925" max="6925" width="9.5703125" style="181" customWidth="1"/>
    <col min="6926" max="6926" width="8.7109375" style="181" customWidth="1"/>
    <col min="6927" max="6927" width="9.28515625" style="181" customWidth="1"/>
    <col min="6928" max="6928" width="8.7109375" style="181" customWidth="1"/>
    <col min="6929" max="6929" width="9.28515625" style="181" customWidth="1"/>
    <col min="6930" max="6930" width="8.7109375" style="181" customWidth="1"/>
    <col min="6931" max="6931" width="9.28515625" style="181" customWidth="1"/>
    <col min="6932" max="7168" width="9.140625" style="181"/>
    <col min="7169" max="7169" width="1.42578125" style="181" customWidth="1"/>
    <col min="7170" max="7170" width="3.42578125" style="181" customWidth="1"/>
    <col min="7171" max="7171" width="11.42578125" style="181" customWidth="1"/>
    <col min="7172" max="7172" width="7.28515625" style="181" customWidth="1"/>
    <col min="7173" max="7173" width="14" style="181" customWidth="1"/>
    <col min="7174" max="7174" width="6.42578125" style="181" customWidth="1"/>
    <col min="7175" max="7175" width="4.5703125" style="181" customWidth="1"/>
    <col min="7176" max="7176" width="6.140625" style="181" customWidth="1"/>
    <col min="7177" max="7178" width="4.7109375" style="181" customWidth="1"/>
    <col min="7179" max="7179" width="5.140625" style="181" customWidth="1"/>
    <col min="7180" max="7180" width="8.5703125" style="181" customWidth="1"/>
    <col min="7181" max="7181" width="9.5703125" style="181" customWidth="1"/>
    <col min="7182" max="7182" width="8.7109375" style="181" customWidth="1"/>
    <col min="7183" max="7183" width="9.28515625" style="181" customWidth="1"/>
    <col min="7184" max="7184" width="8.7109375" style="181" customWidth="1"/>
    <col min="7185" max="7185" width="9.28515625" style="181" customWidth="1"/>
    <col min="7186" max="7186" width="8.7109375" style="181" customWidth="1"/>
    <col min="7187" max="7187" width="9.28515625" style="181" customWidth="1"/>
    <col min="7188" max="7424" width="9.140625" style="181"/>
    <col min="7425" max="7425" width="1.42578125" style="181" customWidth="1"/>
    <col min="7426" max="7426" width="3.42578125" style="181" customWidth="1"/>
    <col min="7427" max="7427" width="11.42578125" style="181" customWidth="1"/>
    <col min="7428" max="7428" width="7.28515625" style="181" customWidth="1"/>
    <col min="7429" max="7429" width="14" style="181" customWidth="1"/>
    <col min="7430" max="7430" width="6.42578125" style="181" customWidth="1"/>
    <col min="7431" max="7431" width="4.5703125" style="181" customWidth="1"/>
    <col min="7432" max="7432" width="6.140625" style="181" customWidth="1"/>
    <col min="7433" max="7434" width="4.7109375" style="181" customWidth="1"/>
    <col min="7435" max="7435" width="5.140625" style="181" customWidth="1"/>
    <col min="7436" max="7436" width="8.5703125" style="181" customWidth="1"/>
    <col min="7437" max="7437" width="9.5703125" style="181" customWidth="1"/>
    <col min="7438" max="7438" width="8.7109375" style="181" customWidth="1"/>
    <col min="7439" max="7439" width="9.28515625" style="181" customWidth="1"/>
    <col min="7440" max="7440" width="8.7109375" style="181" customWidth="1"/>
    <col min="7441" max="7441" width="9.28515625" style="181" customWidth="1"/>
    <col min="7442" max="7442" width="8.7109375" style="181" customWidth="1"/>
    <col min="7443" max="7443" width="9.28515625" style="181" customWidth="1"/>
    <col min="7444" max="7680" width="9.140625" style="181"/>
    <col min="7681" max="7681" width="1.42578125" style="181" customWidth="1"/>
    <col min="7682" max="7682" width="3.42578125" style="181" customWidth="1"/>
    <col min="7683" max="7683" width="11.42578125" style="181" customWidth="1"/>
    <col min="7684" max="7684" width="7.28515625" style="181" customWidth="1"/>
    <col min="7685" max="7685" width="14" style="181" customWidth="1"/>
    <col min="7686" max="7686" width="6.42578125" style="181" customWidth="1"/>
    <col min="7687" max="7687" width="4.5703125" style="181" customWidth="1"/>
    <col min="7688" max="7688" width="6.140625" style="181" customWidth="1"/>
    <col min="7689" max="7690" width="4.7109375" style="181" customWidth="1"/>
    <col min="7691" max="7691" width="5.140625" style="181" customWidth="1"/>
    <col min="7692" max="7692" width="8.5703125" style="181" customWidth="1"/>
    <col min="7693" max="7693" width="9.5703125" style="181" customWidth="1"/>
    <col min="7694" max="7694" width="8.7109375" style="181" customWidth="1"/>
    <col min="7695" max="7695" width="9.28515625" style="181" customWidth="1"/>
    <col min="7696" max="7696" width="8.7109375" style="181" customWidth="1"/>
    <col min="7697" max="7697" width="9.28515625" style="181" customWidth="1"/>
    <col min="7698" max="7698" width="8.7109375" style="181" customWidth="1"/>
    <col min="7699" max="7699" width="9.28515625" style="181" customWidth="1"/>
    <col min="7700" max="7936" width="9.140625" style="181"/>
    <col min="7937" max="7937" width="1.42578125" style="181" customWidth="1"/>
    <col min="7938" max="7938" width="3.42578125" style="181" customWidth="1"/>
    <col min="7939" max="7939" width="11.42578125" style="181" customWidth="1"/>
    <col min="7940" max="7940" width="7.28515625" style="181" customWidth="1"/>
    <col min="7941" max="7941" width="14" style="181" customWidth="1"/>
    <col min="7942" max="7942" width="6.42578125" style="181" customWidth="1"/>
    <col min="7943" max="7943" width="4.5703125" style="181" customWidth="1"/>
    <col min="7944" max="7944" width="6.140625" style="181" customWidth="1"/>
    <col min="7945" max="7946" width="4.7109375" style="181" customWidth="1"/>
    <col min="7947" max="7947" width="5.140625" style="181" customWidth="1"/>
    <col min="7948" max="7948" width="8.5703125" style="181" customWidth="1"/>
    <col min="7949" max="7949" width="9.5703125" style="181" customWidth="1"/>
    <col min="7950" max="7950" width="8.7109375" style="181" customWidth="1"/>
    <col min="7951" max="7951" width="9.28515625" style="181" customWidth="1"/>
    <col min="7952" max="7952" width="8.7109375" style="181" customWidth="1"/>
    <col min="7953" max="7953" width="9.28515625" style="181" customWidth="1"/>
    <col min="7954" max="7954" width="8.7109375" style="181" customWidth="1"/>
    <col min="7955" max="7955" width="9.28515625" style="181" customWidth="1"/>
    <col min="7956" max="8192" width="9.140625" style="181"/>
    <col min="8193" max="8193" width="1.42578125" style="181" customWidth="1"/>
    <col min="8194" max="8194" width="3.42578125" style="181" customWidth="1"/>
    <col min="8195" max="8195" width="11.42578125" style="181" customWidth="1"/>
    <col min="8196" max="8196" width="7.28515625" style="181" customWidth="1"/>
    <col min="8197" max="8197" width="14" style="181" customWidth="1"/>
    <col min="8198" max="8198" width="6.42578125" style="181" customWidth="1"/>
    <col min="8199" max="8199" width="4.5703125" style="181" customWidth="1"/>
    <col min="8200" max="8200" width="6.140625" style="181" customWidth="1"/>
    <col min="8201" max="8202" width="4.7109375" style="181" customWidth="1"/>
    <col min="8203" max="8203" width="5.140625" style="181" customWidth="1"/>
    <col min="8204" max="8204" width="8.5703125" style="181" customWidth="1"/>
    <col min="8205" max="8205" width="9.5703125" style="181" customWidth="1"/>
    <col min="8206" max="8206" width="8.7109375" style="181" customWidth="1"/>
    <col min="8207" max="8207" width="9.28515625" style="181" customWidth="1"/>
    <col min="8208" max="8208" width="8.7109375" style="181" customWidth="1"/>
    <col min="8209" max="8209" width="9.28515625" style="181" customWidth="1"/>
    <col min="8210" max="8210" width="8.7109375" style="181" customWidth="1"/>
    <col min="8211" max="8211" width="9.28515625" style="181" customWidth="1"/>
    <col min="8212" max="8448" width="9.140625" style="181"/>
    <col min="8449" max="8449" width="1.42578125" style="181" customWidth="1"/>
    <col min="8450" max="8450" width="3.42578125" style="181" customWidth="1"/>
    <col min="8451" max="8451" width="11.42578125" style="181" customWidth="1"/>
    <col min="8452" max="8452" width="7.28515625" style="181" customWidth="1"/>
    <col min="8453" max="8453" width="14" style="181" customWidth="1"/>
    <col min="8454" max="8454" width="6.42578125" style="181" customWidth="1"/>
    <col min="8455" max="8455" width="4.5703125" style="181" customWidth="1"/>
    <col min="8456" max="8456" width="6.140625" style="181" customWidth="1"/>
    <col min="8457" max="8458" width="4.7109375" style="181" customWidth="1"/>
    <col min="8459" max="8459" width="5.140625" style="181" customWidth="1"/>
    <col min="8460" max="8460" width="8.5703125" style="181" customWidth="1"/>
    <col min="8461" max="8461" width="9.5703125" style="181" customWidth="1"/>
    <col min="8462" max="8462" width="8.7109375" style="181" customWidth="1"/>
    <col min="8463" max="8463" width="9.28515625" style="181" customWidth="1"/>
    <col min="8464" max="8464" width="8.7109375" style="181" customWidth="1"/>
    <col min="8465" max="8465" width="9.28515625" style="181" customWidth="1"/>
    <col min="8466" max="8466" width="8.7109375" style="181" customWidth="1"/>
    <col min="8467" max="8467" width="9.28515625" style="181" customWidth="1"/>
    <col min="8468" max="8704" width="9.140625" style="181"/>
    <col min="8705" max="8705" width="1.42578125" style="181" customWidth="1"/>
    <col min="8706" max="8706" width="3.42578125" style="181" customWidth="1"/>
    <col min="8707" max="8707" width="11.42578125" style="181" customWidth="1"/>
    <col min="8708" max="8708" width="7.28515625" style="181" customWidth="1"/>
    <col min="8709" max="8709" width="14" style="181" customWidth="1"/>
    <col min="8710" max="8710" width="6.42578125" style="181" customWidth="1"/>
    <col min="8711" max="8711" width="4.5703125" style="181" customWidth="1"/>
    <col min="8712" max="8712" width="6.140625" style="181" customWidth="1"/>
    <col min="8713" max="8714" width="4.7109375" style="181" customWidth="1"/>
    <col min="8715" max="8715" width="5.140625" style="181" customWidth="1"/>
    <col min="8716" max="8716" width="8.5703125" style="181" customWidth="1"/>
    <col min="8717" max="8717" width="9.5703125" style="181" customWidth="1"/>
    <col min="8718" max="8718" width="8.7109375" style="181" customWidth="1"/>
    <col min="8719" max="8719" width="9.28515625" style="181" customWidth="1"/>
    <col min="8720" max="8720" width="8.7109375" style="181" customWidth="1"/>
    <col min="8721" max="8721" width="9.28515625" style="181" customWidth="1"/>
    <col min="8722" max="8722" width="8.7109375" style="181" customWidth="1"/>
    <col min="8723" max="8723" width="9.28515625" style="181" customWidth="1"/>
    <col min="8724" max="8960" width="9.140625" style="181"/>
    <col min="8961" max="8961" width="1.42578125" style="181" customWidth="1"/>
    <col min="8962" max="8962" width="3.42578125" style="181" customWidth="1"/>
    <col min="8963" max="8963" width="11.42578125" style="181" customWidth="1"/>
    <col min="8964" max="8964" width="7.28515625" style="181" customWidth="1"/>
    <col min="8965" max="8965" width="14" style="181" customWidth="1"/>
    <col min="8966" max="8966" width="6.42578125" style="181" customWidth="1"/>
    <col min="8967" max="8967" width="4.5703125" style="181" customWidth="1"/>
    <col min="8968" max="8968" width="6.140625" style="181" customWidth="1"/>
    <col min="8969" max="8970" width="4.7109375" style="181" customWidth="1"/>
    <col min="8971" max="8971" width="5.140625" style="181" customWidth="1"/>
    <col min="8972" max="8972" width="8.5703125" style="181" customWidth="1"/>
    <col min="8973" max="8973" width="9.5703125" style="181" customWidth="1"/>
    <col min="8974" max="8974" width="8.7109375" style="181" customWidth="1"/>
    <col min="8975" max="8975" width="9.28515625" style="181" customWidth="1"/>
    <col min="8976" max="8976" width="8.7109375" style="181" customWidth="1"/>
    <col min="8977" max="8977" width="9.28515625" style="181" customWidth="1"/>
    <col min="8978" max="8978" width="8.7109375" style="181" customWidth="1"/>
    <col min="8979" max="8979" width="9.28515625" style="181" customWidth="1"/>
    <col min="8980" max="9216" width="9.140625" style="181"/>
    <col min="9217" max="9217" width="1.42578125" style="181" customWidth="1"/>
    <col min="9218" max="9218" width="3.42578125" style="181" customWidth="1"/>
    <col min="9219" max="9219" width="11.42578125" style="181" customWidth="1"/>
    <col min="9220" max="9220" width="7.28515625" style="181" customWidth="1"/>
    <col min="9221" max="9221" width="14" style="181" customWidth="1"/>
    <col min="9222" max="9222" width="6.42578125" style="181" customWidth="1"/>
    <col min="9223" max="9223" width="4.5703125" style="181" customWidth="1"/>
    <col min="9224" max="9224" width="6.140625" style="181" customWidth="1"/>
    <col min="9225" max="9226" width="4.7109375" style="181" customWidth="1"/>
    <col min="9227" max="9227" width="5.140625" style="181" customWidth="1"/>
    <col min="9228" max="9228" width="8.5703125" style="181" customWidth="1"/>
    <col min="9229" max="9229" width="9.5703125" style="181" customWidth="1"/>
    <col min="9230" max="9230" width="8.7109375" style="181" customWidth="1"/>
    <col min="9231" max="9231" width="9.28515625" style="181" customWidth="1"/>
    <col min="9232" max="9232" width="8.7109375" style="181" customWidth="1"/>
    <col min="9233" max="9233" width="9.28515625" style="181" customWidth="1"/>
    <col min="9234" max="9234" width="8.7109375" style="181" customWidth="1"/>
    <col min="9235" max="9235" width="9.28515625" style="181" customWidth="1"/>
    <col min="9236" max="9472" width="9.140625" style="181"/>
    <col min="9473" max="9473" width="1.42578125" style="181" customWidth="1"/>
    <col min="9474" max="9474" width="3.42578125" style="181" customWidth="1"/>
    <col min="9475" max="9475" width="11.42578125" style="181" customWidth="1"/>
    <col min="9476" max="9476" width="7.28515625" style="181" customWidth="1"/>
    <col min="9477" max="9477" width="14" style="181" customWidth="1"/>
    <col min="9478" max="9478" width="6.42578125" style="181" customWidth="1"/>
    <col min="9479" max="9479" width="4.5703125" style="181" customWidth="1"/>
    <col min="9480" max="9480" width="6.140625" style="181" customWidth="1"/>
    <col min="9481" max="9482" width="4.7109375" style="181" customWidth="1"/>
    <col min="9483" max="9483" width="5.140625" style="181" customWidth="1"/>
    <col min="9484" max="9484" width="8.5703125" style="181" customWidth="1"/>
    <col min="9485" max="9485" width="9.5703125" style="181" customWidth="1"/>
    <col min="9486" max="9486" width="8.7109375" style="181" customWidth="1"/>
    <col min="9487" max="9487" width="9.28515625" style="181" customWidth="1"/>
    <col min="9488" max="9488" width="8.7109375" style="181" customWidth="1"/>
    <col min="9489" max="9489" width="9.28515625" style="181" customWidth="1"/>
    <col min="9490" max="9490" width="8.7109375" style="181" customWidth="1"/>
    <col min="9491" max="9491" width="9.28515625" style="181" customWidth="1"/>
    <col min="9492" max="9728" width="9.140625" style="181"/>
    <col min="9729" max="9729" width="1.42578125" style="181" customWidth="1"/>
    <col min="9730" max="9730" width="3.42578125" style="181" customWidth="1"/>
    <col min="9731" max="9731" width="11.42578125" style="181" customWidth="1"/>
    <col min="9732" max="9732" width="7.28515625" style="181" customWidth="1"/>
    <col min="9733" max="9733" width="14" style="181" customWidth="1"/>
    <col min="9734" max="9734" width="6.42578125" style="181" customWidth="1"/>
    <col min="9735" max="9735" width="4.5703125" style="181" customWidth="1"/>
    <col min="9736" max="9736" width="6.140625" style="181" customWidth="1"/>
    <col min="9737" max="9738" width="4.7109375" style="181" customWidth="1"/>
    <col min="9739" max="9739" width="5.140625" style="181" customWidth="1"/>
    <col min="9740" max="9740" width="8.5703125" style="181" customWidth="1"/>
    <col min="9741" max="9741" width="9.5703125" style="181" customWidth="1"/>
    <col min="9742" max="9742" width="8.7109375" style="181" customWidth="1"/>
    <col min="9743" max="9743" width="9.28515625" style="181" customWidth="1"/>
    <col min="9744" max="9744" width="8.7109375" style="181" customWidth="1"/>
    <col min="9745" max="9745" width="9.28515625" style="181" customWidth="1"/>
    <col min="9746" max="9746" width="8.7109375" style="181" customWidth="1"/>
    <col min="9747" max="9747" width="9.28515625" style="181" customWidth="1"/>
    <col min="9748" max="9984" width="9.140625" style="181"/>
    <col min="9985" max="9985" width="1.42578125" style="181" customWidth="1"/>
    <col min="9986" max="9986" width="3.42578125" style="181" customWidth="1"/>
    <col min="9987" max="9987" width="11.42578125" style="181" customWidth="1"/>
    <col min="9988" max="9988" width="7.28515625" style="181" customWidth="1"/>
    <col min="9989" max="9989" width="14" style="181" customWidth="1"/>
    <col min="9990" max="9990" width="6.42578125" style="181" customWidth="1"/>
    <col min="9991" max="9991" width="4.5703125" style="181" customWidth="1"/>
    <col min="9992" max="9992" width="6.140625" style="181" customWidth="1"/>
    <col min="9993" max="9994" width="4.7109375" style="181" customWidth="1"/>
    <col min="9995" max="9995" width="5.140625" style="181" customWidth="1"/>
    <col min="9996" max="9996" width="8.5703125" style="181" customWidth="1"/>
    <col min="9997" max="9997" width="9.5703125" style="181" customWidth="1"/>
    <col min="9998" max="9998" width="8.7109375" style="181" customWidth="1"/>
    <col min="9999" max="9999" width="9.28515625" style="181" customWidth="1"/>
    <col min="10000" max="10000" width="8.7109375" style="181" customWidth="1"/>
    <col min="10001" max="10001" width="9.28515625" style="181" customWidth="1"/>
    <col min="10002" max="10002" width="8.7109375" style="181" customWidth="1"/>
    <col min="10003" max="10003" width="9.28515625" style="181" customWidth="1"/>
    <col min="10004" max="10240" width="9.140625" style="181"/>
    <col min="10241" max="10241" width="1.42578125" style="181" customWidth="1"/>
    <col min="10242" max="10242" width="3.42578125" style="181" customWidth="1"/>
    <col min="10243" max="10243" width="11.42578125" style="181" customWidth="1"/>
    <col min="10244" max="10244" width="7.28515625" style="181" customWidth="1"/>
    <col min="10245" max="10245" width="14" style="181" customWidth="1"/>
    <col min="10246" max="10246" width="6.42578125" style="181" customWidth="1"/>
    <col min="10247" max="10247" width="4.5703125" style="181" customWidth="1"/>
    <col min="10248" max="10248" width="6.140625" style="181" customWidth="1"/>
    <col min="10249" max="10250" width="4.7109375" style="181" customWidth="1"/>
    <col min="10251" max="10251" width="5.140625" style="181" customWidth="1"/>
    <col min="10252" max="10252" width="8.5703125" style="181" customWidth="1"/>
    <col min="10253" max="10253" width="9.5703125" style="181" customWidth="1"/>
    <col min="10254" max="10254" width="8.7109375" style="181" customWidth="1"/>
    <col min="10255" max="10255" width="9.28515625" style="181" customWidth="1"/>
    <col min="10256" max="10256" width="8.7109375" style="181" customWidth="1"/>
    <col min="10257" max="10257" width="9.28515625" style="181" customWidth="1"/>
    <col min="10258" max="10258" width="8.7109375" style="181" customWidth="1"/>
    <col min="10259" max="10259" width="9.28515625" style="181" customWidth="1"/>
    <col min="10260" max="10496" width="9.140625" style="181"/>
    <col min="10497" max="10497" width="1.42578125" style="181" customWidth="1"/>
    <col min="10498" max="10498" width="3.42578125" style="181" customWidth="1"/>
    <col min="10499" max="10499" width="11.42578125" style="181" customWidth="1"/>
    <col min="10500" max="10500" width="7.28515625" style="181" customWidth="1"/>
    <col min="10501" max="10501" width="14" style="181" customWidth="1"/>
    <col min="10502" max="10502" width="6.42578125" style="181" customWidth="1"/>
    <col min="10503" max="10503" width="4.5703125" style="181" customWidth="1"/>
    <col min="10504" max="10504" width="6.140625" style="181" customWidth="1"/>
    <col min="10505" max="10506" width="4.7109375" style="181" customWidth="1"/>
    <col min="10507" max="10507" width="5.140625" style="181" customWidth="1"/>
    <col min="10508" max="10508" width="8.5703125" style="181" customWidth="1"/>
    <col min="10509" max="10509" width="9.5703125" style="181" customWidth="1"/>
    <col min="10510" max="10510" width="8.7109375" style="181" customWidth="1"/>
    <col min="10511" max="10511" width="9.28515625" style="181" customWidth="1"/>
    <col min="10512" max="10512" width="8.7109375" style="181" customWidth="1"/>
    <col min="10513" max="10513" width="9.28515625" style="181" customWidth="1"/>
    <col min="10514" max="10514" width="8.7109375" style="181" customWidth="1"/>
    <col min="10515" max="10515" width="9.28515625" style="181" customWidth="1"/>
    <col min="10516" max="10752" width="9.140625" style="181"/>
    <col min="10753" max="10753" width="1.42578125" style="181" customWidth="1"/>
    <col min="10754" max="10754" width="3.42578125" style="181" customWidth="1"/>
    <col min="10755" max="10755" width="11.42578125" style="181" customWidth="1"/>
    <col min="10756" max="10756" width="7.28515625" style="181" customWidth="1"/>
    <col min="10757" max="10757" width="14" style="181" customWidth="1"/>
    <col min="10758" max="10758" width="6.42578125" style="181" customWidth="1"/>
    <col min="10759" max="10759" width="4.5703125" style="181" customWidth="1"/>
    <col min="10760" max="10760" width="6.140625" style="181" customWidth="1"/>
    <col min="10761" max="10762" width="4.7109375" style="181" customWidth="1"/>
    <col min="10763" max="10763" width="5.140625" style="181" customWidth="1"/>
    <col min="10764" max="10764" width="8.5703125" style="181" customWidth="1"/>
    <col min="10765" max="10765" width="9.5703125" style="181" customWidth="1"/>
    <col min="10766" max="10766" width="8.7109375" style="181" customWidth="1"/>
    <col min="10767" max="10767" width="9.28515625" style="181" customWidth="1"/>
    <col min="10768" max="10768" width="8.7109375" style="181" customWidth="1"/>
    <col min="10769" max="10769" width="9.28515625" style="181" customWidth="1"/>
    <col min="10770" max="10770" width="8.7109375" style="181" customWidth="1"/>
    <col min="10771" max="10771" width="9.28515625" style="181" customWidth="1"/>
    <col min="10772" max="11008" width="9.140625" style="181"/>
    <col min="11009" max="11009" width="1.42578125" style="181" customWidth="1"/>
    <col min="11010" max="11010" width="3.42578125" style="181" customWidth="1"/>
    <col min="11011" max="11011" width="11.42578125" style="181" customWidth="1"/>
    <col min="11012" max="11012" width="7.28515625" style="181" customWidth="1"/>
    <col min="11013" max="11013" width="14" style="181" customWidth="1"/>
    <col min="11014" max="11014" width="6.42578125" style="181" customWidth="1"/>
    <col min="11015" max="11015" width="4.5703125" style="181" customWidth="1"/>
    <col min="11016" max="11016" width="6.140625" style="181" customWidth="1"/>
    <col min="11017" max="11018" width="4.7109375" style="181" customWidth="1"/>
    <col min="11019" max="11019" width="5.140625" style="181" customWidth="1"/>
    <col min="11020" max="11020" width="8.5703125" style="181" customWidth="1"/>
    <col min="11021" max="11021" width="9.5703125" style="181" customWidth="1"/>
    <col min="11022" max="11022" width="8.7109375" style="181" customWidth="1"/>
    <col min="11023" max="11023" width="9.28515625" style="181" customWidth="1"/>
    <col min="11024" max="11024" width="8.7109375" style="181" customWidth="1"/>
    <col min="11025" max="11025" width="9.28515625" style="181" customWidth="1"/>
    <col min="11026" max="11026" width="8.7109375" style="181" customWidth="1"/>
    <col min="11027" max="11027" width="9.28515625" style="181" customWidth="1"/>
    <col min="11028" max="11264" width="9.140625" style="181"/>
    <col min="11265" max="11265" width="1.42578125" style="181" customWidth="1"/>
    <col min="11266" max="11266" width="3.42578125" style="181" customWidth="1"/>
    <col min="11267" max="11267" width="11.42578125" style="181" customWidth="1"/>
    <col min="11268" max="11268" width="7.28515625" style="181" customWidth="1"/>
    <col min="11269" max="11269" width="14" style="181" customWidth="1"/>
    <col min="11270" max="11270" width="6.42578125" style="181" customWidth="1"/>
    <col min="11271" max="11271" width="4.5703125" style="181" customWidth="1"/>
    <col min="11272" max="11272" width="6.140625" style="181" customWidth="1"/>
    <col min="11273" max="11274" width="4.7109375" style="181" customWidth="1"/>
    <col min="11275" max="11275" width="5.140625" style="181" customWidth="1"/>
    <col min="11276" max="11276" width="8.5703125" style="181" customWidth="1"/>
    <col min="11277" max="11277" width="9.5703125" style="181" customWidth="1"/>
    <col min="11278" max="11278" width="8.7109375" style="181" customWidth="1"/>
    <col min="11279" max="11279" width="9.28515625" style="181" customWidth="1"/>
    <col min="11280" max="11280" width="8.7109375" style="181" customWidth="1"/>
    <col min="11281" max="11281" width="9.28515625" style="181" customWidth="1"/>
    <col min="11282" max="11282" width="8.7109375" style="181" customWidth="1"/>
    <col min="11283" max="11283" width="9.28515625" style="181" customWidth="1"/>
    <col min="11284" max="11520" width="9.140625" style="181"/>
    <col min="11521" max="11521" width="1.42578125" style="181" customWidth="1"/>
    <col min="11522" max="11522" width="3.42578125" style="181" customWidth="1"/>
    <col min="11523" max="11523" width="11.42578125" style="181" customWidth="1"/>
    <col min="11524" max="11524" width="7.28515625" style="181" customWidth="1"/>
    <col min="11525" max="11525" width="14" style="181" customWidth="1"/>
    <col min="11526" max="11526" width="6.42578125" style="181" customWidth="1"/>
    <col min="11527" max="11527" width="4.5703125" style="181" customWidth="1"/>
    <col min="11528" max="11528" width="6.140625" style="181" customWidth="1"/>
    <col min="11529" max="11530" width="4.7109375" style="181" customWidth="1"/>
    <col min="11531" max="11531" width="5.140625" style="181" customWidth="1"/>
    <col min="11532" max="11532" width="8.5703125" style="181" customWidth="1"/>
    <col min="11533" max="11533" width="9.5703125" style="181" customWidth="1"/>
    <col min="11534" max="11534" width="8.7109375" style="181" customWidth="1"/>
    <col min="11535" max="11535" width="9.28515625" style="181" customWidth="1"/>
    <col min="11536" max="11536" width="8.7109375" style="181" customWidth="1"/>
    <col min="11537" max="11537" width="9.28515625" style="181" customWidth="1"/>
    <col min="11538" max="11538" width="8.7109375" style="181" customWidth="1"/>
    <col min="11539" max="11539" width="9.28515625" style="181" customWidth="1"/>
    <col min="11540" max="11776" width="9.140625" style="181"/>
    <col min="11777" max="11777" width="1.42578125" style="181" customWidth="1"/>
    <col min="11778" max="11778" width="3.42578125" style="181" customWidth="1"/>
    <col min="11779" max="11779" width="11.42578125" style="181" customWidth="1"/>
    <col min="11780" max="11780" width="7.28515625" style="181" customWidth="1"/>
    <col min="11781" max="11781" width="14" style="181" customWidth="1"/>
    <col min="11782" max="11782" width="6.42578125" style="181" customWidth="1"/>
    <col min="11783" max="11783" width="4.5703125" style="181" customWidth="1"/>
    <col min="11784" max="11784" width="6.140625" style="181" customWidth="1"/>
    <col min="11785" max="11786" width="4.7109375" style="181" customWidth="1"/>
    <col min="11787" max="11787" width="5.140625" style="181" customWidth="1"/>
    <col min="11788" max="11788" width="8.5703125" style="181" customWidth="1"/>
    <col min="11789" max="11789" width="9.5703125" style="181" customWidth="1"/>
    <col min="11790" max="11790" width="8.7109375" style="181" customWidth="1"/>
    <col min="11791" max="11791" width="9.28515625" style="181" customWidth="1"/>
    <col min="11792" max="11792" width="8.7109375" style="181" customWidth="1"/>
    <col min="11793" max="11793" width="9.28515625" style="181" customWidth="1"/>
    <col min="11794" max="11794" width="8.7109375" style="181" customWidth="1"/>
    <col min="11795" max="11795" width="9.28515625" style="181" customWidth="1"/>
    <col min="11796" max="12032" width="9.140625" style="181"/>
    <col min="12033" max="12033" width="1.42578125" style="181" customWidth="1"/>
    <col min="12034" max="12034" width="3.42578125" style="181" customWidth="1"/>
    <col min="12035" max="12035" width="11.42578125" style="181" customWidth="1"/>
    <col min="12036" max="12036" width="7.28515625" style="181" customWidth="1"/>
    <col min="12037" max="12037" width="14" style="181" customWidth="1"/>
    <col min="12038" max="12038" width="6.42578125" style="181" customWidth="1"/>
    <col min="12039" max="12039" width="4.5703125" style="181" customWidth="1"/>
    <col min="12040" max="12040" width="6.140625" style="181" customWidth="1"/>
    <col min="12041" max="12042" width="4.7109375" style="181" customWidth="1"/>
    <col min="12043" max="12043" width="5.140625" style="181" customWidth="1"/>
    <col min="12044" max="12044" width="8.5703125" style="181" customWidth="1"/>
    <col min="12045" max="12045" width="9.5703125" style="181" customWidth="1"/>
    <col min="12046" max="12046" width="8.7109375" style="181" customWidth="1"/>
    <col min="12047" max="12047" width="9.28515625" style="181" customWidth="1"/>
    <col min="12048" max="12048" width="8.7109375" style="181" customWidth="1"/>
    <col min="12049" max="12049" width="9.28515625" style="181" customWidth="1"/>
    <col min="12050" max="12050" width="8.7109375" style="181" customWidth="1"/>
    <col min="12051" max="12051" width="9.28515625" style="181" customWidth="1"/>
    <col min="12052" max="12288" width="9.140625" style="181"/>
    <col min="12289" max="12289" width="1.42578125" style="181" customWidth="1"/>
    <col min="12290" max="12290" width="3.42578125" style="181" customWidth="1"/>
    <col min="12291" max="12291" width="11.42578125" style="181" customWidth="1"/>
    <col min="12292" max="12292" width="7.28515625" style="181" customWidth="1"/>
    <col min="12293" max="12293" width="14" style="181" customWidth="1"/>
    <col min="12294" max="12294" width="6.42578125" style="181" customWidth="1"/>
    <col min="12295" max="12295" width="4.5703125" style="181" customWidth="1"/>
    <col min="12296" max="12296" width="6.140625" style="181" customWidth="1"/>
    <col min="12297" max="12298" width="4.7109375" style="181" customWidth="1"/>
    <col min="12299" max="12299" width="5.140625" style="181" customWidth="1"/>
    <col min="12300" max="12300" width="8.5703125" style="181" customWidth="1"/>
    <col min="12301" max="12301" width="9.5703125" style="181" customWidth="1"/>
    <col min="12302" max="12302" width="8.7109375" style="181" customWidth="1"/>
    <col min="12303" max="12303" width="9.28515625" style="181" customWidth="1"/>
    <col min="12304" max="12304" width="8.7109375" style="181" customWidth="1"/>
    <col min="12305" max="12305" width="9.28515625" style="181" customWidth="1"/>
    <col min="12306" max="12306" width="8.7109375" style="181" customWidth="1"/>
    <col min="12307" max="12307" width="9.28515625" style="181" customWidth="1"/>
    <col min="12308" max="12544" width="9.140625" style="181"/>
    <col min="12545" max="12545" width="1.42578125" style="181" customWidth="1"/>
    <col min="12546" max="12546" width="3.42578125" style="181" customWidth="1"/>
    <col min="12547" max="12547" width="11.42578125" style="181" customWidth="1"/>
    <col min="12548" max="12548" width="7.28515625" style="181" customWidth="1"/>
    <col min="12549" max="12549" width="14" style="181" customWidth="1"/>
    <col min="12550" max="12550" width="6.42578125" style="181" customWidth="1"/>
    <col min="12551" max="12551" width="4.5703125" style="181" customWidth="1"/>
    <col min="12552" max="12552" width="6.140625" style="181" customWidth="1"/>
    <col min="12553" max="12554" width="4.7109375" style="181" customWidth="1"/>
    <col min="12555" max="12555" width="5.140625" style="181" customWidth="1"/>
    <col min="12556" max="12556" width="8.5703125" style="181" customWidth="1"/>
    <col min="12557" max="12557" width="9.5703125" style="181" customWidth="1"/>
    <col min="12558" max="12558" width="8.7109375" style="181" customWidth="1"/>
    <col min="12559" max="12559" width="9.28515625" style="181" customWidth="1"/>
    <col min="12560" max="12560" width="8.7109375" style="181" customWidth="1"/>
    <col min="12561" max="12561" width="9.28515625" style="181" customWidth="1"/>
    <col min="12562" max="12562" width="8.7109375" style="181" customWidth="1"/>
    <col min="12563" max="12563" width="9.28515625" style="181" customWidth="1"/>
    <col min="12564" max="12800" width="9.140625" style="181"/>
    <col min="12801" max="12801" width="1.42578125" style="181" customWidth="1"/>
    <col min="12802" max="12802" width="3.42578125" style="181" customWidth="1"/>
    <col min="12803" max="12803" width="11.42578125" style="181" customWidth="1"/>
    <col min="12804" max="12804" width="7.28515625" style="181" customWidth="1"/>
    <col min="12805" max="12805" width="14" style="181" customWidth="1"/>
    <col min="12806" max="12806" width="6.42578125" style="181" customWidth="1"/>
    <col min="12807" max="12807" width="4.5703125" style="181" customWidth="1"/>
    <col min="12808" max="12808" width="6.140625" style="181" customWidth="1"/>
    <col min="12809" max="12810" width="4.7109375" style="181" customWidth="1"/>
    <col min="12811" max="12811" width="5.140625" style="181" customWidth="1"/>
    <col min="12812" max="12812" width="8.5703125" style="181" customWidth="1"/>
    <col min="12813" max="12813" width="9.5703125" style="181" customWidth="1"/>
    <col min="12814" max="12814" width="8.7109375" style="181" customWidth="1"/>
    <col min="12815" max="12815" width="9.28515625" style="181" customWidth="1"/>
    <col min="12816" max="12816" width="8.7109375" style="181" customWidth="1"/>
    <col min="12817" max="12817" width="9.28515625" style="181" customWidth="1"/>
    <col min="12818" max="12818" width="8.7109375" style="181" customWidth="1"/>
    <col min="12819" max="12819" width="9.28515625" style="181" customWidth="1"/>
    <col min="12820" max="13056" width="9.140625" style="181"/>
    <col min="13057" max="13057" width="1.42578125" style="181" customWidth="1"/>
    <col min="13058" max="13058" width="3.42578125" style="181" customWidth="1"/>
    <col min="13059" max="13059" width="11.42578125" style="181" customWidth="1"/>
    <col min="13060" max="13060" width="7.28515625" style="181" customWidth="1"/>
    <col min="13061" max="13061" width="14" style="181" customWidth="1"/>
    <col min="13062" max="13062" width="6.42578125" style="181" customWidth="1"/>
    <col min="13063" max="13063" width="4.5703125" style="181" customWidth="1"/>
    <col min="13064" max="13064" width="6.140625" style="181" customWidth="1"/>
    <col min="13065" max="13066" width="4.7109375" style="181" customWidth="1"/>
    <col min="13067" max="13067" width="5.140625" style="181" customWidth="1"/>
    <col min="13068" max="13068" width="8.5703125" style="181" customWidth="1"/>
    <col min="13069" max="13069" width="9.5703125" style="181" customWidth="1"/>
    <col min="13070" max="13070" width="8.7109375" style="181" customWidth="1"/>
    <col min="13071" max="13071" width="9.28515625" style="181" customWidth="1"/>
    <col min="13072" max="13072" width="8.7109375" style="181" customWidth="1"/>
    <col min="13073" max="13073" width="9.28515625" style="181" customWidth="1"/>
    <col min="13074" max="13074" width="8.7109375" style="181" customWidth="1"/>
    <col min="13075" max="13075" width="9.28515625" style="181" customWidth="1"/>
    <col min="13076" max="13312" width="9.140625" style="181"/>
    <col min="13313" max="13313" width="1.42578125" style="181" customWidth="1"/>
    <col min="13314" max="13314" width="3.42578125" style="181" customWidth="1"/>
    <col min="13315" max="13315" width="11.42578125" style="181" customWidth="1"/>
    <col min="13316" max="13316" width="7.28515625" style="181" customWidth="1"/>
    <col min="13317" max="13317" width="14" style="181" customWidth="1"/>
    <col min="13318" max="13318" width="6.42578125" style="181" customWidth="1"/>
    <col min="13319" max="13319" width="4.5703125" style="181" customWidth="1"/>
    <col min="13320" max="13320" width="6.140625" style="181" customWidth="1"/>
    <col min="13321" max="13322" width="4.7109375" style="181" customWidth="1"/>
    <col min="13323" max="13323" width="5.140625" style="181" customWidth="1"/>
    <col min="13324" max="13324" width="8.5703125" style="181" customWidth="1"/>
    <col min="13325" max="13325" width="9.5703125" style="181" customWidth="1"/>
    <col min="13326" max="13326" width="8.7109375" style="181" customWidth="1"/>
    <col min="13327" max="13327" width="9.28515625" style="181" customWidth="1"/>
    <col min="13328" max="13328" width="8.7109375" style="181" customWidth="1"/>
    <col min="13329" max="13329" width="9.28515625" style="181" customWidth="1"/>
    <col min="13330" max="13330" width="8.7109375" style="181" customWidth="1"/>
    <col min="13331" max="13331" width="9.28515625" style="181" customWidth="1"/>
    <col min="13332" max="13568" width="9.140625" style="181"/>
    <col min="13569" max="13569" width="1.42578125" style="181" customWidth="1"/>
    <col min="13570" max="13570" width="3.42578125" style="181" customWidth="1"/>
    <col min="13571" max="13571" width="11.42578125" style="181" customWidth="1"/>
    <col min="13572" max="13572" width="7.28515625" style="181" customWidth="1"/>
    <col min="13573" max="13573" width="14" style="181" customWidth="1"/>
    <col min="13574" max="13574" width="6.42578125" style="181" customWidth="1"/>
    <col min="13575" max="13575" width="4.5703125" style="181" customWidth="1"/>
    <col min="13576" max="13576" width="6.140625" style="181" customWidth="1"/>
    <col min="13577" max="13578" width="4.7109375" style="181" customWidth="1"/>
    <col min="13579" max="13579" width="5.140625" style="181" customWidth="1"/>
    <col min="13580" max="13580" width="8.5703125" style="181" customWidth="1"/>
    <col min="13581" max="13581" width="9.5703125" style="181" customWidth="1"/>
    <col min="13582" max="13582" width="8.7109375" style="181" customWidth="1"/>
    <col min="13583" max="13583" width="9.28515625" style="181" customWidth="1"/>
    <col min="13584" max="13584" width="8.7109375" style="181" customWidth="1"/>
    <col min="13585" max="13585" width="9.28515625" style="181" customWidth="1"/>
    <col min="13586" max="13586" width="8.7109375" style="181" customWidth="1"/>
    <col min="13587" max="13587" width="9.28515625" style="181" customWidth="1"/>
    <col min="13588" max="13824" width="9.140625" style="181"/>
    <col min="13825" max="13825" width="1.42578125" style="181" customWidth="1"/>
    <col min="13826" max="13826" width="3.42578125" style="181" customWidth="1"/>
    <col min="13827" max="13827" width="11.42578125" style="181" customWidth="1"/>
    <col min="13828" max="13828" width="7.28515625" style="181" customWidth="1"/>
    <col min="13829" max="13829" width="14" style="181" customWidth="1"/>
    <col min="13830" max="13830" width="6.42578125" style="181" customWidth="1"/>
    <col min="13831" max="13831" width="4.5703125" style="181" customWidth="1"/>
    <col min="13832" max="13832" width="6.140625" style="181" customWidth="1"/>
    <col min="13833" max="13834" width="4.7109375" style="181" customWidth="1"/>
    <col min="13835" max="13835" width="5.140625" style="181" customWidth="1"/>
    <col min="13836" max="13836" width="8.5703125" style="181" customWidth="1"/>
    <col min="13837" max="13837" width="9.5703125" style="181" customWidth="1"/>
    <col min="13838" max="13838" width="8.7109375" style="181" customWidth="1"/>
    <col min="13839" max="13839" width="9.28515625" style="181" customWidth="1"/>
    <col min="13840" max="13840" width="8.7109375" style="181" customWidth="1"/>
    <col min="13841" max="13841" width="9.28515625" style="181" customWidth="1"/>
    <col min="13842" max="13842" width="8.7109375" style="181" customWidth="1"/>
    <col min="13843" max="13843" width="9.28515625" style="181" customWidth="1"/>
    <col min="13844" max="14080" width="9.140625" style="181"/>
    <col min="14081" max="14081" width="1.42578125" style="181" customWidth="1"/>
    <col min="14082" max="14082" width="3.42578125" style="181" customWidth="1"/>
    <col min="14083" max="14083" width="11.42578125" style="181" customWidth="1"/>
    <col min="14084" max="14084" width="7.28515625" style="181" customWidth="1"/>
    <col min="14085" max="14085" width="14" style="181" customWidth="1"/>
    <col min="14086" max="14086" width="6.42578125" style="181" customWidth="1"/>
    <col min="14087" max="14087" width="4.5703125" style="181" customWidth="1"/>
    <col min="14088" max="14088" width="6.140625" style="181" customWidth="1"/>
    <col min="14089" max="14090" width="4.7109375" style="181" customWidth="1"/>
    <col min="14091" max="14091" width="5.140625" style="181" customWidth="1"/>
    <col min="14092" max="14092" width="8.5703125" style="181" customWidth="1"/>
    <col min="14093" max="14093" width="9.5703125" style="181" customWidth="1"/>
    <col min="14094" max="14094" width="8.7109375" style="181" customWidth="1"/>
    <col min="14095" max="14095" width="9.28515625" style="181" customWidth="1"/>
    <col min="14096" max="14096" width="8.7109375" style="181" customWidth="1"/>
    <col min="14097" max="14097" width="9.28515625" style="181" customWidth="1"/>
    <col min="14098" max="14098" width="8.7109375" style="181" customWidth="1"/>
    <col min="14099" max="14099" width="9.28515625" style="181" customWidth="1"/>
    <col min="14100" max="14336" width="9.140625" style="181"/>
    <col min="14337" max="14337" width="1.42578125" style="181" customWidth="1"/>
    <col min="14338" max="14338" width="3.42578125" style="181" customWidth="1"/>
    <col min="14339" max="14339" width="11.42578125" style="181" customWidth="1"/>
    <col min="14340" max="14340" width="7.28515625" style="181" customWidth="1"/>
    <col min="14341" max="14341" width="14" style="181" customWidth="1"/>
    <col min="14342" max="14342" width="6.42578125" style="181" customWidth="1"/>
    <col min="14343" max="14343" width="4.5703125" style="181" customWidth="1"/>
    <col min="14344" max="14344" width="6.140625" style="181" customWidth="1"/>
    <col min="14345" max="14346" width="4.7109375" style="181" customWidth="1"/>
    <col min="14347" max="14347" width="5.140625" style="181" customWidth="1"/>
    <col min="14348" max="14348" width="8.5703125" style="181" customWidth="1"/>
    <col min="14349" max="14349" width="9.5703125" style="181" customWidth="1"/>
    <col min="14350" max="14350" width="8.7109375" style="181" customWidth="1"/>
    <col min="14351" max="14351" width="9.28515625" style="181" customWidth="1"/>
    <col min="14352" max="14352" width="8.7109375" style="181" customWidth="1"/>
    <col min="14353" max="14353" width="9.28515625" style="181" customWidth="1"/>
    <col min="14354" max="14354" width="8.7109375" style="181" customWidth="1"/>
    <col min="14355" max="14355" width="9.28515625" style="181" customWidth="1"/>
    <col min="14356" max="14592" width="9.140625" style="181"/>
    <col min="14593" max="14593" width="1.42578125" style="181" customWidth="1"/>
    <col min="14594" max="14594" width="3.42578125" style="181" customWidth="1"/>
    <col min="14595" max="14595" width="11.42578125" style="181" customWidth="1"/>
    <col min="14596" max="14596" width="7.28515625" style="181" customWidth="1"/>
    <col min="14597" max="14597" width="14" style="181" customWidth="1"/>
    <col min="14598" max="14598" width="6.42578125" style="181" customWidth="1"/>
    <col min="14599" max="14599" width="4.5703125" style="181" customWidth="1"/>
    <col min="14600" max="14600" width="6.140625" style="181" customWidth="1"/>
    <col min="14601" max="14602" width="4.7109375" style="181" customWidth="1"/>
    <col min="14603" max="14603" width="5.140625" style="181" customWidth="1"/>
    <col min="14604" max="14604" width="8.5703125" style="181" customWidth="1"/>
    <col min="14605" max="14605" width="9.5703125" style="181" customWidth="1"/>
    <col min="14606" max="14606" width="8.7109375" style="181" customWidth="1"/>
    <col min="14607" max="14607" width="9.28515625" style="181" customWidth="1"/>
    <col min="14608" max="14608" width="8.7109375" style="181" customWidth="1"/>
    <col min="14609" max="14609" width="9.28515625" style="181" customWidth="1"/>
    <col min="14610" max="14610" width="8.7109375" style="181" customWidth="1"/>
    <col min="14611" max="14611" width="9.28515625" style="181" customWidth="1"/>
    <col min="14612" max="14848" width="9.140625" style="181"/>
    <col min="14849" max="14849" width="1.42578125" style="181" customWidth="1"/>
    <col min="14850" max="14850" width="3.42578125" style="181" customWidth="1"/>
    <col min="14851" max="14851" width="11.42578125" style="181" customWidth="1"/>
    <col min="14852" max="14852" width="7.28515625" style="181" customWidth="1"/>
    <col min="14853" max="14853" width="14" style="181" customWidth="1"/>
    <col min="14854" max="14854" width="6.42578125" style="181" customWidth="1"/>
    <col min="14855" max="14855" width="4.5703125" style="181" customWidth="1"/>
    <col min="14856" max="14856" width="6.140625" style="181" customWidth="1"/>
    <col min="14857" max="14858" width="4.7109375" style="181" customWidth="1"/>
    <col min="14859" max="14859" width="5.140625" style="181" customWidth="1"/>
    <col min="14860" max="14860" width="8.5703125" style="181" customWidth="1"/>
    <col min="14861" max="14861" width="9.5703125" style="181" customWidth="1"/>
    <col min="14862" max="14862" width="8.7109375" style="181" customWidth="1"/>
    <col min="14863" max="14863" width="9.28515625" style="181" customWidth="1"/>
    <col min="14864" max="14864" width="8.7109375" style="181" customWidth="1"/>
    <col min="14865" max="14865" width="9.28515625" style="181" customWidth="1"/>
    <col min="14866" max="14866" width="8.7109375" style="181" customWidth="1"/>
    <col min="14867" max="14867" width="9.28515625" style="181" customWidth="1"/>
    <col min="14868" max="15104" width="9.140625" style="181"/>
    <col min="15105" max="15105" width="1.42578125" style="181" customWidth="1"/>
    <col min="15106" max="15106" width="3.42578125" style="181" customWidth="1"/>
    <col min="15107" max="15107" width="11.42578125" style="181" customWidth="1"/>
    <col min="15108" max="15108" width="7.28515625" style="181" customWidth="1"/>
    <col min="15109" max="15109" width="14" style="181" customWidth="1"/>
    <col min="15110" max="15110" width="6.42578125" style="181" customWidth="1"/>
    <col min="15111" max="15111" width="4.5703125" style="181" customWidth="1"/>
    <col min="15112" max="15112" width="6.140625" style="181" customWidth="1"/>
    <col min="15113" max="15114" width="4.7109375" style="181" customWidth="1"/>
    <col min="15115" max="15115" width="5.140625" style="181" customWidth="1"/>
    <col min="15116" max="15116" width="8.5703125" style="181" customWidth="1"/>
    <col min="15117" max="15117" width="9.5703125" style="181" customWidth="1"/>
    <col min="15118" max="15118" width="8.7109375" style="181" customWidth="1"/>
    <col min="15119" max="15119" width="9.28515625" style="181" customWidth="1"/>
    <col min="15120" max="15120" width="8.7109375" style="181" customWidth="1"/>
    <col min="15121" max="15121" width="9.28515625" style="181" customWidth="1"/>
    <col min="15122" max="15122" width="8.7109375" style="181" customWidth="1"/>
    <col min="15123" max="15123" width="9.28515625" style="181" customWidth="1"/>
    <col min="15124" max="15360" width="9.140625" style="181"/>
    <col min="15361" max="15361" width="1.42578125" style="181" customWidth="1"/>
    <col min="15362" max="15362" width="3.42578125" style="181" customWidth="1"/>
    <col min="15363" max="15363" width="11.42578125" style="181" customWidth="1"/>
    <col min="15364" max="15364" width="7.28515625" style="181" customWidth="1"/>
    <col min="15365" max="15365" width="14" style="181" customWidth="1"/>
    <col min="15366" max="15366" width="6.42578125" style="181" customWidth="1"/>
    <col min="15367" max="15367" width="4.5703125" style="181" customWidth="1"/>
    <col min="15368" max="15368" width="6.140625" style="181" customWidth="1"/>
    <col min="15369" max="15370" width="4.7109375" style="181" customWidth="1"/>
    <col min="15371" max="15371" width="5.140625" style="181" customWidth="1"/>
    <col min="15372" max="15372" width="8.5703125" style="181" customWidth="1"/>
    <col min="15373" max="15373" width="9.5703125" style="181" customWidth="1"/>
    <col min="15374" max="15374" width="8.7109375" style="181" customWidth="1"/>
    <col min="15375" max="15375" width="9.28515625" style="181" customWidth="1"/>
    <col min="15376" max="15376" width="8.7109375" style="181" customWidth="1"/>
    <col min="15377" max="15377" width="9.28515625" style="181" customWidth="1"/>
    <col min="15378" max="15378" width="8.7109375" style="181" customWidth="1"/>
    <col min="15379" max="15379" width="9.28515625" style="181" customWidth="1"/>
    <col min="15380" max="15616" width="9.140625" style="181"/>
    <col min="15617" max="15617" width="1.42578125" style="181" customWidth="1"/>
    <col min="15618" max="15618" width="3.42578125" style="181" customWidth="1"/>
    <col min="15619" max="15619" width="11.42578125" style="181" customWidth="1"/>
    <col min="15620" max="15620" width="7.28515625" style="181" customWidth="1"/>
    <col min="15621" max="15621" width="14" style="181" customWidth="1"/>
    <col min="15622" max="15622" width="6.42578125" style="181" customWidth="1"/>
    <col min="15623" max="15623" width="4.5703125" style="181" customWidth="1"/>
    <col min="15624" max="15624" width="6.140625" style="181" customWidth="1"/>
    <col min="15625" max="15626" width="4.7109375" style="181" customWidth="1"/>
    <col min="15627" max="15627" width="5.140625" style="181" customWidth="1"/>
    <col min="15628" max="15628" width="8.5703125" style="181" customWidth="1"/>
    <col min="15629" max="15629" width="9.5703125" style="181" customWidth="1"/>
    <col min="15630" max="15630" width="8.7109375" style="181" customWidth="1"/>
    <col min="15631" max="15631" width="9.28515625" style="181" customWidth="1"/>
    <col min="15632" max="15632" width="8.7109375" style="181" customWidth="1"/>
    <col min="15633" max="15633" width="9.28515625" style="181" customWidth="1"/>
    <col min="15634" max="15634" width="8.7109375" style="181" customWidth="1"/>
    <col min="15635" max="15635" width="9.28515625" style="181" customWidth="1"/>
    <col min="15636" max="15872" width="9.140625" style="181"/>
    <col min="15873" max="15873" width="1.42578125" style="181" customWidth="1"/>
    <col min="15874" max="15874" width="3.42578125" style="181" customWidth="1"/>
    <col min="15875" max="15875" width="11.42578125" style="181" customWidth="1"/>
    <col min="15876" max="15876" width="7.28515625" style="181" customWidth="1"/>
    <col min="15877" max="15877" width="14" style="181" customWidth="1"/>
    <col min="15878" max="15878" width="6.42578125" style="181" customWidth="1"/>
    <col min="15879" max="15879" width="4.5703125" style="181" customWidth="1"/>
    <col min="15880" max="15880" width="6.140625" style="181" customWidth="1"/>
    <col min="15881" max="15882" width="4.7109375" style="181" customWidth="1"/>
    <col min="15883" max="15883" width="5.140625" style="181" customWidth="1"/>
    <col min="15884" max="15884" width="8.5703125" style="181" customWidth="1"/>
    <col min="15885" max="15885" width="9.5703125" style="181" customWidth="1"/>
    <col min="15886" max="15886" width="8.7109375" style="181" customWidth="1"/>
    <col min="15887" max="15887" width="9.28515625" style="181" customWidth="1"/>
    <col min="15888" max="15888" width="8.7109375" style="181" customWidth="1"/>
    <col min="15889" max="15889" width="9.28515625" style="181" customWidth="1"/>
    <col min="15890" max="15890" width="8.7109375" style="181" customWidth="1"/>
    <col min="15891" max="15891" width="9.28515625" style="181" customWidth="1"/>
    <col min="15892" max="16128" width="9.140625" style="181"/>
    <col min="16129" max="16129" width="1.42578125" style="181" customWidth="1"/>
    <col min="16130" max="16130" width="3.42578125" style="181" customWidth="1"/>
    <col min="16131" max="16131" width="11.42578125" style="181" customWidth="1"/>
    <col min="16132" max="16132" width="7.28515625" style="181" customWidth="1"/>
    <col min="16133" max="16133" width="14" style="181" customWidth="1"/>
    <col min="16134" max="16134" width="6.42578125" style="181" customWidth="1"/>
    <col min="16135" max="16135" width="4.5703125" style="181" customWidth="1"/>
    <col min="16136" max="16136" width="6.140625" style="181" customWidth="1"/>
    <col min="16137" max="16138" width="4.7109375" style="181" customWidth="1"/>
    <col min="16139" max="16139" width="5.140625" style="181" customWidth="1"/>
    <col min="16140" max="16140" width="8.5703125" style="181" customWidth="1"/>
    <col min="16141" max="16141" width="9.5703125" style="181" customWidth="1"/>
    <col min="16142" max="16142" width="8.7109375" style="181" customWidth="1"/>
    <col min="16143" max="16143" width="9.28515625" style="181" customWidth="1"/>
    <col min="16144" max="16144" width="8.7109375" style="181" customWidth="1"/>
    <col min="16145" max="16145" width="9.28515625" style="181" customWidth="1"/>
    <col min="16146" max="16146" width="8.7109375" style="181" customWidth="1"/>
    <col min="16147" max="16147" width="9.28515625" style="181" customWidth="1"/>
    <col min="16148" max="16384" width="9.140625" style="181"/>
  </cols>
  <sheetData>
    <row r="1" spans="1:19" s="178" customFormat="1" ht="11.25" customHeight="1">
      <c r="H1" s="179"/>
      <c r="I1" s="179"/>
      <c r="J1" s="179"/>
      <c r="K1" s="179"/>
      <c r="L1" s="179"/>
      <c r="M1" s="179"/>
      <c r="N1" s="179"/>
      <c r="O1" s="179"/>
      <c r="P1" s="179"/>
      <c r="Q1" s="179"/>
      <c r="R1" s="179"/>
      <c r="S1" s="180" t="s">
        <v>143</v>
      </c>
    </row>
    <row r="2" spans="1:19" s="178" customFormat="1" ht="9.75" customHeight="1">
      <c r="H2" s="179"/>
      <c r="I2" s="179"/>
      <c r="J2" s="179"/>
      <c r="K2" s="179"/>
      <c r="L2" s="179"/>
      <c r="M2" s="179"/>
      <c r="N2" s="179"/>
      <c r="O2" s="179"/>
      <c r="P2" s="179"/>
      <c r="Q2" s="179"/>
      <c r="R2" s="180"/>
      <c r="S2" s="180" t="s">
        <v>885</v>
      </c>
    </row>
    <row r="3" spans="1:19" s="178" customFormat="1" ht="9.75" customHeight="1">
      <c r="H3" s="179"/>
      <c r="I3" s="179"/>
      <c r="J3" s="179"/>
      <c r="K3" s="179"/>
      <c r="L3" s="179"/>
      <c r="M3" s="179"/>
      <c r="N3" s="179"/>
      <c r="O3" s="179"/>
      <c r="P3" s="179"/>
      <c r="Q3" s="179"/>
      <c r="R3" s="180"/>
      <c r="S3" s="180" t="s">
        <v>886</v>
      </c>
    </row>
    <row r="4" spans="1:19" ht="6.75" customHeight="1"/>
    <row r="5" spans="1:19" s="183" customFormat="1" ht="12">
      <c r="H5" s="184" t="s">
        <v>887</v>
      </c>
      <c r="I5" s="185"/>
      <c r="J5" s="186" t="s">
        <v>888</v>
      </c>
      <c r="K5" s="186"/>
      <c r="L5" s="186"/>
      <c r="M5" s="186"/>
      <c r="N5" s="186"/>
      <c r="O5" s="186"/>
      <c r="P5" s="186"/>
      <c r="Q5" s="186"/>
      <c r="R5" s="186"/>
      <c r="S5" s="187"/>
    </row>
    <row r="6" spans="1:19" s="178" customFormat="1" ht="6" customHeight="1">
      <c r="H6" s="179"/>
      <c r="I6" s="179"/>
      <c r="J6" s="179"/>
      <c r="K6" s="179"/>
      <c r="L6" s="179"/>
      <c r="M6" s="179"/>
      <c r="N6" s="179"/>
      <c r="O6" s="179"/>
      <c r="P6" s="179"/>
      <c r="Q6" s="179"/>
      <c r="R6" s="179"/>
      <c r="S6" s="179"/>
    </row>
    <row r="7" spans="1:19" s="178" customFormat="1" ht="10.5">
      <c r="A7" s="188" t="s">
        <v>889</v>
      </c>
      <c r="B7" s="188"/>
      <c r="C7" s="188"/>
      <c r="D7" s="1579"/>
      <c r="E7" s="1579"/>
      <c r="F7" s="1579"/>
      <c r="G7" s="188"/>
      <c r="H7" s="188"/>
      <c r="I7" s="188"/>
      <c r="J7" s="188"/>
      <c r="K7" s="188"/>
      <c r="L7" s="188"/>
      <c r="M7" s="188"/>
      <c r="N7" s="188"/>
      <c r="O7" s="188"/>
      <c r="P7" s="188"/>
      <c r="Q7" s="188"/>
      <c r="R7" s="188"/>
      <c r="S7" s="188"/>
    </row>
    <row r="8" spans="1:19" s="178" customFormat="1" ht="9" customHeight="1">
      <c r="A8" s="188"/>
      <c r="B8" s="188"/>
      <c r="C8" s="188"/>
      <c r="D8" s="1580" t="s">
        <v>890</v>
      </c>
      <c r="E8" s="1580"/>
      <c r="F8" s="1580"/>
      <c r="G8" s="188"/>
      <c r="H8" s="188"/>
      <c r="I8" s="188"/>
      <c r="J8" s="188"/>
      <c r="K8" s="188"/>
      <c r="L8" s="188"/>
      <c r="M8" s="188"/>
      <c r="N8" s="188"/>
      <c r="O8" s="188"/>
      <c r="P8" s="188"/>
      <c r="Q8" s="188"/>
      <c r="R8" s="188"/>
      <c r="S8" s="188"/>
    </row>
    <row r="9" spans="1:19" s="178" customFormat="1" ht="10.5">
      <c r="A9" s="188"/>
      <c r="B9" s="188"/>
      <c r="D9" s="180" t="s">
        <v>891</v>
      </c>
      <c r="E9" s="1579"/>
      <c r="F9" s="1579"/>
      <c r="G9" s="188"/>
      <c r="H9" s="188"/>
      <c r="I9" s="188"/>
      <c r="J9" s="188"/>
      <c r="K9" s="188"/>
      <c r="L9" s="188"/>
      <c r="M9" s="188"/>
      <c r="N9" s="188"/>
      <c r="O9" s="188"/>
      <c r="P9" s="188"/>
      <c r="Q9" s="188"/>
      <c r="R9" s="188"/>
      <c r="S9" s="188"/>
    </row>
    <row r="10" spans="1:19" s="178" customFormat="1" ht="10.5">
      <c r="A10" s="188"/>
      <c r="B10" s="188"/>
      <c r="D10" s="188"/>
      <c r="E10" s="180" t="s">
        <v>892</v>
      </c>
      <c r="F10" s="189"/>
      <c r="G10" s="188" t="s">
        <v>237</v>
      </c>
      <c r="H10" s="188"/>
      <c r="I10" s="188"/>
      <c r="J10" s="188"/>
      <c r="K10" s="188"/>
      <c r="L10" s="188"/>
      <c r="M10" s="188"/>
      <c r="N10" s="188"/>
      <c r="O10" s="188"/>
      <c r="P10" s="188"/>
      <c r="Q10" s="188"/>
      <c r="R10" s="188"/>
      <c r="S10" s="188"/>
    </row>
    <row r="11" spans="1:19" s="178" customFormat="1" ht="10.5">
      <c r="A11" s="188"/>
      <c r="B11" s="188"/>
      <c r="C11" s="188"/>
      <c r="D11" s="188"/>
      <c r="E11" s="188"/>
      <c r="F11" s="188"/>
      <c r="G11" s="188"/>
      <c r="H11" s="188"/>
      <c r="I11" s="188"/>
      <c r="J11" s="188"/>
      <c r="K11" s="188"/>
      <c r="L11" s="188"/>
      <c r="M11" s="188"/>
      <c r="N11" s="188"/>
      <c r="O11" s="188"/>
      <c r="P11" s="188"/>
      <c r="Q11" s="188"/>
      <c r="R11" s="188"/>
      <c r="S11" s="188"/>
    </row>
    <row r="12" spans="1:19" s="178" customFormat="1" ht="10.5">
      <c r="A12" s="188" t="s">
        <v>893</v>
      </c>
      <c r="B12" s="188"/>
      <c r="C12" s="188"/>
      <c r="D12" s="188"/>
      <c r="E12" s="188"/>
      <c r="F12" s="188"/>
      <c r="G12" s="188"/>
      <c r="H12" s="188"/>
      <c r="I12" s="188"/>
      <c r="J12" s="188"/>
      <c r="K12" s="188"/>
      <c r="L12" s="188"/>
      <c r="M12" s="188"/>
      <c r="N12" s="188"/>
      <c r="O12" s="188"/>
      <c r="P12" s="188"/>
      <c r="Q12" s="188"/>
      <c r="R12" s="188"/>
      <c r="S12" s="188"/>
    </row>
    <row r="13" spans="1:19" s="178" customFormat="1" ht="10.5">
      <c r="A13" s="188" t="s">
        <v>894</v>
      </c>
      <c r="B13" s="1579"/>
      <c r="C13" s="1579"/>
      <c r="D13" s="1579"/>
      <c r="E13" s="1579"/>
      <c r="F13" s="1579"/>
      <c r="G13" s="190"/>
      <c r="H13" s="188"/>
      <c r="I13" s="188"/>
      <c r="J13" s="188"/>
      <c r="K13" s="188"/>
      <c r="L13" s="188"/>
      <c r="M13" s="188"/>
      <c r="N13" s="188"/>
      <c r="O13" s="188"/>
      <c r="P13" s="188"/>
      <c r="Q13" s="188"/>
      <c r="R13" s="188"/>
      <c r="S13" s="188"/>
    </row>
    <row r="14" spans="1:19" s="178" customFormat="1" ht="12.75" customHeight="1">
      <c r="B14" s="1581" t="s">
        <v>895</v>
      </c>
      <c r="C14" s="1581"/>
      <c r="D14" s="1581"/>
      <c r="E14" s="1581"/>
      <c r="F14" s="1581"/>
      <c r="G14" s="191"/>
      <c r="H14" s="188"/>
      <c r="I14" s="188"/>
      <c r="J14" s="188"/>
      <c r="K14" s="188"/>
      <c r="L14" s="188"/>
      <c r="M14" s="188"/>
      <c r="N14" s="188"/>
      <c r="O14" s="188"/>
      <c r="P14" s="188"/>
      <c r="Q14" s="188"/>
      <c r="R14" s="188"/>
      <c r="S14" s="188"/>
    </row>
    <row r="15" spans="1:19" s="192" customFormat="1" ht="14.25" customHeight="1" thickBot="1">
      <c r="A15" s="1582" t="s">
        <v>896</v>
      </c>
      <c r="B15" s="1582"/>
      <c r="C15" s="1582"/>
      <c r="D15" s="1582"/>
      <c r="E15" s="1582"/>
      <c r="F15" s="1582"/>
      <c r="G15" s="1582"/>
      <c r="H15" s="1582"/>
      <c r="I15" s="1582"/>
      <c r="J15" s="1582"/>
      <c r="K15" s="1582"/>
      <c r="L15" s="1582"/>
      <c r="M15" s="1582"/>
      <c r="N15" s="1582"/>
      <c r="O15" s="1582"/>
      <c r="P15" s="1582"/>
      <c r="Q15" s="1582"/>
      <c r="R15" s="1582"/>
      <c r="S15" s="1582"/>
    </row>
    <row r="16" spans="1:19" s="195" customFormat="1" ht="18" customHeight="1">
      <c r="A16" s="1568" t="s">
        <v>21</v>
      </c>
      <c r="B16" s="1569"/>
      <c r="C16" s="1572" t="s">
        <v>22</v>
      </c>
      <c r="D16" s="1573"/>
      <c r="E16" s="1573"/>
      <c r="F16" s="1573"/>
      <c r="G16" s="1569"/>
      <c r="H16" s="1576" t="s">
        <v>23</v>
      </c>
      <c r="I16" s="193" t="s">
        <v>897</v>
      </c>
      <c r="J16" s="194" t="s">
        <v>898</v>
      </c>
      <c r="K16" s="194" t="s">
        <v>899</v>
      </c>
      <c r="L16" s="1562" t="s">
        <v>900</v>
      </c>
      <c r="M16" s="1578"/>
      <c r="N16" s="1562" t="s">
        <v>901</v>
      </c>
      <c r="O16" s="1578"/>
      <c r="P16" s="1562" t="s">
        <v>902</v>
      </c>
      <c r="Q16" s="1578"/>
      <c r="R16" s="1562" t="s">
        <v>903</v>
      </c>
      <c r="S16" s="1563"/>
    </row>
    <row r="17" spans="1:19" s="195" customFormat="1" ht="59.25" customHeight="1">
      <c r="A17" s="1570"/>
      <c r="B17" s="1571"/>
      <c r="C17" s="1574"/>
      <c r="D17" s="1575"/>
      <c r="E17" s="1575"/>
      <c r="F17" s="1575"/>
      <c r="G17" s="1571"/>
      <c r="H17" s="1577"/>
      <c r="I17" s="196" t="s">
        <v>904</v>
      </c>
      <c r="J17" s="197" t="s">
        <v>904</v>
      </c>
      <c r="K17" s="197" t="s">
        <v>905</v>
      </c>
      <c r="L17" s="197" t="s">
        <v>906</v>
      </c>
      <c r="M17" s="197" t="s">
        <v>907</v>
      </c>
      <c r="N17" s="197" t="s">
        <v>906</v>
      </c>
      <c r="O17" s="197" t="s">
        <v>908</v>
      </c>
      <c r="P17" s="197" t="s">
        <v>906</v>
      </c>
      <c r="Q17" s="197" t="s">
        <v>908</v>
      </c>
      <c r="R17" s="197" t="s">
        <v>906</v>
      </c>
      <c r="S17" s="198" t="s">
        <v>908</v>
      </c>
    </row>
    <row r="18" spans="1:19" s="202" customFormat="1" ht="9" thickBot="1">
      <c r="A18" s="1564">
        <v>1</v>
      </c>
      <c r="B18" s="1565"/>
      <c r="C18" s="1566">
        <v>2</v>
      </c>
      <c r="D18" s="1567"/>
      <c r="E18" s="1567"/>
      <c r="F18" s="1567"/>
      <c r="G18" s="1565"/>
      <c r="H18" s="199">
        <v>3</v>
      </c>
      <c r="I18" s="200">
        <v>4</v>
      </c>
      <c r="J18" s="201">
        <v>5</v>
      </c>
      <c r="K18" s="201">
        <v>6</v>
      </c>
      <c r="L18" s="201">
        <v>7</v>
      </c>
      <c r="M18" s="201">
        <v>8</v>
      </c>
      <c r="N18" s="201">
        <v>9</v>
      </c>
      <c r="O18" s="201">
        <v>10</v>
      </c>
      <c r="P18" s="201">
        <v>11</v>
      </c>
      <c r="Q18" s="201">
        <v>12</v>
      </c>
      <c r="R18" s="201">
        <v>13</v>
      </c>
      <c r="S18" s="199">
        <v>14</v>
      </c>
    </row>
    <row r="19" spans="1:19" s="203" customFormat="1" ht="10.5" customHeight="1" thickBot="1">
      <c r="A19" s="1545" t="s">
        <v>909</v>
      </c>
      <c r="B19" s="1546"/>
      <c r="C19" s="1546"/>
      <c r="D19" s="1546"/>
      <c r="E19" s="1546"/>
      <c r="F19" s="1546"/>
      <c r="G19" s="1546"/>
      <c r="H19" s="1546"/>
      <c r="I19" s="1546"/>
      <c r="J19" s="1546"/>
      <c r="K19" s="1546"/>
      <c r="L19" s="1546"/>
      <c r="M19" s="1546"/>
      <c r="N19" s="1546"/>
      <c r="O19" s="1546"/>
      <c r="P19" s="1546"/>
      <c r="Q19" s="1546"/>
      <c r="R19" s="1546"/>
      <c r="S19" s="1547"/>
    </row>
    <row r="20" spans="1:19" s="207" customFormat="1" ht="9.75" customHeight="1">
      <c r="A20" s="1551" t="s">
        <v>28</v>
      </c>
      <c r="B20" s="1552"/>
      <c r="C20" s="1553" t="s">
        <v>910</v>
      </c>
      <c r="D20" s="1554"/>
      <c r="E20" s="1554"/>
      <c r="F20" s="1554"/>
      <c r="G20" s="1555"/>
      <c r="H20" s="204" t="s">
        <v>911</v>
      </c>
      <c r="I20" s="205"/>
      <c r="J20" s="206"/>
      <c r="K20" s="206"/>
      <c r="L20" s="206"/>
      <c r="M20" s="206"/>
      <c r="N20" s="206"/>
      <c r="O20" s="206"/>
      <c r="P20" s="206"/>
      <c r="Q20" s="206"/>
      <c r="R20" s="206"/>
      <c r="S20" s="204"/>
    </row>
    <row r="21" spans="1:19" s="207" customFormat="1" ht="8.25" customHeight="1">
      <c r="A21" s="1486" t="s">
        <v>34</v>
      </c>
      <c r="B21" s="1487"/>
      <c r="C21" s="1488" t="s">
        <v>912</v>
      </c>
      <c r="D21" s="1489"/>
      <c r="E21" s="1489"/>
      <c r="F21" s="1489"/>
      <c r="G21" s="1490"/>
      <c r="H21" s="208" t="s">
        <v>911</v>
      </c>
      <c r="I21" s="209"/>
      <c r="J21" s="210"/>
      <c r="K21" s="210"/>
      <c r="L21" s="210"/>
      <c r="M21" s="210"/>
      <c r="N21" s="210"/>
      <c r="O21" s="210"/>
      <c r="P21" s="210"/>
      <c r="Q21" s="210"/>
      <c r="R21" s="210"/>
      <c r="S21" s="208"/>
    </row>
    <row r="22" spans="1:19" s="207" customFormat="1" ht="16.5" customHeight="1">
      <c r="A22" s="1486" t="s">
        <v>36</v>
      </c>
      <c r="B22" s="1487"/>
      <c r="C22" s="1488" t="s">
        <v>913</v>
      </c>
      <c r="D22" s="1489"/>
      <c r="E22" s="1489"/>
      <c r="F22" s="1489"/>
      <c r="G22" s="1490"/>
      <c r="H22" s="208" t="s">
        <v>911</v>
      </c>
      <c r="I22" s="209"/>
      <c r="J22" s="210"/>
      <c r="K22" s="210"/>
      <c r="L22" s="210"/>
      <c r="M22" s="210"/>
      <c r="N22" s="210"/>
      <c r="O22" s="210"/>
      <c r="P22" s="210"/>
      <c r="Q22" s="210"/>
      <c r="R22" s="210"/>
      <c r="S22" s="208"/>
    </row>
    <row r="23" spans="1:19" s="207" customFormat="1" ht="16.5" customHeight="1">
      <c r="A23" s="1486" t="s">
        <v>46</v>
      </c>
      <c r="B23" s="1487"/>
      <c r="C23" s="1488" t="s">
        <v>914</v>
      </c>
      <c r="D23" s="1489"/>
      <c r="E23" s="1489"/>
      <c r="F23" s="1489"/>
      <c r="G23" s="1490"/>
      <c r="H23" s="208" t="s">
        <v>911</v>
      </c>
      <c r="I23" s="209"/>
      <c r="J23" s="210"/>
      <c r="K23" s="210"/>
      <c r="L23" s="210"/>
      <c r="M23" s="210"/>
      <c r="N23" s="210"/>
      <c r="O23" s="210"/>
      <c r="P23" s="210"/>
      <c r="Q23" s="210"/>
      <c r="R23" s="210"/>
      <c r="S23" s="208"/>
    </row>
    <row r="24" spans="1:19" s="207" customFormat="1" ht="16.5" customHeight="1">
      <c r="A24" s="1486" t="s">
        <v>49</v>
      </c>
      <c r="B24" s="1487"/>
      <c r="C24" s="1488" t="s">
        <v>915</v>
      </c>
      <c r="D24" s="1489"/>
      <c r="E24" s="1489"/>
      <c r="F24" s="1489"/>
      <c r="G24" s="1490"/>
      <c r="H24" s="208" t="s">
        <v>911</v>
      </c>
      <c r="I24" s="209"/>
      <c r="J24" s="210"/>
      <c r="K24" s="210"/>
      <c r="L24" s="210"/>
      <c r="M24" s="210"/>
      <c r="N24" s="210"/>
      <c r="O24" s="210"/>
      <c r="P24" s="210"/>
      <c r="Q24" s="210"/>
      <c r="R24" s="210"/>
      <c r="S24" s="208"/>
    </row>
    <row r="25" spans="1:19" s="207" customFormat="1" ht="8.1" customHeight="1">
      <c r="A25" s="1486" t="s">
        <v>61</v>
      </c>
      <c r="B25" s="1487"/>
      <c r="C25" s="1488" t="s">
        <v>916</v>
      </c>
      <c r="D25" s="1489"/>
      <c r="E25" s="1489"/>
      <c r="F25" s="1489"/>
      <c r="G25" s="1490"/>
      <c r="H25" s="208" t="s">
        <v>911</v>
      </c>
      <c r="I25" s="209"/>
      <c r="J25" s="210"/>
      <c r="K25" s="210"/>
      <c r="L25" s="210"/>
      <c r="M25" s="210"/>
      <c r="N25" s="210"/>
      <c r="O25" s="210"/>
      <c r="P25" s="210"/>
      <c r="Q25" s="210"/>
      <c r="R25" s="210"/>
      <c r="S25" s="208"/>
    </row>
    <row r="26" spans="1:19" s="207" customFormat="1" ht="8.1" customHeight="1">
      <c r="A26" s="1486" t="s">
        <v>90</v>
      </c>
      <c r="B26" s="1487"/>
      <c r="C26" s="1488" t="s">
        <v>917</v>
      </c>
      <c r="D26" s="1489"/>
      <c r="E26" s="1489"/>
      <c r="F26" s="1489"/>
      <c r="G26" s="1490"/>
      <c r="H26" s="208" t="s">
        <v>911</v>
      </c>
      <c r="I26" s="209"/>
      <c r="J26" s="210"/>
      <c r="K26" s="210"/>
      <c r="L26" s="210"/>
      <c r="M26" s="210"/>
      <c r="N26" s="210"/>
      <c r="O26" s="210"/>
      <c r="P26" s="210"/>
      <c r="Q26" s="210"/>
      <c r="R26" s="210"/>
      <c r="S26" s="208"/>
    </row>
    <row r="27" spans="1:19" s="207" customFormat="1" ht="8.1" customHeight="1">
      <c r="A27" s="1486" t="s">
        <v>295</v>
      </c>
      <c r="B27" s="1487"/>
      <c r="C27" s="1488" t="s">
        <v>918</v>
      </c>
      <c r="D27" s="1489"/>
      <c r="E27" s="1489"/>
      <c r="F27" s="1489"/>
      <c r="G27" s="1490"/>
      <c r="H27" s="208" t="s">
        <v>911</v>
      </c>
      <c r="I27" s="209"/>
      <c r="J27" s="210"/>
      <c r="K27" s="210"/>
      <c r="L27" s="210"/>
      <c r="M27" s="210"/>
      <c r="N27" s="210"/>
      <c r="O27" s="210"/>
      <c r="P27" s="210"/>
      <c r="Q27" s="210"/>
      <c r="R27" s="210"/>
      <c r="S27" s="208"/>
    </row>
    <row r="28" spans="1:19" s="207" customFormat="1" ht="8.1" customHeight="1">
      <c r="A28" s="1486" t="s">
        <v>298</v>
      </c>
      <c r="B28" s="1487"/>
      <c r="C28" s="1488" t="s">
        <v>919</v>
      </c>
      <c r="D28" s="1489"/>
      <c r="E28" s="1489"/>
      <c r="F28" s="1489"/>
      <c r="G28" s="1490"/>
      <c r="H28" s="208" t="s">
        <v>911</v>
      </c>
      <c r="I28" s="209"/>
      <c r="J28" s="210"/>
      <c r="K28" s="210"/>
      <c r="L28" s="210"/>
      <c r="M28" s="210"/>
      <c r="N28" s="210"/>
      <c r="O28" s="210"/>
      <c r="P28" s="210"/>
      <c r="Q28" s="210"/>
      <c r="R28" s="210"/>
      <c r="S28" s="208"/>
    </row>
    <row r="29" spans="1:19" s="207" customFormat="1" ht="8.1" customHeight="1">
      <c r="A29" s="1486" t="s">
        <v>300</v>
      </c>
      <c r="B29" s="1487"/>
      <c r="C29" s="1488" t="s">
        <v>920</v>
      </c>
      <c r="D29" s="1489"/>
      <c r="E29" s="1489"/>
      <c r="F29" s="1489"/>
      <c r="G29" s="1490"/>
      <c r="H29" s="208" t="s">
        <v>911</v>
      </c>
      <c r="I29" s="209"/>
      <c r="J29" s="210"/>
      <c r="K29" s="210"/>
      <c r="L29" s="210"/>
      <c r="M29" s="210"/>
      <c r="N29" s="210"/>
      <c r="O29" s="210"/>
      <c r="P29" s="210"/>
      <c r="Q29" s="210"/>
      <c r="R29" s="210"/>
      <c r="S29" s="208"/>
    </row>
    <row r="30" spans="1:19" s="207" customFormat="1" ht="8.1" customHeight="1">
      <c r="A30" s="1486" t="s">
        <v>302</v>
      </c>
      <c r="B30" s="1487"/>
      <c r="C30" s="1488" t="s">
        <v>921</v>
      </c>
      <c r="D30" s="1489"/>
      <c r="E30" s="1489"/>
      <c r="F30" s="1489"/>
      <c r="G30" s="1490"/>
      <c r="H30" s="208" t="s">
        <v>911</v>
      </c>
      <c r="I30" s="209"/>
      <c r="J30" s="210"/>
      <c r="K30" s="210"/>
      <c r="L30" s="210"/>
      <c r="M30" s="210"/>
      <c r="N30" s="210"/>
      <c r="O30" s="210"/>
      <c r="P30" s="210"/>
      <c r="Q30" s="210"/>
      <c r="R30" s="210"/>
      <c r="S30" s="208"/>
    </row>
    <row r="31" spans="1:19" s="207" customFormat="1" ht="16.5" customHeight="1">
      <c r="A31" s="1486" t="s">
        <v>304</v>
      </c>
      <c r="B31" s="1487"/>
      <c r="C31" s="1488" t="s">
        <v>922</v>
      </c>
      <c r="D31" s="1489"/>
      <c r="E31" s="1489"/>
      <c r="F31" s="1489"/>
      <c r="G31" s="1490"/>
      <c r="H31" s="208" t="s">
        <v>911</v>
      </c>
      <c r="I31" s="209"/>
      <c r="J31" s="210"/>
      <c r="K31" s="210"/>
      <c r="L31" s="210"/>
      <c r="M31" s="210"/>
      <c r="N31" s="210"/>
      <c r="O31" s="210"/>
      <c r="P31" s="210"/>
      <c r="Q31" s="210"/>
      <c r="R31" s="210"/>
      <c r="S31" s="208"/>
    </row>
    <row r="32" spans="1:19" s="207" customFormat="1" ht="8.1" customHeight="1">
      <c r="A32" s="1486" t="s">
        <v>923</v>
      </c>
      <c r="B32" s="1487"/>
      <c r="C32" s="1491" t="s">
        <v>924</v>
      </c>
      <c r="D32" s="1492"/>
      <c r="E32" s="1492"/>
      <c r="F32" s="1492"/>
      <c r="G32" s="1493"/>
      <c r="H32" s="208" t="s">
        <v>911</v>
      </c>
      <c r="I32" s="209"/>
      <c r="J32" s="210"/>
      <c r="K32" s="210"/>
      <c r="L32" s="210"/>
      <c r="M32" s="210"/>
      <c r="N32" s="210"/>
      <c r="O32" s="210"/>
      <c r="P32" s="210"/>
      <c r="Q32" s="210"/>
      <c r="R32" s="210"/>
      <c r="S32" s="208"/>
    </row>
    <row r="33" spans="1:19" s="207" customFormat="1" ht="8.1" customHeight="1">
      <c r="A33" s="1486" t="s">
        <v>925</v>
      </c>
      <c r="B33" s="1487"/>
      <c r="C33" s="1491" t="s">
        <v>926</v>
      </c>
      <c r="D33" s="1492"/>
      <c r="E33" s="1492"/>
      <c r="F33" s="1492"/>
      <c r="G33" s="1493"/>
      <c r="H33" s="208" t="s">
        <v>911</v>
      </c>
      <c r="I33" s="209"/>
      <c r="J33" s="210"/>
      <c r="K33" s="210"/>
      <c r="L33" s="210"/>
      <c r="M33" s="210"/>
      <c r="N33" s="210"/>
      <c r="O33" s="210"/>
      <c r="P33" s="210"/>
      <c r="Q33" s="210"/>
      <c r="R33" s="210"/>
      <c r="S33" s="208"/>
    </row>
    <row r="34" spans="1:19" s="207" customFormat="1" ht="8.1" customHeight="1">
      <c r="A34" s="1486" t="s">
        <v>927</v>
      </c>
      <c r="B34" s="1487"/>
      <c r="C34" s="1488" t="s">
        <v>928</v>
      </c>
      <c r="D34" s="1489"/>
      <c r="E34" s="1489"/>
      <c r="F34" s="1489"/>
      <c r="G34" s="1490"/>
      <c r="H34" s="208" t="s">
        <v>911</v>
      </c>
      <c r="I34" s="209"/>
      <c r="J34" s="210"/>
      <c r="K34" s="210"/>
      <c r="L34" s="210"/>
      <c r="M34" s="210"/>
      <c r="N34" s="210"/>
      <c r="O34" s="210"/>
      <c r="P34" s="210"/>
      <c r="Q34" s="210"/>
      <c r="R34" s="210"/>
      <c r="S34" s="208"/>
    </row>
    <row r="35" spans="1:19" s="207" customFormat="1" ht="16.5" customHeight="1">
      <c r="A35" s="1486" t="s">
        <v>92</v>
      </c>
      <c r="B35" s="1487"/>
      <c r="C35" s="1505" t="s">
        <v>929</v>
      </c>
      <c r="D35" s="1506"/>
      <c r="E35" s="1506"/>
      <c r="F35" s="1506"/>
      <c r="G35" s="1507"/>
      <c r="H35" s="208" t="s">
        <v>911</v>
      </c>
      <c r="I35" s="209"/>
      <c r="J35" s="210"/>
      <c r="K35" s="210"/>
      <c r="L35" s="210"/>
      <c r="M35" s="210"/>
      <c r="N35" s="210"/>
      <c r="O35" s="210"/>
      <c r="P35" s="210"/>
      <c r="Q35" s="210"/>
      <c r="R35" s="210"/>
      <c r="S35" s="208"/>
    </row>
    <row r="36" spans="1:19" s="207" customFormat="1" ht="8.1" customHeight="1">
      <c r="A36" s="1486" t="s">
        <v>328</v>
      </c>
      <c r="B36" s="1487"/>
      <c r="C36" s="1488" t="s">
        <v>912</v>
      </c>
      <c r="D36" s="1489"/>
      <c r="E36" s="1489"/>
      <c r="F36" s="1489"/>
      <c r="G36" s="1490"/>
      <c r="H36" s="208" t="s">
        <v>911</v>
      </c>
      <c r="I36" s="209"/>
      <c r="J36" s="210"/>
      <c r="K36" s="210"/>
      <c r="L36" s="210"/>
      <c r="M36" s="210"/>
      <c r="N36" s="210"/>
      <c r="O36" s="210"/>
      <c r="P36" s="210"/>
      <c r="Q36" s="210"/>
      <c r="R36" s="210"/>
      <c r="S36" s="208"/>
    </row>
    <row r="37" spans="1:19" s="207" customFormat="1" ht="16.5" customHeight="1">
      <c r="A37" s="1486" t="s">
        <v>930</v>
      </c>
      <c r="B37" s="1487"/>
      <c r="C37" s="1491" t="s">
        <v>913</v>
      </c>
      <c r="D37" s="1492"/>
      <c r="E37" s="1492"/>
      <c r="F37" s="1492"/>
      <c r="G37" s="1493"/>
      <c r="H37" s="208" t="s">
        <v>911</v>
      </c>
      <c r="I37" s="209"/>
      <c r="J37" s="210"/>
      <c r="K37" s="210"/>
      <c r="L37" s="210"/>
      <c r="M37" s="210"/>
      <c r="N37" s="210"/>
      <c r="O37" s="210"/>
      <c r="P37" s="210"/>
      <c r="Q37" s="210"/>
      <c r="R37" s="210"/>
      <c r="S37" s="208"/>
    </row>
    <row r="38" spans="1:19" s="207" customFormat="1" ht="16.5" customHeight="1">
      <c r="A38" s="1486" t="s">
        <v>931</v>
      </c>
      <c r="B38" s="1487"/>
      <c r="C38" s="1491" t="s">
        <v>914</v>
      </c>
      <c r="D38" s="1492"/>
      <c r="E38" s="1492"/>
      <c r="F38" s="1492"/>
      <c r="G38" s="1493"/>
      <c r="H38" s="208" t="s">
        <v>911</v>
      </c>
      <c r="I38" s="209"/>
      <c r="J38" s="210"/>
      <c r="K38" s="210"/>
      <c r="L38" s="210"/>
      <c r="M38" s="210"/>
      <c r="N38" s="210"/>
      <c r="O38" s="210"/>
      <c r="P38" s="210"/>
      <c r="Q38" s="210"/>
      <c r="R38" s="210"/>
      <c r="S38" s="208"/>
    </row>
    <row r="39" spans="1:19" s="207" customFormat="1" ht="16.5" customHeight="1">
      <c r="A39" s="1486" t="s">
        <v>932</v>
      </c>
      <c r="B39" s="1487"/>
      <c r="C39" s="1491" t="s">
        <v>915</v>
      </c>
      <c r="D39" s="1492"/>
      <c r="E39" s="1492"/>
      <c r="F39" s="1492"/>
      <c r="G39" s="1493"/>
      <c r="H39" s="208" t="s">
        <v>911</v>
      </c>
      <c r="I39" s="209"/>
      <c r="J39" s="210"/>
      <c r="K39" s="210"/>
      <c r="L39" s="210"/>
      <c r="M39" s="210"/>
      <c r="N39" s="210"/>
      <c r="O39" s="210"/>
      <c r="P39" s="210"/>
      <c r="Q39" s="210"/>
      <c r="R39" s="210"/>
      <c r="S39" s="208"/>
    </row>
    <row r="40" spans="1:19" s="207" customFormat="1" ht="8.1" customHeight="1">
      <c r="A40" s="1486" t="s">
        <v>330</v>
      </c>
      <c r="B40" s="1487"/>
      <c r="C40" s="1488" t="s">
        <v>916</v>
      </c>
      <c r="D40" s="1489"/>
      <c r="E40" s="1489"/>
      <c r="F40" s="1489"/>
      <c r="G40" s="1490"/>
      <c r="H40" s="208" t="s">
        <v>911</v>
      </c>
      <c r="I40" s="209"/>
      <c r="J40" s="210"/>
      <c r="K40" s="210"/>
      <c r="L40" s="210"/>
      <c r="M40" s="210"/>
      <c r="N40" s="210"/>
      <c r="O40" s="210"/>
      <c r="P40" s="210"/>
      <c r="Q40" s="210"/>
      <c r="R40" s="210"/>
      <c r="S40" s="208"/>
    </row>
    <row r="41" spans="1:19" s="207" customFormat="1" ht="8.1" customHeight="1">
      <c r="A41" s="1486" t="s">
        <v>933</v>
      </c>
      <c r="B41" s="1487"/>
      <c r="C41" s="1488" t="s">
        <v>917</v>
      </c>
      <c r="D41" s="1489"/>
      <c r="E41" s="1489"/>
      <c r="F41" s="1489"/>
      <c r="G41" s="1490"/>
      <c r="H41" s="208" t="s">
        <v>911</v>
      </c>
      <c r="I41" s="209"/>
      <c r="J41" s="210"/>
      <c r="K41" s="210"/>
      <c r="L41" s="210"/>
      <c r="M41" s="210"/>
      <c r="N41" s="210"/>
      <c r="O41" s="210"/>
      <c r="P41" s="210"/>
      <c r="Q41" s="210"/>
      <c r="R41" s="210"/>
      <c r="S41" s="208"/>
    </row>
    <row r="42" spans="1:19" s="207" customFormat="1" ht="8.1" customHeight="1">
      <c r="A42" s="1486" t="s">
        <v>934</v>
      </c>
      <c r="B42" s="1487"/>
      <c r="C42" s="1488" t="s">
        <v>918</v>
      </c>
      <c r="D42" s="1489"/>
      <c r="E42" s="1489"/>
      <c r="F42" s="1489"/>
      <c r="G42" s="1490"/>
      <c r="H42" s="208" t="s">
        <v>911</v>
      </c>
      <c r="I42" s="209"/>
      <c r="J42" s="210"/>
      <c r="K42" s="210"/>
      <c r="L42" s="210"/>
      <c r="M42" s="210"/>
      <c r="N42" s="210"/>
      <c r="O42" s="210"/>
      <c r="P42" s="210"/>
      <c r="Q42" s="210"/>
      <c r="R42" s="210"/>
      <c r="S42" s="208"/>
    </row>
    <row r="43" spans="1:19" s="207" customFormat="1" ht="8.1" customHeight="1">
      <c r="A43" s="1486" t="s">
        <v>935</v>
      </c>
      <c r="B43" s="1487"/>
      <c r="C43" s="1488" t="s">
        <v>919</v>
      </c>
      <c r="D43" s="1489"/>
      <c r="E43" s="1489"/>
      <c r="F43" s="1489"/>
      <c r="G43" s="1490"/>
      <c r="H43" s="208" t="s">
        <v>911</v>
      </c>
      <c r="I43" s="209"/>
      <c r="J43" s="210"/>
      <c r="K43" s="210"/>
      <c r="L43" s="210"/>
      <c r="M43" s="210"/>
      <c r="N43" s="210"/>
      <c r="O43" s="210"/>
      <c r="P43" s="210"/>
      <c r="Q43" s="210"/>
      <c r="R43" s="210"/>
      <c r="S43" s="208"/>
    </row>
    <row r="44" spans="1:19" s="207" customFormat="1" ht="8.1" customHeight="1">
      <c r="A44" s="1486" t="s">
        <v>936</v>
      </c>
      <c r="B44" s="1487"/>
      <c r="C44" s="1488" t="s">
        <v>920</v>
      </c>
      <c r="D44" s="1489"/>
      <c r="E44" s="1489"/>
      <c r="F44" s="1489"/>
      <c r="G44" s="1490"/>
      <c r="H44" s="208" t="s">
        <v>911</v>
      </c>
      <c r="I44" s="209"/>
      <c r="J44" s="210"/>
      <c r="K44" s="210"/>
      <c r="L44" s="210"/>
      <c r="M44" s="210"/>
      <c r="N44" s="210"/>
      <c r="O44" s="210"/>
      <c r="P44" s="210"/>
      <c r="Q44" s="210"/>
      <c r="R44" s="210"/>
      <c r="S44" s="208"/>
    </row>
    <row r="45" spans="1:19" s="207" customFormat="1" ht="8.1" customHeight="1">
      <c r="A45" s="1486" t="s">
        <v>937</v>
      </c>
      <c r="B45" s="1487"/>
      <c r="C45" s="1488" t="s">
        <v>921</v>
      </c>
      <c r="D45" s="1489"/>
      <c r="E45" s="1489"/>
      <c r="F45" s="1489"/>
      <c r="G45" s="1490"/>
      <c r="H45" s="208" t="s">
        <v>911</v>
      </c>
      <c r="I45" s="209"/>
      <c r="J45" s="210"/>
      <c r="K45" s="210"/>
      <c r="L45" s="210"/>
      <c r="M45" s="210"/>
      <c r="N45" s="210"/>
      <c r="O45" s="210"/>
      <c r="P45" s="210"/>
      <c r="Q45" s="210"/>
      <c r="R45" s="210"/>
      <c r="S45" s="208"/>
    </row>
    <row r="46" spans="1:19" s="207" customFormat="1" ht="16.5" customHeight="1">
      <c r="A46" s="1486" t="s">
        <v>938</v>
      </c>
      <c r="B46" s="1487"/>
      <c r="C46" s="1488" t="s">
        <v>922</v>
      </c>
      <c r="D46" s="1489"/>
      <c r="E46" s="1489"/>
      <c r="F46" s="1489"/>
      <c r="G46" s="1490"/>
      <c r="H46" s="208" t="s">
        <v>911</v>
      </c>
      <c r="I46" s="209"/>
      <c r="J46" s="210"/>
      <c r="K46" s="210"/>
      <c r="L46" s="210"/>
      <c r="M46" s="210"/>
      <c r="N46" s="210"/>
      <c r="O46" s="210"/>
      <c r="P46" s="210"/>
      <c r="Q46" s="210"/>
      <c r="R46" s="210"/>
      <c r="S46" s="208"/>
    </row>
    <row r="47" spans="1:19" s="207" customFormat="1" ht="8.1" customHeight="1">
      <c r="A47" s="1486" t="s">
        <v>939</v>
      </c>
      <c r="B47" s="1487"/>
      <c r="C47" s="1491" t="s">
        <v>924</v>
      </c>
      <c r="D47" s="1492"/>
      <c r="E47" s="1492"/>
      <c r="F47" s="1492"/>
      <c r="G47" s="1493"/>
      <c r="H47" s="208" t="s">
        <v>911</v>
      </c>
      <c r="I47" s="209"/>
      <c r="J47" s="210"/>
      <c r="K47" s="210"/>
      <c r="L47" s="210"/>
      <c r="M47" s="210"/>
      <c r="N47" s="210"/>
      <c r="O47" s="210"/>
      <c r="P47" s="210"/>
      <c r="Q47" s="210"/>
      <c r="R47" s="210"/>
      <c r="S47" s="208"/>
    </row>
    <row r="48" spans="1:19" s="207" customFormat="1" ht="8.1" customHeight="1">
      <c r="A48" s="1486" t="s">
        <v>940</v>
      </c>
      <c r="B48" s="1487"/>
      <c r="C48" s="1491" t="s">
        <v>926</v>
      </c>
      <c r="D48" s="1492"/>
      <c r="E48" s="1492"/>
      <c r="F48" s="1492"/>
      <c r="G48" s="1493"/>
      <c r="H48" s="208" t="s">
        <v>911</v>
      </c>
      <c r="I48" s="209"/>
      <c r="J48" s="210"/>
      <c r="K48" s="210"/>
      <c r="L48" s="210"/>
      <c r="M48" s="210"/>
      <c r="N48" s="210"/>
      <c r="O48" s="210"/>
      <c r="P48" s="210"/>
      <c r="Q48" s="210"/>
      <c r="R48" s="210"/>
      <c r="S48" s="208"/>
    </row>
    <row r="49" spans="1:19" s="207" customFormat="1" ht="8.1" customHeight="1">
      <c r="A49" s="1486" t="s">
        <v>941</v>
      </c>
      <c r="B49" s="1487"/>
      <c r="C49" s="1488" t="s">
        <v>928</v>
      </c>
      <c r="D49" s="1489"/>
      <c r="E49" s="1489"/>
      <c r="F49" s="1489"/>
      <c r="G49" s="1490"/>
      <c r="H49" s="208" t="s">
        <v>911</v>
      </c>
      <c r="I49" s="209"/>
      <c r="J49" s="210"/>
      <c r="K49" s="210"/>
      <c r="L49" s="210"/>
      <c r="M49" s="210"/>
      <c r="N49" s="210"/>
      <c r="O49" s="210"/>
      <c r="P49" s="210"/>
      <c r="Q49" s="210"/>
      <c r="R49" s="210"/>
      <c r="S49" s="208"/>
    </row>
    <row r="50" spans="1:19" s="207" customFormat="1" ht="8.1" customHeight="1">
      <c r="A50" s="1486" t="s">
        <v>942</v>
      </c>
      <c r="B50" s="1487"/>
      <c r="C50" s="1488" t="s">
        <v>943</v>
      </c>
      <c r="D50" s="1489"/>
      <c r="E50" s="1489"/>
      <c r="F50" s="1489"/>
      <c r="G50" s="1490"/>
      <c r="H50" s="208" t="s">
        <v>911</v>
      </c>
      <c r="I50" s="209"/>
      <c r="J50" s="210"/>
      <c r="K50" s="210"/>
      <c r="L50" s="210"/>
      <c r="M50" s="210"/>
      <c r="N50" s="210"/>
      <c r="O50" s="210"/>
      <c r="P50" s="210"/>
      <c r="Q50" s="210"/>
      <c r="R50" s="210"/>
      <c r="S50" s="208"/>
    </row>
    <row r="51" spans="1:19" s="207" customFormat="1" ht="8.1" customHeight="1">
      <c r="A51" s="1486" t="s">
        <v>930</v>
      </c>
      <c r="B51" s="1487"/>
      <c r="C51" s="1491" t="s">
        <v>944</v>
      </c>
      <c r="D51" s="1492"/>
      <c r="E51" s="1492"/>
      <c r="F51" s="1492"/>
      <c r="G51" s="1493"/>
      <c r="H51" s="208" t="s">
        <v>911</v>
      </c>
      <c r="I51" s="209"/>
      <c r="J51" s="210"/>
      <c r="K51" s="210"/>
      <c r="L51" s="210"/>
      <c r="M51" s="210"/>
      <c r="N51" s="210"/>
      <c r="O51" s="210"/>
      <c r="P51" s="210"/>
      <c r="Q51" s="210"/>
      <c r="R51" s="210"/>
      <c r="S51" s="208"/>
    </row>
    <row r="52" spans="1:19" s="207" customFormat="1" ht="8.1" customHeight="1">
      <c r="A52" s="1486" t="s">
        <v>931</v>
      </c>
      <c r="B52" s="1487"/>
      <c r="C52" s="1491" t="s">
        <v>945</v>
      </c>
      <c r="D52" s="1492"/>
      <c r="E52" s="1492"/>
      <c r="F52" s="1492"/>
      <c r="G52" s="1493"/>
      <c r="H52" s="208" t="s">
        <v>911</v>
      </c>
      <c r="I52" s="209"/>
      <c r="J52" s="210"/>
      <c r="K52" s="210"/>
      <c r="L52" s="210"/>
      <c r="M52" s="210"/>
      <c r="N52" s="210"/>
      <c r="O52" s="210"/>
      <c r="P52" s="210"/>
      <c r="Q52" s="210"/>
      <c r="R52" s="210"/>
      <c r="S52" s="208"/>
    </row>
    <row r="53" spans="1:19" s="207" customFormat="1" ht="8.1" customHeight="1">
      <c r="A53" s="1486" t="s">
        <v>946</v>
      </c>
      <c r="B53" s="1487"/>
      <c r="C53" s="1502" t="s">
        <v>947</v>
      </c>
      <c r="D53" s="1503"/>
      <c r="E53" s="1503"/>
      <c r="F53" s="1503"/>
      <c r="G53" s="1504"/>
      <c r="H53" s="208" t="s">
        <v>911</v>
      </c>
      <c r="I53" s="209"/>
      <c r="J53" s="210"/>
      <c r="K53" s="210"/>
      <c r="L53" s="210"/>
      <c r="M53" s="210"/>
      <c r="N53" s="210"/>
      <c r="O53" s="210"/>
      <c r="P53" s="210"/>
      <c r="Q53" s="210"/>
      <c r="R53" s="210"/>
      <c r="S53" s="208"/>
    </row>
    <row r="54" spans="1:19" s="207" customFormat="1" ht="16.5" customHeight="1">
      <c r="A54" s="1486" t="s">
        <v>948</v>
      </c>
      <c r="B54" s="1487"/>
      <c r="C54" s="1559" t="s">
        <v>949</v>
      </c>
      <c r="D54" s="1560"/>
      <c r="E54" s="1560"/>
      <c r="F54" s="1560"/>
      <c r="G54" s="1561"/>
      <c r="H54" s="208" t="s">
        <v>911</v>
      </c>
      <c r="I54" s="209"/>
      <c r="J54" s="210"/>
      <c r="K54" s="210"/>
      <c r="L54" s="210"/>
      <c r="M54" s="210"/>
      <c r="N54" s="210"/>
      <c r="O54" s="210"/>
      <c r="P54" s="210"/>
      <c r="Q54" s="210"/>
      <c r="R54" s="210"/>
      <c r="S54" s="208"/>
    </row>
    <row r="55" spans="1:19" s="207" customFormat="1" ht="8.1" customHeight="1">
      <c r="A55" s="1486" t="s">
        <v>950</v>
      </c>
      <c r="B55" s="1487"/>
      <c r="C55" s="1508" t="s">
        <v>951</v>
      </c>
      <c r="D55" s="1509"/>
      <c r="E55" s="1509"/>
      <c r="F55" s="1509"/>
      <c r="G55" s="1510"/>
      <c r="H55" s="208" t="s">
        <v>911</v>
      </c>
      <c r="I55" s="209"/>
      <c r="J55" s="210"/>
      <c r="K55" s="210"/>
      <c r="L55" s="210"/>
      <c r="M55" s="210"/>
      <c r="N55" s="210"/>
      <c r="O55" s="210"/>
      <c r="P55" s="210"/>
      <c r="Q55" s="210"/>
      <c r="R55" s="210"/>
      <c r="S55" s="208"/>
    </row>
    <row r="56" spans="1:19" s="207" customFormat="1" ht="8.1" customHeight="1">
      <c r="A56" s="1486" t="s">
        <v>952</v>
      </c>
      <c r="B56" s="1487"/>
      <c r="C56" s="1502" t="s">
        <v>953</v>
      </c>
      <c r="D56" s="1503"/>
      <c r="E56" s="1503"/>
      <c r="F56" s="1503"/>
      <c r="G56" s="1504"/>
      <c r="H56" s="208" t="s">
        <v>911</v>
      </c>
      <c r="I56" s="209"/>
      <c r="J56" s="210"/>
      <c r="K56" s="210"/>
      <c r="L56" s="210"/>
      <c r="M56" s="210"/>
      <c r="N56" s="210"/>
      <c r="O56" s="210"/>
      <c r="P56" s="210"/>
      <c r="Q56" s="210"/>
      <c r="R56" s="210"/>
      <c r="S56" s="208"/>
    </row>
    <row r="57" spans="1:19" s="207" customFormat="1" ht="8.1" customHeight="1">
      <c r="A57" s="1486" t="s">
        <v>932</v>
      </c>
      <c r="B57" s="1487"/>
      <c r="C57" s="1491" t="s">
        <v>954</v>
      </c>
      <c r="D57" s="1492"/>
      <c r="E57" s="1492"/>
      <c r="F57" s="1492"/>
      <c r="G57" s="1493"/>
      <c r="H57" s="208" t="s">
        <v>911</v>
      </c>
      <c r="I57" s="209"/>
      <c r="J57" s="210"/>
      <c r="K57" s="210"/>
      <c r="L57" s="210"/>
      <c r="M57" s="210"/>
      <c r="N57" s="210"/>
      <c r="O57" s="210"/>
      <c r="P57" s="210"/>
      <c r="Q57" s="210"/>
      <c r="R57" s="210"/>
      <c r="S57" s="208"/>
    </row>
    <row r="58" spans="1:19" s="207" customFormat="1" ht="8.1" customHeight="1">
      <c r="A58" s="1486" t="s">
        <v>955</v>
      </c>
      <c r="B58" s="1487"/>
      <c r="C58" s="1491" t="s">
        <v>956</v>
      </c>
      <c r="D58" s="1492"/>
      <c r="E58" s="1492"/>
      <c r="F58" s="1492"/>
      <c r="G58" s="1493"/>
      <c r="H58" s="208" t="s">
        <v>911</v>
      </c>
      <c r="I58" s="209"/>
      <c r="J58" s="210"/>
      <c r="K58" s="210"/>
      <c r="L58" s="210"/>
      <c r="M58" s="210"/>
      <c r="N58" s="210"/>
      <c r="O58" s="210"/>
      <c r="P58" s="210"/>
      <c r="Q58" s="210"/>
      <c r="R58" s="210"/>
      <c r="S58" s="208"/>
    </row>
    <row r="59" spans="1:19" s="207" customFormat="1" ht="8.1" customHeight="1">
      <c r="A59" s="1486" t="s">
        <v>957</v>
      </c>
      <c r="B59" s="1487"/>
      <c r="C59" s="1488" t="s">
        <v>958</v>
      </c>
      <c r="D59" s="1489"/>
      <c r="E59" s="1489"/>
      <c r="F59" s="1489"/>
      <c r="G59" s="1490"/>
      <c r="H59" s="208" t="s">
        <v>911</v>
      </c>
      <c r="I59" s="209"/>
      <c r="J59" s="210"/>
      <c r="K59" s="210"/>
      <c r="L59" s="210"/>
      <c r="M59" s="210"/>
      <c r="N59" s="210"/>
      <c r="O59" s="210"/>
      <c r="P59" s="210"/>
      <c r="Q59" s="210"/>
      <c r="R59" s="210"/>
      <c r="S59" s="208"/>
    </row>
    <row r="60" spans="1:19" s="207" customFormat="1" ht="16.5" customHeight="1">
      <c r="A60" s="1486" t="s">
        <v>332</v>
      </c>
      <c r="B60" s="1487"/>
      <c r="C60" s="1491" t="s">
        <v>959</v>
      </c>
      <c r="D60" s="1492"/>
      <c r="E60" s="1492"/>
      <c r="F60" s="1492"/>
      <c r="G60" s="1493"/>
      <c r="H60" s="208" t="s">
        <v>911</v>
      </c>
      <c r="I60" s="209"/>
      <c r="J60" s="210"/>
      <c r="K60" s="210"/>
      <c r="L60" s="210"/>
      <c r="M60" s="210"/>
      <c r="N60" s="210"/>
      <c r="O60" s="210"/>
      <c r="P60" s="210"/>
      <c r="Q60" s="210"/>
      <c r="R60" s="210"/>
      <c r="S60" s="208"/>
    </row>
    <row r="61" spans="1:19" s="207" customFormat="1" ht="16.5" customHeight="1">
      <c r="A61" s="1486" t="s">
        <v>334</v>
      </c>
      <c r="B61" s="1487"/>
      <c r="C61" s="1491" t="s">
        <v>960</v>
      </c>
      <c r="D61" s="1492"/>
      <c r="E61" s="1492"/>
      <c r="F61" s="1492"/>
      <c r="G61" s="1493"/>
      <c r="H61" s="208" t="s">
        <v>911</v>
      </c>
      <c r="I61" s="209"/>
      <c r="J61" s="210"/>
      <c r="K61" s="210"/>
      <c r="L61" s="210"/>
      <c r="M61" s="210"/>
      <c r="N61" s="210"/>
      <c r="O61" s="210"/>
      <c r="P61" s="210"/>
      <c r="Q61" s="210"/>
      <c r="R61" s="210"/>
      <c r="S61" s="208"/>
    </row>
    <row r="62" spans="1:19" s="207" customFormat="1" ht="8.1" customHeight="1">
      <c r="A62" s="1486" t="s">
        <v>336</v>
      </c>
      <c r="B62" s="1487"/>
      <c r="C62" s="1491" t="s">
        <v>961</v>
      </c>
      <c r="D62" s="1492"/>
      <c r="E62" s="1492"/>
      <c r="F62" s="1492"/>
      <c r="G62" s="1493"/>
      <c r="H62" s="208" t="s">
        <v>911</v>
      </c>
      <c r="I62" s="209"/>
      <c r="J62" s="210"/>
      <c r="K62" s="210"/>
      <c r="L62" s="210"/>
      <c r="M62" s="210"/>
      <c r="N62" s="210"/>
      <c r="O62" s="210"/>
      <c r="P62" s="210"/>
      <c r="Q62" s="210"/>
      <c r="R62" s="210"/>
      <c r="S62" s="208"/>
    </row>
    <row r="63" spans="1:19" s="207" customFormat="1" ht="8.1" customHeight="1">
      <c r="A63" s="1486" t="s">
        <v>962</v>
      </c>
      <c r="B63" s="1487"/>
      <c r="C63" s="1491" t="s">
        <v>963</v>
      </c>
      <c r="D63" s="1492"/>
      <c r="E63" s="1492"/>
      <c r="F63" s="1492"/>
      <c r="G63" s="1493"/>
      <c r="H63" s="208" t="s">
        <v>911</v>
      </c>
      <c r="I63" s="209"/>
      <c r="J63" s="210"/>
      <c r="K63" s="210"/>
      <c r="L63" s="210"/>
      <c r="M63" s="210"/>
      <c r="N63" s="210"/>
      <c r="O63" s="210"/>
      <c r="P63" s="210"/>
      <c r="Q63" s="210"/>
      <c r="R63" s="210"/>
      <c r="S63" s="208"/>
    </row>
    <row r="64" spans="1:19" s="207" customFormat="1" ht="8.1" customHeight="1">
      <c r="A64" s="1486" t="s">
        <v>964</v>
      </c>
      <c r="B64" s="1487"/>
      <c r="C64" s="1491" t="s">
        <v>965</v>
      </c>
      <c r="D64" s="1492"/>
      <c r="E64" s="1492"/>
      <c r="F64" s="1492"/>
      <c r="G64" s="1493"/>
      <c r="H64" s="208" t="s">
        <v>911</v>
      </c>
      <c r="I64" s="209"/>
      <c r="J64" s="210"/>
      <c r="K64" s="210"/>
      <c r="L64" s="210"/>
      <c r="M64" s="210"/>
      <c r="N64" s="210"/>
      <c r="O64" s="210"/>
      <c r="P64" s="210"/>
      <c r="Q64" s="210"/>
      <c r="R64" s="210"/>
      <c r="S64" s="208"/>
    </row>
    <row r="65" spans="1:19" s="207" customFormat="1" ht="8.1" customHeight="1">
      <c r="A65" s="1486" t="s">
        <v>966</v>
      </c>
      <c r="B65" s="1487"/>
      <c r="C65" s="1488" t="s">
        <v>967</v>
      </c>
      <c r="D65" s="1489"/>
      <c r="E65" s="1489"/>
      <c r="F65" s="1489"/>
      <c r="G65" s="1490"/>
      <c r="H65" s="208" t="s">
        <v>911</v>
      </c>
      <c r="I65" s="209"/>
      <c r="J65" s="210"/>
      <c r="K65" s="210"/>
      <c r="L65" s="210"/>
      <c r="M65" s="210"/>
      <c r="N65" s="210"/>
      <c r="O65" s="210"/>
      <c r="P65" s="210"/>
      <c r="Q65" s="210"/>
      <c r="R65" s="210"/>
      <c r="S65" s="208"/>
    </row>
    <row r="66" spans="1:19" s="207" customFormat="1" ht="8.1" customHeight="1">
      <c r="A66" s="1486" t="s">
        <v>968</v>
      </c>
      <c r="B66" s="1487"/>
      <c r="C66" s="1488" t="s">
        <v>969</v>
      </c>
      <c r="D66" s="1489"/>
      <c r="E66" s="1489"/>
      <c r="F66" s="1489"/>
      <c r="G66" s="1490"/>
      <c r="H66" s="208" t="s">
        <v>911</v>
      </c>
      <c r="I66" s="209"/>
      <c r="J66" s="210"/>
      <c r="K66" s="210"/>
      <c r="L66" s="210"/>
      <c r="M66" s="210"/>
      <c r="N66" s="210"/>
      <c r="O66" s="210"/>
      <c r="P66" s="210"/>
      <c r="Q66" s="210"/>
      <c r="R66" s="210"/>
      <c r="S66" s="208"/>
    </row>
    <row r="67" spans="1:19" s="207" customFormat="1" ht="8.1" customHeight="1">
      <c r="A67" s="1486" t="s">
        <v>970</v>
      </c>
      <c r="B67" s="1487"/>
      <c r="C67" s="1488" t="s">
        <v>971</v>
      </c>
      <c r="D67" s="1489"/>
      <c r="E67" s="1489"/>
      <c r="F67" s="1489"/>
      <c r="G67" s="1490"/>
      <c r="H67" s="208" t="s">
        <v>911</v>
      </c>
      <c r="I67" s="209"/>
      <c r="J67" s="210"/>
      <c r="K67" s="210"/>
      <c r="L67" s="210"/>
      <c r="M67" s="210"/>
      <c r="N67" s="210"/>
      <c r="O67" s="210"/>
      <c r="P67" s="210"/>
      <c r="Q67" s="210"/>
      <c r="R67" s="210"/>
      <c r="S67" s="208"/>
    </row>
    <row r="68" spans="1:19" s="207" customFormat="1" ht="8.1" customHeight="1">
      <c r="A68" s="1486" t="s">
        <v>972</v>
      </c>
      <c r="B68" s="1487"/>
      <c r="C68" s="1491" t="s">
        <v>973</v>
      </c>
      <c r="D68" s="1492"/>
      <c r="E68" s="1492"/>
      <c r="F68" s="1492"/>
      <c r="G68" s="1493"/>
      <c r="H68" s="208" t="s">
        <v>911</v>
      </c>
      <c r="I68" s="209"/>
      <c r="J68" s="210"/>
      <c r="K68" s="210"/>
      <c r="L68" s="210"/>
      <c r="M68" s="210"/>
      <c r="N68" s="210"/>
      <c r="O68" s="210"/>
      <c r="P68" s="210"/>
      <c r="Q68" s="210"/>
      <c r="R68" s="210"/>
      <c r="S68" s="208"/>
    </row>
    <row r="69" spans="1:19" s="207" customFormat="1" ht="8.1" customHeight="1">
      <c r="A69" s="1486" t="s">
        <v>974</v>
      </c>
      <c r="B69" s="1487"/>
      <c r="C69" s="1491" t="s">
        <v>975</v>
      </c>
      <c r="D69" s="1492"/>
      <c r="E69" s="1492"/>
      <c r="F69" s="1492"/>
      <c r="G69" s="1493"/>
      <c r="H69" s="208" t="s">
        <v>911</v>
      </c>
      <c r="I69" s="209"/>
      <c r="J69" s="210"/>
      <c r="K69" s="210"/>
      <c r="L69" s="210"/>
      <c r="M69" s="210"/>
      <c r="N69" s="210"/>
      <c r="O69" s="210"/>
      <c r="P69" s="210"/>
      <c r="Q69" s="210"/>
      <c r="R69" s="210"/>
      <c r="S69" s="208"/>
    </row>
    <row r="70" spans="1:19" s="207" customFormat="1" ht="8.1" customHeight="1">
      <c r="A70" s="1486" t="s">
        <v>976</v>
      </c>
      <c r="B70" s="1487"/>
      <c r="C70" s="1488" t="s">
        <v>977</v>
      </c>
      <c r="D70" s="1489"/>
      <c r="E70" s="1489"/>
      <c r="F70" s="1489"/>
      <c r="G70" s="1490"/>
      <c r="H70" s="208" t="s">
        <v>911</v>
      </c>
      <c r="I70" s="209"/>
      <c r="J70" s="210"/>
      <c r="K70" s="210"/>
      <c r="L70" s="210"/>
      <c r="M70" s="210"/>
      <c r="N70" s="210"/>
      <c r="O70" s="210"/>
      <c r="P70" s="210"/>
      <c r="Q70" s="210"/>
      <c r="R70" s="210"/>
      <c r="S70" s="208"/>
    </row>
    <row r="71" spans="1:19" s="207" customFormat="1" ht="8.1" customHeight="1">
      <c r="A71" s="1486" t="s">
        <v>978</v>
      </c>
      <c r="B71" s="1487"/>
      <c r="C71" s="1491" t="s">
        <v>979</v>
      </c>
      <c r="D71" s="1492"/>
      <c r="E71" s="1492"/>
      <c r="F71" s="1492"/>
      <c r="G71" s="1493"/>
      <c r="H71" s="208" t="s">
        <v>911</v>
      </c>
      <c r="I71" s="209"/>
      <c r="J71" s="210"/>
      <c r="K71" s="210"/>
      <c r="L71" s="210"/>
      <c r="M71" s="210"/>
      <c r="N71" s="210"/>
      <c r="O71" s="210"/>
      <c r="P71" s="210"/>
      <c r="Q71" s="210"/>
      <c r="R71" s="210"/>
      <c r="S71" s="208"/>
    </row>
    <row r="72" spans="1:19" s="207" customFormat="1" ht="8.1" customHeight="1">
      <c r="A72" s="1486" t="s">
        <v>980</v>
      </c>
      <c r="B72" s="1487"/>
      <c r="C72" s="1491" t="s">
        <v>981</v>
      </c>
      <c r="D72" s="1492"/>
      <c r="E72" s="1492"/>
      <c r="F72" s="1492"/>
      <c r="G72" s="1493"/>
      <c r="H72" s="208" t="s">
        <v>911</v>
      </c>
      <c r="I72" s="209"/>
      <c r="J72" s="210"/>
      <c r="K72" s="210"/>
      <c r="L72" s="210"/>
      <c r="M72" s="210"/>
      <c r="N72" s="210"/>
      <c r="O72" s="210"/>
      <c r="P72" s="210"/>
      <c r="Q72" s="210"/>
      <c r="R72" s="210"/>
      <c r="S72" s="208"/>
    </row>
    <row r="73" spans="1:19" s="207" customFormat="1" ht="9" thickBot="1">
      <c r="A73" s="1481" t="s">
        <v>982</v>
      </c>
      <c r="B73" s="1482"/>
      <c r="C73" s="1483" t="s">
        <v>983</v>
      </c>
      <c r="D73" s="1484"/>
      <c r="E73" s="1484"/>
      <c r="F73" s="1484"/>
      <c r="G73" s="1485"/>
      <c r="H73" s="211" t="s">
        <v>911</v>
      </c>
      <c r="I73" s="212"/>
      <c r="J73" s="213"/>
      <c r="K73" s="213"/>
      <c r="L73" s="213"/>
      <c r="M73" s="213"/>
      <c r="N73" s="213"/>
      <c r="O73" s="213"/>
      <c r="P73" s="213"/>
      <c r="Q73" s="213"/>
      <c r="R73" s="213"/>
      <c r="S73" s="211"/>
    </row>
    <row r="74" spans="1:19" s="207" customFormat="1" ht="9.75" customHeight="1">
      <c r="A74" s="1551" t="s">
        <v>984</v>
      </c>
      <c r="B74" s="1552"/>
      <c r="C74" s="1556" t="s">
        <v>985</v>
      </c>
      <c r="D74" s="1557"/>
      <c r="E74" s="1557"/>
      <c r="F74" s="1557"/>
      <c r="G74" s="1558"/>
      <c r="H74" s="204" t="s">
        <v>911</v>
      </c>
      <c r="I74" s="205"/>
      <c r="J74" s="206"/>
      <c r="K74" s="206"/>
      <c r="L74" s="206"/>
      <c r="M74" s="206"/>
      <c r="N74" s="206"/>
      <c r="O74" s="206"/>
      <c r="P74" s="206"/>
      <c r="Q74" s="206"/>
      <c r="R74" s="206"/>
      <c r="S74" s="204"/>
    </row>
    <row r="75" spans="1:19" s="207" customFormat="1" ht="8.1" customHeight="1">
      <c r="A75" s="1486" t="s">
        <v>986</v>
      </c>
      <c r="B75" s="1487"/>
      <c r="C75" s="1491" t="s">
        <v>987</v>
      </c>
      <c r="D75" s="1492"/>
      <c r="E75" s="1492"/>
      <c r="F75" s="1492"/>
      <c r="G75" s="1493"/>
      <c r="H75" s="208" t="s">
        <v>911</v>
      </c>
      <c r="I75" s="209"/>
      <c r="J75" s="210"/>
      <c r="K75" s="210"/>
      <c r="L75" s="210"/>
      <c r="M75" s="210"/>
      <c r="N75" s="210"/>
      <c r="O75" s="210"/>
      <c r="P75" s="210"/>
      <c r="Q75" s="210"/>
      <c r="R75" s="210"/>
      <c r="S75" s="208"/>
    </row>
    <row r="76" spans="1:19" s="207" customFormat="1" ht="8.1" customHeight="1">
      <c r="A76" s="1486" t="s">
        <v>988</v>
      </c>
      <c r="B76" s="1487"/>
      <c r="C76" s="1491" t="s">
        <v>675</v>
      </c>
      <c r="D76" s="1492"/>
      <c r="E76" s="1492"/>
      <c r="F76" s="1492"/>
      <c r="G76" s="1493"/>
      <c r="H76" s="208" t="s">
        <v>911</v>
      </c>
      <c r="I76" s="209"/>
      <c r="J76" s="210"/>
      <c r="K76" s="210"/>
      <c r="L76" s="210"/>
      <c r="M76" s="210"/>
      <c r="N76" s="210"/>
      <c r="O76" s="210"/>
      <c r="P76" s="210"/>
      <c r="Q76" s="210"/>
      <c r="R76" s="210"/>
      <c r="S76" s="208"/>
    </row>
    <row r="77" spans="1:19" s="207" customFormat="1" ht="9" thickBot="1">
      <c r="A77" s="1481" t="s">
        <v>989</v>
      </c>
      <c r="B77" s="1482"/>
      <c r="C77" s="1483" t="s">
        <v>677</v>
      </c>
      <c r="D77" s="1484"/>
      <c r="E77" s="1484"/>
      <c r="F77" s="1484"/>
      <c r="G77" s="1485"/>
      <c r="H77" s="214" t="s">
        <v>911</v>
      </c>
      <c r="I77" s="215"/>
      <c r="J77" s="216"/>
      <c r="K77" s="216"/>
      <c r="L77" s="216"/>
      <c r="M77" s="216"/>
      <c r="N77" s="216"/>
      <c r="O77" s="216"/>
      <c r="P77" s="216"/>
      <c r="Q77" s="216"/>
      <c r="R77" s="216"/>
      <c r="S77" s="214"/>
    </row>
    <row r="78" spans="1:19" s="207" customFormat="1" ht="9" customHeight="1">
      <c r="A78" s="1551" t="s">
        <v>94</v>
      </c>
      <c r="B78" s="1552"/>
      <c r="C78" s="1553" t="s">
        <v>990</v>
      </c>
      <c r="D78" s="1554"/>
      <c r="E78" s="1554"/>
      <c r="F78" s="1554"/>
      <c r="G78" s="1555"/>
      <c r="H78" s="204" t="s">
        <v>911</v>
      </c>
      <c r="I78" s="205"/>
      <c r="J78" s="206"/>
      <c r="K78" s="206"/>
      <c r="L78" s="206"/>
      <c r="M78" s="206"/>
      <c r="N78" s="206"/>
      <c r="O78" s="206"/>
      <c r="P78" s="206"/>
      <c r="Q78" s="206"/>
      <c r="R78" s="206"/>
      <c r="S78" s="204"/>
    </row>
    <row r="79" spans="1:19" s="207" customFormat="1" ht="8.1" customHeight="1">
      <c r="A79" s="1486" t="s">
        <v>991</v>
      </c>
      <c r="B79" s="1487"/>
      <c r="C79" s="1488" t="s">
        <v>912</v>
      </c>
      <c r="D79" s="1489"/>
      <c r="E79" s="1489"/>
      <c r="F79" s="1489"/>
      <c r="G79" s="1490"/>
      <c r="H79" s="208" t="s">
        <v>911</v>
      </c>
      <c r="I79" s="209"/>
      <c r="J79" s="210"/>
      <c r="K79" s="210"/>
      <c r="L79" s="210"/>
      <c r="M79" s="210"/>
      <c r="N79" s="210"/>
      <c r="O79" s="210"/>
      <c r="P79" s="210"/>
      <c r="Q79" s="210"/>
      <c r="R79" s="210"/>
      <c r="S79" s="208"/>
    </row>
    <row r="80" spans="1:19" s="207" customFormat="1" ht="16.5" customHeight="1">
      <c r="A80" s="1486" t="s">
        <v>992</v>
      </c>
      <c r="B80" s="1487"/>
      <c r="C80" s="1491" t="s">
        <v>913</v>
      </c>
      <c r="D80" s="1492"/>
      <c r="E80" s="1492"/>
      <c r="F80" s="1492"/>
      <c r="G80" s="1493"/>
      <c r="H80" s="208" t="s">
        <v>911</v>
      </c>
      <c r="I80" s="209"/>
      <c r="J80" s="210"/>
      <c r="K80" s="210"/>
      <c r="L80" s="210"/>
      <c r="M80" s="210"/>
      <c r="N80" s="210"/>
      <c r="O80" s="210"/>
      <c r="P80" s="210"/>
      <c r="Q80" s="210"/>
      <c r="R80" s="210"/>
      <c r="S80" s="208"/>
    </row>
    <row r="81" spans="1:19" s="207" customFormat="1" ht="16.5" customHeight="1">
      <c r="A81" s="1486" t="s">
        <v>993</v>
      </c>
      <c r="B81" s="1487"/>
      <c r="C81" s="1491" t="s">
        <v>914</v>
      </c>
      <c r="D81" s="1492"/>
      <c r="E81" s="1492"/>
      <c r="F81" s="1492"/>
      <c r="G81" s="1493"/>
      <c r="H81" s="208" t="s">
        <v>911</v>
      </c>
      <c r="I81" s="209"/>
      <c r="J81" s="210"/>
      <c r="K81" s="210"/>
      <c r="L81" s="210"/>
      <c r="M81" s="210"/>
      <c r="N81" s="210"/>
      <c r="O81" s="210"/>
      <c r="P81" s="210"/>
      <c r="Q81" s="210"/>
      <c r="R81" s="210"/>
      <c r="S81" s="208"/>
    </row>
    <row r="82" spans="1:19" s="207" customFormat="1" ht="16.5" customHeight="1">
      <c r="A82" s="1486" t="s">
        <v>994</v>
      </c>
      <c r="B82" s="1487"/>
      <c r="C82" s="1491" t="s">
        <v>915</v>
      </c>
      <c r="D82" s="1492"/>
      <c r="E82" s="1492"/>
      <c r="F82" s="1492"/>
      <c r="G82" s="1493"/>
      <c r="H82" s="208" t="s">
        <v>911</v>
      </c>
      <c r="I82" s="209"/>
      <c r="J82" s="210"/>
      <c r="K82" s="210"/>
      <c r="L82" s="210"/>
      <c r="M82" s="210"/>
      <c r="N82" s="210"/>
      <c r="O82" s="210"/>
      <c r="P82" s="210"/>
      <c r="Q82" s="210"/>
      <c r="R82" s="210"/>
      <c r="S82" s="208"/>
    </row>
    <row r="83" spans="1:19" s="207" customFormat="1" ht="8.1" customHeight="1">
      <c r="A83" s="1486" t="s">
        <v>995</v>
      </c>
      <c r="B83" s="1487"/>
      <c r="C83" s="1488" t="s">
        <v>916</v>
      </c>
      <c r="D83" s="1489"/>
      <c r="E83" s="1489"/>
      <c r="F83" s="1489"/>
      <c r="G83" s="1490"/>
      <c r="H83" s="208" t="s">
        <v>911</v>
      </c>
      <c r="I83" s="209"/>
      <c r="J83" s="210"/>
      <c r="K83" s="210"/>
      <c r="L83" s="210"/>
      <c r="M83" s="210"/>
      <c r="N83" s="210"/>
      <c r="O83" s="210"/>
      <c r="P83" s="210"/>
      <c r="Q83" s="210"/>
      <c r="R83" s="210"/>
      <c r="S83" s="208"/>
    </row>
    <row r="84" spans="1:19" s="207" customFormat="1" ht="8.1" customHeight="1">
      <c r="A84" s="1486" t="s">
        <v>996</v>
      </c>
      <c r="B84" s="1487"/>
      <c r="C84" s="1488" t="s">
        <v>917</v>
      </c>
      <c r="D84" s="1489"/>
      <c r="E84" s="1489"/>
      <c r="F84" s="1489"/>
      <c r="G84" s="1490"/>
      <c r="H84" s="208" t="s">
        <v>911</v>
      </c>
      <c r="I84" s="209"/>
      <c r="J84" s="210"/>
      <c r="K84" s="210"/>
      <c r="L84" s="210"/>
      <c r="M84" s="210"/>
      <c r="N84" s="210"/>
      <c r="O84" s="210"/>
      <c r="P84" s="210"/>
      <c r="Q84" s="210"/>
      <c r="R84" s="210"/>
      <c r="S84" s="208"/>
    </row>
    <row r="85" spans="1:19" s="207" customFormat="1" ht="8.1" customHeight="1">
      <c r="A85" s="1486" t="s">
        <v>997</v>
      </c>
      <c r="B85" s="1487"/>
      <c r="C85" s="1488" t="s">
        <v>918</v>
      </c>
      <c r="D85" s="1489"/>
      <c r="E85" s="1489"/>
      <c r="F85" s="1489"/>
      <c r="G85" s="1490"/>
      <c r="H85" s="208" t="s">
        <v>911</v>
      </c>
      <c r="I85" s="209"/>
      <c r="J85" s="210"/>
      <c r="K85" s="210"/>
      <c r="L85" s="210"/>
      <c r="M85" s="210"/>
      <c r="N85" s="210"/>
      <c r="O85" s="210"/>
      <c r="P85" s="210"/>
      <c r="Q85" s="210"/>
      <c r="R85" s="210"/>
      <c r="S85" s="208"/>
    </row>
    <row r="86" spans="1:19" s="207" customFormat="1" ht="8.1" customHeight="1">
      <c r="A86" s="1486" t="s">
        <v>998</v>
      </c>
      <c r="B86" s="1487"/>
      <c r="C86" s="1488" t="s">
        <v>919</v>
      </c>
      <c r="D86" s="1489"/>
      <c r="E86" s="1489"/>
      <c r="F86" s="1489"/>
      <c r="G86" s="1490"/>
      <c r="H86" s="208" t="s">
        <v>911</v>
      </c>
      <c r="I86" s="209"/>
      <c r="J86" s="210"/>
      <c r="K86" s="210"/>
      <c r="L86" s="210"/>
      <c r="M86" s="210"/>
      <c r="N86" s="210"/>
      <c r="O86" s="210"/>
      <c r="P86" s="210"/>
      <c r="Q86" s="210"/>
      <c r="R86" s="210"/>
      <c r="S86" s="208"/>
    </row>
    <row r="87" spans="1:19" s="207" customFormat="1" ht="8.1" customHeight="1">
      <c r="A87" s="1486" t="s">
        <v>999</v>
      </c>
      <c r="B87" s="1487"/>
      <c r="C87" s="1488" t="s">
        <v>920</v>
      </c>
      <c r="D87" s="1489"/>
      <c r="E87" s="1489"/>
      <c r="F87" s="1489"/>
      <c r="G87" s="1490"/>
      <c r="H87" s="208" t="s">
        <v>911</v>
      </c>
      <c r="I87" s="209"/>
      <c r="J87" s="210"/>
      <c r="K87" s="210"/>
      <c r="L87" s="210"/>
      <c r="M87" s="210"/>
      <c r="N87" s="210"/>
      <c r="O87" s="210"/>
      <c r="P87" s="210"/>
      <c r="Q87" s="210"/>
      <c r="R87" s="210"/>
      <c r="S87" s="208"/>
    </row>
    <row r="88" spans="1:19" s="207" customFormat="1" ht="8.1" customHeight="1">
      <c r="A88" s="1486" t="s">
        <v>1000</v>
      </c>
      <c r="B88" s="1487"/>
      <c r="C88" s="1488" t="s">
        <v>921</v>
      </c>
      <c r="D88" s="1489"/>
      <c r="E88" s="1489"/>
      <c r="F88" s="1489"/>
      <c r="G88" s="1490"/>
      <c r="H88" s="208" t="s">
        <v>911</v>
      </c>
      <c r="I88" s="209"/>
      <c r="J88" s="210"/>
      <c r="K88" s="210"/>
      <c r="L88" s="210"/>
      <c r="M88" s="210"/>
      <c r="N88" s="210"/>
      <c r="O88" s="210"/>
      <c r="P88" s="210"/>
      <c r="Q88" s="210"/>
      <c r="R88" s="210"/>
      <c r="S88" s="208"/>
    </row>
    <row r="89" spans="1:19" s="207" customFormat="1" ht="16.5" customHeight="1">
      <c r="A89" s="1486" t="s">
        <v>1001</v>
      </c>
      <c r="B89" s="1487"/>
      <c r="C89" s="1488" t="s">
        <v>922</v>
      </c>
      <c r="D89" s="1489"/>
      <c r="E89" s="1489"/>
      <c r="F89" s="1489"/>
      <c r="G89" s="1490"/>
      <c r="H89" s="208" t="s">
        <v>911</v>
      </c>
      <c r="I89" s="209"/>
      <c r="J89" s="210"/>
      <c r="K89" s="210"/>
      <c r="L89" s="210"/>
      <c r="M89" s="210"/>
      <c r="N89" s="210"/>
      <c r="O89" s="210"/>
      <c r="P89" s="210"/>
      <c r="Q89" s="210"/>
      <c r="R89" s="210"/>
      <c r="S89" s="208"/>
    </row>
    <row r="90" spans="1:19" s="207" customFormat="1" ht="8.1" customHeight="1">
      <c r="A90" s="1486" t="s">
        <v>1002</v>
      </c>
      <c r="B90" s="1487"/>
      <c r="C90" s="1491" t="s">
        <v>924</v>
      </c>
      <c r="D90" s="1492"/>
      <c r="E90" s="1492"/>
      <c r="F90" s="1492"/>
      <c r="G90" s="1493"/>
      <c r="H90" s="208" t="s">
        <v>911</v>
      </c>
      <c r="I90" s="209"/>
      <c r="J90" s="210"/>
      <c r="K90" s="210"/>
      <c r="L90" s="210"/>
      <c r="M90" s="210"/>
      <c r="N90" s="210"/>
      <c r="O90" s="210"/>
      <c r="P90" s="210"/>
      <c r="Q90" s="210"/>
      <c r="R90" s="210"/>
      <c r="S90" s="208"/>
    </row>
    <row r="91" spans="1:19" s="207" customFormat="1" ht="8.1" customHeight="1">
      <c r="A91" s="1486" t="s">
        <v>1003</v>
      </c>
      <c r="B91" s="1487"/>
      <c r="C91" s="1491" t="s">
        <v>926</v>
      </c>
      <c r="D91" s="1492"/>
      <c r="E91" s="1492"/>
      <c r="F91" s="1492"/>
      <c r="G91" s="1493"/>
      <c r="H91" s="208" t="s">
        <v>911</v>
      </c>
      <c r="I91" s="209"/>
      <c r="J91" s="210"/>
      <c r="K91" s="210"/>
      <c r="L91" s="210"/>
      <c r="M91" s="210"/>
      <c r="N91" s="210"/>
      <c r="O91" s="210"/>
      <c r="P91" s="210"/>
      <c r="Q91" s="210"/>
      <c r="R91" s="210"/>
      <c r="S91" s="208"/>
    </row>
    <row r="92" spans="1:19" s="207" customFormat="1" ht="8.1" customHeight="1">
      <c r="A92" s="1486" t="s">
        <v>1004</v>
      </c>
      <c r="B92" s="1487"/>
      <c r="C92" s="1488" t="s">
        <v>928</v>
      </c>
      <c r="D92" s="1489"/>
      <c r="E92" s="1489"/>
      <c r="F92" s="1489"/>
      <c r="G92" s="1490"/>
      <c r="H92" s="208" t="s">
        <v>911</v>
      </c>
      <c r="I92" s="209"/>
      <c r="J92" s="210"/>
      <c r="K92" s="210"/>
      <c r="L92" s="210"/>
      <c r="M92" s="210"/>
      <c r="N92" s="210"/>
      <c r="O92" s="210"/>
      <c r="P92" s="210"/>
      <c r="Q92" s="210"/>
      <c r="R92" s="210"/>
      <c r="S92" s="208"/>
    </row>
    <row r="93" spans="1:19" s="207" customFormat="1">
      <c r="A93" s="1486" t="s">
        <v>99</v>
      </c>
      <c r="B93" s="1487"/>
      <c r="C93" s="1505" t="s">
        <v>1005</v>
      </c>
      <c r="D93" s="1506"/>
      <c r="E93" s="1506"/>
      <c r="F93" s="1506"/>
      <c r="G93" s="1507"/>
      <c r="H93" s="208" t="s">
        <v>911</v>
      </c>
      <c r="I93" s="209"/>
      <c r="J93" s="210"/>
      <c r="K93" s="210"/>
      <c r="L93" s="210"/>
      <c r="M93" s="210"/>
      <c r="N93" s="210"/>
      <c r="O93" s="210"/>
      <c r="P93" s="210"/>
      <c r="Q93" s="210"/>
      <c r="R93" s="210"/>
      <c r="S93" s="208"/>
    </row>
    <row r="94" spans="1:19" s="207" customFormat="1" ht="8.1" customHeight="1">
      <c r="A94" s="1486" t="s">
        <v>1006</v>
      </c>
      <c r="B94" s="1487"/>
      <c r="C94" s="1488" t="s">
        <v>1007</v>
      </c>
      <c r="D94" s="1489"/>
      <c r="E94" s="1489"/>
      <c r="F94" s="1489"/>
      <c r="G94" s="1490"/>
      <c r="H94" s="208" t="s">
        <v>911</v>
      </c>
      <c r="I94" s="209"/>
      <c r="J94" s="210"/>
      <c r="K94" s="210"/>
      <c r="L94" s="210"/>
      <c r="M94" s="210"/>
      <c r="N94" s="210"/>
      <c r="O94" s="210"/>
      <c r="P94" s="210"/>
      <c r="Q94" s="210"/>
      <c r="R94" s="210"/>
      <c r="S94" s="208"/>
    </row>
    <row r="95" spans="1:19" s="207" customFormat="1" ht="8.1" customHeight="1">
      <c r="A95" s="1486" t="s">
        <v>1008</v>
      </c>
      <c r="B95" s="1487"/>
      <c r="C95" s="1491" t="s">
        <v>1009</v>
      </c>
      <c r="D95" s="1492"/>
      <c r="E95" s="1492"/>
      <c r="F95" s="1492"/>
      <c r="G95" s="1493"/>
      <c r="H95" s="208" t="s">
        <v>911</v>
      </c>
      <c r="I95" s="209"/>
      <c r="J95" s="210"/>
      <c r="K95" s="210"/>
      <c r="L95" s="210"/>
      <c r="M95" s="210"/>
      <c r="N95" s="210"/>
      <c r="O95" s="210"/>
      <c r="P95" s="210"/>
      <c r="Q95" s="210"/>
      <c r="R95" s="210"/>
      <c r="S95" s="208"/>
    </row>
    <row r="96" spans="1:19" s="207" customFormat="1" ht="8.1" customHeight="1">
      <c r="A96" s="1486" t="s">
        <v>1010</v>
      </c>
      <c r="B96" s="1487"/>
      <c r="C96" s="1491" t="s">
        <v>1011</v>
      </c>
      <c r="D96" s="1492"/>
      <c r="E96" s="1492"/>
      <c r="F96" s="1492"/>
      <c r="G96" s="1493"/>
      <c r="H96" s="208" t="s">
        <v>911</v>
      </c>
      <c r="I96" s="209"/>
      <c r="J96" s="210"/>
      <c r="K96" s="210"/>
      <c r="L96" s="210"/>
      <c r="M96" s="210"/>
      <c r="N96" s="210"/>
      <c r="O96" s="210"/>
      <c r="P96" s="210"/>
      <c r="Q96" s="210"/>
      <c r="R96" s="210"/>
      <c r="S96" s="208"/>
    </row>
    <row r="97" spans="1:19" s="207" customFormat="1" ht="8.1" customHeight="1">
      <c r="A97" s="1486" t="s">
        <v>1012</v>
      </c>
      <c r="B97" s="1487"/>
      <c r="C97" s="1491" t="s">
        <v>1013</v>
      </c>
      <c r="D97" s="1492"/>
      <c r="E97" s="1492"/>
      <c r="F97" s="1492"/>
      <c r="G97" s="1493"/>
      <c r="H97" s="208" t="s">
        <v>911</v>
      </c>
      <c r="I97" s="209"/>
      <c r="J97" s="210"/>
      <c r="K97" s="210"/>
      <c r="L97" s="210"/>
      <c r="M97" s="210"/>
      <c r="N97" s="210"/>
      <c r="O97" s="210"/>
      <c r="P97" s="210"/>
      <c r="Q97" s="210"/>
      <c r="R97" s="210"/>
      <c r="S97" s="208"/>
    </row>
    <row r="98" spans="1:19" s="207" customFormat="1" ht="8.1" customHeight="1">
      <c r="A98" s="1486" t="s">
        <v>1014</v>
      </c>
      <c r="B98" s="1487"/>
      <c r="C98" s="1502" t="s">
        <v>1015</v>
      </c>
      <c r="D98" s="1503"/>
      <c r="E98" s="1503"/>
      <c r="F98" s="1503"/>
      <c r="G98" s="1504"/>
      <c r="H98" s="208" t="s">
        <v>911</v>
      </c>
      <c r="I98" s="209"/>
      <c r="J98" s="210"/>
      <c r="K98" s="210"/>
      <c r="L98" s="210"/>
      <c r="M98" s="210"/>
      <c r="N98" s="210"/>
      <c r="O98" s="210"/>
      <c r="P98" s="210"/>
      <c r="Q98" s="210"/>
      <c r="R98" s="210"/>
      <c r="S98" s="208"/>
    </row>
    <row r="99" spans="1:19" s="207" customFormat="1" ht="8.1" customHeight="1">
      <c r="A99" s="1486" t="s">
        <v>1016</v>
      </c>
      <c r="B99" s="1487"/>
      <c r="C99" s="1491" t="s">
        <v>1017</v>
      </c>
      <c r="D99" s="1492"/>
      <c r="E99" s="1492"/>
      <c r="F99" s="1492"/>
      <c r="G99" s="1493"/>
      <c r="H99" s="208" t="s">
        <v>911</v>
      </c>
      <c r="I99" s="209"/>
      <c r="J99" s="210"/>
      <c r="K99" s="210"/>
      <c r="L99" s="210"/>
      <c r="M99" s="210"/>
      <c r="N99" s="210"/>
      <c r="O99" s="210"/>
      <c r="P99" s="210"/>
      <c r="Q99" s="210"/>
      <c r="R99" s="210"/>
      <c r="S99" s="208"/>
    </row>
    <row r="100" spans="1:19" s="207" customFormat="1" ht="8.1" customHeight="1">
      <c r="A100" s="1486" t="s">
        <v>1018</v>
      </c>
      <c r="B100" s="1487"/>
      <c r="C100" s="1488" t="s">
        <v>977</v>
      </c>
      <c r="D100" s="1489"/>
      <c r="E100" s="1489"/>
      <c r="F100" s="1489"/>
      <c r="G100" s="1490"/>
      <c r="H100" s="208" t="s">
        <v>911</v>
      </c>
      <c r="I100" s="209"/>
      <c r="J100" s="210"/>
      <c r="K100" s="210"/>
      <c r="L100" s="210"/>
      <c r="M100" s="210"/>
      <c r="N100" s="210"/>
      <c r="O100" s="210"/>
      <c r="P100" s="210"/>
      <c r="Q100" s="210"/>
      <c r="R100" s="210"/>
      <c r="S100" s="208"/>
    </row>
    <row r="101" spans="1:19" s="207" customFormat="1" ht="8.1" customHeight="1">
      <c r="A101" s="1486" t="s">
        <v>1019</v>
      </c>
      <c r="B101" s="1487"/>
      <c r="C101" s="1491" t="s">
        <v>1020</v>
      </c>
      <c r="D101" s="1492"/>
      <c r="E101" s="1492"/>
      <c r="F101" s="1492"/>
      <c r="G101" s="1493"/>
      <c r="H101" s="208" t="s">
        <v>911</v>
      </c>
      <c r="I101" s="209"/>
      <c r="J101" s="210"/>
      <c r="K101" s="210"/>
      <c r="L101" s="210"/>
      <c r="M101" s="210"/>
      <c r="N101" s="210"/>
      <c r="O101" s="210"/>
      <c r="P101" s="210"/>
      <c r="Q101" s="210"/>
      <c r="R101" s="210"/>
      <c r="S101" s="208"/>
    </row>
    <row r="102" spans="1:19" s="207" customFormat="1" ht="8.1" customHeight="1">
      <c r="A102" s="1486" t="s">
        <v>1021</v>
      </c>
      <c r="B102" s="1487"/>
      <c r="C102" s="1491" t="s">
        <v>1022</v>
      </c>
      <c r="D102" s="1492"/>
      <c r="E102" s="1492"/>
      <c r="F102" s="1492"/>
      <c r="G102" s="1493"/>
      <c r="H102" s="208" t="s">
        <v>911</v>
      </c>
      <c r="I102" s="209"/>
      <c r="J102" s="210"/>
      <c r="K102" s="210"/>
      <c r="L102" s="210"/>
      <c r="M102" s="210"/>
      <c r="N102" s="210"/>
      <c r="O102" s="210"/>
      <c r="P102" s="210"/>
      <c r="Q102" s="210"/>
      <c r="R102" s="210"/>
      <c r="S102" s="208"/>
    </row>
    <row r="103" spans="1:19" s="207" customFormat="1" ht="8.1" customHeight="1">
      <c r="A103" s="1486" t="s">
        <v>1023</v>
      </c>
      <c r="B103" s="1487"/>
      <c r="C103" s="1491" t="s">
        <v>1024</v>
      </c>
      <c r="D103" s="1492"/>
      <c r="E103" s="1492"/>
      <c r="F103" s="1492"/>
      <c r="G103" s="1493"/>
      <c r="H103" s="208" t="s">
        <v>911</v>
      </c>
      <c r="I103" s="209"/>
      <c r="J103" s="210"/>
      <c r="K103" s="210"/>
      <c r="L103" s="210"/>
      <c r="M103" s="210"/>
      <c r="N103" s="210"/>
      <c r="O103" s="210"/>
      <c r="P103" s="210"/>
      <c r="Q103" s="210"/>
      <c r="R103" s="210"/>
      <c r="S103" s="208"/>
    </row>
    <row r="104" spans="1:19" s="207" customFormat="1" ht="8.1" customHeight="1">
      <c r="A104" s="1486" t="s">
        <v>1025</v>
      </c>
      <c r="B104" s="1487"/>
      <c r="C104" s="1502" t="s">
        <v>1015</v>
      </c>
      <c r="D104" s="1503"/>
      <c r="E104" s="1503"/>
      <c r="F104" s="1503"/>
      <c r="G104" s="1504"/>
      <c r="H104" s="208" t="s">
        <v>911</v>
      </c>
      <c r="I104" s="209"/>
      <c r="J104" s="210"/>
      <c r="K104" s="210"/>
      <c r="L104" s="210"/>
      <c r="M104" s="210"/>
      <c r="N104" s="210"/>
      <c r="O104" s="210"/>
      <c r="P104" s="210"/>
      <c r="Q104" s="210"/>
      <c r="R104" s="210"/>
      <c r="S104" s="208"/>
    </row>
    <row r="105" spans="1:19" s="207" customFormat="1" ht="8.1" customHeight="1">
      <c r="A105" s="1486" t="s">
        <v>1026</v>
      </c>
      <c r="B105" s="1487"/>
      <c r="C105" s="1491" t="s">
        <v>1027</v>
      </c>
      <c r="D105" s="1492"/>
      <c r="E105" s="1492"/>
      <c r="F105" s="1492"/>
      <c r="G105" s="1493"/>
      <c r="H105" s="208" t="s">
        <v>911</v>
      </c>
      <c r="I105" s="209"/>
      <c r="J105" s="210"/>
      <c r="K105" s="210"/>
      <c r="L105" s="210"/>
      <c r="M105" s="210"/>
      <c r="N105" s="210"/>
      <c r="O105" s="210"/>
      <c r="P105" s="210"/>
      <c r="Q105" s="210"/>
      <c r="R105" s="210"/>
      <c r="S105" s="208"/>
    </row>
    <row r="106" spans="1:19" s="207" customFormat="1">
      <c r="A106" s="1486" t="s">
        <v>311</v>
      </c>
      <c r="B106" s="1487"/>
      <c r="C106" s="1505" t="s">
        <v>1028</v>
      </c>
      <c r="D106" s="1506"/>
      <c r="E106" s="1506"/>
      <c r="F106" s="1506"/>
      <c r="G106" s="1507"/>
      <c r="H106" s="208" t="s">
        <v>911</v>
      </c>
      <c r="I106" s="209"/>
      <c r="J106" s="210"/>
      <c r="K106" s="210"/>
      <c r="L106" s="210"/>
      <c r="M106" s="210"/>
      <c r="N106" s="210"/>
      <c r="O106" s="210"/>
      <c r="P106" s="210"/>
      <c r="Q106" s="210"/>
      <c r="R106" s="210"/>
      <c r="S106" s="208"/>
    </row>
    <row r="107" spans="1:19" s="207" customFormat="1" ht="16.5" customHeight="1">
      <c r="A107" s="1486" t="s">
        <v>1029</v>
      </c>
      <c r="B107" s="1487"/>
      <c r="C107" s="1488" t="s">
        <v>1030</v>
      </c>
      <c r="D107" s="1489"/>
      <c r="E107" s="1489"/>
      <c r="F107" s="1489"/>
      <c r="G107" s="1490"/>
      <c r="H107" s="208" t="s">
        <v>911</v>
      </c>
      <c r="I107" s="209"/>
      <c r="J107" s="210"/>
      <c r="K107" s="210"/>
      <c r="L107" s="210"/>
      <c r="M107" s="210"/>
      <c r="N107" s="210"/>
      <c r="O107" s="210"/>
      <c r="P107" s="210"/>
      <c r="Q107" s="210"/>
      <c r="R107" s="210"/>
      <c r="S107" s="208"/>
    </row>
    <row r="108" spans="1:19" s="207" customFormat="1" ht="16.5" customHeight="1">
      <c r="A108" s="1486" t="s">
        <v>1031</v>
      </c>
      <c r="B108" s="1487"/>
      <c r="C108" s="1491" t="s">
        <v>913</v>
      </c>
      <c r="D108" s="1492"/>
      <c r="E108" s="1492"/>
      <c r="F108" s="1492"/>
      <c r="G108" s="1493"/>
      <c r="H108" s="208" t="s">
        <v>911</v>
      </c>
      <c r="I108" s="209"/>
      <c r="J108" s="210"/>
      <c r="K108" s="210"/>
      <c r="L108" s="210"/>
      <c r="M108" s="210"/>
      <c r="N108" s="210"/>
      <c r="O108" s="210"/>
      <c r="P108" s="210"/>
      <c r="Q108" s="210"/>
      <c r="R108" s="210"/>
      <c r="S108" s="208"/>
    </row>
    <row r="109" spans="1:19" s="207" customFormat="1" ht="16.5" customHeight="1">
      <c r="A109" s="1486" t="s">
        <v>1032</v>
      </c>
      <c r="B109" s="1487"/>
      <c r="C109" s="1491" t="s">
        <v>914</v>
      </c>
      <c r="D109" s="1492"/>
      <c r="E109" s="1492"/>
      <c r="F109" s="1492"/>
      <c r="G109" s="1493"/>
      <c r="H109" s="208" t="s">
        <v>911</v>
      </c>
      <c r="I109" s="209"/>
      <c r="J109" s="210"/>
      <c r="K109" s="210"/>
      <c r="L109" s="210"/>
      <c r="M109" s="210"/>
      <c r="N109" s="210"/>
      <c r="O109" s="210"/>
      <c r="P109" s="210"/>
      <c r="Q109" s="210"/>
      <c r="R109" s="210"/>
      <c r="S109" s="208"/>
    </row>
    <row r="110" spans="1:19" s="207" customFormat="1" ht="16.5" customHeight="1">
      <c r="A110" s="1486" t="s">
        <v>1033</v>
      </c>
      <c r="B110" s="1487"/>
      <c r="C110" s="1491" t="s">
        <v>915</v>
      </c>
      <c r="D110" s="1492"/>
      <c r="E110" s="1492"/>
      <c r="F110" s="1492"/>
      <c r="G110" s="1493"/>
      <c r="H110" s="208" t="s">
        <v>911</v>
      </c>
      <c r="I110" s="209"/>
      <c r="J110" s="210"/>
      <c r="K110" s="210"/>
      <c r="L110" s="210"/>
      <c r="M110" s="210"/>
      <c r="N110" s="210"/>
      <c r="O110" s="210"/>
      <c r="P110" s="210"/>
      <c r="Q110" s="210"/>
      <c r="R110" s="210"/>
      <c r="S110" s="208"/>
    </row>
    <row r="111" spans="1:19" s="207" customFormat="1" ht="8.1" customHeight="1">
      <c r="A111" s="1486" t="s">
        <v>1034</v>
      </c>
      <c r="B111" s="1487"/>
      <c r="C111" s="1488" t="s">
        <v>916</v>
      </c>
      <c r="D111" s="1489"/>
      <c r="E111" s="1489"/>
      <c r="F111" s="1489"/>
      <c r="G111" s="1490"/>
      <c r="H111" s="208" t="s">
        <v>911</v>
      </c>
      <c r="I111" s="209"/>
      <c r="J111" s="210"/>
      <c r="K111" s="210"/>
      <c r="L111" s="210"/>
      <c r="M111" s="210"/>
      <c r="N111" s="210"/>
      <c r="O111" s="210"/>
      <c r="P111" s="210"/>
      <c r="Q111" s="210"/>
      <c r="R111" s="210"/>
      <c r="S111" s="208"/>
    </row>
    <row r="112" spans="1:19" s="207" customFormat="1" ht="8.1" customHeight="1">
      <c r="A112" s="1486" t="s">
        <v>1035</v>
      </c>
      <c r="B112" s="1487"/>
      <c r="C112" s="1488" t="s">
        <v>917</v>
      </c>
      <c r="D112" s="1489"/>
      <c r="E112" s="1489"/>
      <c r="F112" s="1489"/>
      <c r="G112" s="1490"/>
      <c r="H112" s="208" t="s">
        <v>911</v>
      </c>
      <c r="I112" s="209"/>
      <c r="J112" s="210"/>
      <c r="K112" s="210"/>
      <c r="L112" s="210"/>
      <c r="M112" s="210"/>
      <c r="N112" s="210"/>
      <c r="O112" s="210"/>
      <c r="P112" s="210"/>
      <c r="Q112" s="210"/>
      <c r="R112" s="210"/>
      <c r="S112" s="208"/>
    </row>
    <row r="113" spans="1:19" s="207" customFormat="1" ht="8.1" customHeight="1">
      <c r="A113" s="1486" t="s">
        <v>1036</v>
      </c>
      <c r="B113" s="1487"/>
      <c r="C113" s="1488" t="s">
        <v>918</v>
      </c>
      <c r="D113" s="1489"/>
      <c r="E113" s="1489"/>
      <c r="F113" s="1489"/>
      <c r="G113" s="1490"/>
      <c r="H113" s="208" t="s">
        <v>911</v>
      </c>
      <c r="I113" s="209"/>
      <c r="J113" s="210"/>
      <c r="K113" s="210"/>
      <c r="L113" s="210"/>
      <c r="M113" s="210"/>
      <c r="N113" s="210"/>
      <c r="O113" s="210"/>
      <c r="P113" s="210"/>
      <c r="Q113" s="210"/>
      <c r="R113" s="210"/>
      <c r="S113" s="208"/>
    </row>
    <row r="114" spans="1:19" s="207" customFormat="1" ht="8.1" customHeight="1">
      <c r="A114" s="1486" t="s">
        <v>1037</v>
      </c>
      <c r="B114" s="1487"/>
      <c r="C114" s="1488" t="s">
        <v>919</v>
      </c>
      <c r="D114" s="1489"/>
      <c r="E114" s="1489"/>
      <c r="F114" s="1489"/>
      <c r="G114" s="1490"/>
      <c r="H114" s="208" t="s">
        <v>911</v>
      </c>
      <c r="I114" s="209"/>
      <c r="J114" s="210"/>
      <c r="K114" s="210"/>
      <c r="L114" s="210"/>
      <c r="M114" s="210"/>
      <c r="N114" s="210"/>
      <c r="O114" s="210"/>
      <c r="P114" s="210"/>
      <c r="Q114" s="210"/>
      <c r="R114" s="210"/>
      <c r="S114" s="208"/>
    </row>
    <row r="115" spans="1:19" s="207" customFormat="1" ht="8.1" customHeight="1">
      <c r="A115" s="1486" t="s">
        <v>1038</v>
      </c>
      <c r="B115" s="1487"/>
      <c r="C115" s="1488" t="s">
        <v>920</v>
      </c>
      <c r="D115" s="1489"/>
      <c r="E115" s="1489"/>
      <c r="F115" s="1489"/>
      <c r="G115" s="1490"/>
      <c r="H115" s="208" t="s">
        <v>911</v>
      </c>
      <c r="I115" s="209"/>
      <c r="J115" s="210"/>
      <c r="K115" s="210"/>
      <c r="L115" s="210"/>
      <c r="M115" s="210"/>
      <c r="N115" s="210"/>
      <c r="O115" s="210"/>
      <c r="P115" s="210"/>
      <c r="Q115" s="210"/>
      <c r="R115" s="210"/>
      <c r="S115" s="208"/>
    </row>
    <row r="116" spans="1:19" s="207" customFormat="1" ht="8.1" customHeight="1">
      <c r="A116" s="1486" t="s">
        <v>1039</v>
      </c>
      <c r="B116" s="1487"/>
      <c r="C116" s="1488" t="s">
        <v>921</v>
      </c>
      <c r="D116" s="1489"/>
      <c r="E116" s="1489"/>
      <c r="F116" s="1489"/>
      <c r="G116" s="1490"/>
      <c r="H116" s="208" t="s">
        <v>911</v>
      </c>
      <c r="I116" s="209"/>
      <c r="J116" s="210"/>
      <c r="K116" s="210"/>
      <c r="L116" s="210"/>
      <c r="M116" s="210"/>
      <c r="N116" s="210"/>
      <c r="O116" s="210"/>
      <c r="P116" s="210"/>
      <c r="Q116" s="210"/>
      <c r="R116" s="210"/>
      <c r="S116" s="208"/>
    </row>
    <row r="117" spans="1:19" s="207" customFormat="1" ht="16.5" customHeight="1">
      <c r="A117" s="1486" t="s">
        <v>1040</v>
      </c>
      <c r="B117" s="1487"/>
      <c r="C117" s="1488" t="s">
        <v>922</v>
      </c>
      <c r="D117" s="1489"/>
      <c r="E117" s="1489"/>
      <c r="F117" s="1489"/>
      <c r="G117" s="1490"/>
      <c r="H117" s="208" t="s">
        <v>911</v>
      </c>
      <c r="I117" s="209"/>
      <c r="J117" s="210"/>
      <c r="K117" s="210"/>
      <c r="L117" s="210"/>
      <c r="M117" s="210"/>
      <c r="N117" s="210"/>
      <c r="O117" s="210"/>
      <c r="P117" s="210"/>
      <c r="Q117" s="210"/>
      <c r="R117" s="210"/>
      <c r="S117" s="208"/>
    </row>
    <row r="118" spans="1:19" s="207" customFormat="1" ht="8.1" customHeight="1">
      <c r="A118" s="1486" t="s">
        <v>1041</v>
      </c>
      <c r="B118" s="1487"/>
      <c r="C118" s="1491" t="s">
        <v>924</v>
      </c>
      <c r="D118" s="1492"/>
      <c r="E118" s="1492"/>
      <c r="F118" s="1492"/>
      <c r="G118" s="1493"/>
      <c r="H118" s="208" t="s">
        <v>911</v>
      </c>
      <c r="I118" s="209"/>
      <c r="J118" s="210"/>
      <c r="K118" s="210"/>
      <c r="L118" s="210"/>
      <c r="M118" s="210"/>
      <c r="N118" s="210"/>
      <c r="O118" s="210"/>
      <c r="P118" s="210"/>
      <c r="Q118" s="210"/>
      <c r="R118" s="210"/>
      <c r="S118" s="208"/>
    </row>
    <row r="119" spans="1:19" s="207" customFormat="1" ht="8.1" customHeight="1">
      <c r="A119" s="1486" t="s">
        <v>1042</v>
      </c>
      <c r="B119" s="1487"/>
      <c r="C119" s="1491" t="s">
        <v>926</v>
      </c>
      <c r="D119" s="1492"/>
      <c r="E119" s="1492"/>
      <c r="F119" s="1492"/>
      <c r="G119" s="1493"/>
      <c r="H119" s="208" t="s">
        <v>911</v>
      </c>
      <c r="I119" s="209"/>
      <c r="J119" s="210"/>
      <c r="K119" s="210"/>
      <c r="L119" s="210"/>
      <c r="M119" s="210"/>
      <c r="N119" s="210"/>
      <c r="O119" s="210"/>
      <c r="P119" s="210"/>
      <c r="Q119" s="210"/>
      <c r="R119" s="210"/>
      <c r="S119" s="208"/>
    </row>
    <row r="120" spans="1:19" s="207" customFormat="1" ht="8.1" customHeight="1">
      <c r="A120" s="1486" t="s">
        <v>1043</v>
      </c>
      <c r="B120" s="1487"/>
      <c r="C120" s="1488" t="s">
        <v>928</v>
      </c>
      <c r="D120" s="1489"/>
      <c r="E120" s="1489"/>
      <c r="F120" s="1489"/>
      <c r="G120" s="1490"/>
      <c r="H120" s="208" t="s">
        <v>911</v>
      </c>
      <c r="I120" s="209"/>
      <c r="J120" s="210"/>
      <c r="K120" s="210"/>
      <c r="L120" s="210"/>
      <c r="M120" s="210"/>
      <c r="N120" s="210"/>
      <c r="O120" s="210"/>
      <c r="P120" s="210"/>
      <c r="Q120" s="210"/>
      <c r="R120" s="210"/>
      <c r="S120" s="208"/>
    </row>
    <row r="121" spans="1:19" s="207" customFormat="1">
      <c r="A121" s="1486" t="s">
        <v>1044</v>
      </c>
      <c r="B121" s="1487"/>
      <c r="C121" s="1505" t="s">
        <v>1045</v>
      </c>
      <c r="D121" s="1506"/>
      <c r="E121" s="1506"/>
      <c r="F121" s="1506"/>
      <c r="G121" s="1507"/>
      <c r="H121" s="208" t="s">
        <v>911</v>
      </c>
      <c r="I121" s="209"/>
      <c r="J121" s="210"/>
      <c r="K121" s="210"/>
      <c r="L121" s="210"/>
      <c r="M121" s="210"/>
      <c r="N121" s="210"/>
      <c r="O121" s="210"/>
      <c r="P121" s="210"/>
      <c r="Q121" s="210"/>
      <c r="R121" s="210"/>
      <c r="S121" s="208"/>
    </row>
    <row r="122" spans="1:19" s="207" customFormat="1" ht="8.1" customHeight="1">
      <c r="A122" s="1486" t="s">
        <v>1046</v>
      </c>
      <c r="B122" s="1487"/>
      <c r="C122" s="1488" t="s">
        <v>912</v>
      </c>
      <c r="D122" s="1489"/>
      <c r="E122" s="1489"/>
      <c r="F122" s="1489"/>
      <c r="G122" s="1490"/>
      <c r="H122" s="208" t="s">
        <v>911</v>
      </c>
      <c r="I122" s="209"/>
      <c r="J122" s="210"/>
      <c r="K122" s="210"/>
      <c r="L122" s="210"/>
      <c r="M122" s="210"/>
      <c r="N122" s="210"/>
      <c r="O122" s="210"/>
      <c r="P122" s="210"/>
      <c r="Q122" s="210"/>
      <c r="R122" s="210"/>
      <c r="S122" s="208"/>
    </row>
    <row r="123" spans="1:19" s="207" customFormat="1" ht="16.5" customHeight="1">
      <c r="A123" s="1486" t="s">
        <v>1047</v>
      </c>
      <c r="B123" s="1487"/>
      <c r="C123" s="1491" t="s">
        <v>913</v>
      </c>
      <c r="D123" s="1492"/>
      <c r="E123" s="1492"/>
      <c r="F123" s="1492"/>
      <c r="G123" s="1493"/>
      <c r="H123" s="208" t="s">
        <v>911</v>
      </c>
      <c r="I123" s="209"/>
      <c r="J123" s="210"/>
      <c r="K123" s="210"/>
      <c r="L123" s="210"/>
      <c r="M123" s="210"/>
      <c r="N123" s="210"/>
      <c r="O123" s="210"/>
      <c r="P123" s="210"/>
      <c r="Q123" s="210"/>
      <c r="R123" s="210"/>
      <c r="S123" s="208"/>
    </row>
    <row r="124" spans="1:19" s="207" customFormat="1" ht="16.5" customHeight="1">
      <c r="A124" s="1486" t="s">
        <v>1048</v>
      </c>
      <c r="B124" s="1487"/>
      <c r="C124" s="1491" t="s">
        <v>914</v>
      </c>
      <c r="D124" s="1492"/>
      <c r="E124" s="1492"/>
      <c r="F124" s="1492"/>
      <c r="G124" s="1493"/>
      <c r="H124" s="208" t="s">
        <v>911</v>
      </c>
      <c r="I124" s="209"/>
      <c r="J124" s="210"/>
      <c r="K124" s="210"/>
      <c r="L124" s="210"/>
      <c r="M124" s="210"/>
      <c r="N124" s="210"/>
      <c r="O124" s="210"/>
      <c r="P124" s="210"/>
      <c r="Q124" s="210"/>
      <c r="R124" s="210"/>
      <c r="S124" s="208"/>
    </row>
    <row r="125" spans="1:19" s="207" customFormat="1" ht="16.5" customHeight="1">
      <c r="A125" s="1486" t="s">
        <v>1049</v>
      </c>
      <c r="B125" s="1487"/>
      <c r="C125" s="1491" t="s">
        <v>915</v>
      </c>
      <c r="D125" s="1492"/>
      <c r="E125" s="1492"/>
      <c r="F125" s="1492"/>
      <c r="G125" s="1493"/>
      <c r="H125" s="208" t="s">
        <v>911</v>
      </c>
      <c r="I125" s="209"/>
      <c r="J125" s="210"/>
      <c r="K125" s="210"/>
      <c r="L125" s="210"/>
      <c r="M125" s="210"/>
      <c r="N125" s="210"/>
      <c r="O125" s="210"/>
      <c r="P125" s="210"/>
      <c r="Q125" s="210"/>
      <c r="R125" s="210"/>
      <c r="S125" s="208"/>
    </row>
    <row r="126" spans="1:19" s="207" customFormat="1" ht="8.1" customHeight="1">
      <c r="A126" s="1486" t="s">
        <v>1050</v>
      </c>
      <c r="B126" s="1487"/>
      <c r="C126" s="1488" t="s">
        <v>1051</v>
      </c>
      <c r="D126" s="1489"/>
      <c r="E126" s="1489"/>
      <c r="F126" s="1489"/>
      <c r="G126" s="1490"/>
      <c r="H126" s="208" t="s">
        <v>911</v>
      </c>
      <c r="I126" s="209"/>
      <c r="J126" s="210"/>
      <c r="K126" s="210"/>
      <c r="L126" s="210"/>
      <c r="M126" s="210"/>
      <c r="N126" s="210"/>
      <c r="O126" s="210"/>
      <c r="P126" s="210"/>
      <c r="Q126" s="210"/>
      <c r="R126" s="210"/>
      <c r="S126" s="208"/>
    </row>
    <row r="127" spans="1:19" s="207" customFormat="1" ht="8.1" customHeight="1">
      <c r="A127" s="1486" t="s">
        <v>1052</v>
      </c>
      <c r="B127" s="1487"/>
      <c r="C127" s="1488" t="s">
        <v>1053</v>
      </c>
      <c r="D127" s="1489"/>
      <c r="E127" s="1489"/>
      <c r="F127" s="1489"/>
      <c r="G127" s="1490"/>
      <c r="H127" s="208" t="s">
        <v>911</v>
      </c>
      <c r="I127" s="209"/>
      <c r="J127" s="210"/>
      <c r="K127" s="210"/>
      <c r="L127" s="210"/>
      <c r="M127" s="210"/>
      <c r="N127" s="210"/>
      <c r="O127" s="210"/>
      <c r="P127" s="210"/>
      <c r="Q127" s="210"/>
      <c r="R127" s="210"/>
      <c r="S127" s="208"/>
    </row>
    <row r="128" spans="1:19" s="207" customFormat="1" ht="8.1" customHeight="1">
      <c r="A128" s="1486" t="s">
        <v>1054</v>
      </c>
      <c r="B128" s="1487"/>
      <c r="C128" s="1488" t="s">
        <v>1055</v>
      </c>
      <c r="D128" s="1489"/>
      <c r="E128" s="1489"/>
      <c r="F128" s="1489"/>
      <c r="G128" s="1490"/>
      <c r="H128" s="208" t="s">
        <v>911</v>
      </c>
      <c r="I128" s="209"/>
      <c r="J128" s="210"/>
      <c r="K128" s="210"/>
      <c r="L128" s="210"/>
      <c r="M128" s="210"/>
      <c r="N128" s="210"/>
      <c r="O128" s="210"/>
      <c r="P128" s="210"/>
      <c r="Q128" s="210"/>
      <c r="R128" s="210"/>
      <c r="S128" s="208"/>
    </row>
    <row r="129" spans="1:19" s="207" customFormat="1" ht="8.1" customHeight="1">
      <c r="A129" s="1486" t="s">
        <v>1056</v>
      </c>
      <c r="B129" s="1487"/>
      <c r="C129" s="1488" t="s">
        <v>1057</v>
      </c>
      <c r="D129" s="1489"/>
      <c r="E129" s="1489"/>
      <c r="F129" s="1489"/>
      <c r="G129" s="1490"/>
      <c r="H129" s="208" t="s">
        <v>911</v>
      </c>
      <c r="I129" s="209"/>
      <c r="J129" s="210"/>
      <c r="K129" s="210"/>
      <c r="L129" s="210"/>
      <c r="M129" s="210"/>
      <c r="N129" s="210"/>
      <c r="O129" s="210"/>
      <c r="P129" s="210"/>
      <c r="Q129" s="210"/>
      <c r="R129" s="210"/>
      <c r="S129" s="208"/>
    </row>
    <row r="130" spans="1:19" s="207" customFormat="1" ht="8.1" customHeight="1">
      <c r="A130" s="1486" t="s">
        <v>1058</v>
      </c>
      <c r="B130" s="1487"/>
      <c r="C130" s="1488" t="s">
        <v>1059</v>
      </c>
      <c r="D130" s="1489"/>
      <c r="E130" s="1489"/>
      <c r="F130" s="1489"/>
      <c r="G130" s="1490"/>
      <c r="H130" s="208" t="s">
        <v>911</v>
      </c>
      <c r="I130" s="209"/>
      <c r="J130" s="210"/>
      <c r="K130" s="210"/>
      <c r="L130" s="210"/>
      <c r="M130" s="210"/>
      <c r="N130" s="210"/>
      <c r="O130" s="210"/>
      <c r="P130" s="210"/>
      <c r="Q130" s="210"/>
      <c r="R130" s="210"/>
      <c r="S130" s="208"/>
    </row>
    <row r="131" spans="1:19" s="207" customFormat="1" ht="8.1" customHeight="1">
      <c r="A131" s="1486" t="s">
        <v>1060</v>
      </c>
      <c r="B131" s="1487"/>
      <c r="C131" s="1488" t="s">
        <v>1061</v>
      </c>
      <c r="D131" s="1489"/>
      <c r="E131" s="1489"/>
      <c r="F131" s="1489"/>
      <c r="G131" s="1490"/>
      <c r="H131" s="208" t="s">
        <v>911</v>
      </c>
      <c r="I131" s="209"/>
      <c r="J131" s="210"/>
      <c r="K131" s="210"/>
      <c r="L131" s="210"/>
      <c r="M131" s="210"/>
      <c r="N131" s="210"/>
      <c r="O131" s="210"/>
      <c r="P131" s="210"/>
      <c r="Q131" s="210"/>
      <c r="R131" s="210"/>
      <c r="S131" s="208"/>
    </row>
    <row r="132" spans="1:19" s="207" customFormat="1" ht="17.100000000000001" customHeight="1">
      <c r="A132" s="1486" t="s">
        <v>1062</v>
      </c>
      <c r="B132" s="1487"/>
      <c r="C132" s="1488" t="s">
        <v>922</v>
      </c>
      <c r="D132" s="1489"/>
      <c r="E132" s="1489"/>
      <c r="F132" s="1489"/>
      <c r="G132" s="1490"/>
      <c r="H132" s="208" t="s">
        <v>911</v>
      </c>
      <c r="I132" s="209"/>
      <c r="J132" s="210"/>
      <c r="K132" s="210"/>
      <c r="L132" s="210"/>
      <c r="M132" s="210"/>
      <c r="N132" s="210"/>
      <c r="O132" s="210"/>
      <c r="P132" s="210"/>
      <c r="Q132" s="210"/>
      <c r="R132" s="210"/>
      <c r="S132" s="208"/>
    </row>
    <row r="133" spans="1:19" s="207" customFormat="1" ht="8.1" customHeight="1">
      <c r="A133" s="1486" t="s">
        <v>1063</v>
      </c>
      <c r="B133" s="1487"/>
      <c r="C133" s="1491" t="s">
        <v>924</v>
      </c>
      <c r="D133" s="1492"/>
      <c r="E133" s="1492"/>
      <c r="F133" s="1492"/>
      <c r="G133" s="1493"/>
      <c r="H133" s="208" t="s">
        <v>911</v>
      </c>
      <c r="I133" s="209"/>
      <c r="J133" s="210"/>
      <c r="K133" s="210"/>
      <c r="L133" s="210"/>
      <c r="M133" s="210"/>
      <c r="N133" s="210"/>
      <c r="O133" s="210"/>
      <c r="P133" s="210"/>
      <c r="Q133" s="210"/>
      <c r="R133" s="210"/>
      <c r="S133" s="208"/>
    </row>
    <row r="134" spans="1:19" s="207" customFormat="1" ht="8.1" customHeight="1">
      <c r="A134" s="1486" t="s">
        <v>1064</v>
      </c>
      <c r="B134" s="1487"/>
      <c r="C134" s="1491" t="s">
        <v>926</v>
      </c>
      <c r="D134" s="1492"/>
      <c r="E134" s="1492"/>
      <c r="F134" s="1492"/>
      <c r="G134" s="1493"/>
      <c r="H134" s="208" t="s">
        <v>911</v>
      </c>
      <c r="I134" s="209"/>
      <c r="J134" s="210"/>
      <c r="K134" s="210"/>
      <c r="L134" s="210"/>
      <c r="M134" s="210"/>
      <c r="N134" s="210"/>
      <c r="O134" s="210"/>
      <c r="P134" s="210"/>
      <c r="Q134" s="210"/>
      <c r="R134" s="210"/>
      <c r="S134" s="208"/>
    </row>
    <row r="135" spans="1:19" s="207" customFormat="1" ht="8.1" customHeight="1">
      <c r="A135" s="1486" t="s">
        <v>1065</v>
      </c>
      <c r="B135" s="1487"/>
      <c r="C135" s="1488" t="s">
        <v>1066</v>
      </c>
      <c r="D135" s="1489"/>
      <c r="E135" s="1489"/>
      <c r="F135" s="1489"/>
      <c r="G135" s="1490"/>
      <c r="H135" s="208" t="s">
        <v>911</v>
      </c>
      <c r="I135" s="209"/>
      <c r="J135" s="210"/>
      <c r="K135" s="210"/>
      <c r="L135" s="210"/>
      <c r="M135" s="210"/>
      <c r="N135" s="210"/>
      <c r="O135" s="210"/>
      <c r="P135" s="210"/>
      <c r="Q135" s="210"/>
      <c r="R135" s="210"/>
      <c r="S135" s="208"/>
    </row>
    <row r="136" spans="1:19" s="207" customFormat="1">
      <c r="A136" s="1486" t="s">
        <v>1067</v>
      </c>
      <c r="B136" s="1487"/>
      <c r="C136" s="1505" t="s">
        <v>1068</v>
      </c>
      <c r="D136" s="1506"/>
      <c r="E136" s="1506"/>
      <c r="F136" s="1506"/>
      <c r="G136" s="1507"/>
      <c r="H136" s="208" t="s">
        <v>911</v>
      </c>
      <c r="I136" s="209"/>
      <c r="J136" s="210"/>
      <c r="K136" s="210"/>
      <c r="L136" s="210"/>
      <c r="M136" s="210"/>
      <c r="N136" s="210"/>
      <c r="O136" s="210"/>
      <c r="P136" s="210"/>
      <c r="Q136" s="210"/>
      <c r="R136" s="210"/>
      <c r="S136" s="208"/>
    </row>
    <row r="137" spans="1:19" s="207" customFormat="1" ht="8.1" customHeight="1">
      <c r="A137" s="1486" t="s">
        <v>127</v>
      </c>
      <c r="B137" s="1487"/>
      <c r="C137" s="1488" t="s">
        <v>912</v>
      </c>
      <c r="D137" s="1489"/>
      <c r="E137" s="1489"/>
      <c r="F137" s="1489"/>
      <c r="G137" s="1490"/>
      <c r="H137" s="208" t="s">
        <v>911</v>
      </c>
      <c r="I137" s="209"/>
      <c r="J137" s="210"/>
      <c r="K137" s="210"/>
      <c r="L137" s="210"/>
      <c r="M137" s="210"/>
      <c r="N137" s="210"/>
      <c r="O137" s="210"/>
      <c r="P137" s="210"/>
      <c r="Q137" s="210"/>
      <c r="R137" s="210"/>
      <c r="S137" s="208"/>
    </row>
    <row r="138" spans="1:19" s="207" customFormat="1" ht="16.5" customHeight="1">
      <c r="A138" s="1486" t="s">
        <v>1069</v>
      </c>
      <c r="B138" s="1487"/>
      <c r="C138" s="1491" t="s">
        <v>913</v>
      </c>
      <c r="D138" s="1492"/>
      <c r="E138" s="1492"/>
      <c r="F138" s="1492"/>
      <c r="G138" s="1493"/>
      <c r="H138" s="208" t="s">
        <v>911</v>
      </c>
      <c r="I138" s="209"/>
      <c r="J138" s="210"/>
      <c r="K138" s="210"/>
      <c r="L138" s="210"/>
      <c r="M138" s="210"/>
      <c r="N138" s="210"/>
      <c r="O138" s="210"/>
      <c r="P138" s="210"/>
      <c r="Q138" s="210"/>
      <c r="R138" s="210"/>
      <c r="S138" s="208"/>
    </row>
    <row r="139" spans="1:19" s="207" customFormat="1" ht="16.5" customHeight="1">
      <c r="A139" s="1486" t="s">
        <v>1070</v>
      </c>
      <c r="B139" s="1487"/>
      <c r="C139" s="1491" t="s">
        <v>914</v>
      </c>
      <c r="D139" s="1492"/>
      <c r="E139" s="1492"/>
      <c r="F139" s="1492"/>
      <c r="G139" s="1493"/>
      <c r="H139" s="208" t="s">
        <v>911</v>
      </c>
      <c r="I139" s="209"/>
      <c r="J139" s="210"/>
      <c r="K139" s="210"/>
      <c r="L139" s="210"/>
      <c r="M139" s="210"/>
      <c r="N139" s="210"/>
      <c r="O139" s="210"/>
      <c r="P139" s="210"/>
      <c r="Q139" s="210"/>
      <c r="R139" s="210"/>
      <c r="S139" s="208"/>
    </row>
    <row r="140" spans="1:19" s="207" customFormat="1" ht="16.5" customHeight="1">
      <c r="A140" s="1486" t="s">
        <v>1071</v>
      </c>
      <c r="B140" s="1487"/>
      <c r="C140" s="1491" t="s">
        <v>915</v>
      </c>
      <c r="D140" s="1492"/>
      <c r="E140" s="1492"/>
      <c r="F140" s="1492"/>
      <c r="G140" s="1493"/>
      <c r="H140" s="208" t="s">
        <v>911</v>
      </c>
      <c r="I140" s="209"/>
      <c r="J140" s="210"/>
      <c r="K140" s="210"/>
      <c r="L140" s="210"/>
      <c r="M140" s="210"/>
      <c r="N140" s="210"/>
      <c r="O140" s="210"/>
      <c r="P140" s="210"/>
      <c r="Q140" s="210"/>
      <c r="R140" s="210"/>
      <c r="S140" s="208"/>
    </row>
    <row r="141" spans="1:19" s="207" customFormat="1" ht="8.1" customHeight="1">
      <c r="A141" s="1486" t="s">
        <v>1072</v>
      </c>
      <c r="B141" s="1487"/>
      <c r="C141" s="1488" t="s">
        <v>916</v>
      </c>
      <c r="D141" s="1489"/>
      <c r="E141" s="1489"/>
      <c r="F141" s="1489"/>
      <c r="G141" s="1490"/>
      <c r="H141" s="208" t="s">
        <v>911</v>
      </c>
      <c r="I141" s="209"/>
      <c r="J141" s="210"/>
      <c r="K141" s="210"/>
      <c r="L141" s="210"/>
      <c r="M141" s="210"/>
      <c r="N141" s="210"/>
      <c r="O141" s="210"/>
      <c r="P141" s="210"/>
      <c r="Q141" s="210"/>
      <c r="R141" s="210"/>
      <c r="S141" s="208"/>
    </row>
    <row r="142" spans="1:19" s="207" customFormat="1" ht="8.1" customHeight="1">
      <c r="A142" s="1486" t="s">
        <v>1073</v>
      </c>
      <c r="B142" s="1487"/>
      <c r="C142" s="1488" t="s">
        <v>917</v>
      </c>
      <c r="D142" s="1489"/>
      <c r="E142" s="1489"/>
      <c r="F142" s="1489"/>
      <c r="G142" s="1490"/>
      <c r="H142" s="208" t="s">
        <v>911</v>
      </c>
      <c r="I142" s="209"/>
      <c r="J142" s="210"/>
      <c r="K142" s="210"/>
      <c r="L142" s="210"/>
      <c r="M142" s="210"/>
      <c r="N142" s="210"/>
      <c r="O142" s="210"/>
      <c r="P142" s="210"/>
      <c r="Q142" s="210"/>
      <c r="R142" s="210"/>
      <c r="S142" s="208"/>
    </row>
    <row r="143" spans="1:19" s="207" customFormat="1" ht="8.1" customHeight="1">
      <c r="A143" s="1486" t="s">
        <v>1074</v>
      </c>
      <c r="B143" s="1487"/>
      <c r="C143" s="1488" t="s">
        <v>918</v>
      </c>
      <c r="D143" s="1489"/>
      <c r="E143" s="1489"/>
      <c r="F143" s="1489"/>
      <c r="G143" s="1490"/>
      <c r="H143" s="208" t="s">
        <v>911</v>
      </c>
      <c r="I143" s="209"/>
      <c r="J143" s="210"/>
      <c r="K143" s="210"/>
      <c r="L143" s="210"/>
      <c r="M143" s="210"/>
      <c r="N143" s="210"/>
      <c r="O143" s="210"/>
      <c r="P143" s="210"/>
      <c r="Q143" s="210"/>
      <c r="R143" s="210"/>
      <c r="S143" s="208"/>
    </row>
    <row r="144" spans="1:19" s="207" customFormat="1" ht="8.1" customHeight="1">
      <c r="A144" s="1486" t="s">
        <v>1075</v>
      </c>
      <c r="B144" s="1487"/>
      <c r="C144" s="1488" t="s">
        <v>919</v>
      </c>
      <c r="D144" s="1489"/>
      <c r="E144" s="1489"/>
      <c r="F144" s="1489"/>
      <c r="G144" s="1490"/>
      <c r="H144" s="208" t="s">
        <v>911</v>
      </c>
      <c r="I144" s="209"/>
      <c r="J144" s="210"/>
      <c r="K144" s="210"/>
      <c r="L144" s="210"/>
      <c r="M144" s="210"/>
      <c r="N144" s="210"/>
      <c r="O144" s="210"/>
      <c r="P144" s="210"/>
      <c r="Q144" s="210"/>
      <c r="R144" s="210"/>
      <c r="S144" s="208"/>
    </row>
    <row r="145" spans="1:19" s="207" customFormat="1" ht="8.1" customHeight="1">
      <c r="A145" s="1486" t="s">
        <v>1076</v>
      </c>
      <c r="B145" s="1487"/>
      <c r="C145" s="1488" t="s">
        <v>920</v>
      </c>
      <c r="D145" s="1489"/>
      <c r="E145" s="1489"/>
      <c r="F145" s="1489"/>
      <c r="G145" s="1490"/>
      <c r="H145" s="208" t="s">
        <v>911</v>
      </c>
      <c r="I145" s="209"/>
      <c r="J145" s="210"/>
      <c r="K145" s="210"/>
      <c r="L145" s="210"/>
      <c r="M145" s="210"/>
      <c r="N145" s="210"/>
      <c r="O145" s="210"/>
      <c r="P145" s="210"/>
      <c r="Q145" s="210"/>
      <c r="R145" s="210"/>
      <c r="S145" s="208"/>
    </row>
    <row r="146" spans="1:19" s="207" customFormat="1" ht="8.1" customHeight="1">
      <c r="A146" s="1486" t="s">
        <v>1077</v>
      </c>
      <c r="B146" s="1487"/>
      <c r="C146" s="1488" t="s">
        <v>921</v>
      </c>
      <c r="D146" s="1489"/>
      <c r="E146" s="1489"/>
      <c r="F146" s="1489"/>
      <c r="G146" s="1490"/>
      <c r="H146" s="208" t="s">
        <v>911</v>
      </c>
      <c r="I146" s="209"/>
      <c r="J146" s="210"/>
      <c r="K146" s="210"/>
      <c r="L146" s="210"/>
      <c r="M146" s="210"/>
      <c r="N146" s="210"/>
      <c r="O146" s="210"/>
      <c r="P146" s="210"/>
      <c r="Q146" s="210"/>
      <c r="R146" s="210"/>
      <c r="S146" s="208"/>
    </row>
    <row r="147" spans="1:19" s="207" customFormat="1" ht="16.5" customHeight="1">
      <c r="A147" s="1486" t="s">
        <v>1078</v>
      </c>
      <c r="B147" s="1487"/>
      <c r="C147" s="1488" t="s">
        <v>922</v>
      </c>
      <c r="D147" s="1489"/>
      <c r="E147" s="1489"/>
      <c r="F147" s="1489"/>
      <c r="G147" s="1490"/>
      <c r="H147" s="208" t="s">
        <v>911</v>
      </c>
      <c r="I147" s="209"/>
      <c r="J147" s="210"/>
      <c r="K147" s="210"/>
      <c r="L147" s="210"/>
      <c r="M147" s="210"/>
      <c r="N147" s="210"/>
      <c r="O147" s="210"/>
      <c r="P147" s="210"/>
      <c r="Q147" s="210"/>
      <c r="R147" s="210"/>
      <c r="S147" s="208"/>
    </row>
    <row r="148" spans="1:19" s="207" customFormat="1" ht="8.1" customHeight="1">
      <c r="A148" s="1486" t="s">
        <v>1079</v>
      </c>
      <c r="B148" s="1487"/>
      <c r="C148" s="1491" t="s">
        <v>924</v>
      </c>
      <c r="D148" s="1492"/>
      <c r="E148" s="1492"/>
      <c r="F148" s="1492"/>
      <c r="G148" s="1493"/>
      <c r="H148" s="208" t="s">
        <v>911</v>
      </c>
      <c r="I148" s="209"/>
      <c r="J148" s="210"/>
      <c r="K148" s="210"/>
      <c r="L148" s="210"/>
      <c r="M148" s="210"/>
      <c r="N148" s="210"/>
      <c r="O148" s="210"/>
      <c r="P148" s="210"/>
      <c r="Q148" s="210"/>
      <c r="R148" s="210"/>
      <c r="S148" s="208"/>
    </row>
    <row r="149" spans="1:19" s="207" customFormat="1" ht="8.1" customHeight="1">
      <c r="A149" s="1486" t="s">
        <v>1080</v>
      </c>
      <c r="B149" s="1487"/>
      <c r="C149" s="1491" t="s">
        <v>926</v>
      </c>
      <c r="D149" s="1492"/>
      <c r="E149" s="1492"/>
      <c r="F149" s="1492"/>
      <c r="G149" s="1493"/>
      <c r="H149" s="208" t="s">
        <v>911</v>
      </c>
      <c r="I149" s="209"/>
      <c r="J149" s="210"/>
      <c r="K149" s="210"/>
      <c r="L149" s="210"/>
      <c r="M149" s="210"/>
      <c r="N149" s="210"/>
      <c r="O149" s="210"/>
      <c r="P149" s="210"/>
      <c r="Q149" s="210"/>
      <c r="R149" s="210"/>
      <c r="S149" s="208"/>
    </row>
    <row r="150" spans="1:19" s="207" customFormat="1" ht="8.1" customHeight="1">
      <c r="A150" s="1486" t="s">
        <v>1081</v>
      </c>
      <c r="B150" s="1487"/>
      <c r="C150" s="1488" t="s">
        <v>928</v>
      </c>
      <c r="D150" s="1489"/>
      <c r="E150" s="1489"/>
      <c r="F150" s="1489"/>
      <c r="G150" s="1490"/>
      <c r="H150" s="208" t="s">
        <v>911</v>
      </c>
      <c r="I150" s="209"/>
      <c r="J150" s="210"/>
      <c r="K150" s="210"/>
      <c r="L150" s="210"/>
      <c r="M150" s="210"/>
      <c r="N150" s="210"/>
      <c r="O150" s="210"/>
      <c r="P150" s="210"/>
      <c r="Q150" s="210"/>
      <c r="R150" s="210"/>
      <c r="S150" s="208"/>
    </row>
    <row r="151" spans="1:19" s="207" customFormat="1" ht="8.1" customHeight="1">
      <c r="A151" s="1486" t="s">
        <v>1082</v>
      </c>
      <c r="B151" s="1487"/>
      <c r="C151" s="1505" t="s">
        <v>1083</v>
      </c>
      <c r="D151" s="1506"/>
      <c r="E151" s="1506"/>
      <c r="F151" s="1506"/>
      <c r="G151" s="1507"/>
      <c r="H151" s="208" t="s">
        <v>911</v>
      </c>
      <c r="I151" s="209"/>
      <c r="J151" s="210"/>
      <c r="K151" s="210"/>
      <c r="L151" s="210"/>
      <c r="M151" s="210"/>
      <c r="N151" s="210"/>
      <c r="O151" s="210"/>
      <c r="P151" s="210"/>
      <c r="Q151" s="210"/>
      <c r="R151" s="210"/>
      <c r="S151" s="208"/>
    </row>
    <row r="152" spans="1:19" s="207" customFormat="1" ht="8.1" customHeight="1">
      <c r="A152" s="1486" t="s">
        <v>1084</v>
      </c>
      <c r="B152" s="1487"/>
      <c r="C152" s="1488" t="s">
        <v>1085</v>
      </c>
      <c r="D152" s="1489"/>
      <c r="E152" s="1489"/>
      <c r="F152" s="1489"/>
      <c r="G152" s="1490"/>
      <c r="H152" s="208" t="s">
        <v>911</v>
      </c>
      <c r="I152" s="209"/>
      <c r="J152" s="210"/>
      <c r="K152" s="210"/>
      <c r="L152" s="210"/>
      <c r="M152" s="210"/>
      <c r="N152" s="210"/>
      <c r="O152" s="210"/>
      <c r="P152" s="210"/>
      <c r="Q152" s="210"/>
      <c r="R152" s="210"/>
      <c r="S152" s="208"/>
    </row>
    <row r="153" spans="1:19" s="207" customFormat="1" ht="8.1" customHeight="1">
      <c r="A153" s="1486" t="s">
        <v>1086</v>
      </c>
      <c r="B153" s="1487"/>
      <c r="C153" s="1488" t="s">
        <v>779</v>
      </c>
      <c r="D153" s="1489"/>
      <c r="E153" s="1489"/>
      <c r="F153" s="1489"/>
      <c r="G153" s="1490"/>
      <c r="H153" s="208" t="s">
        <v>911</v>
      </c>
      <c r="I153" s="209"/>
      <c r="J153" s="210"/>
      <c r="K153" s="210"/>
      <c r="L153" s="210"/>
      <c r="M153" s="210"/>
      <c r="N153" s="210"/>
      <c r="O153" s="210"/>
      <c r="P153" s="210"/>
      <c r="Q153" s="210"/>
      <c r="R153" s="210"/>
      <c r="S153" s="208"/>
    </row>
    <row r="154" spans="1:19" s="207" customFormat="1" ht="8.1" customHeight="1">
      <c r="A154" s="1486" t="s">
        <v>1087</v>
      </c>
      <c r="B154" s="1487"/>
      <c r="C154" s="1488" t="s">
        <v>781</v>
      </c>
      <c r="D154" s="1489"/>
      <c r="E154" s="1489"/>
      <c r="F154" s="1489"/>
      <c r="G154" s="1490"/>
      <c r="H154" s="208" t="s">
        <v>911</v>
      </c>
      <c r="I154" s="209"/>
      <c r="J154" s="210"/>
      <c r="K154" s="210"/>
      <c r="L154" s="210"/>
      <c r="M154" s="210"/>
      <c r="N154" s="210"/>
      <c r="O154" s="210"/>
      <c r="P154" s="210"/>
      <c r="Q154" s="210"/>
      <c r="R154" s="210"/>
      <c r="S154" s="208"/>
    </row>
    <row r="155" spans="1:19" s="207" customFormat="1" ht="9" thickBot="1">
      <c r="A155" s="1481" t="s">
        <v>1088</v>
      </c>
      <c r="B155" s="1482"/>
      <c r="C155" s="1494" t="s">
        <v>1089</v>
      </c>
      <c r="D155" s="1495"/>
      <c r="E155" s="1495"/>
      <c r="F155" s="1495"/>
      <c r="G155" s="1496"/>
      <c r="H155" s="214" t="s">
        <v>911</v>
      </c>
      <c r="I155" s="215"/>
      <c r="J155" s="216"/>
      <c r="K155" s="216"/>
      <c r="L155" s="216"/>
      <c r="M155" s="216"/>
      <c r="N155" s="216"/>
      <c r="O155" s="216"/>
      <c r="P155" s="216"/>
      <c r="Q155" s="216"/>
      <c r="R155" s="216"/>
      <c r="S155" s="214"/>
    </row>
    <row r="156" spans="1:19" s="207" customFormat="1" ht="9" customHeight="1">
      <c r="A156" s="1551" t="s">
        <v>1090</v>
      </c>
      <c r="B156" s="1552"/>
      <c r="C156" s="1553" t="s">
        <v>985</v>
      </c>
      <c r="D156" s="1554"/>
      <c r="E156" s="1554"/>
      <c r="F156" s="1554"/>
      <c r="G156" s="1555"/>
      <c r="H156" s="217" t="s">
        <v>19</v>
      </c>
      <c r="I156" s="218"/>
      <c r="J156" s="219"/>
      <c r="K156" s="219"/>
      <c r="L156" s="219"/>
      <c r="M156" s="219"/>
      <c r="N156" s="219"/>
      <c r="O156" s="219"/>
      <c r="P156" s="219"/>
      <c r="Q156" s="219"/>
      <c r="R156" s="219"/>
      <c r="S156" s="217"/>
    </row>
    <row r="157" spans="1:19" s="207" customFormat="1" ht="16.5" customHeight="1">
      <c r="A157" s="1486" t="s">
        <v>1091</v>
      </c>
      <c r="B157" s="1487"/>
      <c r="C157" s="1488" t="s">
        <v>1092</v>
      </c>
      <c r="D157" s="1489"/>
      <c r="E157" s="1489"/>
      <c r="F157" s="1489"/>
      <c r="G157" s="1490"/>
      <c r="H157" s="208" t="s">
        <v>911</v>
      </c>
      <c r="I157" s="209"/>
      <c r="J157" s="210"/>
      <c r="K157" s="210"/>
      <c r="L157" s="210"/>
      <c r="M157" s="210"/>
      <c r="N157" s="210"/>
      <c r="O157" s="210"/>
      <c r="P157" s="210"/>
      <c r="Q157" s="210"/>
      <c r="R157" s="210"/>
      <c r="S157" s="208"/>
    </row>
    <row r="158" spans="1:19" s="207" customFormat="1" ht="8.1" customHeight="1">
      <c r="A158" s="1486" t="s">
        <v>1093</v>
      </c>
      <c r="B158" s="1487"/>
      <c r="C158" s="1488" t="s">
        <v>1094</v>
      </c>
      <c r="D158" s="1489"/>
      <c r="E158" s="1489"/>
      <c r="F158" s="1489"/>
      <c r="G158" s="1490"/>
      <c r="H158" s="208" t="s">
        <v>911</v>
      </c>
      <c r="I158" s="209"/>
      <c r="J158" s="210"/>
      <c r="K158" s="210"/>
      <c r="L158" s="210"/>
      <c r="M158" s="210"/>
      <c r="N158" s="210"/>
      <c r="O158" s="210"/>
      <c r="P158" s="210"/>
      <c r="Q158" s="210"/>
      <c r="R158" s="210"/>
      <c r="S158" s="208"/>
    </row>
    <row r="159" spans="1:19" s="207" customFormat="1" ht="8.1" customHeight="1">
      <c r="A159" s="1486" t="s">
        <v>1095</v>
      </c>
      <c r="B159" s="1487"/>
      <c r="C159" s="1491" t="s">
        <v>1096</v>
      </c>
      <c r="D159" s="1492"/>
      <c r="E159" s="1492"/>
      <c r="F159" s="1492"/>
      <c r="G159" s="1493"/>
      <c r="H159" s="208" t="s">
        <v>911</v>
      </c>
      <c r="I159" s="209"/>
      <c r="J159" s="210"/>
      <c r="K159" s="210"/>
      <c r="L159" s="210"/>
      <c r="M159" s="210"/>
      <c r="N159" s="210"/>
      <c r="O159" s="210"/>
      <c r="P159" s="210"/>
      <c r="Q159" s="210"/>
      <c r="R159" s="210"/>
      <c r="S159" s="208"/>
    </row>
    <row r="160" spans="1:19" s="207" customFormat="1" ht="8.1" customHeight="1">
      <c r="A160" s="1486" t="s">
        <v>1097</v>
      </c>
      <c r="B160" s="1487"/>
      <c r="C160" s="1488" t="s">
        <v>1098</v>
      </c>
      <c r="D160" s="1489"/>
      <c r="E160" s="1489"/>
      <c r="F160" s="1489"/>
      <c r="G160" s="1490"/>
      <c r="H160" s="208" t="s">
        <v>911</v>
      </c>
      <c r="I160" s="209"/>
      <c r="J160" s="210"/>
      <c r="K160" s="210"/>
      <c r="L160" s="210"/>
      <c r="M160" s="210"/>
      <c r="N160" s="210"/>
      <c r="O160" s="210"/>
      <c r="P160" s="210"/>
      <c r="Q160" s="210"/>
      <c r="R160" s="210"/>
      <c r="S160" s="208"/>
    </row>
    <row r="161" spans="1:19" s="207" customFormat="1" ht="8.1" customHeight="1">
      <c r="A161" s="1486" t="s">
        <v>1099</v>
      </c>
      <c r="B161" s="1487"/>
      <c r="C161" s="1491" t="s">
        <v>1100</v>
      </c>
      <c r="D161" s="1492"/>
      <c r="E161" s="1492"/>
      <c r="F161" s="1492"/>
      <c r="G161" s="1493"/>
      <c r="H161" s="208" t="s">
        <v>911</v>
      </c>
      <c r="I161" s="209"/>
      <c r="J161" s="210"/>
      <c r="K161" s="210"/>
      <c r="L161" s="210"/>
      <c r="M161" s="210"/>
      <c r="N161" s="210"/>
      <c r="O161" s="210"/>
      <c r="P161" s="210"/>
      <c r="Q161" s="210"/>
      <c r="R161" s="210"/>
      <c r="S161" s="208"/>
    </row>
    <row r="162" spans="1:19" s="207" customFormat="1" ht="17.25" customHeight="1" thickBot="1">
      <c r="A162" s="1481" t="s">
        <v>1101</v>
      </c>
      <c r="B162" s="1482"/>
      <c r="C162" s="1494" t="s">
        <v>1102</v>
      </c>
      <c r="D162" s="1495"/>
      <c r="E162" s="1495"/>
      <c r="F162" s="1495"/>
      <c r="G162" s="1496"/>
      <c r="H162" s="214" t="s">
        <v>19</v>
      </c>
      <c r="I162" s="215"/>
      <c r="J162" s="216"/>
      <c r="K162" s="216"/>
      <c r="L162" s="216"/>
      <c r="M162" s="216"/>
      <c r="N162" s="216"/>
      <c r="O162" s="216"/>
      <c r="P162" s="216"/>
      <c r="Q162" s="216"/>
      <c r="R162" s="216"/>
      <c r="S162" s="214"/>
    </row>
    <row r="163" spans="1:19" s="220" customFormat="1" ht="10.5" customHeight="1" thickBot="1">
      <c r="A163" s="1545" t="s">
        <v>1103</v>
      </c>
      <c r="B163" s="1546"/>
      <c r="C163" s="1546"/>
      <c r="D163" s="1546"/>
      <c r="E163" s="1546"/>
      <c r="F163" s="1546"/>
      <c r="G163" s="1546"/>
      <c r="H163" s="1546"/>
      <c r="I163" s="1546"/>
      <c r="J163" s="1546"/>
      <c r="K163" s="1546"/>
      <c r="L163" s="1546"/>
      <c r="M163" s="1546"/>
      <c r="N163" s="1546"/>
      <c r="O163" s="1546"/>
      <c r="P163" s="1546"/>
      <c r="Q163" s="1546"/>
      <c r="R163" s="1546"/>
      <c r="S163" s="1547"/>
    </row>
    <row r="164" spans="1:19" s="207" customFormat="1" ht="9" customHeight="1">
      <c r="A164" s="1551" t="s">
        <v>1104</v>
      </c>
      <c r="B164" s="1552"/>
      <c r="C164" s="1553" t="s">
        <v>1105</v>
      </c>
      <c r="D164" s="1554"/>
      <c r="E164" s="1554"/>
      <c r="F164" s="1554"/>
      <c r="G164" s="1555"/>
      <c r="H164" s="208" t="s">
        <v>911</v>
      </c>
      <c r="I164" s="209"/>
      <c r="J164" s="210"/>
      <c r="K164" s="210"/>
      <c r="L164" s="210"/>
      <c r="M164" s="210"/>
      <c r="N164" s="210"/>
      <c r="O164" s="210"/>
      <c r="P164" s="210"/>
      <c r="Q164" s="210"/>
      <c r="R164" s="210"/>
      <c r="S164" s="208"/>
    </row>
    <row r="165" spans="1:19" s="207" customFormat="1" ht="8.1" customHeight="1">
      <c r="A165" s="1486" t="s">
        <v>1106</v>
      </c>
      <c r="B165" s="1487"/>
      <c r="C165" s="1488" t="s">
        <v>912</v>
      </c>
      <c r="D165" s="1489"/>
      <c r="E165" s="1489"/>
      <c r="F165" s="1489"/>
      <c r="G165" s="1490"/>
      <c r="H165" s="208" t="s">
        <v>911</v>
      </c>
      <c r="I165" s="209"/>
      <c r="J165" s="210"/>
      <c r="K165" s="210"/>
      <c r="L165" s="210"/>
      <c r="M165" s="210"/>
      <c r="N165" s="210"/>
      <c r="O165" s="210"/>
      <c r="P165" s="210"/>
      <c r="Q165" s="210"/>
      <c r="R165" s="210"/>
      <c r="S165" s="208"/>
    </row>
    <row r="166" spans="1:19" s="207" customFormat="1" ht="16.5" customHeight="1">
      <c r="A166" s="1486" t="s">
        <v>1107</v>
      </c>
      <c r="B166" s="1487"/>
      <c r="C166" s="1491" t="s">
        <v>913</v>
      </c>
      <c r="D166" s="1492"/>
      <c r="E166" s="1492"/>
      <c r="F166" s="1492"/>
      <c r="G166" s="1493"/>
      <c r="H166" s="208" t="s">
        <v>911</v>
      </c>
      <c r="I166" s="209"/>
      <c r="J166" s="210"/>
      <c r="K166" s="210"/>
      <c r="L166" s="210"/>
      <c r="M166" s="210"/>
      <c r="N166" s="210"/>
      <c r="O166" s="210"/>
      <c r="P166" s="210"/>
      <c r="Q166" s="210"/>
      <c r="R166" s="210"/>
      <c r="S166" s="208"/>
    </row>
    <row r="167" spans="1:19" s="207" customFormat="1" ht="16.5" customHeight="1">
      <c r="A167" s="1486" t="s">
        <v>1108</v>
      </c>
      <c r="B167" s="1487"/>
      <c r="C167" s="1491" t="s">
        <v>914</v>
      </c>
      <c r="D167" s="1492"/>
      <c r="E167" s="1492"/>
      <c r="F167" s="1492"/>
      <c r="G167" s="1493"/>
      <c r="H167" s="208" t="s">
        <v>911</v>
      </c>
      <c r="I167" s="209"/>
      <c r="J167" s="210"/>
      <c r="K167" s="210"/>
      <c r="L167" s="210"/>
      <c r="M167" s="210"/>
      <c r="N167" s="210"/>
      <c r="O167" s="210"/>
      <c r="P167" s="210"/>
      <c r="Q167" s="210"/>
      <c r="R167" s="210"/>
      <c r="S167" s="208"/>
    </row>
    <row r="168" spans="1:19" s="207" customFormat="1" ht="16.5" customHeight="1">
      <c r="A168" s="1486" t="s">
        <v>1109</v>
      </c>
      <c r="B168" s="1487"/>
      <c r="C168" s="1491" t="s">
        <v>915</v>
      </c>
      <c r="D168" s="1492"/>
      <c r="E168" s="1492"/>
      <c r="F168" s="1492"/>
      <c r="G168" s="1493"/>
      <c r="H168" s="208" t="s">
        <v>911</v>
      </c>
      <c r="I168" s="209"/>
      <c r="J168" s="210"/>
      <c r="K168" s="210"/>
      <c r="L168" s="210"/>
      <c r="M168" s="210"/>
      <c r="N168" s="210"/>
      <c r="O168" s="210"/>
      <c r="P168" s="210"/>
      <c r="Q168" s="210"/>
      <c r="R168" s="210"/>
      <c r="S168" s="208"/>
    </row>
    <row r="169" spans="1:19" s="207" customFormat="1" ht="8.1" customHeight="1">
      <c r="A169" s="1486" t="s">
        <v>1110</v>
      </c>
      <c r="B169" s="1487"/>
      <c r="C169" s="1488" t="s">
        <v>916</v>
      </c>
      <c r="D169" s="1489"/>
      <c r="E169" s="1489"/>
      <c r="F169" s="1489"/>
      <c r="G169" s="1490"/>
      <c r="H169" s="208" t="s">
        <v>911</v>
      </c>
      <c r="I169" s="209"/>
      <c r="J169" s="210"/>
      <c r="K169" s="210"/>
      <c r="L169" s="210"/>
      <c r="M169" s="210"/>
      <c r="N169" s="210"/>
      <c r="O169" s="210"/>
      <c r="P169" s="210"/>
      <c r="Q169" s="210"/>
      <c r="R169" s="210"/>
      <c r="S169" s="208"/>
    </row>
    <row r="170" spans="1:19" s="207" customFormat="1" ht="8.1" customHeight="1">
      <c r="A170" s="1486" t="s">
        <v>1111</v>
      </c>
      <c r="B170" s="1487"/>
      <c r="C170" s="1488" t="s">
        <v>917</v>
      </c>
      <c r="D170" s="1489"/>
      <c r="E170" s="1489"/>
      <c r="F170" s="1489"/>
      <c r="G170" s="1490"/>
      <c r="H170" s="208" t="s">
        <v>911</v>
      </c>
      <c r="I170" s="209"/>
      <c r="J170" s="210"/>
      <c r="K170" s="210"/>
      <c r="L170" s="210"/>
      <c r="M170" s="210"/>
      <c r="N170" s="210"/>
      <c r="O170" s="210"/>
      <c r="P170" s="210"/>
      <c r="Q170" s="210"/>
      <c r="R170" s="210"/>
      <c r="S170" s="208"/>
    </row>
    <row r="171" spans="1:19" s="207" customFormat="1" ht="8.1" customHeight="1">
      <c r="A171" s="1486" t="s">
        <v>1112</v>
      </c>
      <c r="B171" s="1487"/>
      <c r="C171" s="1488" t="s">
        <v>918</v>
      </c>
      <c r="D171" s="1489"/>
      <c r="E171" s="1489"/>
      <c r="F171" s="1489"/>
      <c r="G171" s="1490"/>
      <c r="H171" s="208" t="s">
        <v>911</v>
      </c>
      <c r="I171" s="209"/>
      <c r="J171" s="210"/>
      <c r="K171" s="210"/>
      <c r="L171" s="210"/>
      <c r="M171" s="210"/>
      <c r="N171" s="210"/>
      <c r="O171" s="210"/>
      <c r="P171" s="210"/>
      <c r="Q171" s="210"/>
      <c r="R171" s="210"/>
      <c r="S171" s="208"/>
    </row>
    <row r="172" spans="1:19" s="207" customFormat="1" ht="8.1" customHeight="1">
      <c r="A172" s="1486" t="s">
        <v>1113</v>
      </c>
      <c r="B172" s="1487"/>
      <c r="C172" s="1488" t="s">
        <v>919</v>
      </c>
      <c r="D172" s="1489"/>
      <c r="E172" s="1489"/>
      <c r="F172" s="1489"/>
      <c r="G172" s="1490"/>
      <c r="H172" s="208" t="s">
        <v>911</v>
      </c>
      <c r="I172" s="209"/>
      <c r="J172" s="210"/>
      <c r="K172" s="210"/>
      <c r="L172" s="210"/>
      <c r="M172" s="210"/>
      <c r="N172" s="210"/>
      <c r="O172" s="210"/>
      <c r="P172" s="210"/>
      <c r="Q172" s="210"/>
      <c r="R172" s="210"/>
      <c r="S172" s="208"/>
    </row>
    <row r="173" spans="1:19" s="207" customFormat="1" ht="8.1" customHeight="1">
      <c r="A173" s="1486" t="s">
        <v>1114</v>
      </c>
      <c r="B173" s="1487"/>
      <c r="C173" s="1488" t="s">
        <v>920</v>
      </c>
      <c r="D173" s="1489"/>
      <c r="E173" s="1489"/>
      <c r="F173" s="1489"/>
      <c r="G173" s="1490"/>
      <c r="H173" s="208" t="s">
        <v>911</v>
      </c>
      <c r="I173" s="209"/>
      <c r="J173" s="210"/>
      <c r="K173" s="210"/>
      <c r="L173" s="210"/>
      <c r="M173" s="210"/>
      <c r="N173" s="210"/>
      <c r="O173" s="210"/>
      <c r="P173" s="210"/>
      <c r="Q173" s="210"/>
      <c r="R173" s="210"/>
      <c r="S173" s="208"/>
    </row>
    <row r="174" spans="1:19" s="207" customFormat="1" ht="8.1" customHeight="1">
      <c r="A174" s="1486" t="s">
        <v>1115</v>
      </c>
      <c r="B174" s="1487"/>
      <c r="C174" s="1488" t="s">
        <v>921</v>
      </c>
      <c r="D174" s="1489"/>
      <c r="E174" s="1489"/>
      <c r="F174" s="1489"/>
      <c r="G174" s="1490"/>
      <c r="H174" s="208" t="s">
        <v>911</v>
      </c>
      <c r="I174" s="209"/>
      <c r="J174" s="210"/>
      <c r="K174" s="210"/>
      <c r="L174" s="210"/>
      <c r="M174" s="210"/>
      <c r="N174" s="210"/>
      <c r="O174" s="210"/>
      <c r="P174" s="210"/>
      <c r="Q174" s="210"/>
      <c r="R174" s="210"/>
      <c r="S174" s="208"/>
    </row>
    <row r="175" spans="1:19" s="207" customFormat="1" ht="16.5" customHeight="1">
      <c r="A175" s="1486" t="s">
        <v>1116</v>
      </c>
      <c r="B175" s="1487"/>
      <c r="C175" s="1488" t="s">
        <v>922</v>
      </c>
      <c r="D175" s="1489"/>
      <c r="E175" s="1489"/>
      <c r="F175" s="1489"/>
      <c r="G175" s="1490"/>
      <c r="H175" s="208" t="s">
        <v>911</v>
      </c>
      <c r="I175" s="209"/>
      <c r="J175" s="210"/>
      <c r="K175" s="210"/>
      <c r="L175" s="210"/>
      <c r="M175" s="210"/>
      <c r="N175" s="210"/>
      <c r="O175" s="210"/>
      <c r="P175" s="210"/>
      <c r="Q175" s="210"/>
      <c r="R175" s="210"/>
      <c r="S175" s="208"/>
    </row>
    <row r="176" spans="1:19" s="207" customFormat="1" ht="8.1" customHeight="1">
      <c r="A176" s="1486" t="s">
        <v>1117</v>
      </c>
      <c r="B176" s="1487"/>
      <c r="C176" s="1491" t="s">
        <v>924</v>
      </c>
      <c r="D176" s="1492"/>
      <c r="E176" s="1492"/>
      <c r="F176" s="1492"/>
      <c r="G176" s="1493"/>
      <c r="H176" s="208" t="s">
        <v>911</v>
      </c>
      <c r="I176" s="209"/>
      <c r="J176" s="210"/>
      <c r="K176" s="210"/>
      <c r="L176" s="210"/>
      <c r="M176" s="210"/>
      <c r="N176" s="210"/>
      <c r="O176" s="210"/>
      <c r="P176" s="210"/>
      <c r="Q176" s="210"/>
      <c r="R176" s="210"/>
      <c r="S176" s="208"/>
    </row>
    <row r="177" spans="1:19" s="207" customFormat="1" ht="8.1" customHeight="1">
      <c r="A177" s="1486" t="s">
        <v>1118</v>
      </c>
      <c r="B177" s="1487"/>
      <c r="C177" s="1491" t="s">
        <v>926</v>
      </c>
      <c r="D177" s="1492"/>
      <c r="E177" s="1492"/>
      <c r="F177" s="1492"/>
      <c r="G177" s="1493"/>
      <c r="H177" s="208" t="s">
        <v>911</v>
      </c>
      <c r="I177" s="209"/>
      <c r="J177" s="210"/>
      <c r="K177" s="210"/>
      <c r="L177" s="210"/>
      <c r="M177" s="210"/>
      <c r="N177" s="210"/>
      <c r="O177" s="210"/>
      <c r="P177" s="210"/>
      <c r="Q177" s="210"/>
      <c r="R177" s="210"/>
      <c r="S177" s="208"/>
    </row>
    <row r="178" spans="1:19" s="207" customFormat="1" ht="16.5" customHeight="1">
      <c r="A178" s="1486" t="s">
        <v>1119</v>
      </c>
      <c r="B178" s="1487"/>
      <c r="C178" s="1488" t="s">
        <v>1120</v>
      </c>
      <c r="D178" s="1489"/>
      <c r="E178" s="1489"/>
      <c r="F178" s="1489"/>
      <c r="G178" s="1490"/>
      <c r="H178" s="208" t="s">
        <v>911</v>
      </c>
      <c r="I178" s="209"/>
      <c r="J178" s="210"/>
      <c r="K178" s="210"/>
      <c r="L178" s="210"/>
      <c r="M178" s="210"/>
      <c r="N178" s="210"/>
      <c r="O178" s="210"/>
      <c r="P178" s="210"/>
      <c r="Q178" s="210"/>
      <c r="R178" s="210"/>
      <c r="S178" s="208"/>
    </row>
    <row r="179" spans="1:19" s="207" customFormat="1" ht="8.1" customHeight="1">
      <c r="A179" s="1486" t="s">
        <v>1121</v>
      </c>
      <c r="B179" s="1487"/>
      <c r="C179" s="1491" t="s">
        <v>1122</v>
      </c>
      <c r="D179" s="1492"/>
      <c r="E179" s="1492"/>
      <c r="F179" s="1492"/>
      <c r="G179" s="1493"/>
      <c r="H179" s="208" t="s">
        <v>911</v>
      </c>
      <c r="I179" s="209"/>
      <c r="J179" s="210"/>
      <c r="K179" s="210"/>
      <c r="L179" s="210"/>
      <c r="M179" s="210"/>
      <c r="N179" s="210"/>
      <c r="O179" s="210"/>
      <c r="P179" s="210"/>
      <c r="Q179" s="210"/>
      <c r="R179" s="210"/>
      <c r="S179" s="208"/>
    </row>
    <row r="180" spans="1:19" s="207" customFormat="1" ht="8.1" customHeight="1">
      <c r="A180" s="1486" t="s">
        <v>1123</v>
      </c>
      <c r="B180" s="1487"/>
      <c r="C180" s="1491" t="s">
        <v>1124</v>
      </c>
      <c r="D180" s="1492"/>
      <c r="E180" s="1492"/>
      <c r="F180" s="1492"/>
      <c r="G180" s="1493"/>
      <c r="H180" s="208" t="s">
        <v>911</v>
      </c>
      <c r="I180" s="209"/>
      <c r="J180" s="210"/>
      <c r="K180" s="210"/>
      <c r="L180" s="210"/>
      <c r="M180" s="210"/>
      <c r="N180" s="210"/>
      <c r="O180" s="210"/>
      <c r="P180" s="210"/>
      <c r="Q180" s="210"/>
      <c r="R180" s="210"/>
      <c r="S180" s="208"/>
    </row>
    <row r="181" spans="1:19" s="207" customFormat="1" ht="8.1" customHeight="1">
      <c r="A181" s="1486" t="s">
        <v>1125</v>
      </c>
      <c r="B181" s="1487"/>
      <c r="C181" s="1488" t="s">
        <v>928</v>
      </c>
      <c r="D181" s="1489"/>
      <c r="E181" s="1489"/>
      <c r="F181" s="1489"/>
      <c r="G181" s="1490"/>
      <c r="H181" s="208" t="s">
        <v>911</v>
      </c>
      <c r="I181" s="209"/>
      <c r="J181" s="210"/>
      <c r="K181" s="210"/>
      <c r="L181" s="210"/>
      <c r="M181" s="210"/>
      <c r="N181" s="210"/>
      <c r="O181" s="210"/>
      <c r="P181" s="210"/>
      <c r="Q181" s="210"/>
      <c r="R181" s="210"/>
      <c r="S181" s="208"/>
    </row>
    <row r="182" spans="1:19" s="207" customFormat="1" ht="9" customHeight="1">
      <c r="A182" s="1486" t="s">
        <v>1126</v>
      </c>
      <c r="B182" s="1487"/>
      <c r="C182" s="1505" t="s">
        <v>1127</v>
      </c>
      <c r="D182" s="1506"/>
      <c r="E182" s="1506"/>
      <c r="F182" s="1506"/>
      <c r="G182" s="1507"/>
      <c r="H182" s="208" t="s">
        <v>911</v>
      </c>
      <c r="I182" s="209"/>
      <c r="J182" s="210"/>
      <c r="K182" s="210"/>
      <c r="L182" s="210"/>
      <c r="M182" s="210"/>
      <c r="N182" s="210"/>
      <c r="O182" s="210"/>
      <c r="P182" s="210"/>
      <c r="Q182" s="210"/>
      <c r="R182" s="210"/>
      <c r="S182" s="208"/>
    </row>
    <row r="183" spans="1:19" s="207" customFormat="1" ht="8.1" customHeight="1">
      <c r="A183" s="1486" t="s">
        <v>1128</v>
      </c>
      <c r="B183" s="1487"/>
      <c r="C183" s="1488" t="s">
        <v>1129</v>
      </c>
      <c r="D183" s="1489"/>
      <c r="E183" s="1489"/>
      <c r="F183" s="1489"/>
      <c r="G183" s="1490"/>
      <c r="H183" s="208" t="s">
        <v>911</v>
      </c>
      <c r="I183" s="209"/>
      <c r="J183" s="210"/>
      <c r="K183" s="210"/>
      <c r="L183" s="210"/>
      <c r="M183" s="210"/>
      <c r="N183" s="210"/>
      <c r="O183" s="210"/>
      <c r="P183" s="210"/>
      <c r="Q183" s="210"/>
      <c r="R183" s="210"/>
      <c r="S183" s="208"/>
    </row>
    <row r="184" spans="1:19" s="207" customFormat="1" ht="8.1" customHeight="1">
      <c r="A184" s="1486" t="s">
        <v>1130</v>
      </c>
      <c r="B184" s="1487"/>
      <c r="C184" s="1488" t="s">
        <v>1131</v>
      </c>
      <c r="D184" s="1489"/>
      <c r="E184" s="1489"/>
      <c r="F184" s="1489"/>
      <c r="G184" s="1490"/>
      <c r="H184" s="208" t="s">
        <v>911</v>
      </c>
      <c r="I184" s="209"/>
      <c r="J184" s="210"/>
      <c r="K184" s="210"/>
      <c r="L184" s="210"/>
      <c r="M184" s="210"/>
      <c r="N184" s="210"/>
      <c r="O184" s="210"/>
      <c r="P184" s="210"/>
      <c r="Q184" s="210"/>
      <c r="R184" s="210"/>
      <c r="S184" s="208"/>
    </row>
    <row r="185" spans="1:19" s="207" customFormat="1" ht="8.1" customHeight="1">
      <c r="A185" s="1486" t="s">
        <v>1132</v>
      </c>
      <c r="B185" s="1487"/>
      <c r="C185" s="1491" t="s">
        <v>1133</v>
      </c>
      <c r="D185" s="1492"/>
      <c r="E185" s="1492"/>
      <c r="F185" s="1492"/>
      <c r="G185" s="1493"/>
      <c r="H185" s="208" t="s">
        <v>911</v>
      </c>
      <c r="I185" s="209"/>
      <c r="J185" s="210"/>
      <c r="K185" s="210"/>
      <c r="L185" s="210"/>
      <c r="M185" s="210"/>
      <c r="N185" s="210"/>
      <c r="O185" s="210"/>
      <c r="P185" s="210"/>
      <c r="Q185" s="210"/>
      <c r="R185" s="210"/>
      <c r="S185" s="208"/>
    </row>
    <row r="186" spans="1:19" s="207" customFormat="1" ht="8.1" customHeight="1">
      <c r="A186" s="1486" t="s">
        <v>1134</v>
      </c>
      <c r="B186" s="1487"/>
      <c r="C186" s="1491" t="s">
        <v>1135</v>
      </c>
      <c r="D186" s="1492"/>
      <c r="E186" s="1492"/>
      <c r="F186" s="1492"/>
      <c r="G186" s="1493"/>
      <c r="H186" s="208" t="s">
        <v>911</v>
      </c>
      <c r="I186" s="209"/>
      <c r="J186" s="210"/>
      <c r="K186" s="210"/>
      <c r="L186" s="210"/>
      <c r="M186" s="210"/>
      <c r="N186" s="210"/>
      <c r="O186" s="210"/>
      <c r="P186" s="210"/>
      <c r="Q186" s="210"/>
      <c r="R186" s="210"/>
      <c r="S186" s="208"/>
    </row>
    <row r="187" spans="1:19" s="207" customFormat="1" ht="8.1" customHeight="1">
      <c r="A187" s="1486" t="s">
        <v>1136</v>
      </c>
      <c r="B187" s="1487"/>
      <c r="C187" s="1491" t="s">
        <v>1137</v>
      </c>
      <c r="D187" s="1492"/>
      <c r="E187" s="1492"/>
      <c r="F187" s="1492"/>
      <c r="G187" s="1493"/>
      <c r="H187" s="208" t="s">
        <v>911</v>
      </c>
      <c r="I187" s="209"/>
      <c r="J187" s="210"/>
      <c r="K187" s="210"/>
      <c r="L187" s="210"/>
      <c r="M187" s="210"/>
      <c r="N187" s="210"/>
      <c r="O187" s="210"/>
      <c r="P187" s="210"/>
      <c r="Q187" s="210"/>
      <c r="R187" s="210"/>
      <c r="S187" s="208"/>
    </row>
    <row r="188" spans="1:19" s="207" customFormat="1" ht="16.5" customHeight="1">
      <c r="A188" s="1486" t="s">
        <v>1138</v>
      </c>
      <c r="B188" s="1487"/>
      <c r="C188" s="1488" t="s">
        <v>1139</v>
      </c>
      <c r="D188" s="1489"/>
      <c r="E188" s="1489"/>
      <c r="F188" s="1489"/>
      <c r="G188" s="1490"/>
      <c r="H188" s="208" t="s">
        <v>911</v>
      </c>
      <c r="I188" s="209"/>
      <c r="J188" s="210"/>
      <c r="K188" s="210"/>
      <c r="L188" s="210"/>
      <c r="M188" s="210"/>
      <c r="N188" s="210"/>
      <c r="O188" s="210"/>
      <c r="P188" s="210"/>
      <c r="Q188" s="210"/>
      <c r="R188" s="210"/>
      <c r="S188" s="208"/>
    </row>
    <row r="189" spans="1:19" s="207" customFormat="1" ht="16.5" customHeight="1">
      <c r="A189" s="1486" t="s">
        <v>1140</v>
      </c>
      <c r="B189" s="1487"/>
      <c r="C189" s="1488" t="s">
        <v>1141</v>
      </c>
      <c r="D189" s="1489"/>
      <c r="E189" s="1489"/>
      <c r="F189" s="1489"/>
      <c r="G189" s="1490"/>
      <c r="H189" s="208" t="s">
        <v>911</v>
      </c>
      <c r="I189" s="209"/>
      <c r="J189" s="210"/>
      <c r="K189" s="210"/>
      <c r="L189" s="210"/>
      <c r="M189" s="210"/>
      <c r="N189" s="210"/>
      <c r="O189" s="210"/>
      <c r="P189" s="210"/>
      <c r="Q189" s="210"/>
      <c r="R189" s="210"/>
      <c r="S189" s="208"/>
    </row>
    <row r="190" spans="1:19" s="207" customFormat="1" ht="8.1" customHeight="1">
      <c r="A190" s="1486" t="s">
        <v>1142</v>
      </c>
      <c r="B190" s="1487"/>
      <c r="C190" s="1488" t="s">
        <v>1143</v>
      </c>
      <c r="D190" s="1489"/>
      <c r="E190" s="1489"/>
      <c r="F190" s="1489"/>
      <c r="G190" s="1490"/>
      <c r="H190" s="208" t="s">
        <v>911</v>
      </c>
      <c r="I190" s="209"/>
      <c r="J190" s="210"/>
      <c r="K190" s="210"/>
      <c r="L190" s="210"/>
      <c r="M190" s="210"/>
      <c r="N190" s="210"/>
      <c r="O190" s="210"/>
      <c r="P190" s="210"/>
      <c r="Q190" s="210"/>
      <c r="R190" s="210"/>
      <c r="S190" s="208"/>
    </row>
    <row r="191" spans="1:19" s="207" customFormat="1" ht="8.1" customHeight="1">
      <c r="A191" s="1486" t="s">
        <v>1144</v>
      </c>
      <c r="B191" s="1487"/>
      <c r="C191" s="1488" t="s">
        <v>1145</v>
      </c>
      <c r="D191" s="1489"/>
      <c r="E191" s="1489"/>
      <c r="F191" s="1489"/>
      <c r="G191" s="1490"/>
      <c r="H191" s="208" t="s">
        <v>911</v>
      </c>
      <c r="I191" s="209"/>
      <c r="J191" s="210"/>
      <c r="K191" s="210"/>
      <c r="L191" s="210"/>
      <c r="M191" s="210"/>
      <c r="N191" s="210"/>
      <c r="O191" s="210"/>
      <c r="P191" s="210"/>
      <c r="Q191" s="210"/>
      <c r="R191" s="210"/>
      <c r="S191" s="208"/>
    </row>
    <row r="192" spans="1:19" s="207" customFormat="1" ht="8.1" customHeight="1">
      <c r="A192" s="1486" t="s">
        <v>1146</v>
      </c>
      <c r="B192" s="1487"/>
      <c r="C192" s="1488" t="s">
        <v>1147</v>
      </c>
      <c r="D192" s="1489"/>
      <c r="E192" s="1489"/>
      <c r="F192" s="1489"/>
      <c r="G192" s="1490"/>
      <c r="H192" s="208" t="s">
        <v>911</v>
      </c>
      <c r="I192" s="209"/>
      <c r="J192" s="210"/>
      <c r="K192" s="210"/>
      <c r="L192" s="210"/>
      <c r="M192" s="210"/>
      <c r="N192" s="210"/>
      <c r="O192" s="210"/>
      <c r="P192" s="210"/>
      <c r="Q192" s="210"/>
      <c r="R192" s="210"/>
      <c r="S192" s="208"/>
    </row>
    <row r="193" spans="1:19" s="207" customFormat="1" ht="8.1" customHeight="1">
      <c r="A193" s="1486" t="s">
        <v>1148</v>
      </c>
      <c r="B193" s="1487"/>
      <c r="C193" s="1488" t="s">
        <v>1149</v>
      </c>
      <c r="D193" s="1489"/>
      <c r="E193" s="1489"/>
      <c r="F193" s="1489"/>
      <c r="G193" s="1490"/>
      <c r="H193" s="208" t="s">
        <v>911</v>
      </c>
      <c r="I193" s="209"/>
      <c r="J193" s="210"/>
      <c r="K193" s="210"/>
      <c r="L193" s="210"/>
      <c r="M193" s="210"/>
      <c r="N193" s="210"/>
      <c r="O193" s="210"/>
      <c r="P193" s="210"/>
      <c r="Q193" s="210"/>
      <c r="R193" s="210"/>
      <c r="S193" s="208"/>
    </row>
    <row r="194" spans="1:19" s="207" customFormat="1" ht="8.1" customHeight="1">
      <c r="A194" s="1486" t="s">
        <v>1150</v>
      </c>
      <c r="B194" s="1487"/>
      <c r="C194" s="1491" t="s">
        <v>78</v>
      </c>
      <c r="D194" s="1492"/>
      <c r="E194" s="1492"/>
      <c r="F194" s="1492"/>
      <c r="G194" s="1493"/>
      <c r="H194" s="208" t="s">
        <v>911</v>
      </c>
      <c r="I194" s="209"/>
      <c r="J194" s="210"/>
      <c r="K194" s="210"/>
      <c r="L194" s="210"/>
      <c r="M194" s="210"/>
      <c r="N194" s="210"/>
      <c r="O194" s="210"/>
      <c r="P194" s="210"/>
      <c r="Q194" s="210"/>
      <c r="R194" s="210"/>
      <c r="S194" s="208"/>
    </row>
    <row r="195" spans="1:19" s="207" customFormat="1" ht="8.1" customHeight="1">
      <c r="A195" s="1486" t="s">
        <v>1151</v>
      </c>
      <c r="B195" s="1487"/>
      <c r="C195" s="1488" t="s">
        <v>1152</v>
      </c>
      <c r="D195" s="1489"/>
      <c r="E195" s="1489"/>
      <c r="F195" s="1489"/>
      <c r="G195" s="1490"/>
      <c r="H195" s="208" t="s">
        <v>911</v>
      </c>
      <c r="I195" s="209"/>
      <c r="J195" s="210"/>
      <c r="K195" s="210"/>
      <c r="L195" s="210"/>
      <c r="M195" s="210"/>
      <c r="N195" s="210"/>
      <c r="O195" s="210"/>
      <c r="P195" s="210"/>
      <c r="Q195" s="210"/>
      <c r="R195" s="210"/>
      <c r="S195" s="208"/>
    </row>
    <row r="196" spans="1:19" s="207" customFormat="1" ht="8.1" customHeight="1">
      <c r="A196" s="1486" t="s">
        <v>1153</v>
      </c>
      <c r="B196" s="1487"/>
      <c r="C196" s="1488" t="s">
        <v>1154</v>
      </c>
      <c r="D196" s="1489"/>
      <c r="E196" s="1489"/>
      <c r="F196" s="1489"/>
      <c r="G196" s="1490"/>
      <c r="H196" s="208" t="s">
        <v>911</v>
      </c>
      <c r="I196" s="209"/>
      <c r="J196" s="210"/>
      <c r="K196" s="210"/>
      <c r="L196" s="210"/>
      <c r="M196" s="210"/>
      <c r="N196" s="210"/>
      <c r="O196" s="210"/>
      <c r="P196" s="210"/>
      <c r="Q196" s="210"/>
      <c r="R196" s="210"/>
      <c r="S196" s="208"/>
    </row>
    <row r="197" spans="1:19" s="207" customFormat="1" ht="8.1" customHeight="1">
      <c r="A197" s="1486" t="s">
        <v>1155</v>
      </c>
      <c r="B197" s="1487"/>
      <c r="C197" s="1488" t="s">
        <v>1156</v>
      </c>
      <c r="D197" s="1489"/>
      <c r="E197" s="1489"/>
      <c r="F197" s="1489"/>
      <c r="G197" s="1490"/>
      <c r="H197" s="208" t="s">
        <v>911</v>
      </c>
      <c r="I197" s="209"/>
      <c r="J197" s="210"/>
      <c r="K197" s="210"/>
      <c r="L197" s="210"/>
      <c r="M197" s="210"/>
      <c r="N197" s="210"/>
      <c r="O197" s="210"/>
      <c r="P197" s="210"/>
      <c r="Q197" s="210"/>
      <c r="R197" s="210"/>
      <c r="S197" s="208"/>
    </row>
    <row r="198" spans="1:19" s="207" customFormat="1" ht="16.5" customHeight="1">
      <c r="A198" s="1486" t="s">
        <v>1157</v>
      </c>
      <c r="B198" s="1487"/>
      <c r="C198" s="1488" t="s">
        <v>1158</v>
      </c>
      <c r="D198" s="1489"/>
      <c r="E198" s="1489"/>
      <c r="F198" s="1489"/>
      <c r="G198" s="1490"/>
      <c r="H198" s="208" t="s">
        <v>911</v>
      </c>
      <c r="I198" s="209"/>
      <c r="J198" s="210"/>
      <c r="K198" s="210"/>
      <c r="L198" s="210"/>
      <c r="M198" s="210"/>
      <c r="N198" s="210"/>
      <c r="O198" s="210"/>
      <c r="P198" s="210"/>
      <c r="Q198" s="210"/>
      <c r="R198" s="210"/>
      <c r="S198" s="208"/>
    </row>
    <row r="199" spans="1:19" s="207" customFormat="1" ht="8.1" customHeight="1">
      <c r="A199" s="1486" t="s">
        <v>1159</v>
      </c>
      <c r="B199" s="1487"/>
      <c r="C199" s="1488" t="s">
        <v>1160</v>
      </c>
      <c r="D199" s="1489"/>
      <c r="E199" s="1489"/>
      <c r="F199" s="1489"/>
      <c r="G199" s="1490"/>
      <c r="H199" s="208" t="s">
        <v>911</v>
      </c>
      <c r="I199" s="209"/>
      <c r="J199" s="210"/>
      <c r="K199" s="210"/>
      <c r="L199" s="210"/>
      <c r="M199" s="210"/>
      <c r="N199" s="210"/>
      <c r="O199" s="210"/>
      <c r="P199" s="210"/>
      <c r="Q199" s="210"/>
      <c r="R199" s="210"/>
      <c r="S199" s="208"/>
    </row>
    <row r="200" spans="1:19" s="207" customFormat="1" ht="9" customHeight="1">
      <c r="A200" s="1486" t="s">
        <v>1161</v>
      </c>
      <c r="B200" s="1487"/>
      <c r="C200" s="1505" t="s">
        <v>1162</v>
      </c>
      <c r="D200" s="1506"/>
      <c r="E200" s="1506"/>
      <c r="F200" s="1506"/>
      <c r="G200" s="1507"/>
      <c r="H200" s="208" t="s">
        <v>911</v>
      </c>
      <c r="I200" s="209"/>
      <c r="J200" s="210"/>
      <c r="K200" s="210"/>
      <c r="L200" s="210"/>
      <c r="M200" s="210"/>
      <c r="N200" s="210"/>
      <c r="O200" s="210"/>
      <c r="P200" s="210"/>
      <c r="Q200" s="210"/>
      <c r="R200" s="210"/>
      <c r="S200" s="208"/>
    </row>
    <row r="201" spans="1:19" s="207" customFormat="1" ht="8.1" customHeight="1">
      <c r="A201" s="1486" t="s">
        <v>1163</v>
      </c>
      <c r="B201" s="1487"/>
      <c r="C201" s="1488" t="s">
        <v>1164</v>
      </c>
      <c r="D201" s="1489"/>
      <c r="E201" s="1489"/>
      <c r="F201" s="1489"/>
      <c r="G201" s="1490"/>
      <c r="H201" s="208" t="s">
        <v>911</v>
      </c>
      <c r="I201" s="209"/>
      <c r="J201" s="210"/>
      <c r="K201" s="210"/>
      <c r="L201" s="210"/>
      <c r="M201" s="210"/>
      <c r="N201" s="210"/>
      <c r="O201" s="210"/>
      <c r="P201" s="210"/>
      <c r="Q201" s="210"/>
      <c r="R201" s="210"/>
      <c r="S201" s="208"/>
    </row>
    <row r="202" spans="1:19" s="207" customFormat="1" ht="8.1" customHeight="1">
      <c r="A202" s="1486" t="s">
        <v>1165</v>
      </c>
      <c r="B202" s="1487"/>
      <c r="C202" s="1488" t="s">
        <v>1166</v>
      </c>
      <c r="D202" s="1489"/>
      <c r="E202" s="1489"/>
      <c r="F202" s="1489"/>
      <c r="G202" s="1490"/>
      <c r="H202" s="208" t="s">
        <v>911</v>
      </c>
      <c r="I202" s="209"/>
      <c r="J202" s="210"/>
      <c r="K202" s="210"/>
      <c r="L202" s="210"/>
      <c r="M202" s="210"/>
      <c r="N202" s="210"/>
      <c r="O202" s="210"/>
      <c r="P202" s="210"/>
      <c r="Q202" s="210"/>
      <c r="R202" s="210"/>
      <c r="S202" s="208"/>
    </row>
    <row r="203" spans="1:19" s="207" customFormat="1" ht="16.5" customHeight="1">
      <c r="A203" s="1486" t="s">
        <v>1167</v>
      </c>
      <c r="B203" s="1487"/>
      <c r="C203" s="1491" t="s">
        <v>1168</v>
      </c>
      <c r="D203" s="1492"/>
      <c r="E203" s="1492"/>
      <c r="F203" s="1492"/>
      <c r="G203" s="1493"/>
      <c r="H203" s="208" t="s">
        <v>911</v>
      </c>
      <c r="I203" s="209"/>
      <c r="J203" s="210"/>
      <c r="K203" s="210"/>
      <c r="L203" s="210"/>
      <c r="M203" s="210"/>
      <c r="N203" s="210"/>
      <c r="O203" s="210"/>
      <c r="P203" s="210"/>
      <c r="Q203" s="210"/>
      <c r="R203" s="210"/>
      <c r="S203" s="208"/>
    </row>
    <row r="204" spans="1:19" s="207" customFormat="1" ht="8.1" customHeight="1">
      <c r="A204" s="1486" t="s">
        <v>1169</v>
      </c>
      <c r="B204" s="1487"/>
      <c r="C204" s="1502" t="s">
        <v>1170</v>
      </c>
      <c r="D204" s="1503"/>
      <c r="E204" s="1503"/>
      <c r="F204" s="1503"/>
      <c r="G204" s="1504"/>
      <c r="H204" s="208" t="s">
        <v>911</v>
      </c>
      <c r="I204" s="209"/>
      <c r="J204" s="210"/>
      <c r="K204" s="210"/>
      <c r="L204" s="210"/>
      <c r="M204" s="210"/>
      <c r="N204" s="210"/>
      <c r="O204" s="210"/>
      <c r="P204" s="210"/>
      <c r="Q204" s="210"/>
      <c r="R204" s="210"/>
      <c r="S204" s="208"/>
    </row>
    <row r="205" spans="1:19" s="207" customFormat="1" ht="8.1" customHeight="1">
      <c r="A205" s="1486" t="s">
        <v>1171</v>
      </c>
      <c r="B205" s="1487"/>
      <c r="C205" s="1502" t="s">
        <v>1172</v>
      </c>
      <c r="D205" s="1503"/>
      <c r="E205" s="1503"/>
      <c r="F205" s="1503"/>
      <c r="G205" s="1504"/>
      <c r="H205" s="208" t="s">
        <v>911</v>
      </c>
      <c r="I205" s="209"/>
      <c r="J205" s="210"/>
      <c r="K205" s="210"/>
      <c r="L205" s="210"/>
      <c r="M205" s="210"/>
      <c r="N205" s="210"/>
      <c r="O205" s="210"/>
      <c r="P205" s="210"/>
      <c r="Q205" s="210"/>
      <c r="R205" s="210"/>
      <c r="S205" s="208"/>
    </row>
    <row r="206" spans="1:19" s="207" customFormat="1" ht="8.1" customHeight="1">
      <c r="A206" s="1486" t="s">
        <v>1173</v>
      </c>
      <c r="B206" s="1487"/>
      <c r="C206" s="1488" t="s">
        <v>1174</v>
      </c>
      <c r="D206" s="1489"/>
      <c r="E206" s="1489"/>
      <c r="F206" s="1489"/>
      <c r="G206" s="1490"/>
      <c r="H206" s="208" t="s">
        <v>911</v>
      </c>
      <c r="I206" s="209"/>
      <c r="J206" s="210"/>
      <c r="K206" s="210"/>
      <c r="L206" s="210"/>
      <c r="M206" s="210"/>
      <c r="N206" s="210"/>
      <c r="O206" s="210"/>
      <c r="P206" s="210"/>
      <c r="Q206" s="210"/>
      <c r="R206" s="210"/>
      <c r="S206" s="208"/>
    </row>
    <row r="207" spans="1:19" s="207" customFormat="1">
      <c r="A207" s="1486" t="s">
        <v>1175</v>
      </c>
      <c r="B207" s="1487"/>
      <c r="C207" s="1505" t="s">
        <v>1176</v>
      </c>
      <c r="D207" s="1506"/>
      <c r="E207" s="1506"/>
      <c r="F207" s="1506"/>
      <c r="G207" s="1507"/>
      <c r="H207" s="208" t="s">
        <v>911</v>
      </c>
      <c r="I207" s="209"/>
      <c r="J207" s="210"/>
      <c r="K207" s="210"/>
      <c r="L207" s="210"/>
      <c r="M207" s="210"/>
      <c r="N207" s="210"/>
      <c r="O207" s="210"/>
      <c r="P207" s="210"/>
      <c r="Q207" s="210"/>
      <c r="R207" s="210"/>
      <c r="S207" s="208"/>
    </row>
    <row r="208" spans="1:19" s="207" customFormat="1" ht="8.1" customHeight="1">
      <c r="A208" s="1486" t="s">
        <v>1177</v>
      </c>
      <c r="B208" s="1487"/>
      <c r="C208" s="1488" t="s">
        <v>1178</v>
      </c>
      <c r="D208" s="1489"/>
      <c r="E208" s="1489"/>
      <c r="F208" s="1489"/>
      <c r="G208" s="1490"/>
      <c r="H208" s="208" t="s">
        <v>911</v>
      </c>
      <c r="I208" s="209"/>
      <c r="J208" s="210"/>
      <c r="K208" s="210"/>
      <c r="L208" s="210"/>
      <c r="M208" s="210"/>
      <c r="N208" s="210"/>
      <c r="O208" s="210"/>
      <c r="P208" s="210"/>
      <c r="Q208" s="210"/>
      <c r="R208" s="210"/>
      <c r="S208" s="208"/>
    </row>
    <row r="209" spans="1:19" s="207" customFormat="1" ht="8.1" customHeight="1">
      <c r="A209" s="1486" t="s">
        <v>1179</v>
      </c>
      <c r="B209" s="1487"/>
      <c r="C209" s="1491" t="s">
        <v>1180</v>
      </c>
      <c r="D209" s="1492"/>
      <c r="E209" s="1492"/>
      <c r="F209" s="1492"/>
      <c r="G209" s="1493"/>
      <c r="H209" s="208" t="s">
        <v>911</v>
      </c>
      <c r="I209" s="209"/>
      <c r="J209" s="210"/>
      <c r="K209" s="210"/>
      <c r="L209" s="210"/>
      <c r="M209" s="210"/>
      <c r="N209" s="210"/>
      <c r="O209" s="210"/>
      <c r="P209" s="210"/>
      <c r="Q209" s="210"/>
      <c r="R209" s="210"/>
      <c r="S209" s="208"/>
    </row>
    <row r="210" spans="1:19" s="207" customFormat="1" ht="8.1" customHeight="1">
      <c r="A210" s="1486" t="s">
        <v>1181</v>
      </c>
      <c r="B210" s="1487"/>
      <c r="C210" s="1491" t="s">
        <v>1182</v>
      </c>
      <c r="D210" s="1492"/>
      <c r="E210" s="1492"/>
      <c r="F210" s="1492"/>
      <c r="G210" s="1493"/>
      <c r="H210" s="208" t="s">
        <v>911</v>
      </c>
      <c r="I210" s="209"/>
      <c r="J210" s="210"/>
      <c r="K210" s="210"/>
      <c r="L210" s="210"/>
      <c r="M210" s="210"/>
      <c r="N210" s="210"/>
      <c r="O210" s="210"/>
      <c r="P210" s="210"/>
      <c r="Q210" s="210"/>
      <c r="R210" s="210"/>
      <c r="S210" s="208"/>
    </row>
    <row r="211" spans="1:19" s="207" customFormat="1" ht="8.1" customHeight="1">
      <c r="A211" s="1486" t="s">
        <v>1183</v>
      </c>
      <c r="B211" s="1487"/>
      <c r="C211" s="1491" t="s">
        <v>1184</v>
      </c>
      <c r="D211" s="1492"/>
      <c r="E211" s="1492"/>
      <c r="F211" s="1492"/>
      <c r="G211" s="1493"/>
      <c r="H211" s="208" t="s">
        <v>911</v>
      </c>
      <c r="I211" s="209"/>
      <c r="J211" s="210"/>
      <c r="K211" s="210"/>
      <c r="L211" s="210"/>
      <c r="M211" s="210"/>
      <c r="N211" s="210"/>
      <c r="O211" s="210"/>
      <c r="P211" s="210"/>
      <c r="Q211" s="210"/>
      <c r="R211" s="210"/>
      <c r="S211" s="208"/>
    </row>
    <row r="212" spans="1:19" s="207" customFormat="1" ht="8.1" customHeight="1">
      <c r="A212" s="1486" t="s">
        <v>1185</v>
      </c>
      <c r="B212" s="1487"/>
      <c r="C212" s="1491" t="s">
        <v>1186</v>
      </c>
      <c r="D212" s="1492"/>
      <c r="E212" s="1492"/>
      <c r="F212" s="1492"/>
      <c r="G212" s="1493"/>
      <c r="H212" s="208" t="s">
        <v>911</v>
      </c>
      <c r="I212" s="209"/>
      <c r="J212" s="210"/>
      <c r="K212" s="210"/>
      <c r="L212" s="210"/>
      <c r="M212" s="210"/>
      <c r="N212" s="210"/>
      <c r="O212" s="210"/>
      <c r="P212" s="210"/>
      <c r="Q212" s="210"/>
      <c r="R212" s="210"/>
      <c r="S212" s="208"/>
    </row>
    <row r="213" spans="1:19" s="207" customFormat="1" ht="8.1" customHeight="1">
      <c r="A213" s="1486" t="s">
        <v>1187</v>
      </c>
      <c r="B213" s="1487"/>
      <c r="C213" s="1491" t="s">
        <v>1188</v>
      </c>
      <c r="D213" s="1492"/>
      <c r="E213" s="1492"/>
      <c r="F213" s="1492"/>
      <c r="G213" s="1493"/>
      <c r="H213" s="208" t="s">
        <v>911</v>
      </c>
      <c r="I213" s="209"/>
      <c r="J213" s="210"/>
      <c r="K213" s="210"/>
      <c r="L213" s="210"/>
      <c r="M213" s="210"/>
      <c r="N213" s="210"/>
      <c r="O213" s="210"/>
      <c r="P213" s="210"/>
      <c r="Q213" s="210"/>
      <c r="R213" s="210"/>
      <c r="S213" s="208"/>
    </row>
    <row r="214" spans="1:19" s="207" customFormat="1" ht="8.1" customHeight="1">
      <c r="A214" s="1486" t="s">
        <v>1189</v>
      </c>
      <c r="B214" s="1487"/>
      <c r="C214" s="1491" t="s">
        <v>1190</v>
      </c>
      <c r="D214" s="1492"/>
      <c r="E214" s="1492"/>
      <c r="F214" s="1492"/>
      <c r="G214" s="1493"/>
      <c r="H214" s="208" t="s">
        <v>911</v>
      </c>
      <c r="I214" s="209"/>
      <c r="J214" s="210"/>
      <c r="K214" s="210"/>
      <c r="L214" s="210"/>
      <c r="M214" s="210"/>
      <c r="N214" s="210"/>
      <c r="O214" s="210"/>
      <c r="P214" s="210"/>
      <c r="Q214" s="210"/>
      <c r="R214" s="210"/>
      <c r="S214" s="208"/>
    </row>
    <row r="215" spans="1:19" s="207" customFormat="1" ht="8.1" customHeight="1">
      <c r="A215" s="1486" t="s">
        <v>1191</v>
      </c>
      <c r="B215" s="1487"/>
      <c r="C215" s="1488" t="s">
        <v>1192</v>
      </c>
      <c r="D215" s="1489"/>
      <c r="E215" s="1489"/>
      <c r="F215" s="1489"/>
      <c r="G215" s="1490"/>
      <c r="H215" s="208" t="s">
        <v>911</v>
      </c>
      <c r="I215" s="209"/>
      <c r="J215" s="210"/>
      <c r="K215" s="210"/>
      <c r="L215" s="210"/>
      <c r="M215" s="210"/>
      <c r="N215" s="210"/>
      <c r="O215" s="210"/>
      <c r="P215" s="210"/>
      <c r="Q215" s="210"/>
      <c r="R215" s="210"/>
      <c r="S215" s="208"/>
    </row>
    <row r="216" spans="1:19" s="207" customFormat="1" ht="8.1" customHeight="1">
      <c r="A216" s="1486" t="s">
        <v>1193</v>
      </c>
      <c r="B216" s="1487"/>
      <c r="C216" s="1488" t="s">
        <v>1194</v>
      </c>
      <c r="D216" s="1489"/>
      <c r="E216" s="1489"/>
      <c r="F216" s="1489"/>
      <c r="G216" s="1490"/>
      <c r="H216" s="208" t="s">
        <v>911</v>
      </c>
      <c r="I216" s="209"/>
      <c r="J216" s="210"/>
      <c r="K216" s="210"/>
      <c r="L216" s="210"/>
      <c r="M216" s="210"/>
      <c r="N216" s="210"/>
      <c r="O216" s="210"/>
      <c r="P216" s="210"/>
      <c r="Q216" s="210"/>
      <c r="R216" s="210"/>
      <c r="S216" s="208"/>
    </row>
    <row r="217" spans="1:19" s="207" customFormat="1" ht="8.1" customHeight="1">
      <c r="A217" s="1486" t="s">
        <v>1195</v>
      </c>
      <c r="B217" s="1487"/>
      <c r="C217" s="1488" t="s">
        <v>985</v>
      </c>
      <c r="D217" s="1489"/>
      <c r="E217" s="1489"/>
      <c r="F217" s="1489"/>
      <c r="G217" s="1490"/>
      <c r="H217" s="208" t="s">
        <v>19</v>
      </c>
      <c r="I217" s="209"/>
      <c r="J217" s="210"/>
      <c r="K217" s="210"/>
      <c r="L217" s="210"/>
      <c r="M217" s="210"/>
      <c r="N217" s="210"/>
      <c r="O217" s="210"/>
      <c r="P217" s="210"/>
      <c r="Q217" s="210"/>
      <c r="R217" s="210"/>
      <c r="S217" s="208"/>
    </row>
    <row r="218" spans="1:19" s="207" customFormat="1" ht="16.5" customHeight="1">
      <c r="A218" s="1486" t="s">
        <v>1196</v>
      </c>
      <c r="B218" s="1487"/>
      <c r="C218" s="1491" t="s">
        <v>1197</v>
      </c>
      <c r="D218" s="1492"/>
      <c r="E218" s="1492"/>
      <c r="F218" s="1492"/>
      <c r="G218" s="1493"/>
      <c r="H218" s="208" t="s">
        <v>911</v>
      </c>
      <c r="I218" s="209"/>
      <c r="J218" s="210"/>
      <c r="K218" s="210"/>
      <c r="L218" s="210"/>
      <c r="M218" s="210"/>
      <c r="N218" s="210"/>
      <c r="O218" s="210"/>
      <c r="P218" s="210"/>
      <c r="Q218" s="210"/>
      <c r="R218" s="210"/>
      <c r="S218" s="208"/>
    </row>
    <row r="219" spans="1:19" s="207" customFormat="1">
      <c r="A219" s="1486" t="s">
        <v>1198</v>
      </c>
      <c r="B219" s="1487"/>
      <c r="C219" s="1505" t="s">
        <v>1199</v>
      </c>
      <c r="D219" s="1506"/>
      <c r="E219" s="1506"/>
      <c r="F219" s="1506"/>
      <c r="G219" s="1507"/>
      <c r="H219" s="208" t="s">
        <v>911</v>
      </c>
      <c r="I219" s="209"/>
      <c r="J219" s="210"/>
      <c r="K219" s="210"/>
      <c r="L219" s="210"/>
      <c r="M219" s="210"/>
      <c r="N219" s="210"/>
      <c r="O219" s="210"/>
      <c r="P219" s="210"/>
      <c r="Q219" s="210"/>
      <c r="R219" s="210"/>
      <c r="S219" s="208"/>
    </row>
    <row r="220" spans="1:19" s="207" customFormat="1" ht="8.1" customHeight="1">
      <c r="A220" s="1486" t="s">
        <v>1200</v>
      </c>
      <c r="B220" s="1487"/>
      <c r="C220" s="1488" t="s">
        <v>1201</v>
      </c>
      <c r="D220" s="1489"/>
      <c r="E220" s="1489"/>
      <c r="F220" s="1489"/>
      <c r="G220" s="1490"/>
      <c r="H220" s="208" t="s">
        <v>911</v>
      </c>
      <c r="I220" s="209"/>
      <c r="J220" s="210"/>
      <c r="K220" s="210"/>
      <c r="L220" s="210"/>
      <c r="M220" s="210"/>
      <c r="N220" s="210"/>
      <c r="O220" s="210"/>
      <c r="P220" s="210"/>
      <c r="Q220" s="210"/>
      <c r="R220" s="210"/>
      <c r="S220" s="208"/>
    </row>
    <row r="221" spans="1:19" s="207" customFormat="1" ht="8.1" customHeight="1">
      <c r="A221" s="1486" t="s">
        <v>1202</v>
      </c>
      <c r="B221" s="1487"/>
      <c r="C221" s="1488" t="s">
        <v>1203</v>
      </c>
      <c r="D221" s="1489"/>
      <c r="E221" s="1489"/>
      <c r="F221" s="1489"/>
      <c r="G221" s="1490"/>
      <c r="H221" s="208" t="s">
        <v>911</v>
      </c>
      <c r="I221" s="209"/>
      <c r="J221" s="210"/>
      <c r="K221" s="210"/>
      <c r="L221" s="210"/>
      <c r="M221" s="210"/>
      <c r="N221" s="210"/>
      <c r="O221" s="210"/>
      <c r="P221" s="210"/>
      <c r="Q221" s="210"/>
      <c r="R221" s="210"/>
      <c r="S221" s="208"/>
    </row>
    <row r="222" spans="1:19" s="207" customFormat="1" ht="8.1" customHeight="1">
      <c r="A222" s="1486" t="s">
        <v>1204</v>
      </c>
      <c r="B222" s="1487"/>
      <c r="C222" s="1491" t="s">
        <v>1205</v>
      </c>
      <c r="D222" s="1492"/>
      <c r="E222" s="1492"/>
      <c r="F222" s="1492"/>
      <c r="G222" s="1493"/>
      <c r="H222" s="208" t="s">
        <v>911</v>
      </c>
      <c r="I222" s="209"/>
      <c r="J222" s="210"/>
      <c r="K222" s="210"/>
      <c r="L222" s="210"/>
      <c r="M222" s="210"/>
      <c r="N222" s="210"/>
      <c r="O222" s="210"/>
      <c r="P222" s="210"/>
      <c r="Q222" s="210"/>
      <c r="R222" s="210"/>
      <c r="S222" s="208"/>
    </row>
    <row r="223" spans="1:19" s="207" customFormat="1" ht="8.1" customHeight="1">
      <c r="A223" s="1486" t="s">
        <v>1206</v>
      </c>
      <c r="B223" s="1487"/>
      <c r="C223" s="1491" t="s">
        <v>1207</v>
      </c>
      <c r="D223" s="1492"/>
      <c r="E223" s="1492"/>
      <c r="F223" s="1492"/>
      <c r="G223" s="1493"/>
      <c r="H223" s="208" t="s">
        <v>911</v>
      </c>
      <c r="I223" s="209"/>
      <c r="J223" s="210"/>
      <c r="K223" s="210"/>
      <c r="L223" s="210"/>
      <c r="M223" s="210"/>
      <c r="N223" s="210"/>
      <c r="O223" s="210"/>
      <c r="P223" s="210"/>
      <c r="Q223" s="210"/>
      <c r="R223" s="210"/>
      <c r="S223" s="208"/>
    </row>
    <row r="224" spans="1:19" s="207" customFormat="1" ht="8.1" customHeight="1">
      <c r="A224" s="1486" t="s">
        <v>1208</v>
      </c>
      <c r="B224" s="1487"/>
      <c r="C224" s="1491" t="s">
        <v>1209</v>
      </c>
      <c r="D224" s="1492"/>
      <c r="E224" s="1492"/>
      <c r="F224" s="1492"/>
      <c r="G224" s="1493"/>
      <c r="H224" s="208" t="s">
        <v>911</v>
      </c>
      <c r="I224" s="209"/>
      <c r="J224" s="210"/>
      <c r="K224" s="210"/>
      <c r="L224" s="210"/>
      <c r="M224" s="210"/>
      <c r="N224" s="210"/>
      <c r="O224" s="210"/>
      <c r="P224" s="210"/>
      <c r="Q224" s="210"/>
      <c r="R224" s="210"/>
      <c r="S224" s="208"/>
    </row>
    <row r="225" spans="1:19" s="207" customFormat="1" ht="8.1" customHeight="1">
      <c r="A225" s="1486" t="s">
        <v>1210</v>
      </c>
      <c r="B225" s="1487"/>
      <c r="C225" s="1488" t="s">
        <v>1211</v>
      </c>
      <c r="D225" s="1489"/>
      <c r="E225" s="1489"/>
      <c r="F225" s="1489"/>
      <c r="G225" s="1490"/>
      <c r="H225" s="208" t="s">
        <v>911</v>
      </c>
      <c r="I225" s="209"/>
      <c r="J225" s="210"/>
      <c r="K225" s="210"/>
      <c r="L225" s="210"/>
      <c r="M225" s="210"/>
      <c r="N225" s="210"/>
      <c r="O225" s="210"/>
      <c r="P225" s="210"/>
      <c r="Q225" s="210"/>
      <c r="R225" s="210"/>
      <c r="S225" s="208"/>
    </row>
    <row r="226" spans="1:19" s="207" customFormat="1" ht="8.1" customHeight="1">
      <c r="A226" s="1486" t="s">
        <v>1212</v>
      </c>
      <c r="B226" s="1487"/>
      <c r="C226" s="1488" t="s">
        <v>1213</v>
      </c>
      <c r="D226" s="1489"/>
      <c r="E226" s="1489"/>
      <c r="F226" s="1489"/>
      <c r="G226" s="1490"/>
      <c r="H226" s="208" t="s">
        <v>911</v>
      </c>
      <c r="I226" s="209"/>
      <c r="J226" s="210"/>
      <c r="K226" s="210"/>
      <c r="L226" s="210"/>
      <c r="M226" s="210"/>
      <c r="N226" s="210"/>
      <c r="O226" s="210"/>
      <c r="P226" s="210"/>
      <c r="Q226" s="210"/>
      <c r="R226" s="210"/>
      <c r="S226" s="208"/>
    </row>
    <row r="227" spans="1:19" s="207" customFormat="1" ht="8.1" customHeight="1">
      <c r="A227" s="1486" t="s">
        <v>1214</v>
      </c>
      <c r="B227" s="1487"/>
      <c r="C227" s="1491" t="s">
        <v>1215</v>
      </c>
      <c r="D227" s="1492"/>
      <c r="E227" s="1492"/>
      <c r="F227" s="1492"/>
      <c r="G227" s="1493"/>
      <c r="H227" s="208" t="s">
        <v>911</v>
      </c>
      <c r="I227" s="209"/>
      <c r="J227" s="210"/>
      <c r="K227" s="210"/>
      <c r="L227" s="210"/>
      <c r="M227" s="210"/>
      <c r="N227" s="210"/>
      <c r="O227" s="210"/>
      <c r="P227" s="210"/>
      <c r="Q227" s="210"/>
      <c r="R227" s="210"/>
      <c r="S227" s="208"/>
    </row>
    <row r="228" spans="1:19" s="207" customFormat="1" ht="8.1" customHeight="1">
      <c r="A228" s="1486" t="s">
        <v>1216</v>
      </c>
      <c r="B228" s="1487"/>
      <c r="C228" s="1491" t="s">
        <v>1217</v>
      </c>
      <c r="D228" s="1492"/>
      <c r="E228" s="1492"/>
      <c r="F228" s="1492"/>
      <c r="G228" s="1493"/>
      <c r="H228" s="208" t="s">
        <v>911</v>
      </c>
      <c r="I228" s="209"/>
      <c r="J228" s="210"/>
      <c r="K228" s="210"/>
      <c r="L228" s="210"/>
      <c r="M228" s="210"/>
      <c r="N228" s="210"/>
      <c r="O228" s="210"/>
      <c r="P228" s="210"/>
      <c r="Q228" s="210"/>
      <c r="R228" s="210"/>
      <c r="S228" s="208"/>
    </row>
    <row r="229" spans="1:19" s="207" customFormat="1" ht="8.1" customHeight="1">
      <c r="A229" s="1486" t="s">
        <v>1218</v>
      </c>
      <c r="B229" s="1487"/>
      <c r="C229" s="1488" t="s">
        <v>1219</v>
      </c>
      <c r="D229" s="1489"/>
      <c r="E229" s="1489"/>
      <c r="F229" s="1489"/>
      <c r="G229" s="1490"/>
      <c r="H229" s="208" t="s">
        <v>911</v>
      </c>
      <c r="I229" s="209"/>
      <c r="J229" s="210"/>
      <c r="K229" s="210"/>
      <c r="L229" s="210"/>
      <c r="M229" s="210"/>
      <c r="N229" s="210"/>
      <c r="O229" s="210"/>
      <c r="P229" s="210"/>
      <c r="Q229" s="210"/>
      <c r="R229" s="210"/>
      <c r="S229" s="208"/>
    </row>
    <row r="230" spans="1:19" s="207" customFormat="1" ht="8.1" customHeight="1">
      <c r="A230" s="1486" t="s">
        <v>1220</v>
      </c>
      <c r="B230" s="1487"/>
      <c r="C230" s="1488" t="s">
        <v>1221</v>
      </c>
      <c r="D230" s="1489"/>
      <c r="E230" s="1489"/>
      <c r="F230" s="1489"/>
      <c r="G230" s="1490"/>
      <c r="H230" s="208" t="s">
        <v>911</v>
      </c>
      <c r="I230" s="209"/>
      <c r="J230" s="210"/>
      <c r="K230" s="210"/>
      <c r="L230" s="210"/>
      <c r="M230" s="210"/>
      <c r="N230" s="210"/>
      <c r="O230" s="210"/>
      <c r="P230" s="210"/>
      <c r="Q230" s="210"/>
      <c r="R230" s="210"/>
      <c r="S230" s="208"/>
    </row>
    <row r="231" spans="1:19" s="207" customFormat="1" ht="8.1" customHeight="1">
      <c r="A231" s="1486" t="s">
        <v>1222</v>
      </c>
      <c r="B231" s="1487"/>
      <c r="C231" s="1488" t="s">
        <v>1223</v>
      </c>
      <c r="D231" s="1489"/>
      <c r="E231" s="1489"/>
      <c r="F231" s="1489"/>
      <c r="G231" s="1490"/>
      <c r="H231" s="208" t="s">
        <v>911</v>
      </c>
      <c r="I231" s="209"/>
      <c r="J231" s="210"/>
      <c r="K231" s="210"/>
      <c r="L231" s="210"/>
      <c r="M231" s="210"/>
      <c r="N231" s="210"/>
      <c r="O231" s="210"/>
      <c r="P231" s="210"/>
      <c r="Q231" s="210"/>
      <c r="R231" s="210"/>
      <c r="S231" s="208"/>
    </row>
    <row r="232" spans="1:19" s="207" customFormat="1" ht="8.1" customHeight="1">
      <c r="A232" s="1486" t="s">
        <v>1224</v>
      </c>
      <c r="B232" s="1487"/>
      <c r="C232" s="1505" t="s">
        <v>1225</v>
      </c>
      <c r="D232" s="1506"/>
      <c r="E232" s="1506"/>
      <c r="F232" s="1506"/>
      <c r="G232" s="1507"/>
      <c r="H232" s="208" t="s">
        <v>911</v>
      </c>
      <c r="I232" s="209"/>
      <c r="J232" s="210"/>
      <c r="K232" s="210"/>
      <c r="L232" s="210"/>
      <c r="M232" s="210"/>
      <c r="N232" s="210"/>
      <c r="O232" s="210"/>
      <c r="P232" s="210"/>
      <c r="Q232" s="210"/>
      <c r="R232" s="210"/>
      <c r="S232" s="208"/>
    </row>
    <row r="233" spans="1:19" s="207" customFormat="1" ht="8.1" customHeight="1">
      <c r="A233" s="1486" t="s">
        <v>1226</v>
      </c>
      <c r="B233" s="1487"/>
      <c r="C233" s="1488" t="s">
        <v>1227</v>
      </c>
      <c r="D233" s="1489"/>
      <c r="E233" s="1489"/>
      <c r="F233" s="1489"/>
      <c r="G233" s="1490"/>
      <c r="H233" s="208" t="s">
        <v>911</v>
      </c>
      <c r="I233" s="209"/>
      <c r="J233" s="210"/>
      <c r="K233" s="210"/>
      <c r="L233" s="210"/>
      <c r="M233" s="210"/>
      <c r="N233" s="210"/>
      <c r="O233" s="210"/>
      <c r="P233" s="210"/>
      <c r="Q233" s="210"/>
      <c r="R233" s="210"/>
      <c r="S233" s="208"/>
    </row>
    <row r="234" spans="1:19" s="207" customFormat="1" ht="8.1" customHeight="1">
      <c r="A234" s="1486" t="s">
        <v>1228</v>
      </c>
      <c r="B234" s="1487"/>
      <c r="C234" s="1491" t="s">
        <v>1205</v>
      </c>
      <c r="D234" s="1492"/>
      <c r="E234" s="1492"/>
      <c r="F234" s="1492"/>
      <c r="G234" s="1493"/>
      <c r="H234" s="208" t="s">
        <v>911</v>
      </c>
      <c r="I234" s="209"/>
      <c r="J234" s="210"/>
      <c r="K234" s="210"/>
      <c r="L234" s="210"/>
      <c r="M234" s="210"/>
      <c r="N234" s="210"/>
      <c r="O234" s="210"/>
      <c r="P234" s="210"/>
      <c r="Q234" s="210"/>
      <c r="R234" s="210"/>
      <c r="S234" s="208"/>
    </row>
    <row r="235" spans="1:19" s="207" customFormat="1" ht="8.1" customHeight="1">
      <c r="A235" s="1486" t="s">
        <v>1229</v>
      </c>
      <c r="B235" s="1487"/>
      <c r="C235" s="1491" t="s">
        <v>1207</v>
      </c>
      <c r="D235" s="1492"/>
      <c r="E235" s="1492"/>
      <c r="F235" s="1492"/>
      <c r="G235" s="1493"/>
      <c r="H235" s="208" t="s">
        <v>911</v>
      </c>
      <c r="I235" s="209"/>
      <c r="J235" s="210"/>
      <c r="K235" s="210"/>
      <c r="L235" s="210"/>
      <c r="M235" s="210"/>
      <c r="N235" s="210"/>
      <c r="O235" s="210"/>
      <c r="P235" s="210"/>
      <c r="Q235" s="210"/>
      <c r="R235" s="210"/>
      <c r="S235" s="208"/>
    </row>
    <row r="236" spans="1:19" s="207" customFormat="1" ht="8.1" customHeight="1">
      <c r="A236" s="1486" t="s">
        <v>1230</v>
      </c>
      <c r="B236" s="1487"/>
      <c r="C236" s="1491" t="s">
        <v>1209</v>
      </c>
      <c r="D236" s="1492"/>
      <c r="E236" s="1492"/>
      <c r="F236" s="1492"/>
      <c r="G236" s="1493"/>
      <c r="H236" s="208" t="s">
        <v>911</v>
      </c>
      <c r="I236" s="209"/>
      <c r="J236" s="210"/>
      <c r="K236" s="210"/>
      <c r="L236" s="210"/>
      <c r="M236" s="210"/>
      <c r="N236" s="210"/>
      <c r="O236" s="210"/>
      <c r="P236" s="210"/>
      <c r="Q236" s="210"/>
      <c r="R236" s="210"/>
      <c r="S236" s="208"/>
    </row>
    <row r="237" spans="1:19" s="207" customFormat="1" ht="8.1" customHeight="1">
      <c r="A237" s="1486" t="s">
        <v>1231</v>
      </c>
      <c r="B237" s="1487"/>
      <c r="C237" s="1488" t="s">
        <v>781</v>
      </c>
      <c r="D237" s="1489"/>
      <c r="E237" s="1489"/>
      <c r="F237" s="1489"/>
      <c r="G237" s="1490"/>
      <c r="H237" s="208" t="s">
        <v>911</v>
      </c>
      <c r="I237" s="209"/>
      <c r="J237" s="210"/>
      <c r="K237" s="210"/>
      <c r="L237" s="210"/>
      <c r="M237" s="210"/>
      <c r="N237" s="210"/>
      <c r="O237" s="210"/>
      <c r="P237" s="210"/>
      <c r="Q237" s="210"/>
      <c r="R237" s="210"/>
      <c r="S237" s="208"/>
    </row>
    <row r="238" spans="1:19" s="207" customFormat="1" ht="8.1" customHeight="1">
      <c r="A238" s="1486" t="s">
        <v>1232</v>
      </c>
      <c r="B238" s="1487"/>
      <c r="C238" s="1488" t="s">
        <v>1233</v>
      </c>
      <c r="D238" s="1489"/>
      <c r="E238" s="1489"/>
      <c r="F238" s="1489"/>
      <c r="G238" s="1490"/>
      <c r="H238" s="208" t="s">
        <v>911</v>
      </c>
      <c r="I238" s="209"/>
      <c r="J238" s="210"/>
      <c r="K238" s="210"/>
      <c r="L238" s="210"/>
      <c r="M238" s="210"/>
      <c r="N238" s="210"/>
      <c r="O238" s="210"/>
      <c r="P238" s="210"/>
      <c r="Q238" s="210"/>
      <c r="R238" s="210"/>
      <c r="S238" s="208"/>
    </row>
    <row r="239" spans="1:19" s="207" customFormat="1" ht="16.5" customHeight="1">
      <c r="A239" s="1486" t="s">
        <v>1234</v>
      </c>
      <c r="B239" s="1487"/>
      <c r="C239" s="1505" t="s">
        <v>1235</v>
      </c>
      <c r="D239" s="1506"/>
      <c r="E239" s="1506"/>
      <c r="F239" s="1506"/>
      <c r="G239" s="1507"/>
      <c r="H239" s="208" t="s">
        <v>911</v>
      </c>
      <c r="I239" s="209"/>
      <c r="J239" s="210"/>
      <c r="K239" s="210"/>
      <c r="L239" s="210"/>
      <c r="M239" s="210"/>
      <c r="N239" s="210"/>
      <c r="O239" s="210"/>
      <c r="P239" s="210"/>
      <c r="Q239" s="210"/>
      <c r="R239" s="210"/>
      <c r="S239" s="208"/>
    </row>
    <row r="240" spans="1:19" s="207" customFormat="1" ht="17.25" customHeight="1">
      <c r="A240" s="1486" t="s">
        <v>1236</v>
      </c>
      <c r="B240" s="1487"/>
      <c r="C240" s="1505" t="s">
        <v>1237</v>
      </c>
      <c r="D240" s="1506"/>
      <c r="E240" s="1506"/>
      <c r="F240" s="1506"/>
      <c r="G240" s="1507"/>
      <c r="H240" s="208" t="s">
        <v>911</v>
      </c>
      <c r="I240" s="209"/>
      <c r="J240" s="210"/>
      <c r="K240" s="210"/>
      <c r="L240" s="210"/>
      <c r="M240" s="210"/>
      <c r="N240" s="210"/>
      <c r="O240" s="210"/>
      <c r="P240" s="210"/>
      <c r="Q240" s="210"/>
      <c r="R240" s="210"/>
      <c r="S240" s="208"/>
    </row>
    <row r="241" spans="1:19" s="207" customFormat="1" ht="8.4499999999999993" customHeight="1">
      <c r="A241" s="1486" t="s">
        <v>1238</v>
      </c>
      <c r="B241" s="1487"/>
      <c r="C241" s="1488" t="s">
        <v>1239</v>
      </c>
      <c r="D241" s="1489"/>
      <c r="E241" s="1489"/>
      <c r="F241" s="1489"/>
      <c r="G241" s="1490"/>
      <c r="H241" s="208" t="s">
        <v>911</v>
      </c>
      <c r="I241" s="209"/>
      <c r="J241" s="210"/>
      <c r="K241" s="210"/>
      <c r="L241" s="210"/>
      <c r="M241" s="210"/>
      <c r="N241" s="210"/>
      <c r="O241" s="210"/>
      <c r="P241" s="210"/>
      <c r="Q241" s="210"/>
      <c r="R241" s="210"/>
      <c r="S241" s="208"/>
    </row>
    <row r="242" spans="1:19" s="207" customFormat="1" ht="8.4499999999999993" customHeight="1">
      <c r="A242" s="1486" t="s">
        <v>1240</v>
      </c>
      <c r="B242" s="1487"/>
      <c r="C242" s="1488" t="s">
        <v>1241</v>
      </c>
      <c r="D242" s="1489"/>
      <c r="E242" s="1489"/>
      <c r="F242" s="1489"/>
      <c r="G242" s="1490"/>
      <c r="H242" s="208" t="s">
        <v>911</v>
      </c>
      <c r="I242" s="209"/>
      <c r="J242" s="210"/>
      <c r="K242" s="210"/>
      <c r="L242" s="210"/>
      <c r="M242" s="210"/>
      <c r="N242" s="210"/>
      <c r="O242" s="210"/>
      <c r="P242" s="210"/>
      <c r="Q242" s="210"/>
      <c r="R242" s="210"/>
      <c r="S242" s="208"/>
    </row>
    <row r="243" spans="1:19" s="207" customFormat="1" ht="16.5" customHeight="1">
      <c r="A243" s="1486" t="s">
        <v>1242</v>
      </c>
      <c r="B243" s="1487"/>
      <c r="C243" s="1505" t="s">
        <v>1243</v>
      </c>
      <c r="D243" s="1506"/>
      <c r="E243" s="1506"/>
      <c r="F243" s="1506"/>
      <c r="G243" s="1507"/>
      <c r="H243" s="208" t="s">
        <v>911</v>
      </c>
      <c r="I243" s="209"/>
      <c r="J243" s="210"/>
      <c r="K243" s="210"/>
      <c r="L243" s="210"/>
      <c r="M243" s="210"/>
      <c r="N243" s="210"/>
      <c r="O243" s="210"/>
      <c r="P243" s="210"/>
      <c r="Q243" s="210"/>
      <c r="R243" s="210"/>
      <c r="S243" s="208"/>
    </row>
    <row r="244" spans="1:19" s="207" customFormat="1" ht="8.4499999999999993" customHeight="1">
      <c r="A244" s="1486" t="s">
        <v>1244</v>
      </c>
      <c r="B244" s="1487"/>
      <c r="C244" s="1488" t="s">
        <v>1245</v>
      </c>
      <c r="D244" s="1489"/>
      <c r="E244" s="1489"/>
      <c r="F244" s="1489"/>
      <c r="G244" s="1490"/>
      <c r="H244" s="208" t="s">
        <v>911</v>
      </c>
      <c r="I244" s="209"/>
      <c r="J244" s="210"/>
      <c r="K244" s="210"/>
      <c r="L244" s="210"/>
      <c r="M244" s="210"/>
      <c r="N244" s="210"/>
      <c r="O244" s="210"/>
      <c r="P244" s="210"/>
      <c r="Q244" s="210"/>
      <c r="R244" s="210"/>
      <c r="S244" s="208"/>
    </row>
    <row r="245" spans="1:19" s="207" customFormat="1" ht="8.4499999999999993" customHeight="1">
      <c r="A245" s="1486" t="s">
        <v>1246</v>
      </c>
      <c r="B245" s="1487"/>
      <c r="C245" s="1488" t="s">
        <v>1247</v>
      </c>
      <c r="D245" s="1489"/>
      <c r="E245" s="1489"/>
      <c r="F245" s="1489"/>
      <c r="G245" s="1490"/>
      <c r="H245" s="208" t="s">
        <v>911</v>
      </c>
      <c r="I245" s="209"/>
      <c r="J245" s="210"/>
      <c r="K245" s="210"/>
      <c r="L245" s="210"/>
      <c r="M245" s="210"/>
      <c r="N245" s="210"/>
      <c r="O245" s="210"/>
      <c r="P245" s="210"/>
      <c r="Q245" s="210"/>
      <c r="R245" s="210"/>
      <c r="S245" s="208"/>
    </row>
    <row r="246" spans="1:19" s="207" customFormat="1" ht="9" customHeight="1">
      <c r="A246" s="1486" t="s">
        <v>1248</v>
      </c>
      <c r="B246" s="1487"/>
      <c r="C246" s="1505" t="s">
        <v>1249</v>
      </c>
      <c r="D246" s="1506"/>
      <c r="E246" s="1506"/>
      <c r="F246" s="1506"/>
      <c r="G246" s="1507"/>
      <c r="H246" s="208" t="s">
        <v>911</v>
      </c>
      <c r="I246" s="209"/>
      <c r="J246" s="210"/>
      <c r="K246" s="210"/>
      <c r="L246" s="210"/>
      <c r="M246" s="210"/>
      <c r="N246" s="210"/>
      <c r="O246" s="210"/>
      <c r="P246" s="210"/>
      <c r="Q246" s="210"/>
      <c r="R246" s="210"/>
      <c r="S246" s="208"/>
    </row>
    <row r="247" spans="1:19" s="207" customFormat="1" ht="9" customHeight="1">
      <c r="A247" s="1486" t="s">
        <v>1250</v>
      </c>
      <c r="B247" s="1487"/>
      <c r="C247" s="1505" t="s">
        <v>1251</v>
      </c>
      <c r="D247" s="1506"/>
      <c r="E247" s="1506"/>
      <c r="F247" s="1506"/>
      <c r="G247" s="1507"/>
      <c r="H247" s="208" t="s">
        <v>911</v>
      </c>
      <c r="I247" s="209"/>
      <c r="J247" s="210"/>
      <c r="K247" s="210"/>
      <c r="L247" s="210"/>
      <c r="M247" s="210"/>
      <c r="N247" s="210"/>
      <c r="O247" s="210"/>
      <c r="P247" s="210"/>
      <c r="Q247" s="210"/>
      <c r="R247" s="210"/>
      <c r="S247" s="208"/>
    </row>
    <row r="248" spans="1:19" s="207" customFormat="1" ht="9" customHeight="1">
      <c r="A248" s="1486" t="s">
        <v>1252</v>
      </c>
      <c r="B248" s="1487"/>
      <c r="C248" s="1505" t="s">
        <v>1253</v>
      </c>
      <c r="D248" s="1506"/>
      <c r="E248" s="1506"/>
      <c r="F248" s="1506"/>
      <c r="G248" s="1507"/>
      <c r="H248" s="208" t="s">
        <v>911</v>
      </c>
      <c r="I248" s="209"/>
      <c r="J248" s="210"/>
      <c r="K248" s="210"/>
      <c r="L248" s="210"/>
      <c r="M248" s="210"/>
      <c r="N248" s="210"/>
      <c r="O248" s="210"/>
      <c r="P248" s="210"/>
      <c r="Q248" s="210"/>
      <c r="R248" s="210"/>
      <c r="S248" s="208"/>
    </row>
    <row r="249" spans="1:19" s="207" customFormat="1" ht="9" customHeight="1" thickBot="1">
      <c r="A249" s="1481" t="s">
        <v>1254</v>
      </c>
      <c r="B249" s="1482"/>
      <c r="C249" s="1548" t="s">
        <v>1255</v>
      </c>
      <c r="D249" s="1549"/>
      <c r="E249" s="1549"/>
      <c r="F249" s="1549"/>
      <c r="G249" s="1550"/>
      <c r="H249" s="214" t="s">
        <v>911</v>
      </c>
      <c r="I249" s="215"/>
      <c r="J249" s="216"/>
      <c r="K249" s="216"/>
      <c r="L249" s="216"/>
      <c r="M249" s="216"/>
      <c r="N249" s="216"/>
      <c r="O249" s="216"/>
      <c r="P249" s="216"/>
      <c r="Q249" s="216"/>
      <c r="R249" s="216"/>
      <c r="S249" s="214"/>
    </row>
    <row r="250" spans="1:19" s="207" customFormat="1" ht="9" customHeight="1">
      <c r="A250" s="1497" t="s">
        <v>1256</v>
      </c>
      <c r="B250" s="1498"/>
      <c r="C250" s="1499" t="s">
        <v>985</v>
      </c>
      <c r="D250" s="1500"/>
      <c r="E250" s="1500"/>
      <c r="F250" s="1500"/>
      <c r="G250" s="1501"/>
      <c r="H250" s="217" t="s">
        <v>19</v>
      </c>
      <c r="I250" s="218"/>
      <c r="J250" s="219"/>
      <c r="K250" s="219"/>
      <c r="L250" s="219"/>
      <c r="M250" s="219"/>
      <c r="N250" s="219"/>
      <c r="O250" s="219"/>
      <c r="P250" s="219"/>
      <c r="Q250" s="219"/>
      <c r="R250" s="219"/>
      <c r="S250" s="217"/>
    </row>
    <row r="251" spans="1:19" s="207" customFormat="1" ht="8.4499999999999993" customHeight="1">
      <c r="A251" s="1486" t="s">
        <v>1257</v>
      </c>
      <c r="B251" s="1487"/>
      <c r="C251" s="1488" t="s">
        <v>1258</v>
      </c>
      <c r="D251" s="1489"/>
      <c r="E251" s="1489"/>
      <c r="F251" s="1489"/>
      <c r="G251" s="1490"/>
      <c r="H251" s="208" t="s">
        <v>911</v>
      </c>
      <c r="I251" s="209"/>
      <c r="J251" s="210"/>
      <c r="K251" s="210"/>
      <c r="L251" s="210"/>
      <c r="M251" s="210"/>
      <c r="N251" s="210"/>
      <c r="O251" s="210"/>
      <c r="P251" s="210"/>
      <c r="Q251" s="210"/>
      <c r="R251" s="210"/>
      <c r="S251" s="208"/>
    </row>
    <row r="252" spans="1:19" s="207" customFormat="1" ht="8.1" customHeight="1">
      <c r="A252" s="1486" t="s">
        <v>1259</v>
      </c>
      <c r="B252" s="1487"/>
      <c r="C252" s="1491" t="s">
        <v>1260</v>
      </c>
      <c r="D252" s="1492"/>
      <c r="E252" s="1492"/>
      <c r="F252" s="1492"/>
      <c r="G252" s="1493"/>
      <c r="H252" s="208" t="s">
        <v>911</v>
      </c>
      <c r="I252" s="209"/>
      <c r="J252" s="210"/>
      <c r="K252" s="210"/>
      <c r="L252" s="210"/>
      <c r="M252" s="210"/>
      <c r="N252" s="210"/>
      <c r="O252" s="210"/>
      <c r="P252" s="210"/>
      <c r="Q252" s="210"/>
      <c r="R252" s="210"/>
      <c r="S252" s="208"/>
    </row>
    <row r="253" spans="1:19" s="207" customFormat="1" ht="8.1" customHeight="1">
      <c r="A253" s="1486" t="s">
        <v>1261</v>
      </c>
      <c r="B253" s="1487"/>
      <c r="C253" s="1502" t="s">
        <v>1262</v>
      </c>
      <c r="D253" s="1503"/>
      <c r="E253" s="1503"/>
      <c r="F253" s="1503"/>
      <c r="G253" s="1504"/>
      <c r="H253" s="208" t="s">
        <v>911</v>
      </c>
      <c r="I253" s="209"/>
      <c r="J253" s="210"/>
      <c r="K253" s="210"/>
      <c r="L253" s="210"/>
      <c r="M253" s="210"/>
      <c r="N253" s="210"/>
      <c r="O253" s="210"/>
      <c r="P253" s="210"/>
      <c r="Q253" s="210"/>
      <c r="R253" s="210"/>
      <c r="S253" s="208"/>
    </row>
    <row r="254" spans="1:19" s="207" customFormat="1" ht="16.5" customHeight="1">
      <c r="A254" s="1486" t="s">
        <v>1263</v>
      </c>
      <c r="B254" s="1487"/>
      <c r="C254" s="1502" t="s">
        <v>913</v>
      </c>
      <c r="D254" s="1503"/>
      <c r="E254" s="1503"/>
      <c r="F254" s="1503"/>
      <c r="G254" s="1504"/>
      <c r="H254" s="208" t="s">
        <v>911</v>
      </c>
      <c r="I254" s="209"/>
      <c r="J254" s="210"/>
      <c r="K254" s="210"/>
      <c r="L254" s="210"/>
      <c r="M254" s="210"/>
      <c r="N254" s="210"/>
      <c r="O254" s="210"/>
      <c r="P254" s="210"/>
      <c r="Q254" s="210"/>
      <c r="R254" s="210"/>
      <c r="S254" s="208"/>
    </row>
    <row r="255" spans="1:19" s="207" customFormat="1" ht="8.1" customHeight="1">
      <c r="A255" s="1486" t="s">
        <v>1264</v>
      </c>
      <c r="B255" s="1487"/>
      <c r="C255" s="1508" t="s">
        <v>1262</v>
      </c>
      <c r="D255" s="1509"/>
      <c r="E255" s="1509"/>
      <c r="F255" s="1509"/>
      <c r="G255" s="1510"/>
      <c r="H255" s="208" t="s">
        <v>911</v>
      </c>
      <c r="I255" s="209"/>
      <c r="J255" s="210"/>
      <c r="K255" s="210"/>
      <c r="L255" s="210"/>
      <c r="M255" s="210"/>
      <c r="N255" s="210"/>
      <c r="O255" s="210"/>
      <c r="P255" s="210"/>
      <c r="Q255" s="210"/>
      <c r="R255" s="210"/>
      <c r="S255" s="208"/>
    </row>
    <row r="256" spans="1:19" s="207" customFormat="1" ht="16.5" customHeight="1">
      <c r="A256" s="1486" t="s">
        <v>1265</v>
      </c>
      <c r="B256" s="1487"/>
      <c r="C256" s="1502" t="s">
        <v>914</v>
      </c>
      <c r="D256" s="1503"/>
      <c r="E256" s="1503"/>
      <c r="F256" s="1503"/>
      <c r="G256" s="1504"/>
      <c r="H256" s="208" t="s">
        <v>911</v>
      </c>
      <c r="I256" s="209"/>
      <c r="J256" s="210"/>
      <c r="K256" s="210"/>
      <c r="L256" s="210"/>
      <c r="M256" s="210"/>
      <c r="N256" s="210"/>
      <c r="O256" s="210"/>
      <c r="P256" s="210"/>
      <c r="Q256" s="210"/>
      <c r="R256" s="210"/>
      <c r="S256" s="208"/>
    </row>
    <row r="257" spans="1:19" s="207" customFormat="1" ht="8.1" customHeight="1">
      <c r="A257" s="1486" t="s">
        <v>1266</v>
      </c>
      <c r="B257" s="1487"/>
      <c r="C257" s="1508" t="s">
        <v>1262</v>
      </c>
      <c r="D257" s="1509"/>
      <c r="E257" s="1509"/>
      <c r="F257" s="1509"/>
      <c r="G257" s="1510"/>
      <c r="H257" s="208" t="s">
        <v>911</v>
      </c>
      <c r="I257" s="209"/>
      <c r="J257" s="210"/>
      <c r="K257" s="210"/>
      <c r="L257" s="210"/>
      <c r="M257" s="210"/>
      <c r="N257" s="210"/>
      <c r="O257" s="210"/>
      <c r="P257" s="210"/>
      <c r="Q257" s="210"/>
      <c r="R257" s="210"/>
      <c r="S257" s="208"/>
    </row>
    <row r="258" spans="1:19" s="207" customFormat="1" ht="16.5" customHeight="1">
      <c r="A258" s="1486" t="s">
        <v>1267</v>
      </c>
      <c r="B258" s="1487"/>
      <c r="C258" s="1502" t="s">
        <v>915</v>
      </c>
      <c r="D258" s="1503"/>
      <c r="E258" s="1503"/>
      <c r="F258" s="1503"/>
      <c r="G258" s="1504"/>
      <c r="H258" s="208" t="s">
        <v>911</v>
      </c>
      <c r="I258" s="209"/>
      <c r="J258" s="210"/>
      <c r="K258" s="210"/>
      <c r="L258" s="210"/>
      <c r="M258" s="210"/>
      <c r="N258" s="210"/>
      <c r="O258" s="210"/>
      <c r="P258" s="210"/>
      <c r="Q258" s="210"/>
      <c r="R258" s="210"/>
      <c r="S258" s="208"/>
    </row>
    <row r="259" spans="1:19" s="207" customFormat="1" ht="8.1" customHeight="1">
      <c r="A259" s="1486" t="s">
        <v>1268</v>
      </c>
      <c r="B259" s="1487"/>
      <c r="C259" s="1508" t="s">
        <v>1262</v>
      </c>
      <c r="D259" s="1509"/>
      <c r="E259" s="1509"/>
      <c r="F259" s="1509"/>
      <c r="G259" s="1510"/>
      <c r="H259" s="208" t="s">
        <v>911</v>
      </c>
      <c r="I259" s="209"/>
      <c r="J259" s="210"/>
      <c r="K259" s="210"/>
      <c r="L259" s="210"/>
      <c r="M259" s="210"/>
      <c r="N259" s="210"/>
      <c r="O259" s="210"/>
      <c r="P259" s="210"/>
      <c r="Q259" s="210"/>
      <c r="R259" s="210"/>
      <c r="S259" s="208"/>
    </row>
    <row r="260" spans="1:19" s="207" customFormat="1" ht="8.1" customHeight="1">
      <c r="A260" s="1486" t="s">
        <v>1269</v>
      </c>
      <c r="B260" s="1487"/>
      <c r="C260" s="1491" t="s">
        <v>1270</v>
      </c>
      <c r="D260" s="1492"/>
      <c r="E260" s="1492"/>
      <c r="F260" s="1492"/>
      <c r="G260" s="1493"/>
      <c r="H260" s="208" t="s">
        <v>911</v>
      </c>
      <c r="I260" s="209"/>
      <c r="J260" s="210"/>
      <c r="K260" s="210"/>
      <c r="L260" s="210"/>
      <c r="M260" s="210"/>
      <c r="N260" s="210"/>
      <c r="O260" s="210"/>
      <c r="P260" s="210"/>
      <c r="Q260" s="210"/>
      <c r="R260" s="210"/>
      <c r="S260" s="208"/>
    </row>
    <row r="261" spans="1:19" s="207" customFormat="1" ht="8.1" customHeight="1">
      <c r="A261" s="1486" t="s">
        <v>1271</v>
      </c>
      <c r="B261" s="1487"/>
      <c r="C261" s="1502" t="s">
        <v>1262</v>
      </c>
      <c r="D261" s="1503"/>
      <c r="E261" s="1503"/>
      <c r="F261" s="1503"/>
      <c r="G261" s="1504"/>
      <c r="H261" s="208" t="s">
        <v>911</v>
      </c>
      <c r="I261" s="209"/>
      <c r="J261" s="210"/>
      <c r="K261" s="210"/>
      <c r="L261" s="210"/>
      <c r="M261" s="210"/>
      <c r="N261" s="210"/>
      <c r="O261" s="210"/>
      <c r="P261" s="210"/>
      <c r="Q261" s="210"/>
      <c r="R261" s="210"/>
      <c r="S261" s="208"/>
    </row>
    <row r="262" spans="1:19" s="207" customFormat="1" ht="8.1" customHeight="1">
      <c r="A262" s="1486" t="s">
        <v>1272</v>
      </c>
      <c r="B262" s="1487"/>
      <c r="C262" s="1491" t="s">
        <v>1273</v>
      </c>
      <c r="D262" s="1492"/>
      <c r="E262" s="1492"/>
      <c r="F262" s="1492"/>
      <c r="G262" s="1493"/>
      <c r="H262" s="208" t="s">
        <v>911</v>
      </c>
      <c r="I262" s="209"/>
      <c r="J262" s="210"/>
      <c r="K262" s="210"/>
      <c r="L262" s="210"/>
      <c r="M262" s="210"/>
      <c r="N262" s="210"/>
      <c r="O262" s="210"/>
      <c r="P262" s="210"/>
      <c r="Q262" s="210"/>
      <c r="R262" s="210"/>
      <c r="S262" s="208"/>
    </row>
    <row r="263" spans="1:19" s="207" customFormat="1" ht="8.1" customHeight="1">
      <c r="A263" s="1486" t="s">
        <v>1274</v>
      </c>
      <c r="B263" s="1487"/>
      <c r="C263" s="1502" t="s">
        <v>1262</v>
      </c>
      <c r="D263" s="1503"/>
      <c r="E263" s="1503"/>
      <c r="F263" s="1503"/>
      <c r="G263" s="1504"/>
      <c r="H263" s="208" t="s">
        <v>911</v>
      </c>
      <c r="I263" s="209"/>
      <c r="J263" s="210"/>
      <c r="K263" s="210"/>
      <c r="L263" s="210"/>
      <c r="M263" s="210"/>
      <c r="N263" s="210"/>
      <c r="O263" s="210"/>
      <c r="P263" s="210"/>
      <c r="Q263" s="210"/>
      <c r="R263" s="210"/>
      <c r="S263" s="208"/>
    </row>
    <row r="264" spans="1:19" s="207" customFormat="1" ht="8.1" customHeight="1">
      <c r="A264" s="1486" t="s">
        <v>1275</v>
      </c>
      <c r="B264" s="1487"/>
      <c r="C264" s="1491" t="s">
        <v>1276</v>
      </c>
      <c r="D264" s="1492"/>
      <c r="E264" s="1492"/>
      <c r="F264" s="1492"/>
      <c r="G264" s="1493"/>
      <c r="H264" s="208" t="s">
        <v>911</v>
      </c>
      <c r="I264" s="209"/>
      <c r="J264" s="210"/>
      <c r="K264" s="210"/>
      <c r="L264" s="210"/>
      <c r="M264" s="210"/>
      <c r="N264" s="210"/>
      <c r="O264" s="210"/>
      <c r="P264" s="210"/>
      <c r="Q264" s="210"/>
      <c r="R264" s="210"/>
      <c r="S264" s="208"/>
    </row>
    <row r="265" spans="1:19" s="207" customFormat="1" ht="8.1" customHeight="1">
      <c r="A265" s="1486" t="s">
        <v>1277</v>
      </c>
      <c r="B265" s="1487"/>
      <c r="C265" s="1502" t="s">
        <v>1262</v>
      </c>
      <c r="D265" s="1503"/>
      <c r="E265" s="1503"/>
      <c r="F265" s="1503"/>
      <c r="G265" s="1504"/>
      <c r="H265" s="208" t="s">
        <v>911</v>
      </c>
      <c r="I265" s="209"/>
      <c r="J265" s="210"/>
      <c r="K265" s="210"/>
      <c r="L265" s="210"/>
      <c r="M265" s="210"/>
      <c r="N265" s="210"/>
      <c r="O265" s="210"/>
      <c r="P265" s="210"/>
      <c r="Q265" s="210"/>
      <c r="R265" s="210"/>
      <c r="S265" s="208"/>
    </row>
    <row r="266" spans="1:19" s="207" customFormat="1" ht="8.1" customHeight="1">
      <c r="A266" s="1486" t="s">
        <v>1278</v>
      </c>
      <c r="B266" s="1487"/>
      <c r="C266" s="1491" t="s">
        <v>1279</v>
      </c>
      <c r="D266" s="1492"/>
      <c r="E266" s="1492"/>
      <c r="F266" s="1492"/>
      <c r="G266" s="1493"/>
      <c r="H266" s="208" t="s">
        <v>911</v>
      </c>
      <c r="I266" s="209"/>
      <c r="J266" s="210"/>
      <c r="K266" s="210"/>
      <c r="L266" s="210"/>
      <c r="M266" s="210"/>
      <c r="N266" s="210"/>
      <c r="O266" s="210"/>
      <c r="P266" s="210"/>
      <c r="Q266" s="210"/>
      <c r="R266" s="210"/>
      <c r="S266" s="208"/>
    </row>
    <row r="267" spans="1:19" s="207" customFormat="1" ht="8.1" customHeight="1">
      <c r="A267" s="1486" t="s">
        <v>1280</v>
      </c>
      <c r="B267" s="1487"/>
      <c r="C267" s="1502" t="s">
        <v>1262</v>
      </c>
      <c r="D267" s="1503"/>
      <c r="E267" s="1503"/>
      <c r="F267" s="1503"/>
      <c r="G267" s="1504"/>
      <c r="H267" s="208" t="s">
        <v>911</v>
      </c>
      <c r="I267" s="209"/>
      <c r="J267" s="210"/>
      <c r="K267" s="210"/>
      <c r="L267" s="210"/>
      <c r="M267" s="210"/>
      <c r="N267" s="210"/>
      <c r="O267" s="210"/>
      <c r="P267" s="210"/>
      <c r="Q267" s="210"/>
      <c r="R267" s="210"/>
      <c r="S267" s="208"/>
    </row>
    <row r="268" spans="1:19" s="207" customFormat="1" ht="8.1" customHeight="1">
      <c r="A268" s="1486" t="s">
        <v>1281</v>
      </c>
      <c r="B268" s="1487"/>
      <c r="C268" s="1491" t="s">
        <v>1282</v>
      </c>
      <c r="D268" s="1492"/>
      <c r="E268" s="1492"/>
      <c r="F268" s="1492"/>
      <c r="G268" s="1493"/>
      <c r="H268" s="208" t="s">
        <v>911</v>
      </c>
      <c r="I268" s="209"/>
      <c r="J268" s="210"/>
      <c r="K268" s="210"/>
      <c r="L268" s="210"/>
      <c r="M268" s="210"/>
      <c r="N268" s="210"/>
      <c r="O268" s="210"/>
      <c r="P268" s="210"/>
      <c r="Q268" s="210"/>
      <c r="R268" s="210"/>
      <c r="S268" s="208"/>
    </row>
    <row r="269" spans="1:19" s="207" customFormat="1" ht="8.1" customHeight="1">
      <c r="A269" s="1486" t="s">
        <v>1283</v>
      </c>
      <c r="B269" s="1487"/>
      <c r="C269" s="1502" t="s">
        <v>1262</v>
      </c>
      <c r="D269" s="1503"/>
      <c r="E269" s="1503"/>
      <c r="F269" s="1503"/>
      <c r="G269" s="1504"/>
      <c r="H269" s="208" t="s">
        <v>911</v>
      </c>
      <c r="I269" s="209"/>
      <c r="J269" s="210"/>
      <c r="K269" s="210"/>
      <c r="L269" s="210"/>
      <c r="M269" s="210"/>
      <c r="N269" s="210"/>
      <c r="O269" s="210"/>
      <c r="P269" s="210"/>
      <c r="Q269" s="210"/>
      <c r="R269" s="210"/>
      <c r="S269" s="208"/>
    </row>
    <row r="270" spans="1:19" s="207" customFormat="1" ht="8.1" customHeight="1">
      <c r="A270" s="1486" t="s">
        <v>1281</v>
      </c>
      <c r="B270" s="1487"/>
      <c r="C270" s="1491" t="s">
        <v>1284</v>
      </c>
      <c r="D270" s="1492"/>
      <c r="E270" s="1492"/>
      <c r="F270" s="1492"/>
      <c r="G270" s="1493"/>
      <c r="H270" s="208" t="s">
        <v>911</v>
      </c>
      <c r="I270" s="209"/>
      <c r="J270" s="210"/>
      <c r="K270" s="210"/>
      <c r="L270" s="210"/>
      <c r="M270" s="210"/>
      <c r="N270" s="210"/>
      <c r="O270" s="210"/>
      <c r="P270" s="210"/>
      <c r="Q270" s="210"/>
      <c r="R270" s="210"/>
      <c r="S270" s="208"/>
    </row>
    <row r="271" spans="1:19" s="207" customFormat="1" ht="8.1" customHeight="1">
      <c r="A271" s="1486" t="s">
        <v>1285</v>
      </c>
      <c r="B271" s="1487"/>
      <c r="C271" s="1502" t="s">
        <v>1262</v>
      </c>
      <c r="D271" s="1503"/>
      <c r="E271" s="1503"/>
      <c r="F271" s="1503"/>
      <c r="G271" s="1504"/>
      <c r="H271" s="208" t="s">
        <v>911</v>
      </c>
      <c r="I271" s="209"/>
      <c r="J271" s="210"/>
      <c r="K271" s="210"/>
      <c r="L271" s="210"/>
      <c r="M271" s="210"/>
      <c r="N271" s="210"/>
      <c r="O271" s="210"/>
      <c r="P271" s="210"/>
      <c r="Q271" s="210"/>
      <c r="R271" s="210"/>
      <c r="S271" s="208"/>
    </row>
    <row r="272" spans="1:19" s="207" customFormat="1" ht="16.5" customHeight="1">
      <c r="A272" s="1486" t="s">
        <v>1286</v>
      </c>
      <c r="B272" s="1487"/>
      <c r="C272" s="1491" t="s">
        <v>1287</v>
      </c>
      <c r="D272" s="1492"/>
      <c r="E272" s="1492"/>
      <c r="F272" s="1492"/>
      <c r="G272" s="1493"/>
      <c r="H272" s="208" t="s">
        <v>911</v>
      </c>
      <c r="I272" s="209"/>
      <c r="J272" s="210"/>
      <c r="K272" s="210"/>
      <c r="L272" s="210"/>
      <c r="M272" s="210"/>
      <c r="N272" s="210"/>
      <c r="O272" s="210"/>
      <c r="P272" s="210"/>
      <c r="Q272" s="210"/>
      <c r="R272" s="210"/>
      <c r="S272" s="208"/>
    </row>
    <row r="273" spans="1:19" s="207" customFormat="1" ht="8.1" customHeight="1">
      <c r="A273" s="1486" t="s">
        <v>1288</v>
      </c>
      <c r="B273" s="1487"/>
      <c r="C273" s="1502" t="s">
        <v>1262</v>
      </c>
      <c r="D273" s="1503"/>
      <c r="E273" s="1503"/>
      <c r="F273" s="1503"/>
      <c r="G273" s="1504"/>
      <c r="H273" s="208" t="s">
        <v>911</v>
      </c>
      <c r="I273" s="209"/>
      <c r="J273" s="210"/>
      <c r="K273" s="210"/>
      <c r="L273" s="210"/>
      <c r="M273" s="210"/>
      <c r="N273" s="210"/>
      <c r="O273" s="210"/>
      <c r="P273" s="210"/>
      <c r="Q273" s="210"/>
      <c r="R273" s="210"/>
      <c r="S273" s="208"/>
    </row>
    <row r="274" spans="1:19" s="207" customFormat="1" ht="8.1" customHeight="1">
      <c r="A274" s="1486" t="s">
        <v>1289</v>
      </c>
      <c r="B274" s="1487"/>
      <c r="C274" s="1502" t="s">
        <v>924</v>
      </c>
      <c r="D274" s="1503"/>
      <c r="E274" s="1503"/>
      <c r="F274" s="1503"/>
      <c r="G274" s="1504"/>
      <c r="H274" s="208" t="s">
        <v>911</v>
      </c>
      <c r="I274" s="209"/>
      <c r="J274" s="210"/>
      <c r="K274" s="210"/>
      <c r="L274" s="210"/>
      <c r="M274" s="210"/>
      <c r="N274" s="210"/>
      <c r="O274" s="210"/>
      <c r="P274" s="210"/>
      <c r="Q274" s="210"/>
      <c r="R274" s="210"/>
      <c r="S274" s="208"/>
    </row>
    <row r="275" spans="1:19" s="207" customFormat="1" ht="8.1" customHeight="1">
      <c r="A275" s="1486" t="s">
        <v>1290</v>
      </c>
      <c r="B275" s="1487"/>
      <c r="C275" s="1508" t="s">
        <v>1262</v>
      </c>
      <c r="D275" s="1509"/>
      <c r="E275" s="1509"/>
      <c r="F275" s="1509"/>
      <c r="G275" s="1510"/>
      <c r="H275" s="208" t="s">
        <v>911</v>
      </c>
      <c r="I275" s="209"/>
      <c r="J275" s="210"/>
      <c r="K275" s="210"/>
      <c r="L275" s="210"/>
      <c r="M275" s="210"/>
      <c r="N275" s="210"/>
      <c r="O275" s="210"/>
      <c r="P275" s="210"/>
      <c r="Q275" s="210"/>
      <c r="R275" s="210"/>
      <c r="S275" s="208"/>
    </row>
    <row r="276" spans="1:19" s="207" customFormat="1" ht="8.1" customHeight="1">
      <c r="A276" s="1486" t="s">
        <v>1291</v>
      </c>
      <c r="B276" s="1487"/>
      <c r="C276" s="1502" t="s">
        <v>926</v>
      </c>
      <c r="D276" s="1503"/>
      <c r="E276" s="1503"/>
      <c r="F276" s="1503"/>
      <c r="G276" s="1504"/>
      <c r="H276" s="208" t="s">
        <v>911</v>
      </c>
      <c r="I276" s="209"/>
      <c r="J276" s="210"/>
      <c r="K276" s="210"/>
      <c r="L276" s="210"/>
      <c r="M276" s="210"/>
      <c r="N276" s="210"/>
      <c r="O276" s="210"/>
      <c r="P276" s="210"/>
      <c r="Q276" s="210"/>
      <c r="R276" s="210"/>
      <c r="S276" s="208"/>
    </row>
    <row r="277" spans="1:19" s="207" customFormat="1" ht="8.1" customHeight="1">
      <c r="A277" s="1486" t="s">
        <v>1292</v>
      </c>
      <c r="B277" s="1487"/>
      <c r="C277" s="1508" t="s">
        <v>1262</v>
      </c>
      <c r="D277" s="1509"/>
      <c r="E277" s="1509"/>
      <c r="F277" s="1509"/>
      <c r="G277" s="1510"/>
      <c r="H277" s="208" t="s">
        <v>911</v>
      </c>
      <c r="I277" s="209"/>
      <c r="J277" s="210"/>
      <c r="K277" s="210"/>
      <c r="L277" s="210"/>
      <c r="M277" s="210"/>
      <c r="N277" s="210"/>
      <c r="O277" s="210"/>
      <c r="P277" s="210"/>
      <c r="Q277" s="210"/>
      <c r="R277" s="210"/>
      <c r="S277" s="208"/>
    </row>
    <row r="278" spans="1:19" s="207" customFormat="1" ht="8.1" customHeight="1">
      <c r="A278" s="1486" t="s">
        <v>1293</v>
      </c>
      <c r="B278" s="1487"/>
      <c r="C278" s="1491" t="s">
        <v>1294</v>
      </c>
      <c r="D278" s="1492"/>
      <c r="E278" s="1492"/>
      <c r="F278" s="1492"/>
      <c r="G278" s="1493"/>
      <c r="H278" s="208" t="s">
        <v>911</v>
      </c>
      <c r="I278" s="209"/>
      <c r="J278" s="210"/>
      <c r="K278" s="210"/>
      <c r="L278" s="210"/>
      <c r="M278" s="210"/>
      <c r="N278" s="210"/>
      <c r="O278" s="210"/>
      <c r="P278" s="210"/>
      <c r="Q278" s="210"/>
      <c r="R278" s="210"/>
      <c r="S278" s="208"/>
    </row>
    <row r="279" spans="1:19" s="207" customFormat="1" ht="8.1" customHeight="1">
      <c r="A279" s="1486" t="s">
        <v>1295</v>
      </c>
      <c r="B279" s="1487"/>
      <c r="C279" s="1502" t="s">
        <v>1262</v>
      </c>
      <c r="D279" s="1503"/>
      <c r="E279" s="1503"/>
      <c r="F279" s="1503"/>
      <c r="G279" s="1504"/>
      <c r="H279" s="208" t="s">
        <v>911</v>
      </c>
      <c r="I279" s="209"/>
      <c r="J279" s="210"/>
      <c r="K279" s="210"/>
      <c r="L279" s="210"/>
      <c r="M279" s="210"/>
      <c r="N279" s="210"/>
      <c r="O279" s="210"/>
      <c r="P279" s="210"/>
      <c r="Q279" s="210"/>
      <c r="R279" s="210"/>
      <c r="S279" s="208"/>
    </row>
    <row r="280" spans="1:19" s="207" customFormat="1" ht="8.1" customHeight="1">
      <c r="A280" s="1486" t="s">
        <v>1296</v>
      </c>
      <c r="B280" s="1487"/>
      <c r="C280" s="1488" t="s">
        <v>1297</v>
      </c>
      <c r="D280" s="1489"/>
      <c r="E280" s="1489"/>
      <c r="F280" s="1489"/>
      <c r="G280" s="1490"/>
      <c r="H280" s="208" t="s">
        <v>911</v>
      </c>
      <c r="I280" s="209"/>
      <c r="J280" s="210"/>
      <c r="K280" s="210"/>
      <c r="L280" s="210"/>
      <c r="M280" s="210"/>
      <c r="N280" s="210"/>
      <c r="O280" s="210"/>
      <c r="P280" s="210"/>
      <c r="Q280" s="210"/>
      <c r="R280" s="210"/>
      <c r="S280" s="208"/>
    </row>
    <row r="281" spans="1:19" s="207" customFormat="1" ht="8.1" customHeight="1">
      <c r="A281" s="1486" t="s">
        <v>1298</v>
      </c>
      <c r="B281" s="1487"/>
      <c r="C281" s="1491" t="s">
        <v>1299</v>
      </c>
      <c r="D281" s="1492"/>
      <c r="E281" s="1492"/>
      <c r="F281" s="1492"/>
      <c r="G281" s="1493"/>
      <c r="H281" s="208" t="s">
        <v>911</v>
      </c>
      <c r="I281" s="209"/>
      <c r="J281" s="210"/>
      <c r="K281" s="210"/>
      <c r="L281" s="210"/>
      <c r="M281" s="210"/>
      <c r="N281" s="210"/>
      <c r="O281" s="210"/>
      <c r="P281" s="210"/>
      <c r="Q281" s="210"/>
      <c r="R281" s="210"/>
      <c r="S281" s="208"/>
    </row>
    <row r="282" spans="1:19" s="207" customFormat="1" ht="8.1" customHeight="1">
      <c r="A282" s="1486" t="s">
        <v>1300</v>
      </c>
      <c r="B282" s="1487"/>
      <c r="C282" s="1502" t="s">
        <v>1262</v>
      </c>
      <c r="D282" s="1503"/>
      <c r="E282" s="1503"/>
      <c r="F282" s="1503"/>
      <c r="G282" s="1504"/>
      <c r="H282" s="208" t="s">
        <v>911</v>
      </c>
      <c r="I282" s="209"/>
      <c r="J282" s="210"/>
      <c r="K282" s="210"/>
      <c r="L282" s="210"/>
      <c r="M282" s="210"/>
      <c r="N282" s="210"/>
      <c r="O282" s="210"/>
      <c r="P282" s="210"/>
      <c r="Q282" s="210"/>
      <c r="R282" s="210"/>
      <c r="S282" s="208"/>
    </row>
    <row r="283" spans="1:19" s="207" customFormat="1" ht="8.1" customHeight="1">
      <c r="A283" s="1486" t="s">
        <v>1301</v>
      </c>
      <c r="B283" s="1487"/>
      <c r="C283" s="1491" t="s">
        <v>1302</v>
      </c>
      <c r="D283" s="1492"/>
      <c r="E283" s="1492"/>
      <c r="F283" s="1492"/>
      <c r="G283" s="1493"/>
      <c r="H283" s="208" t="s">
        <v>911</v>
      </c>
      <c r="I283" s="209"/>
      <c r="J283" s="210"/>
      <c r="K283" s="210"/>
      <c r="L283" s="210"/>
      <c r="M283" s="210"/>
      <c r="N283" s="210"/>
      <c r="O283" s="210"/>
      <c r="P283" s="210"/>
      <c r="Q283" s="210"/>
      <c r="R283" s="210"/>
      <c r="S283" s="208"/>
    </row>
    <row r="284" spans="1:19" s="207" customFormat="1" ht="8.1" customHeight="1">
      <c r="A284" s="1486" t="s">
        <v>1303</v>
      </c>
      <c r="B284" s="1487"/>
      <c r="C284" s="1502" t="s">
        <v>1133</v>
      </c>
      <c r="D284" s="1503"/>
      <c r="E284" s="1503"/>
      <c r="F284" s="1503"/>
      <c r="G284" s="1504"/>
      <c r="H284" s="208" t="s">
        <v>911</v>
      </c>
      <c r="I284" s="209"/>
      <c r="J284" s="210"/>
      <c r="K284" s="210"/>
      <c r="L284" s="210"/>
      <c r="M284" s="210"/>
      <c r="N284" s="210"/>
      <c r="O284" s="210"/>
      <c r="P284" s="210"/>
      <c r="Q284" s="210"/>
      <c r="R284" s="210"/>
      <c r="S284" s="208"/>
    </row>
    <row r="285" spans="1:19" s="207" customFormat="1" ht="8.1" customHeight="1">
      <c r="A285" s="1486" t="s">
        <v>1304</v>
      </c>
      <c r="B285" s="1487"/>
      <c r="C285" s="1508" t="s">
        <v>1262</v>
      </c>
      <c r="D285" s="1509"/>
      <c r="E285" s="1509"/>
      <c r="F285" s="1509"/>
      <c r="G285" s="1510"/>
      <c r="H285" s="208" t="s">
        <v>911</v>
      </c>
      <c r="I285" s="209"/>
      <c r="J285" s="210"/>
      <c r="K285" s="210"/>
      <c r="L285" s="210"/>
      <c r="M285" s="210"/>
      <c r="N285" s="210"/>
      <c r="O285" s="210"/>
      <c r="P285" s="210"/>
      <c r="Q285" s="210"/>
      <c r="R285" s="210"/>
      <c r="S285" s="208"/>
    </row>
    <row r="286" spans="1:19" s="207" customFormat="1" ht="8.1" customHeight="1">
      <c r="A286" s="1486" t="s">
        <v>1305</v>
      </c>
      <c r="B286" s="1487"/>
      <c r="C286" s="1502" t="s">
        <v>1306</v>
      </c>
      <c r="D286" s="1503"/>
      <c r="E286" s="1503"/>
      <c r="F286" s="1503"/>
      <c r="G286" s="1504"/>
      <c r="H286" s="208" t="s">
        <v>911</v>
      </c>
      <c r="I286" s="209"/>
      <c r="J286" s="210"/>
      <c r="K286" s="210"/>
      <c r="L286" s="210"/>
      <c r="M286" s="210"/>
      <c r="N286" s="210"/>
      <c r="O286" s="210"/>
      <c r="P286" s="210"/>
      <c r="Q286" s="210"/>
      <c r="R286" s="210"/>
      <c r="S286" s="208"/>
    </row>
    <row r="287" spans="1:19" s="207" customFormat="1" ht="8.1" customHeight="1">
      <c r="A287" s="1486" t="s">
        <v>1307</v>
      </c>
      <c r="B287" s="1487"/>
      <c r="C287" s="1508" t="s">
        <v>1262</v>
      </c>
      <c r="D287" s="1509"/>
      <c r="E287" s="1509"/>
      <c r="F287" s="1509"/>
      <c r="G287" s="1510"/>
      <c r="H287" s="208" t="s">
        <v>911</v>
      </c>
      <c r="I287" s="209"/>
      <c r="J287" s="210"/>
      <c r="K287" s="210"/>
      <c r="L287" s="210"/>
      <c r="M287" s="210"/>
      <c r="N287" s="210"/>
      <c r="O287" s="210"/>
      <c r="P287" s="210"/>
      <c r="Q287" s="210"/>
      <c r="R287" s="210"/>
      <c r="S287" s="208"/>
    </row>
    <row r="288" spans="1:19" s="207" customFormat="1" ht="16.5" customHeight="1">
      <c r="A288" s="1486" t="s">
        <v>1308</v>
      </c>
      <c r="B288" s="1487"/>
      <c r="C288" s="1491" t="s">
        <v>1309</v>
      </c>
      <c r="D288" s="1492"/>
      <c r="E288" s="1492"/>
      <c r="F288" s="1492"/>
      <c r="G288" s="1493"/>
      <c r="H288" s="208" t="s">
        <v>911</v>
      </c>
      <c r="I288" s="209"/>
      <c r="J288" s="210"/>
      <c r="K288" s="210"/>
      <c r="L288" s="210"/>
      <c r="M288" s="210"/>
      <c r="N288" s="210"/>
      <c r="O288" s="210"/>
      <c r="P288" s="210"/>
      <c r="Q288" s="210"/>
      <c r="R288" s="210"/>
      <c r="S288" s="208"/>
    </row>
    <row r="289" spans="1:19" s="207" customFormat="1" ht="8.1" customHeight="1">
      <c r="A289" s="1486" t="s">
        <v>1310</v>
      </c>
      <c r="B289" s="1487"/>
      <c r="C289" s="1502" t="s">
        <v>1262</v>
      </c>
      <c r="D289" s="1503"/>
      <c r="E289" s="1503"/>
      <c r="F289" s="1503"/>
      <c r="G289" s="1504"/>
      <c r="H289" s="208" t="s">
        <v>911</v>
      </c>
      <c r="I289" s="209"/>
      <c r="J289" s="210"/>
      <c r="K289" s="210"/>
      <c r="L289" s="210"/>
      <c r="M289" s="210"/>
      <c r="N289" s="210"/>
      <c r="O289" s="210"/>
      <c r="P289" s="210"/>
      <c r="Q289" s="210"/>
      <c r="R289" s="210"/>
      <c r="S289" s="208"/>
    </row>
    <row r="290" spans="1:19" s="207" customFormat="1" ht="8.1" customHeight="1">
      <c r="A290" s="1486" t="s">
        <v>1311</v>
      </c>
      <c r="B290" s="1487"/>
      <c r="C290" s="1491" t="s">
        <v>1312</v>
      </c>
      <c r="D290" s="1492"/>
      <c r="E290" s="1492"/>
      <c r="F290" s="1492"/>
      <c r="G290" s="1493"/>
      <c r="H290" s="208" t="s">
        <v>911</v>
      </c>
      <c r="I290" s="209"/>
      <c r="J290" s="210"/>
      <c r="K290" s="210"/>
      <c r="L290" s="210"/>
      <c r="M290" s="210"/>
      <c r="N290" s="210"/>
      <c r="O290" s="210"/>
      <c r="P290" s="210"/>
      <c r="Q290" s="210"/>
      <c r="R290" s="210"/>
      <c r="S290" s="208"/>
    </row>
    <row r="291" spans="1:19" s="207" customFormat="1" ht="8.1" customHeight="1">
      <c r="A291" s="1486" t="s">
        <v>1313</v>
      </c>
      <c r="B291" s="1487"/>
      <c r="C291" s="1502" t="s">
        <v>1262</v>
      </c>
      <c r="D291" s="1503"/>
      <c r="E291" s="1503"/>
      <c r="F291" s="1503"/>
      <c r="G291" s="1504"/>
      <c r="H291" s="208" t="s">
        <v>911</v>
      </c>
      <c r="I291" s="209"/>
      <c r="J291" s="210"/>
      <c r="K291" s="210"/>
      <c r="L291" s="210"/>
      <c r="M291" s="210"/>
      <c r="N291" s="210"/>
      <c r="O291" s="210"/>
      <c r="P291" s="210"/>
      <c r="Q291" s="210"/>
      <c r="R291" s="210"/>
      <c r="S291" s="208"/>
    </row>
    <row r="292" spans="1:19" s="207" customFormat="1" ht="8.1" customHeight="1">
      <c r="A292" s="1486" t="s">
        <v>1314</v>
      </c>
      <c r="B292" s="1487"/>
      <c r="C292" s="1491" t="s">
        <v>1315</v>
      </c>
      <c r="D292" s="1492"/>
      <c r="E292" s="1492"/>
      <c r="F292" s="1492"/>
      <c r="G292" s="1493"/>
      <c r="H292" s="208" t="s">
        <v>911</v>
      </c>
      <c r="I292" s="209"/>
      <c r="J292" s="210"/>
      <c r="K292" s="210"/>
      <c r="L292" s="210"/>
      <c r="M292" s="210"/>
      <c r="N292" s="210"/>
      <c r="O292" s="210"/>
      <c r="P292" s="210"/>
      <c r="Q292" s="210"/>
      <c r="R292" s="210"/>
      <c r="S292" s="208"/>
    </row>
    <row r="293" spans="1:19" s="207" customFormat="1" ht="8.1" customHeight="1">
      <c r="A293" s="1486" t="s">
        <v>1316</v>
      </c>
      <c r="B293" s="1487"/>
      <c r="C293" s="1502" t="s">
        <v>1262</v>
      </c>
      <c r="D293" s="1503"/>
      <c r="E293" s="1503"/>
      <c r="F293" s="1503"/>
      <c r="G293" s="1504"/>
      <c r="H293" s="208" t="s">
        <v>911</v>
      </c>
      <c r="I293" s="209"/>
      <c r="J293" s="210"/>
      <c r="K293" s="210"/>
      <c r="L293" s="210"/>
      <c r="M293" s="210"/>
      <c r="N293" s="210"/>
      <c r="O293" s="210"/>
      <c r="P293" s="210"/>
      <c r="Q293" s="210"/>
      <c r="R293" s="210"/>
      <c r="S293" s="208"/>
    </row>
    <row r="294" spans="1:19" s="207" customFormat="1" ht="8.1" customHeight="1">
      <c r="A294" s="1486" t="s">
        <v>1317</v>
      </c>
      <c r="B294" s="1487"/>
      <c r="C294" s="1491" t="s">
        <v>1318</v>
      </c>
      <c r="D294" s="1492"/>
      <c r="E294" s="1492"/>
      <c r="F294" s="1492"/>
      <c r="G294" s="1493"/>
      <c r="H294" s="208" t="s">
        <v>911</v>
      </c>
      <c r="I294" s="209"/>
      <c r="J294" s="210"/>
      <c r="K294" s="210"/>
      <c r="L294" s="210"/>
      <c r="M294" s="210"/>
      <c r="N294" s="210"/>
      <c r="O294" s="210"/>
      <c r="P294" s="210"/>
      <c r="Q294" s="210"/>
      <c r="R294" s="210"/>
      <c r="S294" s="208"/>
    </row>
    <row r="295" spans="1:19" s="207" customFormat="1" ht="8.1" customHeight="1">
      <c r="A295" s="1486" t="s">
        <v>1319</v>
      </c>
      <c r="B295" s="1487"/>
      <c r="C295" s="1502" t="s">
        <v>1262</v>
      </c>
      <c r="D295" s="1503"/>
      <c r="E295" s="1503"/>
      <c r="F295" s="1503"/>
      <c r="G295" s="1504"/>
      <c r="H295" s="208" t="s">
        <v>911</v>
      </c>
      <c r="I295" s="209"/>
      <c r="J295" s="210"/>
      <c r="K295" s="210"/>
      <c r="L295" s="210"/>
      <c r="M295" s="210"/>
      <c r="N295" s="210"/>
      <c r="O295" s="210"/>
      <c r="P295" s="210"/>
      <c r="Q295" s="210"/>
      <c r="R295" s="210"/>
      <c r="S295" s="208"/>
    </row>
    <row r="296" spans="1:19" s="207" customFormat="1" ht="8.1" customHeight="1">
      <c r="A296" s="1486" t="s">
        <v>1320</v>
      </c>
      <c r="B296" s="1487"/>
      <c r="C296" s="1491" t="s">
        <v>1321</v>
      </c>
      <c r="D296" s="1492"/>
      <c r="E296" s="1492"/>
      <c r="F296" s="1492"/>
      <c r="G296" s="1493"/>
      <c r="H296" s="208" t="s">
        <v>911</v>
      </c>
      <c r="I296" s="209"/>
      <c r="J296" s="210"/>
      <c r="K296" s="210"/>
      <c r="L296" s="210"/>
      <c r="M296" s="210"/>
      <c r="N296" s="210"/>
      <c r="O296" s="210"/>
      <c r="P296" s="210"/>
      <c r="Q296" s="210"/>
      <c r="R296" s="210"/>
      <c r="S296" s="208"/>
    </row>
    <row r="297" spans="1:19" s="207" customFormat="1" ht="8.1" customHeight="1">
      <c r="A297" s="1486" t="s">
        <v>1322</v>
      </c>
      <c r="B297" s="1487"/>
      <c r="C297" s="1502" t="s">
        <v>1262</v>
      </c>
      <c r="D297" s="1503"/>
      <c r="E297" s="1503"/>
      <c r="F297" s="1503"/>
      <c r="G297" s="1504"/>
      <c r="H297" s="208" t="s">
        <v>911</v>
      </c>
      <c r="I297" s="209"/>
      <c r="J297" s="210"/>
      <c r="K297" s="210"/>
      <c r="L297" s="210"/>
      <c r="M297" s="210"/>
      <c r="N297" s="210"/>
      <c r="O297" s="210"/>
      <c r="P297" s="210"/>
      <c r="Q297" s="210"/>
      <c r="R297" s="210"/>
      <c r="S297" s="208"/>
    </row>
    <row r="298" spans="1:19" s="207" customFormat="1" ht="16.5" customHeight="1">
      <c r="A298" s="1486" t="s">
        <v>1323</v>
      </c>
      <c r="B298" s="1487"/>
      <c r="C298" s="1491" t="s">
        <v>1324</v>
      </c>
      <c r="D298" s="1492"/>
      <c r="E298" s="1492"/>
      <c r="F298" s="1492"/>
      <c r="G298" s="1493"/>
      <c r="H298" s="208" t="s">
        <v>911</v>
      </c>
      <c r="I298" s="209"/>
      <c r="J298" s="210"/>
      <c r="K298" s="210"/>
      <c r="L298" s="210"/>
      <c r="M298" s="210"/>
      <c r="N298" s="210"/>
      <c r="O298" s="210"/>
      <c r="P298" s="210"/>
      <c r="Q298" s="210"/>
      <c r="R298" s="210"/>
      <c r="S298" s="208"/>
    </row>
    <row r="299" spans="1:19" s="207" customFormat="1" ht="8.1" customHeight="1">
      <c r="A299" s="1486" t="s">
        <v>1325</v>
      </c>
      <c r="B299" s="1487"/>
      <c r="C299" s="1502" t="s">
        <v>1262</v>
      </c>
      <c r="D299" s="1503"/>
      <c r="E299" s="1503"/>
      <c r="F299" s="1503"/>
      <c r="G299" s="1504"/>
      <c r="H299" s="208" t="s">
        <v>911</v>
      </c>
      <c r="I299" s="209"/>
      <c r="J299" s="210"/>
      <c r="K299" s="210"/>
      <c r="L299" s="210"/>
      <c r="M299" s="210"/>
      <c r="N299" s="210"/>
      <c r="O299" s="210"/>
      <c r="P299" s="210"/>
      <c r="Q299" s="210"/>
      <c r="R299" s="210"/>
      <c r="S299" s="208"/>
    </row>
    <row r="300" spans="1:19" s="207" customFormat="1" ht="8.1" customHeight="1">
      <c r="A300" s="1486" t="s">
        <v>1326</v>
      </c>
      <c r="B300" s="1487"/>
      <c r="C300" s="1491" t="s">
        <v>1327</v>
      </c>
      <c r="D300" s="1492"/>
      <c r="E300" s="1492"/>
      <c r="F300" s="1492"/>
      <c r="G300" s="1493"/>
      <c r="H300" s="208" t="s">
        <v>911</v>
      </c>
      <c r="I300" s="209"/>
      <c r="J300" s="210"/>
      <c r="K300" s="210"/>
      <c r="L300" s="210"/>
      <c r="M300" s="210"/>
      <c r="N300" s="210"/>
      <c r="O300" s="210"/>
      <c r="P300" s="210"/>
      <c r="Q300" s="210"/>
      <c r="R300" s="210"/>
      <c r="S300" s="208"/>
    </row>
    <row r="301" spans="1:19" s="207" customFormat="1" ht="8.1" customHeight="1">
      <c r="A301" s="1486" t="s">
        <v>1328</v>
      </c>
      <c r="B301" s="1487"/>
      <c r="C301" s="1502" t="s">
        <v>1262</v>
      </c>
      <c r="D301" s="1503"/>
      <c r="E301" s="1503"/>
      <c r="F301" s="1503"/>
      <c r="G301" s="1504"/>
      <c r="H301" s="208" t="s">
        <v>911</v>
      </c>
      <c r="I301" s="209"/>
      <c r="J301" s="210"/>
      <c r="K301" s="210"/>
      <c r="L301" s="210"/>
      <c r="M301" s="210"/>
      <c r="N301" s="210"/>
      <c r="O301" s="210"/>
      <c r="P301" s="210"/>
      <c r="Q301" s="210"/>
      <c r="R301" s="210"/>
      <c r="S301" s="208"/>
    </row>
    <row r="302" spans="1:19" s="207" customFormat="1" ht="17.100000000000001" customHeight="1">
      <c r="A302" s="1486" t="s">
        <v>1329</v>
      </c>
      <c r="B302" s="1487"/>
      <c r="C302" s="1488" t="s">
        <v>1330</v>
      </c>
      <c r="D302" s="1489"/>
      <c r="E302" s="1489"/>
      <c r="F302" s="1489"/>
      <c r="G302" s="1490"/>
      <c r="H302" s="208" t="s">
        <v>124</v>
      </c>
      <c r="I302" s="209"/>
      <c r="J302" s="210"/>
      <c r="K302" s="210"/>
      <c r="L302" s="210"/>
      <c r="M302" s="210"/>
      <c r="N302" s="210"/>
      <c r="O302" s="210"/>
      <c r="P302" s="210"/>
      <c r="Q302" s="210"/>
      <c r="R302" s="210"/>
      <c r="S302" s="208"/>
    </row>
    <row r="303" spans="1:19" s="207" customFormat="1" ht="8.1" customHeight="1">
      <c r="A303" s="1486" t="s">
        <v>1331</v>
      </c>
      <c r="B303" s="1487"/>
      <c r="C303" s="1491" t="s">
        <v>1332</v>
      </c>
      <c r="D303" s="1492"/>
      <c r="E303" s="1492"/>
      <c r="F303" s="1492"/>
      <c r="G303" s="1493"/>
      <c r="H303" s="208" t="s">
        <v>124</v>
      </c>
      <c r="I303" s="209"/>
      <c r="J303" s="210"/>
      <c r="K303" s="210"/>
      <c r="L303" s="210"/>
      <c r="M303" s="210"/>
      <c r="N303" s="210"/>
      <c r="O303" s="210"/>
      <c r="P303" s="210"/>
      <c r="Q303" s="210"/>
      <c r="R303" s="210"/>
      <c r="S303" s="208"/>
    </row>
    <row r="304" spans="1:19" s="207" customFormat="1" ht="17.100000000000001" customHeight="1">
      <c r="A304" s="1486" t="s">
        <v>1333</v>
      </c>
      <c r="B304" s="1487"/>
      <c r="C304" s="1491" t="s">
        <v>1334</v>
      </c>
      <c r="D304" s="1492"/>
      <c r="E304" s="1492"/>
      <c r="F304" s="1492"/>
      <c r="G304" s="1493"/>
      <c r="H304" s="208" t="s">
        <v>124</v>
      </c>
      <c r="I304" s="209"/>
      <c r="J304" s="210"/>
      <c r="K304" s="210"/>
      <c r="L304" s="210"/>
      <c r="M304" s="210"/>
      <c r="N304" s="210"/>
      <c r="O304" s="210"/>
      <c r="P304" s="210"/>
      <c r="Q304" s="210"/>
      <c r="R304" s="210"/>
      <c r="S304" s="208"/>
    </row>
    <row r="305" spans="1:19" s="207" customFormat="1" ht="17.100000000000001" customHeight="1">
      <c r="A305" s="1486" t="s">
        <v>1335</v>
      </c>
      <c r="B305" s="1487"/>
      <c r="C305" s="1491" t="s">
        <v>1336</v>
      </c>
      <c r="D305" s="1492"/>
      <c r="E305" s="1492"/>
      <c r="F305" s="1492"/>
      <c r="G305" s="1493"/>
      <c r="H305" s="208" t="s">
        <v>124</v>
      </c>
      <c r="I305" s="209"/>
      <c r="J305" s="210"/>
      <c r="K305" s="210"/>
      <c r="L305" s="210"/>
      <c r="M305" s="210"/>
      <c r="N305" s="210"/>
      <c r="O305" s="210"/>
      <c r="P305" s="210"/>
      <c r="Q305" s="210"/>
      <c r="R305" s="210"/>
      <c r="S305" s="208"/>
    </row>
    <row r="306" spans="1:19" s="207" customFormat="1" ht="17.100000000000001" customHeight="1">
      <c r="A306" s="1486" t="s">
        <v>1337</v>
      </c>
      <c r="B306" s="1487"/>
      <c r="C306" s="1491" t="s">
        <v>1338</v>
      </c>
      <c r="D306" s="1492"/>
      <c r="E306" s="1492"/>
      <c r="F306" s="1492"/>
      <c r="G306" s="1493"/>
      <c r="H306" s="208" t="s">
        <v>124</v>
      </c>
      <c r="I306" s="209"/>
      <c r="J306" s="210"/>
      <c r="K306" s="210"/>
      <c r="L306" s="210"/>
      <c r="M306" s="210"/>
      <c r="N306" s="210"/>
      <c r="O306" s="210"/>
      <c r="P306" s="210"/>
      <c r="Q306" s="210"/>
      <c r="R306" s="210"/>
      <c r="S306" s="208"/>
    </row>
    <row r="307" spans="1:19" s="207" customFormat="1" ht="8.1" customHeight="1">
      <c r="A307" s="1486" t="s">
        <v>1339</v>
      </c>
      <c r="B307" s="1487"/>
      <c r="C307" s="1491" t="s">
        <v>1340</v>
      </c>
      <c r="D307" s="1492"/>
      <c r="E307" s="1492"/>
      <c r="F307" s="1492"/>
      <c r="G307" s="1493"/>
      <c r="H307" s="208" t="s">
        <v>124</v>
      </c>
      <c r="I307" s="209"/>
      <c r="J307" s="210"/>
      <c r="K307" s="210"/>
      <c r="L307" s="210"/>
      <c r="M307" s="210"/>
      <c r="N307" s="210"/>
      <c r="O307" s="210"/>
      <c r="P307" s="210"/>
      <c r="Q307" s="210"/>
      <c r="R307" s="210"/>
      <c r="S307" s="208"/>
    </row>
    <row r="308" spans="1:19" s="207" customFormat="1" ht="8.1" customHeight="1">
      <c r="A308" s="1486" t="s">
        <v>1341</v>
      </c>
      <c r="B308" s="1487"/>
      <c r="C308" s="1491" t="s">
        <v>1342</v>
      </c>
      <c r="D308" s="1492"/>
      <c r="E308" s="1492"/>
      <c r="F308" s="1492"/>
      <c r="G308" s="1493"/>
      <c r="H308" s="208" t="s">
        <v>124</v>
      </c>
      <c r="I308" s="209"/>
      <c r="J308" s="210"/>
      <c r="K308" s="210"/>
      <c r="L308" s="210"/>
      <c r="M308" s="210"/>
      <c r="N308" s="210"/>
      <c r="O308" s="210"/>
      <c r="P308" s="210"/>
      <c r="Q308" s="210"/>
      <c r="R308" s="210"/>
      <c r="S308" s="208"/>
    </row>
    <row r="309" spans="1:19" s="207" customFormat="1" ht="8.1" customHeight="1">
      <c r="A309" s="1486" t="s">
        <v>1343</v>
      </c>
      <c r="B309" s="1487"/>
      <c r="C309" s="1491" t="s">
        <v>1344</v>
      </c>
      <c r="D309" s="1492"/>
      <c r="E309" s="1492"/>
      <c r="F309" s="1492"/>
      <c r="G309" s="1493"/>
      <c r="H309" s="208" t="s">
        <v>124</v>
      </c>
      <c r="I309" s="209"/>
      <c r="J309" s="210"/>
      <c r="K309" s="210"/>
      <c r="L309" s="210"/>
      <c r="M309" s="210"/>
      <c r="N309" s="210"/>
      <c r="O309" s="210"/>
      <c r="P309" s="210"/>
      <c r="Q309" s="210"/>
      <c r="R309" s="210"/>
      <c r="S309" s="208"/>
    </row>
    <row r="310" spans="1:19" s="207" customFormat="1" ht="8.1" customHeight="1">
      <c r="A310" s="1486" t="s">
        <v>1345</v>
      </c>
      <c r="B310" s="1487"/>
      <c r="C310" s="1491" t="s">
        <v>1346</v>
      </c>
      <c r="D310" s="1492"/>
      <c r="E310" s="1492"/>
      <c r="F310" s="1492"/>
      <c r="G310" s="1493"/>
      <c r="H310" s="208" t="s">
        <v>124</v>
      </c>
      <c r="I310" s="209"/>
      <c r="J310" s="210"/>
      <c r="K310" s="210"/>
      <c r="L310" s="210"/>
      <c r="M310" s="210"/>
      <c r="N310" s="210"/>
      <c r="O310" s="210"/>
      <c r="P310" s="210"/>
      <c r="Q310" s="210"/>
      <c r="R310" s="210"/>
      <c r="S310" s="208"/>
    </row>
    <row r="311" spans="1:19" s="207" customFormat="1" ht="8.1" customHeight="1">
      <c r="A311" s="1486" t="s">
        <v>1347</v>
      </c>
      <c r="B311" s="1487"/>
      <c r="C311" s="1491" t="s">
        <v>1348</v>
      </c>
      <c r="D311" s="1492"/>
      <c r="E311" s="1492"/>
      <c r="F311" s="1492"/>
      <c r="G311" s="1493"/>
      <c r="H311" s="208" t="s">
        <v>124</v>
      </c>
      <c r="I311" s="209"/>
      <c r="J311" s="210"/>
      <c r="K311" s="210"/>
      <c r="L311" s="210"/>
      <c r="M311" s="210"/>
      <c r="N311" s="210"/>
      <c r="O311" s="210"/>
      <c r="P311" s="210"/>
      <c r="Q311" s="210"/>
      <c r="R311" s="210"/>
      <c r="S311" s="208"/>
    </row>
    <row r="312" spans="1:19" s="207" customFormat="1" ht="16.5" customHeight="1">
      <c r="A312" s="1486" t="s">
        <v>1349</v>
      </c>
      <c r="B312" s="1487"/>
      <c r="C312" s="1491" t="s">
        <v>1350</v>
      </c>
      <c r="D312" s="1492"/>
      <c r="E312" s="1492"/>
      <c r="F312" s="1492"/>
      <c r="G312" s="1493"/>
      <c r="H312" s="208" t="s">
        <v>124</v>
      </c>
      <c r="I312" s="209"/>
      <c r="J312" s="210"/>
      <c r="K312" s="210"/>
      <c r="L312" s="210"/>
      <c r="M312" s="210"/>
      <c r="N312" s="210"/>
      <c r="O312" s="210"/>
      <c r="P312" s="210"/>
      <c r="Q312" s="210"/>
      <c r="R312" s="210"/>
      <c r="S312" s="208"/>
    </row>
    <row r="313" spans="1:19" s="207" customFormat="1" ht="8.1" customHeight="1">
      <c r="A313" s="1486" t="s">
        <v>1351</v>
      </c>
      <c r="B313" s="1487"/>
      <c r="C313" s="1502" t="s">
        <v>924</v>
      </c>
      <c r="D313" s="1503"/>
      <c r="E313" s="1503"/>
      <c r="F313" s="1503"/>
      <c r="G313" s="1504"/>
      <c r="H313" s="208" t="s">
        <v>124</v>
      </c>
      <c r="I313" s="209"/>
      <c r="J313" s="210"/>
      <c r="K313" s="210"/>
      <c r="L313" s="210"/>
      <c r="M313" s="210"/>
      <c r="N313" s="210"/>
      <c r="O313" s="210"/>
      <c r="P313" s="210"/>
      <c r="Q313" s="210"/>
      <c r="R313" s="210"/>
      <c r="S313" s="208"/>
    </row>
    <row r="314" spans="1:19" s="207" customFormat="1" ht="9" customHeight="1" thickBot="1">
      <c r="A314" s="1481" t="s">
        <v>1352</v>
      </c>
      <c r="B314" s="1482"/>
      <c r="C314" s="1542" t="s">
        <v>926</v>
      </c>
      <c r="D314" s="1543"/>
      <c r="E314" s="1543"/>
      <c r="F314" s="1543"/>
      <c r="G314" s="1544"/>
      <c r="H314" s="214" t="s">
        <v>124</v>
      </c>
      <c r="I314" s="215"/>
      <c r="J314" s="216"/>
      <c r="K314" s="216"/>
      <c r="L314" s="216"/>
      <c r="M314" s="216"/>
      <c r="N314" s="216"/>
      <c r="O314" s="216"/>
      <c r="P314" s="216"/>
      <c r="Q314" s="216"/>
      <c r="R314" s="216"/>
      <c r="S314" s="214"/>
    </row>
    <row r="315" spans="1:19" s="207" customFormat="1" ht="10.5" customHeight="1" thickBot="1">
      <c r="A315" s="1545" t="s">
        <v>1353</v>
      </c>
      <c r="B315" s="1546"/>
      <c r="C315" s="1546"/>
      <c r="D315" s="1546"/>
      <c r="E315" s="1546"/>
      <c r="F315" s="1546"/>
      <c r="G315" s="1546"/>
      <c r="H315" s="1546"/>
      <c r="I315" s="1546"/>
      <c r="J315" s="1546"/>
      <c r="K315" s="1546"/>
      <c r="L315" s="1546"/>
      <c r="M315" s="1546"/>
      <c r="N315" s="1546"/>
      <c r="O315" s="1546"/>
      <c r="P315" s="1546"/>
      <c r="Q315" s="1546"/>
      <c r="R315" s="1546"/>
      <c r="S315" s="1547"/>
    </row>
    <row r="316" spans="1:19" s="207" customFormat="1" ht="9.75" customHeight="1">
      <c r="A316" s="1486" t="s">
        <v>1354</v>
      </c>
      <c r="B316" s="1487"/>
      <c r="C316" s="1505" t="s">
        <v>1355</v>
      </c>
      <c r="D316" s="1506"/>
      <c r="E316" s="1506"/>
      <c r="F316" s="1506"/>
      <c r="G316" s="1507"/>
      <c r="H316" s="208" t="s">
        <v>19</v>
      </c>
      <c r="I316" s="209" t="s">
        <v>30</v>
      </c>
      <c r="J316" s="210" t="s">
        <v>30</v>
      </c>
      <c r="K316" s="210" t="s">
        <v>30</v>
      </c>
      <c r="L316" s="210" t="s">
        <v>30</v>
      </c>
      <c r="M316" s="210" t="s">
        <v>30</v>
      </c>
      <c r="N316" s="210" t="s">
        <v>30</v>
      </c>
      <c r="O316" s="210" t="s">
        <v>30</v>
      </c>
      <c r="P316" s="210" t="s">
        <v>30</v>
      </c>
      <c r="Q316" s="210" t="s">
        <v>30</v>
      </c>
      <c r="R316" s="210" t="s">
        <v>30</v>
      </c>
      <c r="S316" s="208" t="s">
        <v>30</v>
      </c>
    </row>
    <row r="317" spans="1:19" s="207" customFormat="1" ht="8.25" customHeight="1">
      <c r="A317" s="1486" t="s">
        <v>1356</v>
      </c>
      <c r="B317" s="1487"/>
      <c r="C317" s="1488" t="s">
        <v>1357</v>
      </c>
      <c r="D317" s="1489"/>
      <c r="E317" s="1489"/>
      <c r="F317" s="1489"/>
      <c r="G317" s="1490"/>
      <c r="H317" s="208" t="s">
        <v>175</v>
      </c>
      <c r="I317" s="209"/>
      <c r="J317" s="210"/>
      <c r="K317" s="210"/>
      <c r="L317" s="210"/>
      <c r="M317" s="210"/>
      <c r="N317" s="210"/>
      <c r="O317" s="210"/>
      <c r="P317" s="210"/>
      <c r="Q317" s="210"/>
      <c r="R317" s="210"/>
      <c r="S317" s="208"/>
    </row>
    <row r="318" spans="1:19" s="207" customFormat="1" ht="8.25" customHeight="1">
      <c r="A318" s="1486" t="s">
        <v>1358</v>
      </c>
      <c r="B318" s="1487"/>
      <c r="C318" s="1488" t="s">
        <v>1359</v>
      </c>
      <c r="D318" s="1489"/>
      <c r="E318" s="1489"/>
      <c r="F318" s="1489"/>
      <c r="G318" s="1490"/>
      <c r="H318" s="208" t="s">
        <v>1360</v>
      </c>
      <c r="I318" s="209"/>
      <c r="J318" s="210"/>
      <c r="K318" s="210"/>
      <c r="L318" s="210"/>
      <c r="M318" s="210"/>
      <c r="N318" s="210"/>
      <c r="O318" s="210"/>
      <c r="P318" s="210"/>
      <c r="Q318" s="210"/>
      <c r="R318" s="210"/>
      <c r="S318" s="208"/>
    </row>
    <row r="319" spans="1:19" s="207" customFormat="1" ht="8.25" customHeight="1">
      <c r="A319" s="1486" t="s">
        <v>1361</v>
      </c>
      <c r="B319" s="1487"/>
      <c r="C319" s="1488" t="s">
        <v>1362</v>
      </c>
      <c r="D319" s="1489"/>
      <c r="E319" s="1489"/>
      <c r="F319" s="1489"/>
      <c r="G319" s="1490"/>
      <c r="H319" s="208" t="s">
        <v>175</v>
      </c>
      <c r="I319" s="209"/>
      <c r="J319" s="210"/>
      <c r="K319" s="210"/>
      <c r="L319" s="210"/>
      <c r="M319" s="210"/>
      <c r="N319" s="210"/>
      <c r="O319" s="210"/>
      <c r="P319" s="210"/>
      <c r="Q319" s="210"/>
      <c r="R319" s="210"/>
      <c r="S319" s="208"/>
    </row>
    <row r="320" spans="1:19" s="207" customFormat="1" ht="8.25" customHeight="1">
      <c r="A320" s="1486" t="s">
        <v>1363</v>
      </c>
      <c r="B320" s="1487"/>
      <c r="C320" s="1488" t="s">
        <v>1364</v>
      </c>
      <c r="D320" s="1489"/>
      <c r="E320" s="1489"/>
      <c r="F320" s="1489"/>
      <c r="G320" s="1490"/>
      <c r="H320" s="208" t="s">
        <v>1360</v>
      </c>
      <c r="I320" s="209"/>
      <c r="J320" s="210"/>
      <c r="K320" s="210"/>
      <c r="L320" s="210"/>
      <c r="M320" s="210"/>
      <c r="N320" s="210"/>
      <c r="O320" s="210"/>
      <c r="P320" s="210"/>
      <c r="Q320" s="210"/>
      <c r="R320" s="210"/>
      <c r="S320" s="208"/>
    </row>
    <row r="321" spans="1:19" s="207" customFormat="1" ht="8.25" customHeight="1">
      <c r="A321" s="1486" t="s">
        <v>1365</v>
      </c>
      <c r="B321" s="1487"/>
      <c r="C321" s="1488" t="s">
        <v>1366</v>
      </c>
      <c r="D321" s="1489"/>
      <c r="E321" s="1489"/>
      <c r="F321" s="1489"/>
      <c r="G321" s="1490"/>
      <c r="H321" s="208" t="s">
        <v>1367</v>
      </c>
      <c r="I321" s="209"/>
      <c r="J321" s="210"/>
      <c r="K321" s="210"/>
      <c r="L321" s="210"/>
      <c r="M321" s="210"/>
      <c r="N321" s="210"/>
      <c r="O321" s="210"/>
      <c r="P321" s="210"/>
      <c r="Q321" s="210"/>
      <c r="R321" s="210"/>
      <c r="S321" s="208"/>
    </row>
    <row r="322" spans="1:19" s="207" customFormat="1" ht="8.25" customHeight="1">
      <c r="A322" s="1486" t="s">
        <v>1368</v>
      </c>
      <c r="B322" s="1487"/>
      <c r="C322" s="1488" t="s">
        <v>1369</v>
      </c>
      <c r="D322" s="1489"/>
      <c r="E322" s="1489"/>
      <c r="F322" s="1489"/>
      <c r="G322" s="1490"/>
      <c r="H322" s="208" t="s">
        <v>19</v>
      </c>
      <c r="I322" s="209" t="s">
        <v>30</v>
      </c>
      <c r="J322" s="210" t="s">
        <v>30</v>
      </c>
      <c r="K322" s="210" t="s">
        <v>30</v>
      </c>
      <c r="L322" s="210" t="s">
        <v>30</v>
      </c>
      <c r="M322" s="210" t="s">
        <v>30</v>
      </c>
      <c r="N322" s="210" t="s">
        <v>30</v>
      </c>
      <c r="O322" s="210" t="s">
        <v>30</v>
      </c>
      <c r="P322" s="210" t="s">
        <v>30</v>
      </c>
      <c r="Q322" s="210" t="s">
        <v>30</v>
      </c>
      <c r="R322" s="210" t="s">
        <v>30</v>
      </c>
      <c r="S322" s="208" t="s">
        <v>30</v>
      </c>
    </row>
    <row r="323" spans="1:19" s="207" customFormat="1" ht="8.1" customHeight="1">
      <c r="A323" s="1486" t="s">
        <v>1370</v>
      </c>
      <c r="B323" s="1487"/>
      <c r="C323" s="1491" t="s">
        <v>1371</v>
      </c>
      <c r="D323" s="1492"/>
      <c r="E323" s="1492"/>
      <c r="F323" s="1492"/>
      <c r="G323" s="1493"/>
      <c r="H323" s="208" t="s">
        <v>1367</v>
      </c>
      <c r="I323" s="209"/>
      <c r="J323" s="210"/>
      <c r="K323" s="210"/>
      <c r="L323" s="210"/>
      <c r="M323" s="210"/>
      <c r="N323" s="210"/>
      <c r="O323" s="210"/>
      <c r="P323" s="210"/>
      <c r="Q323" s="210"/>
      <c r="R323" s="210"/>
      <c r="S323" s="208"/>
    </row>
    <row r="324" spans="1:19" s="207" customFormat="1" ht="8.1" customHeight="1">
      <c r="A324" s="1486" t="s">
        <v>1372</v>
      </c>
      <c r="B324" s="1487"/>
      <c r="C324" s="1491" t="s">
        <v>1373</v>
      </c>
      <c r="D324" s="1492"/>
      <c r="E324" s="1492"/>
      <c r="F324" s="1492"/>
      <c r="G324" s="1493"/>
      <c r="H324" s="208" t="s">
        <v>555</v>
      </c>
      <c r="I324" s="209"/>
      <c r="J324" s="210"/>
      <c r="K324" s="210"/>
      <c r="L324" s="210"/>
      <c r="M324" s="210"/>
      <c r="N324" s="210"/>
      <c r="O324" s="210"/>
      <c r="P324" s="210"/>
      <c r="Q324" s="210"/>
      <c r="R324" s="210"/>
      <c r="S324" s="208"/>
    </row>
    <row r="325" spans="1:19" s="207" customFormat="1" ht="8.25" customHeight="1">
      <c r="A325" s="1486" t="s">
        <v>1374</v>
      </c>
      <c r="B325" s="1487"/>
      <c r="C325" s="1488" t="s">
        <v>1375</v>
      </c>
      <c r="D325" s="1489"/>
      <c r="E325" s="1489"/>
      <c r="F325" s="1489"/>
      <c r="G325" s="1490"/>
      <c r="H325" s="208" t="s">
        <v>19</v>
      </c>
      <c r="I325" s="209" t="s">
        <v>30</v>
      </c>
      <c r="J325" s="210" t="s">
        <v>30</v>
      </c>
      <c r="K325" s="210" t="s">
        <v>30</v>
      </c>
      <c r="L325" s="210" t="s">
        <v>30</v>
      </c>
      <c r="M325" s="210" t="s">
        <v>30</v>
      </c>
      <c r="N325" s="210" t="s">
        <v>30</v>
      </c>
      <c r="O325" s="210" t="s">
        <v>30</v>
      </c>
      <c r="P325" s="210" t="s">
        <v>30</v>
      </c>
      <c r="Q325" s="210" t="s">
        <v>30</v>
      </c>
      <c r="R325" s="210" t="s">
        <v>30</v>
      </c>
      <c r="S325" s="208" t="s">
        <v>30</v>
      </c>
    </row>
    <row r="326" spans="1:19" s="207" customFormat="1" ht="8.1" customHeight="1">
      <c r="A326" s="1486" t="s">
        <v>1376</v>
      </c>
      <c r="B326" s="1487"/>
      <c r="C326" s="1491" t="s">
        <v>1371</v>
      </c>
      <c r="D326" s="1492"/>
      <c r="E326" s="1492"/>
      <c r="F326" s="1492"/>
      <c r="G326" s="1493"/>
      <c r="H326" s="208" t="s">
        <v>1367</v>
      </c>
      <c r="I326" s="209"/>
      <c r="J326" s="210"/>
      <c r="K326" s="210"/>
      <c r="L326" s="210"/>
      <c r="M326" s="210"/>
      <c r="N326" s="210"/>
      <c r="O326" s="210"/>
      <c r="P326" s="210"/>
      <c r="Q326" s="210"/>
      <c r="R326" s="210"/>
      <c r="S326" s="208"/>
    </row>
    <row r="327" spans="1:19" s="207" customFormat="1" ht="8.1" customHeight="1">
      <c r="A327" s="1486" t="s">
        <v>1377</v>
      </c>
      <c r="B327" s="1487"/>
      <c r="C327" s="1491" t="s">
        <v>1378</v>
      </c>
      <c r="D327" s="1492"/>
      <c r="E327" s="1492"/>
      <c r="F327" s="1492"/>
      <c r="G327" s="1493"/>
      <c r="H327" s="208" t="s">
        <v>175</v>
      </c>
      <c r="I327" s="209"/>
      <c r="J327" s="210"/>
      <c r="K327" s="210"/>
      <c r="L327" s="210"/>
      <c r="M327" s="210"/>
      <c r="N327" s="210"/>
      <c r="O327" s="210"/>
      <c r="P327" s="210"/>
      <c r="Q327" s="210"/>
      <c r="R327" s="210"/>
      <c r="S327" s="208"/>
    </row>
    <row r="328" spans="1:19" s="207" customFormat="1" ht="8.1" customHeight="1">
      <c r="A328" s="1486" t="s">
        <v>1379</v>
      </c>
      <c r="B328" s="1487"/>
      <c r="C328" s="1491" t="s">
        <v>1373</v>
      </c>
      <c r="D328" s="1492"/>
      <c r="E328" s="1492"/>
      <c r="F328" s="1492"/>
      <c r="G328" s="1493"/>
      <c r="H328" s="208" t="s">
        <v>555</v>
      </c>
      <c r="I328" s="209"/>
      <c r="J328" s="210"/>
      <c r="K328" s="210"/>
      <c r="L328" s="210"/>
      <c r="M328" s="210"/>
      <c r="N328" s="210"/>
      <c r="O328" s="210"/>
      <c r="P328" s="210"/>
      <c r="Q328" s="210"/>
      <c r="R328" s="210"/>
      <c r="S328" s="208"/>
    </row>
    <row r="329" spans="1:19" s="207" customFormat="1" ht="8.25" customHeight="1">
      <c r="A329" s="1486" t="s">
        <v>1380</v>
      </c>
      <c r="B329" s="1487"/>
      <c r="C329" s="1488" t="s">
        <v>1381</v>
      </c>
      <c r="D329" s="1489"/>
      <c r="E329" s="1489"/>
      <c r="F329" s="1489"/>
      <c r="G329" s="1490"/>
      <c r="H329" s="208" t="s">
        <v>19</v>
      </c>
      <c r="I329" s="209" t="s">
        <v>30</v>
      </c>
      <c r="J329" s="210" t="s">
        <v>30</v>
      </c>
      <c r="K329" s="210" t="s">
        <v>30</v>
      </c>
      <c r="L329" s="210" t="s">
        <v>30</v>
      </c>
      <c r="M329" s="210" t="s">
        <v>30</v>
      </c>
      <c r="N329" s="210" t="s">
        <v>30</v>
      </c>
      <c r="O329" s="210" t="s">
        <v>30</v>
      </c>
      <c r="P329" s="210" t="s">
        <v>30</v>
      </c>
      <c r="Q329" s="210" t="s">
        <v>30</v>
      </c>
      <c r="R329" s="210" t="s">
        <v>30</v>
      </c>
      <c r="S329" s="208" t="s">
        <v>30</v>
      </c>
    </row>
    <row r="330" spans="1:19" s="207" customFormat="1" ht="8.1" customHeight="1">
      <c r="A330" s="1486" t="s">
        <v>1382</v>
      </c>
      <c r="B330" s="1487"/>
      <c r="C330" s="1491" t="s">
        <v>1371</v>
      </c>
      <c r="D330" s="1492"/>
      <c r="E330" s="1492"/>
      <c r="F330" s="1492"/>
      <c r="G330" s="1493"/>
      <c r="H330" s="208" t="s">
        <v>1367</v>
      </c>
      <c r="I330" s="209"/>
      <c r="J330" s="210"/>
      <c r="K330" s="210"/>
      <c r="L330" s="210"/>
      <c r="M330" s="210"/>
      <c r="N330" s="210"/>
      <c r="O330" s="210"/>
      <c r="P330" s="210"/>
      <c r="Q330" s="210"/>
      <c r="R330" s="210"/>
      <c r="S330" s="208"/>
    </row>
    <row r="331" spans="1:19" s="207" customFormat="1" ht="8.1" customHeight="1">
      <c r="A331" s="1486" t="s">
        <v>1383</v>
      </c>
      <c r="B331" s="1487"/>
      <c r="C331" s="1491" t="s">
        <v>1373</v>
      </c>
      <c r="D331" s="1492"/>
      <c r="E331" s="1492"/>
      <c r="F331" s="1492"/>
      <c r="G331" s="1493"/>
      <c r="H331" s="208" t="s">
        <v>555</v>
      </c>
      <c r="I331" s="209"/>
      <c r="J331" s="210"/>
      <c r="K331" s="210"/>
      <c r="L331" s="210"/>
      <c r="M331" s="210"/>
      <c r="N331" s="210"/>
      <c r="O331" s="210"/>
      <c r="P331" s="210"/>
      <c r="Q331" s="210"/>
      <c r="R331" s="210"/>
      <c r="S331" s="208"/>
    </row>
    <row r="332" spans="1:19" s="207" customFormat="1" ht="8.25" customHeight="1">
      <c r="A332" s="1486" t="s">
        <v>1384</v>
      </c>
      <c r="B332" s="1487"/>
      <c r="C332" s="1488" t="s">
        <v>1385</v>
      </c>
      <c r="D332" s="1489"/>
      <c r="E332" s="1489"/>
      <c r="F332" s="1489"/>
      <c r="G332" s="1490"/>
      <c r="H332" s="208" t="s">
        <v>19</v>
      </c>
      <c r="I332" s="209" t="s">
        <v>30</v>
      </c>
      <c r="J332" s="210" t="s">
        <v>30</v>
      </c>
      <c r="K332" s="210" t="s">
        <v>30</v>
      </c>
      <c r="L332" s="210" t="s">
        <v>30</v>
      </c>
      <c r="M332" s="210" t="s">
        <v>30</v>
      </c>
      <c r="N332" s="210" t="s">
        <v>30</v>
      </c>
      <c r="O332" s="210" t="s">
        <v>30</v>
      </c>
      <c r="P332" s="210" t="s">
        <v>30</v>
      </c>
      <c r="Q332" s="210" t="s">
        <v>30</v>
      </c>
      <c r="R332" s="210" t="s">
        <v>30</v>
      </c>
      <c r="S332" s="208" t="s">
        <v>30</v>
      </c>
    </row>
    <row r="333" spans="1:19" s="207" customFormat="1" ht="8.1" customHeight="1">
      <c r="A333" s="1486" t="s">
        <v>1386</v>
      </c>
      <c r="B333" s="1487"/>
      <c r="C333" s="1491" t="s">
        <v>1371</v>
      </c>
      <c r="D333" s="1492"/>
      <c r="E333" s="1492"/>
      <c r="F333" s="1492"/>
      <c r="G333" s="1493"/>
      <c r="H333" s="208" t="s">
        <v>1367</v>
      </c>
      <c r="I333" s="209"/>
      <c r="J333" s="210"/>
      <c r="K333" s="210"/>
      <c r="L333" s="210"/>
      <c r="M333" s="210"/>
      <c r="N333" s="210"/>
      <c r="O333" s="210"/>
      <c r="P333" s="210"/>
      <c r="Q333" s="210"/>
      <c r="R333" s="210"/>
      <c r="S333" s="208"/>
    </row>
    <row r="334" spans="1:19" s="207" customFormat="1" ht="8.1" customHeight="1">
      <c r="A334" s="1486" t="s">
        <v>1387</v>
      </c>
      <c r="B334" s="1487"/>
      <c r="C334" s="1491" t="s">
        <v>1378</v>
      </c>
      <c r="D334" s="1492"/>
      <c r="E334" s="1492"/>
      <c r="F334" s="1492"/>
      <c r="G334" s="1493"/>
      <c r="H334" s="208" t="s">
        <v>175</v>
      </c>
      <c r="I334" s="209"/>
      <c r="J334" s="210"/>
      <c r="K334" s="210"/>
      <c r="L334" s="210"/>
      <c r="M334" s="210"/>
      <c r="N334" s="210"/>
      <c r="O334" s="210"/>
      <c r="P334" s="210"/>
      <c r="Q334" s="210"/>
      <c r="R334" s="210"/>
      <c r="S334" s="208"/>
    </row>
    <row r="335" spans="1:19" s="207" customFormat="1" ht="8.1" customHeight="1">
      <c r="A335" s="1486" t="s">
        <v>1388</v>
      </c>
      <c r="B335" s="1487"/>
      <c r="C335" s="1491" t="s">
        <v>1373</v>
      </c>
      <c r="D335" s="1492"/>
      <c r="E335" s="1492"/>
      <c r="F335" s="1492"/>
      <c r="G335" s="1493"/>
      <c r="H335" s="208" t="s">
        <v>555</v>
      </c>
      <c r="I335" s="209"/>
      <c r="J335" s="210"/>
      <c r="K335" s="210"/>
      <c r="L335" s="210"/>
      <c r="M335" s="210"/>
      <c r="N335" s="210"/>
      <c r="O335" s="210"/>
      <c r="P335" s="210"/>
      <c r="Q335" s="210"/>
      <c r="R335" s="210"/>
      <c r="S335" s="208"/>
    </row>
    <row r="336" spans="1:19" s="207" customFormat="1" ht="9" customHeight="1">
      <c r="A336" s="1486" t="s">
        <v>1389</v>
      </c>
      <c r="B336" s="1487"/>
      <c r="C336" s="1505" t="s">
        <v>1390</v>
      </c>
      <c r="D336" s="1506"/>
      <c r="E336" s="1506"/>
      <c r="F336" s="1506"/>
      <c r="G336" s="1507"/>
      <c r="H336" s="208" t="s">
        <v>19</v>
      </c>
      <c r="I336" s="209" t="s">
        <v>30</v>
      </c>
      <c r="J336" s="210" t="s">
        <v>30</v>
      </c>
      <c r="K336" s="210" t="s">
        <v>30</v>
      </c>
      <c r="L336" s="210" t="s">
        <v>30</v>
      </c>
      <c r="M336" s="210" t="s">
        <v>30</v>
      </c>
      <c r="N336" s="210" t="s">
        <v>30</v>
      </c>
      <c r="O336" s="210" t="s">
        <v>30</v>
      </c>
      <c r="P336" s="210" t="s">
        <v>30</v>
      </c>
      <c r="Q336" s="210" t="s">
        <v>30</v>
      </c>
      <c r="R336" s="210" t="s">
        <v>30</v>
      </c>
      <c r="S336" s="208" t="s">
        <v>30</v>
      </c>
    </row>
    <row r="337" spans="1:19" s="207" customFormat="1" ht="8.25" customHeight="1">
      <c r="A337" s="1486" t="s">
        <v>1391</v>
      </c>
      <c r="B337" s="1487"/>
      <c r="C337" s="1488" t="s">
        <v>1392</v>
      </c>
      <c r="D337" s="1489"/>
      <c r="E337" s="1489"/>
      <c r="F337" s="1489"/>
      <c r="G337" s="1490"/>
      <c r="H337" s="208" t="s">
        <v>1367</v>
      </c>
      <c r="I337" s="209"/>
      <c r="J337" s="210"/>
      <c r="K337" s="210"/>
      <c r="L337" s="210"/>
      <c r="M337" s="210"/>
      <c r="N337" s="210"/>
      <c r="O337" s="210"/>
      <c r="P337" s="210"/>
      <c r="Q337" s="210"/>
      <c r="R337" s="210"/>
      <c r="S337" s="208"/>
    </row>
    <row r="338" spans="1:19" s="207" customFormat="1" ht="16.5" customHeight="1">
      <c r="A338" s="1486" t="s">
        <v>1393</v>
      </c>
      <c r="B338" s="1487"/>
      <c r="C338" s="1491" t="s">
        <v>1394</v>
      </c>
      <c r="D338" s="1492"/>
      <c r="E338" s="1492"/>
      <c r="F338" s="1492"/>
      <c r="G338" s="1493"/>
      <c r="H338" s="208" t="s">
        <v>1367</v>
      </c>
      <c r="I338" s="209"/>
      <c r="J338" s="210"/>
      <c r="K338" s="210"/>
      <c r="L338" s="210"/>
      <c r="M338" s="210"/>
      <c r="N338" s="210"/>
      <c r="O338" s="210"/>
      <c r="P338" s="210"/>
      <c r="Q338" s="210"/>
      <c r="R338" s="210"/>
      <c r="S338" s="208"/>
    </row>
    <row r="339" spans="1:19" s="207" customFormat="1" ht="8.1" customHeight="1">
      <c r="A339" s="1486" t="s">
        <v>1395</v>
      </c>
      <c r="B339" s="1487"/>
      <c r="C339" s="1502" t="s">
        <v>1396</v>
      </c>
      <c r="D339" s="1503"/>
      <c r="E339" s="1503"/>
      <c r="F339" s="1503"/>
      <c r="G339" s="1504"/>
      <c r="H339" s="208" t="s">
        <v>1367</v>
      </c>
      <c r="I339" s="209"/>
      <c r="J339" s="210"/>
      <c r="K339" s="210"/>
      <c r="L339" s="210"/>
      <c r="M339" s="210"/>
      <c r="N339" s="210"/>
      <c r="O339" s="210"/>
      <c r="P339" s="210"/>
      <c r="Q339" s="210"/>
      <c r="R339" s="210"/>
      <c r="S339" s="208"/>
    </row>
    <row r="340" spans="1:19" s="207" customFormat="1" ht="8.1" customHeight="1">
      <c r="A340" s="1486" t="s">
        <v>1397</v>
      </c>
      <c r="B340" s="1487"/>
      <c r="C340" s="1502" t="s">
        <v>1398</v>
      </c>
      <c r="D340" s="1503"/>
      <c r="E340" s="1503"/>
      <c r="F340" s="1503"/>
      <c r="G340" s="1504"/>
      <c r="H340" s="208" t="s">
        <v>1367</v>
      </c>
      <c r="I340" s="209"/>
      <c r="J340" s="210"/>
      <c r="K340" s="210"/>
      <c r="L340" s="210"/>
      <c r="M340" s="210"/>
      <c r="N340" s="210"/>
      <c r="O340" s="210"/>
      <c r="P340" s="210"/>
      <c r="Q340" s="210"/>
      <c r="R340" s="210"/>
      <c r="S340" s="208"/>
    </row>
    <row r="341" spans="1:19" s="207" customFormat="1" ht="8.25" customHeight="1">
      <c r="A341" s="1486" t="s">
        <v>1399</v>
      </c>
      <c r="B341" s="1487"/>
      <c r="C341" s="1488" t="s">
        <v>1400</v>
      </c>
      <c r="D341" s="1489"/>
      <c r="E341" s="1489"/>
      <c r="F341" s="1489"/>
      <c r="G341" s="1490"/>
      <c r="H341" s="208" t="s">
        <v>1367</v>
      </c>
      <c r="I341" s="209"/>
      <c r="J341" s="210"/>
      <c r="K341" s="210"/>
      <c r="L341" s="210"/>
      <c r="M341" s="210"/>
      <c r="N341" s="210"/>
      <c r="O341" s="210"/>
      <c r="P341" s="210"/>
      <c r="Q341" s="210"/>
      <c r="R341" s="210"/>
      <c r="S341" s="208"/>
    </row>
    <row r="342" spans="1:19" s="207" customFormat="1" ht="8.25" customHeight="1">
      <c r="A342" s="1486" t="s">
        <v>1401</v>
      </c>
      <c r="B342" s="1487"/>
      <c r="C342" s="1488" t="s">
        <v>1402</v>
      </c>
      <c r="D342" s="1489"/>
      <c r="E342" s="1489"/>
      <c r="F342" s="1489"/>
      <c r="G342" s="1490"/>
      <c r="H342" s="208" t="s">
        <v>175</v>
      </c>
      <c r="I342" s="209"/>
      <c r="J342" s="210"/>
      <c r="K342" s="210"/>
      <c r="L342" s="210"/>
      <c r="M342" s="210"/>
      <c r="N342" s="210"/>
      <c r="O342" s="210"/>
      <c r="P342" s="210"/>
      <c r="Q342" s="210"/>
      <c r="R342" s="210"/>
      <c r="S342" s="208"/>
    </row>
    <row r="343" spans="1:19" s="207" customFormat="1" ht="16.5" customHeight="1">
      <c r="A343" s="1486" t="s">
        <v>1403</v>
      </c>
      <c r="B343" s="1487"/>
      <c r="C343" s="1491" t="s">
        <v>1404</v>
      </c>
      <c r="D343" s="1492"/>
      <c r="E343" s="1492"/>
      <c r="F343" s="1492"/>
      <c r="G343" s="1493"/>
      <c r="H343" s="208" t="s">
        <v>175</v>
      </c>
      <c r="I343" s="209"/>
      <c r="J343" s="210"/>
      <c r="K343" s="210"/>
      <c r="L343" s="210"/>
      <c r="M343" s="210"/>
      <c r="N343" s="210"/>
      <c r="O343" s="210"/>
      <c r="P343" s="210"/>
      <c r="Q343" s="210"/>
      <c r="R343" s="210"/>
      <c r="S343" s="208"/>
    </row>
    <row r="344" spans="1:19" s="207" customFormat="1" ht="8.1" customHeight="1">
      <c r="A344" s="1486" t="s">
        <v>1405</v>
      </c>
      <c r="B344" s="1487"/>
      <c r="C344" s="1502" t="s">
        <v>1396</v>
      </c>
      <c r="D344" s="1503"/>
      <c r="E344" s="1503"/>
      <c r="F344" s="1503"/>
      <c r="G344" s="1504"/>
      <c r="H344" s="208" t="s">
        <v>175</v>
      </c>
      <c r="I344" s="209"/>
      <c r="J344" s="210"/>
      <c r="K344" s="210"/>
      <c r="L344" s="210"/>
      <c r="M344" s="210"/>
      <c r="N344" s="210"/>
      <c r="O344" s="210"/>
      <c r="P344" s="210"/>
      <c r="Q344" s="210"/>
      <c r="R344" s="210"/>
      <c r="S344" s="208"/>
    </row>
    <row r="345" spans="1:19" s="207" customFormat="1" ht="8.1" customHeight="1">
      <c r="A345" s="1486" t="s">
        <v>1406</v>
      </c>
      <c r="B345" s="1487"/>
      <c r="C345" s="1502" t="s">
        <v>1398</v>
      </c>
      <c r="D345" s="1503"/>
      <c r="E345" s="1503"/>
      <c r="F345" s="1503"/>
      <c r="G345" s="1504"/>
      <c r="H345" s="208" t="s">
        <v>175</v>
      </c>
      <c r="I345" s="209"/>
      <c r="J345" s="210"/>
      <c r="K345" s="210"/>
      <c r="L345" s="210"/>
      <c r="M345" s="210"/>
      <c r="N345" s="210"/>
      <c r="O345" s="210"/>
      <c r="P345" s="210"/>
      <c r="Q345" s="210"/>
      <c r="R345" s="210"/>
      <c r="S345" s="208"/>
    </row>
    <row r="346" spans="1:19" s="207" customFormat="1" ht="8.25" customHeight="1">
      <c r="A346" s="1486" t="s">
        <v>1407</v>
      </c>
      <c r="B346" s="1487"/>
      <c r="C346" s="1488" t="s">
        <v>1408</v>
      </c>
      <c r="D346" s="1489"/>
      <c r="E346" s="1489"/>
      <c r="F346" s="1489"/>
      <c r="G346" s="1490"/>
      <c r="H346" s="208" t="s">
        <v>110</v>
      </c>
      <c r="I346" s="209"/>
      <c r="J346" s="210"/>
      <c r="K346" s="210"/>
      <c r="L346" s="210"/>
      <c r="M346" s="210"/>
      <c r="N346" s="210"/>
      <c r="O346" s="210"/>
      <c r="P346" s="210"/>
      <c r="Q346" s="210"/>
      <c r="R346" s="210"/>
      <c r="S346" s="208"/>
    </row>
    <row r="347" spans="1:19" s="207" customFormat="1" ht="16.5" customHeight="1">
      <c r="A347" s="1486" t="s">
        <v>1409</v>
      </c>
      <c r="B347" s="1487"/>
      <c r="C347" s="1488" t="s">
        <v>1410</v>
      </c>
      <c r="D347" s="1489"/>
      <c r="E347" s="1489"/>
      <c r="F347" s="1489"/>
      <c r="G347" s="1490"/>
      <c r="H347" s="208" t="s">
        <v>911</v>
      </c>
      <c r="I347" s="209"/>
      <c r="J347" s="210"/>
      <c r="K347" s="210"/>
      <c r="L347" s="210"/>
      <c r="M347" s="210"/>
      <c r="N347" s="210"/>
      <c r="O347" s="210"/>
      <c r="P347" s="210"/>
      <c r="Q347" s="210"/>
      <c r="R347" s="210"/>
      <c r="S347" s="208"/>
    </row>
    <row r="348" spans="1:19" s="207" customFormat="1" ht="9" customHeight="1">
      <c r="A348" s="1486" t="s">
        <v>1411</v>
      </c>
      <c r="B348" s="1487"/>
      <c r="C348" s="1505" t="s">
        <v>1412</v>
      </c>
      <c r="D348" s="1506"/>
      <c r="E348" s="1506"/>
      <c r="F348" s="1506"/>
      <c r="G348" s="1507"/>
      <c r="H348" s="208" t="s">
        <v>19</v>
      </c>
      <c r="I348" s="209" t="s">
        <v>30</v>
      </c>
      <c r="J348" s="210" t="s">
        <v>30</v>
      </c>
      <c r="K348" s="210" t="s">
        <v>30</v>
      </c>
      <c r="L348" s="210" t="s">
        <v>30</v>
      </c>
      <c r="M348" s="210" t="s">
        <v>30</v>
      </c>
      <c r="N348" s="210" t="s">
        <v>30</v>
      </c>
      <c r="O348" s="210" t="s">
        <v>30</v>
      </c>
      <c r="P348" s="210" t="s">
        <v>30</v>
      </c>
      <c r="Q348" s="210" t="s">
        <v>30</v>
      </c>
      <c r="R348" s="210" t="s">
        <v>30</v>
      </c>
      <c r="S348" s="208" t="s">
        <v>30</v>
      </c>
    </row>
    <row r="349" spans="1:19" s="207" customFormat="1" ht="8.1" customHeight="1">
      <c r="A349" s="1486" t="s">
        <v>1413</v>
      </c>
      <c r="B349" s="1487"/>
      <c r="C349" s="1488" t="s">
        <v>1414</v>
      </c>
      <c r="D349" s="1489"/>
      <c r="E349" s="1489"/>
      <c r="F349" s="1489"/>
      <c r="G349" s="1490"/>
      <c r="H349" s="208" t="s">
        <v>1367</v>
      </c>
      <c r="I349" s="209"/>
      <c r="J349" s="210"/>
      <c r="K349" s="210"/>
      <c r="L349" s="210"/>
      <c r="M349" s="210"/>
      <c r="N349" s="210"/>
      <c r="O349" s="210"/>
      <c r="P349" s="210"/>
      <c r="Q349" s="210"/>
      <c r="R349" s="210"/>
      <c r="S349" s="208"/>
    </row>
    <row r="350" spans="1:19" s="207" customFormat="1">
      <c r="A350" s="1486" t="s">
        <v>1415</v>
      </c>
      <c r="B350" s="1487"/>
      <c r="C350" s="1488" t="s">
        <v>1416</v>
      </c>
      <c r="D350" s="1489"/>
      <c r="E350" s="1489"/>
      <c r="F350" s="1489"/>
      <c r="G350" s="1490"/>
      <c r="H350" s="208" t="s">
        <v>1360</v>
      </c>
      <c r="I350" s="209"/>
      <c r="J350" s="210"/>
      <c r="K350" s="210"/>
      <c r="L350" s="210"/>
      <c r="M350" s="210"/>
      <c r="N350" s="210"/>
      <c r="O350" s="210"/>
      <c r="P350" s="210"/>
      <c r="Q350" s="210"/>
      <c r="R350" s="210"/>
      <c r="S350" s="208"/>
    </row>
    <row r="351" spans="1:19" s="207" customFormat="1" ht="24.75" customHeight="1">
      <c r="A351" s="1486" t="s">
        <v>1417</v>
      </c>
      <c r="B351" s="1487"/>
      <c r="C351" s="1488" t="s">
        <v>1418</v>
      </c>
      <c r="D351" s="1489"/>
      <c r="E351" s="1489"/>
      <c r="F351" s="1489"/>
      <c r="G351" s="1490"/>
      <c r="H351" s="208" t="s">
        <v>911</v>
      </c>
      <c r="I351" s="209"/>
      <c r="J351" s="210"/>
      <c r="K351" s="210"/>
      <c r="L351" s="210"/>
      <c r="M351" s="210"/>
      <c r="N351" s="210"/>
      <c r="O351" s="210"/>
      <c r="P351" s="210"/>
      <c r="Q351" s="210"/>
      <c r="R351" s="210"/>
      <c r="S351" s="208"/>
    </row>
    <row r="352" spans="1:19" s="207" customFormat="1" ht="16.5" customHeight="1">
      <c r="A352" s="1486" t="s">
        <v>1419</v>
      </c>
      <c r="B352" s="1487"/>
      <c r="C352" s="1488" t="s">
        <v>1420</v>
      </c>
      <c r="D352" s="1489"/>
      <c r="E352" s="1489"/>
      <c r="F352" s="1489"/>
      <c r="G352" s="1490"/>
      <c r="H352" s="208" t="s">
        <v>911</v>
      </c>
      <c r="I352" s="209"/>
      <c r="J352" s="210"/>
      <c r="K352" s="210"/>
      <c r="L352" s="210"/>
      <c r="M352" s="210"/>
      <c r="N352" s="210"/>
      <c r="O352" s="210"/>
      <c r="P352" s="210"/>
      <c r="Q352" s="210"/>
      <c r="R352" s="210"/>
      <c r="S352" s="208"/>
    </row>
    <row r="353" spans="1:19" s="207" customFormat="1" ht="9" customHeight="1">
      <c r="A353" s="1486" t="s">
        <v>1421</v>
      </c>
      <c r="B353" s="1487"/>
      <c r="C353" s="1505" t="s">
        <v>1422</v>
      </c>
      <c r="D353" s="1506"/>
      <c r="E353" s="1506"/>
      <c r="F353" s="1506"/>
      <c r="G353" s="1507"/>
      <c r="H353" s="208" t="s">
        <v>19</v>
      </c>
      <c r="I353" s="209" t="s">
        <v>30</v>
      </c>
      <c r="J353" s="210" t="s">
        <v>30</v>
      </c>
      <c r="K353" s="210" t="s">
        <v>30</v>
      </c>
      <c r="L353" s="210" t="s">
        <v>30</v>
      </c>
      <c r="M353" s="210" t="s">
        <v>30</v>
      </c>
      <c r="N353" s="210" t="s">
        <v>30</v>
      </c>
      <c r="O353" s="210" t="s">
        <v>30</v>
      </c>
      <c r="P353" s="210" t="s">
        <v>30</v>
      </c>
      <c r="Q353" s="210" t="s">
        <v>30</v>
      </c>
      <c r="R353" s="210" t="s">
        <v>30</v>
      </c>
      <c r="S353" s="208" t="s">
        <v>30</v>
      </c>
    </row>
    <row r="354" spans="1:19" s="207" customFormat="1" ht="8.25" customHeight="1">
      <c r="A354" s="1486" t="s">
        <v>1423</v>
      </c>
      <c r="B354" s="1487"/>
      <c r="C354" s="1488" t="s">
        <v>1424</v>
      </c>
      <c r="D354" s="1489"/>
      <c r="E354" s="1489"/>
      <c r="F354" s="1489"/>
      <c r="G354" s="1490"/>
      <c r="H354" s="208" t="s">
        <v>175</v>
      </c>
      <c r="I354" s="209"/>
      <c r="J354" s="210"/>
      <c r="K354" s="210"/>
      <c r="L354" s="210"/>
      <c r="M354" s="210"/>
      <c r="N354" s="210"/>
      <c r="O354" s="210"/>
      <c r="P354" s="210"/>
      <c r="Q354" s="210"/>
      <c r="R354" s="210"/>
      <c r="S354" s="208"/>
    </row>
    <row r="355" spans="1:19" s="207" customFormat="1" ht="24.75" customHeight="1">
      <c r="A355" s="1486" t="s">
        <v>1425</v>
      </c>
      <c r="B355" s="1487"/>
      <c r="C355" s="1491" t="s">
        <v>1426</v>
      </c>
      <c r="D355" s="1492"/>
      <c r="E355" s="1492"/>
      <c r="F355" s="1492"/>
      <c r="G355" s="1493"/>
      <c r="H355" s="208" t="s">
        <v>175</v>
      </c>
      <c r="I355" s="209"/>
      <c r="J355" s="210"/>
      <c r="K355" s="210"/>
      <c r="L355" s="210"/>
      <c r="M355" s="210"/>
      <c r="N355" s="210"/>
      <c r="O355" s="210"/>
      <c r="P355" s="210"/>
      <c r="Q355" s="210"/>
      <c r="R355" s="210"/>
      <c r="S355" s="208"/>
    </row>
    <row r="356" spans="1:19" s="207" customFormat="1" ht="24.75" customHeight="1">
      <c r="A356" s="1486" t="s">
        <v>1427</v>
      </c>
      <c r="B356" s="1487"/>
      <c r="C356" s="1491" t="s">
        <v>1428</v>
      </c>
      <c r="D356" s="1492"/>
      <c r="E356" s="1492"/>
      <c r="F356" s="1492"/>
      <c r="G356" s="1493"/>
      <c r="H356" s="208" t="s">
        <v>175</v>
      </c>
      <c r="I356" s="209"/>
      <c r="J356" s="210"/>
      <c r="K356" s="210"/>
      <c r="L356" s="210"/>
      <c r="M356" s="210"/>
      <c r="N356" s="210"/>
      <c r="O356" s="210"/>
      <c r="P356" s="210"/>
      <c r="Q356" s="210"/>
      <c r="R356" s="210"/>
      <c r="S356" s="208"/>
    </row>
    <row r="357" spans="1:19" s="207" customFormat="1" ht="16.5" customHeight="1">
      <c r="A357" s="1486" t="s">
        <v>1429</v>
      </c>
      <c r="B357" s="1487"/>
      <c r="C357" s="1491" t="s">
        <v>1430</v>
      </c>
      <c r="D357" s="1492"/>
      <c r="E357" s="1492"/>
      <c r="F357" s="1492"/>
      <c r="G357" s="1493"/>
      <c r="H357" s="208" t="s">
        <v>175</v>
      </c>
      <c r="I357" s="209"/>
      <c r="J357" s="210"/>
      <c r="K357" s="210"/>
      <c r="L357" s="210"/>
      <c r="M357" s="210"/>
      <c r="N357" s="210"/>
      <c r="O357" s="210"/>
      <c r="P357" s="210"/>
      <c r="Q357" s="210"/>
      <c r="R357" s="210"/>
      <c r="S357" s="208"/>
    </row>
    <row r="358" spans="1:19" s="207" customFormat="1" ht="8.25" customHeight="1">
      <c r="A358" s="1486" t="s">
        <v>1431</v>
      </c>
      <c r="B358" s="1487"/>
      <c r="C358" s="1488" t="s">
        <v>1432</v>
      </c>
      <c r="D358" s="1489"/>
      <c r="E358" s="1489"/>
      <c r="F358" s="1489"/>
      <c r="G358" s="1490"/>
      <c r="H358" s="208" t="s">
        <v>1367</v>
      </c>
      <c r="I358" s="209"/>
      <c r="J358" s="210"/>
      <c r="K358" s="210"/>
      <c r="L358" s="210"/>
      <c r="M358" s="210"/>
      <c r="N358" s="210"/>
      <c r="O358" s="210"/>
      <c r="P358" s="210"/>
      <c r="Q358" s="210"/>
      <c r="R358" s="210"/>
      <c r="S358" s="208"/>
    </row>
    <row r="359" spans="1:19" s="207" customFormat="1" ht="16.5" customHeight="1">
      <c r="A359" s="1486" t="s">
        <v>1433</v>
      </c>
      <c r="B359" s="1487"/>
      <c r="C359" s="1491" t="s">
        <v>1434</v>
      </c>
      <c r="D359" s="1492"/>
      <c r="E359" s="1492"/>
      <c r="F359" s="1492"/>
      <c r="G359" s="1493"/>
      <c r="H359" s="208" t="s">
        <v>1367</v>
      </c>
      <c r="I359" s="209"/>
      <c r="J359" s="210"/>
      <c r="K359" s="210"/>
      <c r="L359" s="210"/>
      <c r="M359" s="210"/>
      <c r="N359" s="210"/>
      <c r="O359" s="210"/>
      <c r="P359" s="210"/>
      <c r="Q359" s="210"/>
      <c r="R359" s="210"/>
      <c r="S359" s="208"/>
    </row>
    <row r="360" spans="1:19" s="207" customFormat="1" ht="8.1" customHeight="1">
      <c r="A360" s="1486" t="s">
        <v>1435</v>
      </c>
      <c r="B360" s="1487"/>
      <c r="C360" s="1491" t="s">
        <v>1436</v>
      </c>
      <c r="D360" s="1492"/>
      <c r="E360" s="1492"/>
      <c r="F360" s="1492"/>
      <c r="G360" s="1493"/>
      <c r="H360" s="208" t="s">
        <v>1367</v>
      </c>
      <c r="I360" s="209"/>
      <c r="J360" s="210"/>
      <c r="K360" s="210"/>
      <c r="L360" s="210"/>
      <c r="M360" s="210"/>
      <c r="N360" s="210"/>
      <c r="O360" s="210"/>
      <c r="P360" s="210"/>
      <c r="Q360" s="210"/>
      <c r="R360" s="210"/>
      <c r="S360" s="208"/>
    </row>
    <row r="361" spans="1:19" s="207" customFormat="1" ht="16.5" customHeight="1">
      <c r="A361" s="1486" t="s">
        <v>1437</v>
      </c>
      <c r="B361" s="1487"/>
      <c r="C361" s="1488" t="s">
        <v>1438</v>
      </c>
      <c r="D361" s="1489"/>
      <c r="E361" s="1489"/>
      <c r="F361" s="1489"/>
      <c r="G361" s="1490"/>
      <c r="H361" s="208" t="s">
        <v>911</v>
      </c>
      <c r="I361" s="209"/>
      <c r="J361" s="210"/>
      <c r="K361" s="210"/>
      <c r="L361" s="210"/>
      <c r="M361" s="210"/>
      <c r="N361" s="210"/>
      <c r="O361" s="210"/>
      <c r="P361" s="210"/>
      <c r="Q361" s="210"/>
      <c r="R361" s="210"/>
      <c r="S361" s="208"/>
    </row>
    <row r="362" spans="1:19" s="207" customFormat="1" ht="8.1" customHeight="1">
      <c r="A362" s="1486" t="s">
        <v>1439</v>
      </c>
      <c r="B362" s="1487"/>
      <c r="C362" s="1491" t="s">
        <v>924</v>
      </c>
      <c r="D362" s="1492"/>
      <c r="E362" s="1492"/>
      <c r="F362" s="1492"/>
      <c r="G362" s="1493"/>
      <c r="H362" s="208" t="s">
        <v>911</v>
      </c>
      <c r="I362" s="209"/>
      <c r="J362" s="210"/>
      <c r="K362" s="210"/>
      <c r="L362" s="210"/>
      <c r="M362" s="210"/>
      <c r="N362" s="210"/>
      <c r="O362" s="210"/>
      <c r="P362" s="210"/>
      <c r="Q362" s="210"/>
      <c r="R362" s="210"/>
      <c r="S362" s="208"/>
    </row>
    <row r="363" spans="1:19" s="207" customFormat="1" ht="8.1" customHeight="1">
      <c r="A363" s="1486" t="s">
        <v>1440</v>
      </c>
      <c r="B363" s="1487"/>
      <c r="C363" s="1491" t="s">
        <v>926</v>
      </c>
      <c r="D363" s="1492"/>
      <c r="E363" s="1492"/>
      <c r="F363" s="1492"/>
      <c r="G363" s="1493"/>
      <c r="H363" s="208" t="s">
        <v>911</v>
      </c>
      <c r="I363" s="209"/>
      <c r="J363" s="210"/>
      <c r="K363" s="210"/>
      <c r="L363" s="210"/>
      <c r="M363" s="210"/>
      <c r="N363" s="210"/>
      <c r="O363" s="210"/>
      <c r="P363" s="210"/>
      <c r="Q363" s="210"/>
      <c r="R363" s="210"/>
      <c r="S363" s="208"/>
    </row>
    <row r="364" spans="1:19" s="207" customFormat="1" ht="9" customHeight="1" thickBot="1">
      <c r="A364" s="1537" t="s">
        <v>1441</v>
      </c>
      <c r="B364" s="1538"/>
      <c r="C364" s="1539" t="s">
        <v>1442</v>
      </c>
      <c r="D364" s="1540"/>
      <c r="E364" s="1540"/>
      <c r="F364" s="1540"/>
      <c r="G364" s="1541"/>
      <c r="H364" s="211" t="s">
        <v>747</v>
      </c>
      <c r="I364" s="212"/>
      <c r="J364" s="213"/>
      <c r="K364" s="213"/>
      <c r="L364" s="213"/>
      <c r="M364" s="213"/>
      <c r="N364" s="213"/>
      <c r="O364" s="213"/>
      <c r="P364" s="213"/>
      <c r="Q364" s="213"/>
      <c r="R364" s="213"/>
      <c r="S364" s="211"/>
    </row>
    <row r="365" spans="1:19" s="207" customFormat="1" ht="13.5" customHeight="1" thickBot="1">
      <c r="A365" s="1521" t="s">
        <v>1443</v>
      </c>
      <c r="B365" s="1522"/>
      <c r="C365" s="1522"/>
      <c r="D365" s="1522"/>
      <c r="E365" s="1522"/>
      <c r="F365" s="1522"/>
      <c r="G365" s="1522"/>
      <c r="H365" s="1522"/>
      <c r="I365" s="1522"/>
      <c r="J365" s="1522"/>
      <c r="K365" s="1522"/>
      <c r="L365" s="1522"/>
      <c r="M365" s="1522"/>
      <c r="N365" s="1522"/>
      <c r="O365" s="1522"/>
      <c r="P365" s="1522"/>
      <c r="Q365" s="1522"/>
      <c r="R365" s="1522"/>
      <c r="S365" s="1523"/>
    </row>
    <row r="366" spans="1:19" s="223" customFormat="1" ht="18" customHeight="1">
      <c r="A366" s="1524" t="s">
        <v>21</v>
      </c>
      <c r="B366" s="1525"/>
      <c r="C366" s="1528" t="s">
        <v>22</v>
      </c>
      <c r="D366" s="1529"/>
      <c r="E366" s="1529"/>
      <c r="F366" s="1529"/>
      <c r="G366" s="1525"/>
      <c r="H366" s="1532" t="s">
        <v>23</v>
      </c>
      <c r="I366" s="221" t="s">
        <v>897</v>
      </c>
      <c r="J366" s="222" t="s">
        <v>898</v>
      </c>
      <c r="K366" s="222" t="s">
        <v>899</v>
      </c>
      <c r="L366" s="1534" t="s">
        <v>900</v>
      </c>
      <c r="M366" s="1535"/>
      <c r="N366" s="1534" t="s">
        <v>901</v>
      </c>
      <c r="O366" s="1535"/>
      <c r="P366" s="1534" t="s">
        <v>902</v>
      </c>
      <c r="Q366" s="1535"/>
      <c r="R366" s="1534" t="s">
        <v>903</v>
      </c>
      <c r="S366" s="1536"/>
    </row>
    <row r="367" spans="1:19" s="223" customFormat="1" ht="32.25" customHeight="1">
      <c r="A367" s="1526"/>
      <c r="B367" s="1527"/>
      <c r="C367" s="1530"/>
      <c r="D367" s="1531"/>
      <c r="E367" s="1531"/>
      <c r="F367" s="1531"/>
      <c r="G367" s="1527"/>
      <c r="H367" s="1533"/>
      <c r="I367" s="224" t="s">
        <v>904</v>
      </c>
      <c r="J367" s="225" t="s">
        <v>904</v>
      </c>
      <c r="K367" s="225" t="s">
        <v>905</v>
      </c>
      <c r="L367" s="225" t="s">
        <v>906</v>
      </c>
      <c r="M367" s="225" t="s">
        <v>907</v>
      </c>
      <c r="N367" s="225" t="s">
        <v>906</v>
      </c>
      <c r="O367" s="225" t="s">
        <v>908</v>
      </c>
      <c r="P367" s="225" t="s">
        <v>906</v>
      </c>
      <c r="Q367" s="225" t="s">
        <v>908</v>
      </c>
      <c r="R367" s="225" t="s">
        <v>906</v>
      </c>
      <c r="S367" s="226" t="s">
        <v>908</v>
      </c>
    </row>
    <row r="368" spans="1:19" s="230" customFormat="1" ht="9" thickBot="1">
      <c r="A368" s="1514">
        <v>1</v>
      </c>
      <c r="B368" s="1515"/>
      <c r="C368" s="1516">
        <v>2</v>
      </c>
      <c r="D368" s="1517"/>
      <c r="E368" s="1517"/>
      <c r="F368" s="1517"/>
      <c r="G368" s="1515"/>
      <c r="H368" s="227">
        <v>3</v>
      </c>
      <c r="I368" s="228">
        <v>4</v>
      </c>
      <c r="J368" s="229">
        <v>5</v>
      </c>
      <c r="K368" s="229">
        <v>6</v>
      </c>
      <c r="L368" s="229">
        <v>7</v>
      </c>
      <c r="M368" s="229">
        <v>8</v>
      </c>
      <c r="N368" s="229">
        <v>9</v>
      </c>
      <c r="O368" s="229">
        <v>10</v>
      </c>
      <c r="P368" s="229">
        <v>11</v>
      </c>
      <c r="Q368" s="229">
        <v>12</v>
      </c>
      <c r="R368" s="229">
        <v>13</v>
      </c>
      <c r="S368" s="227">
        <v>14</v>
      </c>
    </row>
    <row r="369" spans="1:19" s="207" customFormat="1" ht="12" customHeight="1">
      <c r="A369" s="1518" t="s">
        <v>1444</v>
      </c>
      <c r="B369" s="1519"/>
      <c r="C369" s="1519"/>
      <c r="D369" s="1519"/>
      <c r="E369" s="1519"/>
      <c r="F369" s="1519"/>
      <c r="G369" s="1520"/>
      <c r="H369" s="208" t="s">
        <v>911</v>
      </c>
      <c r="I369" s="209"/>
      <c r="J369" s="210"/>
      <c r="K369" s="210"/>
      <c r="L369" s="210"/>
      <c r="M369" s="210"/>
      <c r="N369" s="210"/>
      <c r="O369" s="210"/>
      <c r="P369" s="210"/>
      <c r="Q369" s="210"/>
      <c r="R369" s="210"/>
      <c r="S369" s="208"/>
    </row>
    <row r="370" spans="1:19" s="207" customFormat="1" ht="9" customHeight="1">
      <c r="A370" s="1486" t="s">
        <v>28</v>
      </c>
      <c r="B370" s="1487"/>
      <c r="C370" s="1505" t="s">
        <v>1445</v>
      </c>
      <c r="D370" s="1506"/>
      <c r="E370" s="1506"/>
      <c r="F370" s="1506"/>
      <c r="G370" s="1507"/>
      <c r="H370" s="208" t="s">
        <v>911</v>
      </c>
      <c r="I370" s="209"/>
      <c r="J370" s="210"/>
      <c r="K370" s="210"/>
      <c r="L370" s="210"/>
      <c r="M370" s="210"/>
      <c r="N370" s="210"/>
      <c r="O370" s="210"/>
      <c r="P370" s="210"/>
      <c r="Q370" s="210"/>
      <c r="R370" s="210"/>
      <c r="S370" s="208"/>
    </row>
    <row r="371" spans="1:19" s="207" customFormat="1">
      <c r="A371" s="1486" t="s">
        <v>34</v>
      </c>
      <c r="B371" s="1487"/>
      <c r="C371" s="1488" t="s">
        <v>1446</v>
      </c>
      <c r="D371" s="1489"/>
      <c r="E371" s="1489"/>
      <c r="F371" s="1489"/>
      <c r="G371" s="1490"/>
      <c r="H371" s="208" t="s">
        <v>911</v>
      </c>
      <c r="I371" s="209"/>
      <c r="J371" s="210"/>
      <c r="K371" s="210"/>
      <c r="L371" s="210"/>
      <c r="M371" s="210"/>
      <c r="N371" s="210"/>
      <c r="O371" s="210"/>
      <c r="P371" s="210"/>
      <c r="Q371" s="210"/>
      <c r="R371" s="210"/>
      <c r="S371" s="208"/>
    </row>
    <row r="372" spans="1:19" s="207" customFormat="1" ht="16.5" customHeight="1">
      <c r="A372" s="1486" t="s">
        <v>36</v>
      </c>
      <c r="B372" s="1487"/>
      <c r="C372" s="1491" t="s">
        <v>1447</v>
      </c>
      <c r="D372" s="1492"/>
      <c r="E372" s="1492"/>
      <c r="F372" s="1492"/>
      <c r="G372" s="1493"/>
      <c r="H372" s="208" t="s">
        <v>911</v>
      </c>
      <c r="I372" s="209"/>
      <c r="J372" s="210"/>
      <c r="K372" s="210"/>
      <c r="L372" s="210"/>
      <c r="M372" s="210"/>
      <c r="N372" s="210"/>
      <c r="O372" s="210"/>
      <c r="P372" s="210"/>
      <c r="Q372" s="210"/>
      <c r="R372" s="210"/>
      <c r="S372" s="208"/>
    </row>
    <row r="373" spans="1:19" s="207" customFormat="1">
      <c r="A373" s="1486" t="s">
        <v>38</v>
      </c>
      <c r="B373" s="1487"/>
      <c r="C373" s="1502" t="s">
        <v>1448</v>
      </c>
      <c r="D373" s="1503"/>
      <c r="E373" s="1503"/>
      <c r="F373" s="1503"/>
      <c r="G373" s="1504"/>
      <c r="H373" s="208" t="s">
        <v>911</v>
      </c>
      <c r="I373" s="209"/>
      <c r="J373" s="210"/>
      <c r="K373" s="210"/>
      <c r="L373" s="210"/>
      <c r="M373" s="210"/>
      <c r="N373" s="210"/>
      <c r="O373" s="210"/>
      <c r="P373" s="210"/>
      <c r="Q373" s="210"/>
      <c r="R373" s="210"/>
      <c r="S373" s="208"/>
    </row>
    <row r="374" spans="1:19" s="207" customFormat="1" ht="16.5" customHeight="1">
      <c r="A374" s="1486" t="s">
        <v>1449</v>
      </c>
      <c r="B374" s="1487"/>
      <c r="C374" s="1508" t="s">
        <v>913</v>
      </c>
      <c r="D374" s="1509"/>
      <c r="E374" s="1509"/>
      <c r="F374" s="1509"/>
      <c r="G374" s="1510"/>
      <c r="H374" s="208" t="s">
        <v>911</v>
      </c>
      <c r="I374" s="209"/>
      <c r="J374" s="210"/>
      <c r="K374" s="210"/>
      <c r="L374" s="210"/>
      <c r="M374" s="210"/>
      <c r="N374" s="210"/>
      <c r="O374" s="210"/>
      <c r="P374" s="210"/>
      <c r="Q374" s="210"/>
      <c r="R374" s="210"/>
      <c r="S374" s="208"/>
    </row>
    <row r="375" spans="1:19" s="207" customFormat="1" ht="16.5" customHeight="1">
      <c r="A375" s="1486" t="s">
        <v>1450</v>
      </c>
      <c r="B375" s="1487"/>
      <c r="C375" s="1508" t="s">
        <v>914</v>
      </c>
      <c r="D375" s="1509"/>
      <c r="E375" s="1509"/>
      <c r="F375" s="1509"/>
      <c r="G375" s="1510"/>
      <c r="H375" s="208" t="s">
        <v>911</v>
      </c>
      <c r="I375" s="209"/>
      <c r="J375" s="210"/>
      <c r="K375" s="210"/>
      <c r="L375" s="210"/>
      <c r="M375" s="210"/>
      <c r="N375" s="210"/>
      <c r="O375" s="210"/>
      <c r="P375" s="210"/>
      <c r="Q375" s="210"/>
      <c r="R375" s="210"/>
      <c r="S375" s="208"/>
    </row>
    <row r="376" spans="1:19" s="207" customFormat="1" ht="16.5" customHeight="1">
      <c r="A376" s="1486" t="s">
        <v>1451</v>
      </c>
      <c r="B376" s="1487"/>
      <c r="C376" s="1508" t="s">
        <v>915</v>
      </c>
      <c r="D376" s="1509"/>
      <c r="E376" s="1509"/>
      <c r="F376" s="1509"/>
      <c r="G376" s="1510"/>
      <c r="H376" s="208" t="s">
        <v>911</v>
      </c>
      <c r="I376" s="209"/>
      <c r="J376" s="210"/>
      <c r="K376" s="210"/>
      <c r="L376" s="210"/>
      <c r="M376" s="210"/>
      <c r="N376" s="210"/>
      <c r="O376" s="210"/>
      <c r="P376" s="210"/>
      <c r="Q376" s="210"/>
      <c r="R376" s="210"/>
      <c r="S376" s="208"/>
    </row>
    <row r="377" spans="1:19" s="207" customFormat="1">
      <c r="A377" s="1486" t="s">
        <v>40</v>
      </c>
      <c r="B377" s="1487"/>
      <c r="C377" s="1502" t="s">
        <v>1452</v>
      </c>
      <c r="D377" s="1503"/>
      <c r="E377" s="1503"/>
      <c r="F377" s="1503"/>
      <c r="G377" s="1504"/>
      <c r="H377" s="208" t="s">
        <v>911</v>
      </c>
      <c r="I377" s="209"/>
      <c r="J377" s="210"/>
      <c r="K377" s="210"/>
      <c r="L377" s="210"/>
      <c r="M377" s="210"/>
      <c r="N377" s="210"/>
      <c r="O377" s="210"/>
      <c r="P377" s="210"/>
      <c r="Q377" s="210"/>
      <c r="R377" s="210"/>
      <c r="S377" s="208"/>
    </row>
    <row r="378" spans="1:19" s="207" customFormat="1">
      <c r="A378" s="1486" t="s">
        <v>42</v>
      </c>
      <c r="B378" s="1487"/>
      <c r="C378" s="1502" t="s">
        <v>1453</v>
      </c>
      <c r="D378" s="1503"/>
      <c r="E378" s="1503"/>
      <c r="F378" s="1503"/>
      <c r="G378" s="1504"/>
      <c r="H378" s="208" t="s">
        <v>911</v>
      </c>
      <c r="I378" s="209"/>
      <c r="J378" s="210"/>
      <c r="K378" s="210"/>
      <c r="L378" s="210"/>
      <c r="M378" s="210"/>
      <c r="N378" s="210"/>
      <c r="O378" s="210"/>
      <c r="P378" s="210"/>
      <c r="Q378" s="210"/>
      <c r="R378" s="210"/>
      <c r="S378" s="208"/>
    </row>
    <row r="379" spans="1:19" s="207" customFormat="1">
      <c r="A379" s="1486" t="s">
        <v>1454</v>
      </c>
      <c r="B379" s="1487"/>
      <c r="C379" s="1502" t="s">
        <v>1455</v>
      </c>
      <c r="D379" s="1503"/>
      <c r="E379" s="1503"/>
      <c r="F379" s="1503"/>
      <c r="G379" s="1504"/>
      <c r="H379" s="208" t="s">
        <v>911</v>
      </c>
      <c r="I379" s="209"/>
      <c r="J379" s="210"/>
      <c r="K379" s="210"/>
      <c r="L379" s="210"/>
      <c r="M379" s="210"/>
      <c r="N379" s="210"/>
      <c r="O379" s="210"/>
      <c r="P379" s="210"/>
      <c r="Q379" s="210"/>
      <c r="R379" s="210"/>
      <c r="S379" s="208"/>
    </row>
    <row r="380" spans="1:19" s="207" customFormat="1">
      <c r="A380" s="1486" t="s">
        <v>1456</v>
      </c>
      <c r="B380" s="1487"/>
      <c r="C380" s="1502" t="s">
        <v>1457</v>
      </c>
      <c r="D380" s="1503"/>
      <c r="E380" s="1503"/>
      <c r="F380" s="1503"/>
      <c r="G380" s="1504"/>
      <c r="H380" s="208" t="s">
        <v>911</v>
      </c>
      <c r="I380" s="209"/>
      <c r="J380" s="210"/>
      <c r="K380" s="210"/>
      <c r="L380" s="210"/>
      <c r="M380" s="210"/>
      <c r="N380" s="210"/>
      <c r="O380" s="210"/>
      <c r="P380" s="210"/>
      <c r="Q380" s="210"/>
      <c r="R380" s="210"/>
      <c r="S380" s="208"/>
    </row>
    <row r="381" spans="1:19" s="207" customFormat="1" ht="16.5" customHeight="1">
      <c r="A381" s="1486" t="s">
        <v>1458</v>
      </c>
      <c r="B381" s="1487"/>
      <c r="C381" s="1508" t="s">
        <v>1459</v>
      </c>
      <c r="D381" s="1509"/>
      <c r="E381" s="1509"/>
      <c r="F381" s="1509"/>
      <c r="G381" s="1510"/>
      <c r="H381" s="208" t="s">
        <v>911</v>
      </c>
      <c r="I381" s="209"/>
      <c r="J381" s="210"/>
      <c r="K381" s="210"/>
      <c r="L381" s="210"/>
      <c r="M381" s="210"/>
      <c r="N381" s="210"/>
      <c r="O381" s="210"/>
      <c r="P381" s="210"/>
      <c r="Q381" s="210"/>
      <c r="R381" s="210"/>
      <c r="S381" s="208"/>
    </row>
    <row r="382" spans="1:19" s="207" customFormat="1">
      <c r="A382" s="1486" t="s">
        <v>1460</v>
      </c>
      <c r="B382" s="1487"/>
      <c r="C382" s="1511" t="s">
        <v>1461</v>
      </c>
      <c r="D382" s="1512"/>
      <c r="E382" s="1512"/>
      <c r="F382" s="1512"/>
      <c r="G382" s="1513"/>
      <c r="H382" s="208" t="s">
        <v>911</v>
      </c>
      <c r="I382" s="209"/>
      <c r="J382" s="210"/>
      <c r="K382" s="210"/>
      <c r="L382" s="210"/>
      <c r="M382" s="210"/>
      <c r="N382" s="210"/>
      <c r="O382" s="210"/>
      <c r="P382" s="210"/>
      <c r="Q382" s="210"/>
      <c r="R382" s="210"/>
      <c r="S382" s="208"/>
    </row>
    <row r="383" spans="1:19" s="207" customFormat="1">
      <c r="A383" s="1486" t="s">
        <v>1462</v>
      </c>
      <c r="B383" s="1487"/>
      <c r="C383" s="1508" t="s">
        <v>1463</v>
      </c>
      <c r="D383" s="1509"/>
      <c r="E383" s="1509"/>
      <c r="F383" s="1509"/>
      <c r="G383" s="1510"/>
      <c r="H383" s="208" t="s">
        <v>911</v>
      </c>
      <c r="I383" s="209"/>
      <c r="J383" s="210"/>
      <c r="K383" s="210"/>
      <c r="L383" s="210"/>
      <c r="M383" s="210"/>
      <c r="N383" s="210"/>
      <c r="O383" s="210"/>
      <c r="P383" s="210"/>
      <c r="Q383" s="210"/>
      <c r="R383" s="210"/>
      <c r="S383" s="208"/>
    </row>
    <row r="384" spans="1:19" s="207" customFormat="1">
      <c r="A384" s="1486" t="s">
        <v>1464</v>
      </c>
      <c r="B384" s="1487"/>
      <c r="C384" s="1511" t="s">
        <v>1461</v>
      </c>
      <c r="D384" s="1512"/>
      <c r="E384" s="1512"/>
      <c r="F384" s="1512"/>
      <c r="G384" s="1513"/>
      <c r="H384" s="208" t="s">
        <v>911</v>
      </c>
      <c r="I384" s="209"/>
      <c r="J384" s="210"/>
      <c r="K384" s="210"/>
      <c r="L384" s="210"/>
      <c r="M384" s="210"/>
      <c r="N384" s="210"/>
      <c r="O384" s="210"/>
      <c r="P384" s="210"/>
      <c r="Q384" s="210"/>
      <c r="R384" s="210"/>
      <c r="S384" s="208"/>
    </row>
    <row r="385" spans="1:19" s="207" customFormat="1">
      <c r="A385" s="1486" t="s">
        <v>1465</v>
      </c>
      <c r="B385" s="1487"/>
      <c r="C385" s="1502" t="s">
        <v>1466</v>
      </c>
      <c r="D385" s="1503"/>
      <c r="E385" s="1503"/>
      <c r="F385" s="1503"/>
      <c r="G385" s="1504"/>
      <c r="H385" s="208" t="s">
        <v>911</v>
      </c>
      <c r="I385" s="209"/>
      <c r="J385" s="210"/>
      <c r="K385" s="210"/>
      <c r="L385" s="210"/>
      <c r="M385" s="210"/>
      <c r="N385" s="210"/>
      <c r="O385" s="210"/>
      <c r="P385" s="210"/>
      <c r="Q385" s="210"/>
      <c r="R385" s="210"/>
      <c r="S385" s="208"/>
    </row>
    <row r="386" spans="1:19" s="207" customFormat="1">
      <c r="A386" s="1486" t="s">
        <v>1467</v>
      </c>
      <c r="B386" s="1487"/>
      <c r="C386" s="1502" t="s">
        <v>1284</v>
      </c>
      <c r="D386" s="1503"/>
      <c r="E386" s="1503"/>
      <c r="F386" s="1503"/>
      <c r="G386" s="1504"/>
      <c r="H386" s="208" t="s">
        <v>911</v>
      </c>
      <c r="I386" s="209"/>
      <c r="J386" s="210"/>
      <c r="K386" s="210"/>
      <c r="L386" s="210"/>
      <c r="M386" s="210"/>
      <c r="N386" s="210"/>
      <c r="O386" s="210"/>
      <c r="P386" s="210"/>
      <c r="Q386" s="210"/>
      <c r="R386" s="210"/>
      <c r="S386" s="208"/>
    </row>
    <row r="387" spans="1:19" s="207" customFormat="1" ht="16.5" customHeight="1">
      <c r="A387" s="1486" t="s">
        <v>1468</v>
      </c>
      <c r="B387" s="1487"/>
      <c r="C387" s="1502" t="s">
        <v>1469</v>
      </c>
      <c r="D387" s="1503"/>
      <c r="E387" s="1503"/>
      <c r="F387" s="1503"/>
      <c r="G387" s="1504"/>
      <c r="H387" s="208" t="s">
        <v>911</v>
      </c>
      <c r="I387" s="209"/>
      <c r="J387" s="210"/>
      <c r="K387" s="210"/>
      <c r="L387" s="210"/>
      <c r="M387" s="210"/>
      <c r="N387" s="210"/>
      <c r="O387" s="210"/>
      <c r="P387" s="210"/>
      <c r="Q387" s="210"/>
      <c r="R387" s="210"/>
      <c r="S387" s="208"/>
    </row>
    <row r="388" spans="1:19" s="207" customFormat="1">
      <c r="A388" s="1486" t="s">
        <v>1470</v>
      </c>
      <c r="B388" s="1487"/>
      <c r="C388" s="1508" t="s">
        <v>924</v>
      </c>
      <c r="D388" s="1509"/>
      <c r="E388" s="1509"/>
      <c r="F388" s="1509"/>
      <c r="G388" s="1510"/>
      <c r="H388" s="208" t="s">
        <v>911</v>
      </c>
      <c r="I388" s="209"/>
      <c r="J388" s="210"/>
      <c r="K388" s="210"/>
      <c r="L388" s="210"/>
      <c r="M388" s="210"/>
      <c r="N388" s="210"/>
      <c r="O388" s="210"/>
      <c r="P388" s="210"/>
      <c r="Q388" s="210"/>
      <c r="R388" s="210"/>
      <c r="S388" s="208"/>
    </row>
    <row r="389" spans="1:19" s="207" customFormat="1">
      <c r="A389" s="1486" t="s">
        <v>1471</v>
      </c>
      <c r="B389" s="1487"/>
      <c r="C389" s="1508" t="s">
        <v>926</v>
      </c>
      <c r="D389" s="1509"/>
      <c r="E389" s="1509"/>
      <c r="F389" s="1509"/>
      <c r="G389" s="1510"/>
      <c r="H389" s="208" t="s">
        <v>911</v>
      </c>
      <c r="I389" s="209"/>
      <c r="J389" s="210"/>
      <c r="K389" s="210"/>
      <c r="L389" s="210"/>
      <c r="M389" s="210"/>
      <c r="N389" s="210"/>
      <c r="O389" s="210"/>
      <c r="P389" s="210"/>
      <c r="Q389" s="210"/>
      <c r="R389" s="210"/>
      <c r="S389" s="208"/>
    </row>
    <row r="390" spans="1:19" s="207" customFormat="1" ht="16.5" customHeight="1">
      <c r="A390" s="1486" t="s">
        <v>46</v>
      </c>
      <c r="B390" s="1487"/>
      <c r="C390" s="1491" t="s">
        <v>1472</v>
      </c>
      <c r="D390" s="1492"/>
      <c r="E390" s="1492"/>
      <c r="F390" s="1492"/>
      <c r="G390" s="1493"/>
      <c r="H390" s="208" t="s">
        <v>911</v>
      </c>
      <c r="I390" s="209"/>
      <c r="J390" s="210"/>
      <c r="K390" s="210"/>
      <c r="L390" s="210"/>
      <c r="M390" s="210"/>
      <c r="N390" s="210"/>
      <c r="O390" s="210"/>
      <c r="P390" s="210"/>
      <c r="Q390" s="210"/>
      <c r="R390" s="210"/>
      <c r="S390" s="208"/>
    </row>
    <row r="391" spans="1:19" s="207" customFormat="1" ht="16.5" customHeight="1">
      <c r="A391" s="1486" t="s">
        <v>48</v>
      </c>
      <c r="B391" s="1487"/>
      <c r="C391" s="1502" t="s">
        <v>913</v>
      </c>
      <c r="D391" s="1503"/>
      <c r="E391" s="1503"/>
      <c r="F391" s="1503"/>
      <c r="G391" s="1504"/>
      <c r="H391" s="208" t="s">
        <v>911</v>
      </c>
      <c r="I391" s="209"/>
      <c r="J391" s="210"/>
      <c r="K391" s="210"/>
      <c r="L391" s="210"/>
      <c r="M391" s="210"/>
      <c r="N391" s="210"/>
      <c r="O391" s="210"/>
      <c r="P391" s="210"/>
      <c r="Q391" s="210"/>
      <c r="R391" s="210"/>
      <c r="S391" s="208"/>
    </row>
    <row r="392" spans="1:19" s="207" customFormat="1" ht="16.5" customHeight="1">
      <c r="A392" s="1486" t="s">
        <v>1473</v>
      </c>
      <c r="B392" s="1487"/>
      <c r="C392" s="1502" t="s">
        <v>914</v>
      </c>
      <c r="D392" s="1503"/>
      <c r="E392" s="1503"/>
      <c r="F392" s="1503"/>
      <c r="G392" s="1504"/>
      <c r="H392" s="208" t="s">
        <v>911</v>
      </c>
      <c r="I392" s="209"/>
      <c r="J392" s="210"/>
      <c r="K392" s="210"/>
      <c r="L392" s="210"/>
      <c r="M392" s="210"/>
      <c r="N392" s="210"/>
      <c r="O392" s="210"/>
      <c r="P392" s="210"/>
      <c r="Q392" s="210"/>
      <c r="R392" s="210"/>
      <c r="S392" s="208"/>
    </row>
    <row r="393" spans="1:19" s="207" customFormat="1" ht="16.5" customHeight="1">
      <c r="A393" s="1486" t="s">
        <v>1474</v>
      </c>
      <c r="B393" s="1487"/>
      <c r="C393" s="1502" t="s">
        <v>915</v>
      </c>
      <c r="D393" s="1503"/>
      <c r="E393" s="1503"/>
      <c r="F393" s="1503"/>
      <c r="G393" s="1504"/>
      <c r="H393" s="208" t="s">
        <v>911</v>
      </c>
      <c r="I393" s="209"/>
      <c r="J393" s="210"/>
      <c r="K393" s="210"/>
      <c r="L393" s="210"/>
      <c r="M393" s="210"/>
      <c r="N393" s="210"/>
      <c r="O393" s="210"/>
      <c r="P393" s="210"/>
      <c r="Q393" s="210"/>
      <c r="R393" s="210"/>
      <c r="S393" s="208"/>
    </row>
    <row r="394" spans="1:19" s="207" customFormat="1">
      <c r="A394" s="1486" t="s">
        <v>49</v>
      </c>
      <c r="B394" s="1487"/>
      <c r="C394" s="1491" t="s">
        <v>1475</v>
      </c>
      <c r="D394" s="1492"/>
      <c r="E394" s="1492"/>
      <c r="F394" s="1492"/>
      <c r="G394" s="1493"/>
      <c r="H394" s="208" t="s">
        <v>911</v>
      </c>
      <c r="I394" s="209"/>
      <c r="J394" s="210"/>
      <c r="K394" s="210"/>
      <c r="L394" s="210"/>
      <c r="M394" s="210"/>
      <c r="N394" s="210"/>
      <c r="O394" s="210"/>
      <c r="P394" s="210"/>
      <c r="Q394" s="210"/>
      <c r="R394" s="210"/>
      <c r="S394" s="208"/>
    </row>
    <row r="395" spans="1:19" s="207" customFormat="1">
      <c r="A395" s="1486" t="s">
        <v>61</v>
      </c>
      <c r="B395" s="1487"/>
      <c r="C395" s="1488" t="s">
        <v>1476</v>
      </c>
      <c r="D395" s="1489"/>
      <c r="E395" s="1489"/>
      <c r="F395" s="1489"/>
      <c r="G395" s="1490"/>
      <c r="H395" s="208" t="s">
        <v>911</v>
      </c>
      <c r="I395" s="209"/>
      <c r="J395" s="210"/>
      <c r="K395" s="210"/>
      <c r="L395" s="210"/>
      <c r="M395" s="210"/>
      <c r="N395" s="210"/>
      <c r="O395" s="210"/>
      <c r="P395" s="210"/>
      <c r="Q395" s="210"/>
      <c r="R395" s="210"/>
      <c r="S395" s="208"/>
    </row>
    <row r="396" spans="1:19" s="207" customFormat="1">
      <c r="A396" s="1486" t="s">
        <v>63</v>
      </c>
      <c r="B396" s="1487"/>
      <c r="C396" s="1491" t="s">
        <v>1477</v>
      </c>
      <c r="D396" s="1492"/>
      <c r="E396" s="1492"/>
      <c r="F396" s="1492"/>
      <c r="G396" s="1493"/>
      <c r="H396" s="208" t="s">
        <v>911</v>
      </c>
      <c r="I396" s="209"/>
      <c r="J396" s="210"/>
      <c r="K396" s="210"/>
      <c r="L396" s="210"/>
      <c r="M396" s="210"/>
      <c r="N396" s="210"/>
      <c r="O396" s="210"/>
      <c r="P396" s="210"/>
      <c r="Q396" s="210"/>
      <c r="R396" s="210"/>
      <c r="S396" s="208"/>
    </row>
    <row r="397" spans="1:19" s="207" customFormat="1">
      <c r="A397" s="1486" t="s">
        <v>1478</v>
      </c>
      <c r="B397" s="1487"/>
      <c r="C397" s="1502" t="s">
        <v>1479</v>
      </c>
      <c r="D397" s="1503"/>
      <c r="E397" s="1503"/>
      <c r="F397" s="1503"/>
      <c r="G397" s="1504"/>
      <c r="H397" s="208" t="s">
        <v>911</v>
      </c>
      <c r="I397" s="209"/>
      <c r="J397" s="210"/>
      <c r="K397" s="210"/>
      <c r="L397" s="210"/>
      <c r="M397" s="210"/>
      <c r="N397" s="210"/>
      <c r="O397" s="210"/>
      <c r="P397" s="210"/>
      <c r="Q397" s="210"/>
      <c r="R397" s="210"/>
      <c r="S397" s="208"/>
    </row>
    <row r="398" spans="1:19" s="207" customFormat="1" ht="16.5" customHeight="1">
      <c r="A398" s="1486" t="s">
        <v>1480</v>
      </c>
      <c r="B398" s="1487"/>
      <c r="C398" s="1502" t="s">
        <v>913</v>
      </c>
      <c r="D398" s="1503"/>
      <c r="E398" s="1503"/>
      <c r="F398" s="1503"/>
      <c r="G398" s="1504"/>
      <c r="H398" s="208" t="s">
        <v>911</v>
      </c>
      <c r="I398" s="209"/>
      <c r="J398" s="210"/>
      <c r="K398" s="210"/>
      <c r="L398" s="210"/>
      <c r="M398" s="210"/>
      <c r="N398" s="210"/>
      <c r="O398" s="210"/>
      <c r="P398" s="210"/>
      <c r="Q398" s="210"/>
      <c r="R398" s="210"/>
      <c r="S398" s="208"/>
    </row>
    <row r="399" spans="1:19" s="207" customFormat="1" ht="16.5" customHeight="1">
      <c r="A399" s="1486" t="s">
        <v>1481</v>
      </c>
      <c r="B399" s="1487"/>
      <c r="C399" s="1502" t="s">
        <v>914</v>
      </c>
      <c r="D399" s="1503"/>
      <c r="E399" s="1503"/>
      <c r="F399" s="1503"/>
      <c r="G399" s="1504"/>
      <c r="H399" s="208" t="s">
        <v>911</v>
      </c>
      <c r="I399" s="209"/>
      <c r="J399" s="210"/>
      <c r="K399" s="210"/>
      <c r="L399" s="210"/>
      <c r="M399" s="210"/>
      <c r="N399" s="210"/>
      <c r="O399" s="210"/>
      <c r="P399" s="210"/>
      <c r="Q399" s="210"/>
      <c r="R399" s="210"/>
      <c r="S399" s="208"/>
    </row>
    <row r="400" spans="1:19" s="207" customFormat="1" ht="16.5" customHeight="1">
      <c r="A400" s="1486" t="s">
        <v>1482</v>
      </c>
      <c r="B400" s="1487"/>
      <c r="C400" s="1502" t="s">
        <v>915</v>
      </c>
      <c r="D400" s="1503"/>
      <c r="E400" s="1503"/>
      <c r="F400" s="1503"/>
      <c r="G400" s="1504"/>
      <c r="H400" s="208" t="s">
        <v>911</v>
      </c>
      <c r="I400" s="209"/>
      <c r="J400" s="210"/>
      <c r="K400" s="210"/>
      <c r="L400" s="210"/>
      <c r="M400" s="210"/>
      <c r="N400" s="210"/>
      <c r="O400" s="210"/>
      <c r="P400" s="210"/>
      <c r="Q400" s="210"/>
      <c r="R400" s="210"/>
      <c r="S400" s="208"/>
    </row>
    <row r="401" spans="1:19" s="207" customFormat="1">
      <c r="A401" s="1486" t="s">
        <v>1483</v>
      </c>
      <c r="B401" s="1487"/>
      <c r="C401" s="1502" t="s">
        <v>1270</v>
      </c>
      <c r="D401" s="1503"/>
      <c r="E401" s="1503"/>
      <c r="F401" s="1503"/>
      <c r="G401" s="1504"/>
      <c r="H401" s="208" t="s">
        <v>911</v>
      </c>
      <c r="I401" s="209"/>
      <c r="J401" s="210"/>
      <c r="K401" s="210"/>
      <c r="L401" s="210"/>
      <c r="M401" s="210"/>
      <c r="N401" s="210"/>
      <c r="O401" s="210"/>
      <c r="P401" s="210"/>
      <c r="Q401" s="210"/>
      <c r="R401" s="210"/>
      <c r="S401" s="208"/>
    </row>
    <row r="402" spans="1:19" s="207" customFormat="1">
      <c r="A402" s="1486" t="s">
        <v>1484</v>
      </c>
      <c r="B402" s="1487"/>
      <c r="C402" s="1502" t="s">
        <v>1273</v>
      </c>
      <c r="D402" s="1503"/>
      <c r="E402" s="1503"/>
      <c r="F402" s="1503"/>
      <c r="G402" s="1504"/>
      <c r="H402" s="208" t="s">
        <v>911</v>
      </c>
      <c r="I402" s="209"/>
      <c r="J402" s="210"/>
      <c r="K402" s="210"/>
      <c r="L402" s="210"/>
      <c r="M402" s="210"/>
      <c r="N402" s="210"/>
      <c r="O402" s="210"/>
      <c r="P402" s="210"/>
      <c r="Q402" s="210"/>
      <c r="R402" s="210"/>
      <c r="S402" s="208"/>
    </row>
    <row r="403" spans="1:19" s="207" customFormat="1">
      <c r="A403" s="1486" t="s">
        <v>1485</v>
      </c>
      <c r="B403" s="1487"/>
      <c r="C403" s="1502" t="s">
        <v>1276</v>
      </c>
      <c r="D403" s="1503"/>
      <c r="E403" s="1503"/>
      <c r="F403" s="1503"/>
      <c r="G403" s="1504"/>
      <c r="H403" s="208" t="s">
        <v>911</v>
      </c>
      <c r="I403" s="209"/>
      <c r="J403" s="210"/>
      <c r="K403" s="210"/>
      <c r="L403" s="210"/>
      <c r="M403" s="210"/>
      <c r="N403" s="210"/>
      <c r="O403" s="210"/>
      <c r="P403" s="210"/>
      <c r="Q403" s="210"/>
      <c r="R403" s="210"/>
      <c r="S403" s="208"/>
    </row>
    <row r="404" spans="1:19" s="207" customFormat="1">
      <c r="A404" s="1486" t="s">
        <v>1486</v>
      </c>
      <c r="B404" s="1487"/>
      <c r="C404" s="1502" t="s">
        <v>1282</v>
      </c>
      <c r="D404" s="1503"/>
      <c r="E404" s="1503"/>
      <c r="F404" s="1503"/>
      <c r="G404" s="1504"/>
      <c r="H404" s="208" t="s">
        <v>911</v>
      </c>
      <c r="I404" s="209"/>
      <c r="J404" s="210"/>
      <c r="K404" s="210"/>
      <c r="L404" s="210"/>
      <c r="M404" s="210"/>
      <c r="N404" s="210"/>
      <c r="O404" s="210"/>
      <c r="P404" s="210"/>
      <c r="Q404" s="210"/>
      <c r="R404" s="210"/>
      <c r="S404" s="208"/>
    </row>
    <row r="405" spans="1:19" s="207" customFormat="1">
      <c r="A405" s="1486" t="s">
        <v>1487</v>
      </c>
      <c r="B405" s="1487"/>
      <c r="C405" s="1502" t="s">
        <v>1284</v>
      </c>
      <c r="D405" s="1503"/>
      <c r="E405" s="1503"/>
      <c r="F405" s="1503"/>
      <c r="G405" s="1504"/>
      <c r="H405" s="208" t="s">
        <v>911</v>
      </c>
      <c r="I405" s="209"/>
      <c r="J405" s="210"/>
      <c r="K405" s="210"/>
      <c r="L405" s="210"/>
      <c r="M405" s="210"/>
      <c r="N405" s="210"/>
      <c r="O405" s="210"/>
      <c r="P405" s="210"/>
      <c r="Q405" s="210"/>
      <c r="R405" s="210"/>
      <c r="S405" s="208"/>
    </row>
    <row r="406" spans="1:19" s="207" customFormat="1" ht="16.5" customHeight="1">
      <c r="A406" s="1486" t="s">
        <v>1488</v>
      </c>
      <c r="B406" s="1487"/>
      <c r="C406" s="1502" t="s">
        <v>1489</v>
      </c>
      <c r="D406" s="1503"/>
      <c r="E406" s="1503"/>
      <c r="F406" s="1503"/>
      <c r="G406" s="1504"/>
      <c r="H406" s="208" t="s">
        <v>911</v>
      </c>
      <c r="I406" s="209"/>
      <c r="J406" s="210"/>
      <c r="K406" s="210"/>
      <c r="L406" s="210"/>
      <c r="M406" s="210"/>
      <c r="N406" s="210"/>
      <c r="O406" s="210"/>
      <c r="P406" s="210"/>
      <c r="Q406" s="210"/>
      <c r="R406" s="210"/>
      <c r="S406" s="208"/>
    </row>
    <row r="407" spans="1:19" s="207" customFormat="1">
      <c r="A407" s="1486" t="s">
        <v>1490</v>
      </c>
      <c r="B407" s="1487"/>
      <c r="C407" s="1508" t="s">
        <v>924</v>
      </c>
      <c r="D407" s="1509"/>
      <c r="E407" s="1509"/>
      <c r="F407" s="1509"/>
      <c r="G407" s="1510"/>
      <c r="H407" s="208" t="s">
        <v>911</v>
      </c>
      <c r="I407" s="209"/>
      <c r="J407" s="210"/>
      <c r="K407" s="210"/>
      <c r="L407" s="210"/>
      <c r="M407" s="210"/>
      <c r="N407" s="210"/>
      <c r="O407" s="210"/>
      <c r="P407" s="210"/>
      <c r="Q407" s="210"/>
      <c r="R407" s="210"/>
      <c r="S407" s="208"/>
    </row>
    <row r="408" spans="1:19" s="207" customFormat="1">
      <c r="A408" s="1486" t="s">
        <v>1491</v>
      </c>
      <c r="B408" s="1487"/>
      <c r="C408" s="1508" t="s">
        <v>926</v>
      </c>
      <c r="D408" s="1509"/>
      <c r="E408" s="1509"/>
      <c r="F408" s="1509"/>
      <c r="G408" s="1510"/>
      <c r="H408" s="208" t="s">
        <v>911</v>
      </c>
      <c r="I408" s="209"/>
      <c r="J408" s="210"/>
      <c r="K408" s="210"/>
      <c r="L408" s="210"/>
      <c r="M408" s="210"/>
      <c r="N408" s="210"/>
      <c r="O408" s="210"/>
      <c r="P408" s="210"/>
      <c r="Q408" s="210"/>
      <c r="R408" s="210"/>
      <c r="S408" s="208"/>
    </row>
    <row r="409" spans="1:19" s="207" customFormat="1">
      <c r="A409" s="1486" t="s">
        <v>65</v>
      </c>
      <c r="B409" s="1487"/>
      <c r="C409" s="1491" t="s">
        <v>1492</v>
      </c>
      <c r="D409" s="1492"/>
      <c r="E409" s="1492"/>
      <c r="F409" s="1492"/>
      <c r="G409" s="1493"/>
      <c r="H409" s="208" t="s">
        <v>911</v>
      </c>
      <c r="I409" s="209"/>
      <c r="J409" s="210"/>
      <c r="K409" s="210"/>
      <c r="L409" s="210"/>
      <c r="M409" s="210"/>
      <c r="N409" s="210"/>
      <c r="O409" s="210"/>
      <c r="P409" s="210"/>
      <c r="Q409" s="210"/>
      <c r="R409" s="210"/>
      <c r="S409" s="208"/>
    </row>
    <row r="410" spans="1:19" s="207" customFormat="1">
      <c r="A410" s="1486" t="s">
        <v>67</v>
      </c>
      <c r="B410" s="1487"/>
      <c r="C410" s="1491" t="s">
        <v>1493</v>
      </c>
      <c r="D410" s="1492"/>
      <c r="E410" s="1492"/>
      <c r="F410" s="1492"/>
      <c r="G410" s="1493"/>
      <c r="H410" s="208" t="s">
        <v>911</v>
      </c>
      <c r="I410" s="209"/>
      <c r="J410" s="210"/>
      <c r="K410" s="210"/>
      <c r="L410" s="210"/>
      <c r="M410" s="210"/>
      <c r="N410" s="210"/>
      <c r="O410" s="210"/>
      <c r="P410" s="210"/>
      <c r="Q410" s="210"/>
      <c r="R410" s="210"/>
      <c r="S410" s="208"/>
    </row>
    <row r="411" spans="1:19" s="207" customFormat="1">
      <c r="A411" s="1486" t="s">
        <v>1494</v>
      </c>
      <c r="B411" s="1487"/>
      <c r="C411" s="1502" t="s">
        <v>1479</v>
      </c>
      <c r="D411" s="1503"/>
      <c r="E411" s="1503"/>
      <c r="F411" s="1503"/>
      <c r="G411" s="1504"/>
      <c r="H411" s="208" t="s">
        <v>911</v>
      </c>
      <c r="I411" s="209"/>
      <c r="J411" s="210"/>
      <c r="K411" s="210"/>
      <c r="L411" s="210"/>
      <c r="M411" s="210"/>
      <c r="N411" s="210"/>
      <c r="O411" s="210"/>
      <c r="P411" s="210"/>
      <c r="Q411" s="210"/>
      <c r="R411" s="210"/>
      <c r="S411" s="208"/>
    </row>
    <row r="412" spans="1:19" s="207" customFormat="1" ht="16.5" customHeight="1">
      <c r="A412" s="1486" t="s">
        <v>1495</v>
      </c>
      <c r="B412" s="1487"/>
      <c r="C412" s="1502" t="s">
        <v>913</v>
      </c>
      <c r="D412" s="1503"/>
      <c r="E412" s="1503"/>
      <c r="F412" s="1503"/>
      <c r="G412" s="1504"/>
      <c r="H412" s="208" t="s">
        <v>911</v>
      </c>
      <c r="I412" s="209"/>
      <c r="J412" s="210"/>
      <c r="K412" s="210"/>
      <c r="L412" s="210"/>
      <c r="M412" s="210"/>
      <c r="N412" s="210"/>
      <c r="O412" s="210"/>
      <c r="P412" s="210"/>
      <c r="Q412" s="210"/>
      <c r="R412" s="210"/>
      <c r="S412" s="208"/>
    </row>
    <row r="413" spans="1:19" s="207" customFormat="1" ht="16.5" customHeight="1">
      <c r="A413" s="1486" t="s">
        <v>1496</v>
      </c>
      <c r="B413" s="1487"/>
      <c r="C413" s="1502" t="s">
        <v>914</v>
      </c>
      <c r="D413" s="1503"/>
      <c r="E413" s="1503"/>
      <c r="F413" s="1503"/>
      <c r="G413" s="1504"/>
      <c r="H413" s="208" t="s">
        <v>911</v>
      </c>
      <c r="I413" s="209"/>
      <c r="J413" s="210"/>
      <c r="K413" s="210"/>
      <c r="L413" s="210"/>
      <c r="M413" s="210"/>
      <c r="N413" s="210"/>
      <c r="O413" s="210"/>
      <c r="P413" s="210"/>
      <c r="Q413" s="210"/>
      <c r="R413" s="210"/>
      <c r="S413" s="208"/>
    </row>
    <row r="414" spans="1:19" s="207" customFormat="1" ht="16.5" customHeight="1">
      <c r="A414" s="1486" t="s">
        <v>1496</v>
      </c>
      <c r="B414" s="1487"/>
      <c r="C414" s="1502" t="s">
        <v>915</v>
      </c>
      <c r="D414" s="1503"/>
      <c r="E414" s="1503"/>
      <c r="F414" s="1503"/>
      <c r="G414" s="1504"/>
      <c r="H414" s="208" t="s">
        <v>911</v>
      </c>
      <c r="I414" s="209"/>
      <c r="J414" s="210"/>
      <c r="K414" s="210"/>
      <c r="L414" s="210"/>
      <c r="M414" s="210"/>
      <c r="N414" s="210"/>
      <c r="O414" s="210"/>
      <c r="P414" s="210"/>
      <c r="Q414" s="210"/>
      <c r="R414" s="210"/>
      <c r="S414" s="208"/>
    </row>
    <row r="415" spans="1:19" s="207" customFormat="1">
      <c r="A415" s="1486" t="s">
        <v>1497</v>
      </c>
      <c r="B415" s="1487"/>
      <c r="C415" s="1502" t="s">
        <v>1270</v>
      </c>
      <c r="D415" s="1503"/>
      <c r="E415" s="1503"/>
      <c r="F415" s="1503"/>
      <c r="G415" s="1504"/>
      <c r="H415" s="208" t="s">
        <v>911</v>
      </c>
      <c r="I415" s="209"/>
      <c r="J415" s="210"/>
      <c r="K415" s="210"/>
      <c r="L415" s="210"/>
      <c r="M415" s="210"/>
      <c r="N415" s="210"/>
      <c r="O415" s="210"/>
      <c r="P415" s="210"/>
      <c r="Q415" s="210"/>
      <c r="R415" s="210"/>
      <c r="S415" s="208"/>
    </row>
    <row r="416" spans="1:19" s="207" customFormat="1">
      <c r="A416" s="1486" t="s">
        <v>1498</v>
      </c>
      <c r="B416" s="1487"/>
      <c r="C416" s="1502" t="s">
        <v>1273</v>
      </c>
      <c r="D416" s="1503"/>
      <c r="E416" s="1503"/>
      <c r="F416" s="1503"/>
      <c r="G416" s="1504"/>
      <c r="H416" s="208" t="s">
        <v>911</v>
      </c>
      <c r="I416" s="209"/>
      <c r="J416" s="210"/>
      <c r="K416" s="210"/>
      <c r="L416" s="210"/>
      <c r="M416" s="210"/>
      <c r="N416" s="210"/>
      <c r="O416" s="210"/>
      <c r="P416" s="210"/>
      <c r="Q416" s="210"/>
      <c r="R416" s="210"/>
      <c r="S416" s="208"/>
    </row>
    <row r="417" spans="1:19" s="207" customFormat="1">
      <c r="A417" s="1486" t="s">
        <v>1499</v>
      </c>
      <c r="B417" s="1487"/>
      <c r="C417" s="1502" t="s">
        <v>1276</v>
      </c>
      <c r="D417" s="1503"/>
      <c r="E417" s="1503"/>
      <c r="F417" s="1503"/>
      <c r="G417" s="1504"/>
      <c r="H417" s="208" t="s">
        <v>911</v>
      </c>
      <c r="I417" s="209"/>
      <c r="J417" s="210"/>
      <c r="K417" s="210"/>
      <c r="L417" s="210"/>
      <c r="M417" s="210"/>
      <c r="N417" s="210"/>
      <c r="O417" s="210"/>
      <c r="P417" s="210"/>
      <c r="Q417" s="210"/>
      <c r="R417" s="210"/>
      <c r="S417" s="208"/>
    </row>
    <row r="418" spans="1:19" s="207" customFormat="1">
      <c r="A418" s="1486" t="s">
        <v>1500</v>
      </c>
      <c r="B418" s="1487"/>
      <c r="C418" s="1502" t="s">
        <v>1282</v>
      </c>
      <c r="D418" s="1503"/>
      <c r="E418" s="1503"/>
      <c r="F418" s="1503"/>
      <c r="G418" s="1504"/>
      <c r="H418" s="208" t="s">
        <v>911</v>
      </c>
      <c r="I418" s="209"/>
      <c r="J418" s="210"/>
      <c r="K418" s="210"/>
      <c r="L418" s="210"/>
      <c r="M418" s="210"/>
      <c r="N418" s="210"/>
      <c r="O418" s="210"/>
      <c r="P418" s="210"/>
      <c r="Q418" s="210"/>
      <c r="R418" s="210"/>
      <c r="S418" s="208"/>
    </row>
    <row r="419" spans="1:19" s="207" customFormat="1">
      <c r="A419" s="1486" t="s">
        <v>1501</v>
      </c>
      <c r="B419" s="1487"/>
      <c r="C419" s="1502" t="s">
        <v>1284</v>
      </c>
      <c r="D419" s="1503"/>
      <c r="E419" s="1503"/>
      <c r="F419" s="1503"/>
      <c r="G419" s="1504"/>
      <c r="H419" s="208" t="s">
        <v>911</v>
      </c>
      <c r="I419" s="209"/>
      <c r="J419" s="210"/>
      <c r="K419" s="210"/>
      <c r="L419" s="210"/>
      <c r="M419" s="210"/>
      <c r="N419" s="210"/>
      <c r="O419" s="210"/>
      <c r="P419" s="210"/>
      <c r="Q419" s="210"/>
      <c r="R419" s="210"/>
      <c r="S419" s="208"/>
    </row>
    <row r="420" spans="1:19" s="207" customFormat="1" ht="16.5" customHeight="1">
      <c r="A420" s="1486" t="s">
        <v>1502</v>
      </c>
      <c r="B420" s="1487"/>
      <c r="C420" s="1502" t="s">
        <v>1489</v>
      </c>
      <c r="D420" s="1503"/>
      <c r="E420" s="1503"/>
      <c r="F420" s="1503"/>
      <c r="G420" s="1504"/>
      <c r="H420" s="208" t="s">
        <v>911</v>
      </c>
      <c r="I420" s="209"/>
      <c r="J420" s="210"/>
      <c r="K420" s="210"/>
      <c r="L420" s="210"/>
      <c r="M420" s="210"/>
      <c r="N420" s="210"/>
      <c r="O420" s="210"/>
      <c r="P420" s="210"/>
      <c r="Q420" s="210"/>
      <c r="R420" s="210"/>
      <c r="S420" s="208"/>
    </row>
    <row r="421" spans="1:19" s="207" customFormat="1">
      <c r="A421" s="1486" t="s">
        <v>1503</v>
      </c>
      <c r="B421" s="1487"/>
      <c r="C421" s="1508" t="s">
        <v>924</v>
      </c>
      <c r="D421" s="1509"/>
      <c r="E421" s="1509"/>
      <c r="F421" s="1509"/>
      <c r="G421" s="1510"/>
      <c r="H421" s="208" t="s">
        <v>911</v>
      </c>
      <c r="I421" s="209"/>
      <c r="J421" s="210"/>
      <c r="K421" s="210"/>
      <c r="L421" s="210"/>
      <c r="M421" s="210"/>
      <c r="N421" s="210"/>
      <c r="O421" s="210"/>
      <c r="P421" s="210"/>
      <c r="Q421" s="210"/>
      <c r="R421" s="210"/>
      <c r="S421" s="208"/>
    </row>
    <row r="422" spans="1:19" s="207" customFormat="1">
      <c r="A422" s="1486" t="s">
        <v>1504</v>
      </c>
      <c r="B422" s="1487"/>
      <c r="C422" s="1508" t="s">
        <v>926</v>
      </c>
      <c r="D422" s="1509"/>
      <c r="E422" s="1509"/>
      <c r="F422" s="1509"/>
      <c r="G422" s="1510"/>
      <c r="H422" s="208" t="s">
        <v>911</v>
      </c>
      <c r="I422" s="209"/>
      <c r="J422" s="210"/>
      <c r="K422" s="210"/>
      <c r="L422" s="210"/>
      <c r="M422" s="210"/>
      <c r="N422" s="210"/>
      <c r="O422" s="210"/>
      <c r="P422" s="210"/>
      <c r="Q422" s="210"/>
      <c r="R422" s="210"/>
      <c r="S422" s="208"/>
    </row>
    <row r="423" spans="1:19" s="207" customFormat="1">
      <c r="A423" s="1486" t="s">
        <v>90</v>
      </c>
      <c r="B423" s="1487"/>
      <c r="C423" s="1488" t="s">
        <v>1505</v>
      </c>
      <c r="D423" s="1489"/>
      <c r="E423" s="1489"/>
      <c r="F423" s="1489"/>
      <c r="G423" s="1490"/>
      <c r="H423" s="208" t="s">
        <v>911</v>
      </c>
      <c r="I423" s="209"/>
      <c r="J423" s="210"/>
      <c r="K423" s="210"/>
      <c r="L423" s="210"/>
      <c r="M423" s="210"/>
      <c r="N423" s="210"/>
      <c r="O423" s="210"/>
      <c r="P423" s="210"/>
      <c r="Q423" s="210"/>
      <c r="R423" s="210"/>
      <c r="S423" s="208"/>
    </row>
    <row r="424" spans="1:19" s="207" customFormat="1">
      <c r="A424" s="1486" t="s">
        <v>295</v>
      </c>
      <c r="B424" s="1487"/>
      <c r="C424" s="1488" t="s">
        <v>1506</v>
      </c>
      <c r="D424" s="1489"/>
      <c r="E424" s="1489"/>
      <c r="F424" s="1489"/>
      <c r="G424" s="1490"/>
      <c r="H424" s="208" t="s">
        <v>911</v>
      </c>
      <c r="I424" s="209"/>
      <c r="J424" s="210"/>
      <c r="K424" s="210"/>
      <c r="L424" s="210"/>
      <c r="M424" s="210"/>
      <c r="N424" s="210"/>
      <c r="O424" s="210"/>
      <c r="P424" s="210"/>
      <c r="Q424" s="210"/>
      <c r="R424" s="210"/>
      <c r="S424" s="208"/>
    </row>
    <row r="425" spans="1:19" s="207" customFormat="1">
      <c r="A425" s="1486" t="s">
        <v>297</v>
      </c>
      <c r="B425" s="1487"/>
      <c r="C425" s="1491" t="s">
        <v>1507</v>
      </c>
      <c r="D425" s="1492"/>
      <c r="E425" s="1492"/>
      <c r="F425" s="1492"/>
      <c r="G425" s="1493"/>
      <c r="H425" s="208" t="s">
        <v>911</v>
      </c>
      <c r="I425" s="209"/>
      <c r="J425" s="210"/>
      <c r="K425" s="210"/>
      <c r="L425" s="210"/>
      <c r="M425" s="210"/>
      <c r="N425" s="210"/>
      <c r="O425" s="210"/>
      <c r="P425" s="210"/>
      <c r="Q425" s="210"/>
      <c r="R425" s="210"/>
      <c r="S425" s="208"/>
    </row>
    <row r="426" spans="1:19" s="207" customFormat="1">
      <c r="A426" s="1486" t="s">
        <v>1508</v>
      </c>
      <c r="B426" s="1487"/>
      <c r="C426" s="1491" t="s">
        <v>1509</v>
      </c>
      <c r="D426" s="1492"/>
      <c r="E426" s="1492"/>
      <c r="F426" s="1492"/>
      <c r="G426" s="1493"/>
      <c r="H426" s="208" t="s">
        <v>911</v>
      </c>
      <c r="I426" s="209"/>
      <c r="J426" s="210"/>
      <c r="K426" s="210"/>
      <c r="L426" s="210"/>
      <c r="M426" s="210"/>
      <c r="N426" s="210"/>
      <c r="O426" s="210"/>
      <c r="P426" s="210"/>
      <c r="Q426" s="210"/>
      <c r="R426" s="210"/>
      <c r="S426" s="208"/>
    </row>
    <row r="427" spans="1:19" s="207" customFormat="1" ht="9" customHeight="1">
      <c r="A427" s="1486" t="s">
        <v>92</v>
      </c>
      <c r="B427" s="1487"/>
      <c r="C427" s="1505" t="s">
        <v>1510</v>
      </c>
      <c r="D427" s="1506"/>
      <c r="E427" s="1506"/>
      <c r="F427" s="1506"/>
      <c r="G427" s="1507"/>
      <c r="H427" s="208" t="s">
        <v>911</v>
      </c>
      <c r="I427" s="209"/>
      <c r="J427" s="210"/>
      <c r="K427" s="210"/>
      <c r="L427" s="210"/>
      <c r="M427" s="210"/>
      <c r="N427" s="210"/>
      <c r="O427" s="210"/>
      <c r="P427" s="210"/>
      <c r="Q427" s="210"/>
      <c r="R427" s="210"/>
      <c r="S427" s="208"/>
    </row>
    <row r="428" spans="1:19" s="207" customFormat="1">
      <c r="A428" s="1486" t="s">
        <v>328</v>
      </c>
      <c r="B428" s="1487"/>
      <c r="C428" s="1488" t="s">
        <v>1511</v>
      </c>
      <c r="D428" s="1489"/>
      <c r="E428" s="1489"/>
      <c r="F428" s="1489"/>
      <c r="G428" s="1490"/>
      <c r="H428" s="208" t="s">
        <v>911</v>
      </c>
      <c r="I428" s="209"/>
      <c r="J428" s="210"/>
      <c r="K428" s="210"/>
      <c r="L428" s="210"/>
      <c r="M428" s="210"/>
      <c r="N428" s="210"/>
      <c r="O428" s="210"/>
      <c r="P428" s="210"/>
      <c r="Q428" s="210"/>
      <c r="R428" s="210"/>
      <c r="S428" s="208"/>
    </row>
    <row r="429" spans="1:19" s="207" customFormat="1">
      <c r="A429" s="1486" t="s">
        <v>330</v>
      </c>
      <c r="B429" s="1487"/>
      <c r="C429" s="1488" t="s">
        <v>1512</v>
      </c>
      <c r="D429" s="1489"/>
      <c r="E429" s="1489"/>
      <c r="F429" s="1489"/>
      <c r="G429" s="1490"/>
      <c r="H429" s="208" t="s">
        <v>911</v>
      </c>
      <c r="I429" s="209"/>
      <c r="J429" s="210"/>
      <c r="K429" s="210"/>
      <c r="L429" s="210"/>
      <c r="M429" s="210"/>
      <c r="N429" s="210"/>
      <c r="O429" s="210"/>
      <c r="P429" s="210"/>
      <c r="Q429" s="210"/>
      <c r="R429" s="210"/>
      <c r="S429" s="208"/>
    </row>
    <row r="430" spans="1:19" s="207" customFormat="1">
      <c r="A430" s="1486" t="s">
        <v>933</v>
      </c>
      <c r="B430" s="1487"/>
      <c r="C430" s="1488" t="s">
        <v>1513</v>
      </c>
      <c r="D430" s="1489"/>
      <c r="E430" s="1489"/>
      <c r="F430" s="1489"/>
      <c r="G430" s="1490"/>
      <c r="H430" s="208" t="s">
        <v>911</v>
      </c>
      <c r="I430" s="209"/>
      <c r="J430" s="210"/>
      <c r="K430" s="210"/>
      <c r="L430" s="210"/>
      <c r="M430" s="210"/>
      <c r="N430" s="210"/>
      <c r="O430" s="210"/>
      <c r="P430" s="210"/>
      <c r="Q430" s="210"/>
      <c r="R430" s="210"/>
      <c r="S430" s="208"/>
    </row>
    <row r="431" spans="1:19" s="207" customFormat="1">
      <c r="A431" s="1486" t="s">
        <v>934</v>
      </c>
      <c r="B431" s="1487"/>
      <c r="C431" s="1488" t="s">
        <v>1514</v>
      </c>
      <c r="D431" s="1489"/>
      <c r="E431" s="1489"/>
      <c r="F431" s="1489"/>
      <c r="G431" s="1490"/>
      <c r="H431" s="208" t="s">
        <v>911</v>
      </c>
      <c r="I431" s="209"/>
      <c r="J431" s="210"/>
      <c r="K431" s="210"/>
      <c r="L431" s="210"/>
      <c r="M431" s="210"/>
      <c r="N431" s="210"/>
      <c r="O431" s="210"/>
      <c r="P431" s="210"/>
      <c r="Q431" s="210"/>
      <c r="R431" s="210"/>
      <c r="S431" s="208"/>
    </row>
    <row r="432" spans="1:19" s="207" customFormat="1">
      <c r="A432" s="1486" t="s">
        <v>935</v>
      </c>
      <c r="B432" s="1487"/>
      <c r="C432" s="1488" t="s">
        <v>1515</v>
      </c>
      <c r="D432" s="1489"/>
      <c r="E432" s="1489"/>
      <c r="F432" s="1489"/>
      <c r="G432" s="1490"/>
      <c r="H432" s="208" t="s">
        <v>911</v>
      </c>
      <c r="I432" s="209"/>
      <c r="J432" s="210"/>
      <c r="K432" s="210"/>
      <c r="L432" s="210"/>
      <c r="M432" s="210"/>
      <c r="N432" s="210"/>
      <c r="O432" s="210"/>
      <c r="P432" s="210"/>
      <c r="Q432" s="210"/>
      <c r="R432" s="210"/>
      <c r="S432" s="208"/>
    </row>
    <row r="433" spans="1:19" s="207" customFormat="1">
      <c r="A433" s="1486" t="s">
        <v>972</v>
      </c>
      <c r="B433" s="1487"/>
      <c r="C433" s="1491" t="s">
        <v>1170</v>
      </c>
      <c r="D433" s="1492"/>
      <c r="E433" s="1492"/>
      <c r="F433" s="1492"/>
      <c r="G433" s="1493"/>
      <c r="H433" s="208" t="s">
        <v>911</v>
      </c>
      <c r="I433" s="209"/>
      <c r="J433" s="210"/>
      <c r="K433" s="210"/>
      <c r="L433" s="210"/>
      <c r="M433" s="210"/>
      <c r="N433" s="210"/>
      <c r="O433" s="210"/>
      <c r="P433" s="210"/>
      <c r="Q433" s="210"/>
      <c r="R433" s="210"/>
      <c r="S433" s="208"/>
    </row>
    <row r="434" spans="1:19" s="207" customFormat="1" ht="16.5" customHeight="1">
      <c r="A434" s="1486" t="s">
        <v>1516</v>
      </c>
      <c r="B434" s="1487"/>
      <c r="C434" s="1502" t="s">
        <v>1517</v>
      </c>
      <c r="D434" s="1503"/>
      <c r="E434" s="1503"/>
      <c r="F434" s="1503"/>
      <c r="G434" s="1504"/>
      <c r="H434" s="208" t="s">
        <v>911</v>
      </c>
      <c r="I434" s="209"/>
      <c r="J434" s="210"/>
      <c r="K434" s="210"/>
      <c r="L434" s="210"/>
      <c r="M434" s="210"/>
      <c r="N434" s="210"/>
      <c r="O434" s="210"/>
      <c r="P434" s="210"/>
      <c r="Q434" s="210"/>
      <c r="R434" s="210"/>
      <c r="S434" s="208"/>
    </row>
    <row r="435" spans="1:19" s="207" customFormat="1">
      <c r="A435" s="1486" t="s">
        <v>974</v>
      </c>
      <c r="B435" s="1487"/>
      <c r="C435" s="1491" t="s">
        <v>1172</v>
      </c>
      <c r="D435" s="1492"/>
      <c r="E435" s="1492"/>
      <c r="F435" s="1492"/>
      <c r="G435" s="1493"/>
      <c r="H435" s="208" t="s">
        <v>911</v>
      </c>
      <c r="I435" s="209"/>
      <c r="J435" s="210"/>
      <c r="K435" s="210"/>
      <c r="L435" s="210"/>
      <c r="M435" s="210"/>
      <c r="N435" s="210"/>
      <c r="O435" s="210"/>
      <c r="P435" s="210"/>
      <c r="Q435" s="210"/>
      <c r="R435" s="210"/>
      <c r="S435" s="208"/>
    </row>
    <row r="436" spans="1:19" s="207" customFormat="1" ht="16.5" customHeight="1">
      <c r="A436" s="1486" t="s">
        <v>1518</v>
      </c>
      <c r="B436" s="1487"/>
      <c r="C436" s="1502" t="s">
        <v>1519</v>
      </c>
      <c r="D436" s="1503"/>
      <c r="E436" s="1503"/>
      <c r="F436" s="1503"/>
      <c r="G436" s="1504"/>
      <c r="H436" s="208" t="s">
        <v>911</v>
      </c>
      <c r="I436" s="209"/>
      <c r="J436" s="210"/>
      <c r="K436" s="210"/>
      <c r="L436" s="210"/>
      <c r="M436" s="210"/>
      <c r="N436" s="210"/>
      <c r="O436" s="210"/>
      <c r="P436" s="210"/>
      <c r="Q436" s="210"/>
      <c r="R436" s="210"/>
      <c r="S436" s="208"/>
    </row>
    <row r="437" spans="1:19" s="207" customFormat="1">
      <c r="A437" s="1486" t="s">
        <v>936</v>
      </c>
      <c r="B437" s="1487"/>
      <c r="C437" s="1488" t="s">
        <v>1520</v>
      </c>
      <c r="D437" s="1489"/>
      <c r="E437" s="1489"/>
      <c r="F437" s="1489"/>
      <c r="G437" s="1490"/>
      <c r="H437" s="208" t="s">
        <v>911</v>
      </c>
      <c r="I437" s="209"/>
      <c r="J437" s="210"/>
      <c r="K437" s="210"/>
      <c r="L437" s="210"/>
      <c r="M437" s="210"/>
      <c r="N437" s="210"/>
      <c r="O437" s="210"/>
      <c r="P437" s="210"/>
      <c r="Q437" s="210"/>
      <c r="R437" s="210"/>
      <c r="S437" s="208"/>
    </row>
    <row r="438" spans="1:19" s="207" customFormat="1" ht="9" customHeight="1" thickBot="1">
      <c r="A438" s="1481" t="s">
        <v>937</v>
      </c>
      <c r="B438" s="1482"/>
      <c r="C438" s="1494" t="s">
        <v>1521</v>
      </c>
      <c r="D438" s="1495"/>
      <c r="E438" s="1495"/>
      <c r="F438" s="1495"/>
      <c r="G438" s="1496"/>
      <c r="H438" s="214" t="s">
        <v>911</v>
      </c>
      <c r="I438" s="215"/>
      <c r="J438" s="216"/>
      <c r="K438" s="216"/>
      <c r="L438" s="216"/>
      <c r="M438" s="216"/>
      <c r="N438" s="216"/>
      <c r="O438" s="216"/>
      <c r="P438" s="216"/>
      <c r="Q438" s="216"/>
      <c r="R438" s="216"/>
      <c r="S438" s="214"/>
    </row>
    <row r="439" spans="1:19" s="207" customFormat="1" ht="9.75" customHeight="1">
      <c r="A439" s="1497" t="s">
        <v>94</v>
      </c>
      <c r="B439" s="1498"/>
      <c r="C439" s="1499" t="s">
        <v>985</v>
      </c>
      <c r="D439" s="1500"/>
      <c r="E439" s="1500"/>
      <c r="F439" s="1500"/>
      <c r="G439" s="1501"/>
      <c r="H439" s="217" t="s">
        <v>19</v>
      </c>
      <c r="I439" s="218"/>
      <c r="J439" s="219"/>
      <c r="K439" s="219"/>
      <c r="L439" s="219"/>
      <c r="M439" s="219"/>
      <c r="N439" s="219"/>
      <c r="O439" s="219"/>
      <c r="P439" s="219"/>
      <c r="Q439" s="219"/>
      <c r="R439" s="219"/>
      <c r="S439" s="217"/>
    </row>
    <row r="440" spans="1:19" s="207" customFormat="1" ht="24.75" customHeight="1">
      <c r="A440" s="1486" t="s">
        <v>991</v>
      </c>
      <c r="B440" s="1487"/>
      <c r="C440" s="1488" t="s">
        <v>1522</v>
      </c>
      <c r="D440" s="1489"/>
      <c r="E440" s="1489"/>
      <c r="F440" s="1489"/>
      <c r="G440" s="1490"/>
      <c r="H440" s="208" t="s">
        <v>911</v>
      </c>
      <c r="I440" s="209"/>
      <c r="J440" s="210"/>
      <c r="K440" s="210"/>
      <c r="L440" s="210"/>
      <c r="M440" s="210"/>
      <c r="N440" s="210"/>
      <c r="O440" s="210"/>
      <c r="P440" s="210"/>
      <c r="Q440" s="210"/>
      <c r="R440" s="210"/>
      <c r="S440" s="208"/>
    </row>
    <row r="441" spans="1:19" s="207" customFormat="1">
      <c r="A441" s="1486" t="s">
        <v>992</v>
      </c>
      <c r="B441" s="1487"/>
      <c r="C441" s="1491" t="s">
        <v>1523</v>
      </c>
      <c r="D441" s="1492"/>
      <c r="E441" s="1492"/>
      <c r="F441" s="1492"/>
      <c r="G441" s="1493"/>
      <c r="H441" s="208" t="s">
        <v>911</v>
      </c>
      <c r="I441" s="209"/>
      <c r="J441" s="210"/>
      <c r="K441" s="210"/>
      <c r="L441" s="210"/>
      <c r="M441" s="210"/>
      <c r="N441" s="210"/>
      <c r="O441" s="210"/>
      <c r="P441" s="210"/>
      <c r="Q441" s="210"/>
      <c r="R441" s="210"/>
      <c r="S441" s="208"/>
    </row>
    <row r="442" spans="1:19" s="207" customFormat="1" ht="16.5" customHeight="1">
      <c r="A442" s="1486" t="s">
        <v>993</v>
      </c>
      <c r="B442" s="1487"/>
      <c r="C442" s="1491" t="s">
        <v>1524</v>
      </c>
      <c r="D442" s="1492"/>
      <c r="E442" s="1492"/>
      <c r="F442" s="1492"/>
      <c r="G442" s="1493"/>
      <c r="H442" s="208" t="s">
        <v>911</v>
      </c>
      <c r="I442" s="209"/>
      <c r="J442" s="210"/>
      <c r="K442" s="210"/>
      <c r="L442" s="210"/>
      <c r="M442" s="210"/>
      <c r="N442" s="210"/>
      <c r="O442" s="210"/>
      <c r="P442" s="210"/>
      <c r="Q442" s="210"/>
      <c r="R442" s="210"/>
      <c r="S442" s="208"/>
    </row>
    <row r="443" spans="1:19" s="207" customFormat="1">
      <c r="A443" s="1486" t="s">
        <v>994</v>
      </c>
      <c r="B443" s="1487"/>
      <c r="C443" s="1491" t="s">
        <v>1525</v>
      </c>
      <c r="D443" s="1492"/>
      <c r="E443" s="1492"/>
      <c r="F443" s="1492"/>
      <c r="G443" s="1493"/>
      <c r="H443" s="208" t="s">
        <v>911</v>
      </c>
      <c r="I443" s="209"/>
      <c r="J443" s="210"/>
      <c r="K443" s="210"/>
      <c r="L443" s="210"/>
      <c r="M443" s="210"/>
      <c r="N443" s="210"/>
      <c r="O443" s="210"/>
      <c r="P443" s="210"/>
      <c r="Q443" s="210"/>
      <c r="R443" s="210"/>
      <c r="S443" s="208"/>
    </row>
    <row r="444" spans="1:19" s="207" customFormat="1" ht="17.25" customHeight="1">
      <c r="A444" s="1486" t="s">
        <v>995</v>
      </c>
      <c r="B444" s="1487"/>
      <c r="C444" s="1488" t="s">
        <v>1526</v>
      </c>
      <c r="D444" s="1489"/>
      <c r="E444" s="1489"/>
      <c r="F444" s="1489"/>
      <c r="G444" s="1490"/>
      <c r="H444" s="208" t="s">
        <v>19</v>
      </c>
      <c r="I444" s="209"/>
      <c r="J444" s="210"/>
      <c r="K444" s="210"/>
      <c r="L444" s="210"/>
      <c r="M444" s="210"/>
      <c r="N444" s="210"/>
      <c r="O444" s="210"/>
      <c r="P444" s="210"/>
      <c r="Q444" s="210"/>
      <c r="R444" s="210"/>
      <c r="S444" s="208"/>
    </row>
    <row r="445" spans="1:19" s="207" customFormat="1">
      <c r="A445" s="1486" t="s">
        <v>1527</v>
      </c>
      <c r="B445" s="1487"/>
      <c r="C445" s="1491" t="s">
        <v>1528</v>
      </c>
      <c r="D445" s="1492"/>
      <c r="E445" s="1492"/>
      <c r="F445" s="1492"/>
      <c r="G445" s="1493"/>
      <c r="H445" s="208" t="s">
        <v>911</v>
      </c>
      <c r="I445" s="209"/>
      <c r="J445" s="210"/>
      <c r="K445" s="210"/>
      <c r="L445" s="210"/>
      <c r="M445" s="210"/>
      <c r="N445" s="210"/>
      <c r="O445" s="210"/>
      <c r="P445" s="210"/>
      <c r="Q445" s="210"/>
      <c r="R445" s="210"/>
      <c r="S445" s="208"/>
    </row>
    <row r="446" spans="1:19" s="207" customFormat="1">
      <c r="A446" s="1486" t="s">
        <v>1529</v>
      </c>
      <c r="B446" s="1487"/>
      <c r="C446" s="1491" t="s">
        <v>1530</v>
      </c>
      <c r="D446" s="1492"/>
      <c r="E446" s="1492"/>
      <c r="F446" s="1492"/>
      <c r="G446" s="1493"/>
      <c r="H446" s="208" t="s">
        <v>911</v>
      </c>
      <c r="I446" s="209"/>
      <c r="J446" s="210"/>
      <c r="K446" s="210"/>
      <c r="L446" s="210"/>
      <c r="M446" s="210"/>
      <c r="N446" s="210"/>
      <c r="O446" s="210"/>
      <c r="P446" s="210"/>
      <c r="Q446" s="210"/>
      <c r="R446" s="210"/>
      <c r="S446" s="208"/>
    </row>
    <row r="447" spans="1:19" s="207" customFormat="1" ht="9" customHeight="1" thickBot="1">
      <c r="A447" s="1481" t="s">
        <v>1531</v>
      </c>
      <c r="B447" s="1482"/>
      <c r="C447" s="1483" t="s">
        <v>1532</v>
      </c>
      <c r="D447" s="1484"/>
      <c r="E447" s="1484"/>
      <c r="F447" s="1484"/>
      <c r="G447" s="1485"/>
      <c r="H447" s="231" t="s">
        <v>911</v>
      </c>
      <c r="I447" s="215"/>
      <c r="J447" s="216"/>
      <c r="K447" s="216"/>
      <c r="L447" s="216"/>
      <c r="M447" s="216"/>
      <c r="N447" s="216"/>
      <c r="O447" s="216"/>
      <c r="P447" s="216"/>
      <c r="Q447" s="216"/>
      <c r="R447" s="216"/>
      <c r="S447" s="214"/>
    </row>
    <row r="448" spans="1:19" s="233" customFormat="1" ht="12" customHeight="1">
      <c r="A448" s="232"/>
      <c r="B448" s="232"/>
      <c r="C448" s="232"/>
    </row>
    <row r="449" spans="1:1" s="235" customFormat="1" ht="9.75">
      <c r="A449" s="234" t="s">
        <v>1533</v>
      </c>
    </row>
    <row r="450" spans="1:1" s="235" customFormat="1" ht="9" customHeight="1">
      <c r="A450" s="234" t="s">
        <v>1534</v>
      </c>
    </row>
    <row r="451" spans="1:1" s="235" customFormat="1" ht="9" customHeight="1">
      <c r="A451" s="234" t="s">
        <v>1535</v>
      </c>
    </row>
    <row r="452" spans="1:1" s="235" customFormat="1" ht="9" customHeight="1">
      <c r="A452" s="234" t="s">
        <v>1536</v>
      </c>
    </row>
    <row r="453" spans="1:1" s="235" customFormat="1" ht="9" customHeight="1">
      <c r="A453" s="234" t="s">
        <v>1537</v>
      </c>
    </row>
    <row r="454" spans="1:1" s="235" customFormat="1" ht="9" customHeight="1">
      <c r="A454" s="234" t="s">
        <v>1538</v>
      </c>
    </row>
    <row r="455" spans="1:1" s="235" customFormat="1">
      <c r="A455" s="234" t="s">
        <v>1539</v>
      </c>
    </row>
    <row r="456" spans="1:1" s="235" customFormat="1">
      <c r="A456" s="234" t="s">
        <v>1540</v>
      </c>
    </row>
    <row r="457" spans="1:1" s="235" customFormat="1">
      <c r="A457" s="234" t="s">
        <v>1541</v>
      </c>
    </row>
  </sheetData>
  <mergeCells count="871">
    <mergeCell ref="D7:F7"/>
    <mergeCell ref="D8:F8"/>
    <mergeCell ref="E9:F9"/>
    <mergeCell ref="B13:F13"/>
    <mergeCell ref="B14:F14"/>
    <mergeCell ref="A15:S15"/>
    <mergeCell ref="A21:B21"/>
    <mergeCell ref="C21:G21"/>
    <mergeCell ref="A22:B22"/>
    <mergeCell ref="C22:G22"/>
    <mergeCell ref="A23:B23"/>
    <mergeCell ref="C23:G23"/>
    <mergeCell ref="R16:S16"/>
    <mergeCell ref="A18:B18"/>
    <mergeCell ref="C18:G18"/>
    <mergeCell ref="A19:S19"/>
    <mergeCell ref="A20:B20"/>
    <mergeCell ref="C20:G20"/>
    <mergeCell ref="A16:B17"/>
    <mergeCell ref="C16:G17"/>
    <mergeCell ref="H16:H17"/>
    <mergeCell ref="L16:M16"/>
    <mergeCell ref="N16:O16"/>
    <mergeCell ref="P16:Q16"/>
    <mergeCell ref="A27:B27"/>
    <mergeCell ref="C27:G27"/>
    <mergeCell ref="A28:B28"/>
    <mergeCell ref="C28:G28"/>
    <mergeCell ref="A29:B29"/>
    <mergeCell ref="C29:G29"/>
    <mergeCell ref="A24:B24"/>
    <mergeCell ref="C24:G24"/>
    <mergeCell ref="A25:B25"/>
    <mergeCell ref="C25:G25"/>
    <mergeCell ref="A26:B26"/>
    <mergeCell ref="C26:G26"/>
    <mergeCell ref="A33:B33"/>
    <mergeCell ref="C33:G33"/>
    <mergeCell ref="A34:B34"/>
    <mergeCell ref="C34:G34"/>
    <mergeCell ref="A35:B35"/>
    <mergeCell ref="C35:G35"/>
    <mergeCell ref="A30:B30"/>
    <mergeCell ref="C30:G30"/>
    <mergeCell ref="A31:B31"/>
    <mergeCell ref="C31:G31"/>
    <mergeCell ref="A32:B32"/>
    <mergeCell ref="C32:G32"/>
    <mergeCell ref="A39:B39"/>
    <mergeCell ref="C39:G39"/>
    <mergeCell ref="A40:B40"/>
    <mergeCell ref="C40:G40"/>
    <mergeCell ref="A41:B41"/>
    <mergeCell ref="C41:G41"/>
    <mergeCell ref="A36:B36"/>
    <mergeCell ref="C36:G36"/>
    <mergeCell ref="A37:B37"/>
    <mergeCell ref="C37:G37"/>
    <mergeCell ref="A38:B38"/>
    <mergeCell ref="C38:G38"/>
    <mergeCell ref="A45:B45"/>
    <mergeCell ref="C45:G45"/>
    <mergeCell ref="A46:B46"/>
    <mergeCell ref="C46:G46"/>
    <mergeCell ref="A47:B47"/>
    <mergeCell ref="C47:G47"/>
    <mergeCell ref="A42:B42"/>
    <mergeCell ref="C42:G42"/>
    <mergeCell ref="A43:B43"/>
    <mergeCell ref="C43:G43"/>
    <mergeCell ref="A44:B44"/>
    <mergeCell ref="C44:G44"/>
    <mergeCell ref="A51:B51"/>
    <mergeCell ref="C51:G51"/>
    <mergeCell ref="A52:B52"/>
    <mergeCell ref="C52:G52"/>
    <mergeCell ref="A53:B53"/>
    <mergeCell ref="C53:G53"/>
    <mergeCell ref="A48:B48"/>
    <mergeCell ref="C48:G48"/>
    <mergeCell ref="A49:B49"/>
    <mergeCell ref="C49:G49"/>
    <mergeCell ref="A50:B50"/>
    <mergeCell ref="C50:G50"/>
    <mergeCell ref="A57:B57"/>
    <mergeCell ref="C57:G57"/>
    <mergeCell ref="A58:B58"/>
    <mergeCell ref="C58:G58"/>
    <mergeCell ref="A59:B59"/>
    <mergeCell ref="C59:G59"/>
    <mergeCell ref="A54:B54"/>
    <mergeCell ref="C54:G54"/>
    <mergeCell ref="A55:B55"/>
    <mergeCell ref="C55:G55"/>
    <mergeCell ref="A56:B56"/>
    <mergeCell ref="C56:G56"/>
    <mergeCell ref="A63:B63"/>
    <mergeCell ref="C63:G63"/>
    <mergeCell ref="A64:B64"/>
    <mergeCell ref="C64:G64"/>
    <mergeCell ref="A65:B65"/>
    <mergeCell ref="C65:G65"/>
    <mergeCell ref="A60:B60"/>
    <mergeCell ref="C60:G60"/>
    <mergeCell ref="A61:B61"/>
    <mergeCell ref="C61:G61"/>
    <mergeCell ref="A62:B62"/>
    <mergeCell ref="C62:G62"/>
    <mergeCell ref="A69:B69"/>
    <mergeCell ref="C69:G69"/>
    <mergeCell ref="A70:B70"/>
    <mergeCell ref="C70:G70"/>
    <mergeCell ref="A71:B71"/>
    <mergeCell ref="C71:G71"/>
    <mergeCell ref="A66:B66"/>
    <mergeCell ref="C66:G66"/>
    <mergeCell ref="A67:B67"/>
    <mergeCell ref="C67:G67"/>
    <mergeCell ref="A68:B68"/>
    <mergeCell ref="C68:G68"/>
    <mergeCell ref="A75:B75"/>
    <mergeCell ref="C75:G75"/>
    <mergeCell ref="A76:B76"/>
    <mergeCell ref="C76:G76"/>
    <mergeCell ref="A77:B77"/>
    <mergeCell ref="C77:G77"/>
    <mergeCell ref="A72:B72"/>
    <mergeCell ref="C72:G72"/>
    <mergeCell ref="A73:B73"/>
    <mergeCell ref="C73:G73"/>
    <mergeCell ref="A74:B74"/>
    <mergeCell ref="C74:G74"/>
    <mergeCell ref="A81:B81"/>
    <mergeCell ref="C81:G81"/>
    <mergeCell ref="A82:B82"/>
    <mergeCell ref="C82:G82"/>
    <mergeCell ref="A83:B83"/>
    <mergeCell ref="C83:G83"/>
    <mergeCell ref="A78:B78"/>
    <mergeCell ref="C78:G78"/>
    <mergeCell ref="A79:B79"/>
    <mergeCell ref="C79:G79"/>
    <mergeCell ref="A80:B80"/>
    <mergeCell ref="C80:G80"/>
    <mergeCell ref="A87:B87"/>
    <mergeCell ref="C87:G87"/>
    <mergeCell ref="A88:B88"/>
    <mergeCell ref="C88:G88"/>
    <mergeCell ref="A89:B89"/>
    <mergeCell ref="C89:G89"/>
    <mergeCell ref="A84:B84"/>
    <mergeCell ref="C84:G84"/>
    <mergeCell ref="A85:B85"/>
    <mergeCell ref="C85:G85"/>
    <mergeCell ref="A86:B86"/>
    <mergeCell ref="C86:G86"/>
    <mergeCell ref="A93:B93"/>
    <mergeCell ref="C93:G93"/>
    <mergeCell ref="A94:B94"/>
    <mergeCell ref="C94:G94"/>
    <mergeCell ref="A95:B95"/>
    <mergeCell ref="C95:G95"/>
    <mergeCell ref="A90:B90"/>
    <mergeCell ref="C90:G90"/>
    <mergeCell ref="A91:B91"/>
    <mergeCell ref="C91:G91"/>
    <mergeCell ref="A92:B92"/>
    <mergeCell ref="C92:G92"/>
    <mergeCell ref="A99:B99"/>
    <mergeCell ref="C99:G99"/>
    <mergeCell ref="A100:B100"/>
    <mergeCell ref="C100:G100"/>
    <mergeCell ref="A101:B101"/>
    <mergeCell ref="C101:G101"/>
    <mergeCell ref="A96:B96"/>
    <mergeCell ref="C96:G96"/>
    <mergeCell ref="A97:B97"/>
    <mergeCell ref="C97:G97"/>
    <mergeCell ref="A98:B98"/>
    <mergeCell ref="C98:G98"/>
    <mergeCell ref="A105:B105"/>
    <mergeCell ref="C105:G105"/>
    <mergeCell ref="A106:B106"/>
    <mergeCell ref="C106:G106"/>
    <mergeCell ref="A107:B107"/>
    <mergeCell ref="C107:G107"/>
    <mergeCell ref="A102:B102"/>
    <mergeCell ref="C102:G102"/>
    <mergeCell ref="A103:B103"/>
    <mergeCell ref="C103:G103"/>
    <mergeCell ref="A104:B104"/>
    <mergeCell ref="C104:G104"/>
    <mergeCell ref="A111:B111"/>
    <mergeCell ref="C111:G111"/>
    <mergeCell ref="A112:B112"/>
    <mergeCell ref="C112:G112"/>
    <mergeCell ref="A113:B113"/>
    <mergeCell ref="C113:G113"/>
    <mergeCell ref="A108:B108"/>
    <mergeCell ref="C108:G108"/>
    <mergeCell ref="A109:B109"/>
    <mergeCell ref="C109:G109"/>
    <mergeCell ref="A110:B110"/>
    <mergeCell ref="C110:G110"/>
    <mergeCell ref="A117:B117"/>
    <mergeCell ref="C117:G117"/>
    <mergeCell ref="A118:B118"/>
    <mergeCell ref="C118:G118"/>
    <mergeCell ref="A119:B119"/>
    <mergeCell ref="C119:G119"/>
    <mergeCell ref="A114:B114"/>
    <mergeCell ref="C114:G114"/>
    <mergeCell ref="A115:B115"/>
    <mergeCell ref="C115:G115"/>
    <mergeCell ref="A116:B116"/>
    <mergeCell ref="C116:G116"/>
    <mergeCell ref="A123:B123"/>
    <mergeCell ref="C123:G123"/>
    <mergeCell ref="A124:B124"/>
    <mergeCell ref="C124:G124"/>
    <mergeCell ref="A125:B125"/>
    <mergeCell ref="C125:G125"/>
    <mergeCell ref="A120:B120"/>
    <mergeCell ref="C120:G120"/>
    <mergeCell ref="A121:B121"/>
    <mergeCell ref="C121:G121"/>
    <mergeCell ref="A122:B122"/>
    <mergeCell ref="C122:G122"/>
    <mergeCell ref="A129:B129"/>
    <mergeCell ref="C129:G129"/>
    <mergeCell ref="A130:B130"/>
    <mergeCell ref="C130:G130"/>
    <mergeCell ref="A131:B131"/>
    <mergeCell ref="C131:G131"/>
    <mergeCell ref="A126:B126"/>
    <mergeCell ref="C126:G126"/>
    <mergeCell ref="A127:B127"/>
    <mergeCell ref="C127:G127"/>
    <mergeCell ref="A128:B128"/>
    <mergeCell ref="C128:G128"/>
    <mergeCell ref="A135:B135"/>
    <mergeCell ref="C135:G135"/>
    <mergeCell ref="A136:B136"/>
    <mergeCell ref="C136:G136"/>
    <mergeCell ref="A137:B137"/>
    <mergeCell ref="C137:G137"/>
    <mergeCell ref="A132:B132"/>
    <mergeCell ref="C132:G132"/>
    <mergeCell ref="A133:B133"/>
    <mergeCell ref="C133:G133"/>
    <mergeCell ref="A134:B134"/>
    <mergeCell ref="C134:G134"/>
    <mergeCell ref="A141:B141"/>
    <mergeCell ref="C141:G141"/>
    <mergeCell ref="A142:B142"/>
    <mergeCell ref="C142:G142"/>
    <mergeCell ref="A143:B143"/>
    <mergeCell ref="C143:G143"/>
    <mergeCell ref="A138:B138"/>
    <mergeCell ref="C138:G138"/>
    <mergeCell ref="A139:B139"/>
    <mergeCell ref="C139:G139"/>
    <mergeCell ref="A140:B140"/>
    <mergeCell ref="C140:G140"/>
    <mergeCell ref="A147:B147"/>
    <mergeCell ref="C147:G147"/>
    <mergeCell ref="A148:B148"/>
    <mergeCell ref="C148:G148"/>
    <mergeCell ref="A149:B149"/>
    <mergeCell ref="C149:G149"/>
    <mergeCell ref="A144:B144"/>
    <mergeCell ref="C144:G144"/>
    <mergeCell ref="A145:B145"/>
    <mergeCell ref="C145:G145"/>
    <mergeCell ref="A146:B146"/>
    <mergeCell ref="C146:G146"/>
    <mergeCell ref="A153:B153"/>
    <mergeCell ref="C153:G153"/>
    <mergeCell ref="A154:B154"/>
    <mergeCell ref="C154:G154"/>
    <mergeCell ref="A155:B155"/>
    <mergeCell ref="C155:G155"/>
    <mergeCell ref="A150:B150"/>
    <mergeCell ref="C150:G150"/>
    <mergeCell ref="A151:B151"/>
    <mergeCell ref="C151:G151"/>
    <mergeCell ref="A152:B152"/>
    <mergeCell ref="C152:G152"/>
    <mergeCell ref="A159:B159"/>
    <mergeCell ref="C159:G159"/>
    <mergeCell ref="A160:B160"/>
    <mergeCell ref="C160:G160"/>
    <mergeCell ref="A161:B161"/>
    <mergeCell ref="C161:G161"/>
    <mergeCell ref="A156:B156"/>
    <mergeCell ref="C156:G156"/>
    <mergeCell ref="A157:B157"/>
    <mergeCell ref="C157:G157"/>
    <mergeCell ref="A158:B158"/>
    <mergeCell ref="C158:G158"/>
    <mergeCell ref="A166:B166"/>
    <mergeCell ref="C166:G166"/>
    <mergeCell ref="A167:B167"/>
    <mergeCell ref="C167:G167"/>
    <mergeCell ref="A168:B168"/>
    <mergeCell ref="C168:G168"/>
    <mergeCell ref="A162:B162"/>
    <mergeCell ref="C162:G162"/>
    <mergeCell ref="A163:S163"/>
    <mergeCell ref="A164:B164"/>
    <mergeCell ref="C164:G164"/>
    <mergeCell ref="A165:B165"/>
    <mergeCell ref="C165:G165"/>
    <mergeCell ref="A172:B172"/>
    <mergeCell ref="C172:G172"/>
    <mergeCell ref="A173:B173"/>
    <mergeCell ref="C173:G173"/>
    <mergeCell ref="A174:B174"/>
    <mergeCell ref="C174:G174"/>
    <mergeCell ref="A169:B169"/>
    <mergeCell ref="C169:G169"/>
    <mergeCell ref="A170:B170"/>
    <mergeCell ref="C170:G170"/>
    <mergeCell ref="A171:B171"/>
    <mergeCell ref="C171:G171"/>
    <mergeCell ref="A178:B178"/>
    <mergeCell ref="C178:G178"/>
    <mergeCell ref="A179:B179"/>
    <mergeCell ref="C179:G179"/>
    <mergeCell ref="A180:B180"/>
    <mergeCell ref="C180:G180"/>
    <mergeCell ref="A175:B175"/>
    <mergeCell ref="C175:G175"/>
    <mergeCell ref="A176:B176"/>
    <mergeCell ref="C176:G176"/>
    <mergeCell ref="A177:B177"/>
    <mergeCell ref="C177:G177"/>
    <mergeCell ref="A184:B184"/>
    <mergeCell ref="C184:G184"/>
    <mergeCell ref="A185:B185"/>
    <mergeCell ref="C185:G185"/>
    <mergeCell ref="A186:B186"/>
    <mergeCell ref="C186:G186"/>
    <mergeCell ref="A181:B181"/>
    <mergeCell ref="C181:G181"/>
    <mergeCell ref="A182:B182"/>
    <mergeCell ref="C182:G182"/>
    <mergeCell ref="A183:B183"/>
    <mergeCell ref="C183:G183"/>
    <mergeCell ref="A190:B190"/>
    <mergeCell ref="C190:G190"/>
    <mergeCell ref="A191:B191"/>
    <mergeCell ref="C191:G191"/>
    <mergeCell ref="A192:B192"/>
    <mergeCell ref="C192:G192"/>
    <mergeCell ref="A187:B187"/>
    <mergeCell ref="C187:G187"/>
    <mergeCell ref="A188:B188"/>
    <mergeCell ref="C188:G188"/>
    <mergeCell ref="A189:B189"/>
    <mergeCell ref="C189:G189"/>
    <mergeCell ref="A196:B196"/>
    <mergeCell ref="C196:G196"/>
    <mergeCell ref="A197:B197"/>
    <mergeCell ref="C197:G197"/>
    <mergeCell ref="A198:B198"/>
    <mergeCell ref="C198:G198"/>
    <mergeCell ref="A193:B193"/>
    <mergeCell ref="C193:G193"/>
    <mergeCell ref="A194:B194"/>
    <mergeCell ref="C194:G194"/>
    <mergeCell ref="A195:B195"/>
    <mergeCell ref="C195:G195"/>
    <mergeCell ref="A202:B202"/>
    <mergeCell ref="C202:G202"/>
    <mergeCell ref="A203:B203"/>
    <mergeCell ref="C203:G203"/>
    <mergeCell ref="A204:B204"/>
    <mergeCell ref="C204:G204"/>
    <mergeCell ref="A199:B199"/>
    <mergeCell ref="C199:G199"/>
    <mergeCell ref="A200:B200"/>
    <mergeCell ref="C200:G200"/>
    <mergeCell ref="A201:B201"/>
    <mergeCell ref="C201:G201"/>
    <mergeCell ref="A208:B208"/>
    <mergeCell ref="C208:G208"/>
    <mergeCell ref="A209:B209"/>
    <mergeCell ref="C209:G209"/>
    <mergeCell ref="A210:B210"/>
    <mergeCell ref="C210:G210"/>
    <mergeCell ref="A205:B205"/>
    <mergeCell ref="C205:G205"/>
    <mergeCell ref="A206:B206"/>
    <mergeCell ref="C206:G206"/>
    <mergeCell ref="A207:B207"/>
    <mergeCell ref="C207:G207"/>
    <mergeCell ref="A214:B214"/>
    <mergeCell ref="C214:G214"/>
    <mergeCell ref="A215:B215"/>
    <mergeCell ref="C215:G215"/>
    <mergeCell ref="A216:B216"/>
    <mergeCell ref="C216:G216"/>
    <mergeCell ref="A211:B211"/>
    <mergeCell ref="C211:G211"/>
    <mergeCell ref="A212:B212"/>
    <mergeCell ref="C212:G212"/>
    <mergeCell ref="A213:B213"/>
    <mergeCell ref="C213:G213"/>
    <mergeCell ref="A220:B220"/>
    <mergeCell ref="C220:G220"/>
    <mergeCell ref="A221:B221"/>
    <mergeCell ref="C221:G221"/>
    <mergeCell ref="A222:B222"/>
    <mergeCell ref="C222:G222"/>
    <mergeCell ref="A217:B217"/>
    <mergeCell ref="C217:G217"/>
    <mergeCell ref="A218:B218"/>
    <mergeCell ref="C218:G218"/>
    <mergeCell ref="A219:B219"/>
    <mergeCell ref="C219:G219"/>
    <mergeCell ref="A226:B226"/>
    <mergeCell ref="C226:G226"/>
    <mergeCell ref="A227:B227"/>
    <mergeCell ref="C227:G227"/>
    <mergeCell ref="A228:B228"/>
    <mergeCell ref="C228:G228"/>
    <mergeCell ref="A223:B223"/>
    <mergeCell ref="C223:G223"/>
    <mergeCell ref="A224:B224"/>
    <mergeCell ref="C224:G224"/>
    <mergeCell ref="A225:B225"/>
    <mergeCell ref="C225:G225"/>
    <mergeCell ref="A232:B232"/>
    <mergeCell ref="C232:G232"/>
    <mergeCell ref="A233:B233"/>
    <mergeCell ref="C233:G233"/>
    <mergeCell ref="A234:B234"/>
    <mergeCell ref="C234:G234"/>
    <mergeCell ref="A229:B229"/>
    <mergeCell ref="C229:G229"/>
    <mergeCell ref="A230:B230"/>
    <mergeCell ref="C230:G230"/>
    <mergeCell ref="A231:B231"/>
    <mergeCell ref="C231:G231"/>
    <mergeCell ref="A238:B238"/>
    <mergeCell ref="C238:G238"/>
    <mergeCell ref="A239:B239"/>
    <mergeCell ref="C239:G239"/>
    <mergeCell ref="A240:B240"/>
    <mergeCell ref="C240:G240"/>
    <mergeCell ref="A235:B235"/>
    <mergeCell ref="C235:G235"/>
    <mergeCell ref="A236:B236"/>
    <mergeCell ref="C236:G236"/>
    <mergeCell ref="A237:B237"/>
    <mergeCell ref="C237:G237"/>
    <mergeCell ref="A244:B244"/>
    <mergeCell ref="C244:G244"/>
    <mergeCell ref="A245:B245"/>
    <mergeCell ref="C245:G245"/>
    <mergeCell ref="A246:B246"/>
    <mergeCell ref="C246:G246"/>
    <mergeCell ref="A241:B241"/>
    <mergeCell ref="C241:G241"/>
    <mergeCell ref="A242:B242"/>
    <mergeCell ref="C242:G242"/>
    <mergeCell ref="A243:B243"/>
    <mergeCell ref="C243:G243"/>
    <mergeCell ref="A250:B250"/>
    <mergeCell ref="C250:G250"/>
    <mergeCell ref="A251:B251"/>
    <mergeCell ref="C251:G251"/>
    <mergeCell ref="A252:B252"/>
    <mergeCell ref="C252:G252"/>
    <mergeCell ref="A247:B247"/>
    <mergeCell ref="C247:G247"/>
    <mergeCell ref="A248:B248"/>
    <mergeCell ref="C248:G248"/>
    <mergeCell ref="A249:B249"/>
    <mergeCell ref="C249:G249"/>
    <mergeCell ref="A256:B256"/>
    <mergeCell ref="C256:G256"/>
    <mergeCell ref="A257:B257"/>
    <mergeCell ref="C257:G257"/>
    <mergeCell ref="A258:B258"/>
    <mergeCell ref="C258:G258"/>
    <mergeCell ref="A253:B253"/>
    <mergeCell ref="C253:G253"/>
    <mergeCell ref="A254:B254"/>
    <mergeCell ref="C254:G254"/>
    <mergeCell ref="A255:B255"/>
    <mergeCell ref="C255:G255"/>
    <mergeCell ref="A262:B262"/>
    <mergeCell ref="C262:G262"/>
    <mergeCell ref="A263:B263"/>
    <mergeCell ref="C263:G263"/>
    <mergeCell ref="A264:B264"/>
    <mergeCell ref="C264:G264"/>
    <mergeCell ref="A259:B259"/>
    <mergeCell ref="C259:G259"/>
    <mergeCell ref="A260:B260"/>
    <mergeCell ref="C260:G260"/>
    <mergeCell ref="A261:B261"/>
    <mergeCell ref="C261:G261"/>
    <mergeCell ref="A268:B268"/>
    <mergeCell ref="C268:G268"/>
    <mergeCell ref="A269:B269"/>
    <mergeCell ref="C269:G269"/>
    <mergeCell ref="A270:B270"/>
    <mergeCell ref="C270:G270"/>
    <mergeCell ref="A265:B265"/>
    <mergeCell ref="C265:G265"/>
    <mergeCell ref="A266:B266"/>
    <mergeCell ref="C266:G266"/>
    <mergeCell ref="A267:B267"/>
    <mergeCell ref="C267:G267"/>
    <mergeCell ref="A274:B274"/>
    <mergeCell ref="C274:G274"/>
    <mergeCell ref="A275:B275"/>
    <mergeCell ref="C275:G275"/>
    <mergeCell ref="A276:B276"/>
    <mergeCell ref="C276:G276"/>
    <mergeCell ref="A271:B271"/>
    <mergeCell ref="C271:G271"/>
    <mergeCell ref="A272:B272"/>
    <mergeCell ref="C272:G272"/>
    <mergeCell ref="A273:B273"/>
    <mergeCell ref="C273:G273"/>
    <mergeCell ref="A280:B280"/>
    <mergeCell ref="C280:G280"/>
    <mergeCell ref="A281:B281"/>
    <mergeCell ref="C281:G281"/>
    <mergeCell ref="A282:B282"/>
    <mergeCell ref="C282:G282"/>
    <mergeCell ref="A277:B277"/>
    <mergeCell ref="C277:G277"/>
    <mergeCell ref="A278:B278"/>
    <mergeCell ref="C278:G278"/>
    <mergeCell ref="A279:B279"/>
    <mergeCell ref="C279:G279"/>
    <mergeCell ref="A286:B286"/>
    <mergeCell ref="C286:G286"/>
    <mergeCell ref="A287:B287"/>
    <mergeCell ref="C287:G287"/>
    <mergeCell ref="A288:B288"/>
    <mergeCell ref="C288:G288"/>
    <mergeCell ref="A283:B283"/>
    <mergeCell ref="C283:G283"/>
    <mergeCell ref="A284:B284"/>
    <mergeCell ref="C284:G284"/>
    <mergeCell ref="A285:B285"/>
    <mergeCell ref="C285:G285"/>
    <mergeCell ref="A292:B292"/>
    <mergeCell ref="C292:G292"/>
    <mergeCell ref="A293:B293"/>
    <mergeCell ref="C293:G293"/>
    <mergeCell ref="A294:B294"/>
    <mergeCell ref="C294:G294"/>
    <mergeCell ref="A289:B289"/>
    <mergeCell ref="C289:G289"/>
    <mergeCell ref="A290:B290"/>
    <mergeCell ref="C290:G290"/>
    <mergeCell ref="A291:B291"/>
    <mergeCell ref="C291:G291"/>
    <mergeCell ref="A298:B298"/>
    <mergeCell ref="C298:G298"/>
    <mergeCell ref="A299:B299"/>
    <mergeCell ref="C299:G299"/>
    <mergeCell ref="A300:B300"/>
    <mergeCell ref="C300:G300"/>
    <mergeCell ref="A295:B295"/>
    <mergeCell ref="C295:G295"/>
    <mergeCell ref="A296:B296"/>
    <mergeCell ref="C296:G296"/>
    <mergeCell ref="A297:B297"/>
    <mergeCell ref="C297:G297"/>
    <mergeCell ref="A304:B304"/>
    <mergeCell ref="C304:G304"/>
    <mergeCell ref="A305:B305"/>
    <mergeCell ref="C305:G305"/>
    <mergeCell ref="A306:B306"/>
    <mergeCell ref="C306:G306"/>
    <mergeCell ref="A301:B301"/>
    <mergeCell ref="C301:G301"/>
    <mergeCell ref="A302:B302"/>
    <mergeCell ref="C302:G302"/>
    <mergeCell ref="A303:B303"/>
    <mergeCell ref="C303:G303"/>
    <mergeCell ref="A310:B310"/>
    <mergeCell ref="C310:G310"/>
    <mergeCell ref="A311:B311"/>
    <mergeCell ref="C311:G311"/>
    <mergeCell ref="A312:B312"/>
    <mergeCell ref="C312:G312"/>
    <mergeCell ref="A307:B307"/>
    <mergeCell ref="C307:G307"/>
    <mergeCell ref="A308:B308"/>
    <mergeCell ref="C308:G308"/>
    <mergeCell ref="A309:B309"/>
    <mergeCell ref="C309:G309"/>
    <mergeCell ref="A317:B317"/>
    <mergeCell ref="C317:G317"/>
    <mergeCell ref="A318:B318"/>
    <mergeCell ref="C318:G318"/>
    <mergeCell ref="A319:B319"/>
    <mergeCell ref="C319:G319"/>
    <mergeCell ref="A313:B313"/>
    <mergeCell ref="C313:G313"/>
    <mergeCell ref="A314:B314"/>
    <mergeCell ref="C314:G314"/>
    <mergeCell ref="A315:S315"/>
    <mergeCell ref="A316:B316"/>
    <mergeCell ref="C316:G316"/>
    <mergeCell ref="A323:B323"/>
    <mergeCell ref="C323:G323"/>
    <mergeCell ref="A324:B324"/>
    <mergeCell ref="C324:G324"/>
    <mergeCell ref="A325:B325"/>
    <mergeCell ref="C325:G325"/>
    <mergeCell ref="A320:B320"/>
    <mergeCell ref="C320:G320"/>
    <mergeCell ref="A321:B321"/>
    <mergeCell ref="C321:G321"/>
    <mergeCell ref="A322:B322"/>
    <mergeCell ref="C322:G322"/>
    <mergeCell ref="A329:B329"/>
    <mergeCell ref="C329:G329"/>
    <mergeCell ref="A330:B330"/>
    <mergeCell ref="C330:G330"/>
    <mergeCell ref="A331:B331"/>
    <mergeCell ref="C331:G331"/>
    <mergeCell ref="A326:B326"/>
    <mergeCell ref="C326:G326"/>
    <mergeCell ref="A327:B327"/>
    <mergeCell ref="C327:G327"/>
    <mergeCell ref="A328:B328"/>
    <mergeCell ref="C328:G328"/>
    <mergeCell ref="A335:B335"/>
    <mergeCell ref="C335:G335"/>
    <mergeCell ref="A336:B336"/>
    <mergeCell ref="C336:G336"/>
    <mergeCell ref="A337:B337"/>
    <mergeCell ref="C337:G337"/>
    <mergeCell ref="A332:B332"/>
    <mergeCell ref="C332:G332"/>
    <mergeCell ref="A333:B333"/>
    <mergeCell ref="C333:G333"/>
    <mergeCell ref="A334:B334"/>
    <mergeCell ref="C334:G334"/>
    <mergeCell ref="A341:B341"/>
    <mergeCell ref="C341:G341"/>
    <mergeCell ref="A342:B342"/>
    <mergeCell ref="C342:G342"/>
    <mergeCell ref="A343:B343"/>
    <mergeCell ref="C343:G343"/>
    <mergeCell ref="A338:B338"/>
    <mergeCell ref="C338:G338"/>
    <mergeCell ref="A339:B339"/>
    <mergeCell ref="C339:G339"/>
    <mergeCell ref="A340:B340"/>
    <mergeCell ref="C340:G340"/>
    <mergeCell ref="A347:B347"/>
    <mergeCell ref="C347:G347"/>
    <mergeCell ref="A348:B348"/>
    <mergeCell ref="C348:G348"/>
    <mergeCell ref="A349:B349"/>
    <mergeCell ref="C349:G349"/>
    <mergeCell ref="A344:B344"/>
    <mergeCell ref="C344:G344"/>
    <mergeCell ref="A345:B345"/>
    <mergeCell ref="C345:G345"/>
    <mergeCell ref="A346:B346"/>
    <mergeCell ref="C346:G346"/>
    <mergeCell ref="A353:B353"/>
    <mergeCell ref="C353:G353"/>
    <mergeCell ref="A354:B354"/>
    <mergeCell ref="C354:G354"/>
    <mergeCell ref="A355:B355"/>
    <mergeCell ref="C355:G355"/>
    <mergeCell ref="A350:B350"/>
    <mergeCell ref="C350:G350"/>
    <mergeCell ref="A351:B351"/>
    <mergeCell ref="C351:G351"/>
    <mergeCell ref="A352:B352"/>
    <mergeCell ref="C352:G352"/>
    <mergeCell ref="A359:B359"/>
    <mergeCell ref="C359:G359"/>
    <mergeCell ref="A360:B360"/>
    <mergeCell ref="C360:G360"/>
    <mergeCell ref="A361:B361"/>
    <mergeCell ref="C361:G361"/>
    <mergeCell ref="A356:B356"/>
    <mergeCell ref="C356:G356"/>
    <mergeCell ref="A357:B357"/>
    <mergeCell ref="C357:G357"/>
    <mergeCell ref="A358:B358"/>
    <mergeCell ref="C358:G358"/>
    <mergeCell ref="A365:S365"/>
    <mergeCell ref="A366:B367"/>
    <mergeCell ref="C366:G367"/>
    <mergeCell ref="H366:H367"/>
    <mergeCell ref="L366:M366"/>
    <mergeCell ref="N366:O366"/>
    <mergeCell ref="P366:Q366"/>
    <mergeCell ref="R366:S366"/>
    <mergeCell ref="A362:B362"/>
    <mergeCell ref="C362:G362"/>
    <mergeCell ref="A363:B363"/>
    <mergeCell ref="C363:G363"/>
    <mergeCell ref="A364:B364"/>
    <mergeCell ref="C364:G364"/>
    <mergeCell ref="A372:B372"/>
    <mergeCell ref="C372:G372"/>
    <mergeCell ref="A373:B373"/>
    <mergeCell ref="C373:G373"/>
    <mergeCell ref="A374:B374"/>
    <mergeCell ref="C374:G374"/>
    <mergeCell ref="A368:B368"/>
    <mergeCell ref="C368:G368"/>
    <mergeCell ref="A369:G369"/>
    <mergeCell ref="A370:B370"/>
    <mergeCell ref="C370:G370"/>
    <mergeCell ref="A371:B371"/>
    <mergeCell ref="C371:G371"/>
    <mergeCell ref="A378:B378"/>
    <mergeCell ref="C378:G378"/>
    <mergeCell ref="A379:B379"/>
    <mergeCell ref="C379:G379"/>
    <mergeCell ref="A380:B380"/>
    <mergeCell ref="C380:G380"/>
    <mergeCell ref="A375:B375"/>
    <mergeCell ref="C375:G375"/>
    <mergeCell ref="A376:B376"/>
    <mergeCell ref="C376:G376"/>
    <mergeCell ref="A377:B377"/>
    <mergeCell ref="C377:G377"/>
    <mergeCell ref="A384:B384"/>
    <mergeCell ref="C384:G384"/>
    <mergeCell ref="A385:B385"/>
    <mergeCell ref="C385:G385"/>
    <mergeCell ref="A386:B386"/>
    <mergeCell ref="C386:G386"/>
    <mergeCell ref="A381:B381"/>
    <mergeCell ref="C381:G381"/>
    <mergeCell ref="A382:B382"/>
    <mergeCell ref="C382:G382"/>
    <mergeCell ref="A383:B383"/>
    <mergeCell ref="C383:G383"/>
    <mergeCell ref="A390:B390"/>
    <mergeCell ref="C390:G390"/>
    <mergeCell ref="A391:B391"/>
    <mergeCell ref="C391:G391"/>
    <mergeCell ref="A392:B392"/>
    <mergeCell ref="C392:G392"/>
    <mergeCell ref="A387:B387"/>
    <mergeCell ref="C387:G387"/>
    <mergeCell ref="A388:B388"/>
    <mergeCell ref="C388:G388"/>
    <mergeCell ref="A389:B389"/>
    <mergeCell ref="C389:G389"/>
    <mergeCell ref="A396:B396"/>
    <mergeCell ref="C396:G396"/>
    <mergeCell ref="A397:B397"/>
    <mergeCell ref="C397:G397"/>
    <mergeCell ref="A398:B398"/>
    <mergeCell ref="C398:G398"/>
    <mergeCell ref="A393:B393"/>
    <mergeCell ref="C393:G393"/>
    <mergeCell ref="A394:B394"/>
    <mergeCell ref="C394:G394"/>
    <mergeCell ref="A395:B395"/>
    <mergeCell ref="C395:G395"/>
    <mergeCell ref="A402:B402"/>
    <mergeCell ref="C402:G402"/>
    <mergeCell ref="A403:B403"/>
    <mergeCell ref="C403:G403"/>
    <mergeCell ref="A404:B404"/>
    <mergeCell ref="C404:G404"/>
    <mergeCell ref="A399:B399"/>
    <mergeCell ref="C399:G399"/>
    <mergeCell ref="A400:B400"/>
    <mergeCell ref="C400:G400"/>
    <mergeCell ref="A401:B401"/>
    <mergeCell ref="C401:G401"/>
    <mergeCell ref="A408:B408"/>
    <mergeCell ref="C408:G408"/>
    <mergeCell ref="A409:B409"/>
    <mergeCell ref="C409:G409"/>
    <mergeCell ref="A410:B410"/>
    <mergeCell ref="C410:G410"/>
    <mergeCell ref="A405:B405"/>
    <mergeCell ref="C405:G405"/>
    <mergeCell ref="A406:B406"/>
    <mergeCell ref="C406:G406"/>
    <mergeCell ref="A407:B407"/>
    <mergeCell ref="C407:G407"/>
    <mergeCell ref="A414:B414"/>
    <mergeCell ref="C414:G414"/>
    <mergeCell ref="A415:B415"/>
    <mergeCell ref="C415:G415"/>
    <mergeCell ref="A416:B416"/>
    <mergeCell ref="C416:G416"/>
    <mergeCell ref="A411:B411"/>
    <mergeCell ref="C411:G411"/>
    <mergeCell ref="A412:B412"/>
    <mergeCell ref="C412:G412"/>
    <mergeCell ref="A413:B413"/>
    <mergeCell ref="C413:G413"/>
    <mergeCell ref="A420:B420"/>
    <mergeCell ref="C420:G420"/>
    <mergeCell ref="A421:B421"/>
    <mergeCell ref="C421:G421"/>
    <mergeCell ref="A422:B422"/>
    <mergeCell ref="C422:G422"/>
    <mergeCell ref="A417:B417"/>
    <mergeCell ref="C417:G417"/>
    <mergeCell ref="A418:B418"/>
    <mergeCell ref="C418:G418"/>
    <mergeCell ref="A419:B419"/>
    <mergeCell ref="C419:G419"/>
    <mergeCell ref="A426:B426"/>
    <mergeCell ref="C426:G426"/>
    <mergeCell ref="A427:B427"/>
    <mergeCell ref="C427:G427"/>
    <mergeCell ref="A428:B428"/>
    <mergeCell ref="C428:G428"/>
    <mergeCell ref="A423:B423"/>
    <mergeCell ref="C423:G423"/>
    <mergeCell ref="A424:B424"/>
    <mergeCell ref="C424:G424"/>
    <mergeCell ref="A425:B425"/>
    <mergeCell ref="C425:G425"/>
    <mergeCell ref="A432:B432"/>
    <mergeCell ref="C432:G432"/>
    <mergeCell ref="A433:B433"/>
    <mergeCell ref="C433:G433"/>
    <mergeCell ref="A434:B434"/>
    <mergeCell ref="C434:G434"/>
    <mergeCell ref="A429:B429"/>
    <mergeCell ref="C429:G429"/>
    <mergeCell ref="A430:B430"/>
    <mergeCell ref="C430:G430"/>
    <mergeCell ref="A431:B431"/>
    <mergeCell ref="C431:G431"/>
    <mergeCell ref="A438:B438"/>
    <mergeCell ref="C438:G438"/>
    <mergeCell ref="A439:B439"/>
    <mergeCell ref="C439:G439"/>
    <mergeCell ref="A440:B440"/>
    <mergeCell ref="C440:G440"/>
    <mergeCell ref="A435:B435"/>
    <mergeCell ref="C435:G435"/>
    <mergeCell ref="A436:B436"/>
    <mergeCell ref="C436:G436"/>
    <mergeCell ref="A437:B437"/>
    <mergeCell ref="C437:G437"/>
    <mergeCell ref="A447:B447"/>
    <mergeCell ref="C447:G447"/>
    <mergeCell ref="A444:B444"/>
    <mergeCell ref="C444:G444"/>
    <mergeCell ref="A445:B445"/>
    <mergeCell ref="C445:G445"/>
    <mergeCell ref="A446:B446"/>
    <mergeCell ref="C446:G446"/>
    <mergeCell ref="A441:B441"/>
    <mergeCell ref="C441:G441"/>
    <mergeCell ref="A442:B442"/>
    <mergeCell ref="C442:G442"/>
    <mergeCell ref="A443:B443"/>
    <mergeCell ref="C443:G443"/>
  </mergeCells>
  <pageMargins left="0.39370078740157483" right="0.31496062992125984" top="0.39370078740157483" bottom="0.31496062992125984" header="0.19685039370078741" footer="0.19685039370078741"/>
  <pageSetup paperSize="8" scale="98"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N371"/>
  <sheetViews>
    <sheetView view="pageBreakPreview" zoomScaleNormal="100" zoomScaleSheetLayoutView="100" workbookViewId="0">
      <selection activeCell="E9" sqref="E9:H9"/>
    </sheetView>
  </sheetViews>
  <sheetFormatPr defaultRowHeight="15.75"/>
  <cols>
    <col min="1" max="1" width="7.7109375" style="85" customWidth="1"/>
    <col min="2" max="2" width="9.140625" style="85" customWidth="1"/>
    <col min="3" max="3" width="8" style="85" customWidth="1"/>
    <col min="4" max="5" width="9.140625" style="85" customWidth="1"/>
    <col min="6" max="6" width="11.7109375" style="85" customWidth="1"/>
    <col min="7" max="8" width="9.140625" style="85" customWidth="1"/>
    <col min="9" max="9" width="10.42578125" style="85" customWidth="1"/>
    <col min="10" max="13" width="9.42578125" style="85" customWidth="1"/>
    <col min="14" max="14" width="15.28515625" style="85" customWidth="1"/>
    <col min="15" max="256" width="9.140625" style="85"/>
    <col min="257" max="257" width="7.7109375" style="85" customWidth="1"/>
    <col min="258" max="258" width="9.140625" style="85" customWidth="1"/>
    <col min="259" max="259" width="8" style="85" customWidth="1"/>
    <col min="260" max="261" width="9.140625" style="85" customWidth="1"/>
    <col min="262" max="262" width="11.7109375" style="85" customWidth="1"/>
    <col min="263" max="264" width="9.140625" style="85" customWidth="1"/>
    <col min="265" max="265" width="10.42578125" style="85" customWidth="1"/>
    <col min="266" max="269" width="9.42578125" style="85" customWidth="1"/>
    <col min="270" max="270" width="15.28515625" style="85" customWidth="1"/>
    <col min="271" max="512" width="9.140625" style="85"/>
    <col min="513" max="513" width="7.7109375" style="85" customWidth="1"/>
    <col min="514" max="514" width="9.140625" style="85" customWidth="1"/>
    <col min="515" max="515" width="8" style="85" customWidth="1"/>
    <col min="516" max="517" width="9.140625" style="85" customWidth="1"/>
    <col min="518" max="518" width="11.7109375" style="85" customWidth="1"/>
    <col min="519" max="520" width="9.140625" style="85" customWidth="1"/>
    <col min="521" max="521" width="10.42578125" style="85" customWidth="1"/>
    <col min="522" max="525" width="9.42578125" style="85" customWidth="1"/>
    <col min="526" max="526" width="15.28515625" style="85" customWidth="1"/>
    <col min="527" max="768" width="9.140625" style="85"/>
    <col min="769" max="769" width="7.7109375" style="85" customWidth="1"/>
    <col min="770" max="770" width="9.140625" style="85" customWidth="1"/>
    <col min="771" max="771" width="8" style="85" customWidth="1"/>
    <col min="772" max="773" width="9.140625" style="85" customWidth="1"/>
    <col min="774" max="774" width="11.7109375" style="85" customWidth="1"/>
    <col min="775" max="776" width="9.140625" style="85" customWidth="1"/>
    <col min="777" max="777" width="10.42578125" style="85" customWidth="1"/>
    <col min="778" max="781" width="9.42578125" style="85" customWidth="1"/>
    <col min="782" max="782" width="15.28515625" style="85" customWidth="1"/>
    <col min="783" max="1024" width="9.140625" style="85"/>
    <col min="1025" max="1025" width="7.7109375" style="85" customWidth="1"/>
    <col min="1026" max="1026" width="9.140625" style="85" customWidth="1"/>
    <col min="1027" max="1027" width="8" style="85" customWidth="1"/>
    <col min="1028" max="1029" width="9.140625" style="85" customWidth="1"/>
    <col min="1030" max="1030" width="11.7109375" style="85" customWidth="1"/>
    <col min="1031" max="1032" width="9.140625" style="85" customWidth="1"/>
    <col min="1033" max="1033" width="10.42578125" style="85" customWidth="1"/>
    <col min="1034" max="1037" width="9.42578125" style="85" customWidth="1"/>
    <col min="1038" max="1038" width="15.28515625" style="85" customWidth="1"/>
    <col min="1039" max="1280" width="9.140625" style="85"/>
    <col min="1281" max="1281" width="7.7109375" style="85" customWidth="1"/>
    <col min="1282" max="1282" width="9.140625" style="85" customWidth="1"/>
    <col min="1283" max="1283" width="8" style="85" customWidth="1"/>
    <col min="1284" max="1285" width="9.140625" style="85" customWidth="1"/>
    <col min="1286" max="1286" width="11.7109375" style="85" customWidth="1"/>
    <col min="1287" max="1288" width="9.140625" style="85" customWidth="1"/>
    <col min="1289" max="1289" width="10.42578125" style="85" customWidth="1"/>
    <col min="1290" max="1293" width="9.42578125" style="85" customWidth="1"/>
    <col min="1294" max="1294" width="15.28515625" style="85" customWidth="1"/>
    <col min="1295" max="1536" width="9.140625" style="85"/>
    <col min="1537" max="1537" width="7.7109375" style="85" customWidth="1"/>
    <col min="1538" max="1538" width="9.140625" style="85" customWidth="1"/>
    <col min="1539" max="1539" width="8" style="85" customWidth="1"/>
    <col min="1540" max="1541" width="9.140625" style="85" customWidth="1"/>
    <col min="1542" max="1542" width="11.7109375" style="85" customWidth="1"/>
    <col min="1543" max="1544" width="9.140625" style="85" customWidth="1"/>
    <col min="1545" max="1545" width="10.42578125" style="85" customWidth="1"/>
    <col min="1546" max="1549" width="9.42578125" style="85" customWidth="1"/>
    <col min="1550" max="1550" width="15.28515625" style="85" customWidth="1"/>
    <col min="1551" max="1792" width="9.140625" style="85"/>
    <col min="1793" max="1793" width="7.7109375" style="85" customWidth="1"/>
    <col min="1794" max="1794" width="9.140625" style="85" customWidth="1"/>
    <col min="1795" max="1795" width="8" style="85" customWidth="1"/>
    <col min="1796" max="1797" width="9.140625" style="85" customWidth="1"/>
    <col min="1798" max="1798" width="11.7109375" style="85" customWidth="1"/>
    <col min="1799" max="1800" width="9.140625" style="85" customWidth="1"/>
    <col min="1801" max="1801" width="10.42578125" style="85" customWidth="1"/>
    <col min="1802" max="1805" width="9.42578125" style="85" customWidth="1"/>
    <col min="1806" max="1806" width="15.28515625" style="85" customWidth="1"/>
    <col min="1807" max="2048" width="9.140625" style="85"/>
    <col min="2049" max="2049" width="7.7109375" style="85" customWidth="1"/>
    <col min="2050" max="2050" width="9.140625" style="85" customWidth="1"/>
    <col min="2051" max="2051" width="8" style="85" customWidth="1"/>
    <col min="2052" max="2053" width="9.140625" style="85" customWidth="1"/>
    <col min="2054" max="2054" width="11.7109375" style="85" customWidth="1"/>
    <col min="2055" max="2056" width="9.140625" style="85" customWidth="1"/>
    <col min="2057" max="2057" width="10.42578125" style="85" customWidth="1"/>
    <col min="2058" max="2061" width="9.42578125" style="85" customWidth="1"/>
    <col min="2062" max="2062" width="15.28515625" style="85" customWidth="1"/>
    <col min="2063" max="2304" width="9.140625" style="85"/>
    <col min="2305" max="2305" width="7.7109375" style="85" customWidth="1"/>
    <col min="2306" max="2306" width="9.140625" style="85" customWidth="1"/>
    <col min="2307" max="2307" width="8" style="85" customWidth="1"/>
    <col min="2308" max="2309" width="9.140625" style="85" customWidth="1"/>
    <col min="2310" max="2310" width="11.7109375" style="85" customWidth="1"/>
    <col min="2311" max="2312" width="9.140625" style="85" customWidth="1"/>
    <col min="2313" max="2313" width="10.42578125" style="85" customWidth="1"/>
    <col min="2314" max="2317" width="9.42578125" style="85" customWidth="1"/>
    <col min="2318" max="2318" width="15.28515625" style="85" customWidth="1"/>
    <col min="2319" max="2560" width="9.140625" style="85"/>
    <col min="2561" max="2561" width="7.7109375" style="85" customWidth="1"/>
    <col min="2562" max="2562" width="9.140625" style="85" customWidth="1"/>
    <col min="2563" max="2563" width="8" style="85" customWidth="1"/>
    <col min="2564" max="2565" width="9.140625" style="85" customWidth="1"/>
    <col min="2566" max="2566" width="11.7109375" style="85" customWidth="1"/>
    <col min="2567" max="2568" width="9.140625" style="85" customWidth="1"/>
    <col min="2569" max="2569" width="10.42578125" style="85" customWidth="1"/>
    <col min="2570" max="2573" width="9.42578125" style="85" customWidth="1"/>
    <col min="2574" max="2574" width="15.28515625" style="85" customWidth="1"/>
    <col min="2575" max="2816" width="9.140625" style="85"/>
    <col min="2817" max="2817" width="7.7109375" style="85" customWidth="1"/>
    <col min="2818" max="2818" width="9.140625" style="85" customWidth="1"/>
    <col min="2819" max="2819" width="8" style="85" customWidth="1"/>
    <col min="2820" max="2821" width="9.140625" style="85" customWidth="1"/>
    <col min="2822" max="2822" width="11.7109375" style="85" customWidth="1"/>
    <col min="2823" max="2824" width="9.140625" style="85" customWidth="1"/>
    <col min="2825" max="2825" width="10.42578125" style="85" customWidth="1"/>
    <col min="2826" max="2829" width="9.42578125" style="85" customWidth="1"/>
    <col min="2830" max="2830" width="15.28515625" style="85" customWidth="1"/>
    <col min="2831" max="3072" width="9.140625" style="85"/>
    <col min="3073" max="3073" width="7.7109375" style="85" customWidth="1"/>
    <col min="3074" max="3074" width="9.140625" style="85" customWidth="1"/>
    <col min="3075" max="3075" width="8" style="85" customWidth="1"/>
    <col min="3076" max="3077" width="9.140625" style="85" customWidth="1"/>
    <col min="3078" max="3078" width="11.7109375" style="85" customWidth="1"/>
    <col min="3079" max="3080" width="9.140625" style="85" customWidth="1"/>
    <col min="3081" max="3081" width="10.42578125" style="85" customWidth="1"/>
    <col min="3082" max="3085" width="9.42578125" style="85" customWidth="1"/>
    <col min="3086" max="3086" width="15.28515625" style="85" customWidth="1"/>
    <col min="3087" max="3328" width="9.140625" style="85"/>
    <col min="3329" max="3329" width="7.7109375" style="85" customWidth="1"/>
    <col min="3330" max="3330" width="9.140625" style="85" customWidth="1"/>
    <col min="3331" max="3331" width="8" style="85" customWidth="1"/>
    <col min="3332" max="3333" width="9.140625" style="85" customWidth="1"/>
    <col min="3334" max="3334" width="11.7109375" style="85" customWidth="1"/>
    <col min="3335" max="3336" width="9.140625" style="85" customWidth="1"/>
    <col min="3337" max="3337" width="10.42578125" style="85" customWidth="1"/>
    <col min="3338" max="3341" width="9.42578125" style="85" customWidth="1"/>
    <col min="3342" max="3342" width="15.28515625" style="85" customWidth="1"/>
    <col min="3343" max="3584" width="9.140625" style="85"/>
    <col min="3585" max="3585" width="7.7109375" style="85" customWidth="1"/>
    <col min="3586" max="3586" width="9.140625" style="85" customWidth="1"/>
    <col min="3587" max="3587" width="8" style="85" customWidth="1"/>
    <col min="3588" max="3589" width="9.140625" style="85" customWidth="1"/>
    <col min="3590" max="3590" width="11.7109375" style="85" customWidth="1"/>
    <col min="3591" max="3592" width="9.140625" style="85" customWidth="1"/>
    <col min="3593" max="3593" width="10.42578125" style="85" customWidth="1"/>
    <col min="3594" max="3597" width="9.42578125" style="85" customWidth="1"/>
    <col min="3598" max="3598" width="15.28515625" style="85" customWidth="1"/>
    <col min="3599" max="3840" width="9.140625" style="85"/>
    <col min="3841" max="3841" width="7.7109375" style="85" customWidth="1"/>
    <col min="3842" max="3842" width="9.140625" style="85" customWidth="1"/>
    <col min="3843" max="3843" width="8" style="85" customWidth="1"/>
    <col min="3844" max="3845" width="9.140625" style="85" customWidth="1"/>
    <col min="3846" max="3846" width="11.7109375" style="85" customWidth="1"/>
    <col min="3847" max="3848" width="9.140625" style="85" customWidth="1"/>
    <col min="3849" max="3849" width="10.42578125" style="85" customWidth="1"/>
    <col min="3850" max="3853" width="9.42578125" style="85" customWidth="1"/>
    <col min="3854" max="3854" width="15.28515625" style="85" customWidth="1"/>
    <col min="3855" max="4096" width="9.140625" style="85"/>
    <col min="4097" max="4097" width="7.7109375" style="85" customWidth="1"/>
    <col min="4098" max="4098" width="9.140625" style="85" customWidth="1"/>
    <col min="4099" max="4099" width="8" style="85" customWidth="1"/>
    <col min="4100" max="4101" width="9.140625" style="85" customWidth="1"/>
    <col min="4102" max="4102" width="11.7109375" style="85" customWidth="1"/>
    <col min="4103" max="4104" width="9.140625" style="85" customWidth="1"/>
    <col min="4105" max="4105" width="10.42578125" style="85" customWidth="1"/>
    <col min="4106" max="4109" width="9.42578125" style="85" customWidth="1"/>
    <col min="4110" max="4110" width="15.28515625" style="85" customWidth="1"/>
    <col min="4111" max="4352" width="9.140625" style="85"/>
    <col min="4353" max="4353" width="7.7109375" style="85" customWidth="1"/>
    <col min="4354" max="4354" width="9.140625" style="85" customWidth="1"/>
    <col min="4355" max="4355" width="8" style="85" customWidth="1"/>
    <col min="4356" max="4357" width="9.140625" style="85" customWidth="1"/>
    <col min="4358" max="4358" width="11.7109375" style="85" customWidth="1"/>
    <col min="4359" max="4360" width="9.140625" style="85" customWidth="1"/>
    <col min="4361" max="4361" width="10.42578125" style="85" customWidth="1"/>
    <col min="4362" max="4365" width="9.42578125" style="85" customWidth="1"/>
    <col min="4366" max="4366" width="15.28515625" style="85" customWidth="1"/>
    <col min="4367" max="4608" width="9.140625" style="85"/>
    <col min="4609" max="4609" width="7.7109375" style="85" customWidth="1"/>
    <col min="4610" max="4610" width="9.140625" style="85" customWidth="1"/>
    <col min="4611" max="4611" width="8" style="85" customWidth="1"/>
    <col min="4612" max="4613" width="9.140625" style="85" customWidth="1"/>
    <col min="4614" max="4614" width="11.7109375" style="85" customWidth="1"/>
    <col min="4615" max="4616" width="9.140625" style="85" customWidth="1"/>
    <col min="4617" max="4617" width="10.42578125" style="85" customWidth="1"/>
    <col min="4618" max="4621" width="9.42578125" style="85" customWidth="1"/>
    <col min="4622" max="4622" width="15.28515625" style="85" customWidth="1"/>
    <col min="4623" max="4864" width="9.140625" style="85"/>
    <col min="4865" max="4865" width="7.7109375" style="85" customWidth="1"/>
    <col min="4866" max="4866" width="9.140625" style="85" customWidth="1"/>
    <col min="4867" max="4867" width="8" style="85" customWidth="1"/>
    <col min="4868" max="4869" width="9.140625" style="85" customWidth="1"/>
    <col min="4870" max="4870" width="11.7109375" style="85" customWidth="1"/>
    <col min="4871" max="4872" width="9.140625" style="85" customWidth="1"/>
    <col min="4873" max="4873" width="10.42578125" style="85" customWidth="1"/>
    <col min="4874" max="4877" width="9.42578125" style="85" customWidth="1"/>
    <col min="4878" max="4878" width="15.28515625" style="85" customWidth="1"/>
    <col min="4879" max="5120" width="9.140625" style="85"/>
    <col min="5121" max="5121" width="7.7109375" style="85" customWidth="1"/>
    <col min="5122" max="5122" width="9.140625" style="85" customWidth="1"/>
    <col min="5123" max="5123" width="8" style="85" customWidth="1"/>
    <col min="5124" max="5125" width="9.140625" style="85" customWidth="1"/>
    <col min="5126" max="5126" width="11.7109375" style="85" customWidth="1"/>
    <col min="5127" max="5128" width="9.140625" style="85" customWidth="1"/>
    <col min="5129" max="5129" width="10.42578125" style="85" customWidth="1"/>
    <col min="5130" max="5133" width="9.42578125" style="85" customWidth="1"/>
    <col min="5134" max="5134" width="15.28515625" style="85" customWidth="1"/>
    <col min="5135" max="5376" width="9.140625" style="85"/>
    <col min="5377" max="5377" width="7.7109375" style="85" customWidth="1"/>
    <col min="5378" max="5378" width="9.140625" style="85" customWidth="1"/>
    <col min="5379" max="5379" width="8" style="85" customWidth="1"/>
    <col min="5380" max="5381" width="9.140625" style="85" customWidth="1"/>
    <col min="5382" max="5382" width="11.7109375" style="85" customWidth="1"/>
    <col min="5383" max="5384" width="9.140625" style="85" customWidth="1"/>
    <col min="5385" max="5385" width="10.42578125" style="85" customWidth="1"/>
    <col min="5386" max="5389" width="9.42578125" style="85" customWidth="1"/>
    <col min="5390" max="5390" width="15.28515625" style="85" customWidth="1"/>
    <col min="5391" max="5632" width="9.140625" style="85"/>
    <col min="5633" max="5633" width="7.7109375" style="85" customWidth="1"/>
    <col min="5634" max="5634" width="9.140625" style="85" customWidth="1"/>
    <col min="5635" max="5635" width="8" style="85" customWidth="1"/>
    <col min="5636" max="5637" width="9.140625" style="85" customWidth="1"/>
    <col min="5638" max="5638" width="11.7109375" style="85" customWidth="1"/>
    <col min="5639" max="5640" width="9.140625" style="85" customWidth="1"/>
    <col min="5641" max="5641" width="10.42578125" style="85" customWidth="1"/>
    <col min="5642" max="5645" width="9.42578125" style="85" customWidth="1"/>
    <col min="5646" max="5646" width="15.28515625" style="85" customWidth="1"/>
    <col min="5647" max="5888" width="9.140625" style="85"/>
    <col min="5889" max="5889" width="7.7109375" style="85" customWidth="1"/>
    <col min="5890" max="5890" width="9.140625" style="85" customWidth="1"/>
    <col min="5891" max="5891" width="8" style="85" customWidth="1"/>
    <col min="5892" max="5893" width="9.140625" style="85" customWidth="1"/>
    <col min="5894" max="5894" width="11.7109375" style="85" customWidth="1"/>
    <col min="5895" max="5896" width="9.140625" style="85" customWidth="1"/>
    <col min="5897" max="5897" width="10.42578125" style="85" customWidth="1"/>
    <col min="5898" max="5901" width="9.42578125" style="85" customWidth="1"/>
    <col min="5902" max="5902" width="15.28515625" style="85" customWidth="1"/>
    <col min="5903" max="6144" width="9.140625" style="85"/>
    <col min="6145" max="6145" width="7.7109375" style="85" customWidth="1"/>
    <col min="6146" max="6146" width="9.140625" style="85" customWidth="1"/>
    <col min="6147" max="6147" width="8" style="85" customWidth="1"/>
    <col min="6148" max="6149" width="9.140625" style="85" customWidth="1"/>
    <col min="6150" max="6150" width="11.7109375" style="85" customWidth="1"/>
    <col min="6151" max="6152" width="9.140625" style="85" customWidth="1"/>
    <col min="6153" max="6153" width="10.42578125" style="85" customWidth="1"/>
    <col min="6154" max="6157" width="9.42578125" style="85" customWidth="1"/>
    <col min="6158" max="6158" width="15.28515625" style="85" customWidth="1"/>
    <col min="6159" max="6400" width="9.140625" style="85"/>
    <col min="6401" max="6401" width="7.7109375" style="85" customWidth="1"/>
    <col min="6402" max="6402" width="9.140625" style="85" customWidth="1"/>
    <col min="6403" max="6403" width="8" style="85" customWidth="1"/>
    <col min="6404" max="6405" width="9.140625" style="85" customWidth="1"/>
    <col min="6406" max="6406" width="11.7109375" style="85" customWidth="1"/>
    <col min="6407" max="6408" width="9.140625" style="85" customWidth="1"/>
    <col min="6409" max="6409" width="10.42578125" style="85" customWidth="1"/>
    <col min="6410" max="6413" width="9.42578125" style="85" customWidth="1"/>
    <col min="6414" max="6414" width="15.28515625" style="85" customWidth="1"/>
    <col min="6415" max="6656" width="9.140625" style="85"/>
    <col min="6657" max="6657" width="7.7109375" style="85" customWidth="1"/>
    <col min="6658" max="6658" width="9.140625" style="85" customWidth="1"/>
    <col min="6659" max="6659" width="8" style="85" customWidth="1"/>
    <col min="6660" max="6661" width="9.140625" style="85" customWidth="1"/>
    <col min="6662" max="6662" width="11.7109375" style="85" customWidth="1"/>
    <col min="6663" max="6664" width="9.140625" style="85" customWidth="1"/>
    <col min="6665" max="6665" width="10.42578125" style="85" customWidth="1"/>
    <col min="6666" max="6669" width="9.42578125" style="85" customWidth="1"/>
    <col min="6670" max="6670" width="15.28515625" style="85" customWidth="1"/>
    <col min="6671" max="6912" width="9.140625" style="85"/>
    <col min="6913" max="6913" width="7.7109375" style="85" customWidth="1"/>
    <col min="6914" max="6914" width="9.140625" style="85" customWidth="1"/>
    <col min="6915" max="6915" width="8" style="85" customWidth="1"/>
    <col min="6916" max="6917" width="9.140625" style="85" customWidth="1"/>
    <col min="6918" max="6918" width="11.7109375" style="85" customWidth="1"/>
    <col min="6919" max="6920" width="9.140625" style="85" customWidth="1"/>
    <col min="6921" max="6921" width="10.42578125" style="85" customWidth="1"/>
    <col min="6922" max="6925" width="9.42578125" style="85" customWidth="1"/>
    <col min="6926" max="6926" width="15.28515625" style="85" customWidth="1"/>
    <col min="6927" max="7168" width="9.140625" style="85"/>
    <col min="7169" max="7169" width="7.7109375" style="85" customWidth="1"/>
    <col min="7170" max="7170" width="9.140625" style="85" customWidth="1"/>
    <col min="7171" max="7171" width="8" style="85" customWidth="1"/>
    <col min="7172" max="7173" width="9.140625" style="85" customWidth="1"/>
    <col min="7174" max="7174" width="11.7109375" style="85" customWidth="1"/>
    <col min="7175" max="7176" width="9.140625" style="85" customWidth="1"/>
    <col min="7177" max="7177" width="10.42578125" style="85" customWidth="1"/>
    <col min="7178" max="7181" width="9.42578125" style="85" customWidth="1"/>
    <col min="7182" max="7182" width="15.28515625" style="85" customWidth="1"/>
    <col min="7183" max="7424" width="9.140625" style="85"/>
    <col min="7425" max="7425" width="7.7109375" style="85" customWidth="1"/>
    <col min="7426" max="7426" width="9.140625" style="85" customWidth="1"/>
    <col min="7427" max="7427" width="8" style="85" customWidth="1"/>
    <col min="7428" max="7429" width="9.140625" style="85" customWidth="1"/>
    <col min="7430" max="7430" width="11.7109375" style="85" customWidth="1"/>
    <col min="7431" max="7432" width="9.140625" style="85" customWidth="1"/>
    <col min="7433" max="7433" width="10.42578125" style="85" customWidth="1"/>
    <col min="7434" max="7437" width="9.42578125" style="85" customWidth="1"/>
    <col min="7438" max="7438" width="15.28515625" style="85" customWidth="1"/>
    <col min="7439" max="7680" width="9.140625" style="85"/>
    <col min="7681" max="7681" width="7.7109375" style="85" customWidth="1"/>
    <col min="7682" max="7682" width="9.140625" style="85" customWidth="1"/>
    <col min="7683" max="7683" width="8" style="85" customWidth="1"/>
    <col min="7684" max="7685" width="9.140625" style="85" customWidth="1"/>
    <col min="7686" max="7686" width="11.7109375" style="85" customWidth="1"/>
    <col min="7687" max="7688" width="9.140625" style="85" customWidth="1"/>
    <col min="7689" max="7689" width="10.42578125" style="85" customWidth="1"/>
    <col min="7690" max="7693" width="9.42578125" style="85" customWidth="1"/>
    <col min="7694" max="7694" width="15.28515625" style="85" customWidth="1"/>
    <col min="7695" max="7936" width="9.140625" style="85"/>
    <col min="7937" max="7937" width="7.7109375" style="85" customWidth="1"/>
    <col min="7938" max="7938" width="9.140625" style="85" customWidth="1"/>
    <col min="7939" max="7939" width="8" style="85" customWidth="1"/>
    <col min="7940" max="7941" width="9.140625" style="85" customWidth="1"/>
    <col min="7942" max="7942" width="11.7109375" style="85" customWidth="1"/>
    <col min="7943" max="7944" width="9.140625" style="85" customWidth="1"/>
    <col min="7945" max="7945" width="10.42578125" style="85" customWidth="1"/>
    <col min="7946" max="7949" width="9.42578125" style="85" customWidth="1"/>
    <col min="7950" max="7950" width="15.28515625" style="85" customWidth="1"/>
    <col min="7951" max="8192" width="9.140625" style="85"/>
    <col min="8193" max="8193" width="7.7109375" style="85" customWidth="1"/>
    <col min="8194" max="8194" width="9.140625" style="85" customWidth="1"/>
    <col min="8195" max="8195" width="8" style="85" customWidth="1"/>
    <col min="8196" max="8197" width="9.140625" style="85" customWidth="1"/>
    <col min="8198" max="8198" width="11.7109375" style="85" customWidth="1"/>
    <col min="8199" max="8200" width="9.140625" style="85" customWidth="1"/>
    <col min="8201" max="8201" width="10.42578125" style="85" customWidth="1"/>
    <col min="8202" max="8205" width="9.42578125" style="85" customWidth="1"/>
    <col min="8206" max="8206" width="15.28515625" style="85" customWidth="1"/>
    <col min="8207" max="8448" width="9.140625" style="85"/>
    <col min="8449" max="8449" width="7.7109375" style="85" customWidth="1"/>
    <col min="8450" max="8450" width="9.140625" style="85" customWidth="1"/>
    <col min="8451" max="8451" width="8" style="85" customWidth="1"/>
    <col min="8452" max="8453" width="9.140625" style="85" customWidth="1"/>
    <col min="8454" max="8454" width="11.7109375" style="85" customWidth="1"/>
    <col min="8455" max="8456" width="9.140625" style="85" customWidth="1"/>
    <col min="8457" max="8457" width="10.42578125" style="85" customWidth="1"/>
    <col min="8458" max="8461" width="9.42578125" style="85" customWidth="1"/>
    <col min="8462" max="8462" width="15.28515625" style="85" customWidth="1"/>
    <col min="8463" max="8704" width="9.140625" style="85"/>
    <col min="8705" max="8705" width="7.7109375" style="85" customWidth="1"/>
    <col min="8706" max="8706" width="9.140625" style="85" customWidth="1"/>
    <col min="8707" max="8707" width="8" style="85" customWidth="1"/>
    <col min="8708" max="8709" width="9.140625" style="85" customWidth="1"/>
    <col min="8710" max="8710" width="11.7109375" style="85" customWidth="1"/>
    <col min="8711" max="8712" width="9.140625" style="85" customWidth="1"/>
    <col min="8713" max="8713" width="10.42578125" style="85" customWidth="1"/>
    <col min="8714" max="8717" width="9.42578125" style="85" customWidth="1"/>
    <col min="8718" max="8718" width="15.28515625" style="85" customWidth="1"/>
    <col min="8719" max="8960" width="9.140625" style="85"/>
    <col min="8961" max="8961" width="7.7109375" style="85" customWidth="1"/>
    <col min="8962" max="8962" width="9.140625" style="85" customWidth="1"/>
    <col min="8963" max="8963" width="8" style="85" customWidth="1"/>
    <col min="8964" max="8965" width="9.140625" style="85" customWidth="1"/>
    <col min="8966" max="8966" width="11.7109375" style="85" customWidth="1"/>
    <col min="8967" max="8968" width="9.140625" style="85" customWidth="1"/>
    <col min="8969" max="8969" width="10.42578125" style="85" customWidth="1"/>
    <col min="8970" max="8973" width="9.42578125" style="85" customWidth="1"/>
    <col min="8974" max="8974" width="15.28515625" style="85" customWidth="1"/>
    <col min="8975" max="9216" width="9.140625" style="85"/>
    <col min="9217" max="9217" width="7.7109375" style="85" customWidth="1"/>
    <col min="9218" max="9218" width="9.140625" style="85" customWidth="1"/>
    <col min="9219" max="9219" width="8" style="85" customWidth="1"/>
    <col min="9220" max="9221" width="9.140625" style="85" customWidth="1"/>
    <col min="9222" max="9222" width="11.7109375" style="85" customWidth="1"/>
    <col min="9223" max="9224" width="9.140625" style="85" customWidth="1"/>
    <col min="9225" max="9225" width="10.42578125" style="85" customWidth="1"/>
    <col min="9226" max="9229" width="9.42578125" style="85" customWidth="1"/>
    <col min="9230" max="9230" width="15.28515625" style="85" customWidth="1"/>
    <col min="9231" max="9472" width="9.140625" style="85"/>
    <col min="9473" max="9473" width="7.7109375" style="85" customWidth="1"/>
    <col min="9474" max="9474" width="9.140625" style="85" customWidth="1"/>
    <col min="9475" max="9475" width="8" style="85" customWidth="1"/>
    <col min="9476" max="9477" width="9.140625" style="85" customWidth="1"/>
    <col min="9478" max="9478" width="11.7109375" style="85" customWidth="1"/>
    <col min="9479" max="9480" width="9.140625" style="85" customWidth="1"/>
    <col min="9481" max="9481" width="10.42578125" style="85" customWidth="1"/>
    <col min="9482" max="9485" width="9.42578125" style="85" customWidth="1"/>
    <col min="9486" max="9486" width="15.28515625" style="85" customWidth="1"/>
    <col min="9487" max="9728" width="9.140625" style="85"/>
    <col min="9729" max="9729" width="7.7109375" style="85" customWidth="1"/>
    <col min="9730" max="9730" width="9.140625" style="85" customWidth="1"/>
    <col min="9731" max="9731" width="8" style="85" customWidth="1"/>
    <col min="9732" max="9733" width="9.140625" style="85" customWidth="1"/>
    <col min="9734" max="9734" width="11.7109375" style="85" customWidth="1"/>
    <col min="9735" max="9736" width="9.140625" style="85" customWidth="1"/>
    <col min="9737" max="9737" width="10.42578125" style="85" customWidth="1"/>
    <col min="9738" max="9741" width="9.42578125" style="85" customWidth="1"/>
    <col min="9742" max="9742" width="15.28515625" style="85" customWidth="1"/>
    <col min="9743" max="9984" width="9.140625" style="85"/>
    <col min="9985" max="9985" width="7.7109375" style="85" customWidth="1"/>
    <col min="9986" max="9986" width="9.140625" style="85" customWidth="1"/>
    <col min="9987" max="9987" width="8" style="85" customWidth="1"/>
    <col min="9988" max="9989" width="9.140625" style="85" customWidth="1"/>
    <col min="9990" max="9990" width="11.7109375" style="85" customWidth="1"/>
    <col min="9991" max="9992" width="9.140625" style="85" customWidth="1"/>
    <col min="9993" max="9993" width="10.42578125" style="85" customWidth="1"/>
    <col min="9994" max="9997" width="9.42578125" style="85" customWidth="1"/>
    <col min="9998" max="9998" width="15.28515625" style="85" customWidth="1"/>
    <col min="9999" max="10240" width="9.140625" style="85"/>
    <col min="10241" max="10241" width="7.7109375" style="85" customWidth="1"/>
    <col min="10242" max="10242" width="9.140625" style="85" customWidth="1"/>
    <col min="10243" max="10243" width="8" style="85" customWidth="1"/>
    <col min="10244" max="10245" width="9.140625" style="85" customWidth="1"/>
    <col min="10246" max="10246" width="11.7109375" style="85" customWidth="1"/>
    <col min="10247" max="10248" width="9.140625" style="85" customWidth="1"/>
    <col min="10249" max="10249" width="10.42578125" style="85" customWidth="1"/>
    <col min="10250" max="10253" width="9.42578125" style="85" customWidth="1"/>
    <col min="10254" max="10254" width="15.28515625" style="85" customWidth="1"/>
    <col min="10255" max="10496" width="9.140625" style="85"/>
    <col min="10497" max="10497" width="7.7109375" style="85" customWidth="1"/>
    <col min="10498" max="10498" width="9.140625" style="85" customWidth="1"/>
    <col min="10499" max="10499" width="8" style="85" customWidth="1"/>
    <col min="10500" max="10501" width="9.140625" style="85" customWidth="1"/>
    <col min="10502" max="10502" width="11.7109375" style="85" customWidth="1"/>
    <col min="10503" max="10504" width="9.140625" style="85" customWidth="1"/>
    <col min="10505" max="10505" width="10.42578125" style="85" customWidth="1"/>
    <col min="10506" max="10509" width="9.42578125" style="85" customWidth="1"/>
    <col min="10510" max="10510" width="15.28515625" style="85" customWidth="1"/>
    <col min="10511" max="10752" width="9.140625" style="85"/>
    <col min="10753" max="10753" width="7.7109375" style="85" customWidth="1"/>
    <col min="10754" max="10754" width="9.140625" style="85" customWidth="1"/>
    <col min="10755" max="10755" width="8" style="85" customWidth="1"/>
    <col min="10756" max="10757" width="9.140625" style="85" customWidth="1"/>
    <col min="10758" max="10758" width="11.7109375" style="85" customWidth="1"/>
    <col min="10759" max="10760" width="9.140625" style="85" customWidth="1"/>
    <col min="10761" max="10761" width="10.42578125" style="85" customWidth="1"/>
    <col min="10762" max="10765" width="9.42578125" style="85" customWidth="1"/>
    <col min="10766" max="10766" width="15.28515625" style="85" customWidth="1"/>
    <col min="10767" max="11008" width="9.140625" style="85"/>
    <col min="11009" max="11009" width="7.7109375" style="85" customWidth="1"/>
    <col min="11010" max="11010" width="9.140625" style="85" customWidth="1"/>
    <col min="11011" max="11011" width="8" style="85" customWidth="1"/>
    <col min="11012" max="11013" width="9.140625" style="85" customWidth="1"/>
    <col min="11014" max="11014" width="11.7109375" style="85" customWidth="1"/>
    <col min="11015" max="11016" width="9.140625" style="85" customWidth="1"/>
    <col min="11017" max="11017" width="10.42578125" style="85" customWidth="1"/>
    <col min="11018" max="11021" width="9.42578125" style="85" customWidth="1"/>
    <col min="11022" max="11022" width="15.28515625" style="85" customWidth="1"/>
    <col min="11023" max="11264" width="9.140625" style="85"/>
    <col min="11265" max="11265" width="7.7109375" style="85" customWidth="1"/>
    <col min="11266" max="11266" width="9.140625" style="85" customWidth="1"/>
    <col min="11267" max="11267" width="8" style="85" customWidth="1"/>
    <col min="11268" max="11269" width="9.140625" style="85" customWidth="1"/>
    <col min="11270" max="11270" width="11.7109375" style="85" customWidth="1"/>
    <col min="11271" max="11272" width="9.140625" style="85" customWidth="1"/>
    <col min="11273" max="11273" width="10.42578125" style="85" customWidth="1"/>
    <col min="11274" max="11277" width="9.42578125" style="85" customWidth="1"/>
    <col min="11278" max="11278" width="15.28515625" style="85" customWidth="1"/>
    <col min="11279" max="11520" width="9.140625" style="85"/>
    <col min="11521" max="11521" width="7.7109375" style="85" customWidth="1"/>
    <col min="11522" max="11522" width="9.140625" style="85" customWidth="1"/>
    <col min="11523" max="11523" width="8" style="85" customWidth="1"/>
    <col min="11524" max="11525" width="9.140625" style="85" customWidth="1"/>
    <col min="11526" max="11526" width="11.7109375" style="85" customWidth="1"/>
    <col min="11527" max="11528" width="9.140625" style="85" customWidth="1"/>
    <col min="11529" max="11529" width="10.42578125" style="85" customWidth="1"/>
    <col min="11530" max="11533" width="9.42578125" style="85" customWidth="1"/>
    <col min="11534" max="11534" width="15.28515625" style="85" customWidth="1"/>
    <col min="11535" max="11776" width="9.140625" style="85"/>
    <col min="11777" max="11777" width="7.7109375" style="85" customWidth="1"/>
    <col min="11778" max="11778" width="9.140625" style="85" customWidth="1"/>
    <col min="11779" max="11779" width="8" style="85" customWidth="1"/>
    <col min="11780" max="11781" width="9.140625" style="85" customWidth="1"/>
    <col min="11782" max="11782" width="11.7109375" style="85" customWidth="1"/>
    <col min="11783" max="11784" width="9.140625" style="85" customWidth="1"/>
    <col min="11785" max="11785" width="10.42578125" style="85" customWidth="1"/>
    <col min="11786" max="11789" width="9.42578125" style="85" customWidth="1"/>
    <col min="11790" max="11790" width="15.28515625" style="85" customWidth="1"/>
    <col min="11791" max="12032" width="9.140625" style="85"/>
    <col min="12033" max="12033" width="7.7109375" style="85" customWidth="1"/>
    <col min="12034" max="12034" width="9.140625" style="85" customWidth="1"/>
    <col min="12035" max="12035" width="8" style="85" customWidth="1"/>
    <col min="12036" max="12037" width="9.140625" style="85" customWidth="1"/>
    <col min="12038" max="12038" width="11.7109375" style="85" customWidth="1"/>
    <col min="12039" max="12040" width="9.140625" style="85" customWidth="1"/>
    <col min="12041" max="12041" width="10.42578125" style="85" customWidth="1"/>
    <col min="12042" max="12045" width="9.42578125" style="85" customWidth="1"/>
    <col min="12046" max="12046" width="15.28515625" style="85" customWidth="1"/>
    <col min="12047" max="12288" width="9.140625" style="85"/>
    <col min="12289" max="12289" width="7.7109375" style="85" customWidth="1"/>
    <col min="12290" max="12290" width="9.140625" style="85" customWidth="1"/>
    <col min="12291" max="12291" width="8" style="85" customWidth="1"/>
    <col min="12292" max="12293" width="9.140625" style="85" customWidth="1"/>
    <col min="12294" max="12294" width="11.7109375" style="85" customWidth="1"/>
    <col min="12295" max="12296" width="9.140625" style="85" customWidth="1"/>
    <col min="12297" max="12297" width="10.42578125" style="85" customWidth="1"/>
    <col min="12298" max="12301" width="9.42578125" style="85" customWidth="1"/>
    <col min="12302" max="12302" width="15.28515625" style="85" customWidth="1"/>
    <col min="12303" max="12544" width="9.140625" style="85"/>
    <col min="12545" max="12545" width="7.7109375" style="85" customWidth="1"/>
    <col min="12546" max="12546" width="9.140625" style="85" customWidth="1"/>
    <col min="12547" max="12547" width="8" style="85" customWidth="1"/>
    <col min="12548" max="12549" width="9.140625" style="85" customWidth="1"/>
    <col min="12550" max="12550" width="11.7109375" style="85" customWidth="1"/>
    <col min="12551" max="12552" width="9.140625" style="85" customWidth="1"/>
    <col min="12553" max="12553" width="10.42578125" style="85" customWidth="1"/>
    <col min="12554" max="12557" width="9.42578125" style="85" customWidth="1"/>
    <col min="12558" max="12558" width="15.28515625" style="85" customWidth="1"/>
    <col min="12559" max="12800" width="9.140625" style="85"/>
    <col min="12801" max="12801" width="7.7109375" style="85" customWidth="1"/>
    <col min="12802" max="12802" width="9.140625" style="85" customWidth="1"/>
    <col min="12803" max="12803" width="8" style="85" customWidth="1"/>
    <col min="12804" max="12805" width="9.140625" style="85" customWidth="1"/>
    <col min="12806" max="12806" width="11.7109375" style="85" customWidth="1"/>
    <col min="12807" max="12808" width="9.140625" style="85" customWidth="1"/>
    <col min="12809" max="12809" width="10.42578125" style="85" customWidth="1"/>
    <col min="12810" max="12813" width="9.42578125" style="85" customWidth="1"/>
    <col min="12814" max="12814" width="15.28515625" style="85" customWidth="1"/>
    <col min="12815" max="13056" width="9.140625" style="85"/>
    <col min="13057" max="13057" width="7.7109375" style="85" customWidth="1"/>
    <col min="13058" max="13058" width="9.140625" style="85" customWidth="1"/>
    <col min="13059" max="13059" width="8" style="85" customWidth="1"/>
    <col min="13060" max="13061" width="9.140625" style="85" customWidth="1"/>
    <col min="13062" max="13062" width="11.7109375" style="85" customWidth="1"/>
    <col min="13063" max="13064" width="9.140625" style="85" customWidth="1"/>
    <col min="13065" max="13065" width="10.42578125" style="85" customWidth="1"/>
    <col min="13066" max="13069" width="9.42578125" style="85" customWidth="1"/>
    <col min="13070" max="13070" width="15.28515625" style="85" customWidth="1"/>
    <col min="13071" max="13312" width="9.140625" style="85"/>
    <col min="13313" max="13313" width="7.7109375" style="85" customWidth="1"/>
    <col min="13314" max="13314" width="9.140625" style="85" customWidth="1"/>
    <col min="13315" max="13315" width="8" style="85" customWidth="1"/>
    <col min="13316" max="13317" width="9.140625" style="85" customWidth="1"/>
    <col min="13318" max="13318" width="11.7109375" style="85" customWidth="1"/>
    <col min="13319" max="13320" width="9.140625" style="85" customWidth="1"/>
    <col min="13321" max="13321" width="10.42578125" style="85" customWidth="1"/>
    <col min="13322" max="13325" width="9.42578125" style="85" customWidth="1"/>
    <col min="13326" max="13326" width="15.28515625" style="85" customWidth="1"/>
    <col min="13327" max="13568" width="9.140625" style="85"/>
    <col min="13569" max="13569" width="7.7109375" style="85" customWidth="1"/>
    <col min="13570" max="13570" width="9.140625" style="85" customWidth="1"/>
    <col min="13571" max="13571" width="8" style="85" customWidth="1"/>
    <col min="13572" max="13573" width="9.140625" style="85" customWidth="1"/>
    <col min="13574" max="13574" width="11.7109375" style="85" customWidth="1"/>
    <col min="13575" max="13576" width="9.140625" style="85" customWidth="1"/>
    <col min="13577" max="13577" width="10.42578125" style="85" customWidth="1"/>
    <col min="13578" max="13581" width="9.42578125" style="85" customWidth="1"/>
    <col min="13582" max="13582" width="15.28515625" style="85" customWidth="1"/>
    <col min="13583" max="13824" width="9.140625" style="85"/>
    <col min="13825" max="13825" width="7.7109375" style="85" customWidth="1"/>
    <col min="13826" max="13826" width="9.140625" style="85" customWidth="1"/>
    <col min="13827" max="13827" width="8" style="85" customWidth="1"/>
    <col min="13828" max="13829" width="9.140625" style="85" customWidth="1"/>
    <col min="13830" max="13830" width="11.7109375" style="85" customWidth="1"/>
    <col min="13831" max="13832" width="9.140625" style="85" customWidth="1"/>
    <col min="13833" max="13833" width="10.42578125" style="85" customWidth="1"/>
    <col min="13834" max="13837" width="9.42578125" style="85" customWidth="1"/>
    <col min="13838" max="13838" width="15.28515625" style="85" customWidth="1"/>
    <col min="13839" max="14080" width="9.140625" style="85"/>
    <col min="14081" max="14081" width="7.7109375" style="85" customWidth="1"/>
    <col min="14082" max="14082" width="9.140625" style="85" customWidth="1"/>
    <col min="14083" max="14083" width="8" style="85" customWidth="1"/>
    <col min="14084" max="14085" width="9.140625" style="85" customWidth="1"/>
    <col min="14086" max="14086" width="11.7109375" style="85" customWidth="1"/>
    <col min="14087" max="14088" width="9.140625" style="85" customWidth="1"/>
    <col min="14089" max="14089" width="10.42578125" style="85" customWidth="1"/>
    <col min="14090" max="14093" width="9.42578125" style="85" customWidth="1"/>
    <col min="14094" max="14094" width="15.28515625" style="85" customWidth="1"/>
    <col min="14095" max="14336" width="9.140625" style="85"/>
    <col min="14337" max="14337" width="7.7109375" style="85" customWidth="1"/>
    <col min="14338" max="14338" width="9.140625" style="85" customWidth="1"/>
    <col min="14339" max="14339" width="8" style="85" customWidth="1"/>
    <col min="14340" max="14341" width="9.140625" style="85" customWidth="1"/>
    <col min="14342" max="14342" width="11.7109375" style="85" customWidth="1"/>
    <col min="14343" max="14344" width="9.140625" style="85" customWidth="1"/>
    <col min="14345" max="14345" width="10.42578125" style="85" customWidth="1"/>
    <col min="14346" max="14349" width="9.42578125" style="85" customWidth="1"/>
    <col min="14350" max="14350" width="15.28515625" style="85" customWidth="1"/>
    <col min="14351" max="14592" width="9.140625" style="85"/>
    <col min="14593" max="14593" width="7.7109375" style="85" customWidth="1"/>
    <col min="14594" max="14594" width="9.140625" style="85" customWidth="1"/>
    <col min="14595" max="14595" width="8" style="85" customWidth="1"/>
    <col min="14596" max="14597" width="9.140625" style="85" customWidth="1"/>
    <col min="14598" max="14598" width="11.7109375" style="85" customWidth="1"/>
    <col min="14599" max="14600" width="9.140625" style="85" customWidth="1"/>
    <col min="14601" max="14601" width="10.42578125" style="85" customWidth="1"/>
    <col min="14602" max="14605" width="9.42578125" style="85" customWidth="1"/>
    <col min="14606" max="14606" width="15.28515625" style="85" customWidth="1"/>
    <col min="14607" max="14848" width="9.140625" style="85"/>
    <col min="14849" max="14849" width="7.7109375" style="85" customWidth="1"/>
    <col min="14850" max="14850" width="9.140625" style="85" customWidth="1"/>
    <col min="14851" max="14851" width="8" style="85" customWidth="1"/>
    <col min="14852" max="14853" width="9.140625" style="85" customWidth="1"/>
    <col min="14854" max="14854" width="11.7109375" style="85" customWidth="1"/>
    <col min="14855" max="14856" width="9.140625" style="85" customWidth="1"/>
    <col min="14857" max="14857" width="10.42578125" style="85" customWidth="1"/>
    <col min="14858" max="14861" width="9.42578125" style="85" customWidth="1"/>
    <col min="14862" max="14862" width="15.28515625" style="85" customWidth="1"/>
    <col min="14863" max="15104" width="9.140625" style="85"/>
    <col min="15105" max="15105" width="7.7109375" style="85" customWidth="1"/>
    <col min="15106" max="15106" width="9.140625" style="85" customWidth="1"/>
    <col min="15107" max="15107" width="8" style="85" customWidth="1"/>
    <col min="15108" max="15109" width="9.140625" style="85" customWidth="1"/>
    <col min="15110" max="15110" width="11.7109375" style="85" customWidth="1"/>
    <col min="15111" max="15112" width="9.140625" style="85" customWidth="1"/>
    <col min="15113" max="15113" width="10.42578125" style="85" customWidth="1"/>
    <col min="15114" max="15117" width="9.42578125" style="85" customWidth="1"/>
    <col min="15118" max="15118" width="15.28515625" style="85" customWidth="1"/>
    <col min="15119" max="15360" width="9.140625" style="85"/>
    <col min="15361" max="15361" width="7.7109375" style="85" customWidth="1"/>
    <col min="15362" max="15362" width="9.140625" style="85" customWidth="1"/>
    <col min="15363" max="15363" width="8" style="85" customWidth="1"/>
    <col min="15364" max="15365" width="9.140625" style="85" customWidth="1"/>
    <col min="15366" max="15366" width="11.7109375" style="85" customWidth="1"/>
    <col min="15367" max="15368" width="9.140625" style="85" customWidth="1"/>
    <col min="15369" max="15369" width="10.42578125" style="85" customWidth="1"/>
    <col min="15370" max="15373" width="9.42578125" style="85" customWidth="1"/>
    <col min="15374" max="15374" width="15.28515625" style="85" customWidth="1"/>
    <col min="15375" max="15616" width="9.140625" style="85"/>
    <col min="15617" max="15617" width="7.7109375" style="85" customWidth="1"/>
    <col min="15618" max="15618" width="9.140625" style="85" customWidth="1"/>
    <col min="15619" max="15619" width="8" style="85" customWidth="1"/>
    <col min="15620" max="15621" width="9.140625" style="85" customWidth="1"/>
    <col min="15622" max="15622" width="11.7109375" style="85" customWidth="1"/>
    <col min="15623" max="15624" width="9.140625" style="85" customWidth="1"/>
    <col min="15625" max="15625" width="10.42578125" style="85" customWidth="1"/>
    <col min="15626" max="15629" width="9.42578125" style="85" customWidth="1"/>
    <col min="15630" max="15630" width="15.28515625" style="85" customWidth="1"/>
    <col min="15631" max="15872" width="9.140625" style="85"/>
    <col min="15873" max="15873" width="7.7109375" style="85" customWidth="1"/>
    <col min="15874" max="15874" width="9.140625" style="85" customWidth="1"/>
    <col min="15875" max="15875" width="8" style="85" customWidth="1"/>
    <col min="15876" max="15877" width="9.140625" style="85" customWidth="1"/>
    <col min="15878" max="15878" width="11.7109375" style="85" customWidth="1"/>
    <col min="15879" max="15880" width="9.140625" style="85" customWidth="1"/>
    <col min="15881" max="15881" width="10.42578125" style="85" customWidth="1"/>
    <col min="15882" max="15885" width="9.42578125" style="85" customWidth="1"/>
    <col min="15886" max="15886" width="15.28515625" style="85" customWidth="1"/>
    <col min="15887" max="16128" width="9.140625" style="85"/>
    <col min="16129" max="16129" width="7.7109375" style="85" customWidth="1"/>
    <col min="16130" max="16130" width="9.140625" style="85" customWidth="1"/>
    <col min="16131" max="16131" width="8" style="85" customWidth="1"/>
    <col min="16132" max="16133" width="9.140625" style="85" customWidth="1"/>
    <col min="16134" max="16134" width="11.7109375" style="85" customWidth="1"/>
    <col min="16135" max="16136" width="9.140625" style="85" customWidth="1"/>
    <col min="16137" max="16137" width="10.42578125" style="85" customWidth="1"/>
    <col min="16138" max="16141" width="9.42578125" style="85" customWidth="1"/>
    <col min="16142" max="16142" width="15.28515625" style="85" customWidth="1"/>
    <col min="16143" max="16384" width="9.140625" style="85"/>
  </cols>
  <sheetData>
    <row r="1" spans="1:14" s="86" customFormat="1" ht="12">
      <c r="N1" s="238" t="s">
        <v>1580</v>
      </c>
    </row>
    <row r="2" spans="1:14" s="86" customFormat="1" ht="24" customHeight="1">
      <c r="L2" s="239"/>
      <c r="M2" s="1667" t="s">
        <v>1553</v>
      </c>
      <c r="N2" s="1667"/>
    </row>
    <row r="3" spans="1:14" ht="14.25" customHeight="1"/>
    <row r="4" spans="1:14">
      <c r="A4" s="1454" t="s">
        <v>1581</v>
      </c>
      <c r="B4" s="1454"/>
      <c r="C4" s="1454"/>
      <c r="D4" s="1454"/>
      <c r="E4" s="1454"/>
      <c r="F4" s="1454"/>
      <c r="G4" s="1454"/>
      <c r="H4" s="1454"/>
      <c r="I4" s="1454"/>
      <c r="J4" s="1454"/>
      <c r="K4" s="1454"/>
      <c r="L4" s="1454"/>
      <c r="M4" s="1454"/>
      <c r="N4" s="1454"/>
    </row>
    <row r="5" spans="1:14" ht="14.25" customHeight="1"/>
    <row r="6" spans="1:14" s="91" customFormat="1" ht="15">
      <c r="A6" s="91" t="s">
        <v>889</v>
      </c>
      <c r="D6" s="1668" t="s">
        <v>1596</v>
      </c>
      <c r="E6" s="1668"/>
      <c r="F6" s="1668"/>
      <c r="G6" s="1668"/>
    </row>
    <row r="7" spans="1:14" s="94" customFormat="1" ht="11.25">
      <c r="D7" s="1669" t="s">
        <v>890</v>
      </c>
      <c r="E7" s="1669"/>
      <c r="F7" s="1669"/>
      <c r="G7" s="1669"/>
    </row>
    <row r="8" spans="1:14" ht="3.95" customHeight="1"/>
    <row r="9" spans="1:14" s="91" customFormat="1" ht="15">
      <c r="D9" s="240" t="s">
        <v>891</v>
      </c>
      <c r="E9" s="1668"/>
      <c r="F9" s="1668"/>
      <c r="G9" s="1668"/>
      <c r="H9" s="1668"/>
    </row>
    <row r="10" spans="1:14" ht="3.95" customHeight="1"/>
    <row r="11" spans="1:14" s="91" customFormat="1" ht="15">
      <c r="G11" s="240" t="s">
        <v>892</v>
      </c>
      <c r="H11" s="135"/>
      <c r="I11" s="91" t="s">
        <v>237</v>
      </c>
    </row>
    <row r="12" spans="1:14" ht="14.25" customHeight="1"/>
    <row r="13" spans="1:14" s="91" customFormat="1" ht="15">
      <c r="A13" s="91" t="s">
        <v>1555</v>
      </c>
      <c r="H13" s="241"/>
      <c r="I13" s="1670"/>
      <c r="J13" s="1670"/>
      <c r="K13" s="1670"/>
      <c r="L13" s="1670"/>
      <c r="M13" s="1670"/>
      <c r="N13" s="1670"/>
    </row>
    <row r="14" spans="1:14" s="94" customFormat="1" ht="11.25">
      <c r="A14" s="242" t="s">
        <v>895</v>
      </c>
    </row>
    <row r="15" spans="1:14" ht="14.25" customHeight="1"/>
    <row r="16" spans="1:14" s="91" customFormat="1" thickBot="1">
      <c r="A16" s="1666" t="s">
        <v>896</v>
      </c>
      <c r="B16" s="1666"/>
      <c r="C16" s="1666"/>
      <c r="D16" s="1666"/>
      <c r="E16" s="1666"/>
      <c r="F16" s="1666"/>
      <c r="G16" s="1666"/>
      <c r="H16" s="1666"/>
      <c r="I16" s="1666"/>
      <c r="J16" s="1666"/>
      <c r="K16" s="1666"/>
      <c r="L16" s="1666"/>
      <c r="M16" s="1666"/>
      <c r="N16" s="1666"/>
    </row>
    <row r="17" spans="1:14" s="86" customFormat="1" ht="30" customHeight="1">
      <c r="A17" s="1629" t="s">
        <v>21</v>
      </c>
      <c r="B17" s="1631" t="s">
        <v>22</v>
      </c>
      <c r="C17" s="1632"/>
      <c r="D17" s="1632"/>
      <c r="E17" s="1632"/>
      <c r="F17" s="1632"/>
      <c r="G17" s="1632"/>
      <c r="H17" s="1633"/>
      <c r="I17" s="1637" t="s">
        <v>23</v>
      </c>
      <c r="J17" s="1639" t="s">
        <v>1556</v>
      </c>
      <c r="K17" s="1640"/>
      <c r="L17" s="1641" t="s">
        <v>1582</v>
      </c>
      <c r="M17" s="1642"/>
      <c r="N17" s="1643" t="s">
        <v>1583</v>
      </c>
    </row>
    <row r="18" spans="1:14" s="86" customFormat="1" ht="33.75">
      <c r="A18" s="1630"/>
      <c r="B18" s="1634"/>
      <c r="C18" s="1635"/>
      <c r="D18" s="1635"/>
      <c r="E18" s="1635"/>
      <c r="F18" s="1635"/>
      <c r="G18" s="1635"/>
      <c r="H18" s="1636"/>
      <c r="I18" s="1638"/>
      <c r="J18" s="277" t="s">
        <v>1559</v>
      </c>
      <c r="K18" s="255" t="s">
        <v>904</v>
      </c>
      <c r="L18" s="278" t="s">
        <v>1560</v>
      </c>
      <c r="M18" s="278" t="s">
        <v>1561</v>
      </c>
      <c r="N18" s="1644"/>
    </row>
    <row r="19" spans="1:14" s="94" customFormat="1" ht="12" thickBot="1">
      <c r="A19" s="279">
        <v>1</v>
      </c>
      <c r="B19" s="1671">
        <v>2</v>
      </c>
      <c r="C19" s="1669"/>
      <c r="D19" s="1669"/>
      <c r="E19" s="1669"/>
      <c r="F19" s="1669"/>
      <c r="G19" s="1669"/>
      <c r="H19" s="1672"/>
      <c r="I19" s="280">
        <v>3</v>
      </c>
      <c r="J19" s="281">
        <v>4</v>
      </c>
      <c r="K19" s="279">
        <v>5</v>
      </c>
      <c r="L19" s="279">
        <v>6</v>
      </c>
      <c r="M19" s="279">
        <v>7</v>
      </c>
      <c r="N19" s="279">
        <v>8</v>
      </c>
    </row>
    <row r="20" spans="1:14" ht="16.5" thickBot="1">
      <c r="A20" s="1673" t="s">
        <v>909</v>
      </c>
      <c r="B20" s="1674"/>
      <c r="C20" s="1674"/>
      <c r="D20" s="1674"/>
      <c r="E20" s="1674"/>
      <c r="F20" s="1674"/>
      <c r="G20" s="1674"/>
      <c r="H20" s="1674"/>
      <c r="I20" s="1674"/>
      <c r="J20" s="1674"/>
      <c r="K20" s="1674"/>
      <c r="L20" s="1674"/>
      <c r="M20" s="1674"/>
      <c r="N20" s="1675"/>
    </row>
    <row r="21" spans="1:14" s="86" customFormat="1" ht="12">
      <c r="A21" s="248" t="s">
        <v>28</v>
      </c>
      <c r="B21" s="1676" t="s">
        <v>910</v>
      </c>
      <c r="C21" s="1677"/>
      <c r="D21" s="1677"/>
      <c r="E21" s="1677"/>
      <c r="F21" s="1677"/>
      <c r="G21" s="1677"/>
      <c r="H21" s="1678"/>
      <c r="I21" s="249" t="s">
        <v>558</v>
      </c>
      <c r="J21" s="248"/>
      <c r="K21" s="250"/>
      <c r="L21" s="250"/>
      <c r="M21" s="251"/>
      <c r="N21" s="252"/>
    </row>
    <row r="22" spans="1:14" s="86" customFormat="1" ht="12">
      <c r="A22" s="253" t="s">
        <v>34</v>
      </c>
      <c r="B22" s="1599" t="s">
        <v>912</v>
      </c>
      <c r="C22" s="1600"/>
      <c r="D22" s="1600"/>
      <c r="E22" s="1600"/>
      <c r="F22" s="1600"/>
      <c r="G22" s="1600"/>
      <c r="H22" s="1601"/>
      <c r="I22" s="254" t="s">
        <v>558</v>
      </c>
      <c r="J22" s="253"/>
      <c r="K22" s="255"/>
      <c r="L22" s="255"/>
      <c r="M22" s="256"/>
      <c r="N22" s="257"/>
    </row>
    <row r="23" spans="1:14" s="86" customFormat="1" ht="24" customHeight="1">
      <c r="A23" s="253" t="s">
        <v>36</v>
      </c>
      <c r="B23" s="1590" t="s">
        <v>913</v>
      </c>
      <c r="C23" s="1591"/>
      <c r="D23" s="1591"/>
      <c r="E23" s="1591"/>
      <c r="F23" s="1591"/>
      <c r="G23" s="1591"/>
      <c r="H23" s="1592"/>
      <c r="I23" s="254" t="s">
        <v>558</v>
      </c>
      <c r="J23" s="253"/>
      <c r="K23" s="255"/>
      <c r="L23" s="255"/>
      <c r="M23" s="256"/>
      <c r="N23" s="257"/>
    </row>
    <row r="24" spans="1:14" s="86" customFormat="1" ht="24" customHeight="1">
      <c r="A24" s="253" t="s">
        <v>46</v>
      </c>
      <c r="B24" s="1590" t="s">
        <v>914</v>
      </c>
      <c r="C24" s="1591"/>
      <c r="D24" s="1591"/>
      <c r="E24" s="1591"/>
      <c r="F24" s="1591"/>
      <c r="G24" s="1591"/>
      <c r="H24" s="1592"/>
      <c r="I24" s="254" t="s">
        <v>558</v>
      </c>
      <c r="J24" s="253"/>
      <c r="K24" s="255"/>
      <c r="L24" s="255"/>
      <c r="M24" s="256"/>
      <c r="N24" s="257"/>
    </row>
    <row r="25" spans="1:14" s="86" customFormat="1" ht="24" customHeight="1">
      <c r="A25" s="253" t="s">
        <v>49</v>
      </c>
      <c r="B25" s="1590" t="s">
        <v>915</v>
      </c>
      <c r="C25" s="1591"/>
      <c r="D25" s="1591"/>
      <c r="E25" s="1591"/>
      <c r="F25" s="1591"/>
      <c r="G25" s="1591"/>
      <c r="H25" s="1592"/>
      <c r="I25" s="254" t="s">
        <v>558</v>
      </c>
      <c r="J25" s="253"/>
      <c r="K25" s="255"/>
      <c r="L25" s="255"/>
      <c r="M25" s="256"/>
      <c r="N25" s="257"/>
    </row>
    <row r="26" spans="1:14" s="86" customFormat="1" ht="12">
      <c r="A26" s="253" t="s">
        <v>61</v>
      </c>
      <c r="B26" s="1599" t="s">
        <v>916</v>
      </c>
      <c r="C26" s="1600"/>
      <c r="D26" s="1600"/>
      <c r="E26" s="1600"/>
      <c r="F26" s="1600"/>
      <c r="G26" s="1600"/>
      <c r="H26" s="1601"/>
      <c r="I26" s="254" t="s">
        <v>558</v>
      </c>
      <c r="J26" s="253"/>
      <c r="K26" s="255"/>
      <c r="L26" s="255"/>
      <c r="M26" s="256"/>
      <c r="N26" s="257"/>
    </row>
    <row r="27" spans="1:14" s="86" customFormat="1" ht="12">
      <c r="A27" s="253" t="s">
        <v>90</v>
      </c>
      <c r="B27" s="1599" t="s">
        <v>917</v>
      </c>
      <c r="C27" s="1600"/>
      <c r="D27" s="1600"/>
      <c r="E27" s="1600"/>
      <c r="F27" s="1600"/>
      <c r="G27" s="1600"/>
      <c r="H27" s="1601"/>
      <c r="I27" s="254" t="s">
        <v>558</v>
      </c>
      <c r="J27" s="253"/>
      <c r="K27" s="255"/>
      <c r="L27" s="255"/>
      <c r="M27" s="256"/>
      <c r="N27" s="257"/>
    </row>
    <row r="28" spans="1:14" s="86" customFormat="1" ht="12">
      <c r="A28" s="253" t="s">
        <v>295</v>
      </c>
      <c r="B28" s="1599" t="s">
        <v>918</v>
      </c>
      <c r="C28" s="1600"/>
      <c r="D28" s="1600"/>
      <c r="E28" s="1600"/>
      <c r="F28" s="1600"/>
      <c r="G28" s="1600"/>
      <c r="H28" s="1601"/>
      <c r="I28" s="254" t="s">
        <v>558</v>
      </c>
      <c r="J28" s="253"/>
      <c r="K28" s="255"/>
      <c r="L28" s="255"/>
      <c r="M28" s="256"/>
      <c r="N28" s="257"/>
    </row>
    <row r="29" spans="1:14" s="86" customFormat="1" ht="12">
      <c r="A29" s="253" t="s">
        <v>298</v>
      </c>
      <c r="B29" s="1599" t="s">
        <v>919</v>
      </c>
      <c r="C29" s="1600"/>
      <c r="D29" s="1600"/>
      <c r="E29" s="1600"/>
      <c r="F29" s="1600"/>
      <c r="G29" s="1600"/>
      <c r="H29" s="1601"/>
      <c r="I29" s="254" t="s">
        <v>558</v>
      </c>
      <c r="J29" s="253"/>
      <c r="K29" s="255"/>
      <c r="L29" s="255"/>
      <c r="M29" s="256"/>
      <c r="N29" s="257"/>
    </row>
    <row r="30" spans="1:14" s="86" customFormat="1" ht="12">
      <c r="A30" s="253" t="s">
        <v>300</v>
      </c>
      <c r="B30" s="1599" t="s">
        <v>920</v>
      </c>
      <c r="C30" s="1600"/>
      <c r="D30" s="1600"/>
      <c r="E30" s="1600"/>
      <c r="F30" s="1600"/>
      <c r="G30" s="1600"/>
      <c r="H30" s="1601"/>
      <c r="I30" s="254" t="s">
        <v>558</v>
      </c>
      <c r="J30" s="253"/>
      <c r="K30" s="255"/>
      <c r="L30" s="255"/>
      <c r="M30" s="256"/>
      <c r="N30" s="257"/>
    </row>
    <row r="31" spans="1:14" s="86" customFormat="1" ht="12">
      <c r="A31" s="253" t="s">
        <v>302</v>
      </c>
      <c r="B31" s="1599" t="s">
        <v>921</v>
      </c>
      <c r="C31" s="1600"/>
      <c r="D31" s="1600"/>
      <c r="E31" s="1600"/>
      <c r="F31" s="1600"/>
      <c r="G31" s="1600"/>
      <c r="H31" s="1601"/>
      <c r="I31" s="254" t="s">
        <v>558</v>
      </c>
      <c r="J31" s="253"/>
      <c r="K31" s="255"/>
      <c r="L31" s="255"/>
      <c r="M31" s="256"/>
      <c r="N31" s="257"/>
    </row>
    <row r="32" spans="1:14" s="86" customFormat="1" ht="24" customHeight="1">
      <c r="A32" s="253" t="s">
        <v>304</v>
      </c>
      <c r="B32" s="1590" t="s">
        <v>922</v>
      </c>
      <c r="C32" s="1591"/>
      <c r="D32" s="1591"/>
      <c r="E32" s="1591"/>
      <c r="F32" s="1591"/>
      <c r="G32" s="1591"/>
      <c r="H32" s="1592"/>
      <c r="I32" s="254" t="s">
        <v>558</v>
      </c>
      <c r="J32" s="253"/>
      <c r="K32" s="255"/>
      <c r="L32" s="255"/>
      <c r="M32" s="256"/>
      <c r="N32" s="257"/>
    </row>
    <row r="33" spans="1:14" s="86" customFormat="1" ht="12">
      <c r="A33" s="253" t="s">
        <v>923</v>
      </c>
      <c r="B33" s="1583" t="s">
        <v>924</v>
      </c>
      <c r="C33" s="1584"/>
      <c r="D33" s="1584"/>
      <c r="E33" s="1584"/>
      <c r="F33" s="1584"/>
      <c r="G33" s="1584"/>
      <c r="H33" s="1585"/>
      <c r="I33" s="254" t="s">
        <v>558</v>
      </c>
      <c r="J33" s="253"/>
      <c r="K33" s="255"/>
      <c r="L33" s="255"/>
      <c r="M33" s="256"/>
      <c r="N33" s="257"/>
    </row>
    <row r="34" spans="1:14" s="86" customFormat="1" ht="12">
      <c r="A34" s="253" t="s">
        <v>925</v>
      </c>
      <c r="B34" s="1583" t="s">
        <v>926</v>
      </c>
      <c r="C34" s="1584"/>
      <c r="D34" s="1584"/>
      <c r="E34" s="1584"/>
      <c r="F34" s="1584"/>
      <c r="G34" s="1584"/>
      <c r="H34" s="1585"/>
      <c r="I34" s="254" t="s">
        <v>558</v>
      </c>
      <c r="J34" s="253"/>
      <c r="K34" s="255"/>
      <c r="L34" s="255"/>
      <c r="M34" s="256"/>
      <c r="N34" s="257"/>
    </row>
    <row r="35" spans="1:14" s="86" customFormat="1" ht="12.75" thickBot="1">
      <c r="A35" s="253" t="s">
        <v>927</v>
      </c>
      <c r="B35" s="1602" t="s">
        <v>928</v>
      </c>
      <c r="C35" s="1603"/>
      <c r="D35" s="1603"/>
      <c r="E35" s="1603"/>
      <c r="F35" s="1603"/>
      <c r="G35" s="1603"/>
      <c r="H35" s="1604"/>
      <c r="I35" s="254" t="s">
        <v>558</v>
      </c>
      <c r="J35" s="253"/>
      <c r="K35" s="255"/>
      <c r="L35" s="255"/>
      <c r="M35" s="256"/>
      <c r="N35" s="257"/>
    </row>
    <row r="36" spans="1:14" s="86" customFormat="1" ht="24" customHeight="1">
      <c r="A36" s="253" t="s">
        <v>92</v>
      </c>
      <c r="B36" s="1663" t="s">
        <v>929</v>
      </c>
      <c r="C36" s="1664"/>
      <c r="D36" s="1664"/>
      <c r="E36" s="1664"/>
      <c r="F36" s="1664"/>
      <c r="G36" s="1664"/>
      <c r="H36" s="1665"/>
      <c r="I36" s="254" t="s">
        <v>558</v>
      </c>
      <c r="J36" s="253"/>
      <c r="K36" s="255"/>
      <c r="L36" s="255"/>
      <c r="M36" s="256"/>
      <c r="N36" s="257"/>
    </row>
    <row r="37" spans="1:14" s="86" customFormat="1" ht="12">
      <c r="A37" s="253" t="s">
        <v>328</v>
      </c>
      <c r="B37" s="1599" t="s">
        <v>912</v>
      </c>
      <c r="C37" s="1600"/>
      <c r="D37" s="1600"/>
      <c r="E37" s="1600"/>
      <c r="F37" s="1600"/>
      <c r="G37" s="1600"/>
      <c r="H37" s="1601"/>
      <c r="I37" s="254" t="s">
        <v>558</v>
      </c>
      <c r="J37" s="253"/>
      <c r="K37" s="255"/>
      <c r="L37" s="255"/>
      <c r="M37" s="256"/>
      <c r="N37" s="257"/>
    </row>
    <row r="38" spans="1:14" s="86" customFormat="1" ht="24" customHeight="1">
      <c r="A38" s="253" t="s">
        <v>930</v>
      </c>
      <c r="B38" s="1593" t="s">
        <v>913</v>
      </c>
      <c r="C38" s="1594"/>
      <c r="D38" s="1594"/>
      <c r="E38" s="1594"/>
      <c r="F38" s="1594"/>
      <c r="G38" s="1594"/>
      <c r="H38" s="1595"/>
      <c r="I38" s="254" t="s">
        <v>558</v>
      </c>
      <c r="J38" s="253"/>
      <c r="K38" s="255"/>
      <c r="L38" s="255"/>
      <c r="M38" s="256"/>
      <c r="N38" s="257"/>
    </row>
    <row r="39" spans="1:14" s="86" customFormat="1" ht="24" customHeight="1">
      <c r="A39" s="253" t="s">
        <v>931</v>
      </c>
      <c r="B39" s="1593" t="s">
        <v>914</v>
      </c>
      <c r="C39" s="1594"/>
      <c r="D39" s="1594"/>
      <c r="E39" s="1594"/>
      <c r="F39" s="1594"/>
      <c r="G39" s="1594"/>
      <c r="H39" s="1595"/>
      <c r="I39" s="254" t="s">
        <v>558</v>
      </c>
      <c r="J39" s="253"/>
      <c r="K39" s="255"/>
      <c r="L39" s="255"/>
      <c r="M39" s="256"/>
      <c r="N39" s="257"/>
    </row>
    <row r="40" spans="1:14" s="86" customFormat="1" ht="24" customHeight="1">
      <c r="A40" s="253" t="s">
        <v>932</v>
      </c>
      <c r="B40" s="1593" t="s">
        <v>915</v>
      </c>
      <c r="C40" s="1594"/>
      <c r="D40" s="1594"/>
      <c r="E40" s="1594"/>
      <c r="F40" s="1594"/>
      <c r="G40" s="1594"/>
      <c r="H40" s="1595"/>
      <c r="I40" s="254" t="s">
        <v>558</v>
      </c>
      <c r="J40" s="253"/>
      <c r="K40" s="255"/>
      <c r="L40" s="255"/>
      <c r="M40" s="256"/>
      <c r="N40" s="257"/>
    </row>
    <row r="41" spans="1:14" s="86" customFormat="1" ht="12">
      <c r="A41" s="253" t="s">
        <v>330</v>
      </c>
      <c r="B41" s="1599" t="s">
        <v>916</v>
      </c>
      <c r="C41" s="1600"/>
      <c r="D41" s="1600"/>
      <c r="E41" s="1600"/>
      <c r="F41" s="1600"/>
      <c r="G41" s="1600"/>
      <c r="H41" s="1601"/>
      <c r="I41" s="254" t="s">
        <v>558</v>
      </c>
      <c r="J41" s="253"/>
      <c r="K41" s="255"/>
      <c r="L41" s="255"/>
      <c r="M41" s="256"/>
      <c r="N41" s="257"/>
    </row>
    <row r="42" spans="1:14" s="86" customFormat="1" ht="12">
      <c r="A42" s="253" t="s">
        <v>933</v>
      </c>
      <c r="B42" s="1599" t="s">
        <v>917</v>
      </c>
      <c r="C42" s="1600"/>
      <c r="D42" s="1600"/>
      <c r="E42" s="1600"/>
      <c r="F42" s="1600"/>
      <c r="G42" s="1600"/>
      <c r="H42" s="1601"/>
      <c r="I42" s="254" t="s">
        <v>558</v>
      </c>
      <c r="J42" s="253"/>
      <c r="K42" s="255"/>
      <c r="L42" s="255"/>
      <c r="M42" s="256"/>
      <c r="N42" s="257"/>
    </row>
    <row r="43" spans="1:14" s="86" customFormat="1" ht="12">
      <c r="A43" s="253" t="s">
        <v>934</v>
      </c>
      <c r="B43" s="1599" t="s">
        <v>918</v>
      </c>
      <c r="C43" s="1600"/>
      <c r="D43" s="1600"/>
      <c r="E43" s="1600"/>
      <c r="F43" s="1600"/>
      <c r="G43" s="1600"/>
      <c r="H43" s="1601"/>
      <c r="I43" s="254" t="s">
        <v>558</v>
      </c>
      <c r="J43" s="253"/>
      <c r="K43" s="255"/>
      <c r="L43" s="255"/>
      <c r="M43" s="256"/>
      <c r="N43" s="257"/>
    </row>
    <row r="44" spans="1:14" s="86" customFormat="1" ht="12">
      <c r="A44" s="253" t="s">
        <v>935</v>
      </c>
      <c r="B44" s="1599" t="s">
        <v>919</v>
      </c>
      <c r="C44" s="1600"/>
      <c r="D44" s="1600"/>
      <c r="E44" s="1600"/>
      <c r="F44" s="1600"/>
      <c r="G44" s="1600"/>
      <c r="H44" s="1601"/>
      <c r="I44" s="254" t="s">
        <v>558</v>
      </c>
      <c r="J44" s="253"/>
      <c r="K44" s="255"/>
      <c r="L44" s="255"/>
      <c r="M44" s="256"/>
      <c r="N44" s="257"/>
    </row>
    <row r="45" spans="1:14" s="86" customFormat="1" ht="12">
      <c r="A45" s="253" t="s">
        <v>936</v>
      </c>
      <c r="B45" s="1599" t="s">
        <v>920</v>
      </c>
      <c r="C45" s="1600"/>
      <c r="D45" s="1600"/>
      <c r="E45" s="1600"/>
      <c r="F45" s="1600"/>
      <c r="G45" s="1600"/>
      <c r="H45" s="1601"/>
      <c r="I45" s="254" t="s">
        <v>558</v>
      </c>
      <c r="J45" s="253"/>
      <c r="K45" s="255"/>
      <c r="L45" s="255"/>
      <c r="M45" s="256"/>
      <c r="N45" s="257"/>
    </row>
    <row r="46" spans="1:14" s="86" customFormat="1" ht="12">
      <c r="A46" s="253" t="s">
        <v>937</v>
      </c>
      <c r="B46" s="1599" t="s">
        <v>921</v>
      </c>
      <c r="C46" s="1600"/>
      <c r="D46" s="1600"/>
      <c r="E46" s="1600"/>
      <c r="F46" s="1600"/>
      <c r="G46" s="1600"/>
      <c r="H46" s="1601"/>
      <c r="I46" s="254" t="s">
        <v>558</v>
      </c>
      <c r="J46" s="253"/>
      <c r="K46" s="255"/>
      <c r="L46" s="255"/>
      <c r="M46" s="256"/>
      <c r="N46" s="257"/>
    </row>
    <row r="47" spans="1:14" s="86" customFormat="1" ht="24" customHeight="1">
      <c r="A47" s="253" t="s">
        <v>938</v>
      </c>
      <c r="B47" s="1590" t="s">
        <v>922</v>
      </c>
      <c r="C47" s="1591"/>
      <c r="D47" s="1591"/>
      <c r="E47" s="1591"/>
      <c r="F47" s="1591"/>
      <c r="G47" s="1591"/>
      <c r="H47" s="1592"/>
      <c r="I47" s="254" t="s">
        <v>558</v>
      </c>
      <c r="J47" s="253"/>
      <c r="K47" s="255"/>
      <c r="L47" s="255"/>
      <c r="M47" s="256"/>
      <c r="N47" s="257"/>
    </row>
    <row r="48" spans="1:14" s="86" customFormat="1" ht="12">
      <c r="A48" s="253" t="s">
        <v>939</v>
      </c>
      <c r="B48" s="1583" t="s">
        <v>924</v>
      </c>
      <c r="C48" s="1584"/>
      <c r="D48" s="1584"/>
      <c r="E48" s="1584"/>
      <c r="F48" s="1584"/>
      <c r="G48" s="1584"/>
      <c r="H48" s="1585"/>
      <c r="I48" s="254" t="s">
        <v>558</v>
      </c>
      <c r="J48" s="253"/>
      <c r="K48" s="255"/>
      <c r="L48" s="255"/>
      <c r="M48" s="256"/>
      <c r="N48" s="257"/>
    </row>
    <row r="49" spans="1:14" s="86" customFormat="1" ht="12">
      <c r="A49" s="253" t="s">
        <v>940</v>
      </c>
      <c r="B49" s="1583" t="s">
        <v>926</v>
      </c>
      <c r="C49" s="1584"/>
      <c r="D49" s="1584"/>
      <c r="E49" s="1584"/>
      <c r="F49" s="1584"/>
      <c r="G49" s="1584"/>
      <c r="H49" s="1585"/>
      <c r="I49" s="254" t="s">
        <v>558</v>
      </c>
      <c r="J49" s="253"/>
      <c r="K49" s="255"/>
      <c r="L49" s="255"/>
      <c r="M49" s="256"/>
      <c r="N49" s="257"/>
    </row>
    <row r="50" spans="1:14" s="86" customFormat="1" ht="12">
      <c r="A50" s="253" t="s">
        <v>941</v>
      </c>
      <c r="B50" s="1599" t="s">
        <v>928</v>
      </c>
      <c r="C50" s="1600"/>
      <c r="D50" s="1600"/>
      <c r="E50" s="1600"/>
      <c r="F50" s="1600"/>
      <c r="G50" s="1600"/>
      <c r="H50" s="1601"/>
      <c r="I50" s="254" t="s">
        <v>558</v>
      </c>
      <c r="J50" s="253"/>
      <c r="K50" s="255"/>
      <c r="L50" s="255"/>
      <c r="M50" s="256"/>
      <c r="N50" s="257"/>
    </row>
    <row r="51" spans="1:14" s="86" customFormat="1" ht="12">
      <c r="A51" s="253" t="s">
        <v>942</v>
      </c>
      <c r="B51" s="1599" t="s">
        <v>943</v>
      </c>
      <c r="C51" s="1600"/>
      <c r="D51" s="1600"/>
      <c r="E51" s="1600"/>
      <c r="F51" s="1600"/>
      <c r="G51" s="1600"/>
      <c r="H51" s="1601"/>
      <c r="I51" s="254" t="s">
        <v>558</v>
      </c>
      <c r="J51" s="253"/>
      <c r="K51" s="255"/>
      <c r="L51" s="255"/>
      <c r="M51" s="256"/>
      <c r="N51" s="257"/>
    </row>
    <row r="52" spans="1:14" s="86" customFormat="1" ht="12">
      <c r="A52" s="253" t="s">
        <v>930</v>
      </c>
      <c r="B52" s="1583" t="s">
        <v>944</v>
      </c>
      <c r="C52" s="1584"/>
      <c r="D52" s="1584"/>
      <c r="E52" s="1584"/>
      <c r="F52" s="1584"/>
      <c r="G52" s="1584"/>
      <c r="H52" s="1585"/>
      <c r="I52" s="254" t="s">
        <v>558</v>
      </c>
      <c r="J52" s="253"/>
      <c r="K52" s="255"/>
      <c r="L52" s="255"/>
      <c r="M52" s="256"/>
      <c r="N52" s="257"/>
    </row>
    <row r="53" spans="1:14" s="86" customFormat="1" ht="12">
      <c r="A53" s="253" t="s">
        <v>931</v>
      </c>
      <c r="B53" s="1583" t="s">
        <v>945</v>
      </c>
      <c r="C53" s="1584"/>
      <c r="D53" s="1584"/>
      <c r="E53" s="1584"/>
      <c r="F53" s="1584"/>
      <c r="G53" s="1584"/>
      <c r="H53" s="1585"/>
      <c r="I53" s="254" t="s">
        <v>558</v>
      </c>
      <c r="J53" s="253"/>
      <c r="K53" s="255"/>
      <c r="L53" s="255"/>
      <c r="M53" s="256"/>
      <c r="N53" s="257"/>
    </row>
    <row r="54" spans="1:14" s="86" customFormat="1" ht="12">
      <c r="A54" s="253" t="s">
        <v>946</v>
      </c>
      <c r="B54" s="1614" t="s">
        <v>947</v>
      </c>
      <c r="C54" s="1615"/>
      <c r="D54" s="1615"/>
      <c r="E54" s="1615"/>
      <c r="F54" s="1615"/>
      <c r="G54" s="1615"/>
      <c r="H54" s="1616"/>
      <c r="I54" s="254" t="s">
        <v>558</v>
      </c>
      <c r="J54" s="253"/>
      <c r="K54" s="255"/>
      <c r="L54" s="255"/>
      <c r="M54" s="256"/>
      <c r="N54" s="257"/>
    </row>
    <row r="55" spans="1:14" s="86" customFormat="1" ht="12" customHeight="1">
      <c r="A55" s="253" t="s">
        <v>948</v>
      </c>
      <c r="B55" s="1608" t="s">
        <v>949</v>
      </c>
      <c r="C55" s="1609"/>
      <c r="D55" s="1609"/>
      <c r="E55" s="1609"/>
      <c r="F55" s="1609"/>
      <c r="G55" s="1609"/>
      <c r="H55" s="1610"/>
      <c r="I55" s="254" t="s">
        <v>558</v>
      </c>
      <c r="J55" s="253"/>
      <c r="K55" s="255"/>
      <c r="L55" s="255"/>
      <c r="M55" s="256"/>
      <c r="N55" s="257"/>
    </row>
    <row r="56" spans="1:14" s="86" customFormat="1" ht="12">
      <c r="A56" s="253" t="s">
        <v>950</v>
      </c>
      <c r="B56" s="1608" t="s">
        <v>951</v>
      </c>
      <c r="C56" s="1609"/>
      <c r="D56" s="1609"/>
      <c r="E56" s="1609"/>
      <c r="F56" s="1609"/>
      <c r="G56" s="1609"/>
      <c r="H56" s="1610"/>
      <c r="I56" s="254" t="s">
        <v>558</v>
      </c>
      <c r="J56" s="253"/>
      <c r="K56" s="255"/>
      <c r="L56" s="255"/>
      <c r="M56" s="256"/>
      <c r="N56" s="257"/>
    </row>
    <row r="57" spans="1:14" s="86" customFormat="1" ht="12">
      <c r="A57" s="253" t="s">
        <v>952</v>
      </c>
      <c r="B57" s="1614" t="s">
        <v>953</v>
      </c>
      <c r="C57" s="1615"/>
      <c r="D57" s="1615"/>
      <c r="E57" s="1615"/>
      <c r="F57" s="1615"/>
      <c r="G57" s="1615"/>
      <c r="H57" s="1616"/>
      <c r="I57" s="254" t="s">
        <v>558</v>
      </c>
      <c r="J57" s="253"/>
      <c r="K57" s="255"/>
      <c r="L57" s="255"/>
      <c r="M57" s="256"/>
      <c r="N57" s="257"/>
    </row>
    <row r="58" spans="1:14" s="86" customFormat="1" ht="12">
      <c r="A58" s="253" t="s">
        <v>932</v>
      </c>
      <c r="B58" s="1583" t="s">
        <v>954</v>
      </c>
      <c r="C58" s="1584"/>
      <c r="D58" s="1584"/>
      <c r="E58" s="1584"/>
      <c r="F58" s="1584"/>
      <c r="G58" s="1584"/>
      <c r="H58" s="1585"/>
      <c r="I58" s="254" t="s">
        <v>558</v>
      </c>
      <c r="J58" s="253"/>
      <c r="K58" s="255"/>
      <c r="L58" s="255"/>
      <c r="M58" s="256"/>
      <c r="N58" s="257"/>
    </row>
    <row r="59" spans="1:14" s="86" customFormat="1" ht="12">
      <c r="A59" s="253" t="s">
        <v>955</v>
      </c>
      <c r="B59" s="1583" t="s">
        <v>956</v>
      </c>
      <c r="C59" s="1584"/>
      <c r="D59" s="1584"/>
      <c r="E59" s="1584"/>
      <c r="F59" s="1584"/>
      <c r="G59" s="1584"/>
      <c r="H59" s="1585"/>
      <c r="I59" s="254" t="s">
        <v>558</v>
      </c>
      <c r="J59" s="253"/>
      <c r="K59" s="255"/>
      <c r="L59" s="255"/>
      <c r="M59" s="256"/>
      <c r="N59" s="257"/>
    </row>
    <row r="60" spans="1:14" s="86" customFormat="1" ht="12">
      <c r="A60" s="253" t="s">
        <v>957</v>
      </c>
      <c r="B60" s="1599" t="s">
        <v>958</v>
      </c>
      <c r="C60" s="1600"/>
      <c r="D60" s="1600"/>
      <c r="E60" s="1600"/>
      <c r="F60" s="1600"/>
      <c r="G60" s="1600"/>
      <c r="H60" s="1601"/>
      <c r="I60" s="254" t="s">
        <v>558</v>
      </c>
      <c r="J60" s="253"/>
      <c r="K60" s="255"/>
      <c r="L60" s="255"/>
      <c r="M60" s="256"/>
      <c r="N60" s="257"/>
    </row>
    <row r="61" spans="1:14" s="86" customFormat="1" ht="24" customHeight="1">
      <c r="A61" s="253" t="s">
        <v>332</v>
      </c>
      <c r="B61" s="1593" t="s">
        <v>959</v>
      </c>
      <c r="C61" s="1594"/>
      <c r="D61" s="1594"/>
      <c r="E61" s="1594"/>
      <c r="F61" s="1594"/>
      <c r="G61" s="1594"/>
      <c r="H61" s="1595"/>
      <c r="I61" s="254" t="s">
        <v>558</v>
      </c>
      <c r="J61" s="253"/>
      <c r="K61" s="255"/>
      <c r="L61" s="255"/>
      <c r="M61" s="256"/>
      <c r="N61" s="257"/>
    </row>
    <row r="62" spans="1:14" s="86" customFormat="1" ht="24" customHeight="1">
      <c r="A62" s="253" t="s">
        <v>334</v>
      </c>
      <c r="B62" s="1593" t="s">
        <v>960</v>
      </c>
      <c r="C62" s="1594"/>
      <c r="D62" s="1594"/>
      <c r="E62" s="1594"/>
      <c r="F62" s="1594"/>
      <c r="G62" s="1594"/>
      <c r="H62" s="1595"/>
      <c r="I62" s="254" t="s">
        <v>558</v>
      </c>
      <c r="J62" s="253"/>
      <c r="K62" s="255"/>
      <c r="L62" s="255"/>
      <c r="M62" s="256"/>
      <c r="N62" s="257"/>
    </row>
    <row r="63" spans="1:14" s="86" customFormat="1" ht="12">
      <c r="A63" s="253" t="s">
        <v>336</v>
      </c>
      <c r="B63" s="1583" t="s">
        <v>961</v>
      </c>
      <c r="C63" s="1584"/>
      <c r="D63" s="1584"/>
      <c r="E63" s="1584"/>
      <c r="F63" s="1584"/>
      <c r="G63" s="1584"/>
      <c r="H63" s="1585"/>
      <c r="I63" s="254" t="s">
        <v>558</v>
      </c>
      <c r="J63" s="253"/>
      <c r="K63" s="255"/>
      <c r="L63" s="255"/>
      <c r="M63" s="256"/>
      <c r="N63" s="257"/>
    </row>
    <row r="64" spans="1:14" s="86" customFormat="1" ht="12">
      <c r="A64" s="253" t="s">
        <v>962</v>
      </c>
      <c r="B64" s="1583" t="s">
        <v>963</v>
      </c>
      <c r="C64" s="1584"/>
      <c r="D64" s="1584"/>
      <c r="E64" s="1584"/>
      <c r="F64" s="1584"/>
      <c r="G64" s="1584"/>
      <c r="H64" s="1585"/>
      <c r="I64" s="254" t="s">
        <v>558</v>
      </c>
      <c r="J64" s="253"/>
      <c r="K64" s="255"/>
      <c r="L64" s="255"/>
      <c r="M64" s="256"/>
      <c r="N64" s="257"/>
    </row>
    <row r="65" spans="1:14" s="86" customFormat="1" ht="12">
      <c r="A65" s="253" t="s">
        <v>964</v>
      </c>
      <c r="B65" s="1583" t="s">
        <v>965</v>
      </c>
      <c r="C65" s="1584"/>
      <c r="D65" s="1584"/>
      <c r="E65" s="1584"/>
      <c r="F65" s="1584"/>
      <c r="G65" s="1584"/>
      <c r="H65" s="1585"/>
      <c r="I65" s="254" t="s">
        <v>558</v>
      </c>
      <c r="J65" s="253"/>
      <c r="K65" s="255"/>
      <c r="L65" s="255"/>
      <c r="M65" s="256"/>
      <c r="N65" s="257"/>
    </row>
    <row r="66" spans="1:14" s="86" customFormat="1" ht="12">
      <c r="A66" s="253" t="s">
        <v>966</v>
      </c>
      <c r="B66" s="1599" t="s">
        <v>967</v>
      </c>
      <c r="C66" s="1600"/>
      <c r="D66" s="1600"/>
      <c r="E66" s="1600"/>
      <c r="F66" s="1600"/>
      <c r="G66" s="1600"/>
      <c r="H66" s="1601"/>
      <c r="I66" s="254" t="s">
        <v>558</v>
      </c>
      <c r="J66" s="253"/>
      <c r="K66" s="255"/>
      <c r="L66" s="255"/>
      <c r="M66" s="256"/>
      <c r="N66" s="257"/>
    </row>
    <row r="67" spans="1:14" s="86" customFormat="1" ht="12">
      <c r="A67" s="253" t="s">
        <v>968</v>
      </c>
      <c r="B67" s="1599" t="s">
        <v>969</v>
      </c>
      <c r="C67" s="1600"/>
      <c r="D67" s="1600"/>
      <c r="E67" s="1600"/>
      <c r="F67" s="1600"/>
      <c r="G67" s="1600"/>
      <c r="H67" s="1601"/>
      <c r="I67" s="254" t="s">
        <v>558</v>
      </c>
      <c r="J67" s="253"/>
      <c r="K67" s="255"/>
      <c r="L67" s="255"/>
      <c r="M67" s="256"/>
      <c r="N67" s="257"/>
    </row>
    <row r="68" spans="1:14" s="86" customFormat="1" ht="12">
      <c r="A68" s="253" t="s">
        <v>970</v>
      </c>
      <c r="B68" s="1599" t="s">
        <v>971</v>
      </c>
      <c r="C68" s="1600"/>
      <c r="D68" s="1600"/>
      <c r="E68" s="1600"/>
      <c r="F68" s="1600"/>
      <c r="G68" s="1600"/>
      <c r="H68" s="1601"/>
      <c r="I68" s="254" t="s">
        <v>558</v>
      </c>
      <c r="J68" s="253"/>
      <c r="K68" s="255"/>
      <c r="L68" s="255"/>
      <c r="M68" s="256"/>
      <c r="N68" s="257"/>
    </row>
    <row r="69" spans="1:14" s="86" customFormat="1" ht="12">
      <c r="A69" s="253" t="s">
        <v>972</v>
      </c>
      <c r="B69" s="1614" t="s">
        <v>973</v>
      </c>
      <c r="C69" s="1615"/>
      <c r="D69" s="1615"/>
      <c r="E69" s="1615"/>
      <c r="F69" s="1615"/>
      <c r="G69" s="1615"/>
      <c r="H69" s="1616"/>
      <c r="I69" s="254" t="s">
        <v>558</v>
      </c>
      <c r="J69" s="253"/>
      <c r="K69" s="255"/>
      <c r="L69" s="255"/>
      <c r="M69" s="256"/>
      <c r="N69" s="257"/>
    </row>
    <row r="70" spans="1:14" s="86" customFormat="1" ht="12">
      <c r="A70" s="253" t="s">
        <v>974</v>
      </c>
      <c r="B70" s="1614" t="s">
        <v>975</v>
      </c>
      <c r="C70" s="1615"/>
      <c r="D70" s="1615"/>
      <c r="E70" s="1615"/>
      <c r="F70" s="1615"/>
      <c r="G70" s="1615"/>
      <c r="H70" s="1616"/>
      <c r="I70" s="254" t="s">
        <v>558</v>
      </c>
      <c r="J70" s="253"/>
      <c r="K70" s="255"/>
      <c r="L70" s="255"/>
      <c r="M70" s="256"/>
      <c r="N70" s="257"/>
    </row>
    <row r="71" spans="1:14" s="86" customFormat="1" ht="12">
      <c r="A71" s="253" t="s">
        <v>976</v>
      </c>
      <c r="B71" s="1599" t="s">
        <v>977</v>
      </c>
      <c r="C71" s="1600"/>
      <c r="D71" s="1600"/>
      <c r="E71" s="1600"/>
      <c r="F71" s="1600"/>
      <c r="G71" s="1600"/>
      <c r="H71" s="1601"/>
      <c r="I71" s="254" t="s">
        <v>558</v>
      </c>
      <c r="J71" s="253"/>
      <c r="K71" s="255"/>
      <c r="L71" s="255"/>
      <c r="M71" s="256"/>
      <c r="N71" s="257"/>
    </row>
    <row r="72" spans="1:14" s="86" customFormat="1" ht="12">
      <c r="A72" s="253" t="s">
        <v>978</v>
      </c>
      <c r="B72" s="1583" t="s">
        <v>979</v>
      </c>
      <c r="C72" s="1584"/>
      <c r="D72" s="1584"/>
      <c r="E72" s="1584"/>
      <c r="F72" s="1584"/>
      <c r="G72" s="1584"/>
      <c r="H72" s="1585"/>
      <c r="I72" s="254" t="s">
        <v>558</v>
      </c>
      <c r="J72" s="253"/>
      <c r="K72" s="255"/>
      <c r="L72" s="255"/>
      <c r="M72" s="256"/>
      <c r="N72" s="257"/>
    </row>
    <row r="73" spans="1:14" s="86" customFormat="1" ht="12">
      <c r="A73" s="253" t="s">
        <v>980</v>
      </c>
      <c r="B73" s="1583" t="s">
        <v>981</v>
      </c>
      <c r="C73" s="1584"/>
      <c r="D73" s="1584"/>
      <c r="E73" s="1584"/>
      <c r="F73" s="1584"/>
      <c r="G73" s="1584"/>
      <c r="H73" s="1585"/>
      <c r="I73" s="254" t="s">
        <v>558</v>
      </c>
      <c r="J73" s="253"/>
      <c r="K73" s="255"/>
      <c r="L73" s="255"/>
      <c r="M73" s="256"/>
      <c r="N73" s="257"/>
    </row>
    <row r="74" spans="1:14" s="86" customFormat="1" ht="12.75" thickBot="1">
      <c r="A74" s="258" t="s">
        <v>982</v>
      </c>
      <c r="B74" s="1586" t="s">
        <v>983</v>
      </c>
      <c r="C74" s="1587"/>
      <c r="D74" s="1587"/>
      <c r="E74" s="1587"/>
      <c r="F74" s="1587"/>
      <c r="G74" s="1587"/>
      <c r="H74" s="1588"/>
      <c r="I74" s="259" t="s">
        <v>558</v>
      </c>
      <c r="J74" s="258"/>
      <c r="K74" s="260"/>
      <c r="L74" s="260"/>
      <c r="M74" s="261"/>
      <c r="N74" s="262"/>
    </row>
    <row r="75" spans="1:14" s="86" customFormat="1" ht="12">
      <c r="A75" s="263" t="s">
        <v>984</v>
      </c>
      <c r="B75" s="1660" t="s">
        <v>985</v>
      </c>
      <c r="C75" s="1661"/>
      <c r="D75" s="1661"/>
      <c r="E75" s="1661"/>
      <c r="F75" s="1661"/>
      <c r="G75" s="1661"/>
      <c r="H75" s="1662"/>
      <c r="I75" s="264" t="s">
        <v>558</v>
      </c>
      <c r="J75" s="263"/>
      <c r="K75" s="265"/>
      <c r="L75" s="265"/>
      <c r="M75" s="266"/>
      <c r="N75" s="267"/>
    </row>
    <row r="76" spans="1:14" s="86" customFormat="1" ht="12">
      <c r="A76" s="253" t="s">
        <v>986</v>
      </c>
      <c r="B76" s="1583" t="s">
        <v>987</v>
      </c>
      <c r="C76" s="1584"/>
      <c r="D76" s="1584"/>
      <c r="E76" s="1584"/>
      <c r="F76" s="1584"/>
      <c r="G76" s="1584"/>
      <c r="H76" s="1585"/>
      <c r="I76" s="254" t="s">
        <v>558</v>
      </c>
      <c r="J76" s="253"/>
      <c r="K76" s="255"/>
      <c r="L76" s="255"/>
      <c r="M76" s="256"/>
      <c r="N76" s="257"/>
    </row>
    <row r="77" spans="1:14" s="86" customFormat="1" ht="12">
      <c r="A77" s="253" t="s">
        <v>988</v>
      </c>
      <c r="B77" s="1583" t="s">
        <v>675</v>
      </c>
      <c r="C77" s="1584"/>
      <c r="D77" s="1584"/>
      <c r="E77" s="1584"/>
      <c r="F77" s="1584"/>
      <c r="G77" s="1584"/>
      <c r="H77" s="1585"/>
      <c r="I77" s="254" t="s">
        <v>558</v>
      </c>
      <c r="J77" s="253"/>
      <c r="K77" s="255"/>
      <c r="L77" s="255"/>
      <c r="M77" s="256"/>
      <c r="N77" s="257"/>
    </row>
    <row r="78" spans="1:14" s="86" customFormat="1" ht="12.75" thickBot="1">
      <c r="A78" s="258" t="s">
        <v>989</v>
      </c>
      <c r="B78" s="1586" t="s">
        <v>677</v>
      </c>
      <c r="C78" s="1587"/>
      <c r="D78" s="1587"/>
      <c r="E78" s="1587"/>
      <c r="F78" s="1587"/>
      <c r="G78" s="1587"/>
      <c r="H78" s="1588"/>
      <c r="I78" s="259" t="s">
        <v>558</v>
      </c>
      <c r="J78" s="258"/>
      <c r="K78" s="260"/>
      <c r="L78" s="260"/>
      <c r="M78" s="261"/>
      <c r="N78" s="262"/>
    </row>
    <row r="79" spans="1:14" s="86" customFormat="1" ht="12">
      <c r="A79" s="263" t="s">
        <v>94</v>
      </c>
      <c r="B79" s="1605" t="s">
        <v>990</v>
      </c>
      <c r="C79" s="1606"/>
      <c r="D79" s="1606"/>
      <c r="E79" s="1606"/>
      <c r="F79" s="1606"/>
      <c r="G79" s="1606"/>
      <c r="H79" s="1607"/>
      <c r="I79" s="264" t="s">
        <v>558</v>
      </c>
      <c r="J79" s="263"/>
      <c r="K79" s="265"/>
      <c r="L79" s="265"/>
      <c r="M79" s="266"/>
      <c r="N79" s="267"/>
    </row>
    <row r="80" spans="1:14" s="86" customFormat="1" ht="12">
      <c r="A80" s="253" t="s">
        <v>991</v>
      </c>
      <c r="B80" s="1599" t="s">
        <v>912</v>
      </c>
      <c r="C80" s="1600"/>
      <c r="D80" s="1600"/>
      <c r="E80" s="1600"/>
      <c r="F80" s="1600"/>
      <c r="G80" s="1600"/>
      <c r="H80" s="1601"/>
      <c r="I80" s="254" t="s">
        <v>558</v>
      </c>
      <c r="J80" s="253"/>
      <c r="K80" s="255"/>
      <c r="L80" s="255"/>
      <c r="M80" s="256"/>
      <c r="N80" s="257"/>
    </row>
    <row r="81" spans="1:14" s="86" customFormat="1" ht="24" customHeight="1">
      <c r="A81" s="253" t="s">
        <v>992</v>
      </c>
      <c r="B81" s="1593" t="s">
        <v>913</v>
      </c>
      <c r="C81" s="1594"/>
      <c r="D81" s="1594"/>
      <c r="E81" s="1594"/>
      <c r="F81" s="1594"/>
      <c r="G81" s="1594"/>
      <c r="H81" s="1595"/>
      <c r="I81" s="254" t="s">
        <v>558</v>
      </c>
      <c r="J81" s="253"/>
      <c r="K81" s="255"/>
      <c r="L81" s="255"/>
      <c r="M81" s="256"/>
      <c r="N81" s="257"/>
    </row>
    <row r="82" spans="1:14" s="86" customFormat="1" ht="24" customHeight="1">
      <c r="A82" s="253" t="s">
        <v>993</v>
      </c>
      <c r="B82" s="1593" t="s">
        <v>914</v>
      </c>
      <c r="C82" s="1594"/>
      <c r="D82" s="1594"/>
      <c r="E82" s="1594"/>
      <c r="F82" s="1594"/>
      <c r="G82" s="1594"/>
      <c r="H82" s="1595"/>
      <c r="I82" s="254" t="s">
        <v>558</v>
      </c>
      <c r="J82" s="253"/>
      <c r="K82" s="255"/>
      <c r="L82" s="255"/>
      <c r="M82" s="256"/>
      <c r="N82" s="257"/>
    </row>
    <row r="83" spans="1:14" s="86" customFormat="1" ht="24" customHeight="1">
      <c r="A83" s="253" t="s">
        <v>994</v>
      </c>
      <c r="B83" s="1593" t="s">
        <v>915</v>
      </c>
      <c r="C83" s="1594"/>
      <c r="D83" s="1594"/>
      <c r="E83" s="1594"/>
      <c r="F83" s="1594"/>
      <c r="G83" s="1594"/>
      <c r="H83" s="1595"/>
      <c r="I83" s="254" t="s">
        <v>558</v>
      </c>
      <c r="J83" s="253"/>
      <c r="K83" s="255"/>
      <c r="L83" s="255"/>
      <c r="M83" s="256"/>
      <c r="N83" s="257"/>
    </row>
    <row r="84" spans="1:14" s="86" customFormat="1" ht="12">
      <c r="A84" s="253" t="s">
        <v>995</v>
      </c>
      <c r="B84" s="1599" t="s">
        <v>916</v>
      </c>
      <c r="C84" s="1600"/>
      <c r="D84" s="1600"/>
      <c r="E84" s="1600"/>
      <c r="F84" s="1600"/>
      <c r="G84" s="1600"/>
      <c r="H84" s="1601"/>
      <c r="I84" s="254" t="s">
        <v>558</v>
      </c>
      <c r="J84" s="253"/>
      <c r="K84" s="255"/>
      <c r="L84" s="255"/>
      <c r="M84" s="256"/>
      <c r="N84" s="257"/>
    </row>
    <row r="85" spans="1:14" s="86" customFormat="1" ht="12">
      <c r="A85" s="253" t="s">
        <v>996</v>
      </c>
      <c r="B85" s="1599" t="s">
        <v>917</v>
      </c>
      <c r="C85" s="1600"/>
      <c r="D85" s="1600"/>
      <c r="E85" s="1600"/>
      <c r="F85" s="1600"/>
      <c r="G85" s="1600"/>
      <c r="H85" s="1601"/>
      <c r="I85" s="254" t="s">
        <v>558</v>
      </c>
      <c r="J85" s="253"/>
      <c r="K85" s="255"/>
      <c r="L85" s="255"/>
      <c r="M85" s="256"/>
      <c r="N85" s="257"/>
    </row>
    <row r="86" spans="1:14" s="86" customFormat="1" ht="12">
      <c r="A86" s="253" t="s">
        <v>997</v>
      </c>
      <c r="B86" s="1599" t="s">
        <v>918</v>
      </c>
      <c r="C86" s="1600"/>
      <c r="D86" s="1600"/>
      <c r="E86" s="1600"/>
      <c r="F86" s="1600"/>
      <c r="G86" s="1600"/>
      <c r="H86" s="1601"/>
      <c r="I86" s="254" t="s">
        <v>558</v>
      </c>
      <c r="J86" s="253"/>
      <c r="K86" s="255"/>
      <c r="L86" s="255"/>
      <c r="M86" s="256"/>
      <c r="N86" s="257"/>
    </row>
    <row r="87" spans="1:14" s="86" customFormat="1" ht="12">
      <c r="A87" s="253" t="s">
        <v>998</v>
      </c>
      <c r="B87" s="1599" t="s">
        <v>919</v>
      </c>
      <c r="C87" s="1600"/>
      <c r="D87" s="1600"/>
      <c r="E87" s="1600"/>
      <c r="F87" s="1600"/>
      <c r="G87" s="1600"/>
      <c r="H87" s="1601"/>
      <c r="I87" s="254" t="s">
        <v>558</v>
      </c>
      <c r="J87" s="253"/>
      <c r="K87" s="255"/>
      <c r="L87" s="255"/>
      <c r="M87" s="256"/>
      <c r="N87" s="257"/>
    </row>
    <row r="88" spans="1:14" s="86" customFormat="1" ht="12">
      <c r="A88" s="253" t="s">
        <v>999</v>
      </c>
      <c r="B88" s="1599" t="s">
        <v>920</v>
      </c>
      <c r="C88" s="1600"/>
      <c r="D88" s="1600"/>
      <c r="E88" s="1600"/>
      <c r="F88" s="1600"/>
      <c r="G88" s="1600"/>
      <c r="H88" s="1601"/>
      <c r="I88" s="254" t="s">
        <v>558</v>
      </c>
      <c r="J88" s="253"/>
      <c r="K88" s="255"/>
      <c r="L88" s="255"/>
      <c r="M88" s="256"/>
      <c r="N88" s="257"/>
    </row>
    <row r="89" spans="1:14" s="86" customFormat="1" ht="12">
      <c r="A89" s="253" t="s">
        <v>1000</v>
      </c>
      <c r="B89" s="1599" t="s">
        <v>921</v>
      </c>
      <c r="C89" s="1600"/>
      <c r="D89" s="1600"/>
      <c r="E89" s="1600"/>
      <c r="F89" s="1600"/>
      <c r="G89" s="1600"/>
      <c r="H89" s="1601"/>
      <c r="I89" s="254" t="s">
        <v>558</v>
      </c>
      <c r="J89" s="253"/>
      <c r="K89" s="255"/>
      <c r="L89" s="255"/>
      <c r="M89" s="256"/>
      <c r="N89" s="257"/>
    </row>
    <row r="90" spans="1:14" s="86" customFormat="1" ht="24" customHeight="1">
      <c r="A90" s="253" t="s">
        <v>1001</v>
      </c>
      <c r="B90" s="1590" t="s">
        <v>922</v>
      </c>
      <c r="C90" s="1591"/>
      <c r="D90" s="1591"/>
      <c r="E90" s="1591"/>
      <c r="F90" s="1591"/>
      <c r="G90" s="1591"/>
      <c r="H90" s="1592"/>
      <c r="I90" s="254" t="s">
        <v>558</v>
      </c>
      <c r="J90" s="253"/>
      <c r="K90" s="255"/>
      <c r="L90" s="255"/>
      <c r="M90" s="256"/>
      <c r="N90" s="257"/>
    </row>
    <row r="91" spans="1:14" s="86" customFormat="1" ht="12">
      <c r="A91" s="253" t="s">
        <v>1002</v>
      </c>
      <c r="B91" s="1583" t="s">
        <v>924</v>
      </c>
      <c r="C91" s="1584"/>
      <c r="D91" s="1584"/>
      <c r="E91" s="1584"/>
      <c r="F91" s="1584"/>
      <c r="G91" s="1584"/>
      <c r="H91" s="1585"/>
      <c r="I91" s="254" t="s">
        <v>558</v>
      </c>
      <c r="J91" s="253"/>
      <c r="K91" s="255"/>
      <c r="L91" s="255"/>
      <c r="M91" s="256"/>
      <c r="N91" s="257"/>
    </row>
    <row r="92" spans="1:14" s="86" customFormat="1" ht="12">
      <c r="A92" s="253" t="s">
        <v>1003</v>
      </c>
      <c r="B92" s="1583" t="s">
        <v>926</v>
      </c>
      <c r="C92" s="1584"/>
      <c r="D92" s="1584"/>
      <c r="E92" s="1584"/>
      <c r="F92" s="1584"/>
      <c r="G92" s="1584"/>
      <c r="H92" s="1585"/>
      <c r="I92" s="254" t="s">
        <v>558</v>
      </c>
      <c r="J92" s="253"/>
      <c r="K92" s="255"/>
      <c r="L92" s="255"/>
      <c r="M92" s="256"/>
      <c r="N92" s="257"/>
    </row>
    <row r="93" spans="1:14" s="86" customFormat="1" ht="12">
      <c r="A93" s="253" t="s">
        <v>1004</v>
      </c>
      <c r="B93" s="1599" t="s">
        <v>928</v>
      </c>
      <c r="C93" s="1600"/>
      <c r="D93" s="1600"/>
      <c r="E93" s="1600"/>
      <c r="F93" s="1600"/>
      <c r="G93" s="1600"/>
      <c r="H93" s="1601"/>
      <c r="I93" s="254" t="s">
        <v>558</v>
      </c>
      <c r="J93" s="253"/>
      <c r="K93" s="255"/>
      <c r="L93" s="255"/>
      <c r="M93" s="256"/>
      <c r="N93" s="257"/>
    </row>
    <row r="94" spans="1:14" s="86" customFormat="1" ht="12">
      <c r="A94" s="253" t="s">
        <v>99</v>
      </c>
      <c r="B94" s="1611" t="s">
        <v>1005</v>
      </c>
      <c r="C94" s="1612"/>
      <c r="D94" s="1612"/>
      <c r="E94" s="1612"/>
      <c r="F94" s="1612"/>
      <c r="G94" s="1612"/>
      <c r="H94" s="1613"/>
      <c r="I94" s="254" t="s">
        <v>558</v>
      </c>
      <c r="J94" s="253"/>
      <c r="K94" s="255"/>
      <c r="L94" s="255"/>
      <c r="M94" s="256"/>
      <c r="N94" s="257"/>
    </row>
    <row r="95" spans="1:14" s="86" customFormat="1" ht="12">
      <c r="A95" s="253" t="s">
        <v>1006</v>
      </c>
      <c r="B95" s="1599" t="s">
        <v>1007</v>
      </c>
      <c r="C95" s="1600"/>
      <c r="D95" s="1600"/>
      <c r="E95" s="1600"/>
      <c r="F95" s="1600"/>
      <c r="G95" s="1600"/>
      <c r="H95" s="1601"/>
      <c r="I95" s="254" t="s">
        <v>558</v>
      </c>
      <c r="J95" s="253"/>
      <c r="K95" s="255"/>
      <c r="L95" s="255"/>
      <c r="M95" s="256"/>
      <c r="N95" s="257"/>
    </row>
    <row r="96" spans="1:14" s="86" customFormat="1" ht="12">
      <c r="A96" s="253" t="s">
        <v>1008</v>
      </c>
      <c r="B96" s="1583" t="s">
        <v>1009</v>
      </c>
      <c r="C96" s="1584"/>
      <c r="D96" s="1584"/>
      <c r="E96" s="1584"/>
      <c r="F96" s="1584"/>
      <c r="G96" s="1584"/>
      <c r="H96" s="1585"/>
      <c r="I96" s="254" t="s">
        <v>558</v>
      </c>
      <c r="J96" s="253"/>
      <c r="K96" s="255"/>
      <c r="L96" s="255"/>
      <c r="M96" s="256"/>
      <c r="N96" s="257"/>
    </row>
    <row r="97" spans="1:14" s="86" customFormat="1" ht="12">
      <c r="A97" s="253" t="s">
        <v>1010</v>
      </c>
      <c r="B97" s="1583" t="s">
        <v>1011</v>
      </c>
      <c r="C97" s="1584"/>
      <c r="D97" s="1584"/>
      <c r="E97" s="1584"/>
      <c r="F97" s="1584"/>
      <c r="G97" s="1584"/>
      <c r="H97" s="1585"/>
      <c r="I97" s="254" t="s">
        <v>558</v>
      </c>
      <c r="J97" s="253"/>
      <c r="K97" s="255"/>
      <c r="L97" s="255"/>
      <c r="M97" s="256"/>
      <c r="N97" s="257"/>
    </row>
    <row r="98" spans="1:14" s="86" customFormat="1" ht="12">
      <c r="A98" s="253" t="s">
        <v>1012</v>
      </c>
      <c r="B98" s="1583" t="s">
        <v>1013</v>
      </c>
      <c r="C98" s="1584"/>
      <c r="D98" s="1584"/>
      <c r="E98" s="1584"/>
      <c r="F98" s="1584"/>
      <c r="G98" s="1584"/>
      <c r="H98" s="1585"/>
      <c r="I98" s="254" t="s">
        <v>558</v>
      </c>
      <c r="J98" s="253"/>
      <c r="K98" s="255"/>
      <c r="L98" s="255"/>
      <c r="M98" s="256"/>
      <c r="N98" s="257"/>
    </row>
    <row r="99" spans="1:14" s="86" customFormat="1" ht="12">
      <c r="A99" s="253" t="s">
        <v>1014</v>
      </c>
      <c r="B99" s="1614" t="s">
        <v>1015</v>
      </c>
      <c r="C99" s="1615"/>
      <c r="D99" s="1615"/>
      <c r="E99" s="1615"/>
      <c r="F99" s="1615"/>
      <c r="G99" s="1615"/>
      <c r="H99" s="1616"/>
      <c r="I99" s="254" t="s">
        <v>558</v>
      </c>
      <c r="J99" s="253"/>
      <c r="K99" s="255"/>
      <c r="L99" s="255"/>
      <c r="M99" s="256"/>
      <c r="N99" s="257"/>
    </row>
    <row r="100" spans="1:14" s="86" customFormat="1" ht="12">
      <c r="A100" s="253" t="s">
        <v>1016</v>
      </c>
      <c r="B100" s="1583" t="s">
        <v>1017</v>
      </c>
      <c r="C100" s="1584"/>
      <c r="D100" s="1584"/>
      <c r="E100" s="1584"/>
      <c r="F100" s="1584"/>
      <c r="G100" s="1584"/>
      <c r="H100" s="1585"/>
      <c r="I100" s="254" t="s">
        <v>558</v>
      </c>
      <c r="J100" s="253"/>
      <c r="K100" s="255"/>
      <c r="L100" s="255"/>
      <c r="M100" s="256"/>
      <c r="N100" s="257"/>
    </row>
    <row r="101" spans="1:14" s="86" customFormat="1" ht="12">
      <c r="A101" s="253" t="s">
        <v>1018</v>
      </c>
      <c r="B101" s="1599" t="s">
        <v>977</v>
      </c>
      <c r="C101" s="1600"/>
      <c r="D101" s="1600"/>
      <c r="E101" s="1600"/>
      <c r="F101" s="1600"/>
      <c r="G101" s="1600"/>
      <c r="H101" s="1601"/>
      <c r="I101" s="254" t="s">
        <v>558</v>
      </c>
      <c r="J101" s="253"/>
      <c r="K101" s="255"/>
      <c r="L101" s="255"/>
      <c r="M101" s="256"/>
      <c r="N101" s="257"/>
    </row>
    <row r="102" spans="1:14" s="86" customFormat="1" ht="12">
      <c r="A102" s="253" t="s">
        <v>1019</v>
      </c>
      <c r="B102" s="1583" t="s">
        <v>1020</v>
      </c>
      <c r="C102" s="1584"/>
      <c r="D102" s="1584"/>
      <c r="E102" s="1584"/>
      <c r="F102" s="1584"/>
      <c r="G102" s="1584"/>
      <c r="H102" s="1585"/>
      <c r="I102" s="254" t="s">
        <v>558</v>
      </c>
      <c r="J102" s="253"/>
      <c r="K102" s="255"/>
      <c r="L102" s="255"/>
      <c r="M102" s="256"/>
      <c r="N102" s="257"/>
    </row>
    <row r="103" spans="1:14" s="86" customFormat="1" ht="12">
      <c r="A103" s="253" t="s">
        <v>1021</v>
      </c>
      <c r="B103" s="1583" t="s">
        <v>1022</v>
      </c>
      <c r="C103" s="1584"/>
      <c r="D103" s="1584"/>
      <c r="E103" s="1584"/>
      <c r="F103" s="1584"/>
      <c r="G103" s="1584"/>
      <c r="H103" s="1585"/>
      <c r="I103" s="254" t="s">
        <v>558</v>
      </c>
      <c r="J103" s="253"/>
      <c r="K103" s="255"/>
      <c r="L103" s="255"/>
      <c r="M103" s="256"/>
      <c r="N103" s="257"/>
    </row>
    <row r="104" spans="1:14" s="86" customFormat="1" ht="12">
      <c r="A104" s="253" t="s">
        <v>1023</v>
      </c>
      <c r="B104" s="1583" t="s">
        <v>1024</v>
      </c>
      <c r="C104" s="1584"/>
      <c r="D104" s="1584"/>
      <c r="E104" s="1584"/>
      <c r="F104" s="1584"/>
      <c r="G104" s="1584"/>
      <c r="H104" s="1585"/>
      <c r="I104" s="254" t="s">
        <v>558</v>
      </c>
      <c r="J104" s="253"/>
      <c r="K104" s="255"/>
      <c r="L104" s="255"/>
      <c r="M104" s="256"/>
      <c r="N104" s="257"/>
    </row>
    <row r="105" spans="1:14" s="86" customFormat="1" ht="12">
      <c r="A105" s="253" t="s">
        <v>1025</v>
      </c>
      <c r="B105" s="1614" t="s">
        <v>1015</v>
      </c>
      <c r="C105" s="1615"/>
      <c r="D105" s="1615"/>
      <c r="E105" s="1615"/>
      <c r="F105" s="1615"/>
      <c r="G105" s="1615"/>
      <c r="H105" s="1616"/>
      <c r="I105" s="254" t="s">
        <v>558</v>
      </c>
      <c r="J105" s="253"/>
      <c r="K105" s="255"/>
      <c r="L105" s="255"/>
      <c r="M105" s="256"/>
      <c r="N105" s="257"/>
    </row>
    <row r="106" spans="1:14" s="86" customFormat="1" ht="12">
      <c r="A106" s="253" t="s">
        <v>1026</v>
      </c>
      <c r="B106" s="1583" t="s">
        <v>1027</v>
      </c>
      <c r="C106" s="1584"/>
      <c r="D106" s="1584"/>
      <c r="E106" s="1584"/>
      <c r="F106" s="1584"/>
      <c r="G106" s="1584"/>
      <c r="H106" s="1585"/>
      <c r="I106" s="254" t="s">
        <v>558</v>
      </c>
      <c r="J106" s="253"/>
      <c r="K106" s="255"/>
      <c r="L106" s="255"/>
      <c r="M106" s="256"/>
      <c r="N106" s="257"/>
    </row>
    <row r="107" spans="1:14" s="86" customFormat="1" ht="12">
      <c r="A107" s="253" t="s">
        <v>311</v>
      </c>
      <c r="B107" s="1611" t="s">
        <v>1028</v>
      </c>
      <c r="C107" s="1612"/>
      <c r="D107" s="1612"/>
      <c r="E107" s="1612"/>
      <c r="F107" s="1612"/>
      <c r="G107" s="1612"/>
      <c r="H107" s="1613"/>
      <c r="I107" s="254" t="s">
        <v>558</v>
      </c>
      <c r="J107" s="253"/>
      <c r="K107" s="255"/>
      <c r="L107" s="255"/>
      <c r="M107" s="256"/>
      <c r="N107" s="257"/>
    </row>
    <row r="108" spans="1:14" s="86" customFormat="1" ht="24" customHeight="1">
      <c r="A108" s="253" t="s">
        <v>1029</v>
      </c>
      <c r="B108" s="1590" t="s">
        <v>1030</v>
      </c>
      <c r="C108" s="1591"/>
      <c r="D108" s="1591"/>
      <c r="E108" s="1591"/>
      <c r="F108" s="1591"/>
      <c r="G108" s="1591"/>
      <c r="H108" s="1592"/>
      <c r="I108" s="254" t="s">
        <v>558</v>
      </c>
      <c r="J108" s="253"/>
      <c r="K108" s="255"/>
      <c r="L108" s="255"/>
      <c r="M108" s="256"/>
      <c r="N108" s="257"/>
    </row>
    <row r="109" spans="1:14" s="86" customFormat="1" ht="24" customHeight="1">
      <c r="A109" s="253" t="s">
        <v>1031</v>
      </c>
      <c r="B109" s="1593" t="s">
        <v>913</v>
      </c>
      <c r="C109" s="1594"/>
      <c r="D109" s="1594"/>
      <c r="E109" s="1594"/>
      <c r="F109" s="1594"/>
      <c r="G109" s="1594"/>
      <c r="H109" s="1595"/>
      <c r="I109" s="254" t="s">
        <v>558</v>
      </c>
      <c r="J109" s="253"/>
      <c r="K109" s="255"/>
      <c r="L109" s="255"/>
      <c r="M109" s="256"/>
      <c r="N109" s="257"/>
    </row>
    <row r="110" spans="1:14" s="86" customFormat="1" ht="24" customHeight="1">
      <c r="A110" s="253" t="s">
        <v>1032</v>
      </c>
      <c r="B110" s="1593" t="s">
        <v>914</v>
      </c>
      <c r="C110" s="1594"/>
      <c r="D110" s="1594"/>
      <c r="E110" s="1594"/>
      <c r="F110" s="1594"/>
      <c r="G110" s="1594"/>
      <c r="H110" s="1595"/>
      <c r="I110" s="254" t="s">
        <v>558</v>
      </c>
      <c r="J110" s="253"/>
      <c r="K110" s="255"/>
      <c r="L110" s="255"/>
      <c r="M110" s="256"/>
      <c r="N110" s="257"/>
    </row>
    <row r="111" spans="1:14" s="86" customFormat="1" ht="24" customHeight="1">
      <c r="A111" s="253" t="s">
        <v>1033</v>
      </c>
      <c r="B111" s="1593" t="s">
        <v>915</v>
      </c>
      <c r="C111" s="1594"/>
      <c r="D111" s="1594"/>
      <c r="E111" s="1594"/>
      <c r="F111" s="1594"/>
      <c r="G111" s="1594"/>
      <c r="H111" s="1595"/>
      <c r="I111" s="254" t="s">
        <v>558</v>
      </c>
      <c r="J111" s="253"/>
      <c r="K111" s="255"/>
      <c r="L111" s="255"/>
      <c r="M111" s="256"/>
      <c r="N111" s="257"/>
    </row>
    <row r="112" spans="1:14" s="86" customFormat="1" ht="12">
      <c r="A112" s="253" t="s">
        <v>1034</v>
      </c>
      <c r="B112" s="1599" t="s">
        <v>916</v>
      </c>
      <c r="C112" s="1600"/>
      <c r="D112" s="1600"/>
      <c r="E112" s="1600"/>
      <c r="F112" s="1600"/>
      <c r="G112" s="1600"/>
      <c r="H112" s="1601"/>
      <c r="I112" s="254" t="s">
        <v>558</v>
      </c>
      <c r="J112" s="253"/>
      <c r="K112" s="255"/>
      <c r="L112" s="255"/>
      <c r="M112" s="256"/>
      <c r="N112" s="257"/>
    </row>
    <row r="113" spans="1:14" s="86" customFormat="1" ht="12">
      <c r="A113" s="253" t="s">
        <v>1035</v>
      </c>
      <c r="B113" s="1599" t="s">
        <v>917</v>
      </c>
      <c r="C113" s="1600"/>
      <c r="D113" s="1600"/>
      <c r="E113" s="1600"/>
      <c r="F113" s="1600"/>
      <c r="G113" s="1600"/>
      <c r="H113" s="1601"/>
      <c r="I113" s="254" t="s">
        <v>558</v>
      </c>
      <c r="J113" s="253"/>
      <c r="K113" s="255"/>
      <c r="L113" s="255"/>
      <c r="M113" s="256"/>
      <c r="N113" s="257"/>
    </row>
    <row r="114" spans="1:14" s="86" customFormat="1" ht="12">
      <c r="A114" s="253" t="s">
        <v>1036</v>
      </c>
      <c r="B114" s="1599" t="s">
        <v>918</v>
      </c>
      <c r="C114" s="1600"/>
      <c r="D114" s="1600"/>
      <c r="E114" s="1600"/>
      <c r="F114" s="1600"/>
      <c r="G114" s="1600"/>
      <c r="H114" s="1601"/>
      <c r="I114" s="254" t="s">
        <v>558</v>
      </c>
      <c r="J114" s="253"/>
      <c r="K114" s="255"/>
      <c r="L114" s="255"/>
      <c r="M114" s="256"/>
      <c r="N114" s="257"/>
    </row>
    <row r="115" spans="1:14" s="86" customFormat="1" ht="12">
      <c r="A115" s="253" t="s">
        <v>1037</v>
      </c>
      <c r="B115" s="1599" t="s">
        <v>919</v>
      </c>
      <c r="C115" s="1600"/>
      <c r="D115" s="1600"/>
      <c r="E115" s="1600"/>
      <c r="F115" s="1600"/>
      <c r="G115" s="1600"/>
      <c r="H115" s="1601"/>
      <c r="I115" s="254" t="s">
        <v>558</v>
      </c>
      <c r="J115" s="253"/>
      <c r="K115" s="255"/>
      <c r="L115" s="255"/>
      <c r="M115" s="256"/>
      <c r="N115" s="257"/>
    </row>
    <row r="116" spans="1:14" s="86" customFormat="1" ht="12">
      <c r="A116" s="253" t="s">
        <v>1038</v>
      </c>
      <c r="B116" s="1599" t="s">
        <v>920</v>
      </c>
      <c r="C116" s="1600"/>
      <c r="D116" s="1600"/>
      <c r="E116" s="1600"/>
      <c r="F116" s="1600"/>
      <c r="G116" s="1600"/>
      <c r="H116" s="1601"/>
      <c r="I116" s="254" t="s">
        <v>558</v>
      </c>
      <c r="J116" s="253"/>
      <c r="K116" s="255"/>
      <c r="L116" s="255"/>
      <c r="M116" s="256"/>
      <c r="N116" s="257"/>
    </row>
    <row r="117" spans="1:14" s="86" customFormat="1" ht="12">
      <c r="A117" s="253" t="s">
        <v>1039</v>
      </c>
      <c r="B117" s="1599" t="s">
        <v>921</v>
      </c>
      <c r="C117" s="1600"/>
      <c r="D117" s="1600"/>
      <c r="E117" s="1600"/>
      <c r="F117" s="1600"/>
      <c r="G117" s="1600"/>
      <c r="H117" s="1601"/>
      <c r="I117" s="254" t="s">
        <v>558</v>
      </c>
      <c r="J117" s="253"/>
      <c r="K117" s="255"/>
      <c r="L117" s="255"/>
      <c r="M117" s="256"/>
      <c r="N117" s="257"/>
    </row>
    <row r="118" spans="1:14" s="86" customFormat="1" ht="24" customHeight="1">
      <c r="A118" s="253" t="s">
        <v>1040</v>
      </c>
      <c r="B118" s="1590" t="s">
        <v>922</v>
      </c>
      <c r="C118" s="1591"/>
      <c r="D118" s="1591"/>
      <c r="E118" s="1591"/>
      <c r="F118" s="1591"/>
      <c r="G118" s="1591"/>
      <c r="H118" s="1592"/>
      <c r="I118" s="254" t="s">
        <v>558</v>
      </c>
      <c r="J118" s="253"/>
      <c r="K118" s="255"/>
      <c r="L118" s="255"/>
      <c r="M118" s="256"/>
      <c r="N118" s="257"/>
    </row>
    <row r="119" spans="1:14" s="86" customFormat="1" ht="12">
      <c r="A119" s="253" t="s">
        <v>1041</v>
      </c>
      <c r="B119" s="1583" t="s">
        <v>924</v>
      </c>
      <c r="C119" s="1584"/>
      <c r="D119" s="1584"/>
      <c r="E119" s="1584"/>
      <c r="F119" s="1584"/>
      <c r="G119" s="1584"/>
      <c r="H119" s="1585"/>
      <c r="I119" s="254" t="s">
        <v>558</v>
      </c>
      <c r="J119" s="253"/>
      <c r="K119" s="255"/>
      <c r="L119" s="255"/>
      <c r="M119" s="256"/>
      <c r="N119" s="257"/>
    </row>
    <row r="120" spans="1:14" s="86" customFormat="1" ht="12">
      <c r="A120" s="253" t="s">
        <v>1042</v>
      </c>
      <c r="B120" s="1583" t="s">
        <v>926</v>
      </c>
      <c r="C120" s="1584"/>
      <c r="D120" s="1584"/>
      <c r="E120" s="1584"/>
      <c r="F120" s="1584"/>
      <c r="G120" s="1584"/>
      <c r="H120" s="1585"/>
      <c r="I120" s="254" t="s">
        <v>558</v>
      </c>
      <c r="J120" s="253"/>
      <c r="K120" s="255"/>
      <c r="L120" s="255"/>
      <c r="M120" s="256"/>
      <c r="N120" s="257"/>
    </row>
    <row r="121" spans="1:14" s="86" customFormat="1" ht="12">
      <c r="A121" s="253" t="s">
        <v>1043</v>
      </c>
      <c r="B121" s="1599" t="s">
        <v>928</v>
      </c>
      <c r="C121" s="1600"/>
      <c r="D121" s="1600"/>
      <c r="E121" s="1600"/>
      <c r="F121" s="1600"/>
      <c r="G121" s="1600"/>
      <c r="H121" s="1601"/>
      <c r="I121" s="254" t="s">
        <v>558</v>
      </c>
      <c r="J121" s="253"/>
      <c r="K121" s="255"/>
      <c r="L121" s="255"/>
      <c r="M121" s="256"/>
      <c r="N121" s="257"/>
    </row>
    <row r="122" spans="1:14" s="86" customFormat="1" ht="12">
      <c r="A122" s="253" t="s">
        <v>1044</v>
      </c>
      <c r="B122" s="1611" t="s">
        <v>1045</v>
      </c>
      <c r="C122" s="1612"/>
      <c r="D122" s="1612"/>
      <c r="E122" s="1612"/>
      <c r="F122" s="1612"/>
      <c r="G122" s="1612"/>
      <c r="H122" s="1613"/>
      <c r="I122" s="254" t="s">
        <v>558</v>
      </c>
      <c r="J122" s="253"/>
      <c r="K122" s="255"/>
      <c r="L122" s="255"/>
      <c r="M122" s="256"/>
      <c r="N122" s="257"/>
    </row>
    <row r="123" spans="1:14" s="86" customFormat="1" ht="12">
      <c r="A123" s="253" t="s">
        <v>1046</v>
      </c>
      <c r="B123" s="1599" t="s">
        <v>912</v>
      </c>
      <c r="C123" s="1600"/>
      <c r="D123" s="1600"/>
      <c r="E123" s="1600"/>
      <c r="F123" s="1600"/>
      <c r="G123" s="1600"/>
      <c r="H123" s="1601"/>
      <c r="I123" s="254" t="s">
        <v>558</v>
      </c>
      <c r="J123" s="253"/>
      <c r="K123" s="255"/>
      <c r="L123" s="255"/>
      <c r="M123" s="256"/>
      <c r="N123" s="257"/>
    </row>
    <row r="124" spans="1:14" s="86" customFormat="1" ht="24" customHeight="1">
      <c r="A124" s="253" t="s">
        <v>1047</v>
      </c>
      <c r="B124" s="1593" t="s">
        <v>913</v>
      </c>
      <c r="C124" s="1594"/>
      <c r="D124" s="1594"/>
      <c r="E124" s="1594"/>
      <c r="F124" s="1594"/>
      <c r="G124" s="1594"/>
      <c r="H124" s="1595"/>
      <c r="I124" s="254" t="s">
        <v>558</v>
      </c>
      <c r="J124" s="253"/>
      <c r="K124" s="255"/>
      <c r="L124" s="255"/>
      <c r="M124" s="256"/>
      <c r="N124" s="257"/>
    </row>
    <row r="125" spans="1:14" s="86" customFormat="1" ht="24" customHeight="1">
      <c r="A125" s="253" t="s">
        <v>1048</v>
      </c>
      <c r="B125" s="1593" t="s">
        <v>914</v>
      </c>
      <c r="C125" s="1594"/>
      <c r="D125" s="1594"/>
      <c r="E125" s="1594"/>
      <c r="F125" s="1594"/>
      <c r="G125" s="1594"/>
      <c r="H125" s="1595"/>
      <c r="I125" s="254" t="s">
        <v>558</v>
      </c>
      <c r="J125" s="253"/>
      <c r="K125" s="255"/>
      <c r="L125" s="255"/>
      <c r="M125" s="256"/>
      <c r="N125" s="257"/>
    </row>
    <row r="126" spans="1:14" s="86" customFormat="1" ht="24" customHeight="1">
      <c r="A126" s="253" t="s">
        <v>1049</v>
      </c>
      <c r="B126" s="1593" t="s">
        <v>915</v>
      </c>
      <c r="C126" s="1594"/>
      <c r="D126" s="1594"/>
      <c r="E126" s="1594"/>
      <c r="F126" s="1594"/>
      <c r="G126" s="1594"/>
      <c r="H126" s="1595"/>
      <c r="I126" s="254" t="s">
        <v>558</v>
      </c>
      <c r="J126" s="253"/>
      <c r="K126" s="255"/>
      <c r="L126" s="255"/>
      <c r="M126" s="256"/>
      <c r="N126" s="257"/>
    </row>
    <row r="127" spans="1:14" s="86" customFormat="1" ht="12">
      <c r="A127" s="253" t="s">
        <v>1050</v>
      </c>
      <c r="B127" s="1599" t="s">
        <v>1051</v>
      </c>
      <c r="C127" s="1600"/>
      <c r="D127" s="1600"/>
      <c r="E127" s="1600"/>
      <c r="F127" s="1600"/>
      <c r="G127" s="1600"/>
      <c r="H127" s="1601"/>
      <c r="I127" s="254" t="s">
        <v>558</v>
      </c>
      <c r="J127" s="253"/>
      <c r="K127" s="255"/>
      <c r="L127" s="255"/>
      <c r="M127" s="256"/>
      <c r="N127" s="257"/>
    </row>
    <row r="128" spans="1:14" s="86" customFormat="1" ht="12">
      <c r="A128" s="253" t="s">
        <v>1052</v>
      </c>
      <c r="B128" s="1599" t="s">
        <v>1053</v>
      </c>
      <c r="C128" s="1600"/>
      <c r="D128" s="1600"/>
      <c r="E128" s="1600"/>
      <c r="F128" s="1600"/>
      <c r="G128" s="1600"/>
      <c r="H128" s="1601"/>
      <c r="I128" s="254" t="s">
        <v>558</v>
      </c>
      <c r="J128" s="253"/>
      <c r="K128" s="255"/>
      <c r="L128" s="255"/>
      <c r="M128" s="256"/>
      <c r="N128" s="257"/>
    </row>
    <row r="129" spans="1:14" s="86" customFormat="1" ht="12">
      <c r="A129" s="253" t="s">
        <v>1054</v>
      </c>
      <c r="B129" s="1599" t="s">
        <v>1055</v>
      </c>
      <c r="C129" s="1600"/>
      <c r="D129" s="1600"/>
      <c r="E129" s="1600"/>
      <c r="F129" s="1600"/>
      <c r="G129" s="1600"/>
      <c r="H129" s="1601"/>
      <c r="I129" s="254" t="s">
        <v>558</v>
      </c>
      <c r="J129" s="253"/>
      <c r="K129" s="255"/>
      <c r="L129" s="255"/>
      <c r="M129" s="256"/>
      <c r="N129" s="257"/>
    </row>
    <row r="130" spans="1:14" s="86" customFormat="1" ht="12">
      <c r="A130" s="253" t="s">
        <v>1056</v>
      </c>
      <c r="B130" s="1599" t="s">
        <v>1057</v>
      </c>
      <c r="C130" s="1600"/>
      <c r="D130" s="1600"/>
      <c r="E130" s="1600"/>
      <c r="F130" s="1600"/>
      <c r="G130" s="1600"/>
      <c r="H130" s="1601"/>
      <c r="I130" s="254" t="s">
        <v>558</v>
      </c>
      <c r="J130" s="253"/>
      <c r="K130" s="255"/>
      <c r="L130" s="255"/>
      <c r="M130" s="256"/>
      <c r="N130" s="257"/>
    </row>
    <row r="131" spans="1:14" s="86" customFormat="1" ht="12">
      <c r="A131" s="253" t="s">
        <v>1058</v>
      </c>
      <c r="B131" s="1599" t="s">
        <v>1059</v>
      </c>
      <c r="C131" s="1600"/>
      <c r="D131" s="1600"/>
      <c r="E131" s="1600"/>
      <c r="F131" s="1600"/>
      <c r="G131" s="1600"/>
      <c r="H131" s="1601"/>
      <c r="I131" s="254" t="s">
        <v>558</v>
      </c>
      <c r="J131" s="253"/>
      <c r="K131" s="255"/>
      <c r="L131" s="255"/>
      <c r="M131" s="256"/>
      <c r="N131" s="257"/>
    </row>
    <row r="132" spans="1:14" s="86" customFormat="1" ht="12">
      <c r="A132" s="253" t="s">
        <v>1060</v>
      </c>
      <c r="B132" s="1599" t="s">
        <v>1061</v>
      </c>
      <c r="C132" s="1600"/>
      <c r="D132" s="1600"/>
      <c r="E132" s="1600"/>
      <c r="F132" s="1600"/>
      <c r="G132" s="1600"/>
      <c r="H132" s="1601"/>
      <c r="I132" s="254" t="s">
        <v>558</v>
      </c>
      <c r="J132" s="253"/>
      <c r="K132" s="255"/>
      <c r="L132" s="255"/>
      <c r="M132" s="256"/>
      <c r="N132" s="257"/>
    </row>
    <row r="133" spans="1:14" s="86" customFormat="1" ht="24" customHeight="1">
      <c r="A133" s="253" t="s">
        <v>1062</v>
      </c>
      <c r="B133" s="1590" t="s">
        <v>922</v>
      </c>
      <c r="C133" s="1591"/>
      <c r="D133" s="1591"/>
      <c r="E133" s="1591"/>
      <c r="F133" s="1591"/>
      <c r="G133" s="1591"/>
      <c r="H133" s="1592"/>
      <c r="I133" s="254" t="s">
        <v>558</v>
      </c>
      <c r="J133" s="253"/>
      <c r="K133" s="255"/>
      <c r="L133" s="255"/>
      <c r="M133" s="256"/>
      <c r="N133" s="257"/>
    </row>
    <row r="134" spans="1:14" s="86" customFormat="1" ht="12">
      <c r="A134" s="253" t="s">
        <v>1063</v>
      </c>
      <c r="B134" s="1583" t="s">
        <v>924</v>
      </c>
      <c r="C134" s="1584"/>
      <c r="D134" s="1584"/>
      <c r="E134" s="1584"/>
      <c r="F134" s="1584"/>
      <c r="G134" s="1584"/>
      <c r="H134" s="1585"/>
      <c r="I134" s="254" t="s">
        <v>558</v>
      </c>
      <c r="J134" s="253"/>
      <c r="K134" s="255"/>
      <c r="L134" s="255"/>
      <c r="M134" s="256"/>
      <c r="N134" s="257"/>
    </row>
    <row r="135" spans="1:14" s="86" customFormat="1" ht="12">
      <c r="A135" s="253" t="s">
        <v>1064</v>
      </c>
      <c r="B135" s="1583" t="s">
        <v>926</v>
      </c>
      <c r="C135" s="1584"/>
      <c r="D135" s="1584"/>
      <c r="E135" s="1584"/>
      <c r="F135" s="1584"/>
      <c r="G135" s="1584"/>
      <c r="H135" s="1585"/>
      <c r="I135" s="254" t="s">
        <v>558</v>
      </c>
      <c r="J135" s="253"/>
      <c r="K135" s="255"/>
      <c r="L135" s="255"/>
      <c r="M135" s="256"/>
      <c r="N135" s="257"/>
    </row>
    <row r="136" spans="1:14" s="86" customFormat="1" ht="12">
      <c r="A136" s="253" t="s">
        <v>1065</v>
      </c>
      <c r="B136" s="1599" t="s">
        <v>1066</v>
      </c>
      <c r="C136" s="1600"/>
      <c r="D136" s="1600"/>
      <c r="E136" s="1600"/>
      <c r="F136" s="1600"/>
      <c r="G136" s="1600"/>
      <c r="H136" s="1601"/>
      <c r="I136" s="254" t="s">
        <v>558</v>
      </c>
      <c r="J136" s="253"/>
      <c r="K136" s="255"/>
      <c r="L136" s="255"/>
      <c r="M136" s="256"/>
      <c r="N136" s="257"/>
    </row>
    <row r="137" spans="1:14" s="86" customFormat="1" ht="12">
      <c r="A137" s="253" t="s">
        <v>1067</v>
      </c>
      <c r="B137" s="1611" t="s">
        <v>1068</v>
      </c>
      <c r="C137" s="1612"/>
      <c r="D137" s="1612"/>
      <c r="E137" s="1612"/>
      <c r="F137" s="1612"/>
      <c r="G137" s="1612"/>
      <c r="H137" s="1613"/>
      <c r="I137" s="254" t="s">
        <v>558</v>
      </c>
      <c r="J137" s="253"/>
      <c r="K137" s="255"/>
      <c r="L137" s="255"/>
      <c r="M137" s="256"/>
      <c r="N137" s="257"/>
    </row>
    <row r="138" spans="1:14" s="86" customFormat="1" ht="12">
      <c r="A138" s="253" t="s">
        <v>127</v>
      </c>
      <c r="B138" s="1599" t="s">
        <v>912</v>
      </c>
      <c r="C138" s="1600"/>
      <c r="D138" s="1600"/>
      <c r="E138" s="1600"/>
      <c r="F138" s="1600"/>
      <c r="G138" s="1600"/>
      <c r="H138" s="1601"/>
      <c r="I138" s="254" t="s">
        <v>558</v>
      </c>
      <c r="J138" s="253"/>
      <c r="K138" s="255"/>
      <c r="L138" s="255"/>
      <c r="M138" s="256"/>
      <c r="N138" s="257"/>
    </row>
    <row r="139" spans="1:14" s="86" customFormat="1" ht="24" customHeight="1">
      <c r="A139" s="253" t="s">
        <v>1069</v>
      </c>
      <c r="B139" s="1593" t="s">
        <v>913</v>
      </c>
      <c r="C139" s="1594"/>
      <c r="D139" s="1594"/>
      <c r="E139" s="1594"/>
      <c r="F139" s="1594"/>
      <c r="G139" s="1594"/>
      <c r="H139" s="1595"/>
      <c r="I139" s="254" t="s">
        <v>558</v>
      </c>
      <c r="J139" s="253"/>
      <c r="K139" s="255"/>
      <c r="L139" s="255"/>
      <c r="M139" s="256"/>
      <c r="N139" s="257"/>
    </row>
    <row r="140" spans="1:14" s="86" customFormat="1" ht="24" customHeight="1">
      <c r="A140" s="253" t="s">
        <v>1070</v>
      </c>
      <c r="B140" s="1593" t="s">
        <v>914</v>
      </c>
      <c r="C140" s="1594"/>
      <c r="D140" s="1594"/>
      <c r="E140" s="1594"/>
      <c r="F140" s="1594"/>
      <c r="G140" s="1594"/>
      <c r="H140" s="1595"/>
      <c r="I140" s="254" t="s">
        <v>558</v>
      </c>
      <c r="J140" s="253"/>
      <c r="K140" s="255"/>
      <c r="L140" s="255"/>
      <c r="M140" s="256"/>
      <c r="N140" s="257"/>
    </row>
    <row r="141" spans="1:14" s="86" customFormat="1" ht="24" customHeight="1">
      <c r="A141" s="253" t="s">
        <v>1071</v>
      </c>
      <c r="B141" s="1593" t="s">
        <v>915</v>
      </c>
      <c r="C141" s="1594"/>
      <c r="D141" s="1594"/>
      <c r="E141" s="1594"/>
      <c r="F141" s="1594"/>
      <c r="G141" s="1594"/>
      <c r="H141" s="1595"/>
      <c r="I141" s="254" t="s">
        <v>558</v>
      </c>
      <c r="J141" s="253"/>
      <c r="K141" s="255"/>
      <c r="L141" s="255"/>
      <c r="M141" s="256"/>
      <c r="N141" s="257"/>
    </row>
    <row r="142" spans="1:14" s="86" customFormat="1" ht="12">
      <c r="A142" s="253" t="s">
        <v>1072</v>
      </c>
      <c r="B142" s="1599" t="s">
        <v>916</v>
      </c>
      <c r="C142" s="1600"/>
      <c r="D142" s="1600"/>
      <c r="E142" s="1600"/>
      <c r="F142" s="1600"/>
      <c r="G142" s="1600"/>
      <c r="H142" s="1601"/>
      <c r="I142" s="254" t="s">
        <v>558</v>
      </c>
      <c r="J142" s="253"/>
      <c r="K142" s="255"/>
      <c r="L142" s="255"/>
      <c r="M142" s="256"/>
      <c r="N142" s="257"/>
    </row>
    <row r="143" spans="1:14" s="86" customFormat="1" ht="12">
      <c r="A143" s="253" t="s">
        <v>1073</v>
      </c>
      <c r="B143" s="1599" t="s">
        <v>917</v>
      </c>
      <c r="C143" s="1600"/>
      <c r="D143" s="1600"/>
      <c r="E143" s="1600"/>
      <c r="F143" s="1600"/>
      <c r="G143" s="1600"/>
      <c r="H143" s="1601"/>
      <c r="I143" s="254" t="s">
        <v>558</v>
      </c>
      <c r="J143" s="253"/>
      <c r="K143" s="255"/>
      <c r="L143" s="255"/>
      <c r="M143" s="256"/>
      <c r="N143" s="257"/>
    </row>
    <row r="144" spans="1:14" s="86" customFormat="1" ht="12">
      <c r="A144" s="253" t="s">
        <v>1074</v>
      </c>
      <c r="B144" s="1599" t="s">
        <v>918</v>
      </c>
      <c r="C144" s="1600"/>
      <c r="D144" s="1600"/>
      <c r="E144" s="1600"/>
      <c r="F144" s="1600"/>
      <c r="G144" s="1600"/>
      <c r="H144" s="1601"/>
      <c r="I144" s="254" t="s">
        <v>558</v>
      </c>
      <c r="J144" s="253"/>
      <c r="K144" s="255"/>
      <c r="L144" s="255"/>
      <c r="M144" s="256"/>
      <c r="N144" s="257"/>
    </row>
    <row r="145" spans="1:14" s="86" customFormat="1" ht="12">
      <c r="A145" s="253" t="s">
        <v>1075</v>
      </c>
      <c r="B145" s="1599" t="s">
        <v>919</v>
      </c>
      <c r="C145" s="1600"/>
      <c r="D145" s="1600"/>
      <c r="E145" s="1600"/>
      <c r="F145" s="1600"/>
      <c r="G145" s="1600"/>
      <c r="H145" s="1601"/>
      <c r="I145" s="254" t="s">
        <v>558</v>
      </c>
      <c r="J145" s="253"/>
      <c r="K145" s="255"/>
      <c r="L145" s="255"/>
      <c r="M145" s="256"/>
      <c r="N145" s="257"/>
    </row>
    <row r="146" spans="1:14" s="86" customFormat="1" ht="12">
      <c r="A146" s="253" t="s">
        <v>1076</v>
      </c>
      <c r="B146" s="1599" t="s">
        <v>920</v>
      </c>
      <c r="C146" s="1600"/>
      <c r="D146" s="1600"/>
      <c r="E146" s="1600"/>
      <c r="F146" s="1600"/>
      <c r="G146" s="1600"/>
      <c r="H146" s="1601"/>
      <c r="I146" s="254" t="s">
        <v>558</v>
      </c>
      <c r="J146" s="253"/>
      <c r="K146" s="255"/>
      <c r="L146" s="255"/>
      <c r="M146" s="256"/>
      <c r="N146" s="257"/>
    </row>
    <row r="147" spans="1:14" s="86" customFormat="1" ht="12">
      <c r="A147" s="253" t="s">
        <v>1077</v>
      </c>
      <c r="B147" s="1599" t="s">
        <v>921</v>
      </c>
      <c r="C147" s="1600"/>
      <c r="D147" s="1600"/>
      <c r="E147" s="1600"/>
      <c r="F147" s="1600"/>
      <c r="G147" s="1600"/>
      <c r="H147" s="1601"/>
      <c r="I147" s="254" t="s">
        <v>558</v>
      </c>
      <c r="J147" s="253"/>
      <c r="K147" s="255"/>
      <c r="L147" s="255"/>
      <c r="M147" s="256"/>
      <c r="N147" s="257"/>
    </row>
    <row r="148" spans="1:14" s="86" customFormat="1" ht="24" customHeight="1">
      <c r="A148" s="253" t="s">
        <v>1078</v>
      </c>
      <c r="B148" s="1590" t="s">
        <v>922</v>
      </c>
      <c r="C148" s="1591"/>
      <c r="D148" s="1591"/>
      <c r="E148" s="1591"/>
      <c r="F148" s="1591"/>
      <c r="G148" s="1591"/>
      <c r="H148" s="1592"/>
      <c r="I148" s="254" t="s">
        <v>558</v>
      </c>
      <c r="J148" s="253"/>
      <c r="K148" s="255"/>
      <c r="L148" s="255"/>
      <c r="M148" s="256"/>
      <c r="N148" s="257"/>
    </row>
    <row r="149" spans="1:14" s="86" customFormat="1" ht="12">
      <c r="A149" s="253" t="s">
        <v>1079</v>
      </c>
      <c r="B149" s="1583" t="s">
        <v>924</v>
      </c>
      <c r="C149" s="1584"/>
      <c r="D149" s="1584"/>
      <c r="E149" s="1584"/>
      <c r="F149" s="1584"/>
      <c r="G149" s="1584"/>
      <c r="H149" s="1585"/>
      <c r="I149" s="254" t="s">
        <v>558</v>
      </c>
      <c r="J149" s="253"/>
      <c r="K149" s="255"/>
      <c r="L149" s="255"/>
      <c r="M149" s="256"/>
      <c r="N149" s="257"/>
    </row>
    <row r="150" spans="1:14" s="86" customFormat="1" ht="12">
      <c r="A150" s="253" t="s">
        <v>1080</v>
      </c>
      <c r="B150" s="1583" t="s">
        <v>926</v>
      </c>
      <c r="C150" s="1584"/>
      <c r="D150" s="1584"/>
      <c r="E150" s="1584"/>
      <c r="F150" s="1584"/>
      <c r="G150" s="1584"/>
      <c r="H150" s="1585"/>
      <c r="I150" s="254" t="s">
        <v>558</v>
      </c>
      <c r="J150" s="253"/>
      <c r="K150" s="255"/>
      <c r="L150" s="255"/>
      <c r="M150" s="256"/>
      <c r="N150" s="257"/>
    </row>
    <row r="151" spans="1:14" s="86" customFormat="1" ht="12">
      <c r="A151" s="253" t="s">
        <v>1081</v>
      </c>
      <c r="B151" s="1599" t="s">
        <v>928</v>
      </c>
      <c r="C151" s="1600"/>
      <c r="D151" s="1600"/>
      <c r="E151" s="1600"/>
      <c r="F151" s="1600"/>
      <c r="G151" s="1600"/>
      <c r="H151" s="1601"/>
      <c r="I151" s="254" t="s">
        <v>558</v>
      </c>
      <c r="J151" s="253"/>
      <c r="K151" s="255"/>
      <c r="L151" s="255"/>
      <c r="M151" s="256"/>
      <c r="N151" s="257"/>
    </row>
    <row r="152" spans="1:14" s="86" customFormat="1" ht="12">
      <c r="A152" s="253" t="s">
        <v>1082</v>
      </c>
      <c r="B152" s="1611" t="s">
        <v>1083</v>
      </c>
      <c r="C152" s="1612"/>
      <c r="D152" s="1612"/>
      <c r="E152" s="1612"/>
      <c r="F152" s="1612"/>
      <c r="G152" s="1612"/>
      <c r="H152" s="1613"/>
      <c r="I152" s="254" t="s">
        <v>558</v>
      </c>
      <c r="J152" s="253"/>
      <c r="K152" s="255"/>
      <c r="L152" s="255"/>
      <c r="M152" s="256"/>
      <c r="N152" s="257"/>
    </row>
    <row r="153" spans="1:14" s="86" customFormat="1" ht="12">
      <c r="A153" s="253" t="s">
        <v>1230</v>
      </c>
      <c r="B153" s="1583" t="s">
        <v>1209</v>
      </c>
      <c r="C153" s="1584"/>
      <c r="D153" s="1584"/>
      <c r="E153" s="1584"/>
      <c r="F153" s="1584"/>
      <c r="G153" s="1584"/>
      <c r="H153" s="1585"/>
      <c r="I153" s="254" t="s">
        <v>558</v>
      </c>
      <c r="J153" s="253"/>
      <c r="K153" s="255"/>
      <c r="L153" s="255"/>
      <c r="M153" s="256"/>
      <c r="N153" s="257"/>
    </row>
    <row r="154" spans="1:14" s="86" customFormat="1" ht="12">
      <c r="A154" s="253" t="s">
        <v>1231</v>
      </c>
      <c r="B154" s="1599" t="s">
        <v>781</v>
      </c>
      <c r="C154" s="1600"/>
      <c r="D154" s="1600"/>
      <c r="E154" s="1600"/>
      <c r="F154" s="1600"/>
      <c r="G154" s="1600"/>
      <c r="H154" s="1601"/>
      <c r="I154" s="254" t="s">
        <v>558</v>
      </c>
      <c r="J154" s="253"/>
      <c r="K154" s="255"/>
      <c r="L154" s="255"/>
      <c r="M154" s="256"/>
      <c r="N154" s="257"/>
    </row>
    <row r="155" spans="1:14" s="86" customFormat="1" ht="12">
      <c r="A155" s="253" t="s">
        <v>1232</v>
      </c>
      <c r="B155" s="1599" t="s">
        <v>1233</v>
      </c>
      <c r="C155" s="1600"/>
      <c r="D155" s="1600"/>
      <c r="E155" s="1600"/>
      <c r="F155" s="1600"/>
      <c r="G155" s="1600"/>
      <c r="H155" s="1601"/>
      <c r="I155" s="254" t="s">
        <v>558</v>
      </c>
      <c r="J155" s="253"/>
      <c r="K155" s="255"/>
      <c r="L155" s="255"/>
      <c r="M155" s="256"/>
      <c r="N155" s="257"/>
    </row>
    <row r="156" spans="1:14" s="86" customFormat="1" ht="24" customHeight="1">
      <c r="A156" s="253" t="s">
        <v>1234</v>
      </c>
      <c r="B156" s="1657" t="s">
        <v>1235</v>
      </c>
      <c r="C156" s="1658"/>
      <c r="D156" s="1658"/>
      <c r="E156" s="1658"/>
      <c r="F156" s="1658"/>
      <c r="G156" s="1658"/>
      <c r="H156" s="1659"/>
      <c r="I156" s="254" t="s">
        <v>558</v>
      </c>
      <c r="J156" s="253"/>
      <c r="K156" s="255"/>
      <c r="L156" s="255"/>
      <c r="M156" s="256"/>
      <c r="N156" s="257"/>
    </row>
    <row r="157" spans="1:14" s="86" customFormat="1" ht="24" customHeight="1">
      <c r="A157" s="253" t="s">
        <v>1236</v>
      </c>
      <c r="B157" s="1657" t="s">
        <v>1562</v>
      </c>
      <c r="C157" s="1658"/>
      <c r="D157" s="1658"/>
      <c r="E157" s="1658"/>
      <c r="F157" s="1658"/>
      <c r="G157" s="1658"/>
      <c r="H157" s="1659"/>
      <c r="I157" s="254" t="s">
        <v>558</v>
      </c>
      <c r="J157" s="253"/>
      <c r="K157" s="255"/>
      <c r="L157" s="255"/>
      <c r="M157" s="256"/>
      <c r="N157" s="257"/>
    </row>
    <row r="158" spans="1:14" s="86" customFormat="1" ht="12">
      <c r="A158" s="253" t="s">
        <v>1238</v>
      </c>
      <c r="B158" s="1599" t="s">
        <v>1239</v>
      </c>
      <c r="C158" s="1600"/>
      <c r="D158" s="1600"/>
      <c r="E158" s="1600"/>
      <c r="F158" s="1600"/>
      <c r="G158" s="1600"/>
      <c r="H158" s="1601"/>
      <c r="I158" s="254" t="s">
        <v>558</v>
      </c>
      <c r="J158" s="253"/>
      <c r="K158" s="255"/>
      <c r="L158" s="255"/>
      <c r="M158" s="256"/>
      <c r="N158" s="257"/>
    </row>
    <row r="159" spans="1:14" s="86" customFormat="1" ht="12">
      <c r="A159" s="253" t="s">
        <v>1240</v>
      </c>
      <c r="B159" s="1599" t="s">
        <v>1241</v>
      </c>
      <c r="C159" s="1600"/>
      <c r="D159" s="1600"/>
      <c r="E159" s="1600"/>
      <c r="F159" s="1600"/>
      <c r="G159" s="1600"/>
      <c r="H159" s="1601"/>
      <c r="I159" s="254" t="s">
        <v>558</v>
      </c>
      <c r="J159" s="253"/>
      <c r="K159" s="255"/>
      <c r="L159" s="255"/>
      <c r="M159" s="256"/>
      <c r="N159" s="257"/>
    </row>
    <row r="160" spans="1:14" s="86" customFormat="1" ht="24" customHeight="1">
      <c r="A160" s="253" t="s">
        <v>1242</v>
      </c>
      <c r="B160" s="1657" t="s">
        <v>1243</v>
      </c>
      <c r="C160" s="1658"/>
      <c r="D160" s="1658"/>
      <c r="E160" s="1658"/>
      <c r="F160" s="1658"/>
      <c r="G160" s="1658"/>
      <c r="H160" s="1659"/>
      <c r="I160" s="254" t="s">
        <v>558</v>
      </c>
      <c r="J160" s="253"/>
      <c r="K160" s="255"/>
      <c r="L160" s="255"/>
      <c r="M160" s="256"/>
      <c r="N160" s="257"/>
    </row>
    <row r="161" spans="1:14" s="86" customFormat="1" ht="12">
      <c r="A161" s="253" t="s">
        <v>1244</v>
      </c>
      <c r="B161" s="1599" t="s">
        <v>1245</v>
      </c>
      <c r="C161" s="1600"/>
      <c r="D161" s="1600"/>
      <c r="E161" s="1600"/>
      <c r="F161" s="1600"/>
      <c r="G161" s="1600"/>
      <c r="H161" s="1601"/>
      <c r="I161" s="254" t="s">
        <v>558</v>
      </c>
      <c r="J161" s="253"/>
      <c r="K161" s="255"/>
      <c r="L161" s="255"/>
      <c r="M161" s="256"/>
      <c r="N161" s="257"/>
    </row>
    <row r="162" spans="1:14" s="86" customFormat="1" ht="12">
      <c r="A162" s="253" t="s">
        <v>1246</v>
      </c>
      <c r="B162" s="1599" t="s">
        <v>1247</v>
      </c>
      <c r="C162" s="1600"/>
      <c r="D162" s="1600"/>
      <c r="E162" s="1600"/>
      <c r="F162" s="1600"/>
      <c r="G162" s="1600"/>
      <c r="H162" s="1601"/>
      <c r="I162" s="254" t="s">
        <v>558</v>
      </c>
      <c r="J162" s="253"/>
      <c r="K162" s="255"/>
      <c r="L162" s="255"/>
      <c r="M162" s="256"/>
      <c r="N162" s="257"/>
    </row>
    <row r="163" spans="1:14" s="86" customFormat="1" ht="12">
      <c r="A163" s="253" t="s">
        <v>1248</v>
      </c>
      <c r="B163" s="1611" t="s">
        <v>1249</v>
      </c>
      <c r="C163" s="1612"/>
      <c r="D163" s="1612"/>
      <c r="E163" s="1612"/>
      <c r="F163" s="1612"/>
      <c r="G163" s="1612"/>
      <c r="H163" s="1613"/>
      <c r="I163" s="254" t="s">
        <v>558</v>
      </c>
      <c r="J163" s="253"/>
      <c r="K163" s="255"/>
      <c r="L163" s="255"/>
      <c r="M163" s="256"/>
      <c r="N163" s="257"/>
    </row>
    <row r="164" spans="1:14" s="86" customFormat="1" ht="12">
      <c r="A164" s="253" t="s">
        <v>1250</v>
      </c>
      <c r="B164" s="1611" t="s">
        <v>1251</v>
      </c>
      <c r="C164" s="1612"/>
      <c r="D164" s="1612"/>
      <c r="E164" s="1612"/>
      <c r="F164" s="1612"/>
      <c r="G164" s="1612"/>
      <c r="H164" s="1613"/>
      <c r="I164" s="254" t="s">
        <v>558</v>
      </c>
      <c r="J164" s="253"/>
      <c r="K164" s="255"/>
      <c r="L164" s="255"/>
      <c r="M164" s="256"/>
      <c r="N164" s="257"/>
    </row>
    <row r="165" spans="1:14" s="86" customFormat="1" ht="12">
      <c r="A165" s="253" t="s">
        <v>1252</v>
      </c>
      <c r="B165" s="1611" t="s">
        <v>1253</v>
      </c>
      <c r="C165" s="1612"/>
      <c r="D165" s="1612"/>
      <c r="E165" s="1612"/>
      <c r="F165" s="1612"/>
      <c r="G165" s="1612"/>
      <c r="H165" s="1613"/>
      <c r="I165" s="254" t="s">
        <v>558</v>
      </c>
      <c r="J165" s="253"/>
      <c r="K165" s="255"/>
      <c r="L165" s="255"/>
      <c r="M165" s="256"/>
      <c r="N165" s="257"/>
    </row>
    <row r="166" spans="1:14" s="86" customFormat="1" ht="12.75" thickBot="1">
      <c r="A166" s="258" t="s">
        <v>1254</v>
      </c>
      <c r="B166" s="1654" t="s">
        <v>1255</v>
      </c>
      <c r="C166" s="1655"/>
      <c r="D166" s="1655"/>
      <c r="E166" s="1655"/>
      <c r="F166" s="1655"/>
      <c r="G166" s="1655"/>
      <c r="H166" s="1656"/>
      <c r="I166" s="259" t="s">
        <v>558</v>
      </c>
      <c r="J166" s="258"/>
      <c r="K166" s="260"/>
      <c r="L166" s="260"/>
      <c r="M166" s="261"/>
      <c r="N166" s="262"/>
    </row>
    <row r="167" spans="1:14" s="86" customFormat="1" ht="12">
      <c r="A167" s="263" t="s">
        <v>1256</v>
      </c>
      <c r="B167" s="1605" t="s">
        <v>985</v>
      </c>
      <c r="C167" s="1606"/>
      <c r="D167" s="1606"/>
      <c r="E167" s="1606"/>
      <c r="F167" s="1606"/>
      <c r="G167" s="1606"/>
      <c r="H167" s="1607"/>
      <c r="I167" s="264" t="s">
        <v>19</v>
      </c>
      <c r="J167" s="263"/>
      <c r="K167" s="265"/>
      <c r="L167" s="265"/>
      <c r="M167" s="266"/>
      <c r="N167" s="267"/>
    </row>
    <row r="168" spans="1:14" s="86" customFormat="1" ht="12">
      <c r="A168" s="253" t="s">
        <v>1257</v>
      </c>
      <c r="B168" s="1599" t="s">
        <v>1258</v>
      </c>
      <c r="C168" s="1600"/>
      <c r="D168" s="1600"/>
      <c r="E168" s="1600"/>
      <c r="F168" s="1600"/>
      <c r="G168" s="1600"/>
      <c r="H168" s="1601"/>
      <c r="I168" s="254" t="s">
        <v>558</v>
      </c>
      <c r="J168" s="253"/>
      <c r="K168" s="255"/>
      <c r="L168" s="255"/>
      <c r="M168" s="256"/>
      <c r="N168" s="257"/>
    </row>
    <row r="169" spans="1:14" s="86" customFormat="1" ht="12">
      <c r="A169" s="253" t="s">
        <v>1259</v>
      </c>
      <c r="B169" s="1583" t="s">
        <v>1260</v>
      </c>
      <c r="C169" s="1584"/>
      <c r="D169" s="1584"/>
      <c r="E169" s="1584"/>
      <c r="F169" s="1584"/>
      <c r="G169" s="1584"/>
      <c r="H169" s="1585"/>
      <c r="I169" s="254" t="s">
        <v>558</v>
      </c>
      <c r="J169" s="253"/>
      <c r="K169" s="255"/>
      <c r="L169" s="255"/>
      <c r="M169" s="256"/>
      <c r="N169" s="257"/>
    </row>
    <row r="170" spans="1:14" s="86" customFormat="1" ht="12">
      <c r="A170" s="253" t="s">
        <v>1261</v>
      </c>
      <c r="B170" s="1614" t="s">
        <v>1262</v>
      </c>
      <c r="C170" s="1615"/>
      <c r="D170" s="1615"/>
      <c r="E170" s="1615"/>
      <c r="F170" s="1615"/>
      <c r="G170" s="1615"/>
      <c r="H170" s="1616"/>
      <c r="I170" s="254" t="s">
        <v>558</v>
      </c>
      <c r="J170" s="253"/>
      <c r="K170" s="255"/>
      <c r="L170" s="255"/>
      <c r="M170" s="256"/>
      <c r="N170" s="257"/>
    </row>
    <row r="171" spans="1:14" s="86" customFormat="1" ht="24" customHeight="1">
      <c r="A171" s="253" t="s">
        <v>1263</v>
      </c>
      <c r="B171" s="1596" t="s">
        <v>913</v>
      </c>
      <c r="C171" s="1597"/>
      <c r="D171" s="1597"/>
      <c r="E171" s="1597"/>
      <c r="F171" s="1597"/>
      <c r="G171" s="1597"/>
      <c r="H171" s="1598"/>
      <c r="I171" s="254" t="s">
        <v>558</v>
      </c>
      <c r="J171" s="253"/>
      <c r="K171" s="255"/>
      <c r="L171" s="255"/>
      <c r="M171" s="256"/>
      <c r="N171" s="257"/>
    </row>
    <row r="172" spans="1:14" s="86" customFormat="1" ht="12">
      <c r="A172" s="253" t="s">
        <v>1264</v>
      </c>
      <c r="B172" s="1608" t="s">
        <v>1262</v>
      </c>
      <c r="C172" s="1609"/>
      <c r="D172" s="1609"/>
      <c r="E172" s="1609"/>
      <c r="F172" s="1609"/>
      <c r="G172" s="1609"/>
      <c r="H172" s="1610"/>
      <c r="I172" s="254" t="s">
        <v>558</v>
      </c>
      <c r="J172" s="253"/>
      <c r="K172" s="255"/>
      <c r="L172" s="255"/>
      <c r="M172" s="256"/>
      <c r="N172" s="257"/>
    </row>
    <row r="173" spans="1:14" s="86" customFormat="1" ht="24" customHeight="1">
      <c r="A173" s="253" t="s">
        <v>1265</v>
      </c>
      <c r="B173" s="1596" t="s">
        <v>914</v>
      </c>
      <c r="C173" s="1597"/>
      <c r="D173" s="1597"/>
      <c r="E173" s="1597"/>
      <c r="F173" s="1597"/>
      <c r="G173" s="1597"/>
      <c r="H173" s="1598"/>
      <c r="I173" s="254" t="s">
        <v>558</v>
      </c>
      <c r="J173" s="253"/>
      <c r="K173" s="255"/>
      <c r="L173" s="255"/>
      <c r="M173" s="256"/>
      <c r="N173" s="257"/>
    </row>
    <row r="174" spans="1:14" s="86" customFormat="1" ht="12">
      <c r="A174" s="253" t="s">
        <v>1266</v>
      </c>
      <c r="B174" s="1608" t="s">
        <v>1262</v>
      </c>
      <c r="C174" s="1609"/>
      <c r="D174" s="1609"/>
      <c r="E174" s="1609"/>
      <c r="F174" s="1609"/>
      <c r="G174" s="1609"/>
      <c r="H174" s="1610"/>
      <c r="I174" s="254" t="s">
        <v>558</v>
      </c>
      <c r="J174" s="253"/>
      <c r="K174" s="255"/>
      <c r="L174" s="255"/>
      <c r="M174" s="256"/>
      <c r="N174" s="257"/>
    </row>
    <row r="175" spans="1:14" s="86" customFormat="1" ht="24" customHeight="1">
      <c r="A175" s="253" t="s">
        <v>1267</v>
      </c>
      <c r="B175" s="1596" t="s">
        <v>915</v>
      </c>
      <c r="C175" s="1597"/>
      <c r="D175" s="1597"/>
      <c r="E175" s="1597"/>
      <c r="F175" s="1597"/>
      <c r="G175" s="1597"/>
      <c r="H175" s="1598"/>
      <c r="I175" s="254" t="s">
        <v>558</v>
      </c>
      <c r="J175" s="253"/>
      <c r="K175" s="255"/>
      <c r="L175" s="255"/>
      <c r="M175" s="256"/>
      <c r="N175" s="257"/>
    </row>
    <row r="176" spans="1:14" s="86" customFormat="1" ht="12">
      <c r="A176" s="253" t="s">
        <v>1268</v>
      </c>
      <c r="B176" s="1608" t="s">
        <v>1262</v>
      </c>
      <c r="C176" s="1609"/>
      <c r="D176" s="1609"/>
      <c r="E176" s="1609"/>
      <c r="F176" s="1609"/>
      <c r="G176" s="1609"/>
      <c r="H176" s="1610"/>
      <c r="I176" s="254" t="s">
        <v>558</v>
      </c>
      <c r="J176" s="253"/>
      <c r="K176" s="255"/>
      <c r="L176" s="255"/>
      <c r="M176" s="256"/>
      <c r="N176" s="257"/>
    </row>
    <row r="177" spans="1:14" s="86" customFormat="1" ht="12">
      <c r="A177" s="253" t="s">
        <v>1269</v>
      </c>
      <c r="B177" s="1583" t="s">
        <v>1270</v>
      </c>
      <c r="C177" s="1584"/>
      <c r="D177" s="1584"/>
      <c r="E177" s="1584"/>
      <c r="F177" s="1584"/>
      <c r="G177" s="1584"/>
      <c r="H177" s="1585"/>
      <c r="I177" s="254" t="s">
        <v>558</v>
      </c>
      <c r="J177" s="253"/>
      <c r="K177" s="255"/>
      <c r="L177" s="255"/>
      <c r="M177" s="256"/>
      <c r="N177" s="257"/>
    </row>
    <row r="178" spans="1:14" s="86" customFormat="1" ht="12">
      <c r="A178" s="253" t="s">
        <v>1271</v>
      </c>
      <c r="B178" s="1614" t="s">
        <v>1262</v>
      </c>
      <c r="C178" s="1615"/>
      <c r="D178" s="1615"/>
      <c r="E178" s="1615"/>
      <c r="F178" s="1615"/>
      <c r="G178" s="1615"/>
      <c r="H178" s="1616"/>
      <c r="I178" s="254" t="s">
        <v>558</v>
      </c>
      <c r="J178" s="253"/>
      <c r="K178" s="255"/>
      <c r="L178" s="255"/>
      <c r="M178" s="256"/>
      <c r="N178" s="257"/>
    </row>
    <row r="179" spans="1:14" s="86" customFormat="1" ht="12">
      <c r="A179" s="253" t="s">
        <v>1272</v>
      </c>
      <c r="B179" s="1583" t="s">
        <v>1273</v>
      </c>
      <c r="C179" s="1584"/>
      <c r="D179" s="1584"/>
      <c r="E179" s="1584"/>
      <c r="F179" s="1584"/>
      <c r="G179" s="1584"/>
      <c r="H179" s="1585"/>
      <c r="I179" s="254" t="s">
        <v>558</v>
      </c>
      <c r="J179" s="253"/>
      <c r="K179" s="255"/>
      <c r="L179" s="255"/>
      <c r="M179" s="256"/>
      <c r="N179" s="257"/>
    </row>
    <row r="180" spans="1:14" s="86" customFormat="1" ht="12">
      <c r="A180" s="253" t="s">
        <v>1274</v>
      </c>
      <c r="B180" s="1614" t="s">
        <v>1262</v>
      </c>
      <c r="C180" s="1615"/>
      <c r="D180" s="1615"/>
      <c r="E180" s="1615"/>
      <c r="F180" s="1615"/>
      <c r="G180" s="1615"/>
      <c r="H180" s="1616"/>
      <c r="I180" s="254" t="s">
        <v>558</v>
      </c>
      <c r="J180" s="253"/>
      <c r="K180" s="255"/>
      <c r="L180" s="255"/>
      <c r="M180" s="256"/>
      <c r="N180" s="257"/>
    </row>
    <row r="181" spans="1:14" s="86" customFormat="1" ht="12">
      <c r="A181" s="253" t="s">
        <v>1275</v>
      </c>
      <c r="B181" s="1583" t="s">
        <v>1276</v>
      </c>
      <c r="C181" s="1584"/>
      <c r="D181" s="1584"/>
      <c r="E181" s="1584"/>
      <c r="F181" s="1584"/>
      <c r="G181" s="1584"/>
      <c r="H181" s="1585"/>
      <c r="I181" s="254" t="s">
        <v>558</v>
      </c>
      <c r="J181" s="253"/>
      <c r="K181" s="255"/>
      <c r="L181" s="255"/>
      <c r="M181" s="256"/>
      <c r="N181" s="257"/>
    </row>
    <row r="182" spans="1:14" s="86" customFormat="1" ht="12">
      <c r="A182" s="253" t="s">
        <v>1277</v>
      </c>
      <c r="B182" s="1614" t="s">
        <v>1262</v>
      </c>
      <c r="C182" s="1615"/>
      <c r="D182" s="1615"/>
      <c r="E182" s="1615"/>
      <c r="F182" s="1615"/>
      <c r="G182" s="1615"/>
      <c r="H182" s="1616"/>
      <c r="I182" s="254" t="s">
        <v>558</v>
      </c>
      <c r="J182" s="253"/>
      <c r="K182" s="255"/>
      <c r="L182" s="255"/>
      <c r="M182" s="256"/>
      <c r="N182" s="257"/>
    </row>
    <row r="183" spans="1:14" s="86" customFormat="1" ht="12">
      <c r="A183" s="253" t="s">
        <v>1278</v>
      </c>
      <c r="B183" s="1583" t="s">
        <v>1279</v>
      </c>
      <c r="C183" s="1584"/>
      <c r="D183" s="1584"/>
      <c r="E183" s="1584"/>
      <c r="F183" s="1584"/>
      <c r="G183" s="1584"/>
      <c r="H183" s="1585"/>
      <c r="I183" s="254" t="s">
        <v>558</v>
      </c>
      <c r="J183" s="253"/>
      <c r="K183" s="255"/>
      <c r="L183" s="255"/>
      <c r="M183" s="256"/>
      <c r="N183" s="257"/>
    </row>
    <row r="184" spans="1:14" s="86" customFormat="1" ht="12">
      <c r="A184" s="253" t="s">
        <v>1280</v>
      </c>
      <c r="B184" s="1614" t="s">
        <v>1262</v>
      </c>
      <c r="C184" s="1615"/>
      <c r="D184" s="1615"/>
      <c r="E184" s="1615"/>
      <c r="F184" s="1615"/>
      <c r="G184" s="1615"/>
      <c r="H184" s="1616"/>
      <c r="I184" s="254" t="s">
        <v>558</v>
      </c>
      <c r="J184" s="253"/>
      <c r="K184" s="255"/>
      <c r="L184" s="255"/>
      <c r="M184" s="256"/>
      <c r="N184" s="257"/>
    </row>
    <row r="185" spans="1:14" s="86" customFormat="1" ht="12">
      <c r="A185" s="253" t="s">
        <v>1281</v>
      </c>
      <c r="B185" s="1583" t="s">
        <v>1282</v>
      </c>
      <c r="C185" s="1584"/>
      <c r="D185" s="1584"/>
      <c r="E185" s="1584"/>
      <c r="F185" s="1584"/>
      <c r="G185" s="1584"/>
      <c r="H185" s="1585"/>
      <c r="I185" s="254" t="s">
        <v>558</v>
      </c>
      <c r="J185" s="253"/>
      <c r="K185" s="255"/>
      <c r="L185" s="255"/>
      <c r="M185" s="256"/>
      <c r="N185" s="257"/>
    </row>
    <row r="186" spans="1:14" s="86" customFormat="1" ht="12">
      <c r="A186" s="253" t="s">
        <v>1283</v>
      </c>
      <c r="B186" s="1614" t="s">
        <v>1262</v>
      </c>
      <c r="C186" s="1615"/>
      <c r="D186" s="1615"/>
      <c r="E186" s="1615"/>
      <c r="F186" s="1615"/>
      <c r="G186" s="1615"/>
      <c r="H186" s="1616"/>
      <c r="I186" s="254" t="s">
        <v>558</v>
      </c>
      <c r="J186" s="253"/>
      <c r="K186" s="255"/>
      <c r="L186" s="255"/>
      <c r="M186" s="256"/>
      <c r="N186" s="257"/>
    </row>
    <row r="187" spans="1:14" s="86" customFormat="1" ht="12">
      <c r="A187" s="253" t="s">
        <v>1281</v>
      </c>
      <c r="B187" s="1583" t="s">
        <v>1284</v>
      </c>
      <c r="C187" s="1584"/>
      <c r="D187" s="1584"/>
      <c r="E187" s="1584"/>
      <c r="F187" s="1584"/>
      <c r="G187" s="1584"/>
      <c r="H187" s="1585"/>
      <c r="I187" s="254" t="s">
        <v>558</v>
      </c>
      <c r="J187" s="253"/>
      <c r="K187" s="255"/>
      <c r="L187" s="255"/>
      <c r="M187" s="256"/>
      <c r="N187" s="257"/>
    </row>
    <row r="188" spans="1:14" s="86" customFormat="1" ht="12">
      <c r="A188" s="253" t="s">
        <v>1285</v>
      </c>
      <c r="B188" s="1614" t="s">
        <v>1262</v>
      </c>
      <c r="C188" s="1615"/>
      <c r="D188" s="1615"/>
      <c r="E188" s="1615"/>
      <c r="F188" s="1615"/>
      <c r="G188" s="1615"/>
      <c r="H188" s="1616"/>
      <c r="I188" s="254" t="s">
        <v>558</v>
      </c>
      <c r="J188" s="253"/>
      <c r="K188" s="255"/>
      <c r="L188" s="255"/>
      <c r="M188" s="256"/>
      <c r="N188" s="257"/>
    </row>
    <row r="189" spans="1:14" s="86" customFormat="1" ht="24" customHeight="1">
      <c r="A189" s="253" t="s">
        <v>1286</v>
      </c>
      <c r="B189" s="1593" t="s">
        <v>1489</v>
      </c>
      <c r="C189" s="1594"/>
      <c r="D189" s="1594"/>
      <c r="E189" s="1594"/>
      <c r="F189" s="1594"/>
      <c r="G189" s="1594"/>
      <c r="H189" s="1595"/>
      <c r="I189" s="254" t="s">
        <v>558</v>
      </c>
      <c r="J189" s="253"/>
      <c r="K189" s="255"/>
      <c r="L189" s="255"/>
      <c r="M189" s="256"/>
      <c r="N189" s="257"/>
    </row>
    <row r="190" spans="1:14" s="86" customFormat="1" ht="12">
      <c r="A190" s="253" t="s">
        <v>1288</v>
      </c>
      <c r="B190" s="1614" t="s">
        <v>1262</v>
      </c>
      <c r="C190" s="1615"/>
      <c r="D190" s="1615"/>
      <c r="E190" s="1615"/>
      <c r="F190" s="1615"/>
      <c r="G190" s="1615"/>
      <c r="H190" s="1616"/>
      <c r="I190" s="254" t="s">
        <v>558</v>
      </c>
      <c r="J190" s="253"/>
      <c r="K190" s="255"/>
      <c r="L190" s="255"/>
      <c r="M190" s="256"/>
      <c r="N190" s="257"/>
    </row>
    <row r="191" spans="1:14" s="86" customFormat="1" ht="12">
      <c r="A191" s="253" t="s">
        <v>1289</v>
      </c>
      <c r="B191" s="1614" t="s">
        <v>924</v>
      </c>
      <c r="C191" s="1615"/>
      <c r="D191" s="1615"/>
      <c r="E191" s="1615"/>
      <c r="F191" s="1615"/>
      <c r="G191" s="1615"/>
      <c r="H191" s="1616"/>
      <c r="I191" s="254" t="s">
        <v>558</v>
      </c>
      <c r="J191" s="253"/>
      <c r="K191" s="255"/>
      <c r="L191" s="255"/>
      <c r="M191" s="256"/>
      <c r="N191" s="257"/>
    </row>
    <row r="192" spans="1:14" s="86" customFormat="1" ht="12">
      <c r="A192" s="253" t="s">
        <v>1290</v>
      </c>
      <c r="B192" s="1608" t="s">
        <v>1262</v>
      </c>
      <c r="C192" s="1609"/>
      <c r="D192" s="1609"/>
      <c r="E192" s="1609"/>
      <c r="F192" s="1609"/>
      <c r="G192" s="1609"/>
      <c r="H192" s="1610"/>
      <c r="I192" s="254" t="s">
        <v>558</v>
      </c>
      <c r="J192" s="253"/>
      <c r="K192" s="255"/>
      <c r="L192" s="255"/>
      <c r="M192" s="256"/>
      <c r="N192" s="257"/>
    </row>
    <row r="193" spans="1:14" s="86" customFormat="1" ht="12">
      <c r="A193" s="253" t="s">
        <v>1291</v>
      </c>
      <c r="B193" s="1614" t="s">
        <v>926</v>
      </c>
      <c r="C193" s="1615"/>
      <c r="D193" s="1615"/>
      <c r="E193" s="1615"/>
      <c r="F193" s="1615"/>
      <c r="G193" s="1615"/>
      <c r="H193" s="1616"/>
      <c r="I193" s="254" t="s">
        <v>558</v>
      </c>
      <c r="J193" s="253"/>
      <c r="K193" s="255"/>
      <c r="L193" s="255"/>
      <c r="M193" s="256"/>
      <c r="N193" s="257"/>
    </row>
    <row r="194" spans="1:14" s="86" customFormat="1" ht="12">
      <c r="A194" s="253" t="s">
        <v>1292</v>
      </c>
      <c r="B194" s="1608" t="s">
        <v>1262</v>
      </c>
      <c r="C194" s="1609"/>
      <c r="D194" s="1609"/>
      <c r="E194" s="1609"/>
      <c r="F194" s="1609"/>
      <c r="G194" s="1609"/>
      <c r="H194" s="1610"/>
      <c r="I194" s="254" t="s">
        <v>558</v>
      </c>
      <c r="J194" s="253"/>
      <c r="K194" s="255"/>
      <c r="L194" s="255"/>
      <c r="M194" s="256"/>
      <c r="N194" s="257"/>
    </row>
    <row r="195" spans="1:14" s="86" customFormat="1" ht="12">
      <c r="A195" s="253" t="s">
        <v>1293</v>
      </c>
      <c r="B195" s="1583" t="s">
        <v>1294</v>
      </c>
      <c r="C195" s="1584"/>
      <c r="D195" s="1584"/>
      <c r="E195" s="1584"/>
      <c r="F195" s="1584"/>
      <c r="G195" s="1584"/>
      <c r="H195" s="1585"/>
      <c r="I195" s="254" t="s">
        <v>558</v>
      </c>
      <c r="J195" s="253"/>
      <c r="K195" s="255"/>
      <c r="L195" s="255"/>
      <c r="M195" s="256"/>
      <c r="N195" s="257"/>
    </row>
    <row r="196" spans="1:14" s="86" customFormat="1" ht="12">
      <c r="A196" s="253" t="s">
        <v>1295</v>
      </c>
      <c r="B196" s="1614" t="s">
        <v>1262</v>
      </c>
      <c r="C196" s="1615"/>
      <c r="D196" s="1615"/>
      <c r="E196" s="1615"/>
      <c r="F196" s="1615"/>
      <c r="G196" s="1615"/>
      <c r="H196" s="1616"/>
      <c r="I196" s="254" t="s">
        <v>558</v>
      </c>
      <c r="J196" s="253"/>
      <c r="K196" s="255"/>
      <c r="L196" s="255"/>
      <c r="M196" s="256"/>
      <c r="N196" s="257"/>
    </row>
    <row r="197" spans="1:14" s="86" customFormat="1" ht="12">
      <c r="A197" s="253" t="s">
        <v>1296</v>
      </c>
      <c r="B197" s="1599" t="s">
        <v>1297</v>
      </c>
      <c r="C197" s="1600"/>
      <c r="D197" s="1600"/>
      <c r="E197" s="1600"/>
      <c r="F197" s="1600"/>
      <c r="G197" s="1600"/>
      <c r="H197" s="1601"/>
      <c r="I197" s="254" t="s">
        <v>558</v>
      </c>
      <c r="J197" s="253"/>
      <c r="K197" s="255"/>
      <c r="L197" s="255"/>
      <c r="M197" s="256"/>
      <c r="N197" s="257"/>
    </row>
    <row r="198" spans="1:14" s="86" customFormat="1" ht="12">
      <c r="A198" s="253" t="s">
        <v>1298</v>
      </c>
      <c r="B198" s="1583" t="s">
        <v>1299</v>
      </c>
      <c r="C198" s="1584"/>
      <c r="D198" s="1584"/>
      <c r="E198" s="1584"/>
      <c r="F198" s="1584"/>
      <c r="G198" s="1584"/>
      <c r="H198" s="1585"/>
      <c r="I198" s="254" t="s">
        <v>558</v>
      </c>
      <c r="J198" s="253"/>
      <c r="K198" s="255"/>
      <c r="L198" s="255"/>
      <c r="M198" s="256"/>
      <c r="N198" s="257"/>
    </row>
    <row r="199" spans="1:14" s="86" customFormat="1" ht="12">
      <c r="A199" s="253" t="s">
        <v>1300</v>
      </c>
      <c r="B199" s="1614" t="s">
        <v>1262</v>
      </c>
      <c r="C199" s="1615"/>
      <c r="D199" s="1615"/>
      <c r="E199" s="1615"/>
      <c r="F199" s="1615"/>
      <c r="G199" s="1615"/>
      <c r="H199" s="1616"/>
      <c r="I199" s="254" t="s">
        <v>558</v>
      </c>
      <c r="J199" s="253"/>
      <c r="K199" s="255"/>
      <c r="L199" s="255"/>
      <c r="M199" s="256"/>
      <c r="N199" s="257"/>
    </row>
    <row r="200" spans="1:14" s="86" customFormat="1" ht="12">
      <c r="A200" s="253" t="s">
        <v>1301</v>
      </c>
      <c r="B200" s="1583" t="s">
        <v>1302</v>
      </c>
      <c r="C200" s="1584"/>
      <c r="D200" s="1584"/>
      <c r="E200" s="1584"/>
      <c r="F200" s="1584"/>
      <c r="G200" s="1584"/>
      <c r="H200" s="1585"/>
      <c r="I200" s="254" t="s">
        <v>558</v>
      </c>
      <c r="J200" s="253"/>
      <c r="K200" s="255"/>
      <c r="L200" s="255"/>
      <c r="M200" s="256"/>
      <c r="N200" s="257"/>
    </row>
    <row r="201" spans="1:14" s="86" customFormat="1" ht="12">
      <c r="A201" s="253" t="s">
        <v>1303</v>
      </c>
      <c r="B201" s="1614" t="s">
        <v>1133</v>
      </c>
      <c r="C201" s="1615"/>
      <c r="D201" s="1615"/>
      <c r="E201" s="1615"/>
      <c r="F201" s="1615"/>
      <c r="G201" s="1615"/>
      <c r="H201" s="1616"/>
      <c r="I201" s="254" t="s">
        <v>558</v>
      </c>
      <c r="J201" s="253"/>
      <c r="K201" s="255"/>
      <c r="L201" s="255"/>
      <c r="M201" s="256"/>
      <c r="N201" s="257"/>
    </row>
    <row r="202" spans="1:14" s="86" customFormat="1" ht="12">
      <c r="A202" s="253" t="s">
        <v>1304</v>
      </c>
      <c r="B202" s="1608" t="s">
        <v>1262</v>
      </c>
      <c r="C202" s="1609"/>
      <c r="D202" s="1609"/>
      <c r="E202" s="1609"/>
      <c r="F202" s="1609"/>
      <c r="G202" s="1609"/>
      <c r="H202" s="1610"/>
      <c r="I202" s="254" t="s">
        <v>558</v>
      </c>
      <c r="J202" s="253"/>
      <c r="K202" s="255"/>
      <c r="L202" s="255"/>
      <c r="M202" s="256"/>
      <c r="N202" s="257"/>
    </row>
    <row r="203" spans="1:14" s="86" customFormat="1" ht="12">
      <c r="A203" s="253" t="s">
        <v>1305</v>
      </c>
      <c r="B203" s="1614" t="s">
        <v>1306</v>
      </c>
      <c r="C203" s="1615"/>
      <c r="D203" s="1615"/>
      <c r="E203" s="1615"/>
      <c r="F203" s="1615"/>
      <c r="G203" s="1615"/>
      <c r="H203" s="1616"/>
      <c r="I203" s="254" t="s">
        <v>558</v>
      </c>
      <c r="J203" s="253"/>
      <c r="K203" s="255"/>
      <c r="L203" s="255"/>
      <c r="M203" s="256"/>
      <c r="N203" s="257"/>
    </row>
    <row r="204" spans="1:14" s="86" customFormat="1" ht="12">
      <c r="A204" s="253" t="s">
        <v>1307</v>
      </c>
      <c r="B204" s="1608" t="s">
        <v>1262</v>
      </c>
      <c r="C204" s="1609"/>
      <c r="D204" s="1609"/>
      <c r="E204" s="1609"/>
      <c r="F204" s="1609"/>
      <c r="G204" s="1609"/>
      <c r="H204" s="1610"/>
      <c r="I204" s="254" t="s">
        <v>558</v>
      </c>
      <c r="J204" s="253"/>
      <c r="K204" s="255"/>
      <c r="L204" s="255"/>
      <c r="M204" s="256"/>
      <c r="N204" s="257"/>
    </row>
    <row r="205" spans="1:14" s="86" customFormat="1" ht="24" customHeight="1">
      <c r="A205" s="253" t="s">
        <v>1308</v>
      </c>
      <c r="B205" s="1593" t="s">
        <v>1309</v>
      </c>
      <c r="C205" s="1594"/>
      <c r="D205" s="1594"/>
      <c r="E205" s="1594"/>
      <c r="F205" s="1594"/>
      <c r="G205" s="1594"/>
      <c r="H205" s="1595"/>
      <c r="I205" s="254" t="s">
        <v>558</v>
      </c>
      <c r="J205" s="253"/>
      <c r="K205" s="255"/>
      <c r="L205" s="255"/>
      <c r="M205" s="256"/>
      <c r="N205" s="257"/>
    </row>
    <row r="206" spans="1:14" s="86" customFormat="1" ht="12">
      <c r="A206" s="253" t="s">
        <v>1310</v>
      </c>
      <c r="B206" s="1614" t="s">
        <v>1262</v>
      </c>
      <c r="C206" s="1615"/>
      <c r="D206" s="1615"/>
      <c r="E206" s="1615"/>
      <c r="F206" s="1615"/>
      <c r="G206" s="1615"/>
      <c r="H206" s="1616"/>
      <c r="I206" s="254" t="s">
        <v>558</v>
      </c>
      <c r="J206" s="253"/>
      <c r="K206" s="255"/>
      <c r="L206" s="255"/>
      <c r="M206" s="256"/>
      <c r="N206" s="257"/>
    </row>
    <row r="207" spans="1:14" s="86" customFormat="1" ht="12">
      <c r="A207" s="253" t="s">
        <v>1311</v>
      </c>
      <c r="B207" s="1583" t="s">
        <v>1312</v>
      </c>
      <c r="C207" s="1584"/>
      <c r="D207" s="1584"/>
      <c r="E207" s="1584"/>
      <c r="F207" s="1584"/>
      <c r="G207" s="1584"/>
      <c r="H207" s="1585"/>
      <c r="I207" s="254" t="s">
        <v>558</v>
      </c>
      <c r="J207" s="253"/>
      <c r="K207" s="255"/>
      <c r="L207" s="255"/>
      <c r="M207" s="256"/>
      <c r="N207" s="257"/>
    </row>
    <row r="208" spans="1:14" s="86" customFormat="1" ht="12">
      <c r="A208" s="253" t="s">
        <v>1313</v>
      </c>
      <c r="B208" s="1614" t="s">
        <v>1262</v>
      </c>
      <c r="C208" s="1615"/>
      <c r="D208" s="1615"/>
      <c r="E208" s="1615"/>
      <c r="F208" s="1615"/>
      <c r="G208" s="1615"/>
      <c r="H208" s="1616"/>
      <c r="I208" s="254" t="s">
        <v>558</v>
      </c>
      <c r="J208" s="253"/>
      <c r="K208" s="255"/>
      <c r="L208" s="255"/>
      <c r="M208" s="256"/>
      <c r="N208" s="257"/>
    </row>
    <row r="209" spans="1:14" s="86" customFormat="1" ht="12">
      <c r="A209" s="253" t="s">
        <v>1314</v>
      </c>
      <c r="B209" s="1583" t="s">
        <v>1315</v>
      </c>
      <c r="C209" s="1584"/>
      <c r="D209" s="1584"/>
      <c r="E209" s="1584"/>
      <c r="F209" s="1584"/>
      <c r="G209" s="1584"/>
      <c r="H209" s="1585"/>
      <c r="I209" s="254" t="s">
        <v>558</v>
      </c>
      <c r="J209" s="253"/>
      <c r="K209" s="255"/>
      <c r="L209" s="255"/>
      <c r="M209" s="256"/>
      <c r="N209" s="257"/>
    </row>
    <row r="210" spans="1:14" s="86" customFormat="1" ht="12">
      <c r="A210" s="253" t="s">
        <v>1316</v>
      </c>
      <c r="B210" s="1614" t="s">
        <v>1262</v>
      </c>
      <c r="C210" s="1615"/>
      <c r="D210" s="1615"/>
      <c r="E210" s="1615"/>
      <c r="F210" s="1615"/>
      <c r="G210" s="1615"/>
      <c r="H210" s="1616"/>
      <c r="I210" s="254" t="s">
        <v>558</v>
      </c>
      <c r="J210" s="253"/>
      <c r="K210" s="255"/>
      <c r="L210" s="255"/>
      <c r="M210" s="256"/>
      <c r="N210" s="257"/>
    </row>
    <row r="211" spans="1:14" s="86" customFormat="1" ht="12">
      <c r="A211" s="253" t="s">
        <v>1317</v>
      </c>
      <c r="B211" s="1583" t="s">
        <v>1318</v>
      </c>
      <c r="C211" s="1584"/>
      <c r="D211" s="1584"/>
      <c r="E211" s="1584"/>
      <c r="F211" s="1584"/>
      <c r="G211" s="1584"/>
      <c r="H211" s="1585"/>
      <c r="I211" s="254" t="s">
        <v>558</v>
      </c>
      <c r="J211" s="253"/>
      <c r="K211" s="255"/>
      <c r="L211" s="255"/>
      <c r="M211" s="256"/>
      <c r="N211" s="257"/>
    </row>
    <row r="212" spans="1:14" s="86" customFormat="1" ht="12">
      <c r="A212" s="253" t="s">
        <v>1319</v>
      </c>
      <c r="B212" s="1614" t="s">
        <v>1262</v>
      </c>
      <c r="C212" s="1615"/>
      <c r="D212" s="1615"/>
      <c r="E212" s="1615"/>
      <c r="F212" s="1615"/>
      <c r="G212" s="1615"/>
      <c r="H212" s="1616"/>
      <c r="I212" s="254" t="s">
        <v>558</v>
      </c>
      <c r="J212" s="253"/>
      <c r="K212" s="255"/>
      <c r="L212" s="255"/>
      <c r="M212" s="256"/>
      <c r="N212" s="257"/>
    </row>
    <row r="213" spans="1:14" s="86" customFormat="1" ht="12">
      <c r="A213" s="253" t="s">
        <v>1320</v>
      </c>
      <c r="B213" s="1583" t="s">
        <v>1321</v>
      </c>
      <c r="C213" s="1584"/>
      <c r="D213" s="1584"/>
      <c r="E213" s="1584"/>
      <c r="F213" s="1584"/>
      <c r="G213" s="1584"/>
      <c r="H213" s="1585"/>
      <c r="I213" s="254" t="s">
        <v>558</v>
      </c>
      <c r="J213" s="253"/>
      <c r="K213" s="255"/>
      <c r="L213" s="255"/>
      <c r="M213" s="256"/>
      <c r="N213" s="257"/>
    </row>
    <row r="214" spans="1:14" s="86" customFormat="1" ht="12">
      <c r="A214" s="253" t="s">
        <v>1322</v>
      </c>
      <c r="B214" s="1614" t="s">
        <v>1262</v>
      </c>
      <c r="C214" s="1615"/>
      <c r="D214" s="1615"/>
      <c r="E214" s="1615"/>
      <c r="F214" s="1615"/>
      <c r="G214" s="1615"/>
      <c r="H214" s="1616"/>
      <c r="I214" s="254" t="s">
        <v>558</v>
      </c>
      <c r="J214" s="253"/>
      <c r="K214" s="255"/>
      <c r="L214" s="255"/>
      <c r="M214" s="256"/>
      <c r="N214" s="257"/>
    </row>
    <row r="215" spans="1:14" s="86" customFormat="1" ht="24" customHeight="1">
      <c r="A215" s="253" t="s">
        <v>1323</v>
      </c>
      <c r="B215" s="1593" t="s">
        <v>1324</v>
      </c>
      <c r="C215" s="1594"/>
      <c r="D215" s="1594"/>
      <c r="E215" s="1594"/>
      <c r="F215" s="1594"/>
      <c r="G215" s="1594"/>
      <c r="H215" s="1595"/>
      <c r="I215" s="254" t="s">
        <v>558</v>
      </c>
      <c r="J215" s="253"/>
      <c r="K215" s="255"/>
      <c r="L215" s="255"/>
      <c r="M215" s="256"/>
      <c r="N215" s="257"/>
    </row>
    <row r="216" spans="1:14" s="86" customFormat="1" ht="12">
      <c r="A216" s="253" t="s">
        <v>1325</v>
      </c>
      <c r="B216" s="1614" t="s">
        <v>1262</v>
      </c>
      <c r="C216" s="1615"/>
      <c r="D216" s="1615"/>
      <c r="E216" s="1615"/>
      <c r="F216" s="1615"/>
      <c r="G216" s="1615"/>
      <c r="H216" s="1616"/>
      <c r="I216" s="254" t="s">
        <v>558</v>
      </c>
      <c r="J216" s="253"/>
      <c r="K216" s="255"/>
      <c r="L216" s="255"/>
      <c r="M216" s="256"/>
      <c r="N216" s="257"/>
    </row>
    <row r="217" spans="1:14" s="86" customFormat="1" ht="12">
      <c r="A217" s="253" t="s">
        <v>1326</v>
      </c>
      <c r="B217" s="1583" t="s">
        <v>1327</v>
      </c>
      <c r="C217" s="1584"/>
      <c r="D217" s="1584"/>
      <c r="E217" s="1584"/>
      <c r="F217" s="1584"/>
      <c r="G217" s="1584"/>
      <c r="H217" s="1585"/>
      <c r="I217" s="254" t="s">
        <v>558</v>
      </c>
      <c r="J217" s="253"/>
      <c r="K217" s="255"/>
      <c r="L217" s="255"/>
      <c r="M217" s="256"/>
      <c r="N217" s="257"/>
    </row>
    <row r="218" spans="1:14" s="86" customFormat="1" ht="12">
      <c r="A218" s="253" t="s">
        <v>1328</v>
      </c>
      <c r="B218" s="1614" t="s">
        <v>1262</v>
      </c>
      <c r="C218" s="1615"/>
      <c r="D218" s="1615"/>
      <c r="E218" s="1615"/>
      <c r="F218" s="1615"/>
      <c r="G218" s="1615"/>
      <c r="H218" s="1616"/>
      <c r="I218" s="254" t="s">
        <v>558</v>
      </c>
      <c r="J218" s="253"/>
      <c r="K218" s="255"/>
      <c r="L218" s="255"/>
      <c r="M218" s="256"/>
      <c r="N218" s="257"/>
    </row>
    <row r="219" spans="1:14" s="86" customFormat="1" ht="24" customHeight="1">
      <c r="A219" s="253" t="s">
        <v>1329</v>
      </c>
      <c r="B219" s="1590" t="s">
        <v>1330</v>
      </c>
      <c r="C219" s="1591"/>
      <c r="D219" s="1591"/>
      <c r="E219" s="1591"/>
      <c r="F219" s="1591"/>
      <c r="G219" s="1591"/>
      <c r="H219" s="1592"/>
      <c r="I219" s="254" t="s">
        <v>124</v>
      </c>
      <c r="J219" s="253"/>
      <c r="K219" s="255"/>
      <c r="L219" s="255"/>
      <c r="M219" s="256"/>
      <c r="N219" s="257"/>
    </row>
    <row r="220" spans="1:14" s="86" customFormat="1" ht="12">
      <c r="A220" s="253" t="s">
        <v>1331</v>
      </c>
      <c r="B220" s="1583" t="s">
        <v>1332</v>
      </c>
      <c r="C220" s="1584"/>
      <c r="D220" s="1584"/>
      <c r="E220" s="1584"/>
      <c r="F220" s="1584"/>
      <c r="G220" s="1584"/>
      <c r="H220" s="1585"/>
      <c r="I220" s="254" t="s">
        <v>124</v>
      </c>
      <c r="J220" s="253"/>
      <c r="K220" s="255"/>
      <c r="L220" s="255"/>
      <c r="M220" s="256"/>
      <c r="N220" s="257"/>
    </row>
    <row r="221" spans="1:14" s="86" customFormat="1" ht="24" customHeight="1">
      <c r="A221" s="253" t="s">
        <v>1333</v>
      </c>
      <c r="B221" s="1593" t="s">
        <v>1334</v>
      </c>
      <c r="C221" s="1594"/>
      <c r="D221" s="1594"/>
      <c r="E221" s="1594"/>
      <c r="F221" s="1594"/>
      <c r="G221" s="1594"/>
      <c r="H221" s="1595"/>
      <c r="I221" s="254" t="s">
        <v>124</v>
      </c>
      <c r="J221" s="253"/>
      <c r="K221" s="255"/>
      <c r="L221" s="255"/>
      <c r="M221" s="256"/>
      <c r="N221" s="257"/>
    </row>
    <row r="222" spans="1:14" s="86" customFormat="1" ht="24" customHeight="1">
      <c r="A222" s="253" t="s">
        <v>1335</v>
      </c>
      <c r="B222" s="1593" t="s">
        <v>1336</v>
      </c>
      <c r="C222" s="1594"/>
      <c r="D222" s="1594"/>
      <c r="E222" s="1594"/>
      <c r="F222" s="1594"/>
      <c r="G222" s="1594"/>
      <c r="H222" s="1595"/>
      <c r="I222" s="254" t="s">
        <v>124</v>
      </c>
      <c r="J222" s="253"/>
      <c r="K222" s="255"/>
      <c r="L222" s="255"/>
      <c r="M222" s="256"/>
      <c r="N222" s="257"/>
    </row>
    <row r="223" spans="1:14" s="86" customFormat="1" ht="24" customHeight="1">
      <c r="A223" s="253" t="s">
        <v>1337</v>
      </c>
      <c r="B223" s="1593" t="s">
        <v>1338</v>
      </c>
      <c r="C223" s="1594"/>
      <c r="D223" s="1594"/>
      <c r="E223" s="1594"/>
      <c r="F223" s="1594"/>
      <c r="G223" s="1594"/>
      <c r="H223" s="1595"/>
      <c r="I223" s="254" t="s">
        <v>124</v>
      </c>
      <c r="J223" s="253"/>
      <c r="K223" s="255"/>
      <c r="L223" s="255"/>
      <c r="M223" s="256"/>
      <c r="N223" s="257"/>
    </row>
    <row r="224" spans="1:14" s="86" customFormat="1" ht="12">
      <c r="A224" s="253" t="s">
        <v>1339</v>
      </c>
      <c r="B224" s="1583" t="s">
        <v>1340</v>
      </c>
      <c r="C224" s="1584"/>
      <c r="D224" s="1584"/>
      <c r="E224" s="1584"/>
      <c r="F224" s="1584"/>
      <c r="G224" s="1584"/>
      <c r="H224" s="1585"/>
      <c r="I224" s="254" t="s">
        <v>124</v>
      </c>
      <c r="J224" s="253"/>
      <c r="K224" s="255"/>
      <c r="L224" s="255"/>
      <c r="M224" s="256"/>
      <c r="N224" s="257"/>
    </row>
    <row r="225" spans="1:14" s="86" customFormat="1" ht="12">
      <c r="A225" s="253" t="s">
        <v>1341</v>
      </c>
      <c r="B225" s="1583" t="s">
        <v>1342</v>
      </c>
      <c r="C225" s="1584"/>
      <c r="D225" s="1584"/>
      <c r="E225" s="1584"/>
      <c r="F225" s="1584"/>
      <c r="G225" s="1584"/>
      <c r="H225" s="1585"/>
      <c r="I225" s="254" t="s">
        <v>124</v>
      </c>
      <c r="J225" s="253"/>
      <c r="K225" s="255"/>
      <c r="L225" s="255"/>
      <c r="M225" s="256"/>
      <c r="N225" s="257"/>
    </row>
    <row r="226" spans="1:14" s="86" customFormat="1" ht="12">
      <c r="A226" s="253" t="s">
        <v>1343</v>
      </c>
      <c r="B226" s="1583" t="s">
        <v>1344</v>
      </c>
      <c r="C226" s="1584"/>
      <c r="D226" s="1584"/>
      <c r="E226" s="1584"/>
      <c r="F226" s="1584"/>
      <c r="G226" s="1584"/>
      <c r="H226" s="1585"/>
      <c r="I226" s="254" t="s">
        <v>124</v>
      </c>
      <c r="J226" s="253"/>
      <c r="K226" s="255"/>
      <c r="L226" s="255"/>
      <c r="M226" s="256"/>
      <c r="N226" s="257"/>
    </row>
    <row r="227" spans="1:14" s="86" customFormat="1" ht="12">
      <c r="A227" s="253" t="s">
        <v>1345</v>
      </c>
      <c r="B227" s="1583" t="s">
        <v>1346</v>
      </c>
      <c r="C227" s="1584"/>
      <c r="D227" s="1584"/>
      <c r="E227" s="1584"/>
      <c r="F227" s="1584"/>
      <c r="G227" s="1584"/>
      <c r="H227" s="1585"/>
      <c r="I227" s="254" t="s">
        <v>124</v>
      </c>
      <c r="J227" s="253"/>
      <c r="K227" s="255"/>
      <c r="L227" s="255"/>
      <c r="M227" s="256"/>
      <c r="N227" s="257"/>
    </row>
    <row r="228" spans="1:14" s="86" customFormat="1" ht="12">
      <c r="A228" s="253" t="s">
        <v>1347</v>
      </c>
      <c r="B228" s="1583" t="s">
        <v>1348</v>
      </c>
      <c r="C228" s="1584"/>
      <c r="D228" s="1584"/>
      <c r="E228" s="1584"/>
      <c r="F228" s="1584"/>
      <c r="G228" s="1584"/>
      <c r="H228" s="1585"/>
      <c r="I228" s="254" t="s">
        <v>124</v>
      </c>
      <c r="J228" s="253"/>
      <c r="K228" s="255"/>
      <c r="L228" s="255"/>
      <c r="M228" s="256"/>
      <c r="N228" s="257"/>
    </row>
    <row r="229" spans="1:14" s="86" customFormat="1" ht="24" customHeight="1">
      <c r="A229" s="253" t="s">
        <v>1349</v>
      </c>
      <c r="B229" s="1593" t="s">
        <v>1563</v>
      </c>
      <c r="C229" s="1594"/>
      <c r="D229" s="1594"/>
      <c r="E229" s="1594"/>
      <c r="F229" s="1594"/>
      <c r="G229" s="1594"/>
      <c r="H229" s="1595"/>
      <c r="I229" s="254" t="s">
        <v>124</v>
      </c>
      <c r="J229" s="253"/>
      <c r="K229" s="255"/>
      <c r="L229" s="255"/>
      <c r="M229" s="256"/>
      <c r="N229" s="257"/>
    </row>
    <row r="230" spans="1:14" s="86" customFormat="1" ht="12">
      <c r="A230" s="253" t="s">
        <v>1351</v>
      </c>
      <c r="B230" s="1614" t="s">
        <v>924</v>
      </c>
      <c r="C230" s="1615"/>
      <c r="D230" s="1615"/>
      <c r="E230" s="1615"/>
      <c r="F230" s="1615"/>
      <c r="G230" s="1615"/>
      <c r="H230" s="1616"/>
      <c r="I230" s="254" t="s">
        <v>124</v>
      </c>
      <c r="J230" s="253"/>
      <c r="K230" s="255"/>
      <c r="L230" s="255"/>
      <c r="M230" s="256"/>
      <c r="N230" s="257"/>
    </row>
    <row r="231" spans="1:14" s="86" customFormat="1" ht="12.75" thickBot="1">
      <c r="A231" s="268" t="s">
        <v>1352</v>
      </c>
      <c r="B231" s="1651" t="s">
        <v>926</v>
      </c>
      <c r="C231" s="1652"/>
      <c r="D231" s="1652"/>
      <c r="E231" s="1652"/>
      <c r="F231" s="1652"/>
      <c r="G231" s="1652"/>
      <c r="H231" s="1653"/>
      <c r="I231" s="269" t="s">
        <v>124</v>
      </c>
      <c r="J231" s="268"/>
      <c r="K231" s="270"/>
      <c r="L231" s="270"/>
      <c r="M231" s="271"/>
      <c r="N231" s="272"/>
    </row>
    <row r="232" spans="1:14" ht="16.5" thickBot="1">
      <c r="A232" s="1648" t="s">
        <v>1353</v>
      </c>
      <c r="B232" s="1649"/>
      <c r="C232" s="1649"/>
      <c r="D232" s="1649"/>
      <c r="E232" s="1649"/>
      <c r="F232" s="1649"/>
      <c r="G232" s="1649"/>
      <c r="H232" s="1649"/>
      <c r="I232" s="1649"/>
      <c r="J232" s="1649"/>
      <c r="K232" s="1649"/>
      <c r="L232" s="1649"/>
      <c r="M232" s="1649"/>
      <c r="N232" s="1650"/>
    </row>
    <row r="233" spans="1:14" s="86" customFormat="1" ht="12">
      <c r="A233" s="263" t="s">
        <v>1354</v>
      </c>
      <c r="B233" s="1605" t="s">
        <v>1355</v>
      </c>
      <c r="C233" s="1606"/>
      <c r="D233" s="1606"/>
      <c r="E233" s="1606"/>
      <c r="F233" s="1606"/>
      <c r="G233" s="1606"/>
      <c r="H233" s="1607"/>
      <c r="I233" s="264" t="s">
        <v>19</v>
      </c>
      <c r="J233" s="263" t="s">
        <v>30</v>
      </c>
      <c r="K233" s="265" t="s">
        <v>30</v>
      </c>
      <c r="L233" s="265"/>
      <c r="M233" s="265" t="s">
        <v>30</v>
      </c>
      <c r="N233" s="264" t="s">
        <v>30</v>
      </c>
    </row>
    <row r="234" spans="1:14" s="86" customFormat="1" ht="12">
      <c r="A234" s="253" t="s">
        <v>1356</v>
      </c>
      <c r="B234" s="1599" t="s">
        <v>1357</v>
      </c>
      <c r="C234" s="1600"/>
      <c r="D234" s="1600"/>
      <c r="E234" s="1600"/>
      <c r="F234" s="1600"/>
      <c r="G234" s="1600"/>
      <c r="H234" s="1601"/>
      <c r="I234" s="254" t="s">
        <v>175</v>
      </c>
      <c r="J234" s="253"/>
      <c r="K234" s="255"/>
      <c r="L234" s="255"/>
      <c r="M234" s="256"/>
      <c r="N234" s="257"/>
    </row>
    <row r="235" spans="1:14" s="86" customFormat="1" ht="12">
      <c r="A235" s="253" t="s">
        <v>1358</v>
      </c>
      <c r="B235" s="1599" t="s">
        <v>1359</v>
      </c>
      <c r="C235" s="1600"/>
      <c r="D235" s="1600"/>
      <c r="E235" s="1600"/>
      <c r="F235" s="1600"/>
      <c r="G235" s="1600"/>
      <c r="H235" s="1601"/>
      <c r="I235" s="254" t="s">
        <v>1360</v>
      </c>
      <c r="J235" s="253"/>
      <c r="K235" s="255"/>
      <c r="L235" s="255"/>
      <c r="M235" s="256"/>
      <c r="N235" s="257"/>
    </row>
    <row r="236" spans="1:14" s="86" customFormat="1" ht="12">
      <c r="A236" s="253" t="s">
        <v>1361</v>
      </c>
      <c r="B236" s="1599" t="s">
        <v>1362</v>
      </c>
      <c r="C236" s="1600"/>
      <c r="D236" s="1600"/>
      <c r="E236" s="1600"/>
      <c r="F236" s="1600"/>
      <c r="G236" s="1600"/>
      <c r="H236" s="1601"/>
      <c r="I236" s="254" t="s">
        <v>175</v>
      </c>
      <c r="J236" s="253"/>
      <c r="K236" s="255"/>
      <c r="L236" s="255"/>
      <c r="M236" s="256"/>
      <c r="N236" s="257"/>
    </row>
    <row r="237" spans="1:14" s="86" customFormat="1" ht="12">
      <c r="A237" s="253" t="s">
        <v>1363</v>
      </c>
      <c r="B237" s="1599" t="s">
        <v>1364</v>
      </c>
      <c r="C237" s="1600"/>
      <c r="D237" s="1600"/>
      <c r="E237" s="1600"/>
      <c r="F237" s="1600"/>
      <c r="G237" s="1600"/>
      <c r="H237" s="1601"/>
      <c r="I237" s="254" t="s">
        <v>1360</v>
      </c>
      <c r="J237" s="253"/>
      <c r="K237" s="255"/>
      <c r="L237" s="255"/>
      <c r="M237" s="256"/>
      <c r="N237" s="257"/>
    </row>
    <row r="238" spans="1:14" s="86" customFormat="1" ht="12">
      <c r="A238" s="253" t="s">
        <v>1365</v>
      </c>
      <c r="B238" s="1599" t="s">
        <v>1366</v>
      </c>
      <c r="C238" s="1600"/>
      <c r="D238" s="1600"/>
      <c r="E238" s="1600"/>
      <c r="F238" s="1600"/>
      <c r="G238" s="1600"/>
      <c r="H238" s="1601"/>
      <c r="I238" s="254" t="s">
        <v>1564</v>
      </c>
      <c r="J238" s="253"/>
      <c r="K238" s="255"/>
      <c r="L238" s="255"/>
      <c r="M238" s="256"/>
      <c r="N238" s="257"/>
    </row>
    <row r="239" spans="1:14" s="86" customFormat="1" ht="12">
      <c r="A239" s="253" t="s">
        <v>1368</v>
      </c>
      <c r="B239" s="1599" t="s">
        <v>1369</v>
      </c>
      <c r="C239" s="1600"/>
      <c r="D239" s="1600"/>
      <c r="E239" s="1600"/>
      <c r="F239" s="1600"/>
      <c r="G239" s="1600"/>
      <c r="H239" s="1601"/>
      <c r="I239" s="254" t="s">
        <v>19</v>
      </c>
      <c r="J239" s="253" t="s">
        <v>30</v>
      </c>
      <c r="K239" s="255" t="s">
        <v>30</v>
      </c>
      <c r="L239" s="255"/>
      <c r="M239" s="255" t="s">
        <v>30</v>
      </c>
      <c r="N239" s="254" t="s">
        <v>30</v>
      </c>
    </row>
    <row r="240" spans="1:14" s="86" customFormat="1" ht="12">
      <c r="A240" s="253" t="s">
        <v>1370</v>
      </c>
      <c r="B240" s="1583" t="s">
        <v>1371</v>
      </c>
      <c r="C240" s="1584"/>
      <c r="D240" s="1584"/>
      <c r="E240" s="1584"/>
      <c r="F240" s="1584"/>
      <c r="G240" s="1584"/>
      <c r="H240" s="1585"/>
      <c r="I240" s="254" t="s">
        <v>1564</v>
      </c>
      <c r="J240" s="253"/>
      <c r="K240" s="255"/>
      <c r="L240" s="255"/>
      <c r="M240" s="256"/>
      <c r="N240" s="257"/>
    </row>
    <row r="241" spans="1:14" s="86" customFormat="1" ht="12">
      <c r="A241" s="253" t="s">
        <v>1372</v>
      </c>
      <c r="B241" s="1583" t="s">
        <v>1373</v>
      </c>
      <c r="C241" s="1584"/>
      <c r="D241" s="1584"/>
      <c r="E241" s="1584"/>
      <c r="F241" s="1584"/>
      <c r="G241" s="1584"/>
      <c r="H241" s="1585"/>
      <c r="I241" s="254" t="s">
        <v>1565</v>
      </c>
      <c r="J241" s="253"/>
      <c r="K241" s="255"/>
      <c r="L241" s="255"/>
      <c r="M241" s="256"/>
      <c r="N241" s="257"/>
    </row>
    <row r="242" spans="1:14" s="86" customFormat="1" ht="12">
      <c r="A242" s="253" t="s">
        <v>1374</v>
      </c>
      <c r="B242" s="1599" t="s">
        <v>1375</v>
      </c>
      <c r="C242" s="1600"/>
      <c r="D242" s="1600"/>
      <c r="E242" s="1600"/>
      <c r="F242" s="1600"/>
      <c r="G242" s="1600"/>
      <c r="H242" s="1601"/>
      <c r="I242" s="254" t="s">
        <v>19</v>
      </c>
      <c r="J242" s="253" t="s">
        <v>30</v>
      </c>
      <c r="K242" s="255" t="s">
        <v>30</v>
      </c>
      <c r="L242" s="255"/>
      <c r="M242" s="255" t="s">
        <v>30</v>
      </c>
      <c r="N242" s="254" t="s">
        <v>30</v>
      </c>
    </row>
    <row r="243" spans="1:14" s="86" customFormat="1" ht="12">
      <c r="A243" s="253" t="s">
        <v>1376</v>
      </c>
      <c r="B243" s="1583" t="s">
        <v>1371</v>
      </c>
      <c r="C243" s="1584"/>
      <c r="D243" s="1584"/>
      <c r="E243" s="1584"/>
      <c r="F243" s="1584"/>
      <c r="G243" s="1584"/>
      <c r="H243" s="1585"/>
      <c r="I243" s="254" t="s">
        <v>1564</v>
      </c>
      <c r="J243" s="253"/>
      <c r="K243" s="255"/>
      <c r="L243" s="255"/>
      <c r="M243" s="256"/>
      <c r="N243" s="257"/>
    </row>
    <row r="244" spans="1:14" s="86" customFormat="1" ht="12">
      <c r="A244" s="253" t="s">
        <v>1377</v>
      </c>
      <c r="B244" s="1583" t="s">
        <v>1378</v>
      </c>
      <c r="C244" s="1584"/>
      <c r="D244" s="1584"/>
      <c r="E244" s="1584"/>
      <c r="F244" s="1584"/>
      <c r="G244" s="1584"/>
      <c r="H244" s="1585"/>
      <c r="I244" s="254" t="s">
        <v>175</v>
      </c>
      <c r="J244" s="253"/>
      <c r="K244" s="255"/>
      <c r="L244" s="255"/>
      <c r="M244" s="256"/>
      <c r="N244" s="257"/>
    </row>
    <row r="245" spans="1:14" s="86" customFormat="1" ht="12">
      <c r="A245" s="253" t="s">
        <v>1379</v>
      </c>
      <c r="B245" s="1583" t="s">
        <v>1373</v>
      </c>
      <c r="C245" s="1584"/>
      <c r="D245" s="1584"/>
      <c r="E245" s="1584"/>
      <c r="F245" s="1584"/>
      <c r="G245" s="1584"/>
      <c r="H245" s="1585"/>
      <c r="I245" s="254" t="s">
        <v>1565</v>
      </c>
      <c r="J245" s="253"/>
      <c r="K245" s="255"/>
      <c r="L245" s="255"/>
      <c r="M245" s="256"/>
      <c r="N245" s="257"/>
    </row>
    <row r="246" spans="1:14" s="86" customFormat="1" ht="12">
      <c r="A246" s="253" t="s">
        <v>1380</v>
      </c>
      <c r="B246" s="1599" t="s">
        <v>1381</v>
      </c>
      <c r="C246" s="1600"/>
      <c r="D246" s="1600"/>
      <c r="E246" s="1600"/>
      <c r="F246" s="1600"/>
      <c r="G246" s="1600"/>
      <c r="H246" s="1601"/>
      <c r="I246" s="254" t="s">
        <v>19</v>
      </c>
      <c r="J246" s="253" t="s">
        <v>30</v>
      </c>
      <c r="K246" s="255" t="s">
        <v>30</v>
      </c>
      <c r="L246" s="255"/>
      <c r="M246" s="255" t="s">
        <v>30</v>
      </c>
      <c r="N246" s="254" t="s">
        <v>30</v>
      </c>
    </row>
    <row r="247" spans="1:14" s="86" customFormat="1" ht="12">
      <c r="A247" s="253" t="s">
        <v>1382</v>
      </c>
      <c r="B247" s="1583" t="s">
        <v>1371</v>
      </c>
      <c r="C247" s="1584"/>
      <c r="D247" s="1584"/>
      <c r="E247" s="1584"/>
      <c r="F247" s="1584"/>
      <c r="G247" s="1584"/>
      <c r="H247" s="1585"/>
      <c r="I247" s="254" t="s">
        <v>1564</v>
      </c>
      <c r="J247" s="253"/>
      <c r="K247" s="255"/>
      <c r="L247" s="255"/>
      <c r="M247" s="256"/>
      <c r="N247" s="257"/>
    </row>
    <row r="248" spans="1:14" s="86" customFormat="1" ht="12">
      <c r="A248" s="253" t="s">
        <v>1383</v>
      </c>
      <c r="B248" s="1583" t="s">
        <v>1373</v>
      </c>
      <c r="C248" s="1584"/>
      <c r="D248" s="1584"/>
      <c r="E248" s="1584"/>
      <c r="F248" s="1584"/>
      <c r="G248" s="1584"/>
      <c r="H248" s="1585"/>
      <c r="I248" s="254" t="s">
        <v>1565</v>
      </c>
      <c r="J248" s="253"/>
      <c r="K248" s="255"/>
      <c r="L248" s="255"/>
      <c r="M248" s="256"/>
      <c r="N248" s="257"/>
    </row>
    <row r="249" spans="1:14" s="86" customFormat="1" ht="12">
      <c r="A249" s="253" t="s">
        <v>1384</v>
      </c>
      <c r="B249" s="1599" t="s">
        <v>1385</v>
      </c>
      <c r="C249" s="1600"/>
      <c r="D249" s="1600"/>
      <c r="E249" s="1600"/>
      <c r="F249" s="1600"/>
      <c r="G249" s="1600"/>
      <c r="H249" s="1601"/>
      <c r="I249" s="254" t="s">
        <v>19</v>
      </c>
      <c r="J249" s="253" t="s">
        <v>30</v>
      </c>
      <c r="K249" s="255" t="s">
        <v>30</v>
      </c>
      <c r="L249" s="255"/>
      <c r="M249" s="255" t="s">
        <v>30</v>
      </c>
      <c r="N249" s="254" t="s">
        <v>30</v>
      </c>
    </row>
    <row r="250" spans="1:14" s="86" customFormat="1" ht="12">
      <c r="A250" s="253" t="s">
        <v>1386</v>
      </c>
      <c r="B250" s="1583" t="s">
        <v>1371</v>
      </c>
      <c r="C250" s="1584"/>
      <c r="D250" s="1584"/>
      <c r="E250" s="1584"/>
      <c r="F250" s="1584"/>
      <c r="G250" s="1584"/>
      <c r="H250" s="1585"/>
      <c r="I250" s="254" t="s">
        <v>1564</v>
      </c>
      <c r="J250" s="253"/>
      <c r="K250" s="255"/>
      <c r="L250" s="255"/>
      <c r="M250" s="256"/>
      <c r="N250" s="257"/>
    </row>
    <row r="251" spans="1:14" s="86" customFormat="1" ht="12">
      <c r="A251" s="253" t="s">
        <v>1387</v>
      </c>
      <c r="B251" s="1583" t="s">
        <v>1378</v>
      </c>
      <c r="C251" s="1584"/>
      <c r="D251" s="1584"/>
      <c r="E251" s="1584"/>
      <c r="F251" s="1584"/>
      <c r="G251" s="1584"/>
      <c r="H251" s="1585"/>
      <c r="I251" s="254" t="s">
        <v>175</v>
      </c>
      <c r="J251" s="253"/>
      <c r="K251" s="255"/>
      <c r="L251" s="255"/>
      <c r="M251" s="256"/>
      <c r="N251" s="257"/>
    </row>
    <row r="252" spans="1:14" s="86" customFormat="1" ht="12">
      <c r="A252" s="253" t="s">
        <v>1388</v>
      </c>
      <c r="B252" s="1583" t="s">
        <v>1373</v>
      </c>
      <c r="C252" s="1584"/>
      <c r="D252" s="1584"/>
      <c r="E252" s="1584"/>
      <c r="F252" s="1584"/>
      <c r="G252" s="1584"/>
      <c r="H252" s="1585"/>
      <c r="I252" s="254" t="s">
        <v>1565</v>
      </c>
      <c r="J252" s="253"/>
      <c r="K252" s="255"/>
      <c r="L252" s="255"/>
      <c r="M252" s="256"/>
      <c r="N252" s="257"/>
    </row>
    <row r="253" spans="1:14" s="86" customFormat="1" ht="12">
      <c r="A253" s="253" t="s">
        <v>1389</v>
      </c>
      <c r="B253" s="1611" t="s">
        <v>1390</v>
      </c>
      <c r="C253" s="1612"/>
      <c r="D253" s="1612"/>
      <c r="E253" s="1612"/>
      <c r="F253" s="1612"/>
      <c r="G253" s="1612"/>
      <c r="H253" s="1613"/>
      <c r="I253" s="254" t="s">
        <v>19</v>
      </c>
      <c r="J253" s="253" t="s">
        <v>30</v>
      </c>
      <c r="K253" s="255" t="s">
        <v>30</v>
      </c>
      <c r="L253" s="255"/>
      <c r="M253" s="255" t="s">
        <v>30</v>
      </c>
      <c r="N253" s="254" t="s">
        <v>30</v>
      </c>
    </row>
    <row r="254" spans="1:14" s="86" customFormat="1" ht="12">
      <c r="A254" s="253" t="s">
        <v>1391</v>
      </c>
      <c r="B254" s="1599" t="s">
        <v>1392</v>
      </c>
      <c r="C254" s="1600"/>
      <c r="D254" s="1600"/>
      <c r="E254" s="1600"/>
      <c r="F254" s="1600"/>
      <c r="G254" s="1600"/>
      <c r="H254" s="1601"/>
      <c r="I254" s="254" t="s">
        <v>1564</v>
      </c>
      <c r="J254" s="253"/>
      <c r="K254" s="255"/>
      <c r="L254" s="255"/>
      <c r="M254" s="256"/>
      <c r="N254" s="257"/>
    </row>
    <row r="255" spans="1:14" s="86" customFormat="1" ht="24" customHeight="1">
      <c r="A255" s="253" t="s">
        <v>1393</v>
      </c>
      <c r="B255" s="1593" t="s">
        <v>1394</v>
      </c>
      <c r="C255" s="1594"/>
      <c r="D255" s="1594"/>
      <c r="E255" s="1594"/>
      <c r="F255" s="1594"/>
      <c r="G255" s="1594"/>
      <c r="H255" s="1595"/>
      <c r="I255" s="254" t="s">
        <v>1564</v>
      </c>
      <c r="J255" s="253"/>
      <c r="K255" s="255"/>
      <c r="L255" s="255"/>
      <c r="M255" s="256"/>
      <c r="N255" s="257"/>
    </row>
    <row r="256" spans="1:14" s="86" customFormat="1" ht="12">
      <c r="A256" s="253" t="s">
        <v>1395</v>
      </c>
      <c r="B256" s="1614" t="s">
        <v>1396</v>
      </c>
      <c r="C256" s="1615"/>
      <c r="D256" s="1615"/>
      <c r="E256" s="1615"/>
      <c r="F256" s="1615"/>
      <c r="G256" s="1615"/>
      <c r="H256" s="1616"/>
      <c r="I256" s="254" t="s">
        <v>1564</v>
      </c>
      <c r="J256" s="253"/>
      <c r="K256" s="255"/>
      <c r="L256" s="255"/>
      <c r="M256" s="256"/>
      <c r="N256" s="257"/>
    </row>
    <row r="257" spans="1:14" s="86" customFormat="1" ht="12">
      <c r="A257" s="253" t="s">
        <v>1397</v>
      </c>
      <c r="B257" s="1614" t="s">
        <v>1398</v>
      </c>
      <c r="C257" s="1615"/>
      <c r="D257" s="1615"/>
      <c r="E257" s="1615"/>
      <c r="F257" s="1615"/>
      <c r="G257" s="1615"/>
      <c r="H257" s="1616"/>
      <c r="I257" s="254" t="s">
        <v>1564</v>
      </c>
      <c r="J257" s="253"/>
      <c r="K257" s="255"/>
      <c r="L257" s="255"/>
      <c r="M257" s="256"/>
      <c r="N257" s="257"/>
    </row>
    <row r="258" spans="1:14" s="86" customFormat="1" ht="12">
      <c r="A258" s="253" t="s">
        <v>1399</v>
      </c>
      <c r="B258" s="1599" t="s">
        <v>1400</v>
      </c>
      <c r="C258" s="1600"/>
      <c r="D258" s="1600"/>
      <c r="E258" s="1600"/>
      <c r="F258" s="1600"/>
      <c r="G258" s="1600"/>
      <c r="H258" s="1601"/>
      <c r="I258" s="254" t="s">
        <v>1564</v>
      </c>
      <c r="J258" s="253"/>
      <c r="K258" s="255"/>
      <c r="L258" s="255"/>
      <c r="M258" s="256"/>
      <c r="N258" s="257"/>
    </row>
    <row r="259" spans="1:14" s="86" customFormat="1" ht="12">
      <c r="A259" s="253" t="s">
        <v>1401</v>
      </c>
      <c r="B259" s="1599" t="s">
        <v>1402</v>
      </c>
      <c r="C259" s="1600"/>
      <c r="D259" s="1600"/>
      <c r="E259" s="1600"/>
      <c r="F259" s="1600"/>
      <c r="G259" s="1600"/>
      <c r="H259" s="1601"/>
      <c r="I259" s="254" t="s">
        <v>175</v>
      </c>
      <c r="J259" s="253"/>
      <c r="K259" s="255"/>
      <c r="L259" s="255"/>
      <c r="M259" s="256"/>
      <c r="N259" s="257"/>
    </row>
    <row r="260" spans="1:14" s="86" customFormat="1" ht="24" customHeight="1">
      <c r="A260" s="253" t="s">
        <v>1403</v>
      </c>
      <c r="B260" s="1593" t="s">
        <v>1404</v>
      </c>
      <c r="C260" s="1594"/>
      <c r="D260" s="1594"/>
      <c r="E260" s="1594"/>
      <c r="F260" s="1594"/>
      <c r="G260" s="1594"/>
      <c r="H260" s="1595"/>
      <c r="I260" s="254" t="s">
        <v>175</v>
      </c>
      <c r="J260" s="253"/>
      <c r="K260" s="255"/>
      <c r="L260" s="255"/>
      <c r="M260" s="256"/>
      <c r="N260" s="257"/>
    </row>
    <row r="261" spans="1:14" s="86" customFormat="1" ht="12">
      <c r="A261" s="253" t="s">
        <v>1405</v>
      </c>
      <c r="B261" s="1614" t="s">
        <v>1396</v>
      </c>
      <c r="C261" s="1615"/>
      <c r="D261" s="1615"/>
      <c r="E261" s="1615"/>
      <c r="F261" s="1615"/>
      <c r="G261" s="1615"/>
      <c r="H261" s="1616"/>
      <c r="I261" s="254" t="s">
        <v>175</v>
      </c>
      <c r="J261" s="253"/>
      <c r="K261" s="255"/>
      <c r="L261" s="255"/>
      <c r="M261" s="256"/>
      <c r="N261" s="257"/>
    </row>
    <row r="262" spans="1:14" s="86" customFormat="1" ht="12">
      <c r="A262" s="253" t="s">
        <v>1406</v>
      </c>
      <c r="B262" s="1614" t="s">
        <v>1398</v>
      </c>
      <c r="C262" s="1615"/>
      <c r="D262" s="1615"/>
      <c r="E262" s="1615"/>
      <c r="F262" s="1615"/>
      <c r="G262" s="1615"/>
      <c r="H262" s="1616"/>
      <c r="I262" s="254" t="s">
        <v>175</v>
      </c>
      <c r="J262" s="253"/>
      <c r="K262" s="255"/>
      <c r="L262" s="255"/>
      <c r="M262" s="256"/>
      <c r="N262" s="257"/>
    </row>
    <row r="263" spans="1:14" s="86" customFormat="1" ht="12">
      <c r="A263" s="253" t="s">
        <v>1407</v>
      </c>
      <c r="B263" s="1599" t="s">
        <v>1408</v>
      </c>
      <c r="C263" s="1600"/>
      <c r="D263" s="1600"/>
      <c r="E263" s="1600"/>
      <c r="F263" s="1600"/>
      <c r="G263" s="1600"/>
      <c r="H263" s="1601"/>
      <c r="I263" s="254" t="s">
        <v>110</v>
      </c>
      <c r="J263" s="253"/>
      <c r="K263" s="255"/>
      <c r="L263" s="255"/>
      <c r="M263" s="256"/>
      <c r="N263" s="257"/>
    </row>
    <row r="264" spans="1:14" s="86" customFormat="1" ht="24" customHeight="1">
      <c r="A264" s="253" t="s">
        <v>1409</v>
      </c>
      <c r="B264" s="1590" t="s">
        <v>1566</v>
      </c>
      <c r="C264" s="1591"/>
      <c r="D264" s="1591"/>
      <c r="E264" s="1591"/>
      <c r="F264" s="1591"/>
      <c r="G264" s="1591"/>
      <c r="H264" s="1592"/>
      <c r="I264" s="254" t="s">
        <v>558</v>
      </c>
      <c r="J264" s="253"/>
      <c r="K264" s="255"/>
      <c r="L264" s="255"/>
      <c r="M264" s="256"/>
      <c r="N264" s="257"/>
    </row>
    <row r="265" spans="1:14" s="86" customFormat="1" ht="12">
      <c r="A265" s="253" t="s">
        <v>1411</v>
      </c>
      <c r="B265" s="1611" t="s">
        <v>1412</v>
      </c>
      <c r="C265" s="1612"/>
      <c r="D265" s="1612"/>
      <c r="E265" s="1612"/>
      <c r="F265" s="1612"/>
      <c r="G265" s="1612"/>
      <c r="H265" s="1613"/>
      <c r="I265" s="254" t="s">
        <v>19</v>
      </c>
      <c r="J265" s="253" t="s">
        <v>30</v>
      </c>
      <c r="K265" s="255" t="s">
        <v>30</v>
      </c>
      <c r="L265" s="255"/>
      <c r="M265" s="255" t="s">
        <v>30</v>
      </c>
      <c r="N265" s="254" t="s">
        <v>30</v>
      </c>
    </row>
    <row r="266" spans="1:14" s="86" customFormat="1" ht="12">
      <c r="A266" s="253" t="s">
        <v>1413</v>
      </c>
      <c r="B266" s="1599" t="s">
        <v>1414</v>
      </c>
      <c r="C266" s="1600"/>
      <c r="D266" s="1600"/>
      <c r="E266" s="1600"/>
      <c r="F266" s="1600"/>
      <c r="G266" s="1600"/>
      <c r="H266" s="1601"/>
      <c r="I266" s="254" t="s">
        <v>1564</v>
      </c>
      <c r="J266" s="253"/>
      <c r="K266" s="255"/>
      <c r="L266" s="255"/>
      <c r="M266" s="256"/>
      <c r="N266" s="257"/>
    </row>
    <row r="267" spans="1:14" s="86" customFormat="1" ht="12">
      <c r="A267" s="253" t="s">
        <v>1415</v>
      </c>
      <c r="B267" s="1599" t="s">
        <v>1416</v>
      </c>
      <c r="C267" s="1600"/>
      <c r="D267" s="1600"/>
      <c r="E267" s="1600"/>
      <c r="F267" s="1600"/>
      <c r="G267" s="1600"/>
      <c r="H267" s="1601"/>
      <c r="I267" s="254" t="s">
        <v>1360</v>
      </c>
      <c r="J267" s="253"/>
      <c r="K267" s="255"/>
      <c r="L267" s="255"/>
      <c r="M267" s="256"/>
      <c r="N267" s="257"/>
    </row>
    <row r="268" spans="1:14" s="86" customFormat="1" ht="36" customHeight="1">
      <c r="A268" s="253" t="s">
        <v>1417</v>
      </c>
      <c r="B268" s="1590" t="s">
        <v>1418</v>
      </c>
      <c r="C268" s="1591"/>
      <c r="D268" s="1591"/>
      <c r="E268" s="1591"/>
      <c r="F268" s="1591"/>
      <c r="G268" s="1591"/>
      <c r="H268" s="1592"/>
      <c r="I268" s="254" t="s">
        <v>558</v>
      </c>
      <c r="J268" s="253"/>
      <c r="K268" s="255"/>
      <c r="L268" s="255"/>
      <c r="M268" s="256"/>
      <c r="N268" s="257"/>
    </row>
    <row r="269" spans="1:14" s="86" customFormat="1" ht="24" customHeight="1">
      <c r="A269" s="253" t="s">
        <v>1419</v>
      </c>
      <c r="B269" s="1590" t="s">
        <v>1420</v>
      </c>
      <c r="C269" s="1591"/>
      <c r="D269" s="1591"/>
      <c r="E269" s="1591"/>
      <c r="F269" s="1591"/>
      <c r="G269" s="1591"/>
      <c r="H269" s="1592"/>
      <c r="I269" s="254" t="s">
        <v>558</v>
      </c>
      <c r="J269" s="253"/>
      <c r="K269" s="255"/>
      <c r="L269" s="255"/>
      <c r="M269" s="256"/>
      <c r="N269" s="257"/>
    </row>
    <row r="270" spans="1:14" s="86" customFormat="1" ht="12">
      <c r="A270" s="253" t="s">
        <v>1421</v>
      </c>
      <c r="B270" s="1611" t="s">
        <v>1422</v>
      </c>
      <c r="C270" s="1612"/>
      <c r="D270" s="1612"/>
      <c r="E270" s="1612"/>
      <c r="F270" s="1612"/>
      <c r="G270" s="1612"/>
      <c r="H270" s="1613"/>
      <c r="I270" s="254" t="s">
        <v>19</v>
      </c>
      <c r="J270" s="253" t="s">
        <v>30</v>
      </c>
      <c r="K270" s="255" t="s">
        <v>30</v>
      </c>
      <c r="L270" s="255"/>
      <c r="M270" s="255" t="s">
        <v>30</v>
      </c>
      <c r="N270" s="254" t="s">
        <v>30</v>
      </c>
    </row>
    <row r="271" spans="1:14" s="86" customFormat="1" ht="12">
      <c r="A271" s="253" t="s">
        <v>1423</v>
      </c>
      <c r="B271" s="1599" t="s">
        <v>1424</v>
      </c>
      <c r="C271" s="1600"/>
      <c r="D271" s="1600"/>
      <c r="E271" s="1600"/>
      <c r="F271" s="1600"/>
      <c r="G271" s="1600"/>
      <c r="H271" s="1601"/>
      <c r="I271" s="254" t="s">
        <v>175</v>
      </c>
      <c r="J271" s="253"/>
      <c r="K271" s="255"/>
      <c r="L271" s="255"/>
      <c r="M271" s="256"/>
      <c r="N271" s="257"/>
    </row>
    <row r="272" spans="1:14" s="86" customFormat="1" ht="36" customHeight="1">
      <c r="A272" s="253" t="s">
        <v>1425</v>
      </c>
      <c r="B272" s="1593" t="s">
        <v>1426</v>
      </c>
      <c r="C272" s="1594"/>
      <c r="D272" s="1594"/>
      <c r="E272" s="1594"/>
      <c r="F272" s="1594"/>
      <c r="G272" s="1594"/>
      <c r="H272" s="1595"/>
      <c r="I272" s="254" t="s">
        <v>175</v>
      </c>
      <c r="J272" s="253"/>
      <c r="K272" s="255"/>
      <c r="L272" s="255"/>
      <c r="M272" s="256"/>
      <c r="N272" s="257"/>
    </row>
    <row r="273" spans="1:14" s="86" customFormat="1" ht="36" customHeight="1">
      <c r="A273" s="253" t="s">
        <v>1427</v>
      </c>
      <c r="B273" s="1593" t="s">
        <v>1428</v>
      </c>
      <c r="C273" s="1594"/>
      <c r="D273" s="1594"/>
      <c r="E273" s="1594"/>
      <c r="F273" s="1594"/>
      <c r="G273" s="1594"/>
      <c r="H273" s="1595"/>
      <c r="I273" s="254" t="s">
        <v>175</v>
      </c>
      <c r="J273" s="253"/>
      <c r="K273" s="255"/>
      <c r="L273" s="255"/>
      <c r="M273" s="256"/>
      <c r="N273" s="257"/>
    </row>
    <row r="274" spans="1:14" s="86" customFormat="1" ht="24" customHeight="1">
      <c r="A274" s="253" t="s">
        <v>1429</v>
      </c>
      <c r="B274" s="1593" t="s">
        <v>1430</v>
      </c>
      <c r="C274" s="1594"/>
      <c r="D274" s="1594"/>
      <c r="E274" s="1594"/>
      <c r="F274" s="1594"/>
      <c r="G274" s="1594"/>
      <c r="H274" s="1595"/>
      <c r="I274" s="254" t="s">
        <v>175</v>
      </c>
      <c r="J274" s="253"/>
      <c r="K274" s="255"/>
      <c r="L274" s="255"/>
      <c r="M274" s="256"/>
      <c r="N274" s="257"/>
    </row>
    <row r="275" spans="1:14" s="86" customFormat="1" ht="12">
      <c r="A275" s="253" t="s">
        <v>1431</v>
      </c>
      <c r="B275" s="1599" t="s">
        <v>1432</v>
      </c>
      <c r="C275" s="1600"/>
      <c r="D275" s="1600"/>
      <c r="E275" s="1600"/>
      <c r="F275" s="1600"/>
      <c r="G275" s="1600"/>
      <c r="H275" s="1601"/>
      <c r="I275" s="254" t="s">
        <v>1564</v>
      </c>
      <c r="J275" s="253"/>
      <c r="K275" s="255"/>
      <c r="L275" s="255"/>
      <c r="M275" s="256"/>
      <c r="N275" s="257"/>
    </row>
    <row r="276" spans="1:14" s="86" customFormat="1" ht="24" customHeight="1">
      <c r="A276" s="253" t="s">
        <v>1433</v>
      </c>
      <c r="B276" s="1593" t="s">
        <v>1567</v>
      </c>
      <c r="C276" s="1594"/>
      <c r="D276" s="1594"/>
      <c r="E276" s="1594"/>
      <c r="F276" s="1594"/>
      <c r="G276" s="1594"/>
      <c r="H276" s="1595"/>
      <c r="I276" s="254" t="s">
        <v>1564</v>
      </c>
      <c r="J276" s="253"/>
      <c r="K276" s="255"/>
      <c r="L276" s="255"/>
      <c r="M276" s="256"/>
      <c r="N276" s="257"/>
    </row>
    <row r="277" spans="1:14" s="86" customFormat="1" ht="12">
      <c r="A277" s="253" t="s">
        <v>1435</v>
      </c>
      <c r="B277" s="1583" t="s">
        <v>1436</v>
      </c>
      <c r="C277" s="1584"/>
      <c r="D277" s="1584"/>
      <c r="E277" s="1584"/>
      <c r="F277" s="1584"/>
      <c r="G277" s="1584"/>
      <c r="H277" s="1585"/>
      <c r="I277" s="254" t="s">
        <v>1564</v>
      </c>
      <c r="J277" s="253"/>
      <c r="K277" s="255"/>
      <c r="L277" s="255"/>
      <c r="M277" s="256"/>
      <c r="N277" s="257"/>
    </row>
    <row r="278" spans="1:14" s="86" customFormat="1" ht="24" customHeight="1">
      <c r="A278" s="253" t="s">
        <v>1437</v>
      </c>
      <c r="B278" s="1590" t="s">
        <v>1568</v>
      </c>
      <c r="C278" s="1591"/>
      <c r="D278" s="1591"/>
      <c r="E278" s="1591"/>
      <c r="F278" s="1591"/>
      <c r="G278" s="1591"/>
      <c r="H278" s="1592"/>
      <c r="I278" s="254" t="s">
        <v>558</v>
      </c>
      <c r="J278" s="253"/>
      <c r="K278" s="255"/>
      <c r="L278" s="255"/>
      <c r="M278" s="256"/>
      <c r="N278" s="257"/>
    </row>
    <row r="279" spans="1:14" s="86" customFormat="1" ht="12">
      <c r="A279" s="253" t="s">
        <v>1439</v>
      </c>
      <c r="B279" s="1583" t="s">
        <v>924</v>
      </c>
      <c r="C279" s="1584"/>
      <c r="D279" s="1584"/>
      <c r="E279" s="1584"/>
      <c r="F279" s="1584"/>
      <c r="G279" s="1584"/>
      <c r="H279" s="1585"/>
      <c r="I279" s="254" t="s">
        <v>558</v>
      </c>
      <c r="J279" s="253"/>
      <c r="K279" s="255"/>
      <c r="L279" s="255"/>
      <c r="M279" s="256"/>
      <c r="N279" s="257"/>
    </row>
    <row r="280" spans="1:14" s="86" customFormat="1" ht="12">
      <c r="A280" s="253" t="s">
        <v>1440</v>
      </c>
      <c r="B280" s="1583" t="s">
        <v>926</v>
      </c>
      <c r="C280" s="1584"/>
      <c r="D280" s="1584"/>
      <c r="E280" s="1584"/>
      <c r="F280" s="1584"/>
      <c r="G280" s="1584"/>
      <c r="H280" s="1585"/>
      <c r="I280" s="254" t="s">
        <v>558</v>
      </c>
      <c r="J280" s="253"/>
      <c r="K280" s="255"/>
      <c r="L280" s="255"/>
      <c r="M280" s="256"/>
      <c r="N280" s="257"/>
    </row>
    <row r="281" spans="1:14" s="86" customFormat="1" ht="12.75" thickBot="1">
      <c r="A281" s="268" t="s">
        <v>1441</v>
      </c>
      <c r="B281" s="1645" t="s">
        <v>1442</v>
      </c>
      <c r="C281" s="1646"/>
      <c r="D281" s="1646"/>
      <c r="E281" s="1646"/>
      <c r="F281" s="1646"/>
      <c r="G281" s="1646"/>
      <c r="H281" s="1647"/>
      <c r="I281" s="269" t="s">
        <v>747</v>
      </c>
      <c r="J281" s="268"/>
      <c r="K281" s="270"/>
      <c r="L281" s="270"/>
      <c r="M281" s="271"/>
      <c r="N281" s="272"/>
    </row>
    <row r="282" spans="1:14" ht="16.5" thickBot="1">
      <c r="A282" s="1648" t="s">
        <v>1569</v>
      </c>
      <c r="B282" s="1649"/>
      <c r="C282" s="1649"/>
      <c r="D282" s="1649"/>
      <c r="E282" s="1649"/>
      <c r="F282" s="1649"/>
      <c r="G282" s="1649"/>
      <c r="H282" s="1649"/>
      <c r="I282" s="1649"/>
      <c r="J282" s="1649"/>
      <c r="K282" s="1649"/>
      <c r="L282" s="1649"/>
      <c r="M282" s="1649"/>
      <c r="N282" s="1650"/>
    </row>
    <row r="283" spans="1:14" s="86" customFormat="1" ht="30" customHeight="1">
      <c r="A283" s="1629" t="s">
        <v>21</v>
      </c>
      <c r="B283" s="1631" t="s">
        <v>22</v>
      </c>
      <c r="C283" s="1632"/>
      <c r="D283" s="1632"/>
      <c r="E283" s="1632"/>
      <c r="F283" s="1632"/>
      <c r="G283" s="1632"/>
      <c r="H283" s="1633"/>
      <c r="I283" s="1637" t="s">
        <v>23</v>
      </c>
      <c r="J283" s="1639" t="s">
        <v>1556</v>
      </c>
      <c r="K283" s="1640"/>
      <c r="L283" s="1641" t="s">
        <v>1584</v>
      </c>
      <c r="M283" s="1642"/>
      <c r="N283" s="1643" t="s">
        <v>1583</v>
      </c>
    </row>
    <row r="284" spans="1:14" s="86" customFormat="1" ht="33.75">
      <c r="A284" s="1630"/>
      <c r="B284" s="1634"/>
      <c r="C284" s="1635"/>
      <c r="D284" s="1635"/>
      <c r="E284" s="1635"/>
      <c r="F284" s="1635"/>
      <c r="G284" s="1635"/>
      <c r="H284" s="1636"/>
      <c r="I284" s="1638"/>
      <c r="J284" s="277" t="s">
        <v>1559</v>
      </c>
      <c r="K284" s="255" t="s">
        <v>904</v>
      </c>
      <c r="L284" s="278" t="s">
        <v>1560</v>
      </c>
      <c r="M284" s="278" t="s">
        <v>1561</v>
      </c>
      <c r="N284" s="1644"/>
    </row>
    <row r="285" spans="1:14" s="94" customFormat="1" ht="12" thickBot="1">
      <c r="A285" s="282">
        <v>1</v>
      </c>
      <c r="B285" s="1623">
        <v>2</v>
      </c>
      <c r="C285" s="1624"/>
      <c r="D285" s="1624"/>
      <c r="E285" s="1624"/>
      <c r="F285" s="1624"/>
      <c r="G285" s="1624"/>
      <c r="H285" s="1625"/>
      <c r="I285" s="283">
        <v>3</v>
      </c>
      <c r="J285" s="284">
        <v>4</v>
      </c>
      <c r="K285" s="285">
        <v>5</v>
      </c>
      <c r="L285" s="285">
        <v>6</v>
      </c>
      <c r="M285" s="285">
        <v>7</v>
      </c>
      <c r="N285" s="283">
        <v>8</v>
      </c>
    </row>
    <row r="286" spans="1:14" s="86" customFormat="1" ht="12">
      <c r="A286" s="1626" t="s">
        <v>1444</v>
      </c>
      <c r="B286" s="1627"/>
      <c r="C286" s="1627"/>
      <c r="D286" s="1627"/>
      <c r="E286" s="1627"/>
      <c r="F286" s="1627"/>
      <c r="G286" s="1627"/>
      <c r="H286" s="1628"/>
      <c r="I286" s="264" t="s">
        <v>558</v>
      </c>
      <c r="J286" s="263"/>
      <c r="K286" s="265"/>
      <c r="L286" s="265"/>
      <c r="M286" s="266"/>
      <c r="N286" s="267"/>
    </row>
    <row r="287" spans="1:14" s="86" customFormat="1" ht="12">
      <c r="A287" s="253" t="s">
        <v>28</v>
      </c>
      <c r="B287" s="1611" t="s">
        <v>1445</v>
      </c>
      <c r="C287" s="1612"/>
      <c r="D287" s="1612"/>
      <c r="E287" s="1612"/>
      <c r="F287" s="1612"/>
      <c r="G287" s="1612"/>
      <c r="H287" s="1613"/>
      <c r="I287" s="254" t="s">
        <v>558</v>
      </c>
      <c r="J287" s="253"/>
      <c r="K287" s="255"/>
      <c r="L287" s="255"/>
      <c r="M287" s="256"/>
      <c r="N287" s="257"/>
    </row>
    <row r="288" spans="1:14" s="86" customFormat="1" ht="12">
      <c r="A288" s="253" t="s">
        <v>34</v>
      </c>
      <c r="B288" s="1599" t="s">
        <v>1446</v>
      </c>
      <c r="C288" s="1600"/>
      <c r="D288" s="1600"/>
      <c r="E288" s="1600"/>
      <c r="F288" s="1600"/>
      <c r="G288" s="1600"/>
      <c r="H288" s="1601"/>
      <c r="I288" s="254" t="s">
        <v>558</v>
      </c>
      <c r="J288" s="253"/>
      <c r="K288" s="255"/>
      <c r="L288" s="255"/>
      <c r="M288" s="256"/>
      <c r="N288" s="257"/>
    </row>
    <row r="289" spans="1:14" s="86" customFormat="1" ht="24" customHeight="1">
      <c r="A289" s="253" t="s">
        <v>36</v>
      </c>
      <c r="B289" s="1593" t="s">
        <v>1447</v>
      </c>
      <c r="C289" s="1594"/>
      <c r="D289" s="1594"/>
      <c r="E289" s="1594"/>
      <c r="F289" s="1594"/>
      <c r="G289" s="1594"/>
      <c r="H289" s="1595"/>
      <c r="I289" s="254" t="s">
        <v>558</v>
      </c>
      <c r="J289" s="253"/>
      <c r="K289" s="255"/>
      <c r="L289" s="255"/>
      <c r="M289" s="256"/>
      <c r="N289" s="257"/>
    </row>
    <row r="290" spans="1:14" s="86" customFormat="1" ht="12">
      <c r="A290" s="253" t="s">
        <v>38</v>
      </c>
      <c r="B290" s="1614" t="s">
        <v>1448</v>
      </c>
      <c r="C290" s="1615"/>
      <c r="D290" s="1615"/>
      <c r="E290" s="1615"/>
      <c r="F290" s="1615"/>
      <c r="G290" s="1615"/>
      <c r="H290" s="1616"/>
      <c r="I290" s="254" t="s">
        <v>558</v>
      </c>
      <c r="J290" s="253"/>
      <c r="K290" s="255"/>
      <c r="L290" s="255"/>
      <c r="M290" s="256"/>
      <c r="N290" s="257"/>
    </row>
    <row r="291" spans="1:14" s="86" customFormat="1" ht="24" customHeight="1">
      <c r="A291" s="253" t="s">
        <v>1449</v>
      </c>
      <c r="B291" s="1617" t="s">
        <v>913</v>
      </c>
      <c r="C291" s="1618"/>
      <c r="D291" s="1618"/>
      <c r="E291" s="1618"/>
      <c r="F291" s="1618"/>
      <c r="G291" s="1618"/>
      <c r="H291" s="1619"/>
      <c r="I291" s="254" t="s">
        <v>558</v>
      </c>
      <c r="J291" s="253"/>
      <c r="K291" s="255"/>
      <c r="L291" s="255"/>
      <c r="M291" s="256"/>
      <c r="N291" s="257"/>
    </row>
    <row r="292" spans="1:14" s="86" customFormat="1" ht="24" customHeight="1">
      <c r="A292" s="253" t="s">
        <v>1450</v>
      </c>
      <c r="B292" s="1617" t="s">
        <v>914</v>
      </c>
      <c r="C292" s="1618"/>
      <c r="D292" s="1618"/>
      <c r="E292" s="1618"/>
      <c r="F292" s="1618"/>
      <c r="G292" s="1618"/>
      <c r="H292" s="1619"/>
      <c r="I292" s="254" t="s">
        <v>558</v>
      </c>
      <c r="J292" s="253"/>
      <c r="K292" s="255"/>
      <c r="L292" s="255"/>
      <c r="M292" s="256"/>
      <c r="N292" s="257"/>
    </row>
    <row r="293" spans="1:14" s="86" customFormat="1" ht="24" customHeight="1">
      <c r="A293" s="253" t="s">
        <v>1451</v>
      </c>
      <c r="B293" s="1617" t="s">
        <v>915</v>
      </c>
      <c r="C293" s="1618"/>
      <c r="D293" s="1618"/>
      <c r="E293" s="1618"/>
      <c r="F293" s="1618"/>
      <c r="G293" s="1618"/>
      <c r="H293" s="1619"/>
      <c r="I293" s="254" t="s">
        <v>558</v>
      </c>
      <c r="J293" s="253"/>
      <c r="K293" s="255"/>
      <c r="L293" s="255"/>
      <c r="M293" s="256"/>
      <c r="N293" s="257"/>
    </row>
    <row r="294" spans="1:14" s="86" customFormat="1" ht="12">
      <c r="A294" s="253" t="s">
        <v>40</v>
      </c>
      <c r="B294" s="1614" t="s">
        <v>1452</v>
      </c>
      <c r="C294" s="1615"/>
      <c r="D294" s="1615"/>
      <c r="E294" s="1615"/>
      <c r="F294" s="1615"/>
      <c r="G294" s="1615"/>
      <c r="H294" s="1616"/>
      <c r="I294" s="254" t="s">
        <v>558</v>
      </c>
      <c r="J294" s="253"/>
      <c r="K294" s="255"/>
      <c r="L294" s="255"/>
      <c r="M294" s="256"/>
      <c r="N294" s="257"/>
    </row>
    <row r="295" spans="1:14" s="86" customFormat="1" ht="12">
      <c r="A295" s="253" t="s">
        <v>42</v>
      </c>
      <c r="B295" s="1614" t="s">
        <v>1453</v>
      </c>
      <c r="C295" s="1615"/>
      <c r="D295" s="1615"/>
      <c r="E295" s="1615"/>
      <c r="F295" s="1615"/>
      <c r="G295" s="1615"/>
      <c r="H295" s="1616"/>
      <c r="I295" s="254" t="s">
        <v>558</v>
      </c>
      <c r="J295" s="253"/>
      <c r="K295" s="255"/>
      <c r="L295" s="255"/>
      <c r="M295" s="256"/>
      <c r="N295" s="257"/>
    </row>
    <row r="296" spans="1:14" s="86" customFormat="1" ht="12">
      <c r="A296" s="253" t="s">
        <v>1454</v>
      </c>
      <c r="B296" s="1614" t="s">
        <v>1455</v>
      </c>
      <c r="C296" s="1615"/>
      <c r="D296" s="1615"/>
      <c r="E296" s="1615"/>
      <c r="F296" s="1615"/>
      <c r="G296" s="1615"/>
      <c r="H296" s="1616"/>
      <c r="I296" s="254" t="s">
        <v>558</v>
      </c>
      <c r="J296" s="253"/>
      <c r="K296" s="255"/>
      <c r="L296" s="255"/>
      <c r="M296" s="256"/>
      <c r="N296" s="257"/>
    </row>
    <row r="297" spans="1:14" s="86" customFormat="1" ht="12">
      <c r="A297" s="253" t="s">
        <v>1456</v>
      </c>
      <c r="B297" s="1614" t="s">
        <v>1457</v>
      </c>
      <c r="C297" s="1615"/>
      <c r="D297" s="1615"/>
      <c r="E297" s="1615"/>
      <c r="F297" s="1615"/>
      <c r="G297" s="1615"/>
      <c r="H297" s="1616"/>
      <c r="I297" s="254" t="s">
        <v>558</v>
      </c>
      <c r="J297" s="253"/>
      <c r="K297" s="255"/>
      <c r="L297" s="255"/>
      <c r="M297" s="256"/>
      <c r="N297" s="257"/>
    </row>
    <row r="298" spans="1:14" s="86" customFormat="1" ht="24" customHeight="1">
      <c r="A298" s="253" t="s">
        <v>1458</v>
      </c>
      <c r="B298" s="1617" t="s">
        <v>1459</v>
      </c>
      <c r="C298" s="1618"/>
      <c r="D298" s="1618"/>
      <c r="E298" s="1618"/>
      <c r="F298" s="1618"/>
      <c r="G298" s="1618"/>
      <c r="H298" s="1619"/>
      <c r="I298" s="254" t="s">
        <v>558</v>
      </c>
      <c r="J298" s="253"/>
      <c r="K298" s="255"/>
      <c r="L298" s="255"/>
      <c r="M298" s="256"/>
      <c r="N298" s="257"/>
    </row>
    <row r="299" spans="1:14" s="86" customFormat="1" ht="12">
      <c r="A299" s="253" t="s">
        <v>1460</v>
      </c>
      <c r="B299" s="1620" t="s">
        <v>1461</v>
      </c>
      <c r="C299" s="1621"/>
      <c r="D299" s="1621"/>
      <c r="E299" s="1621"/>
      <c r="F299" s="1621"/>
      <c r="G299" s="1621"/>
      <c r="H299" s="1622"/>
      <c r="I299" s="254" t="s">
        <v>558</v>
      </c>
      <c r="J299" s="253"/>
      <c r="K299" s="255"/>
      <c r="L299" s="255"/>
      <c r="M299" s="256"/>
      <c r="N299" s="257"/>
    </row>
    <row r="300" spans="1:14" s="86" customFormat="1" ht="12">
      <c r="A300" s="253" t="s">
        <v>1462</v>
      </c>
      <c r="B300" s="1608" t="s">
        <v>1463</v>
      </c>
      <c r="C300" s="1609"/>
      <c r="D300" s="1609"/>
      <c r="E300" s="1609"/>
      <c r="F300" s="1609"/>
      <c r="G300" s="1609"/>
      <c r="H300" s="1610"/>
      <c r="I300" s="254" t="s">
        <v>558</v>
      </c>
      <c r="J300" s="253"/>
      <c r="K300" s="255"/>
      <c r="L300" s="255"/>
      <c r="M300" s="256"/>
      <c r="N300" s="257"/>
    </row>
    <row r="301" spans="1:14" s="86" customFormat="1" ht="12">
      <c r="A301" s="253" t="s">
        <v>1464</v>
      </c>
      <c r="B301" s="1620" t="s">
        <v>1461</v>
      </c>
      <c r="C301" s="1621"/>
      <c r="D301" s="1621"/>
      <c r="E301" s="1621"/>
      <c r="F301" s="1621"/>
      <c r="G301" s="1621"/>
      <c r="H301" s="1622"/>
      <c r="I301" s="254" t="s">
        <v>558</v>
      </c>
      <c r="J301" s="253"/>
      <c r="K301" s="255"/>
      <c r="L301" s="255"/>
      <c r="M301" s="256"/>
      <c r="N301" s="257"/>
    </row>
    <row r="302" spans="1:14" s="86" customFormat="1" ht="12">
      <c r="A302" s="253" t="s">
        <v>1465</v>
      </c>
      <c r="B302" s="1614" t="s">
        <v>1466</v>
      </c>
      <c r="C302" s="1615"/>
      <c r="D302" s="1615"/>
      <c r="E302" s="1615"/>
      <c r="F302" s="1615"/>
      <c r="G302" s="1615"/>
      <c r="H302" s="1616"/>
      <c r="I302" s="254" t="s">
        <v>558</v>
      </c>
      <c r="J302" s="253"/>
      <c r="K302" s="255"/>
      <c r="L302" s="255"/>
      <c r="M302" s="256"/>
      <c r="N302" s="257"/>
    </row>
    <row r="303" spans="1:14" s="86" customFormat="1" ht="12">
      <c r="A303" s="253" t="s">
        <v>1467</v>
      </c>
      <c r="B303" s="1614" t="s">
        <v>1284</v>
      </c>
      <c r="C303" s="1615"/>
      <c r="D303" s="1615"/>
      <c r="E303" s="1615"/>
      <c r="F303" s="1615"/>
      <c r="G303" s="1615"/>
      <c r="H303" s="1616"/>
      <c r="I303" s="254" t="s">
        <v>558</v>
      </c>
      <c r="J303" s="253"/>
      <c r="K303" s="255"/>
      <c r="L303" s="255"/>
      <c r="M303" s="256"/>
      <c r="N303" s="257"/>
    </row>
    <row r="304" spans="1:14" s="86" customFormat="1" ht="24" customHeight="1">
      <c r="A304" s="253" t="s">
        <v>1468</v>
      </c>
      <c r="B304" s="1596" t="s">
        <v>1469</v>
      </c>
      <c r="C304" s="1597"/>
      <c r="D304" s="1597"/>
      <c r="E304" s="1597"/>
      <c r="F304" s="1597"/>
      <c r="G304" s="1597"/>
      <c r="H304" s="1598"/>
      <c r="I304" s="254" t="s">
        <v>558</v>
      </c>
      <c r="J304" s="253"/>
      <c r="K304" s="255"/>
      <c r="L304" s="255"/>
      <c r="M304" s="256"/>
      <c r="N304" s="257"/>
    </row>
    <row r="305" spans="1:14" s="86" customFormat="1" ht="12">
      <c r="A305" s="253" t="s">
        <v>1470</v>
      </c>
      <c r="B305" s="1608" t="s">
        <v>924</v>
      </c>
      <c r="C305" s="1609"/>
      <c r="D305" s="1609"/>
      <c r="E305" s="1609"/>
      <c r="F305" s="1609"/>
      <c r="G305" s="1609"/>
      <c r="H305" s="1610"/>
      <c r="I305" s="254" t="s">
        <v>558</v>
      </c>
      <c r="J305" s="253"/>
      <c r="K305" s="255"/>
      <c r="L305" s="255"/>
      <c r="M305" s="256"/>
      <c r="N305" s="257"/>
    </row>
    <row r="306" spans="1:14" s="86" customFormat="1" ht="12">
      <c r="A306" s="253" t="s">
        <v>1471</v>
      </c>
      <c r="B306" s="1608" t="s">
        <v>926</v>
      </c>
      <c r="C306" s="1609"/>
      <c r="D306" s="1609"/>
      <c r="E306" s="1609"/>
      <c r="F306" s="1609"/>
      <c r="G306" s="1609"/>
      <c r="H306" s="1610"/>
      <c r="I306" s="254" t="s">
        <v>558</v>
      </c>
      <c r="J306" s="253"/>
      <c r="K306" s="255"/>
      <c r="L306" s="255"/>
      <c r="M306" s="256"/>
      <c r="N306" s="257"/>
    </row>
    <row r="307" spans="1:14" s="86" customFormat="1" ht="24" customHeight="1">
      <c r="A307" s="253" t="s">
        <v>46</v>
      </c>
      <c r="B307" s="1593" t="s">
        <v>1570</v>
      </c>
      <c r="C307" s="1594"/>
      <c r="D307" s="1594"/>
      <c r="E307" s="1594"/>
      <c r="F307" s="1594"/>
      <c r="G307" s="1594"/>
      <c r="H307" s="1595"/>
      <c r="I307" s="254" t="s">
        <v>558</v>
      </c>
      <c r="J307" s="253"/>
      <c r="K307" s="255"/>
      <c r="L307" s="255"/>
      <c r="M307" s="256"/>
      <c r="N307" s="257"/>
    </row>
    <row r="308" spans="1:14" s="86" customFormat="1" ht="24" customHeight="1">
      <c r="A308" s="253" t="s">
        <v>48</v>
      </c>
      <c r="B308" s="1596" t="s">
        <v>913</v>
      </c>
      <c r="C308" s="1597"/>
      <c r="D308" s="1597"/>
      <c r="E308" s="1597"/>
      <c r="F308" s="1597"/>
      <c r="G308" s="1597"/>
      <c r="H308" s="1598"/>
      <c r="I308" s="254" t="s">
        <v>558</v>
      </c>
      <c r="J308" s="253"/>
      <c r="K308" s="255"/>
      <c r="L308" s="255"/>
      <c r="M308" s="256"/>
      <c r="N308" s="257"/>
    </row>
    <row r="309" spans="1:14" s="86" customFormat="1" ht="24" customHeight="1">
      <c r="A309" s="253" t="s">
        <v>1473</v>
      </c>
      <c r="B309" s="1596" t="s">
        <v>914</v>
      </c>
      <c r="C309" s="1597"/>
      <c r="D309" s="1597"/>
      <c r="E309" s="1597"/>
      <c r="F309" s="1597"/>
      <c r="G309" s="1597"/>
      <c r="H309" s="1598"/>
      <c r="I309" s="254" t="s">
        <v>558</v>
      </c>
      <c r="J309" s="253"/>
      <c r="K309" s="255"/>
      <c r="L309" s="255"/>
      <c r="M309" s="256"/>
      <c r="N309" s="257"/>
    </row>
    <row r="310" spans="1:14" s="86" customFormat="1" ht="24" customHeight="1">
      <c r="A310" s="253" t="s">
        <v>1474</v>
      </c>
      <c r="B310" s="1596" t="s">
        <v>915</v>
      </c>
      <c r="C310" s="1597"/>
      <c r="D310" s="1597"/>
      <c r="E310" s="1597"/>
      <c r="F310" s="1597"/>
      <c r="G310" s="1597"/>
      <c r="H310" s="1598"/>
      <c r="I310" s="254" t="s">
        <v>558</v>
      </c>
      <c r="J310" s="253"/>
      <c r="K310" s="255"/>
      <c r="L310" s="255"/>
      <c r="M310" s="256"/>
      <c r="N310" s="257"/>
    </row>
    <row r="311" spans="1:14" s="86" customFormat="1" ht="12">
      <c r="A311" s="253" t="s">
        <v>49</v>
      </c>
      <c r="B311" s="1583" t="s">
        <v>1475</v>
      </c>
      <c r="C311" s="1584"/>
      <c r="D311" s="1584"/>
      <c r="E311" s="1584"/>
      <c r="F311" s="1584"/>
      <c r="G311" s="1584"/>
      <c r="H311" s="1585"/>
      <c r="I311" s="254" t="s">
        <v>558</v>
      </c>
      <c r="J311" s="253"/>
      <c r="K311" s="255"/>
      <c r="L311" s="255"/>
      <c r="M311" s="256"/>
      <c r="N311" s="257"/>
    </row>
    <row r="312" spans="1:14" s="86" customFormat="1" ht="12">
      <c r="A312" s="253" t="s">
        <v>61</v>
      </c>
      <c r="B312" s="1599" t="s">
        <v>1476</v>
      </c>
      <c r="C312" s="1600"/>
      <c r="D312" s="1600"/>
      <c r="E312" s="1600"/>
      <c r="F312" s="1600"/>
      <c r="G312" s="1600"/>
      <c r="H312" s="1601"/>
      <c r="I312" s="254" t="s">
        <v>558</v>
      </c>
      <c r="J312" s="253"/>
      <c r="K312" s="255"/>
      <c r="L312" s="255"/>
      <c r="M312" s="256"/>
      <c r="N312" s="257"/>
    </row>
    <row r="313" spans="1:14" s="86" customFormat="1" ht="12">
      <c r="A313" s="253" t="s">
        <v>63</v>
      </c>
      <c r="B313" s="1583" t="s">
        <v>1477</v>
      </c>
      <c r="C313" s="1584"/>
      <c r="D313" s="1584"/>
      <c r="E313" s="1584"/>
      <c r="F313" s="1584"/>
      <c r="G313" s="1584"/>
      <c r="H313" s="1585"/>
      <c r="I313" s="254" t="s">
        <v>558</v>
      </c>
      <c r="J313" s="253"/>
      <c r="K313" s="255"/>
      <c r="L313" s="255"/>
      <c r="M313" s="256"/>
      <c r="N313" s="257"/>
    </row>
    <row r="314" spans="1:14" s="86" customFormat="1" ht="12">
      <c r="A314" s="253" t="s">
        <v>1478</v>
      </c>
      <c r="B314" s="1614" t="s">
        <v>1479</v>
      </c>
      <c r="C314" s="1615"/>
      <c r="D314" s="1615"/>
      <c r="E314" s="1615"/>
      <c r="F314" s="1615"/>
      <c r="G314" s="1615"/>
      <c r="H314" s="1616"/>
      <c r="I314" s="254" t="s">
        <v>558</v>
      </c>
      <c r="J314" s="253"/>
      <c r="K314" s="255"/>
      <c r="L314" s="255"/>
      <c r="M314" s="256"/>
      <c r="N314" s="257"/>
    </row>
    <row r="315" spans="1:14" s="86" customFormat="1" ht="24" customHeight="1">
      <c r="A315" s="253" t="s">
        <v>1480</v>
      </c>
      <c r="B315" s="1596" t="s">
        <v>913</v>
      </c>
      <c r="C315" s="1597"/>
      <c r="D315" s="1597"/>
      <c r="E315" s="1597"/>
      <c r="F315" s="1597"/>
      <c r="G315" s="1597"/>
      <c r="H315" s="1598"/>
      <c r="I315" s="254" t="s">
        <v>558</v>
      </c>
      <c r="J315" s="253"/>
      <c r="K315" s="255"/>
      <c r="L315" s="255"/>
      <c r="M315" s="256"/>
      <c r="N315" s="257"/>
    </row>
    <row r="316" spans="1:14" s="86" customFormat="1" ht="24" customHeight="1">
      <c r="A316" s="253" t="s">
        <v>1481</v>
      </c>
      <c r="B316" s="1596" t="s">
        <v>914</v>
      </c>
      <c r="C316" s="1597"/>
      <c r="D316" s="1597"/>
      <c r="E316" s="1597"/>
      <c r="F316" s="1597"/>
      <c r="G316" s="1597"/>
      <c r="H316" s="1598"/>
      <c r="I316" s="254" t="s">
        <v>558</v>
      </c>
      <c r="J316" s="253"/>
      <c r="K316" s="255"/>
      <c r="L316" s="255"/>
      <c r="M316" s="256"/>
      <c r="N316" s="257"/>
    </row>
    <row r="317" spans="1:14" s="86" customFormat="1" ht="24" customHeight="1">
      <c r="A317" s="253" t="s">
        <v>1482</v>
      </c>
      <c r="B317" s="1596" t="s">
        <v>915</v>
      </c>
      <c r="C317" s="1597"/>
      <c r="D317" s="1597"/>
      <c r="E317" s="1597"/>
      <c r="F317" s="1597"/>
      <c r="G317" s="1597"/>
      <c r="H317" s="1598"/>
      <c r="I317" s="254" t="s">
        <v>558</v>
      </c>
      <c r="J317" s="253"/>
      <c r="K317" s="255"/>
      <c r="L317" s="255"/>
      <c r="M317" s="256"/>
      <c r="N317" s="257"/>
    </row>
    <row r="318" spans="1:14" s="86" customFormat="1" ht="12">
      <c r="A318" s="253" t="s">
        <v>1483</v>
      </c>
      <c r="B318" s="1614" t="s">
        <v>1270</v>
      </c>
      <c r="C318" s="1615"/>
      <c r="D318" s="1615"/>
      <c r="E318" s="1615"/>
      <c r="F318" s="1615"/>
      <c r="G318" s="1615"/>
      <c r="H318" s="1616"/>
      <c r="I318" s="254" t="s">
        <v>558</v>
      </c>
      <c r="J318" s="253"/>
      <c r="K318" s="255"/>
      <c r="L318" s="255"/>
      <c r="M318" s="256"/>
      <c r="N318" s="257"/>
    </row>
    <row r="319" spans="1:14" s="86" customFormat="1" ht="12">
      <c r="A319" s="253" t="s">
        <v>1484</v>
      </c>
      <c r="B319" s="1614" t="s">
        <v>1273</v>
      </c>
      <c r="C319" s="1615"/>
      <c r="D319" s="1615"/>
      <c r="E319" s="1615"/>
      <c r="F319" s="1615"/>
      <c r="G319" s="1615"/>
      <c r="H319" s="1616"/>
      <c r="I319" s="254" t="s">
        <v>558</v>
      </c>
      <c r="J319" s="253"/>
      <c r="K319" s="255"/>
      <c r="L319" s="255"/>
      <c r="M319" s="256"/>
      <c r="N319" s="257"/>
    </row>
    <row r="320" spans="1:14" s="86" customFormat="1" ht="12">
      <c r="A320" s="253" t="s">
        <v>1485</v>
      </c>
      <c r="B320" s="1614" t="s">
        <v>1276</v>
      </c>
      <c r="C320" s="1615"/>
      <c r="D320" s="1615"/>
      <c r="E320" s="1615"/>
      <c r="F320" s="1615"/>
      <c r="G320" s="1615"/>
      <c r="H320" s="1616"/>
      <c r="I320" s="254" t="s">
        <v>558</v>
      </c>
      <c r="J320" s="253"/>
      <c r="K320" s="255"/>
      <c r="L320" s="255"/>
      <c r="M320" s="256"/>
      <c r="N320" s="257"/>
    </row>
    <row r="321" spans="1:14" s="86" customFormat="1" ht="12">
      <c r="A321" s="253" t="s">
        <v>1486</v>
      </c>
      <c r="B321" s="1614" t="s">
        <v>1282</v>
      </c>
      <c r="C321" s="1615"/>
      <c r="D321" s="1615"/>
      <c r="E321" s="1615"/>
      <c r="F321" s="1615"/>
      <c r="G321" s="1615"/>
      <c r="H321" s="1616"/>
      <c r="I321" s="254" t="s">
        <v>558</v>
      </c>
      <c r="J321" s="253"/>
      <c r="K321" s="255"/>
      <c r="L321" s="255"/>
      <c r="M321" s="256"/>
      <c r="N321" s="257"/>
    </row>
    <row r="322" spans="1:14" s="86" customFormat="1" ht="12">
      <c r="A322" s="253" t="s">
        <v>1487</v>
      </c>
      <c r="B322" s="1614" t="s">
        <v>1284</v>
      </c>
      <c r="C322" s="1615"/>
      <c r="D322" s="1615"/>
      <c r="E322" s="1615"/>
      <c r="F322" s="1615"/>
      <c r="G322" s="1615"/>
      <c r="H322" s="1616"/>
      <c r="I322" s="254" t="s">
        <v>558</v>
      </c>
      <c r="J322" s="253"/>
      <c r="K322" s="255"/>
      <c r="L322" s="255"/>
      <c r="M322" s="256"/>
      <c r="N322" s="257"/>
    </row>
    <row r="323" spans="1:14" s="86" customFormat="1" ht="24" customHeight="1">
      <c r="A323" s="253" t="s">
        <v>1488</v>
      </c>
      <c r="B323" s="1596" t="s">
        <v>1489</v>
      </c>
      <c r="C323" s="1597"/>
      <c r="D323" s="1597"/>
      <c r="E323" s="1597"/>
      <c r="F323" s="1597"/>
      <c r="G323" s="1597"/>
      <c r="H323" s="1598"/>
      <c r="I323" s="254" t="s">
        <v>558</v>
      </c>
      <c r="J323" s="253"/>
      <c r="K323" s="255"/>
      <c r="L323" s="255"/>
      <c r="M323" s="256"/>
      <c r="N323" s="257"/>
    </row>
    <row r="324" spans="1:14" s="86" customFormat="1" ht="12">
      <c r="A324" s="253" t="s">
        <v>1490</v>
      </c>
      <c r="B324" s="1608" t="s">
        <v>924</v>
      </c>
      <c r="C324" s="1609"/>
      <c r="D324" s="1609"/>
      <c r="E324" s="1609"/>
      <c r="F324" s="1609"/>
      <c r="G324" s="1609"/>
      <c r="H324" s="1610"/>
      <c r="I324" s="254" t="s">
        <v>558</v>
      </c>
      <c r="J324" s="253"/>
      <c r="K324" s="255"/>
      <c r="L324" s="255"/>
      <c r="M324" s="256"/>
      <c r="N324" s="257"/>
    </row>
    <row r="325" spans="1:14" s="86" customFormat="1" ht="12">
      <c r="A325" s="253" t="s">
        <v>1491</v>
      </c>
      <c r="B325" s="1608" t="s">
        <v>926</v>
      </c>
      <c r="C325" s="1609"/>
      <c r="D325" s="1609"/>
      <c r="E325" s="1609"/>
      <c r="F325" s="1609"/>
      <c r="G325" s="1609"/>
      <c r="H325" s="1610"/>
      <c r="I325" s="254" t="s">
        <v>558</v>
      </c>
      <c r="J325" s="253"/>
      <c r="K325" s="255"/>
      <c r="L325" s="255"/>
      <c r="M325" s="256"/>
      <c r="N325" s="257"/>
    </row>
    <row r="326" spans="1:14" s="86" customFormat="1" ht="12">
      <c r="A326" s="253" t="s">
        <v>65</v>
      </c>
      <c r="B326" s="1583" t="s">
        <v>1492</v>
      </c>
      <c r="C326" s="1584"/>
      <c r="D326" s="1584"/>
      <c r="E326" s="1584"/>
      <c r="F326" s="1584"/>
      <c r="G326" s="1584"/>
      <c r="H326" s="1585"/>
      <c r="I326" s="254" t="s">
        <v>558</v>
      </c>
      <c r="J326" s="253"/>
      <c r="K326" s="255"/>
      <c r="L326" s="255"/>
      <c r="M326" s="256"/>
      <c r="N326" s="257"/>
    </row>
    <row r="327" spans="1:14" s="86" customFormat="1" ht="12">
      <c r="A327" s="253" t="s">
        <v>67</v>
      </c>
      <c r="B327" s="1583" t="s">
        <v>1493</v>
      </c>
      <c r="C327" s="1584"/>
      <c r="D327" s="1584"/>
      <c r="E327" s="1584"/>
      <c r="F327" s="1584"/>
      <c r="G327" s="1584"/>
      <c r="H327" s="1585"/>
      <c r="I327" s="254" t="s">
        <v>558</v>
      </c>
      <c r="J327" s="253"/>
      <c r="K327" s="255"/>
      <c r="L327" s="255"/>
      <c r="M327" s="256"/>
      <c r="N327" s="257"/>
    </row>
    <row r="328" spans="1:14" s="86" customFormat="1" ht="12">
      <c r="A328" s="253" t="s">
        <v>1494</v>
      </c>
      <c r="B328" s="1614" t="s">
        <v>1479</v>
      </c>
      <c r="C328" s="1615"/>
      <c r="D328" s="1615"/>
      <c r="E328" s="1615"/>
      <c r="F328" s="1615"/>
      <c r="G328" s="1615"/>
      <c r="H328" s="1616"/>
      <c r="I328" s="254" t="s">
        <v>558</v>
      </c>
      <c r="J328" s="253"/>
      <c r="K328" s="255"/>
      <c r="L328" s="255"/>
      <c r="M328" s="256"/>
      <c r="N328" s="257"/>
    </row>
    <row r="329" spans="1:14" s="86" customFormat="1" ht="24" customHeight="1">
      <c r="A329" s="253" t="s">
        <v>1495</v>
      </c>
      <c r="B329" s="1596" t="s">
        <v>913</v>
      </c>
      <c r="C329" s="1597"/>
      <c r="D329" s="1597"/>
      <c r="E329" s="1597"/>
      <c r="F329" s="1597"/>
      <c r="G329" s="1597"/>
      <c r="H329" s="1598"/>
      <c r="I329" s="254" t="s">
        <v>558</v>
      </c>
      <c r="J329" s="253"/>
      <c r="K329" s="255"/>
      <c r="L329" s="255"/>
      <c r="M329" s="256"/>
      <c r="N329" s="257"/>
    </row>
    <row r="330" spans="1:14" s="86" customFormat="1" ht="24" customHeight="1">
      <c r="A330" s="253" t="s">
        <v>1496</v>
      </c>
      <c r="B330" s="1596" t="s">
        <v>914</v>
      </c>
      <c r="C330" s="1597"/>
      <c r="D330" s="1597"/>
      <c r="E330" s="1597"/>
      <c r="F330" s="1597"/>
      <c r="G330" s="1597"/>
      <c r="H330" s="1598"/>
      <c r="I330" s="254" t="s">
        <v>558</v>
      </c>
      <c r="J330" s="253"/>
      <c r="K330" s="255"/>
      <c r="L330" s="255"/>
      <c r="M330" s="256"/>
      <c r="N330" s="257"/>
    </row>
    <row r="331" spans="1:14" s="86" customFormat="1" ht="24" customHeight="1">
      <c r="A331" s="253" t="s">
        <v>1496</v>
      </c>
      <c r="B331" s="1596" t="s">
        <v>915</v>
      </c>
      <c r="C331" s="1597"/>
      <c r="D331" s="1597"/>
      <c r="E331" s="1597"/>
      <c r="F331" s="1597"/>
      <c r="G331" s="1597"/>
      <c r="H331" s="1598"/>
      <c r="I331" s="254" t="s">
        <v>558</v>
      </c>
      <c r="J331" s="253"/>
      <c r="K331" s="255"/>
      <c r="L331" s="255"/>
      <c r="M331" s="256"/>
      <c r="N331" s="257"/>
    </row>
    <row r="332" spans="1:14" s="86" customFormat="1" ht="12">
      <c r="A332" s="253" t="s">
        <v>1497</v>
      </c>
      <c r="B332" s="1614" t="s">
        <v>1270</v>
      </c>
      <c r="C332" s="1615"/>
      <c r="D332" s="1615"/>
      <c r="E332" s="1615"/>
      <c r="F332" s="1615"/>
      <c r="G332" s="1615"/>
      <c r="H332" s="1616"/>
      <c r="I332" s="254" t="s">
        <v>558</v>
      </c>
      <c r="J332" s="253"/>
      <c r="K332" s="255"/>
      <c r="L332" s="255"/>
      <c r="M332" s="256"/>
      <c r="N332" s="257"/>
    </row>
    <row r="333" spans="1:14" s="86" customFormat="1" ht="12">
      <c r="A333" s="253" t="s">
        <v>1498</v>
      </c>
      <c r="B333" s="1614" t="s">
        <v>1273</v>
      </c>
      <c r="C333" s="1615"/>
      <c r="D333" s="1615"/>
      <c r="E333" s="1615"/>
      <c r="F333" s="1615"/>
      <c r="G333" s="1615"/>
      <c r="H333" s="1616"/>
      <c r="I333" s="254" t="s">
        <v>558</v>
      </c>
      <c r="J333" s="253"/>
      <c r="K333" s="255"/>
      <c r="L333" s="255"/>
      <c r="M333" s="256"/>
      <c r="N333" s="257"/>
    </row>
    <row r="334" spans="1:14" s="86" customFormat="1" ht="12">
      <c r="A334" s="253" t="s">
        <v>1499</v>
      </c>
      <c r="B334" s="1614" t="s">
        <v>1276</v>
      </c>
      <c r="C334" s="1615"/>
      <c r="D334" s="1615"/>
      <c r="E334" s="1615"/>
      <c r="F334" s="1615"/>
      <c r="G334" s="1615"/>
      <c r="H334" s="1616"/>
      <c r="I334" s="254" t="s">
        <v>558</v>
      </c>
      <c r="J334" s="253"/>
      <c r="K334" s="255"/>
      <c r="L334" s="255"/>
      <c r="M334" s="256"/>
      <c r="N334" s="257"/>
    </row>
    <row r="335" spans="1:14" s="86" customFormat="1" ht="12">
      <c r="A335" s="253" t="s">
        <v>1500</v>
      </c>
      <c r="B335" s="1614" t="s">
        <v>1282</v>
      </c>
      <c r="C335" s="1615"/>
      <c r="D335" s="1615"/>
      <c r="E335" s="1615"/>
      <c r="F335" s="1615"/>
      <c r="G335" s="1615"/>
      <c r="H335" s="1616"/>
      <c r="I335" s="254" t="s">
        <v>558</v>
      </c>
      <c r="J335" s="253"/>
      <c r="K335" s="255"/>
      <c r="L335" s="255"/>
      <c r="M335" s="256"/>
      <c r="N335" s="257"/>
    </row>
    <row r="336" spans="1:14" s="86" customFormat="1" ht="12">
      <c r="A336" s="253" t="s">
        <v>1501</v>
      </c>
      <c r="B336" s="1614" t="s">
        <v>1284</v>
      </c>
      <c r="C336" s="1615"/>
      <c r="D336" s="1615"/>
      <c r="E336" s="1615"/>
      <c r="F336" s="1615"/>
      <c r="G336" s="1615"/>
      <c r="H336" s="1616"/>
      <c r="I336" s="254" t="s">
        <v>558</v>
      </c>
      <c r="J336" s="253"/>
      <c r="K336" s="255"/>
      <c r="L336" s="255"/>
      <c r="M336" s="256"/>
      <c r="N336" s="257"/>
    </row>
    <row r="337" spans="1:14" s="86" customFormat="1" ht="24" customHeight="1">
      <c r="A337" s="253" t="s">
        <v>1502</v>
      </c>
      <c r="B337" s="1596" t="s">
        <v>1489</v>
      </c>
      <c r="C337" s="1597"/>
      <c r="D337" s="1597"/>
      <c r="E337" s="1597"/>
      <c r="F337" s="1597"/>
      <c r="G337" s="1597"/>
      <c r="H337" s="1598"/>
      <c r="I337" s="254" t="s">
        <v>558</v>
      </c>
      <c r="J337" s="253"/>
      <c r="K337" s="255"/>
      <c r="L337" s="255"/>
      <c r="M337" s="256"/>
      <c r="N337" s="257"/>
    </row>
    <row r="338" spans="1:14" s="86" customFormat="1" ht="12">
      <c r="A338" s="253" t="s">
        <v>1503</v>
      </c>
      <c r="B338" s="1608" t="s">
        <v>924</v>
      </c>
      <c r="C338" s="1609"/>
      <c r="D338" s="1609"/>
      <c r="E338" s="1609"/>
      <c r="F338" s="1609"/>
      <c r="G338" s="1609"/>
      <c r="H338" s="1610"/>
      <c r="I338" s="254" t="s">
        <v>558</v>
      </c>
      <c r="J338" s="253"/>
      <c r="K338" s="255"/>
      <c r="L338" s="255"/>
      <c r="M338" s="256"/>
      <c r="N338" s="257"/>
    </row>
    <row r="339" spans="1:14" s="86" customFormat="1" ht="12">
      <c r="A339" s="253" t="s">
        <v>1504</v>
      </c>
      <c r="B339" s="1608" t="s">
        <v>926</v>
      </c>
      <c r="C339" s="1609"/>
      <c r="D339" s="1609"/>
      <c r="E339" s="1609"/>
      <c r="F339" s="1609"/>
      <c r="G339" s="1609"/>
      <c r="H339" s="1610"/>
      <c r="I339" s="254" t="s">
        <v>558</v>
      </c>
      <c r="J339" s="253"/>
      <c r="K339" s="255"/>
      <c r="L339" s="255"/>
      <c r="M339" s="256"/>
      <c r="N339" s="257"/>
    </row>
    <row r="340" spans="1:14" s="86" customFormat="1" ht="12">
      <c r="A340" s="253" t="s">
        <v>90</v>
      </c>
      <c r="B340" s="1599" t="s">
        <v>1505</v>
      </c>
      <c r="C340" s="1600"/>
      <c r="D340" s="1600"/>
      <c r="E340" s="1600"/>
      <c r="F340" s="1600"/>
      <c r="G340" s="1600"/>
      <c r="H340" s="1601"/>
      <c r="I340" s="254" t="s">
        <v>558</v>
      </c>
      <c r="J340" s="253"/>
      <c r="K340" s="255"/>
      <c r="L340" s="255"/>
      <c r="M340" s="256"/>
      <c r="N340" s="257"/>
    </row>
    <row r="341" spans="1:14" s="86" customFormat="1" ht="12">
      <c r="A341" s="253" t="s">
        <v>295</v>
      </c>
      <c r="B341" s="1599" t="s">
        <v>1506</v>
      </c>
      <c r="C341" s="1600"/>
      <c r="D341" s="1600"/>
      <c r="E341" s="1600"/>
      <c r="F341" s="1600"/>
      <c r="G341" s="1600"/>
      <c r="H341" s="1601"/>
      <c r="I341" s="254" t="s">
        <v>558</v>
      </c>
      <c r="J341" s="253"/>
      <c r="K341" s="255"/>
      <c r="L341" s="255"/>
      <c r="M341" s="256"/>
      <c r="N341" s="257"/>
    </row>
    <row r="342" spans="1:14" s="86" customFormat="1" ht="12">
      <c r="A342" s="253" t="s">
        <v>297</v>
      </c>
      <c r="B342" s="1583" t="s">
        <v>1507</v>
      </c>
      <c r="C342" s="1584"/>
      <c r="D342" s="1584"/>
      <c r="E342" s="1584"/>
      <c r="F342" s="1584"/>
      <c r="G342" s="1584"/>
      <c r="H342" s="1585"/>
      <c r="I342" s="254" t="s">
        <v>558</v>
      </c>
      <c r="J342" s="253"/>
      <c r="K342" s="255"/>
      <c r="L342" s="255"/>
      <c r="M342" s="256"/>
      <c r="N342" s="257"/>
    </row>
    <row r="343" spans="1:14" s="86" customFormat="1" ht="12">
      <c r="A343" s="253" t="s">
        <v>1508</v>
      </c>
      <c r="B343" s="1583" t="s">
        <v>1509</v>
      </c>
      <c r="C343" s="1584"/>
      <c r="D343" s="1584"/>
      <c r="E343" s="1584"/>
      <c r="F343" s="1584"/>
      <c r="G343" s="1584"/>
      <c r="H343" s="1585"/>
      <c r="I343" s="254" t="s">
        <v>558</v>
      </c>
      <c r="J343" s="253"/>
      <c r="K343" s="255"/>
      <c r="L343" s="255"/>
      <c r="M343" s="256"/>
      <c r="N343" s="257"/>
    </row>
    <row r="344" spans="1:14" s="86" customFormat="1" ht="12">
      <c r="A344" s="253" t="s">
        <v>92</v>
      </c>
      <c r="B344" s="1611" t="s">
        <v>1510</v>
      </c>
      <c r="C344" s="1612"/>
      <c r="D344" s="1612"/>
      <c r="E344" s="1612"/>
      <c r="F344" s="1612"/>
      <c r="G344" s="1612"/>
      <c r="H344" s="1613"/>
      <c r="I344" s="254" t="s">
        <v>558</v>
      </c>
      <c r="J344" s="253"/>
      <c r="K344" s="255"/>
      <c r="L344" s="255"/>
      <c r="M344" s="256"/>
      <c r="N344" s="257"/>
    </row>
    <row r="345" spans="1:14" s="86" customFormat="1" ht="12">
      <c r="A345" s="253" t="s">
        <v>328</v>
      </c>
      <c r="B345" s="1599" t="s">
        <v>1511</v>
      </c>
      <c r="C345" s="1600"/>
      <c r="D345" s="1600"/>
      <c r="E345" s="1600"/>
      <c r="F345" s="1600"/>
      <c r="G345" s="1600"/>
      <c r="H345" s="1601"/>
      <c r="I345" s="254" t="s">
        <v>558</v>
      </c>
      <c r="J345" s="253"/>
      <c r="K345" s="255"/>
      <c r="L345" s="255"/>
      <c r="M345" s="256"/>
      <c r="N345" s="257"/>
    </row>
    <row r="346" spans="1:14" s="86" customFormat="1" ht="12">
      <c r="A346" s="253" t="s">
        <v>330</v>
      </c>
      <c r="B346" s="1599" t="s">
        <v>1512</v>
      </c>
      <c r="C346" s="1600"/>
      <c r="D346" s="1600"/>
      <c r="E346" s="1600"/>
      <c r="F346" s="1600"/>
      <c r="G346" s="1600"/>
      <c r="H346" s="1601"/>
      <c r="I346" s="254" t="s">
        <v>558</v>
      </c>
      <c r="J346" s="253"/>
      <c r="K346" s="255"/>
      <c r="L346" s="255"/>
      <c r="M346" s="256"/>
      <c r="N346" s="257"/>
    </row>
    <row r="347" spans="1:14" s="86" customFormat="1" ht="12">
      <c r="A347" s="253" t="s">
        <v>933</v>
      </c>
      <c r="B347" s="1599" t="s">
        <v>1513</v>
      </c>
      <c r="C347" s="1600"/>
      <c r="D347" s="1600"/>
      <c r="E347" s="1600"/>
      <c r="F347" s="1600"/>
      <c r="G347" s="1600"/>
      <c r="H347" s="1601"/>
      <c r="I347" s="254" t="s">
        <v>558</v>
      </c>
      <c r="J347" s="253"/>
      <c r="K347" s="255"/>
      <c r="L347" s="255"/>
      <c r="M347" s="256"/>
      <c r="N347" s="257"/>
    </row>
    <row r="348" spans="1:14" s="86" customFormat="1" ht="12">
      <c r="A348" s="253" t="s">
        <v>934</v>
      </c>
      <c r="B348" s="1599" t="s">
        <v>1514</v>
      </c>
      <c r="C348" s="1600"/>
      <c r="D348" s="1600"/>
      <c r="E348" s="1600"/>
      <c r="F348" s="1600"/>
      <c r="G348" s="1600"/>
      <c r="H348" s="1601"/>
      <c r="I348" s="254" t="s">
        <v>558</v>
      </c>
      <c r="J348" s="253"/>
      <c r="K348" s="255"/>
      <c r="L348" s="255"/>
      <c r="M348" s="256"/>
      <c r="N348" s="257"/>
    </row>
    <row r="349" spans="1:14" s="86" customFormat="1" ht="12">
      <c r="A349" s="253" t="s">
        <v>935</v>
      </c>
      <c r="B349" s="1599" t="s">
        <v>1515</v>
      </c>
      <c r="C349" s="1600"/>
      <c r="D349" s="1600"/>
      <c r="E349" s="1600"/>
      <c r="F349" s="1600"/>
      <c r="G349" s="1600"/>
      <c r="H349" s="1601"/>
      <c r="I349" s="254" t="s">
        <v>558</v>
      </c>
      <c r="J349" s="253"/>
      <c r="K349" s="255"/>
      <c r="L349" s="255"/>
      <c r="M349" s="256"/>
      <c r="N349" s="257"/>
    </row>
    <row r="350" spans="1:14" s="86" customFormat="1" ht="12">
      <c r="A350" s="253" t="s">
        <v>972</v>
      </c>
      <c r="B350" s="1583" t="s">
        <v>1170</v>
      </c>
      <c r="C350" s="1584"/>
      <c r="D350" s="1584"/>
      <c r="E350" s="1584"/>
      <c r="F350" s="1584"/>
      <c r="G350" s="1584"/>
      <c r="H350" s="1585"/>
      <c r="I350" s="254" t="s">
        <v>558</v>
      </c>
      <c r="J350" s="253"/>
      <c r="K350" s="255"/>
      <c r="L350" s="255"/>
      <c r="M350" s="256"/>
      <c r="N350" s="257"/>
    </row>
    <row r="351" spans="1:14" s="86" customFormat="1" ht="24" customHeight="1">
      <c r="A351" s="253" t="s">
        <v>1516</v>
      </c>
      <c r="B351" s="1596" t="s">
        <v>1571</v>
      </c>
      <c r="C351" s="1597"/>
      <c r="D351" s="1597"/>
      <c r="E351" s="1597"/>
      <c r="F351" s="1597"/>
      <c r="G351" s="1597"/>
      <c r="H351" s="1598"/>
      <c r="I351" s="254" t="s">
        <v>558</v>
      </c>
      <c r="J351" s="253"/>
      <c r="K351" s="255"/>
      <c r="L351" s="255"/>
      <c r="M351" s="256"/>
      <c r="N351" s="257"/>
    </row>
    <row r="352" spans="1:14" s="86" customFormat="1" ht="12">
      <c r="A352" s="253" t="s">
        <v>974</v>
      </c>
      <c r="B352" s="1583" t="s">
        <v>1172</v>
      </c>
      <c r="C352" s="1584"/>
      <c r="D352" s="1584"/>
      <c r="E352" s="1584"/>
      <c r="F352" s="1584"/>
      <c r="G352" s="1584"/>
      <c r="H352" s="1585"/>
      <c r="I352" s="254" t="s">
        <v>558</v>
      </c>
      <c r="J352" s="253"/>
      <c r="K352" s="255"/>
      <c r="L352" s="255"/>
      <c r="M352" s="256"/>
      <c r="N352" s="257"/>
    </row>
    <row r="353" spans="1:14" s="86" customFormat="1" ht="24" customHeight="1">
      <c r="A353" s="253" t="s">
        <v>1518</v>
      </c>
      <c r="B353" s="1596" t="s">
        <v>1519</v>
      </c>
      <c r="C353" s="1597"/>
      <c r="D353" s="1597"/>
      <c r="E353" s="1597"/>
      <c r="F353" s="1597"/>
      <c r="G353" s="1597"/>
      <c r="H353" s="1598"/>
      <c r="I353" s="254" t="s">
        <v>558</v>
      </c>
      <c r="J353" s="253"/>
      <c r="K353" s="255"/>
      <c r="L353" s="255"/>
      <c r="M353" s="256"/>
      <c r="N353" s="257"/>
    </row>
    <row r="354" spans="1:14" s="86" customFormat="1" ht="12">
      <c r="A354" s="253" t="s">
        <v>936</v>
      </c>
      <c r="B354" s="1599" t="s">
        <v>1520</v>
      </c>
      <c r="C354" s="1600"/>
      <c r="D354" s="1600"/>
      <c r="E354" s="1600"/>
      <c r="F354" s="1600"/>
      <c r="G354" s="1600"/>
      <c r="H354" s="1601"/>
      <c r="I354" s="254" t="s">
        <v>558</v>
      </c>
      <c r="J354" s="253"/>
      <c r="K354" s="255"/>
      <c r="L354" s="255"/>
      <c r="M354" s="256"/>
      <c r="N354" s="257"/>
    </row>
    <row r="355" spans="1:14" s="86" customFormat="1" ht="12.75" thickBot="1">
      <c r="A355" s="258" t="s">
        <v>937</v>
      </c>
      <c r="B355" s="1602" t="s">
        <v>1521</v>
      </c>
      <c r="C355" s="1603"/>
      <c r="D355" s="1603"/>
      <c r="E355" s="1603"/>
      <c r="F355" s="1603"/>
      <c r="G355" s="1603"/>
      <c r="H355" s="1604"/>
      <c r="I355" s="259" t="s">
        <v>558</v>
      </c>
      <c r="J355" s="258"/>
      <c r="K355" s="260"/>
      <c r="L355" s="260"/>
      <c r="M355" s="261"/>
      <c r="N355" s="262"/>
    </row>
    <row r="356" spans="1:14" s="86" customFormat="1" ht="12">
      <c r="A356" s="263" t="s">
        <v>94</v>
      </c>
      <c r="B356" s="1605" t="s">
        <v>985</v>
      </c>
      <c r="C356" s="1606"/>
      <c r="D356" s="1606"/>
      <c r="E356" s="1606"/>
      <c r="F356" s="1606"/>
      <c r="G356" s="1606"/>
      <c r="H356" s="1607"/>
      <c r="I356" s="264" t="s">
        <v>19</v>
      </c>
      <c r="J356" s="263"/>
      <c r="K356" s="265"/>
      <c r="L356" s="265"/>
      <c r="M356" s="266"/>
      <c r="N356" s="267"/>
    </row>
    <row r="357" spans="1:14" s="86" customFormat="1" ht="36" customHeight="1">
      <c r="A357" s="253" t="s">
        <v>991</v>
      </c>
      <c r="B357" s="1590" t="s">
        <v>1522</v>
      </c>
      <c r="C357" s="1591"/>
      <c r="D357" s="1591"/>
      <c r="E357" s="1591"/>
      <c r="F357" s="1591"/>
      <c r="G357" s="1591"/>
      <c r="H357" s="1592"/>
      <c r="I357" s="254" t="s">
        <v>558</v>
      </c>
      <c r="J357" s="253"/>
      <c r="K357" s="255"/>
      <c r="L357" s="255"/>
      <c r="M357" s="256"/>
      <c r="N357" s="257"/>
    </row>
    <row r="358" spans="1:14" s="86" customFormat="1" ht="12">
      <c r="A358" s="253" t="s">
        <v>992</v>
      </c>
      <c r="B358" s="1583" t="s">
        <v>1523</v>
      </c>
      <c r="C358" s="1584"/>
      <c r="D358" s="1584"/>
      <c r="E358" s="1584"/>
      <c r="F358" s="1584"/>
      <c r="G358" s="1584"/>
      <c r="H358" s="1585"/>
      <c r="I358" s="254" t="s">
        <v>558</v>
      </c>
      <c r="J358" s="253"/>
      <c r="K358" s="255"/>
      <c r="L358" s="255"/>
      <c r="M358" s="256"/>
      <c r="N358" s="257"/>
    </row>
    <row r="359" spans="1:14" s="86" customFormat="1" ht="24" customHeight="1">
      <c r="A359" s="253" t="s">
        <v>993</v>
      </c>
      <c r="B359" s="1593" t="s">
        <v>1572</v>
      </c>
      <c r="C359" s="1594"/>
      <c r="D359" s="1594"/>
      <c r="E359" s="1594"/>
      <c r="F359" s="1594"/>
      <c r="G359" s="1594"/>
      <c r="H359" s="1595"/>
      <c r="I359" s="254" t="s">
        <v>558</v>
      </c>
      <c r="J359" s="253"/>
      <c r="K359" s="255"/>
      <c r="L359" s="255"/>
      <c r="M359" s="256"/>
      <c r="N359" s="257"/>
    </row>
    <row r="360" spans="1:14" s="86" customFormat="1" ht="12">
      <c r="A360" s="253" t="s">
        <v>994</v>
      </c>
      <c r="B360" s="1583" t="s">
        <v>1525</v>
      </c>
      <c r="C360" s="1584"/>
      <c r="D360" s="1584"/>
      <c r="E360" s="1584"/>
      <c r="F360" s="1584"/>
      <c r="G360" s="1584"/>
      <c r="H360" s="1585"/>
      <c r="I360" s="254" t="s">
        <v>558</v>
      </c>
      <c r="J360" s="253"/>
      <c r="K360" s="255"/>
      <c r="L360" s="255"/>
      <c r="M360" s="256"/>
      <c r="N360" s="257"/>
    </row>
    <row r="361" spans="1:14" s="86" customFormat="1" ht="24" customHeight="1">
      <c r="A361" s="253" t="s">
        <v>995</v>
      </c>
      <c r="B361" s="1590" t="s">
        <v>1585</v>
      </c>
      <c r="C361" s="1591"/>
      <c r="D361" s="1591"/>
      <c r="E361" s="1591"/>
      <c r="F361" s="1591"/>
      <c r="G361" s="1591"/>
      <c r="H361" s="1592"/>
      <c r="I361" s="254" t="s">
        <v>19</v>
      </c>
      <c r="J361" s="253"/>
      <c r="K361" s="255"/>
      <c r="L361" s="255"/>
      <c r="M361" s="256"/>
      <c r="N361" s="257"/>
    </row>
    <row r="362" spans="1:14" s="86" customFormat="1" ht="12">
      <c r="A362" s="253" t="s">
        <v>1527</v>
      </c>
      <c r="B362" s="1583" t="s">
        <v>1528</v>
      </c>
      <c r="C362" s="1584"/>
      <c r="D362" s="1584"/>
      <c r="E362" s="1584"/>
      <c r="F362" s="1584"/>
      <c r="G362" s="1584"/>
      <c r="H362" s="1585"/>
      <c r="I362" s="254" t="s">
        <v>558</v>
      </c>
      <c r="J362" s="253"/>
      <c r="K362" s="255"/>
      <c r="L362" s="255"/>
      <c r="M362" s="256"/>
      <c r="N362" s="257"/>
    </row>
    <row r="363" spans="1:14" s="86" customFormat="1" ht="12">
      <c r="A363" s="253" t="s">
        <v>1529</v>
      </c>
      <c r="B363" s="1583" t="s">
        <v>1530</v>
      </c>
      <c r="C363" s="1584"/>
      <c r="D363" s="1584"/>
      <c r="E363" s="1584"/>
      <c r="F363" s="1584"/>
      <c r="G363" s="1584"/>
      <c r="H363" s="1585"/>
      <c r="I363" s="254" t="s">
        <v>558</v>
      </c>
      <c r="J363" s="253"/>
      <c r="K363" s="255"/>
      <c r="L363" s="255"/>
      <c r="M363" s="256"/>
      <c r="N363" s="257"/>
    </row>
    <row r="364" spans="1:14" s="86" customFormat="1" ht="12.75" thickBot="1">
      <c r="A364" s="258" t="s">
        <v>1531</v>
      </c>
      <c r="B364" s="1586" t="s">
        <v>1532</v>
      </c>
      <c r="C364" s="1587"/>
      <c r="D364" s="1587"/>
      <c r="E364" s="1587"/>
      <c r="F364" s="1587"/>
      <c r="G364" s="1587"/>
      <c r="H364" s="1588"/>
      <c r="I364" s="259" t="s">
        <v>558</v>
      </c>
      <c r="J364" s="258"/>
      <c r="K364" s="260"/>
      <c r="L364" s="260"/>
      <c r="M364" s="261"/>
      <c r="N364" s="262"/>
    </row>
    <row r="365" spans="1:14">
      <c r="A365" s="136"/>
      <c r="B365" s="136"/>
    </row>
    <row r="366" spans="1:14" s="94" customFormat="1" ht="11.25">
      <c r="A366" s="94" t="s">
        <v>131</v>
      </c>
    </row>
    <row r="367" spans="1:14" s="94" customFormat="1" ht="11.25">
      <c r="A367" s="276" t="s">
        <v>1574</v>
      </c>
    </row>
    <row r="368" spans="1:14" s="94" customFormat="1" ht="11.25">
      <c r="A368" s="276" t="s">
        <v>1575</v>
      </c>
    </row>
    <row r="369" spans="1:14" s="94" customFormat="1" ht="11.25">
      <c r="A369" s="276" t="s">
        <v>1576</v>
      </c>
    </row>
    <row r="370" spans="1:14" s="94" customFormat="1" ht="22.5" customHeight="1">
      <c r="A370" s="1589" t="s">
        <v>1586</v>
      </c>
      <c r="B370" s="1589"/>
      <c r="C370" s="1589"/>
      <c r="D370" s="1589"/>
      <c r="E370" s="1589"/>
      <c r="F370" s="1589"/>
      <c r="G370" s="1589"/>
      <c r="H370" s="1589"/>
      <c r="I370" s="1589"/>
      <c r="J370" s="1589"/>
      <c r="K370" s="1589"/>
      <c r="L370" s="1589"/>
      <c r="M370" s="1589"/>
      <c r="N370" s="1589"/>
    </row>
    <row r="371" spans="1:14" s="94" customFormat="1" ht="11.25">
      <c r="A371" s="276" t="s">
        <v>1579</v>
      </c>
    </row>
  </sheetData>
  <mergeCells count="364">
    <mergeCell ref="M2:N2"/>
    <mergeCell ref="A4:N4"/>
    <mergeCell ref="D6:G6"/>
    <mergeCell ref="D7:G7"/>
    <mergeCell ref="E9:H9"/>
    <mergeCell ref="I13:N13"/>
    <mergeCell ref="B19:H19"/>
    <mergeCell ref="A20:N20"/>
    <mergeCell ref="B21:H21"/>
    <mergeCell ref="B22:H22"/>
    <mergeCell ref="B23:H23"/>
    <mergeCell ref="B24:H24"/>
    <mergeCell ref="A16:N16"/>
    <mergeCell ref="A17:A18"/>
    <mergeCell ref="B17:H18"/>
    <mergeCell ref="I17:I18"/>
    <mergeCell ref="J17:K17"/>
    <mergeCell ref="L17:M17"/>
    <mergeCell ref="N17:N18"/>
    <mergeCell ref="B31:H31"/>
    <mergeCell ref="B32:H32"/>
    <mergeCell ref="B33:H33"/>
    <mergeCell ref="B34:H34"/>
    <mergeCell ref="B35:H35"/>
    <mergeCell ref="B36:H36"/>
    <mergeCell ref="B25:H25"/>
    <mergeCell ref="B26:H26"/>
    <mergeCell ref="B27:H27"/>
    <mergeCell ref="B28:H28"/>
    <mergeCell ref="B29:H29"/>
    <mergeCell ref="B30:H30"/>
    <mergeCell ref="B43:H43"/>
    <mergeCell ref="B44:H44"/>
    <mergeCell ref="B45:H45"/>
    <mergeCell ref="B46:H46"/>
    <mergeCell ref="B47:H47"/>
    <mergeCell ref="B48:H48"/>
    <mergeCell ref="B37:H37"/>
    <mergeCell ref="B38:H38"/>
    <mergeCell ref="B39:H39"/>
    <mergeCell ref="B40:H40"/>
    <mergeCell ref="B41:H41"/>
    <mergeCell ref="B42:H42"/>
    <mergeCell ref="B55:H55"/>
    <mergeCell ref="B56:H56"/>
    <mergeCell ref="B57:H57"/>
    <mergeCell ref="B58:H58"/>
    <mergeCell ref="B59:H59"/>
    <mergeCell ref="B60:H60"/>
    <mergeCell ref="B49:H49"/>
    <mergeCell ref="B50:H50"/>
    <mergeCell ref="B51:H51"/>
    <mergeCell ref="B52:H52"/>
    <mergeCell ref="B53:H53"/>
    <mergeCell ref="B54:H54"/>
    <mergeCell ref="B67:H67"/>
    <mergeCell ref="B68:H68"/>
    <mergeCell ref="B69:H69"/>
    <mergeCell ref="B70:H70"/>
    <mergeCell ref="B71:H71"/>
    <mergeCell ref="B72:H72"/>
    <mergeCell ref="B61:H61"/>
    <mergeCell ref="B62:H62"/>
    <mergeCell ref="B63:H63"/>
    <mergeCell ref="B64:H64"/>
    <mergeCell ref="B65:H65"/>
    <mergeCell ref="B66:H66"/>
    <mergeCell ref="B79:H79"/>
    <mergeCell ref="B80:H80"/>
    <mergeCell ref="B81:H81"/>
    <mergeCell ref="B82:H82"/>
    <mergeCell ref="B83:H83"/>
    <mergeCell ref="B84:H84"/>
    <mergeCell ref="B73:H73"/>
    <mergeCell ref="B74:H74"/>
    <mergeCell ref="B75:H75"/>
    <mergeCell ref="B76:H76"/>
    <mergeCell ref="B77:H77"/>
    <mergeCell ref="B78:H78"/>
    <mergeCell ref="B91:H91"/>
    <mergeCell ref="B92:H92"/>
    <mergeCell ref="B93:H93"/>
    <mergeCell ref="B94:H94"/>
    <mergeCell ref="B95:H95"/>
    <mergeCell ref="B96:H96"/>
    <mergeCell ref="B85:H85"/>
    <mergeCell ref="B86:H86"/>
    <mergeCell ref="B87:H87"/>
    <mergeCell ref="B88:H88"/>
    <mergeCell ref="B89:H89"/>
    <mergeCell ref="B90:H90"/>
    <mergeCell ref="B103:H103"/>
    <mergeCell ref="B104:H104"/>
    <mergeCell ref="B105:H105"/>
    <mergeCell ref="B106:H106"/>
    <mergeCell ref="B107:H107"/>
    <mergeCell ref="B108:H108"/>
    <mergeCell ref="B97:H97"/>
    <mergeCell ref="B98:H98"/>
    <mergeCell ref="B99:H99"/>
    <mergeCell ref="B100:H100"/>
    <mergeCell ref="B101:H101"/>
    <mergeCell ref="B102:H102"/>
    <mergeCell ref="B115:H115"/>
    <mergeCell ref="B116:H116"/>
    <mergeCell ref="B117:H117"/>
    <mergeCell ref="B118:H118"/>
    <mergeCell ref="B119:H119"/>
    <mergeCell ref="B120:H120"/>
    <mergeCell ref="B109:H109"/>
    <mergeCell ref="B110:H110"/>
    <mergeCell ref="B111:H111"/>
    <mergeCell ref="B112:H112"/>
    <mergeCell ref="B113:H113"/>
    <mergeCell ref="B114:H114"/>
    <mergeCell ref="B127:H127"/>
    <mergeCell ref="B128:H128"/>
    <mergeCell ref="B129:H129"/>
    <mergeCell ref="B130:H130"/>
    <mergeCell ref="B131:H131"/>
    <mergeCell ref="B132:H132"/>
    <mergeCell ref="B121:H121"/>
    <mergeCell ref="B122:H122"/>
    <mergeCell ref="B123:H123"/>
    <mergeCell ref="B124:H124"/>
    <mergeCell ref="B125:H125"/>
    <mergeCell ref="B126:H126"/>
    <mergeCell ref="B139:H139"/>
    <mergeCell ref="B140:H140"/>
    <mergeCell ref="B141:H141"/>
    <mergeCell ref="B142:H142"/>
    <mergeCell ref="B143:H143"/>
    <mergeCell ref="B144:H144"/>
    <mergeCell ref="B133:H133"/>
    <mergeCell ref="B134:H134"/>
    <mergeCell ref="B135:H135"/>
    <mergeCell ref="B136:H136"/>
    <mergeCell ref="B137:H137"/>
    <mergeCell ref="B138:H138"/>
    <mergeCell ref="B151:H151"/>
    <mergeCell ref="B152:H152"/>
    <mergeCell ref="B153:H153"/>
    <mergeCell ref="B154:H154"/>
    <mergeCell ref="B155:H155"/>
    <mergeCell ref="B156:H156"/>
    <mergeCell ref="B145:H145"/>
    <mergeCell ref="B146:H146"/>
    <mergeCell ref="B147:H147"/>
    <mergeCell ref="B148:H148"/>
    <mergeCell ref="B149:H149"/>
    <mergeCell ref="B150:H150"/>
    <mergeCell ref="B163:H163"/>
    <mergeCell ref="B164:H164"/>
    <mergeCell ref="B165:H165"/>
    <mergeCell ref="B166:H166"/>
    <mergeCell ref="B167:H167"/>
    <mergeCell ref="B168:H168"/>
    <mergeCell ref="B157:H157"/>
    <mergeCell ref="B158:H158"/>
    <mergeCell ref="B159:H159"/>
    <mergeCell ref="B160:H160"/>
    <mergeCell ref="B161:H161"/>
    <mergeCell ref="B162:H162"/>
    <mergeCell ref="B175:H175"/>
    <mergeCell ref="B176:H176"/>
    <mergeCell ref="B177:H177"/>
    <mergeCell ref="B178:H178"/>
    <mergeCell ref="B179:H179"/>
    <mergeCell ref="B180:H180"/>
    <mergeCell ref="B169:H169"/>
    <mergeCell ref="B170:H170"/>
    <mergeCell ref="B171:H171"/>
    <mergeCell ref="B172:H172"/>
    <mergeCell ref="B173:H173"/>
    <mergeCell ref="B174:H174"/>
    <mergeCell ref="B187:H187"/>
    <mergeCell ref="B188:H188"/>
    <mergeCell ref="B189:H189"/>
    <mergeCell ref="B190:H190"/>
    <mergeCell ref="B191:H191"/>
    <mergeCell ref="B192:H192"/>
    <mergeCell ref="B181:H181"/>
    <mergeCell ref="B182:H182"/>
    <mergeCell ref="B183:H183"/>
    <mergeCell ref="B184:H184"/>
    <mergeCell ref="B185:H185"/>
    <mergeCell ref="B186:H186"/>
    <mergeCell ref="B199:H199"/>
    <mergeCell ref="B200:H200"/>
    <mergeCell ref="B201:H201"/>
    <mergeCell ref="B202:H202"/>
    <mergeCell ref="B203:H203"/>
    <mergeCell ref="B204:H204"/>
    <mergeCell ref="B193:H193"/>
    <mergeCell ref="B194:H194"/>
    <mergeCell ref="B195:H195"/>
    <mergeCell ref="B196:H196"/>
    <mergeCell ref="B197:H197"/>
    <mergeCell ref="B198:H198"/>
    <mergeCell ref="B211:H211"/>
    <mergeCell ref="B212:H212"/>
    <mergeCell ref="B213:H213"/>
    <mergeCell ref="B214:H214"/>
    <mergeCell ref="B215:H215"/>
    <mergeCell ref="B216:H216"/>
    <mergeCell ref="B205:H205"/>
    <mergeCell ref="B206:H206"/>
    <mergeCell ref="B207:H207"/>
    <mergeCell ref="B208:H208"/>
    <mergeCell ref="B209:H209"/>
    <mergeCell ref="B210:H210"/>
    <mergeCell ref="B223:H223"/>
    <mergeCell ref="B224:H224"/>
    <mergeCell ref="B225:H225"/>
    <mergeCell ref="B226:H226"/>
    <mergeCell ref="B227:H227"/>
    <mergeCell ref="B228:H228"/>
    <mergeCell ref="B217:H217"/>
    <mergeCell ref="B218:H218"/>
    <mergeCell ref="B219:H219"/>
    <mergeCell ref="B220:H220"/>
    <mergeCell ref="B221:H221"/>
    <mergeCell ref="B222:H222"/>
    <mergeCell ref="B235:H235"/>
    <mergeCell ref="B236:H236"/>
    <mergeCell ref="B237:H237"/>
    <mergeCell ref="B238:H238"/>
    <mergeCell ref="B239:H239"/>
    <mergeCell ref="B240:H240"/>
    <mergeCell ref="B229:H229"/>
    <mergeCell ref="B230:H230"/>
    <mergeCell ref="B231:H231"/>
    <mergeCell ref="A232:N232"/>
    <mergeCell ref="B233:H233"/>
    <mergeCell ref="B234:H234"/>
    <mergeCell ref="B247:H247"/>
    <mergeCell ref="B248:H248"/>
    <mergeCell ref="B249:H249"/>
    <mergeCell ref="B250:H250"/>
    <mergeCell ref="B251:H251"/>
    <mergeCell ref="B252:H252"/>
    <mergeCell ref="B241:H241"/>
    <mergeCell ref="B242:H242"/>
    <mergeCell ref="B243:H243"/>
    <mergeCell ref="B244:H244"/>
    <mergeCell ref="B245:H245"/>
    <mergeCell ref="B246:H246"/>
    <mergeCell ref="B259:H259"/>
    <mergeCell ref="B260:H260"/>
    <mergeCell ref="B261:H261"/>
    <mergeCell ref="B262:H262"/>
    <mergeCell ref="B263:H263"/>
    <mergeCell ref="B264:H264"/>
    <mergeCell ref="B253:H253"/>
    <mergeCell ref="B254:H254"/>
    <mergeCell ref="B255:H255"/>
    <mergeCell ref="B256:H256"/>
    <mergeCell ref="B257:H257"/>
    <mergeCell ref="B258:H258"/>
    <mergeCell ref="B271:H271"/>
    <mergeCell ref="B272:H272"/>
    <mergeCell ref="B273:H273"/>
    <mergeCell ref="B274:H274"/>
    <mergeCell ref="B275:H275"/>
    <mergeCell ref="B276:H276"/>
    <mergeCell ref="B265:H265"/>
    <mergeCell ref="B266:H266"/>
    <mergeCell ref="B267:H267"/>
    <mergeCell ref="B268:H268"/>
    <mergeCell ref="B269:H269"/>
    <mergeCell ref="B270:H270"/>
    <mergeCell ref="A283:A284"/>
    <mergeCell ref="B283:H284"/>
    <mergeCell ref="I283:I284"/>
    <mergeCell ref="J283:K283"/>
    <mergeCell ref="L283:M283"/>
    <mergeCell ref="N283:N284"/>
    <mergeCell ref="B277:H277"/>
    <mergeCell ref="B278:H278"/>
    <mergeCell ref="B279:H279"/>
    <mergeCell ref="B280:H280"/>
    <mergeCell ref="B281:H281"/>
    <mergeCell ref="A282:N282"/>
    <mergeCell ref="B291:H291"/>
    <mergeCell ref="B292:H292"/>
    <mergeCell ref="B293:H293"/>
    <mergeCell ref="B294:H294"/>
    <mergeCell ref="B295:H295"/>
    <mergeCell ref="B296:H296"/>
    <mergeCell ref="B285:H285"/>
    <mergeCell ref="A286:H286"/>
    <mergeCell ref="B287:H287"/>
    <mergeCell ref="B288:H288"/>
    <mergeCell ref="B289:H289"/>
    <mergeCell ref="B290:H290"/>
    <mergeCell ref="B303:H303"/>
    <mergeCell ref="B304:H304"/>
    <mergeCell ref="B305:H305"/>
    <mergeCell ref="B306:H306"/>
    <mergeCell ref="B307:H307"/>
    <mergeCell ref="B308:H308"/>
    <mergeCell ref="B297:H297"/>
    <mergeCell ref="B298:H298"/>
    <mergeCell ref="B299:H299"/>
    <mergeCell ref="B300:H300"/>
    <mergeCell ref="B301:H301"/>
    <mergeCell ref="B302:H302"/>
    <mergeCell ref="B315:H315"/>
    <mergeCell ref="B316:H316"/>
    <mergeCell ref="B317:H317"/>
    <mergeCell ref="B318:H318"/>
    <mergeCell ref="B319:H319"/>
    <mergeCell ref="B320:H320"/>
    <mergeCell ref="B309:H309"/>
    <mergeCell ref="B310:H310"/>
    <mergeCell ref="B311:H311"/>
    <mergeCell ref="B312:H312"/>
    <mergeCell ref="B313:H313"/>
    <mergeCell ref="B314:H314"/>
    <mergeCell ref="B327:H327"/>
    <mergeCell ref="B328:H328"/>
    <mergeCell ref="B329:H329"/>
    <mergeCell ref="B330:H330"/>
    <mergeCell ref="B331:H331"/>
    <mergeCell ref="B332:H332"/>
    <mergeCell ref="B321:H321"/>
    <mergeCell ref="B322:H322"/>
    <mergeCell ref="B323:H323"/>
    <mergeCell ref="B324:H324"/>
    <mergeCell ref="B325:H325"/>
    <mergeCell ref="B326:H326"/>
    <mergeCell ref="B339:H339"/>
    <mergeCell ref="B340:H340"/>
    <mergeCell ref="B341:H341"/>
    <mergeCell ref="B342:H342"/>
    <mergeCell ref="B343:H343"/>
    <mergeCell ref="B344:H344"/>
    <mergeCell ref="B333:H333"/>
    <mergeCell ref="B334:H334"/>
    <mergeCell ref="B335:H335"/>
    <mergeCell ref="B336:H336"/>
    <mergeCell ref="B337:H337"/>
    <mergeCell ref="B338:H338"/>
    <mergeCell ref="B351:H351"/>
    <mergeCell ref="B352:H352"/>
    <mergeCell ref="B353:H353"/>
    <mergeCell ref="B354:H354"/>
    <mergeCell ref="B355:H355"/>
    <mergeCell ref="B356:H356"/>
    <mergeCell ref="B345:H345"/>
    <mergeCell ref="B346:H346"/>
    <mergeCell ref="B347:H347"/>
    <mergeCell ref="B348:H348"/>
    <mergeCell ref="B349:H349"/>
    <mergeCell ref="B350:H350"/>
    <mergeCell ref="B363:H363"/>
    <mergeCell ref="B364:H364"/>
    <mergeCell ref="A370:N370"/>
    <mergeCell ref="B357:H357"/>
    <mergeCell ref="B358:H358"/>
    <mergeCell ref="B359:H359"/>
    <mergeCell ref="B360:H360"/>
    <mergeCell ref="B361:H361"/>
    <mergeCell ref="B362:H362"/>
  </mergeCells>
  <pageMargins left="0.59055118110236227" right="0.39370078740157483" top="0.59055118110236227" bottom="0.39370078740157483" header="0.19685039370078741" footer="0.19685039370078741"/>
  <pageSetup paperSize="8" scale="9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P455"/>
  <sheetViews>
    <sheetView tabSelected="1" view="pageBreakPreview" zoomScaleNormal="100" zoomScaleSheetLayoutView="100" workbookViewId="0">
      <selection activeCell="J33" sqref="J33"/>
    </sheetView>
  </sheetViews>
  <sheetFormatPr defaultRowHeight="15.75"/>
  <cols>
    <col min="1" max="1" width="7.7109375" style="85" customWidth="1"/>
    <col min="2" max="2" width="9.140625" style="85" customWidth="1"/>
    <col min="3" max="3" width="8" style="85" customWidth="1"/>
    <col min="4" max="5" width="9.140625" style="85" customWidth="1"/>
    <col min="6" max="6" width="11.7109375" style="85" customWidth="1"/>
    <col min="7" max="7" width="9.140625" style="85" customWidth="1"/>
    <col min="8" max="8" width="16.5703125" style="85" customWidth="1"/>
    <col min="9" max="9" width="10.42578125" style="85" customWidth="1"/>
    <col min="10" max="10" width="9.42578125" style="85" customWidth="1"/>
    <col min="11" max="11" width="9.42578125" style="1192" customWidth="1"/>
    <col min="12" max="13" width="9.42578125" style="85" customWidth="1"/>
    <col min="14" max="14" width="21.28515625" style="85" customWidth="1"/>
    <col min="15" max="15" width="16" style="85" bestFit="1" customWidth="1"/>
    <col min="16" max="16" width="13" style="85" customWidth="1"/>
    <col min="17" max="241" width="9.140625" style="85"/>
    <col min="242" max="242" width="7.7109375" style="85" customWidth="1"/>
    <col min="243" max="243" width="9.140625" style="85" customWidth="1"/>
    <col min="244" max="244" width="8" style="85" customWidth="1"/>
    <col min="245" max="246" width="9.140625" style="85" customWidth="1"/>
    <col min="247" max="247" width="11.7109375" style="85" customWidth="1"/>
    <col min="248" max="249" width="9.140625" style="85" customWidth="1"/>
    <col min="250" max="250" width="10.42578125" style="85" customWidth="1"/>
    <col min="251" max="254" width="9.42578125" style="85" customWidth="1"/>
    <col min="255" max="255" width="15.28515625" style="85" customWidth="1"/>
    <col min="256" max="497" width="9.140625" style="85"/>
    <col min="498" max="498" width="7.7109375" style="85" customWidth="1"/>
    <col min="499" max="499" width="9.140625" style="85" customWidth="1"/>
    <col min="500" max="500" width="8" style="85" customWidth="1"/>
    <col min="501" max="502" width="9.140625" style="85" customWidth="1"/>
    <col min="503" max="503" width="11.7109375" style="85" customWidth="1"/>
    <col min="504" max="505" width="9.140625" style="85" customWidth="1"/>
    <col min="506" max="506" width="10.42578125" style="85" customWidth="1"/>
    <col min="507" max="510" width="9.42578125" style="85" customWidth="1"/>
    <col min="511" max="511" width="15.28515625" style="85" customWidth="1"/>
    <col min="512" max="753" width="9.140625" style="85"/>
    <col min="754" max="754" width="7.7109375" style="85" customWidth="1"/>
    <col min="755" max="755" width="9.140625" style="85" customWidth="1"/>
    <col min="756" max="756" width="8" style="85" customWidth="1"/>
    <col min="757" max="758" width="9.140625" style="85" customWidth="1"/>
    <col min="759" max="759" width="11.7109375" style="85" customWidth="1"/>
    <col min="760" max="761" width="9.140625" style="85" customWidth="1"/>
    <col min="762" max="762" width="10.42578125" style="85" customWidth="1"/>
    <col min="763" max="766" width="9.42578125" style="85" customWidth="1"/>
    <col min="767" max="767" width="15.28515625" style="85" customWidth="1"/>
    <col min="768" max="1009" width="9.140625" style="85"/>
    <col min="1010" max="1010" width="7.7109375" style="85" customWidth="1"/>
    <col min="1011" max="1011" width="9.140625" style="85" customWidth="1"/>
    <col min="1012" max="1012" width="8" style="85" customWidth="1"/>
    <col min="1013" max="1014" width="9.140625" style="85" customWidth="1"/>
    <col min="1015" max="1015" width="11.7109375" style="85" customWidth="1"/>
    <col min="1016" max="1017" width="9.140625" style="85" customWidth="1"/>
    <col min="1018" max="1018" width="10.42578125" style="85" customWidth="1"/>
    <col min="1019" max="1022" width="9.42578125" style="85" customWidth="1"/>
    <col min="1023" max="1023" width="15.28515625" style="85" customWidth="1"/>
    <col min="1024" max="1265" width="9.140625" style="85"/>
    <col min="1266" max="1266" width="7.7109375" style="85" customWidth="1"/>
    <col min="1267" max="1267" width="9.140625" style="85" customWidth="1"/>
    <col min="1268" max="1268" width="8" style="85" customWidth="1"/>
    <col min="1269" max="1270" width="9.140625" style="85" customWidth="1"/>
    <col min="1271" max="1271" width="11.7109375" style="85" customWidth="1"/>
    <col min="1272" max="1273" width="9.140625" style="85" customWidth="1"/>
    <col min="1274" max="1274" width="10.42578125" style="85" customWidth="1"/>
    <col min="1275" max="1278" width="9.42578125" style="85" customWidth="1"/>
    <col min="1279" max="1279" width="15.28515625" style="85" customWidth="1"/>
    <col min="1280" max="1521" width="9.140625" style="85"/>
    <col min="1522" max="1522" width="7.7109375" style="85" customWidth="1"/>
    <col min="1523" max="1523" width="9.140625" style="85" customWidth="1"/>
    <col min="1524" max="1524" width="8" style="85" customWidth="1"/>
    <col min="1525" max="1526" width="9.140625" style="85" customWidth="1"/>
    <col min="1527" max="1527" width="11.7109375" style="85" customWidth="1"/>
    <col min="1528" max="1529" width="9.140625" style="85" customWidth="1"/>
    <col min="1530" max="1530" width="10.42578125" style="85" customWidth="1"/>
    <col min="1531" max="1534" width="9.42578125" style="85" customWidth="1"/>
    <col min="1535" max="1535" width="15.28515625" style="85" customWidth="1"/>
    <col min="1536" max="1777" width="9.140625" style="85"/>
    <col min="1778" max="1778" width="7.7109375" style="85" customWidth="1"/>
    <col min="1779" max="1779" width="9.140625" style="85" customWidth="1"/>
    <col min="1780" max="1780" width="8" style="85" customWidth="1"/>
    <col min="1781" max="1782" width="9.140625" style="85" customWidth="1"/>
    <col min="1783" max="1783" width="11.7109375" style="85" customWidth="1"/>
    <col min="1784" max="1785" width="9.140625" style="85" customWidth="1"/>
    <col min="1786" max="1786" width="10.42578125" style="85" customWidth="1"/>
    <col min="1787" max="1790" width="9.42578125" style="85" customWidth="1"/>
    <col min="1791" max="1791" width="15.28515625" style="85" customWidth="1"/>
    <col min="1792" max="2033" width="9.140625" style="85"/>
    <col min="2034" max="2034" width="7.7109375" style="85" customWidth="1"/>
    <col min="2035" max="2035" width="9.140625" style="85" customWidth="1"/>
    <col min="2036" max="2036" width="8" style="85" customWidth="1"/>
    <col min="2037" max="2038" width="9.140625" style="85" customWidth="1"/>
    <col min="2039" max="2039" width="11.7109375" style="85" customWidth="1"/>
    <col min="2040" max="2041" width="9.140625" style="85" customWidth="1"/>
    <col min="2042" max="2042" width="10.42578125" style="85" customWidth="1"/>
    <col min="2043" max="2046" width="9.42578125" style="85" customWidth="1"/>
    <col min="2047" max="2047" width="15.28515625" style="85" customWidth="1"/>
    <col min="2048" max="2289" width="9.140625" style="85"/>
    <col min="2290" max="2290" width="7.7109375" style="85" customWidth="1"/>
    <col min="2291" max="2291" width="9.140625" style="85" customWidth="1"/>
    <col min="2292" max="2292" width="8" style="85" customWidth="1"/>
    <col min="2293" max="2294" width="9.140625" style="85" customWidth="1"/>
    <col min="2295" max="2295" width="11.7109375" style="85" customWidth="1"/>
    <col min="2296" max="2297" width="9.140625" style="85" customWidth="1"/>
    <col min="2298" max="2298" width="10.42578125" style="85" customWidth="1"/>
    <col min="2299" max="2302" width="9.42578125" style="85" customWidth="1"/>
    <col min="2303" max="2303" width="15.28515625" style="85" customWidth="1"/>
    <col min="2304" max="2545" width="9.140625" style="85"/>
    <col min="2546" max="2546" width="7.7109375" style="85" customWidth="1"/>
    <col min="2547" max="2547" width="9.140625" style="85" customWidth="1"/>
    <col min="2548" max="2548" width="8" style="85" customWidth="1"/>
    <col min="2549" max="2550" width="9.140625" style="85" customWidth="1"/>
    <col min="2551" max="2551" width="11.7109375" style="85" customWidth="1"/>
    <col min="2552" max="2553" width="9.140625" style="85" customWidth="1"/>
    <col min="2554" max="2554" width="10.42578125" style="85" customWidth="1"/>
    <col min="2555" max="2558" width="9.42578125" style="85" customWidth="1"/>
    <col min="2559" max="2559" width="15.28515625" style="85" customWidth="1"/>
    <col min="2560" max="2801" width="9.140625" style="85"/>
    <col min="2802" max="2802" width="7.7109375" style="85" customWidth="1"/>
    <col min="2803" max="2803" width="9.140625" style="85" customWidth="1"/>
    <col min="2804" max="2804" width="8" style="85" customWidth="1"/>
    <col min="2805" max="2806" width="9.140625" style="85" customWidth="1"/>
    <col min="2807" max="2807" width="11.7109375" style="85" customWidth="1"/>
    <col min="2808" max="2809" width="9.140625" style="85" customWidth="1"/>
    <col min="2810" max="2810" width="10.42578125" style="85" customWidth="1"/>
    <col min="2811" max="2814" width="9.42578125" style="85" customWidth="1"/>
    <col min="2815" max="2815" width="15.28515625" style="85" customWidth="1"/>
    <col min="2816" max="3057" width="9.140625" style="85"/>
    <col min="3058" max="3058" width="7.7109375" style="85" customWidth="1"/>
    <col min="3059" max="3059" width="9.140625" style="85" customWidth="1"/>
    <col min="3060" max="3060" width="8" style="85" customWidth="1"/>
    <col min="3061" max="3062" width="9.140625" style="85" customWidth="1"/>
    <col min="3063" max="3063" width="11.7109375" style="85" customWidth="1"/>
    <col min="3064" max="3065" width="9.140625" style="85" customWidth="1"/>
    <col min="3066" max="3066" width="10.42578125" style="85" customWidth="1"/>
    <col min="3067" max="3070" width="9.42578125" style="85" customWidth="1"/>
    <col min="3071" max="3071" width="15.28515625" style="85" customWidth="1"/>
    <col min="3072" max="3313" width="9.140625" style="85"/>
    <col min="3314" max="3314" width="7.7109375" style="85" customWidth="1"/>
    <col min="3315" max="3315" width="9.140625" style="85" customWidth="1"/>
    <col min="3316" max="3316" width="8" style="85" customWidth="1"/>
    <col min="3317" max="3318" width="9.140625" style="85" customWidth="1"/>
    <col min="3319" max="3319" width="11.7109375" style="85" customWidth="1"/>
    <col min="3320" max="3321" width="9.140625" style="85" customWidth="1"/>
    <col min="3322" max="3322" width="10.42578125" style="85" customWidth="1"/>
    <col min="3323" max="3326" width="9.42578125" style="85" customWidth="1"/>
    <col min="3327" max="3327" width="15.28515625" style="85" customWidth="1"/>
    <col min="3328" max="3569" width="9.140625" style="85"/>
    <col min="3570" max="3570" width="7.7109375" style="85" customWidth="1"/>
    <col min="3571" max="3571" width="9.140625" style="85" customWidth="1"/>
    <col min="3572" max="3572" width="8" style="85" customWidth="1"/>
    <col min="3573" max="3574" width="9.140625" style="85" customWidth="1"/>
    <col min="3575" max="3575" width="11.7109375" style="85" customWidth="1"/>
    <col min="3576" max="3577" width="9.140625" style="85" customWidth="1"/>
    <col min="3578" max="3578" width="10.42578125" style="85" customWidth="1"/>
    <col min="3579" max="3582" width="9.42578125" style="85" customWidth="1"/>
    <col min="3583" max="3583" width="15.28515625" style="85" customWidth="1"/>
    <col min="3584" max="3825" width="9.140625" style="85"/>
    <col min="3826" max="3826" width="7.7109375" style="85" customWidth="1"/>
    <col min="3827" max="3827" width="9.140625" style="85" customWidth="1"/>
    <col min="3828" max="3828" width="8" style="85" customWidth="1"/>
    <col min="3829" max="3830" width="9.140625" style="85" customWidth="1"/>
    <col min="3831" max="3831" width="11.7109375" style="85" customWidth="1"/>
    <col min="3832" max="3833" width="9.140625" style="85" customWidth="1"/>
    <col min="3834" max="3834" width="10.42578125" style="85" customWidth="1"/>
    <col min="3835" max="3838" width="9.42578125" style="85" customWidth="1"/>
    <col min="3839" max="3839" width="15.28515625" style="85" customWidth="1"/>
    <col min="3840" max="4081" width="9.140625" style="85"/>
    <col min="4082" max="4082" width="7.7109375" style="85" customWidth="1"/>
    <col min="4083" max="4083" width="9.140625" style="85" customWidth="1"/>
    <col min="4084" max="4084" width="8" style="85" customWidth="1"/>
    <col min="4085" max="4086" width="9.140625" style="85" customWidth="1"/>
    <col min="4087" max="4087" width="11.7109375" style="85" customWidth="1"/>
    <col min="4088" max="4089" width="9.140625" style="85" customWidth="1"/>
    <col min="4090" max="4090" width="10.42578125" style="85" customWidth="1"/>
    <col min="4091" max="4094" width="9.42578125" style="85" customWidth="1"/>
    <col min="4095" max="4095" width="15.28515625" style="85" customWidth="1"/>
    <col min="4096" max="4337" width="9.140625" style="85"/>
    <col min="4338" max="4338" width="7.7109375" style="85" customWidth="1"/>
    <col min="4339" max="4339" width="9.140625" style="85" customWidth="1"/>
    <col min="4340" max="4340" width="8" style="85" customWidth="1"/>
    <col min="4341" max="4342" width="9.140625" style="85" customWidth="1"/>
    <col min="4343" max="4343" width="11.7109375" style="85" customWidth="1"/>
    <col min="4344" max="4345" width="9.140625" style="85" customWidth="1"/>
    <col min="4346" max="4346" width="10.42578125" style="85" customWidth="1"/>
    <col min="4347" max="4350" width="9.42578125" style="85" customWidth="1"/>
    <col min="4351" max="4351" width="15.28515625" style="85" customWidth="1"/>
    <col min="4352" max="4593" width="9.140625" style="85"/>
    <col min="4594" max="4594" width="7.7109375" style="85" customWidth="1"/>
    <col min="4595" max="4595" width="9.140625" style="85" customWidth="1"/>
    <col min="4596" max="4596" width="8" style="85" customWidth="1"/>
    <col min="4597" max="4598" width="9.140625" style="85" customWidth="1"/>
    <col min="4599" max="4599" width="11.7109375" style="85" customWidth="1"/>
    <col min="4600" max="4601" width="9.140625" style="85" customWidth="1"/>
    <col min="4602" max="4602" width="10.42578125" style="85" customWidth="1"/>
    <col min="4603" max="4606" width="9.42578125" style="85" customWidth="1"/>
    <col min="4607" max="4607" width="15.28515625" style="85" customWidth="1"/>
    <col min="4608" max="4849" width="9.140625" style="85"/>
    <col min="4850" max="4850" width="7.7109375" style="85" customWidth="1"/>
    <col min="4851" max="4851" width="9.140625" style="85" customWidth="1"/>
    <col min="4852" max="4852" width="8" style="85" customWidth="1"/>
    <col min="4853" max="4854" width="9.140625" style="85" customWidth="1"/>
    <col min="4855" max="4855" width="11.7109375" style="85" customWidth="1"/>
    <col min="4856" max="4857" width="9.140625" style="85" customWidth="1"/>
    <col min="4858" max="4858" width="10.42578125" style="85" customWidth="1"/>
    <col min="4859" max="4862" width="9.42578125" style="85" customWidth="1"/>
    <col min="4863" max="4863" width="15.28515625" style="85" customWidth="1"/>
    <col min="4864" max="5105" width="9.140625" style="85"/>
    <col min="5106" max="5106" width="7.7109375" style="85" customWidth="1"/>
    <col min="5107" max="5107" width="9.140625" style="85" customWidth="1"/>
    <col min="5108" max="5108" width="8" style="85" customWidth="1"/>
    <col min="5109" max="5110" width="9.140625" style="85" customWidth="1"/>
    <col min="5111" max="5111" width="11.7109375" style="85" customWidth="1"/>
    <col min="5112" max="5113" width="9.140625" style="85" customWidth="1"/>
    <col min="5114" max="5114" width="10.42578125" style="85" customWidth="1"/>
    <col min="5115" max="5118" width="9.42578125" style="85" customWidth="1"/>
    <col min="5119" max="5119" width="15.28515625" style="85" customWidth="1"/>
    <col min="5120" max="5361" width="9.140625" style="85"/>
    <col min="5362" max="5362" width="7.7109375" style="85" customWidth="1"/>
    <col min="5363" max="5363" width="9.140625" style="85" customWidth="1"/>
    <col min="5364" max="5364" width="8" style="85" customWidth="1"/>
    <col min="5365" max="5366" width="9.140625" style="85" customWidth="1"/>
    <col min="5367" max="5367" width="11.7109375" style="85" customWidth="1"/>
    <col min="5368" max="5369" width="9.140625" style="85" customWidth="1"/>
    <col min="5370" max="5370" width="10.42578125" style="85" customWidth="1"/>
    <col min="5371" max="5374" width="9.42578125" style="85" customWidth="1"/>
    <col min="5375" max="5375" width="15.28515625" style="85" customWidth="1"/>
    <col min="5376" max="5617" width="9.140625" style="85"/>
    <col min="5618" max="5618" width="7.7109375" style="85" customWidth="1"/>
    <col min="5619" max="5619" width="9.140625" style="85" customWidth="1"/>
    <col min="5620" max="5620" width="8" style="85" customWidth="1"/>
    <col min="5621" max="5622" width="9.140625" style="85" customWidth="1"/>
    <col min="5623" max="5623" width="11.7109375" style="85" customWidth="1"/>
    <col min="5624" max="5625" width="9.140625" style="85" customWidth="1"/>
    <col min="5626" max="5626" width="10.42578125" style="85" customWidth="1"/>
    <col min="5627" max="5630" width="9.42578125" style="85" customWidth="1"/>
    <col min="5631" max="5631" width="15.28515625" style="85" customWidth="1"/>
    <col min="5632" max="5873" width="9.140625" style="85"/>
    <col min="5874" max="5874" width="7.7109375" style="85" customWidth="1"/>
    <col min="5875" max="5875" width="9.140625" style="85" customWidth="1"/>
    <col min="5876" max="5876" width="8" style="85" customWidth="1"/>
    <col min="5877" max="5878" width="9.140625" style="85" customWidth="1"/>
    <col min="5879" max="5879" width="11.7109375" style="85" customWidth="1"/>
    <col min="5880" max="5881" width="9.140625" style="85" customWidth="1"/>
    <col min="5882" max="5882" width="10.42578125" style="85" customWidth="1"/>
    <col min="5883" max="5886" width="9.42578125" style="85" customWidth="1"/>
    <col min="5887" max="5887" width="15.28515625" style="85" customWidth="1"/>
    <col min="5888" max="6129" width="9.140625" style="85"/>
    <col min="6130" max="6130" width="7.7109375" style="85" customWidth="1"/>
    <col min="6131" max="6131" width="9.140625" style="85" customWidth="1"/>
    <col min="6132" max="6132" width="8" style="85" customWidth="1"/>
    <col min="6133" max="6134" width="9.140625" style="85" customWidth="1"/>
    <col min="6135" max="6135" width="11.7109375" style="85" customWidth="1"/>
    <col min="6136" max="6137" width="9.140625" style="85" customWidth="1"/>
    <col min="6138" max="6138" width="10.42578125" style="85" customWidth="1"/>
    <col min="6139" max="6142" width="9.42578125" style="85" customWidth="1"/>
    <col min="6143" max="6143" width="15.28515625" style="85" customWidth="1"/>
    <col min="6144" max="6385" width="9.140625" style="85"/>
    <col min="6386" max="6386" width="7.7109375" style="85" customWidth="1"/>
    <col min="6387" max="6387" width="9.140625" style="85" customWidth="1"/>
    <col min="6388" max="6388" width="8" style="85" customWidth="1"/>
    <col min="6389" max="6390" width="9.140625" style="85" customWidth="1"/>
    <col min="6391" max="6391" width="11.7109375" style="85" customWidth="1"/>
    <col min="6392" max="6393" width="9.140625" style="85" customWidth="1"/>
    <col min="6394" max="6394" width="10.42578125" style="85" customWidth="1"/>
    <col min="6395" max="6398" width="9.42578125" style="85" customWidth="1"/>
    <col min="6399" max="6399" width="15.28515625" style="85" customWidth="1"/>
    <col min="6400" max="6641" width="9.140625" style="85"/>
    <col min="6642" max="6642" width="7.7109375" style="85" customWidth="1"/>
    <col min="6643" max="6643" width="9.140625" style="85" customWidth="1"/>
    <col min="6644" max="6644" width="8" style="85" customWidth="1"/>
    <col min="6645" max="6646" width="9.140625" style="85" customWidth="1"/>
    <col min="6647" max="6647" width="11.7109375" style="85" customWidth="1"/>
    <col min="6648" max="6649" width="9.140625" style="85" customWidth="1"/>
    <col min="6650" max="6650" width="10.42578125" style="85" customWidth="1"/>
    <col min="6651" max="6654" width="9.42578125" style="85" customWidth="1"/>
    <col min="6655" max="6655" width="15.28515625" style="85" customWidth="1"/>
    <col min="6656" max="6897" width="9.140625" style="85"/>
    <col min="6898" max="6898" width="7.7109375" style="85" customWidth="1"/>
    <col min="6899" max="6899" width="9.140625" style="85" customWidth="1"/>
    <col min="6900" max="6900" width="8" style="85" customWidth="1"/>
    <col min="6901" max="6902" width="9.140625" style="85" customWidth="1"/>
    <col min="6903" max="6903" width="11.7109375" style="85" customWidth="1"/>
    <col min="6904" max="6905" width="9.140625" style="85" customWidth="1"/>
    <col min="6906" max="6906" width="10.42578125" style="85" customWidth="1"/>
    <col min="6907" max="6910" width="9.42578125" style="85" customWidth="1"/>
    <col min="6911" max="6911" width="15.28515625" style="85" customWidth="1"/>
    <col min="6912" max="7153" width="9.140625" style="85"/>
    <col min="7154" max="7154" width="7.7109375" style="85" customWidth="1"/>
    <col min="7155" max="7155" width="9.140625" style="85" customWidth="1"/>
    <col min="7156" max="7156" width="8" style="85" customWidth="1"/>
    <col min="7157" max="7158" width="9.140625" style="85" customWidth="1"/>
    <col min="7159" max="7159" width="11.7109375" style="85" customWidth="1"/>
    <col min="7160" max="7161" width="9.140625" style="85" customWidth="1"/>
    <col min="7162" max="7162" width="10.42578125" style="85" customWidth="1"/>
    <col min="7163" max="7166" width="9.42578125" style="85" customWidth="1"/>
    <col min="7167" max="7167" width="15.28515625" style="85" customWidth="1"/>
    <col min="7168" max="7409" width="9.140625" style="85"/>
    <col min="7410" max="7410" width="7.7109375" style="85" customWidth="1"/>
    <col min="7411" max="7411" width="9.140625" style="85" customWidth="1"/>
    <col min="7412" max="7412" width="8" style="85" customWidth="1"/>
    <col min="7413" max="7414" width="9.140625" style="85" customWidth="1"/>
    <col min="7415" max="7415" width="11.7109375" style="85" customWidth="1"/>
    <col min="7416" max="7417" width="9.140625" style="85" customWidth="1"/>
    <col min="7418" max="7418" width="10.42578125" style="85" customWidth="1"/>
    <col min="7419" max="7422" width="9.42578125" style="85" customWidth="1"/>
    <col min="7423" max="7423" width="15.28515625" style="85" customWidth="1"/>
    <col min="7424" max="7665" width="9.140625" style="85"/>
    <col min="7666" max="7666" width="7.7109375" style="85" customWidth="1"/>
    <col min="7667" max="7667" width="9.140625" style="85" customWidth="1"/>
    <col min="7668" max="7668" width="8" style="85" customWidth="1"/>
    <col min="7669" max="7670" width="9.140625" style="85" customWidth="1"/>
    <col min="7671" max="7671" width="11.7109375" style="85" customWidth="1"/>
    <col min="7672" max="7673" width="9.140625" style="85" customWidth="1"/>
    <col min="7674" max="7674" width="10.42578125" style="85" customWidth="1"/>
    <col min="7675" max="7678" width="9.42578125" style="85" customWidth="1"/>
    <col min="7679" max="7679" width="15.28515625" style="85" customWidth="1"/>
    <col min="7680" max="7921" width="9.140625" style="85"/>
    <col min="7922" max="7922" width="7.7109375" style="85" customWidth="1"/>
    <col min="7923" max="7923" width="9.140625" style="85" customWidth="1"/>
    <col min="7924" max="7924" width="8" style="85" customWidth="1"/>
    <col min="7925" max="7926" width="9.140625" style="85" customWidth="1"/>
    <col min="7927" max="7927" width="11.7109375" style="85" customWidth="1"/>
    <col min="7928" max="7929" width="9.140625" style="85" customWidth="1"/>
    <col min="7930" max="7930" width="10.42578125" style="85" customWidth="1"/>
    <col min="7931" max="7934" width="9.42578125" style="85" customWidth="1"/>
    <col min="7935" max="7935" width="15.28515625" style="85" customWidth="1"/>
    <col min="7936" max="8177" width="9.140625" style="85"/>
    <col min="8178" max="8178" width="7.7109375" style="85" customWidth="1"/>
    <col min="8179" max="8179" width="9.140625" style="85" customWidth="1"/>
    <col min="8180" max="8180" width="8" style="85" customWidth="1"/>
    <col min="8181" max="8182" width="9.140625" style="85" customWidth="1"/>
    <col min="8183" max="8183" width="11.7109375" style="85" customWidth="1"/>
    <col min="8184" max="8185" width="9.140625" style="85" customWidth="1"/>
    <col min="8186" max="8186" width="10.42578125" style="85" customWidth="1"/>
    <col min="8187" max="8190" width="9.42578125" style="85" customWidth="1"/>
    <col min="8191" max="8191" width="15.28515625" style="85" customWidth="1"/>
    <col min="8192" max="8433" width="9.140625" style="85"/>
    <col min="8434" max="8434" width="7.7109375" style="85" customWidth="1"/>
    <col min="8435" max="8435" width="9.140625" style="85" customWidth="1"/>
    <col min="8436" max="8436" width="8" style="85" customWidth="1"/>
    <col min="8437" max="8438" width="9.140625" style="85" customWidth="1"/>
    <col min="8439" max="8439" width="11.7109375" style="85" customWidth="1"/>
    <col min="8440" max="8441" width="9.140625" style="85" customWidth="1"/>
    <col min="8442" max="8442" width="10.42578125" style="85" customWidth="1"/>
    <col min="8443" max="8446" width="9.42578125" style="85" customWidth="1"/>
    <col min="8447" max="8447" width="15.28515625" style="85" customWidth="1"/>
    <col min="8448" max="8689" width="9.140625" style="85"/>
    <col min="8690" max="8690" width="7.7109375" style="85" customWidth="1"/>
    <col min="8691" max="8691" width="9.140625" style="85" customWidth="1"/>
    <col min="8692" max="8692" width="8" style="85" customWidth="1"/>
    <col min="8693" max="8694" width="9.140625" style="85" customWidth="1"/>
    <col min="8695" max="8695" width="11.7109375" style="85" customWidth="1"/>
    <col min="8696" max="8697" width="9.140625" style="85" customWidth="1"/>
    <col min="8698" max="8698" width="10.42578125" style="85" customWidth="1"/>
    <col min="8699" max="8702" width="9.42578125" style="85" customWidth="1"/>
    <col min="8703" max="8703" width="15.28515625" style="85" customWidth="1"/>
    <col min="8704" max="8945" width="9.140625" style="85"/>
    <col min="8946" max="8946" width="7.7109375" style="85" customWidth="1"/>
    <col min="8947" max="8947" width="9.140625" style="85" customWidth="1"/>
    <col min="8948" max="8948" width="8" style="85" customWidth="1"/>
    <col min="8949" max="8950" width="9.140625" style="85" customWidth="1"/>
    <col min="8951" max="8951" width="11.7109375" style="85" customWidth="1"/>
    <col min="8952" max="8953" width="9.140625" style="85" customWidth="1"/>
    <col min="8954" max="8954" width="10.42578125" style="85" customWidth="1"/>
    <col min="8955" max="8958" width="9.42578125" style="85" customWidth="1"/>
    <col min="8959" max="8959" width="15.28515625" style="85" customWidth="1"/>
    <col min="8960" max="9201" width="9.140625" style="85"/>
    <col min="9202" max="9202" width="7.7109375" style="85" customWidth="1"/>
    <col min="9203" max="9203" width="9.140625" style="85" customWidth="1"/>
    <col min="9204" max="9204" width="8" style="85" customWidth="1"/>
    <col min="9205" max="9206" width="9.140625" style="85" customWidth="1"/>
    <col min="9207" max="9207" width="11.7109375" style="85" customWidth="1"/>
    <col min="9208" max="9209" width="9.140625" style="85" customWidth="1"/>
    <col min="9210" max="9210" width="10.42578125" style="85" customWidth="1"/>
    <col min="9211" max="9214" width="9.42578125" style="85" customWidth="1"/>
    <col min="9215" max="9215" width="15.28515625" style="85" customWidth="1"/>
    <col min="9216" max="9457" width="9.140625" style="85"/>
    <col min="9458" max="9458" width="7.7109375" style="85" customWidth="1"/>
    <col min="9459" max="9459" width="9.140625" style="85" customWidth="1"/>
    <col min="9460" max="9460" width="8" style="85" customWidth="1"/>
    <col min="9461" max="9462" width="9.140625" style="85" customWidth="1"/>
    <col min="9463" max="9463" width="11.7109375" style="85" customWidth="1"/>
    <col min="9464" max="9465" width="9.140625" style="85" customWidth="1"/>
    <col min="9466" max="9466" width="10.42578125" style="85" customWidth="1"/>
    <col min="9467" max="9470" width="9.42578125" style="85" customWidth="1"/>
    <col min="9471" max="9471" width="15.28515625" style="85" customWidth="1"/>
    <col min="9472" max="9713" width="9.140625" style="85"/>
    <col min="9714" max="9714" width="7.7109375" style="85" customWidth="1"/>
    <col min="9715" max="9715" width="9.140625" style="85" customWidth="1"/>
    <col min="9716" max="9716" width="8" style="85" customWidth="1"/>
    <col min="9717" max="9718" width="9.140625" style="85" customWidth="1"/>
    <col min="9719" max="9719" width="11.7109375" style="85" customWidth="1"/>
    <col min="9720" max="9721" width="9.140625" style="85" customWidth="1"/>
    <col min="9722" max="9722" width="10.42578125" style="85" customWidth="1"/>
    <col min="9723" max="9726" width="9.42578125" style="85" customWidth="1"/>
    <col min="9727" max="9727" width="15.28515625" style="85" customWidth="1"/>
    <col min="9728" max="9969" width="9.140625" style="85"/>
    <col min="9970" max="9970" width="7.7109375" style="85" customWidth="1"/>
    <col min="9971" max="9971" width="9.140625" style="85" customWidth="1"/>
    <col min="9972" max="9972" width="8" style="85" customWidth="1"/>
    <col min="9973" max="9974" width="9.140625" style="85" customWidth="1"/>
    <col min="9975" max="9975" width="11.7109375" style="85" customWidth="1"/>
    <col min="9976" max="9977" width="9.140625" style="85" customWidth="1"/>
    <col min="9978" max="9978" width="10.42578125" style="85" customWidth="1"/>
    <col min="9979" max="9982" width="9.42578125" style="85" customWidth="1"/>
    <col min="9983" max="9983" width="15.28515625" style="85" customWidth="1"/>
    <col min="9984" max="10225" width="9.140625" style="85"/>
    <col min="10226" max="10226" width="7.7109375" style="85" customWidth="1"/>
    <col min="10227" max="10227" width="9.140625" style="85" customWidth="1"/>
    <col min="10228" max="10228" width="8" style="85" customWidth="1"/>
    <col min="10229" max="10230" width="9.140625" style="85" customWidth="1"/>
    <col min="10231" max="10231" width="11.7109375" style="85" customWidth="1"/>
    <col min="10232" max="10233" width="9.140625" style="85" customWidth="1"/>
    <col min="10234" max="10234" width="10.42578125" style="85" customWidth="1"/>
    <col min="10235" max="10238" width="9.42578125" style="85" customWidth="1"/>
    <col min="10239" max="10239" width="15.28515625" style="85" customWidth="1"/>
    <col min="10240" max="10481" width="9.140625" style="85"/>
    <col min="10482" max="10482" width="7.7109375" style="85" customWidth="1"/>
    <col min="10483" max="10483" width="9.140625" style="85" customWidth="1"/>
    <col min="10484" max="10484" width="8" style="85" customWidth="1"/>
    <col min="10485" max="10486" width="9.140625" style="85" customWidth="1"/>
    <col min="10487" max="10487" width="11.7109375" style="85" customWidth="1"/>
    <col min="10488" max="10489" width="9.140625" style="85" customWidth="1"/>
    <col min="10490" max="10490" width="10.42578125" style="85" customWidth="1"/>
    <col min="10491" max="10494" width="9.42578125" style="85" customWidth="1"/>
    <col min="10495" max="10495" width="15.28515625" style="85" customWidth="1"/>
    <col min="10496" max="10737" width="9.140625" style="85"/>
    <col min="10738" max="10738" width="7.7109375" style="85" customWidth="1"/>
    <col min="10739" max="10739" width="9.140625" style="85" customWidth="1"/>
    <col min="10740" max="10740" width="8" style="85" customWidth="1"/>
    <col min="10741" max="10742" width="9.140625" style="85" customWidth="1"/>
    <col min="10743" max="10743" width="11.7109375" style="85" customWidth="1"/>
    <col min="10744" max="10745" width="9.140625" style="85" customWidth="1"/>
    <col min="10746" max="10746" width="10.42578125" style="85" customWidth="1"/>
    <col min="10747" max="10750" width="9.42578125" style="85" customWidth="1"/>
    <col min="10751" max="10751" width="15.28515625" style="85" customWidth="1"/>
    <col min="10752" max="10993" width="9.140625" style="85"/>
    <col min="10994" max="10994" width="7.7109375" style="85" customWidth="1"/>
    <col min="10995" max="10995" width="9.140625" style="85" customWidth="1"/>
    <col min="10996" max="10996" width="8" style="85" customWidth="1"/>
    <col min="10997" max="10998" width="9.140625" style="85" customWidth="1"/>
    <col min="10999" max="10999" width="11.7109375" style="85" customWidth="1"/>
    <col min="11000" max="11001" width="9.140625" style="85" customWidth="1"/>
    <col min="11002" max="11002" width="10.42578125" style="85" customWidth="1"/>
    <col min="11003" max="11006" width="9.42578125" style="85" customWidth="1"/>
    <col min="11007" max="11007" width="15.28515625" style="85" customWidth="1"/>
    <col min="11008" max="11249" width="9.140625" style="85"/>
    <col min="11250" max="11250" width="7.7109375" style="85" customWidth="1"/>
    <col min="11251" max="11251" width="9.140625" style="85" customWidth="1"/>
    <col min="11252" max="11252" width="8" style="85" customWidth="1"/>
    <col min="11253" max="11254" width="9.140625" style="85" customWidth="1"/>
    <col min="11255" max="11255" width="11.7109375" style="85" customWidth="1"/>
    <col min="11256" max="11257" width="9.140625" style="85" customWidth="1"/>
    <col min="11258" max="11258" width="10.42578125" style="85" customWidth="1"/>
    <col min="11259" max="11262" width="9.42578125" style="85" customWidth="1"/>
    <col min="11263" max="11263" width="15.28515625" style="85" customWidth="1"/>
    <col min="11264" max="11505" width="9.140625" style="85"/>
    <col min="11506" max="11506" width="7.7109375" style="85" customWidth="1"/>
    <col min="11507" max="11507" width="9.140625" style="85" customWidth="1"/>
    <col min="11508" max="11508" width="8" style="85" customWidth="1"/>
    <col min="11509" max="11510" width="9.140625" style="85" customWidth="1"/>
    <col min="11511" max="11511" width="11.7109375" style="85" customWidth="1"/>
    <col min="11512" max="11513" width="9.140625" style="85" customWidth="1"/>
    <col min="11514" max="11514" width="10.42578125" style="85" customWidth="1"/>
    <col min="11515" max="11518" width="9.42578125" style="85" customWidth="1"/>
    <col min="11519" max="11519" width="15.28515625" style="85" customWidth="1"/>
    <col min="11520" max="11761" width="9.140625" style="85"/>
    <col min="11762" max="11762" width="7.7109375" style="85" customWidth="1"/>
    <col min="11763" max="11763" width="9.140625" style="85" customWidth="1"/>
    <col min="11764" max="11764" width="8" style="85" customWidth="1"/>
    <col min="11765" max="11766" width="9.140625" style="85" customWidth="1"/>
    <col min="11767" max="11767" width="11.7109375" style="85" customWidth="1"/>
    <col min="11768" max="11769" width="9.140625" style="85" customWidth="1"/>
    <col min="11770" max="11770" width="10.42578125" style="85" customWidth="1"/>
    <col min="11771" max="11774" width="9.42578125" style="85" customWidth="1"/>
    <col min="11775" max="11775" width="15.28515625" style="85" customWidth="1"/>
    <col min="11776" max="12017" width="9.140625" style="85"/>
    <col min="12018" max="12018" width="7.7109375" style="85" customWidth="1"/>
    <col min="12019" max="12019" width="9.140625" style="85" customWidth="1"/>
    <col min="12020" max="12020" width="8" style="85" customWidth="1"/>
    <col min="12021" max="12022" width="9.140625" style="85" customWidth="1"/>
    <col min="12023" max="12023" width="11.7109375" style="85" customWidth="1"/>
    <col min="12024" max="12025" width="9.140625" style="85" customWidth="1"/>
    <col min="12026" max="12026" width="10.42578125" style="85" customWidth="1"/>
    <col min="12027" max="12030" width="9.42578125" style="85" customWidth="1"/>
    <col min="12031" max="12031" width="15.28515625" style="85" customWidth="1"/>
    <col min="12032" max="12273" width="9.140625" style="85"/>
    <col min="12274" max="12274" width="7.7109375" style="85" customWidth="1"/>
    <col min="12275" max="12275" width="9.140625" style="85" customWidth="1"/>
    <col min="12276" max="12276" width="8" style="85" customWidth="1"/>
    <col min="12277" max="12278" width="9.140625" style="85" customWidth="1"/>
    <col min="12279" max="12279" width="11.7109375" style="85" customWidth="1"/>
    <col min="12280" max="12281" width="9.140625" style="85" customWidth="1"/>
    <col min="12282" max="12282" width="10.42578125" style="85" customWidth="1"/>
    <col min="12283" max="12286" width="9.42578125" style="85" customWidth="1"/>
    <col min="12287" max="12287" width="15.28515625" style="85" customWidth="1"/>
    <col min="12288" max="12529" width="9.140625" style="85"/>
    <col min="12530" max="12530" width="7.7109375" style="85" customWidth="1"/>
    <col min="12531" max="12531" width="9.140625" style="85" customWidth="1"/>
    <col min="12532" max="12532" width="8" style="85" customWidth="1"/>
    <col min="12533" max="12534" width="9.140625" style="85" customWidth="1"/>
    <col min="12535" max="12535" width="11.7109375" style="85" customWidth="1"/>
    <col min="12536" max="12537" width="9.140625" style="85" customWidth="1"/>
    <col min="12538" max="12538" width="10.42578125" style="85" customWidth="1"/>
    <col min="12539" max="12542" width="9.42578125" style="85" customWidth="1"/>
    <col min="12543" max="12543" width="15.28515625" style="85" customWidth="1"/>
    <col min="12544" max="12785" width="9.140625" style="85"/>
    <col min="12786" max="12786" width="7.7109375" style="85" customWidth="1"/>
    <col min="12787" max="12787" width="9.140625" style="85" customWidth="1"/>
    <col min="12788" max="12788" width="8" style="85" customWidth="1"/>
    <col min="12789" max="12790" width="9.140625" style="85" customWidth="1"/>
    <col min="12791" max="12791" width="11.7109375" style="85" customWidth="1"/>
    <col min="12792" max="12793" width="9.140625" style="85" customWidth="1"/>
    <col min="12794" max="12794" width="10.42578125" style="85" customWidth="1"/>
    <col min="12795" max="12798" width="9.42578125" style="85" customWidth="1"/>
    <col min="12799" max="12799" width="15.28515625" style="85" customWidth="1"/>
    <col min="12800" max="13041" width="9.140625" style="85"/>
    <col min="13042" max="13042" width="7.7109375" style="85" customWidth="1"/>
    <col min="13043" max="13043" width="9.140625" style="85" customWidth="1"/>
    <col min="13044" max="13044" width="8" style="85" customWidth="1"/>
    <col min="13045" max="13046" width="9.140625" style="85" customWidth="1"/>
    <col min="13047" max="13047" width="11.7109375" style="85" customWidth="1"/>
    <col min="13048" max="13049" width="9.140625" style="85" customWidth="1"/>
    <col min="13050" max="13050" width="10.42578125" style="85" customWidth="1"/>
    <col min="13051" max="13054" width="9.42578125" style="85" customWidth="1"/>
    <col min="13055" max="13055" width="15.28515625" style="85" customWidth="1"/>
    <col min="13056" max="13297" width="9.140625" style="85"/>
    <col min="13298" max="13298" width="7.7109375" style="85" customWidth="1"/>
    <col min="13299" max="13299" width="9.140625" style="85" customWidth="1"/>
    <col min="13300" max="13300" width="8" style="85" customWidth="1"/>
    <col min="13301" max="13302" width="9.140625" style="85" customWidth="1"/>
    <col min="13303" max="13303" width="11.7109375" style="85" customWidth="1"/>
    <col min="13304" max="13305" width="9.140625" style="85" customWidth="1"/>
    <col min="13306" max="13306" width="10.42578125" style="85" customWidth="1"/>
    <col min="13307" max="13310" width="9.42578125" style="85" customWidth="1"/>
    <col min="13311" max="13311" width="15.28515625" style="85" customWidth="1"/>
    <col min="13312" max="13553" width="9.140625" style="85"/>
    <col min="13554" max="13554" width="7.7109375" style="85" customWidth="1"/>
    <col min="13555" max="13555" width="9.140625" style="85" customWidth="1"/>
    <col min="13556" max="13556" width="8" style="85" customWidth="1"/>
    <col min="13557" max="13558" width="9.140625" style="85" customWidth="1"/>
    <col min="13559" max="13559" width="11.7109375" style="85" customWidth="1"/>
    <col min="13560" max="13561" width="9.140625" style="85" customWidth="1"/>
    <col min="13562" max="13562" width="10.42578125" style="85" customWidth="1"/>
    <col min="13563" max="13566" width="9.42578125" style="85" customWidth="1"/>
    <col min="13567" max="13567" width="15.28515625" style="85" customWidth="1"/>
    <col min="13568" max="13809" width="9.140625" style="85"/>
    <col min="13810" max="13810" width="7.7109375" style="85" customWidth="1"/>
    <col min="13811" max="13811" width="9.140625" style="85" customWidth="1"/>
    <col min="13812" max="13812" width="8" style="85" customWidth="1"/>
    <col min="13813" max="13814" width="9.140625" style="85" customWidth="1"/>
    <col min="13815" max="13815" width="11.7109375" style="85" customWidth="1"/>
    <col min="13816" max="13817" width="9.140625" style="85" customWidth="1"/>
    <col min="13818" max="13818" width="10.42578125" style="85" customWidth="1"/>
    <col min="13819" max="13822" width="9.42578125" style="85" customWidth="1"/>
    <col min="13823" max="13823" width="15.28515625" style="85" customWidth="1"/>
    <col min="13824" max="14065" width="9.140625" style="85"/>
    <col min="14066" max="14066" width="7.7109375" style="85" customWidth="1"/>
    <col min="14067" max="14067" width="9.140625" style="85" customWidth="1"/>
    <col min="14068" max="14068" width="8" style="85" customWidth="1"/>
    <col min="14069" max="14070" width="9.140625" style="85" customWidth="1"/>
    <col min="14071" max="14071" width="11.7109375" style="85" customWidth="1"/>
    <col min="14072" max="14073" width="9.140625" style="85" customWidth="1"/>
    <col min="14074" max="14074" width="10.42578125" style="85" customWidth="1"/>
    <col min="14075" max="14078" width="9.42578125" style="85" customWidth="1"/>
    <col min="14079" max="14079" width="15.28515625" style="85" customWidth="1"/>
    <col min="14080" max="14321" width="9.140625" style="85"/>
    <col min="14322" max="14322" width="7.7109375" style="85" customWidth="1"/>
    <col min="14323" max="14323" width="9.140625" style="85" customWidth="1"/>
    <col min="14324" max="14324" width="8" style="85" customWidth="1"/>
    <col min="14325" max="14326" width="9.140625" style="85" customWidth="1"/>
    <col min="14327" max="14327" width="11.7109375" style="85" customWidth="1"/>
    <col min="14328" max="14329" width="9.140625" style="85" customWidth="1"/>
    <col min="14330" max="14330" width="10.42578125" style="85" customWidth="1"/>
    <col min="14331" max="14334" width="9.42578125" style="85" customWidth="1"/>
    <col min="14335" max="14335" width="15.28515625" style="85" customWidth="1"/>
    <col min="14336" max="14577" width="9.140625" style="85"/>
    <col min="14578" max="14578" width="7.7109375" style="85" customWidth="1"/>
    <col min="14579" max="14579" width="9.140625" style="85" customWidth="1"/>
    <col min="14580" max="14580" width="8" style="85" customWidth="1"/>
    <col min="14581" max="14582" width="9.140625" style="85" customWidth="1"/>
    <col min="14583" max="14583" width="11.7109375" style="85" customWidth="1"/>
    <col min="14584" max="14585" width="9.140625" style="85" customWidth="1"/>
    <col min="14586" max="14586" width="10.42578125" style="85" customWidth="1"/>
    <col min="14587" max="14590" width="9.42578125" style="85" customWidth="1"/>
    <col min="14591" max="14591" width="15.28515625" style="85" customWidth="1"/>
    <col min="14592" max="14833" width="9.140625" style="85"/>
    <col min="14834" max="14834" width="7.7109375" style="85" customWidth="1"/>
    <col min="14835" max="14835" width="9.140625" style="85" customWidth="1"/>
    <col min="14836" max="14836" width="8" style="85" customWidth="1"/>
    <col min="14837" max="14838" width="9.140625" style="85" customWidth="1"/>
    <col min="14839" max="14839" width="11.7109375" style="85" customWidth="1"/>
    <col min="14840" max="14841" width="9.140625" style="85" customWidth="1"/>
    <col min="14842" max="14842" width="10.42578125" style="85" customWidth="1"/>
    <col min="14843" max="14846" width="9.42578125" style="85" customWidth="1"/>
    <col min="14847" max="14847" width="15.28515625" style="85" customWidth="1"/>
    <col min="14848" max="15089" width="9.140625" style="85"/>
    <col min="15090" max="15090" width="7.7109375" style="85" customWidth="1"/>
    <col min="15091" max="15091" width="9.140625" style="85" customWidth="1"/>
    <col min="15092" max="15092" width="8" style="85" customWidth="1"/>
    <col min="15093" max="15094" width="9.140625" style="85" customWidth="1"/>
    <col min="15095" max="15095" width="11.7109375" style="85" customWidth="1"/>
    <col min="15096" max="15097" width="9.140625" style="85" customWidth="1"/>
    <col min="15098" max="15098" width="10.42578125" style="85" customWidth="1"/>
    <col min="15099" max="15102" width="9.42578125" style="85" customWidth="1"/>
    <col min="15103" max="15103" width="15.28515625" style="85" customWidth="1"/>
    <col min="15104" max="15345" width="9.140625" style="85"/>
    <col min="15346" max="15346" width="7.7109375" style="85" customWidth="1"/>
    <col min="15347" max="15347" width="9.140625" style="85" customWidth="1"/>
    <col min="15348" max="15348" width="8" style="85" customWidth="1"/>
    <col min="15349" max="15350" width="9.140625" style="85" customWidth="1"/>
    <col min="15351" max="15351" width="11.7109375" style="85" customWidth="1"/>
    <col min="15352" max="15353" width="9.140625" style="85" customWidth="1"/>
    <col min="15354" max="15354" width="10.42578125" style="85" customWidth="1"/>
    <col min="15355" max="15358" width="9.42578125" style="85" customWidth="1"/>
    <col min="15359" max="15359" width="15.28515625" style="85" customWidth="1"/>
    <col min="15360" max="15601" width="9.140625" style="85"/>
    <col min="15602" max="15602" width="7.7109375" style="85" customWidth="1"/>
    <col min="15603" max="15603" width="9.140625" style="85" customWidth="1"/>
    <col min="15604" max="15604" width="8" style="85" customWidth="1"/>
    <col min="15605" max="15606" width="9.140625" style="85" customWidth="1"/>
    <col min="15607" max="15607" width="11.7109375" style="85" customWidth="1"/>
    <col min="15608" max="15609" width="9.140625" style="85" customWidth="1"/>
    <col min="15610" max="15610" width="10.42578125" style="85" customWidth="1"/>
    <col min="15611" max="15614" width="9.42578125" style="85" customWidth="1"/>
    <col min="15615" max="15615" width="15.28515625" style="85" customWidth="1"/>
    <col min="15616" max="15857" width="9.140625" style="85"/>
    <col min="15858" max="15858" width="7.7109375" style="85" customWidth="1"/>
    <col min="15859" max="15859" width="9.140625" style="85" customWidth="1"/>
    <col min="15860" max="15860" width="8" style="85" customWidth="1"/>
    <col min="15861" max="15862" width="9.140625" style="85" customWidth="1"/>
    <col min="15863" max="15863" width="11.7109375" style="85" customWidth="1"/>
    <col min="15864" max="15865" width="9.140625" style="85" customWidth="1"/>
    <col min="15866" max="15866" width="10.42578125" style="85" customWidth="1"/>
    <col min="15867" max="15870" width="9.42578125" style="85" customWidth="1"/>
    <col min="15871" max="15871" width="15.28515625" style="85" customWidth="1"/>
    <col min="15872" max="16113" width="9.140625" style="85"/>
    <col min="16114" max="16114" width="7.7109375" style="85" customWidth="1"/>
    <col min="16115" max="16115" width="9.140625" style="85" customWidth="1"/>
    <col min="16116" max="16116" width="8" style="85" customWidth="1"/>
    <col min="16117" max="16118" width="9.140625" style="85" customWidth="1"/>
    <col min="16119" max="16119" width="11.7109375" style="85" customWidth="1"/>
    <col min="16120" max="16121" width="9.140625" style="85" customWidth="1"/>
    <col min="16122" max="16122" width="10.42578125" style="85" customWidth="1"/>
    <col min="16123" max="16126" width="9.42578125" style="85" customWidth="1"/>
    <col min="16127" max="16127" width="15.28515625" style="85" customWidth="1"/>
    <col min="16128" max="16384" width="9.140625" style="85"/>
  </cols>
  <sheetData>
    <row r="1" spans="1:14" s="86" customFormat="1" ht="12">
      <c r="K1" s="312"/>
      <c r="N1" s="238" t="s">
        <v>1552</v>
      </c>
    </row>
    <row r="2" spans="1:14" s="86" customFormat="1" ht="24" customHeight="1">
      <c r="K2" s="312"/>
      <c r="L2" s="239"/>
      <c r="M2" s="1667" t="s">
        <v>1553</v>
      </c>
      <c r="N2" s="1667"/>
    </row>
    <row r="3" spans="1:14" ht="14.25" customHeight="1"/>
    <row r="4" spans="1:14">
      <c r="A4" s="1454" t="s">
        <v>1554</v>
      </c>
      <c r="B4" s="1454"/>
      <c r="C4" s="1454"/>
      <c r="D4" s="1454"/>
      <c r="E4" s="1454"/>
      <c r="F4" s="1454"/>
      <c r="G4" s="1454"/>
      <c r="H4" s="1454"/>
      <c r="I4" s="1454"/>
      <c r="J4" s="1454"/>
      <c r="K4" s="1454"/>
      <c r="L4" s="1454"/>
      <c r="M4" s="1454"/>
      <c r="N4" s="1454"/>
    </row>
    <row r="5" spans="1:14" ht="14.25" customHeight="1"/>
    <row r="6" spans="1:14" s="91" customFormat="1" ht="15">
      <c r="A6" s="91" t="s">
        <v>889</v>
      </c>
      <c r="D6" s="1668" t="s">
        <v>1596</v>
      </c>
      <c r="E6" s="1668"/>
      <c r="F6" s="1668"/>
      <c r="G6" s="1668"/>
      <c r="K6" s="1193"/>
    </row>
    <row r="7" spans="1:14" s="94" customFormat="1" ht="11.25">
      <c r="D7" s="1669" t="s">
        <v>890</v>
      </c>
      <c r="E7" s="1669"/>
      <c r="F7" s="1669"/>
      <c r="G7" s="1669"/>
      <c r="K7" s="1194"/>
    </row>
    <row r="8" spans="1:14" ht="3.95" customHeight="1"/>
    <row r="9" spans="1:14" s="91" customFormat="1" ht="15">
      <c r="D9" s="240" t="s">
        <v>891</v>
      </c>
      <c r="E9" s="1668" t="s">
        <v>1597</v>
      </c>
      <c r="F9" s="1668"/>
      <c r="G9" s="1668"/>
      <c r="H9" s="1668"/>
      <c r="K9" s="1193"/>
    </row>
    <row r="10" spans="1:14" ht="3.95" customHeight="1"/>
    <row r="11" spans="1:14" s="91" customFormat="1" ht="15">
      <c r="G11" s="240" t="s">
        <v>892</v>
      </c>
      <c r="H11" s="313" t="s">
        <v>2214</v>
      </c>
      <c r="I11" s="91" t="s">
        <v>237</v>
      </c>
      <c r="K11" s="1193"/>
    </row>
    <row r="12" spans="1:14" ht="14.25" customHeight="1"/>
    <row r="13" spans="1:14" s="91" customFormat="1" ht="33" customHeight="1">
      <c r="A13" s="1718" t="s">
        <v>1709</v>
      </c>
      <c r="B13" s="1719"/>
      <c r="C13" s="1719"/>
      <c r="D13" s="1719"/>
      <c r="E13" s="1719"/>
      <c r="F13" s="1719"/>
      <c r="G13" s="1719"/>
      <c r="H13" s="1719"/>
      <c r="I13" s="1719"/>
      <c r="J13" s="1719"/>
      <c r="K13" s="1719"/>
      <c r="L13" s="1719"/>
      <c r="M13" s="1719"/>
      <c r="N13" s="1719"/>
    </row>
    <row r="14" spans="1:14" s="94" customFormat="1" ht="11.25">
      <c r="A14" s="242" t="s">
        <v>895</v>
      </c>
      <c r="K14" s="1194"/>
    </row>
    <row r="15" spans="1:14" ht="14.25" customHeight="1"/>
    <row r="16" spans="1:14" s="91" customFormat="1" thickBot="1">
      <c r="A16" s="1666" t="s">
        <v>896</v>
      </c>
      <c r="B16" s="1666"/>
      <c r="C16" s="1666"/>
      <c r="D16" s="1666"/>
      <c r="E16" s="1666"/>
      <c r="F16" s="1666"/>
      <c r="G16" s="1666"/>
      <c r="H16" s="1666"/>
      <c r="I16" s="1666"/>
      <c r="J16" s="1666"/>
      <c r="K16" s="1666"/>
      <c r="L16" s="1666"/>
      <c r="M16" s="1666"/>
      <c r="N16" s="1666"/>
    </row>
    <row r="17" spans="1:16" s="86" customFormat="1" ht="42" customHeight="1">
      <c r="A17" s="1689" t="s">
        <v>21</v>
      </c>
      <c r="B17" s="1631" t="s">
        <v>22</v>
      </c>
      <c r="C17" s="1632"/>
      <c r="D17" s="1632"/>
      <c r="E17" s="1632"/>
      <c r="F17" s="1632"/>
      <c r="G17" s="1632"/>
      <c r="H17" s="1633"/>
      <c r="I17" s="1637" t="s">
        <v>23</v>
      </c>
      <c r="J17" s="371" t="s">
        <v>2215</v>
      </c>
      <c r="K17" s="1195" t="s">
        <v>2215</v>
      </c>
      <c r="L17" s="1641" t="s">
        <v>1557</v>
      </c>
      <c r="M17" s="1642"/>
      <c r="N17" s="1682" t="s">
        <v>1558</v>
      </c>
    </row>
    <row r="18" spans="1:16" s="86" customFormat="1" ht="36">
      <c r="A18" s="1690"/>
      <c r="B18" s="1634"/>
      <c r="C18" s="1635"/>
      <c r="D18" s="1635"/>
      <c r="E18" s="1635"/>
      <c r="F18" s="1635"/>
      <c r="G18" s="1635"/>
      <c r="H18" s="1636"/>
      <c r="I18" s="1638"/>
      <c r="J18" s="243" t="s">
        <v>1559</v>
      </c>
      <c r="K18" s="1195" t="s">
        <v>904</v>
      </c>
      <c r="L18" s="244" t="s">
        <v>1560</v>
      </c>
      <c r="M18" s="244" t="s">
        <v>1561</v>
      </c>
      <c r="N18" s="1638"/>
    </row>
    <row r="19" spans="1:16" s="94" customFormat="1" ht="12.75" thickBot="1">
      <c r="A19" s="245">
        <v>1</v>
      </c>
      <c r="B19" s="1715">
        <v>2</v>
      </c>
      <c r="C19" s="1716"/>
      <c r="D19" s="1716"/>
      <c r="E19" s="1716"/>
      <c r="F19" s="1716"/>
      <c r="G19" s="1716"/>
      <c r="H19" s="1717"/>
      <c r="I19" s="246">
        <v>3</v>
      </c>
      <c r="J19" s="247">
        <v>4</v>
      </c>
      <c r="K19" s="1196">
        <v>5</v>
      </c>
      <c r="L19" s="245">
        <v>6</v>
      </c>
      <c r="M19" s="245">
        <v>7</v>
      </c>
      <c r="N19" s="245">
        <v>8</v>
      </c>
    </row>
    <row r="20" spans="1:16" ht="16.5" thickBot="1">
      <c r="A20" s="1673" t="s">
        <v>909</v>
      </c>
      <c r="B20" s="1674"/>
      <c r="C20" s="1674"/>
      <c r="D20" s="1674"/>
      <c r="E20" s="1674"/>
      <c r="F20" s="1674"/>
      <c r="G20" s="1674"/>
      <c r="H20" s="1674"/>
      <c r="I20" s="1674"/>
      <c r="J20" s="1674"/>
      <c r="K20" s="1674"/>
      <c r="L20" s="1674"/>
      <c r="M20" s="1674"/>
      <c r="N20" s="1675"/>
    </row>
    <row r="21" spans="1:16" s="86" customFormat="1">
      <c r="A21" s="289" t="s">
        <v>28</v>
      </c>
      <c r="B21" s="1676" t="s">
        <v>910</v>
      </c>
      <c r="C21" s="1677"/>
      <c r="D21" s="1677"/>
      <c r="E21" s="1677"/>
      <c r="F21" s="1677"/>
      <c r="G21" s="1677"/>
      <c r="H21" s="1678"/>
      <c r="I21" s="291" t="s">
        <v>558</v>
      </c>
      <c r="J21" s="334">
        <f>J22+SUM(J26:J32)+J35</f>
        <v>0</v>
      </c>
      <c r="K21" s="1205">
        <v>326.32</v>
      </c>
      <c r="L21" s="297">
        <f>K21-J21</f>
        <v>326.32</v>
      </c>
      <c r="M21" s="251" t="str">
        <f t="shared" ref="M21:M84" si="0">IF(ROUND(J21,0)=0,"- // -",IF(J21&lt;0,1+(1-K21/J21),K21/J21))</f>
        <v>- // -</v>
      </c>
      <c r="N21" s="252"/>
      <c r="O21" s="336"/>
      <c r="P21" s="336"/>
    </row>
    <row r="22" spans="1:16" s="86" customFormat="1" ht="12">
      <c r="A22" s="253" t="s">
        <v>34</v>
      </c>
      <c r="B22" s="1599" t="s">
        <v>912</v>
      </c>
      <c r="C22" s="1600"/>
      <c r="D22" s="1600"/>
      <c r="E22" s="1600"/>
      <c r="F22" s="1600"/>
      <c r="G22" s="1600"/>
      <c r="H22" s="1601"/>
      <c r="I22" s="254" t="s">
        <v>558</v>
      </c>
      <c r="J22" s="335">
        <f>J23+J24+J25</f>
        <v>0</v>
      </c>
      <c r="K22" s="337">
        <v>0</v>
      </c>
      <c r="L22" s="299">
        <f t="shared" ref="L22:L85" si="1">K22-J22</f>
        <v>0</v>
      </c>
      <c r="M22" s="256" t="str">
        <f t="shared" si="0"/>
        <v>- // -</v>
      </c>
      <c r="N22" s="257"/>
      <c r="O22" s="336"/>
      <c r="P22" s="336"/>
    </row>
    <row r="23" spans="1:16" s="86" customFormat="1" ht="24" customHeight="1">
      <c r="A23" s="253" t="s">
        <v>36</v>
      </c>
      <c r="B23" s="1590" t="s">
        <v>913</v>
      </c>
      <c r="C23" s="1591"/>
      <c r="D23" s="1591"/>
      <c r="E23" s="1591"/>
      <c r="F23" s="1591"/>
      <c r="G23" s="1591"/>
      <c r="H23" s="1592"/>
      <c r="I23" s="254" t="s">
        <v>558</v>
      </c>
      <c r="J23" s="335">
        <v>0</v>
      </c>
      <c r="K23" s="337">
        <v>0</v>
      </c>
      <c r="L23" s="299">
        <f t="shared" si="1"/>
        <v>0</v>
      </c>
      <c r="M23" s="256" t="str">
        <f t="shared" si="0"/>
        <v>- // -</v>
      </c>
      <c r="N23" s="257"/>
      <c r="O23" s="336"/>
      <c r="P23" s="336"/>
    </row>
    <row r="24" spans="1:16" s="86" customFormat="1" ht="24" customHeight="1">
      <c r="A24" s="253" t="s">
        <v>46</v>
      </c>
      <c r="B24" s="1590" t="s">
        <v>914</v>
      </c>
      <c r="C24" s="1591"/>
      <c r="D24" s="1591"/>
      <c r="E24" s="1591"/>
      <c r="F24" s="1591"/>
      <c r="G24" s="1591"/>
      <c r="H24" s="1592"/>
      <c r="I24" s="254" t="s">
        <v>558</v>
      </c>
      <c r="J24" s="335">
        <v>0</v>
      </c>
      <c r="K24" s="337">
        <v>0</v>
      </c>
      <c r="L24" s="299">
        <f t="shared" si="1"/>
        <v>0</v>
      </c>
      <c r="M24" s="256" t="str">
        <f t="shared" si="0"/>
        <v>- // -</v>
      </c>
      <c r="N24" s="257"/>
      <c r="O24" s="336"/>
      <c r="P24" s="336"/>
    </row>
    <row r="25" spans="1:16" s="86" customFormat="1" ht="24" customHeight="1">
      <c r="A25" s="253" t="s">
        <v>49</v>
      </c>
      <c r="B25" s="1590" t="s">
        <v>915</v>
      </c>
      <c r="C25" s="1591"/>
      <c r="D25" s="1591"/>
      <c r="E25" s="1591"/>
      <c r="F25" s="1591"/>
      <c r="G25" s="1591"/>
      <c r="H25" s="1592"/>
      <c r="I25" s="254" t="s">
        <v>558</v>
      </c>
      <c r="J25" s="335">
        <v>0</v>
      </c>
      <c r="K25" s="337">
        <v>0</v>
      </c>
      <c r="L25" s="299">
        <f t="shared" si="1"/>
        <v>0</v>
      </c>
      <c r="M25" s="256" t="str">
        <f t="shared" si="0"/>
        <v>- // -</v>
      </c>
      <c r="N25" s="257"/>
      <c r="O25" s="336"/>
      <c r="P25" s="336"/>
    </row>
    <row r="26" spans="1:16" s="86" customFormat="1" ht="12">
      <c r="A26" s="253" t="s">
        <v>61</v>
      </c>
      <c r="B26" s="1599" t="s">
        <v>916</v>
      </c>
      <c r="C26" s="1600"/>
      <c r="D26" s="1600"/>
      <c r="E26" s="1600"/>
      <c r="F26" s="1600"/>
      <c r="G26" s="1600"/>
      <c r="H26" s="1601"/>
      <c r="I26" s="254" t="s">
        <v>558</v>
      </c>
      <c r="J26" s="335">
        <v>0</v>
      </c>
      <c r="K26" s="337">
        <v>0</v>
      </c>
      <c r="L26" s="299">
        <f t="shared" si="1"/>
        <v>0</v>
      </c>
      <c r="M26" s="256" t="str">
        <f t="shared" si="0"/>
        <v>- // -</v>
      </c>
      <c r="N26" s="257"/>
      <c r="O26" s="336"/>
      <c r="P26" s="336"/>
    </row>
    <row r="27" spans="1:16" s="86" customFormat="1" ht="12">
      <c r="A27" s="253" t="s">
        <v>90</v>
      </c>
      <c r="B27" s="1599" t="s">
        <v>917</v>
      </c>
      <c r="C27" s="1600"/>
      <c r="D27" s="1600"/>
      <c r="E27" s="1600"/>
      <c r="F27" s="1600"/>
      <c r="G27" s="1600"/>
      <c r="H27" s="1601"/>
      <c r="I27" s="254" t="s">
        <v>558</v>
      </c>
      <c r="J27" s="335">
        <v>0</v>
      </c>
      <c r="K27" s="306">
        <v>321.51900000000001</v>
      </c>
      <c r="L27" s="299">
        <f t="shared" si="1"/>
        <v>321.51900000000001</v>
      </c>
      <c r="M27" s="256" t="str">
        <f t="shared" si="0"/>
        <v>- // -</v>
      </c>
      <c r="N27" s="257"/>
      <c r="O27" s="336"/>
      <c r="P27" s="336"/>
    </row>
    <row r="28" spans="1:16" s="86" customFormat="1" ht="12">
      <c r="A28" s="253" t="s">
        <v>295</v>
      </c>
      <c r="B28" s="1599" t="s">
        <v>918</v>
      </c>
      <c r="C28" s="1600"/>
      <c r="D28" s="1600"/>
      <c r="E28" s="1600"/>
      <c r="F28" s="1600"/>
      <c r="G28" s="1600"/>
      <c r="H28" s="1601"/>
      <c r="I28" s="254" t="s">
        <v>558</v>
      </c>
      <c r="J28" s="335">
        <v>0</v>
      </c>
      <c r="K28" s="337">
        <v>0</v>
      </c>
      <c r="L28" s="299">
        <f t="shared" si="1"/>
        <v>0</v>
      </c>
      <c r="M28" s="256" t="str">
        <f t="shared" si="0"/>
        <v>- // -</v>
      </c>
      <c r="N28" s="257"/>
      <c r="O28" s="336"/>
      <c r="P28" s="336"/>
    </row>
    <row r="29" spans="1:16" s="86" customFormat="1" ht="12">
      <c r="A29" s="253" t="s">
        <v>298</v>
      </c>
      <c r="B29" s="1599" t="s">
        <v>919</v>
      </c>
      <c r="C29" s="1600"/>
      <c r="D29" s="1600"/>
      <c r="E29" s="1600"/>
      <c r="F29" s="1600"/>
      <c r="G29" s="1600"/>
      <c r="H29" s="1601"/>
      <c r="I29" s="254" t="s">
        <v>558</v>
      </c>
      <c r="J29" s="335">
        <v>0</v>
      </c>
      <c r="K29" s="306">
        <v>0.61399999999999999</v>
      </c>
      <c r="L29" s="299">
        <f t="shared" si="1"/>
        <v>0.61399999999999999</v>
      </c>
      <c r="M29" s="256" t="str">
        <f t="shared" si="0"/>
        <v>- // -</v>
      </c>
      <c r="N29" s="257"/>
      <c r="O29" s="336"/>
      <c r="P29" s="336"/>
    </row>
    <row r="30" spans="1:16" s="86" customFormat="1" ht="12">
      <c r="A30" s="253" t="s">
        <v>300</v>
      </c>
      <c r="B30" s="1599" t="s">
        <v>920</v>
      </c>
      <c r="C30" s="1600"/>
      <c r="D30" s="1600"/>
      <c r="E30" s="1600"/>
      <c r="F30" s="1600"/>
      <c r="G30" s="1600"/>
      <c r="H30" s="1601"/>
      <c r="I30" s="254" t="s">
        <v>558</v>
      </c>
      <c r="J30" s="335">
        <v>0</v>
      </c>
      <c r="K30" s="337">
        <v>0</v>
      </c>
      <c r="L30" s="299">
        <f t="shared" si="1"/>
        <v>0</v>
      </c>
      <c r="M30" s="256" t="str">
        <f t="shared" si="0"/>
        <v>- // -</v>
      </c>
      <c r="N30" s="257"/>
      <c r="O30" s="336"/>
      <c r="P30" s="336"/>
    </row>
    <row r="31" spans="1:16" s="86" customFormat="1" ht="12">
      <c r="A31" s="253" t="s">
        <v>302</v>
      </c>
      <c r="B31" s="1599" t="s">
        <v>921</v>
      </c>
      <c r="C31" s="1600"/>
      <c r="D31" s="1600"/>
      <c r="E31" s="1600"/>
      <c r="F31" s="1600"/>
      <c r="G31" s="1600"/>
      <c r="H31" s="1601"/>
      <c r="I31" s="254" t="s">
        <v>558</v>
      </c>
      <c r="J31" s="335">
        <v>0</v>
      </c>
      <c r="K31" s="337">
        <v>0</v>
      </c>
      <c r="L31" s="299">
        <f t="shared" si="1"/>
        <v>0</v>
      </c>
      <c r="M31" s="256" t="str">
        <f t="shared" si="0"/>
        <v>- // -</v>
      </c>
      <c r="N31" s="257"/>
      <c r="O31" s="336"/>
      <c r="P31" s="336"/>
    </row>
    <row r="32" spans="1:16" s="86" customFormat="1" ht="24" customHeight="1">
      <c r="A32" s="253" t="s">
        <v>304</v>
      </c>
      <c r="B32" s="1590" t="s">
        <v>922</v>
      </c>
      <c r="C32" s="1591"/>
      <c r="D32" s="1591"/>
      <c r="E32" s="1591"/>
      <c r="F32" s="1591"/>
      <c r="G32" s="1591"/>
      <c r="H32" s="1592"/>
      <c r="I32" s="254" t="s">
        <v>558</v>
      </c>
      <c r="J32" s="335">
        <v>0</v>
      </c>
      <c r="K32" s="337">
        <v>0</v>
      </c>
      <c r="L32" s="299">
        <f t="shared" si="1"/>
        <v>0</v>
      </c>
      <c r="M32" s="256" t="str">
        <f t="shared" si="0"/>
        <v>- // -</v>
      </c>
      <c r="N32" s="257"/>
      <c r="O32" s="336"/>
      <c r="P32" s="336"/>
    </row>
    <row r="33" spans="1:16" s="86" customFormat="1" ht="12">
      <c r="A33" s="253" t="s">
        <v>923</v>
      </c>
      <c r="B33" s="1583" t="s">
        <v>924</v>
      </c>
      <c r="C33" s="1584"/>
      <c r="D33" s="1584"/>
      <c r="E33" s="1584"/>
      <c r="F33" s="1584"/>
      <c r="G33" s="1584"/>
      <c r="H33" s="1585"/>
      <c r="I33" s="254" t="s">
        <v>558</v>
      </c>
      <c r="J33" s="335">
        <v>0</v>
      </c>
      <c r="K33" s="337">
        <v>0</v>
      </c>
      <c r="L33" s="299">
        <f t="shared" si="1"/>
        <v>0</v>
      </c>
      <c r="M33" s="256" t="str">
        <f t="shared" si="0"/>
        <v>- // -</v>
      </c>
      <c r="N33" s="257"/>
      <c r="O33" s="336"/>
      <c r="P33" s="336"/>
    </row>
    <row r="34" spans="1:16" s="86" customFormat="1" ht="12">
      <c r="A34" s="253" t="s">
        <v>925</v>
      </c>
      <c r="B34" s="1583" t="s">
        <v>926</v>
      </c>
      <c r="C34" s="1584"/>
      <c r="D34" s="1584"/>
      <c r="E34" s="1584"/>
      <c r="F34" s="1584"/>
      <c r="G34" s="1584"/>
      <c r="H34" s="1585"/>
      <c r="I34" s="254" t="s">
        <v>558</v>
      </c>
      <c r="J34" s="335">
        <v>0</v>
      </c>
      <c r="K34" s="337">
        <v>0</v>
      </c>
      <c r="L34" s="299">
        <f t="shared" si="1"/>
        <v>0</v>
      </c>
      <c r="M34" s="256" t="str">
        <f t="shared" si="0"/>
        <v>- // -</v>
      </c>
      <c r="N34" s="257"/>
      <c r="O34" s="336"/>
      <c r="P34" s="336"/>
    </row>
    <row r="35" spans="1:16" s="86" customFormat="1" ht="12.75" thickBot="1">
      <c r="A35" s="258" t="s">
        <v>927</v>
      </c>
      <c r="B35" s="1602" t="s">
        <v>928</v>
      </c>
      <c r="C35" s="1603"/>
      <c r="D35" s="1603"/>
      <c r="E35" s="1603"/>
      <c r="F35" s="1603"/>
      <c r="G35" s="1603"/>
      <c r="H35" s="1604"/>
      <c r="I35" s="259" t="s">
        <v>558</v>
      </c>
      <c r="J35" s="300"/>
      <c r="K35" s="369">
        <v>4.1870000000000003</v>
      </c>
      <c r="L35" s="301">
        <f t="shared" si="1"/>
        <v>4.1870000000000003</v>
      </c>
      <c r="M35" s="261" t="str">
        <f t="shared" si="0"/>
        <v>- // -</v>
      </c>
      <c r="N35" s="262"/>
      <c r="O35" s="336"/>
      <c r="P35" s="336"/>
    </row>
    <row r="36" spans="1:16" s="86" customFormat="1" ht="24" customHeight="1">
      <c r="A36" s="319" t="s">
        <v>92</v>
      </c>
      <c r="B36" s="1663" t="s">
        <v>929</v>
      </c>
      <c r="C36" s="1664"/>
      <c r="D36" s="1664"/>
      <c r="E36" s="1664"/>
      <c r="F36" s="1664"/>
      <c r="G36" s="1664"/>
      <c r="H36" s="1665"/>
      <c r="I36" s="320" t="s">
        <v>558</v>
      </c>
      <c r="J36" s="334">
        <f>J37+SUM(J41:J47)+J50</f>
        <v>0</v>
      </c>
      <c r="K36" s="1205">
        <v>344.91700000000003</v>
      </c>
      <c r="L36" s="322">
        <f t="shared" si="1"/>
        <v>344.91700000000003</v>
      </c>
      <c r="M36" s="323" t="str">
        <f t="shared" si="0"/>
        <v>- // -</v>
      </c>
      <c r="N36" s="324"/>
      <c r="O36" s="336"/>
      <c r="P36" s="336"/>
    </row>
    <row r="37" spans="1:16" s="86" customFormat="1" ht="12">
      <c r="A37" s="253" t="s">
        <v>328</v>
      </c>
      <c r="B37" s="1599" t="s">
        <v>912</v>
      </c>
      <c r="C37" s="1600"/>
      <c r="D37" s="1600"/>
      <c r="E37" s="1600"/>
      <c r="F37" s="1600"/>
      <c r="G37" s="1600"/>
      <c r="H37" s="1601"/>
      <c r="I37" s="254" t="s">
        <v>558</v>
      </c>
      <c r="J37" s="335">
        <f>J38+J39+J40</f>
        <v>0</v>
      </c>
      <c r="K37" s="337">
        <v>0</v>
      </c>
      <c r="L37" s="299">
        <f t="shared" si="1"/>
        <v>0</v>
      </c>
      <c r="M37" s="256" t="str">
        <f t="shared" si="0"/>
        <v>- // -</v>
      </c>
      <c r="N37" s="257"/>
      <c r="O37" s="336"/>
      <c r="P37" s="336"/>
    </row>
    <row r="38" spans="1:16" s="86" customFormat="1" ht="24" customHeight="1">
      <c r="A38" s="253" t="s">
        <v>930</v>
      </c>
      <c r="B38" s="1593" t="s">
        <v>913</v>
      </c>
      <c r="C38" s="1594"/>
      <c r="D38" s="1594"/>
      <c r="E38" s="1594"/>
      <c r="F38" s="1594"/>
      <c r="G38" s="1594"/>
      <c r="H38" s="1595"/>
      <c r="I38" s="254" t="s">
        <v>558</v>
      </c>
      <c r="J38" s="335">
        <v>0</v>
      </c>
      <c r="K38" s="337">
        <v>0</v>
      </c>
      <c r="L38" s="299">
        <f t="shared" si="1"/>
        <v>0</v>
      </c>
      <c r="M38" s="256" t="str">
        <f t="shared" si="0"/>
        <v>- // -</v>
      </c>
      <c r="N38" s="257"/>
      <c r="O38" s="336"/>
      <c r="P38" s="336"/>
    </row>
    <row r="39" spans="1:16" s="86" customFormat="1" ht="24" customHeight="1">
      <c r="A39" s="253" t="s">
        <v>931</v>
      </c>
      <c r="B39" s="1593" t="s">
        <v>914</v>
      </c>
      <c r="C39" s="1594"/>
      <c r="D39" s="1594"/>
      <c r="E39" s="1594"/>
      <c r="F39" s="1594"/>
      <c r="G39" s="1594"/>
      <c r="H39" s="1595"/>
      <c r="I39" s="254" t="s">
        <v>558</v>
      </c>
      <c r="J39" s="335">
        <v>0</v>
      </c>
      <c r="K39" s="337">
        <v>0</v>
      </c>
      <c r="L39" s="299">
        <f t="shared" si="1"/>
        <v>0</v>
      </c>
      <c r="M39" s="256" t="str">
        <f t="shared" si="0"/>
        <v>- // -</v>
      </c>
      <c r="N39" s="257"/>
      <c r="O39" s="336"/>
      <c r="P39" s="336"/>
    </row>
    <row r="40" spans="1:16" s="86" customFormat="1" ht="24" customHeight="1">
      <c r="A40" s="253" t="s">
        <v>932</v>
      </c>
      <c r="B40" s="1593" t="s">
        <v>915</v>
      </c>
      <c r="C40" s="1594"/>
      <c r="D40" s="1594"/>
      <c r="E40" s="1594"/>
      <c r="F40" s="1594"/>
      <c r="G40" s="1594"/>
      <c r="H40" s="1595"/>
      <c r="I40" s="254" t="s">
        <v>558</v>
      </c>
      <c r="J40" s="335">
        <v>0</v>
      </c>
      <c r="K40" s="337">
        <v>0</v>
      </c>
      <c r="L40" s="299">
        <f t="shared" si="1"/>
        <v>0</v>
      </c>
      <c r="M40" s="256" t="str">
        <f t="shared" si="0"/>
        <v>- // -</v>
      </c>
      <c r="N40" s="257"/>
      <c r="O40" s="336"/>
      <c r="P40" s="336"/>
    </row>
    <row r="41" spans="1:16" s="86" customFormat="1" ht="12">
      <c r="A41" s="253" t="s">
        <v>330</v>
      </c>
      <c r="B41" s="1599" t="s">
        <v>916</v>
      </c>
      <c r="C41" s="1600"/>
      <c r="D41" s="1600"/>
      <c r="E41" s="1600"/>
      <c r="F41" s="1600"/>
      <c r="G41" s="1600"/>
      <c r="H41" s="1601"/>
      <c r="I41" s="254" t="s">
        <v>558</v>
      </c>
      <c r="J41" s="335">
        <v>0</v>
      </c>
      <c r="K41" s="337">
        <v>0</v>
      </c>
      <c r="L41" s="299">
        <f t="shared" si="1"/>
        <v>0</v>
      </c>
      <c r="M41" s="256" t="str">
        <f t="shared" si="0"/>
        <v>- // -</v>
      </c>
      <c r="N41" s="257"/>
      <c r="O41" s="336"/>
      <c r="P41" s="336"/>
    </row>
    <row r="42" spans="1:16" s="86" customFormat="1" ht="12">
      <c r="A42" s="253" t="s">
        <v>933</v>
      </c>
      <c r="B42" s="1599" t="s">
        <v>917</v>
      </c>
      <c r="C42" s="1600"/>
      <c r="D42" s="1600"/>
      <c r="E42" s="1600"/>
      <c r="F42" s="1600"/>
      <c r="G42" s="1600"/>
      <c r="H42" s="1601"/>
      <c r="I42" s="254" t="s">
        <v>558</v>
      </c>
      <c r="J42" s="335"/>
      <c r="K42" s="337">
        <v>342.62200000000001</v>
      </c>
      <c r="L42" s="299">
        <f t="shared" si="1"/>
        <v>342.62200000000001</v>
      </c>
      <c r="M42" s="256" t="str">
        <f t="shared" si="0"/>
        <v>- // -</v>
      </c>
      <c r="N42" s="257"/>
      <c r="O42" s="336"/>
      <c r="P42" s="336"/>
    </row>
    <row r="43" spans="1:16" s="86" customFormat="1" ht="12">
      <c r="A43" s="253" t="s">
        <v>934</v>
      </c>
      <c r="B43" s="1599" t="s">
        <v>918</v>
      </c>
      <c r="C43" s="1600"/>
      <c r="D43" s="1600"/>
      <c r="E43" s="1600"/>
      <c r="F43" s="1600"/>
      <c r="G43" s="1600"/>
      <c r="H43" s="1601"/>
      <c r="I43" s="254" t="s">
        <v>558</v>
      </c>
      <c r="J43" s="335">
        <v>0</v>
      </c>
      <c r="K43" s="337">
        <v>0</v>
      </c>
      <c r="L43" s="299">
        <f t="shared" si="1"/>
        <v>0</v>
      </c>
      <c r="M43" s="256" t="str">
        <f t="shared" si="0"/>
        <v>- // -</v>
      </c>
      <c r="N43" s="257"/>
      <c r="O43" s="336"/>
      <c r="P43" s="336"/>
    </row>
    <row r="44" spans="1:16" s="86" customFormat="1" ht="12">
      <c r="A44" s="253" t="s">
        <v>935</v>
      </c>
      <c r="B44" s="1599" t="s">
        <v>919</v>
      </c>
      <c r="C44" s="1600"/>
      <c r="D44" s="1600"/>
      <c r="E44" s="1600"/>
      <c r="F44" s="1600"/>
      <c r="G44" s="1600"/>
      <c r="H44" s="1601"/>
      <c r="I44" s="254" t="s">
        <v>558</v>
      </c>
      <c r="J44" s="335"/>
      <c r="K44" s="1197">
        <v>2.9000000000000001E-2</v>
      </c>
      <c r="L44" s="372">
        <f t="shared" si="1"/>
        <v>2.9000000000000001E-2</v>
      </c>
      <c r="M44" s="256" t="str">
        <f t="shared" si="0"/>
        <v>- // -</v>
      </c>
      <c r="N44" s="257"/>
      <c r="O44" s="336"/>
      <c r="P44" s="336"/>
    </row>
    <row r="45" spans="1:16" s="86" customFormat="1" ht="12">
      <c r="A45" s="253" t="s">
        <v>936</v>
      </c>
      <c r="B45" s="1599" t="s">
        <v>920</v>
      </c>
      <c r="C45" s="1600"/>
      <c r="D45" s="1600"/>
      <c r="E45" s="1600"/>
      <c r="F45" s="1600"/>
      <c r="G45" s="1600"/>
      <c r="H45" s="1601"/>
      <c r="I45" s="254" t="s">
        <v>558</v>
      </c>
      <c r="J45" s="335">
        <v>0</v>
      </c>
      <c r="K45" s="337">
        <v>0</v>
      </c>
      <c r="L45" s="299">
        <f t="shared" si="1"/>
        <v>0</v>
      </c>
      <c r="M45" s="256" t="str">
        <f t="shared" si="0"/>
        <v>- // -</v>
      </c>
      <c r="N45" s="257"/>
      <c r="O45" s="336"/>
      <c r="P45" s="336"/>
    </row>
    <row r="46" spans="1:16" s="86" customFormat="1" ht="12">
      <c r="A46" s="253" t="s">
        <v>937</v>
      </c>
      <c r="B46" s="1599" t="s">
        <v>921</v>
      </c>
      <c r="C46" s="1600"/>
      <c r="D46" s="1600"/>
      <c r="E46" s="1600"/>
      <c r="F46" s="1600"/>
      <c r="G46" s="1600"/>
      <c r="H46" s="1601"/>
      <c r="I46" s="254" t="s">
        <v>558</v>
      </c>
      <c r="J46" s="335">
        <v>0</v>
      </c>
      <c r="K46" s="337">
        <v>0</v>
      </c>
      <c r="L46" s="299">
        <f t="shared" si="1"/>
        <v>0</v>
      </c>
      <c r="M46" s="256" t="str">
        <f t="shared" si="0"/>
        <v>- // -</v>
      </c>
      <c r="N46" s="257"/>
      <c r="O46" s="336"/>
      <c r="P46" s="336"/>
    </row>
    <row r="47" spans="1:16" s="86" customFormat="1" ht="24" customHeight="1">
      <c r="A47" s="253" t="s">
        <v>938</v>
      </c>
      <c r="B47" s="1590" t="s">
        <v>922</v>
      </c>
      <c r="C47" s="1591"/>
      <c r="D47" s="1591"/>
      <c r="E47" s="1591"/>
      <c r="F47" s="1591"/>
      <c r="G47" s="1591"/>
      <c r="H47" s="1592"/>
      <c r="I47" s="254" t="s">
        <v>558</v>
      </c>
      <c r="J47" s="335">
        <f>J48+J49</f>
        <v>0</v>
      </c>
      <c r="K47" s="337">
        <v>0</v>
      </c>
      <c r="L47" s="299">
        <f t="shared" si="1"/>
        <v>0</v>
      </c>
      <c r="M47" s="256" t="str">
        <f t="shared" si="0"/>
        <v>- // -</v>
      </c>
      <c r="N47" s="257"/>
      <c r="O47" s="336"/>
      <c r="P47" s="336"/>
    </row>
    <row r="48" spans="1:16" s="86" customFormat="1" ht="12">
      <c r="A48" s="253" t="s">
        <v>939</v>
      </c>
      <c r="B48" s="1583" t="s">
        <v>924</v>
      </c>
      <c r="C48" s="1584"/>
      <c r="D48" s="1584"/>
      <c r="E48" s="1584"/>
      <c r="F48" s="1584"/>
      <c r="G48" s="1584"/>
      <c r="H48" s="1585"/>
      <c r="I48" s="254" t="s">
        <v>558</v>
      </c>
      <c r="J48" s="335">
        <v>0</v>
      </c>
      <c r="K48" s="337">
        <v>0</v>
      </c>
      <c r="L48" s="299">
        <f t="shared" si="1"/>
        <v>0</v>
      </c>
      <c r="M48" s="256" t="str">
        <f t="shared" si="0"/>
        <v>- // -</v>
      </c>
      <c r="N48" s="257"/>
      <c r="O48" s="336"/>
      <c r="P48" s="336"/>
    </row>
    <row r="49" spans="1:16" s="86" customFormat="1" ht="12">
      <c r="A49" s="253" t="s">
        <v>940</v>
      </c>
      <c r="B49" s="1583" t="s">
        <v>926</v>
      </c>
      <c r="C49" s="1584"/>
      <c r="D49" s="1584"/>
      <c r="E49" s="1584"/>
      <c r="F49" s="1584"/>
      <c r="G49" s="1584"/>
      <c r="H49" s="1585"/>
      <c r="I49" s="254" t="s">
        <v>558</v>
      </c>
      <c r="J49" s="335">
        <v>0</v>
      </c>
      <c r="K49" s="337">
        <v>0</v>
      </c>
      <c r="L49" s="299">
        <f t="shared" si="1"/>
        <v>0</v>
      </c>
      <c r="M49" s="256" t="str">
        <f t="shared" si="0"/>
        <v>- // -</v>
      </c>
      <c r="N49" s="257"/>
      <c r="O49" s="336"/>
      <c r="P49" s="336"/>
    </row>
    <row r="50" spans="1:16" s="86" customFormat="1" ht="12">
      <c r="A50" s="253" t="s">
        <v>941</v>
      </c>
      <c r="B50" s="1599" t="s">
        <v>928</v>
      </c>
      <c r="C50" s="1600"/>
      <c r="D50" s="1600"/>
      <c r="E50" s="1600"/>
      <c r="F50" s="1600"/>
      <c r="G50" s="1600"/>
      <c r="H50" s="1601"/>
      <c r="I50" s="254" t="s">
        <v>558</v>
      </c>
      <c r="J50" s="335"/>
      <c r="K50" s="1197">
        <v>2.266</v>
      </c>
      <c r="L50" s="372">
        <f t="shared" si="1"/>
        <v>2.266</v>
      </c>
      <c r="M50" s="256" t="str">
        <f t="shared" si="0"/>
        <v>- // -</v>
      </c>
      <c r="N50" s="257"/>
      <c r="O50" s="336"/>
      <c r="P50" s="336"/>
    </row>
    <row r="51" spans="1:16" s="86" customFormat="1" ht="12">
      <c r="A51" s="253" t="s">
        <v>942</v>
      </c>
      <c r="B51" s="1599" t="s">
        <v>943</v>
      </c>
      <c r="C51" s="1600"/>
      <c r="D51" s="1600"/>
      <c r="E51" s="1600"/>
      <c r="F51" s="1600"/>
      <c r="G51" s="1600"/>
      <c r="H51" s="1601"/>
      <c r="I51" s="254" t="s">
        <v>558</v>
      </c>
      <c r="J51" s="335">
        <f>J52+J53+J58+J59</f>
        <v>0</v>
      </c>
      <c r="K51" s="337">
        <v>83.297429680000008</v>
      </c>
      <c r="L51" s="299">
        <f t="shared" si="1"/>
        <v>83.297429680000008</v>
      </c>
      <c r="M51" s="256" t="str">
        <f t="shared" si="0"/>
        <v>- // -</v>
      </c>
      <c r="N51" s="257"/>
      <c r="O51" s="336"/>
      <c r="P51" s="336"/>
    </row>
    <row r="52" spans="1:16" s="86" customFormat="1" ht="12">
      <c r="A52" s="253" t="s">
        <v>930</v>
      </c>
      <c r="B52" s="1583" t="s">
        <v>944</v>
      </c>
      <c r="C52" s="1584"/>
      <c r="D52" s="1584"/>
      <c r="E52" s="1584"/>
      <c r="F52" s="1584"/>
      <c r="G52" s="1584"/>
      <c r="H52" s="1585"/>
      <c r="I52" s="254" t="s">
        <v>558</v>
      </c>
      <c r="J52" s="335">
        <v>0</v>
      </c>
      <c r="K52" s="337">
        <v>0</v>
      </c>
      <c r="L52" s="299">
        <f t="shared" si="1"/>
        <v>0</v>
      </c>
      <c r="M52" s="256" t="str">
        <f t="shared" si="0"/>
        <v>- // -</v>
      </c>
      <c r="N52" s="257"/>
      <c r="O52" s="336"/>
      <c r="P52" s="336"/>
    </row>
    <row r="53" spans="1:16" s="86" customFormat="1" ht="12">
      <c r="A53" s="253" t="s">
        <v>931</v>
      </c>
      <c r="B53" s="1583" t="s">
        <v>945</v>
      </c>
      <c r="C53" s="1584"/>
      <c r="D53" s="1584"/>
      <c r="E53" s="1584"/>
      <c r="F53" s="1584"/>
      <c r="G53" s="1584"/>
      <c r="H53" s="1585"/>
      <c r="I53" s="254" t="s">
        <v>558</v>
      </c>
      <c r="J53" s="335">
        <f>J54+J57</f>
        <v>0</v>
      </c>
      <c r="K53" s="337">
        <v>76.269571810000002</v>
      </c>
      <c r="L53" s="299">
        <f t="shared" si="1"/>
        <v>76.269571810000002</v>
      </c>
      <c r="M53" s="256" t="str">
        <f t="shared" si="0"/>
        <v>- // -</v>
      </c>
      <c r="N53" s="257"/>
      <c r="O53" s="336"/>
      <c r="P53" s="336"/>
    </row>
    <row r="54" spans="1:16" s="86" customFormat="1" ht="12">
      <c r="A54" s="253" t="s">
        <v>946</v>
      </c>
      <c r="B54" s="1614" t="s">
        <v>947</v>
      </c>
      <c r="C54" s="1615"/>
      <c r="D54" s="1615"/>
      <c r="E54" s="1615"/>
      <c r="F54" s="1615"/>
      <c r="G54" s="1615"/>
      <c r="H54" s="1616"/>
      <c r="I54" s="254" t="s">
        <v>558</v>
      </c>
      <c r="J54" s="335">
        <f>J55+J56</f>
        <v>0</v>
      </c>
      <c r="K54" s="337">
        <v>76.232468570000009</v>
      </c>
      <c r="L54" s="299">
        <f t="shared" si="1"/>
        <v>76.232468570000009</v>
      </c>
      <c r="M54" s="256" t="str">
        <f t="shared" si="0"/>
        <v>- // -</v>
      </c>
      <c r="N54" s="257"/>
      <c r="O54" s="336"/>
      <c r="P54" s="336"/>
    </row>
    <row r="55" spans="1:16" s="86" customFormat="1" ht="12" customHeight="1">
      <c r="A55" s="253" t="s">
        <v>948</v>
      </c>
      <c r="B55" s="1608" t="s">
        <v>949</v>
      </c>
      <c r="C55" s="1609"/>
      <c r="D55" s="1609"/>
      <c r="E55" s="1609"/>
      <c r="F55" s="1609"/>
      <c r="G55" s="1609"/>
      <c r="H55" s="1610"/>
      <c r="I55" s="254" t="s">
        <v>558</v>
      </c>
      <c r="J55" s="335"/>
      <c r="K55" s="337">
        <v>76.232468570000009</v>
      </c>
      <c r="L55" s="299">
        <f t="shared" si="1"/>
        <v>76.232468570000009</v>
      </c>
      <c r="M55" s="256" t="str">
        <f t="shared" si="0"/>
        <v>- // -</v>
      </c>
      <c r="N55" s="257"/>
      <c r="O55" s="336"/>
      <c r="P55" s="336"/>
    </row>
    <row r="56" spans="1:16" s="86" customFormat="1" ht="12">
      <c r="A56" s="253" t="s">
        <v>950</v>
      </c>
      <c r="B56" s="1608" t="s">
        <v>951</v>
      </c>
      <c r="C56" s="1609"/>
      <c r="D56" s="1609"/>
      <c r="E56" s="1609"/>
      <c r="F56" s="1609"/>
      <c r="G56" s="1609"/>
      <c r="H56" s="1610"/>
      <c r="I56" s="254" t="s">
        <v>558</v>
      </c>
      <c r="J56" s="335">
        <v>0</v>
      </c>
      <c r="K56" s="337">
        <v>0</v>
      </c>
      <c r="L56" s="299">
        <f t="shared" si="1"/>
        <v>0</v>
      </c>
      <c r="M56" s="256" t="str">
        <f t="shared" si="0"/>
        <v>- // -</v>
      </c>
      <c r="N56" s="257"/>
      <c r="O56" s="336"/>
      <c r="P56" s="336"/>
    </row>
    <row r="57" spans="1:16" s="86" customFormat="1" ht="12">
      <c r="A57" s="253" t="s">
        <v>952</v>
      </c>
      <c r="B57" s="1614" t="s">
        <v>953</v>
      </c>
      <c r="C57" s="1615"/>
      <c r="D57" s="1615"/>
      <c r="E57" s="1615"/>
      <c r="F57" s="1615"/>
      <c r="G57" s="1615"/>
      <c r="H57" s="1616"/>
      <c r="I57" s="254" t="s">
        <v>558</v>
      </c>
      <c r="J57" s="335"/>
      <c r="K57" s="1198">
        <v>3.7103239999999996E-2</v>
      </c>
      <c r="L57" s="372">
        <f t="shared" si="1"/>
        <v>3.7103239999999996E-2</v>
      </c>
      <c r="M57" s="256" t="str">
        <f t="shared" si="0"/>
        <v>- // -</v>
      </c>
      <c r="N57" s="257"/>
      <c r="O57" s="336"/>
      <c r="P57" s="336"/>
    </row>
    <row r="58" spans="1:16" s="86" customFormat="1" ht="12">
      <c r="A58" s="253" t="s">
        <v>932</v>
      </c>
      <c r="B58" s="1712" t="s">
        <v>954</v>
      </c>
      <c r="C58" s="1713"/>
      <c r="D58" s="1713"/>
      <c r="E58" s="1713"/>
      <c r="F58" s="1713"/>
      <c r="G58" s="1713"/>
      <c r="H58" s="1714"/>
      <c r="I58" s="254" t="s">
        <v>558</v>
      </c>
      <c r="J58" s="335"/>
      <c r="K58" s="337">
        <v>7.0278578700000001</v>
      </c>
      <c r="L58" s="299">
        <f t="shared" si="1"/>
        <v>7.0278578700000001</v>
      </c>
      <c r="M58" s="256" t="str">
        <f t="shared" si="0"/>
        <v>- // -</v>
      </c>
      <c r="N58" s="257"/>
      <c r="O58" s="336"/>
      <c r="P58" s="336"/>
    </row>
    <row r="59" spans="1:16" s="86" customFormat="1" ht="12">
      <c r="A59" s="253" t="s">
        <v>955</v>
      </c>
      <c r="B59" s="1712" t="s">
        <v>956</v>
      </c>
      <c r="C59" s="1713"/>
      <c r="D59" s="1713"/>
      <c r="E59" s="1713"/>
      <c r="F59" s="1713"/>
      <c r="G59" s="1713"/>
      <c r="H59" s="1714"/>
      <c r="I59" s="254" t="s">
        <v>558</v>
      </c>
      <c r="J59" s="335"/>
      <c r="K59" s="337"/>
      <c r="L59" s="299">
        <f t="shared" si="1"/>
        <v>0</v>
      </c>
      <c r="M59" s="256" t="str">
        <f t="shared" si="0"/>
        <v>- // -</v>
      </c>
      <c r="N59" s="257"/>
      <c r="O59" s="336"/>
      <c r="P59" s="336"/>
    </row>
    <row r="60" spans="1:16" s="86" customFormat="1" ht="12">
      <c r="A60" s="253" t="s">
        <v>957</v>
      </c>
      <c r="B60" s="1599" t="s">
        <v>958</v>
      </c>
      <c r="C60" s="1600"/>
      <c r="D60" s="1600"/>
      <c r="E60" s="1600"/>
      <c r="F60" s="1600"/>
      <c r="G60" s="1600"/>
      <c r="H60" s="1601"/>
      <c r="I60" s="254" t="s">
        <v>558</v>
      </c>
      <c r="J60" s="335">
        <f>SUM(J61:J65)</f>
        <v>0</v>
      </c>
      <c r="K60" s="337">
        <v>4.5703324299999997</v>
      </c>
      <c r="L60" s="299">
        <f t="shared" si="1"/>
        <v>4.5703324299999997</v>
      </c>
      <c r="M60" s="256" t="str">
        <f t="shared" si="0"/>
        <v>- // -</v>
      </c>
      <c r="N60" s="257"/>
      <c r="O60" s="336"/>
      <c r="P60" s="336"/>
    </row>
    <row r="61" spans="1:16" s="86" customFormat="1" ht="24" customHeight="1">
      <c r="A61" s="253" t="s">
        <v>332</v>
      </c>
      <c r="B61" s="1593" t="s">
        <v>959</v>
      </c>
      <c r="C61" s="1594"/>
      <c r="D61" s="1594"/>
      <c r="E61" s="1594"/>
      <c r="F61" s="1594"/>
      <c r="G61" s="1594"/>
      <c r="H61" s="1595"/>
      <c r="I61" s="254" t="s">
        <v>558</v>
      </c>
      <c r="J61" s="335">
        <v>0</v>
      </c>
      <c r="K61" s="337">
        <v>0</v>
      </c>
      <c r="L61" s="299">
        <f t="shared" si="1"/>
        <v>0</v>
      </c>
      <c r="M61" s="256" t="str">
        <f t="shared" si="0"/>
        <v>- // -</v>
      </c>
      <c r="N61" s="257"/>
      <c r="O61" s="336"/>
      <c r="P61" s="336"/>
    </row>
    <row r="62" spans="1:16" s="86" customFormat="1" ht="24" customHeight="1">
      <c r="A62" s="253" t="s">
        <v>334</v>
      </c>
      <c r="B62" s="1593" t="s">
        <v>960</v>
      </c>
      <c r="C62" s="1594"/>
      <c r="D62" s="1594"/>
      <c r="E62" s="1594"/>
      <c r="F62" s="1594"/>
      <c r="G62" s="1594"/>
      <c r="H62" s="1595"/>
      <c r="I62" s="254" t="s">
        <v>558</v>
      </c>
      <c r="J62" s="335">
        <v>0</v>
      </c>
      <c r="K62" s="337">
        <v>0</v>
      </c>
      <c r="L62" s="299">
        <f t="shared" si="1"/>
        <v>0</v>
      </c>
      <c r="M62" s="256" t="str">
        <f t="shared" si="0"/>
        <v>- // -</v>
      </c>
      <c r="N62" s="257"/>
      <c r="O62" s="336"/>
      <c r="P62" s="336"/>
    </row>
    <row r="63" spans="1:16" s="86" customFormat="1" ht="12">
      <c r="A63" s="253" t="s">
        <v>336</v>
      </c>
      <c r="B63" s="1583" t="s">
        <v>961</v>
      </c>
      <c r="C63" s="1584"/>
      <c r="D63" s="1584"/>
      <c r="E63" s="1584"/>
      <c r="F63" s="1584"/>
      <c r="G63" s="1584"/>
      <c r="H63" s="1585"/>
      <c r="I63" s="254" t="s">
        <v>558</v>
      </c>
      <c r="J63" s="335">
        <v>0</v>
      </c>
      <c r="K63" s="337">
        <v>0</v>
      </c>
      <c r="L63" s="299">
        <f t="shared" si="1"/>
        <v>0</v>
      </c>
      <c r="M63" s="256" t="str">
        <f t="shared" si="0"/>
        <v>- // -</v>
      </c>
      <c r="N63" s="257"/>
      <c r="O63" s="336"/>
      <c r="P63" s="336"/>
    </row>
    <row r="64" spans="1:16" s="86" customFormat="1" ht="12">
      <c r="A64" s="253" t="s">
        <v>962</v>
      </c>
      <c r="B64" s="1583" t="s">
        <v>963</v>
      </c>
      <c r="C64" s="1584"/>
      <c r="D64" s="1584"/>
      <c r="E64" s="1584"/>
      <c r="F64" s="1584"/>
      <c r="G64" s="1584"/>
      <c r="H64" s="1585"/>
      <c r="I64" s="254" t="s">
        <v>558</v>
      </c>
      <c r="J64" s="335">
        <v>0</v>
      </c>
      <c r="K64" s="337">
        <v>0</v>
      </c>
      <c r="L64" s="299">
        <f t="shared" si="1"/>
        <v>0</v>
      </c>
      <c r="M64" s="256" t="str">
        <f t="shared" si="0"/>
        <v>- // -</v>
      </c>
      <c r="N64" s="257"/>
      <c r="O64" s="336"/>
      <c r="P64" s="336"/>
    </row>
    <row r="65" spans="1:16" s="86" customFormat="1" ht="12">
      <c r="A65" s="253" t="s">
        <v>964</v>
      </c>
      <c r="B65" s="1583" t="s">
        <v>965</v>
      </c>
      <c r="C65" s="1584"/>
      <c r="D65" s="1584"/>
      <c r="E65" s="1584"/>
      <c r="F65" s="1584"/>
      <c r="G65" s="1584"/>
      <c r="H65" s="1585"/>
      <c r="I65" s="254" t="s">
        <v>558</v>
      </c>
      <c r="J65" s="335"/>
      <c r="K65" s="337">
        <v>4.5703324299999997</v>
      </c>
      <c r="L65" s="299">
        <f t="shared" si="1"/>
        <v>4.5703324299999997</v>
      </c>
      <c r="M65" s="256" t="str">
        <f t="shared" si="0"/>
        <v>- // -</v>
      </c>
      <c r="N65" s="257"/>
      <c r="O65" s="336"/>
      <c r="P65" s="336"/>
    </row>
    <row r="66" spans="1:16" s="86" customFormat="1" ht="12">
      <c r="A66" s="253" t="s">
        <v>966</v>
      </c>
      <c r="B66" s="1599" t="s">
        <v>967</v>
      </c>
      <c r="C66" s="1600"/>
      <c r="D66" s="1600"/>
      <c r="E66" s="1600"/>
      <c r="F66" s="1600"/>
      <c r="G66" s="1600"/>
      <c r="H66" s="1601"/>
      <c r="I66" s="254" t="s">
        <v>558</v>
      </c>
      <c r="J66" s="335"/>
      <c r="K66" s="337">
        <v>54.614508860000001</v>
      </c>
      <c r="L66" s="299">
        <f t="shared" si="1"/>
        <v>54.614508860000001</v>
      </c>
      <c r="M66" s="256" t="str">
        <f t="shared" si="0"/>
        <v>- // -</v>
      </c>
      <c r="N66" s="257"/>
      <c r="O66" s="336"/>
      <c r="P66" s="336"/>
    </row>
    <row r="67" spans="1:16" s="86" customFormat="1" ht="12">
      <c r="A67" s="253" t="s">
        <v>968</v>
      </c>
      <c r="B67" s="1599" t="s">
        <v>969</v>
      </c>
      <c r="C67" s="1600"/>
      <c r="D67" s="1600"/>
      <c r="E67" s="1600"/>
      <c r="F67" s="1600"/>
      <c r="G67" s="1600"/>
      <c r="H67" s="1601"/>
      <c r="I67" s="254" t="s">
        <v>558</v>
      </c>
      <c r="J67" s="335"/>
      <c r="K67" s="337">
        <v>164.89436108000001</v>
      </c>
      <c r="L67" s="299">
        <f t="shared" si="1"/>
        <v>164.89436108000001</v>
      </c>
      <c r="M67" s="256" t="str">
        <f t="shared" si="0"/>
        <v>- // -</v>
      </c>
      <c r="N67" s="257"/>
      <c r="O67" s="336"/>
      <c r="P67" s="336"/>
    </row>
    <row r="68" spans="1:16" s="86" customFormat="1" ht="12">
      <c r="A68" s="253" t="s">
        <v>970</v>
      </c>
      <c r="B68" s="1599" t="s">
        <v>971</v>
      </c>
      <c r="C68" s="1600"/>
      <c r="D68" s="1600"/>
      <c r="E68" s="1600"/>
      <c r="F68" s="1600"/>
      <c r="G68" s="1600"/>
      <c r="H68" s="1601"/>
      <c r="I68" s="254" t="s">
        <v>558</v>
      </c>
      <c r="J68" s="335">
        <f>J69+J70</f>
        <v>0</v>
      </c>
      <c r="K68" s="337">
        <v>29.988289849999997</v>
      </c>
      <c r="L68" s="299">
        <f t="shared" si="1"/>
        <v>29.988289849999997</v>
      </c>
      <c r="M68" s="256" t="str">
        <f t="shared" si="0"/>
        <v>- // -</v>
      </c>
      <c r="N68" s="257"/>
      <c r="O68" s="336"/>
      <c r="P68" s="336"/>
    </row>
    <row r="69" spans="1:16" s="86" customFormat="1" ht="12">
      <c r="A69" s="253" t="s">
        <v>972</v>
      </c>
      <c r="B69" s="1583" t="s">
        <v>973</v>
      </c>
      <c r="C69" s="1584"/>
      <c r="D69" s="1584"/>
      <c r="E69" s="1584"/>
      <c r="F69" s="1584"/>
      <c r="G69" s="1584"/>
      <c r="H69" s="1585"/>
      <c r="I69" s="254" t="s">
        <v>558</v>
      </c>
      <c r="J69" s="335"/>
      <c r="K69" s="337">
        <v>29.542470999999999</v>
      </c>
      <c r="L69" s="299">
        <f t="shared" si="1"/>
        <v>29.542470999999999</v>
      </c>
      <c r="M69" s="256" t="str">
        <f t="shared" si="0"/>
        <v>- // -</v>
      </c>
      <c r="N69" s="257"/>
      <c r="O69" s="336"/>
      <c r="P69" s="336"/>
    </row>
    <row r="70" spans="1:16" s="86" customFormat="1" ht="12">
      <c r="A70" s="253" t="s">
        <v>974</v>
      </c>
      <c r="B70" s="1583" t="s">
        <v>975</v>
      </c>
      <c r="C70" s="1584"/>
      <c r="D70" s="1584"/>
      <c r="E70" s="1584"/>
      <c r="F70" s="1584"/>
      <c r="G70" s="1584"/>
      <c r="H70" s="1585"/>
      <c r="I70" s="254" t="s">
        <v>558</v>
      </c>
      <c r="J70" s="335"/>
      <c r="K70" s="1198">
        <v>0.44581884999999999</v>
      </c>
      <c r="L70" s="372">
        <f t="shared" si="1"/>
        <v>0.44581884999999999</v>
      </c>
      <c r="M70" s="256" t="str">
        <f t="shared" si="0"/>
        <v>- // -</v>
      </c>
      <c r="N70" s="257"/>
      <c r="O70" s="336"/>
      <c r="P70" s="336"/>
    </row>
    <row r="71" spans="1:16" s="86" customFormat="1" ht="12">
      <c r="A71" s="253" t="s">
        <v>976</v>
      </c>
      <c r="B71" s="1599" t="s">
        <v>977</v>
      </c>
      <c r="C71" s="1600"/>
      <c r="D71" s="1600"/>
      <c r="E71" s="1600"/>
      <c r="F71" s="1600"/>
      <c r="G71" s="1600"/>
      <c r="H71" s="1601"/>
      <c r="I71" s="254" t="s">
        <v>558</v>
      </c>
      <c r="J71" s="335">
        <f>J72+J73+J74</f>
        <v>0</v>
      </c>
      <c r="K71" s="337">
        <v>7.5523120300000004</v>
      </c>
      <c r="L71" s="299">
        <f t="shared" si="1"/>
        <v>7.5523120300000004</v>
      </c>
      <c r="M71" s="256" t="str">
        <f t="shared" si="0"/>
        <v>- // -</v>
      </c>
      <c r="N71" s="257"/>
      <c r="O71" s="336"/>
      <c r="P71" s="336"/>
    </row>
    <row r="72" spans="1:16" s="86" customFormat="1" ht="12">
      <c r="A72" s="253" t="s">
        <v>978</v>
      </c>
      <c r="B72" s="1583" t="s">
        <v>979</v>
      </c>
      <c r="C72" s="1584"/>
      <c r="D72" s="1584"/>
      <c r="E72" s="1584"/>
      <c r="F72" s="1584"/>
      <c r="G72" s="1584"/>
      <c r="H72" s="1585"/>
      <c r="I72" s="254" t="s">
        <v>558</v>
      </c>
      <c r="J72" s="335"/>
      <c r="K72" s="337">
        <v>5.5142316300000003</v>
      </c>
      <c r="L72" s="299">
        <f t="shared" si="1"/>
        <v>5.5142316300000003</v>
      </c>
      <c r="M72" s="256" t="str">
        <f t="shared" si="0"/>
        <v>- // -</v>
      </c>
      <c r="N72" s="257"/>
      <c r="O72" s="336"/>
      <c r="P72" s="336"/>
    </row>
    <row r="73" spans="1:16" s="86" customFormat="1" ht="12">
      <c r="A73" s="253" t="s">
        <v>980</v>
      </c>
      <c r="B73" s="1583" t="s">
        <v>981</v>
      </c>
      <c r="C73" s="1584"/>
      <c r="D73" s="1584"/>
      <c r="E73" s="1584"/>
      <c r="F73" s="1584"/>
      <c r="G73" s="1584"/>
      <c r="H73" s="1585"/>
      <c r="I73" s="254" t="s">
        <v>558</v>
      </c>
      <c r="J73" s="335"/>
      <c r="K73" s="337">
        <v>1.7023113600000002</v>
      </c>
      <c r="L73" s="299">
        <f t="shared" si="1"/>
        <v>1.7023113600000002</v>
      </c>
      <c r="M73" s="256" t="str">
        <f t="shared" si="0"/>
        <v>- // -</v>
      </c>
      <c r="N73" s="257"/>
      <c r="O73" s="336"/>
      <c r="P73" s="336"/>
    </row>
    <row r="74" spans="1:16" s="86" customFormat="1" ht="12.75" thickBot="1">
      <c r="A74" s="258" t="s">
        <v>982</v>
      </c>
      <c r="B74" s="1586" t="s">
        <v>983</v>
      </c>
      <c r="C74" s="1587"/>
      <c r="D74" s="1587"/>
      <c r="E74" s="1587"/>
      <c r="F74" s="1587"/>
      <c r="G74" s="1587"/>
      <c r="H74" s="1588"/>
      <c r="I74" s="259" t="s">
        <v>558</v>
      </c>
      <c r="J74" s="300"/>
      <c r="K74" s="1199">
        <v>0.33576903999999996</v>
      </c>
      <c r="L74" s="301">
        <f t="shared" si="1"/>
        <v>0.33576903999999996</v>
      </c>
      <c r="M74" s="261" t="str">
        <f t="shared" si="0"/>
        <v>- // -</v>
      </c>
      <c r="N74" s="262"/>
      <c r="O74" s="336"/>
      <c r="P74" s="336"/>
    </row>
    <row r="75" spans="1:16" s="86" customFormat="1" ht="12">
      <c r="A75" s="290" t="s">
        <v>984</v>
      </c>
      <c r="B75" s="1660" t="s">
        <v>985</v>
      </c>
      <c r="C75" s="1661"/>
      <c r="D75" s="1661"/>
      <c r="E75" s="1661"/>
      <c r="F75" s="1661"/>
      <c r="G75" s="1661"/>
      <c r="H75" s="1662"/>
      <c r="I75" s="292" t="s">
        <v>558</v>
      </c>
      <c r="J75" s="302"/>
      <c r="K75" s="370"/>
      <c r="L75" s="303">
        <f t="shared" si="1"/>
        <v>0</v>
      </c>
      <c r="M75" s="266" t="str">
        <f t="shared" si="0"/>
        <v>- // -</v>
      </c>
      <c r="N75" s="267"/>
      <c r="O75" s="336"/>
      <c r="P75" s="336"/>
    </row>
    <row r="76" spans="1:16" s="86" customFormat="1" ht="12">
      <c r="A76" s="253" t="s">
        <v>986</v>
      </c>
      <c r="B76" s="1583" t="s">
        <v>987</v>
      </c>
      <c r="C76" s="1584"/>
      <c r="D76" s="1584"/>
      <c r="E76" s="1584"/>
      <c r="F76" s="1584"/>
      <c r="G76" s="1584"/>
      <c r="H76" s="1585"/>
      <c r="I76" s="254" t="s">
        <v>558</v>
      </c>
      <c r="J76" s="298"/>
      <c r="K76" s="1200">
        <v>12.650248250000001</v>
      </c>
      <c r="L76" s="372">
        <f t="shared" si="1"/>
        <v>12.650248250000001</v>
      </c>
      <c r="M76" s="256" t="str">
        <f t="shared" si="0"/>
        <v>- // -</v>
      </c>
      <c r="N76" s="257"/>
      <c r="O76" s="336"/>
      <c r="P76" s="336"/>
    </row>
    <row r="77" spans="1:16" s="86" customFormat="1" ht="12">
      <c r="A77" s="253" t="s">
        <v>988</v>
      </c>
      <c r="B77" s="1583" t="s">
        <v>675</v>
      </c>
      <c r="C77" s="1584"/>
      <c r="D77" s="1584"/>
      <c r="E77" s="1584"/>
      <c r="F77" s="1584"/>
      <c r="G77" s="1584"/>
      <c r="H77" s="1585"/>
      <c r="I77" s="254" t="s">
        <v>558</v>
      </c>
      <c r="J77" s="335">
        <v>0</v>
      </c>
      <c r="K77" s="337">
        <v>0</v>
      </c>
      <c r="L77" s="299">
        <f t="shared" si="1"/>
        <v>0</v>
      </c>
      <c r="M77" s="256" t="str">
        <f t="shared" si="0"/>
        <v>- // -</v>
      </c>
      <c r="N77" s="257"/>
      <c r="O77" s="336"/>
      <c r="P77" s="336"/>
    </row>
    <row r="78" spans="1:16" s="86" customFormat="1" ht="12.75" thickBot="1">
      <c r="A78" s="258" t="s">
        <v>989</v>
      </c>
      <c r="B78" s="1586" t="s">
        <v>677</v>
      </c>
      <c r="C78" s="1587"/>
      <c r="D78" s="1587"/>
      <c r="E78" s="1587"/>
      <c r="F78" s="1587"/>
      <c r="G78" s="1587"/>
      <c r="H78" s="1588"/>
      <c r="I78" s="259" t="s">
        <v>558</v>
      </c>
      <c r="J78" s="335">
        <v>0</v>
      </c>
      <c r="K78" s="337">
        <v>21.667000000000002</v>
      </c>
      <c r="L78" s="301">
        <f t="shared" si="1"/>
        <v>21.667000000000002</v>
      </c>
      <c r="M78" s="261" t="str">
        <f t="shared" si="0"/>
        <v>- // -</v>
      </c>
      <c r="N78" s="262"/>
      <c r="O78" s="336"/>
      <c r="P78" s="336"/>
    </row>
    <row r="79" spans="1:16" s="86" customFormat="1" ht="12">
      <c r="A79" s="319" t="s">
        <v>94</v>
      </c>
      <c r="B79" s="1709" t="s">
        <v>990</v>
      </c>
      <c r="C79" s="1710"/>
      <c r="D79" s="1710"/>
      <c r="E79" s="1710"/>
      <c r="F79" s="1710"/>
      <c r="G79" s="1710"/>
      <c r="H79" s="1711"/>
      <c r="I79" s="320" t="s">
        <v>558</v>
      </c>
      <c r="J79" s="321">
        <f>J21-J36</f>
        <v>0</v>
      </c>
      <c r="K79" s="1206">
        <v>-40.264000000000038</v>
      </c>
      <c r="L79" s="322">
        <f t="shared" si="1"/>
        <v>-40.264000000000038</v>
      </c>
      <c r="M79" s="323" t="str">
        <f t="shared" si="0"/>
        <v>- // -</v>
      </c>
      <c r="N79" s="324"/>
      <c r="O79" s="336"/>
      <c r="P79" s="336"/>
    </row>
    <row r="80" spans="1:16" s="86" customFormat="1" ht="12">
      <c r="A80" s="253" t="s">
        <v>991</v>
      </c>
      <c r="B80" s="1599" t="s">
        <v>912</v>
      </c>
      <c r="C80" s="1600"/>
      <c r="D80" s="1600"/>
      <c r="E80" s="1600"/>
      <c r="F80" s="1600"/>
      <c r="G80" s="1600"/>
      <c r="H80" s="1601"/>
      <c r="I80" s="254" t="s">
        <v>558</v>
      </c>
      <c r="J80" s="298">
        <f>J22-J37</f>
        <v>0</v>
      </c>
      <c r="K80" s="306">
        <v>0</v>
      </c>
      <c r="L80" s="299">
        <f t="shared" si="1"/>
        <v>0</v>
      </c>
      <c r="M80" s="256" t="str">
        <f t="shared" si="0"/>
        <v>- // -</v>
      </c>
      <c r="N80" s="257"/>
      <c r="O80" s="336"/>
      <c r="P80" s="336"/>
    </row>
    <row r="81" spans="1:16" s="86" customFormat="1" ht="24" customHeight="1">
      <c r="A81" s="253" t="s">
        <v>992</v>
      </c>
      <c r="B81" s="1593" t="s">
        <v>913</v>
      </c>
      <c r="C81" s="1594"/>
      <c r="D81" s="1594"/>
      <c r="E81" s="1594"/>
      <c r="F81" s="1594"/>
      <c r="G81" s="1594"/>
      <c r="H81" s="1595"/>
      <c r="I81" s="254" t="s">
        <v>558</v>
      </c>
      <c r="J81" s="335">
        <v>0</v>
      </c>
      <c r="K81" s="337">
        <v>0</v>
      </c>
      <c r="L81" s="299">
        <f t="shared" si="1"/>
        <v>0</v>
      </c>
      <c r="M81" s="256" t="str">
        <f t="shared" si="0"/>
        <v>- // -</v>
      </c>
      <c r="N81" s="257"/>
      <c r="O81" s="336"/>
      <c r="P81" s="336"/>
    </row>
    <row r="82" spans="1:16" s="86" customFormat="1" ht="24" customHeight="1">
      <c r="A82" s="253" t="s">
        <v>993</v>
      </c>
      <c r="B82" s="1593" t="s">
        <v>914</v>
      </c>
      <c r="C82" s="1594"/>
      <c r="D82" s="1594"/>
      <c r="E82" s="1594"/>
      <c r="F82" s="1594"/>
      <c r="G82" s="1594"/>
      <c r="H82" s="1595"/>
      <c r="I82" s="254" t="s">
        <v>558</v>
      </c>
      <c r="J82" s="335">
        <v>0</v>
      </c>
      <c r="K82" s="337">
        <v>0</v>
      </c>
      <c r="L82" s="299">
        <f t="shared" si="1"/>
        <v>0</v>
      </c>
      <c r="M82" s="256" t="str">
        <f t="shared" si="0"/>
        <v>- // -</v>
      </c>
      <c r="N82" s="257"/>
      <c r="O82" s="336"/>
      <c r="P82" s="336"/>
    </row>
    <row r="83" spans="1:16" s="86" customFormat="1" ht="24" customHeight="1">
      <c r="A83" s="253" t="s">
        <v>994</v>
      </c>
      <c r="B83" s="1593" t="s">
        <v>915</v>
      </c>
      <c r="C83" s="1594"/>
      <c r="D83" s="1594"/>
      <c r="E83" s="1594"/>
      <c r="F83" s="1594"/>
      <c r="G83" s="1594"/>
      <c r="H83" s="1595"/>
      <c r="I83" s="254" t="s">
        <v>558</v>
      </c>
      <c r="J83" s="335">
        <v>0</v>
      </c>
      <c r="K83" s="337">
        <v>0</v>
      </c>
      <c r="L83" s="299">
        <f t="shared" si="1"/>
        <v>0</v>
      </c>
      <c r="M83" s="256" t="str">
        <f t="shared" si="0"/>
        <v>- // -</v>
      </c>
      <c r="N83" s="257"/>
      <c r="O83" s="336"/>
      <c r="P83" s="336"/>
    </row>
    <row r="84" spans="1:16" s="86" customFormat="1" ht="12">
      <c r="A84" s="253" t="s">
        <v>995</v>
      </c>
      <c r="B84" s="1599" t="s">
        <v>916</v>
      </c>
      <c r="C84" s="1600"/>
      <c r="D84" s="1600"/>
      <c r="E84" s="1600"/>
      <c r="F84" s="1600"/>
      <c r="G84" s="1600"/>
      <c r="H84" s="1601"/>
      <c r="I84" s="254" t="s">
        <v>558</v>
      </c>
      <c r="J84" s="335">
        <v>0</v>
      </c>
      <c r="K84" s="337">
        <v>0</v>
      </c>
      <c r="L84" s="299">
        <f t="shared" si="1"/>
        <v>0</v>
      </c>
      <c r="M84" s="256" t="str">
        <f t="shared" si="0"/>
        <v>- // -</v>
      </c>
      <c r="N84" s="257"/>
      <c r="O84" s="336"/>
      <c r="P84" s="336"/>
    </row>
    <row r="85" spans="1:16" s="86" customFormat="1" ht="12">
      <c r="A85" s="253" t="s">
        <v>996</v>
      </c>
      <c r="B85" s="1599" t="s">
        <v>917</v>
      </c>
      <c r="C85" s="1600"/>
      <c r="D85" s="1600"/>
      <c r="E85" s="1600"/>
      <c r="F85" s="1600"/>
      <c r="G85" s="1600"/>
      <c r="H85" s="1601"/>
      <c r="I85" s="254" t="s">
        <v>558</v>
      </c>
      <c r="J85" s="335">
        <f>J27-J42</f>
        <v>0</v>
      </c>
      <c r="K85" s="306">
        <v>-42.623000000000005</v>
      </c>
      <c r="L85" s="299">
        <f t="shared" si="1"/>
        <v>-42.623000000000005</v>
      </c>
      <c r="M85" s="256" t="str">
        <f t="shared" ref="M85:M148" si="2">IF(ROUND(J85,0)=0,"- // -",IF(J85&lt;0,1+(1-K85/J85),K85/J85))</f>
        <v>- // -</v>
      </c>
      <c r="N85" s="257"/>
      <c r="O85" s="336"/>
      <c r="P85" s="336"/>
    </row>
    <row r="86" spans="1:16" s="86" customFormat="1" ht="12">
      <c r="A86" s="253" t="s">
        <v>997</v>
      </c>
      <c r="B86" s="1599" t="s">
        <v>918</v>
      </c>
      <c r="C86" s="1600"/>
      <c r="D86" s="1600"/>
      <c r="E86" s="1600"/>
      <c r="F86" s="1600"/>
      <c r="G86" s="1600"/>
      <c r="H86" s="1601"/>
      <c r="I86" s="254" t="s">
        <v>558</v>
      </c>
      <c r="J86" s="335">
        <v>0</v>
      </c>
      <c r="K86" s="306">
        <v>0</v>
      </c>
      <c r="L86" s="299">
        <f t="shared" ref="L86:L149" si="3">K86-J86</f>
        <v>0</v>
      </c>
      <c r="M86" s="256" t="str">
        <f t="shared" si="2"/>
        <v>- // -</v>
      </c>
      <c r="N86" s="257"/>
      <c r="O86" s="336"/>
      <c r="P86" s="336"/>
    </row>
    <row r="87" spans="1:16" s="86" customFormat="1" ht="12">
      <c r="A87" s="253" t="s">
        <v>998</v>
      </c>
      <c r="B87" s="1599" t="s">
        <v>919</v>
      </c>
      <c r="C87" s="1600"/>
      <c r="D87" s="1600"/>
      <c r="E87" s="1600"/>
      <c r="F87" s="1600"/>
      <c r="G87" s="1600"/>
      <c r="H87" s="1601"/>
      <c r="I87" s="254" t="s">
        <v>558</v>
      </c>
      <c r="J87" s="335">
        <f>J29-J44</f>
        <v>0</v>
      </c>
      <c r="K87" s="306">
        <v>0.58299999999999996</v>
      </c>
      <c r="L87" s="372">
        <f t="shared" si="3"/>
        <v>0.58299999999999996</v>
      </c>
      <c r="M87" s="256" t="str">
        <f t="shared" si="2"/>
        <v>- // -</v>
      </c>
      <c r="N87" s="257"/>
      <c r="O87" s="336"/>
      <c r="P87" s="336"/>
    </row>
    <row r="88" spans="1:16" s="86" customFormat="1" ht="12">
      <c r="A88" s="253" t="s">
        <v>999</v>
      </c>
      <c r="B88" s="1599" t="s">
        <v>920</v>
      </c>
      <c r="C88" s="1600"/>
      <c r="D88" s="1600"/>
      <c r="E88" s="1600"/>
      <c r="F88" s="1600"/>
      <c r="G88" s="1600"/>
      <c r="H88" s="1601"/>
      <c r="I88" s="254" t="s">
        <v>558</v>
      </c>
      <c r="J88" s="335">
        <v>0</v>
      </c>
      <c r="K88" s="306">
        <v>0</v>
      </c>
      <c r="L88" s="299">
        <f t="shared" si="3"/>
        <v>0</v>
      </c>
      <c r="M88" s="256" t="str">
        <f t="shared" si="2"/>
        <v>- // -</v>
      </c>
      <c r="N88" s="257"/>
      <c r="O88" s="336"/>
      <c r="P88" s="336"/>
    </row>
    <row r="89" spans="1:16" s="86" customFormat="1" ht="12">
      <c r="A89" s="253" t="s">
        <v>1000</v>
      </c>
      <c r="B89" s="1599" t="s">
        <v>921</v>
      </c>
      <c r="C89" s="1600"/>
      <c r="D89" s="1600"/>
      <c r="E89" s="1600"/>
      <c r="F89" s="1600"/>
      <c r="G89" s="1600"/>
      <c r="H89" s="1601"/>
      <c r="I89" s="254" t="s">
        <v>558</v>
      </c>
      <c r="J89" s="335">
        <v>0</v>
      </c>
      <c r="K89" s="306">
        <v>0</v>
      </c>
      <c r="L89" s="299">
        <f t="shared" si="3"/>
        <v>0</v>
      </c>
      <c r="M89" s="256" t="str">
        <f t="shared" si="2"/>
        <v>- // -</v>
      </c>
      <c r="N89" s="257"/>
      <c r="O89" s="336"/>
      <c r="P89" s="336"/>
    </row>
    <row r="90" spans="1:16" s="86" customFormat="1" ht="24" customHeight="1">
      <c r="A90" s="253" t="s">
        <v>1001</v>
      </c>
      <c r="B90" s="1590" t="s">
        <v>922</v>
      </c>
      <c r="C90" s="1591"/>
      <c r="D90" s="1591"/>
      <c r="E90" s="1591"/>
      <c r="F90" s="1591"/>
      <c r="G90" s="1591"/>
      <c r="H90" s="1592"/>
      <c r="I90" s="254" t="s">
        <v>558</v>
      </c>
      <c r="J90" s="335">
        <v>0</v>
      </c>
      <c r="K90" s="306">
        <v>0</v>
      </c>
      <c r="L90" s="299">
        <f t="shared" si="3"/>
        <v>0</v>
      </c>
      <c r="M90" s="256" t="str">
        <f t="shared" si="2"/>
        <v>- // -</v>
      </c>
      <c r="N90" s="257"/>
      <c r="O90" s="336"/>
      <c r="P90" s="336"/>
    </row>
    <row r="91" spans="1:16" s="86" customFormat="1" ht="12">
      <c r="A91" s="253" t="s">
        <v>1002</v>
      </c>
      <c r="B91" s="1583" t="s">
        <v>924</v>
      </c>
      <c r="C91" s="1584"/>
      <c r="D91" s="1584"/>
      <c r="E91" s="1584"/>
      <c r="F91" s="1584"/>
      <c r="G91" s="1584"/>
      <c r="H91" s="1585"/>
      <c r="I91" s="254" t="s">
        <v>558</v>
      </c>
      <c r="J91" s="335">
        <v>0</v>
      </c>
      <c r="K91" s="306">
        <v>0</v>
      </c>
      <c r="L91" s="299">
        <f t="shared" si="3"/>
        <v>0</v>
      </c>
      <c r="M91" s="256" t="str">
        <f t="shared" si="2"/>
        <v>- // -</v>
      </c>
      <c r="N91" s="257"/>
      <c r="O91" s="336"/>
      <c r="P91" s="336"/>
    </row>
    <row r="92" spans="1:16" s="86" customFormat="1" ht="12">
      <c r="A92" s="253" t="s">
        <v>1003</v>
      </c>
      <c r="B92" s="1583" t="s">
        <v>926</v>
      </c>
      <c r="C92" s="1584"/>
      <c r="D92" s="1584"/>
      <c r="E92" s="1584"/>
      <c r="F92" s="1584"/>
      <c r="G92" s="1584"/>
      <c r="H92" s="1585"/>
      <c r="I92" s="254" t="s">
        <v>558</v>
      </c>
      <c r="J92" s="335">
        <v>0</v>
      </c>
      <c r="K92" s="306">
        <v>0</v>
      </c>
      <c r="L92" s="299">
        <f t="shared" si="3"/>
        <v>0</v>
      </c>
      <c r="M92" s="256" t="str">
        <f t="shared" si="2"/>
        <v>- // -</v>
      </c>
      <c r="N92" s="257"/>
      <c r="O92" s="336"/>
      <c r="P92" s="336"/>
    </row>
    <row r="93" spans="1:16" s="86" customFormat="1" ht="12">
      <c r="A93" s="253" t="s">
        <v>1004</v>
      </c>
      <c r="B93" s="1599" t="s">
        <v>928</v>
      </c>
      <c r="C93" s="1600"/>
      <c r="D93" s="1600"/>
      <c r="E93" s="1600"/>
      <c r="F93" s="1600"/>
      <c r="G93" s="1600"/>
      <c r="H93" s="1601"/>
      <c r="I93" s="254" t="s">
        <v>558</v>
      </c>
      <c r="J93" s="335">
        <f>J35-J50</f>
        <v>0</v>
      </c>
      <c r="K93" s="306">
        <v>1.7760000000000002</v>
      </c>
      <c r="L93" s="299">
        <f t="shared" si="3"/>
        <v>1.7760000000000002</v>
      </c>
      <c r="M93" s="256" t="str">
        <f t="shared" si="2"/>
        <v>- // -</v>
      </c>
      <c r="N93" s="257"/>
      <c r="O93" s="336"/>
      <c r="P93" s="336"/>
    </row>
    <row r="94" spans="1:16" s="86" customFormat="1" ht="12">
      <c r="A94" s="253" t="s">
        <v>99</v>
      </c>
      <c r="B94" s="1611" t="s">
        <v>1005</v>
      </c>
      <c r="C94" s="1612"/>
      <c r="D94" s="1612"/>
      <c r="E94" s="1612"/>
      <c r="F94" s="1612"/>
      <c r="G94" s="1612"/>
      <c r="H94" s="1613"/>
      <c r="I94" s="254" t="s">
        <v>558</v>
      </c>
      <c r="J94" s="335">
        <f>J95-J101</f>
        <v>0</v>
      </c>
      <c r="K94" s="306">
        <v>12.591603079999999</v>
      </c>
      <c r="L94" s="299">
        <f t="shared" si="3"/>
        <v>12.591603079999999</v>
      </c>
      <c r="M94" s="256" t="str">
        <f t="shared" si="2"/>
        <v>- // -</v>
      </c>
      <c r="N94" s="257"/>
      <c r="O94" s="336"/>
      <c r="P94" s="336"/>
    </row>
    <row r="95" spans="1:16" s="86" customFormat="1" ht="12">
      <c r="A95" s="253" t="s">
        <v>1006</v>
      </c>
      <c r="B95" s="1599" t="s">
        <v>1007</v>
      </c>
      <c r="C95" s="1600"/>
      <c r="D95" s="1600"/>
      <c r="E95" s="1600"/>
      <c r="F95" s="1600"/>
      <c r="G95" s="1600"/>
      <c r="H95" s="1601"/>
      <c r="I95" s="254" t="s">
        <v>558</v>
      </c>
      <c r="J95" s="335">
        <f>J96+J97+J98+J100</f>
        <v>0</v>
      </c>
      <c r="K95" s="306">
        <v>17.062795229999999</v>
      </c>
      <c r="L95" s="299">
        <f t="shared" si="3"/>
        <v>17.062795229999999</v>
      </c>
      <c r="M95" s="256" t="str">
        <f t="shared" si="2"/>
        <v>- // -</v>
      </c>
      <c r="N95" s="257"/>
      <c r="O95" s="336"/>
      <c r="P95" s="336"/>
    </row>
    <row r="96" spans="1:16" s="86" customFormat="1" ht="12">
      <c r="A96" s="253" t="s">
        <v>1008</v>
      </c>
      <c r="B96" s="1583" t="s">
        <v>1009</v>
      </c>
      <c r="C96" s="1584"/>
      <c r="D96" s="1584"/>
      <c r="E96" s="1584"/>
      <c r="F96" s="1584"/>
      <c r="G96" s="1584"/>
      <c r="H96" s="1585"/>
      <c r="I96" s="254" t="s">
        <v>558</v>
      </c>
      <c r="J96" s="298"/>
      <c r="K96" s="306"/>
      <c r="L96" s="299">
        <f t="shared" si="3"/>
        <v>0</v>
      </c>
      <c r="M96" s="256" t="str">
        <f t="shared" si="2"/>
        <v>- // -</v>
      </c>
      <c r="N96" s="257"/>
      <c r="O96" s="336"/>
      <c r="P96" s="336"/>
    </row>
    <row r="97" spans="1:16" s="86" customFormat="1" ht="12">
      <c r="A97" s="253" t="s">
        <v>1010</v>
      </c>
      <c r="B97" s="1583" t="s">
        <v>1011</v>
      </c>
      <c r="C97" s="1584"/>
      <c r="D97" s="1584"/>
      <c r="E97" s="1584"/>
      <c r="F97" s="1584"/>
      <c r="G97" s="1584"/>
      <c r="H97" s="1585"/>
      <c r="I97" s="254" t="s">
        <v>558</v>
      </c>
      <c r="J97" s="298"/>
      <c r="K97" s="306">
        <v>10.757795230000001</v>
      </c>
      <c r="L97" s="299">
        <f t="shared" si="3"/>
        <v>10.757795230000001</v>
      </c>
      <c r="M97" s="256" t="str">
        <f t="shared" si="2"/>
        <v>- // -</v>
      </c>
      <c r="N97" s="257"/>
      <c r="O97" s="336"/>
      <c r="P97" s="336"/>
    </row>
    <row r="98" spans="1:16" s="86" customFormat="1" ht="12">
      <c r="A98" s="253" t="s">
        <v>1012</v>
      </c>
      <c r="B98" s="1583" t="s">
        <v>1013</v>
      </c>
      <c r="C98" s="1584"/>
      <c r="D98" s="1584"/>
      <c r="E98" s="1584"/>
      <c r="F98" s="1584"/>
      <c r="G98" s="1584"/>
      <c r="H98" s="1585"/>
      <c r="I98" s="254" t="s">
        <v>558</v>
      </c>
      <c r="J98" s="298"/>
      <c r="K98" s="306"/>
      <c r="L98" s="299">
        <f t="shared" si="3"/>
        <v>0</v>
      </c>
      <c r="M98" s="256" t="str">
        <f t="shared" si="2"/>
        <v>- // -</v>
      </c>
      <c r="N98" s="257"/>
      <c r="O98" s="336"/>
      <c r="P98" s="336"/>
    </row>
    <row r="99" spans="1:16" s="86" customFormat="1" ht="12">
      <c r="A99" s="253" t="s">
        <v>1014</v>
      </c>
      <c r="B99" s="1614" t="s">
        <v>1015</v>
      </c>
      <c r="C99" s="1615"/>
      <c r="D99" s="1615"/>
      <c r="E99" s="1615"/>
      <c r="F99" s="1615"/>
      <c r="G99" s="1615"/>
      <c r="H99" s="1616"/>
      <c r="I99" s="254" t="s">
        <v>558</v>
      </c>
      <c r="J99" s="298"/>
      <c r="K99" s="306"/>
      <c r="L99" s="299">
        <f t="shared" si="3"/>
        <v>0</v>
      </c>
      <c r="M99" s="256" t="str">
        <f t="shared" si="2"/>
        <v>- // -</v>
      </c>
      <c r="N99" s="257"/>
      <c r="O99" s="336"/>
      <c r="P99" s="336"/>
    </row>
    <row r="100" spans="1:16" s="86" customFormat="1" ht="12">
      <c r="A100" s="253" t="s">
        <v>1016</v>
      </c>
      <c r="B100" s="1583" t="s">
        <v>1017</v>
      </c>
      <c r="C100" s="1584"/>
      <c r="D100" s="1584"/>
      <c r="E100" s="1584"/>
      <c r="F100" s="1584"/>
      <c r="G100" s="1584"/>
      <c r="H100" s="1585"/>
      <c r="I100" s="254" t="s">
        <v>558</v>
      </c>
      <c r="J100" s="298"/>
      <c r="K100" s="306">
        <v>6.3049999999999997</v>
      </c>
      <c r="L100" s="299">
        <f t="shared" si="3"/>
        <v>6.3049999999999997</v>
      </c>
      <c r="M100" s="256" t="str">
        <f t="shared" si="2"/>
        <v>- // -</v>
      </c>
      <c r="N100" s="257"/>
      <c r="O100" s="336"/>
      <c r="P100" s="336"/>
    </row>
    <row r="101" spans="1:16" s="86" customFormat="1" ht="12">
      <c r="A101" s="253" t="s">
        <v>1018</v>
      </c>
      <c r="B101" s="1599" t="s">
        <v>977</v>
      </c>
      <c r="C101" s="1600"/>
      <c r="D101" s="1600"/>
      <c r="E101" s="1600"/>
      <c r="F101" s="1600"/>
      <c r="G101" s="1600"/>
      <c r="H101" s="1601"/>
      <c r="I101" s="254" t="s">
        <v>558</v>
      </c>
      <c r="J101" s="298">
        <f>J102+J103+J104</f>
        <v>0</v>
      </c>
      <c r="K101" s="306">
        <v>4.4711921500000003</v>
      </c>
      <c r="L101" s="299">
        <f t="shared" si="3"/>
        <v>4.4711921500000003</v>
      </c>
      <c r="M101" s="256" t="str">
        <f t="shared" si="2"/>
        <v>- // -</v>
      </c>
      <c r="N101" s="257"/>
      <c r="O101" s="336"/>
      <c r="P101" s="336"/>
    </row>
    <row r="102" spans="1:16" s="86" customFormat="1" ht="12">
      <c r="A102" s="253" t="s">
        <v>1019</v>
      </c>
      <c r="B102" s="1583" t="s">
        <v>1020</v>
      </c>
      <c r="C102" s="1584"/>
      <c r="D102" s="1584"/>
      <c r="E102" s="1584"/>
      <c r="F102" s="1584"/>
      <c r="G102" s="1584"/>
      <c r="H102" s="1585"/>
      <c r="I102" s="254" t="s">
        <v>558</v>
      </c>
      <c r="J102" s="298"/>
      <c r="K102" s="1200">
        <v>0.27817209288000005</v>
      </c>
      <c r="L102" s="372">
        <f t="shared" si="3"/>
        <v>0.27817209288000005</v>
      </c>
      <c r="M102" s="256" t="str">
        <f t="shared" si="2"/>
        <v>- // -</v>
      </c>
      <c r="N102" s="257"/>
      <c r="O102" s="336"/>
      <c r="P102" s="336"/>
    </row>
    <row r="103" spans="1:16" s="86" customFormat="1" ht="12">
      <c r="A103" s="253" t="s">
        <v>1021</v>
      </c>
      <c r="B103" s="1583" t="s">
        <v>1022</v>
      </c>
      <c r="C103" s="1584"/>
      <c r="D103" s="1584"/>
      <c r="E103" s="1584"/>
      <c r="F103" s="1584"/>
      <c r="G103" s="1584"/>
      <c r="H103" s="1585"/>
      <c r="I103" s="254" t="s">
        <v>558</v>
      </c>
      <c r="J103" s="335"/>
      <c r="K103" s="337"/>
      <c r="L103" s="299">
        <f t="shared" si="3"/>
        <v>0</v>
      </c>
      <c r="M103" s="256" t="str">
        <f t="shared" si="2"/>
        <v>- // -</v>
      </c>
      <c r="N103" s="257"/>
      <c r="O103" s="336"/>
      <c r="P103" s="336"/>
    </row>
    <row r="104" spans="1:16" s="86" customFormat="1" ht="12">
      <c r="A104" s="253" t="s">
        <v>1023</v>
      </c>
      <c r="B104" s="1583" t="s">
        <v>1024</v>
      </c>
      <c r="C104" s="1584"/>
      <c r="D104" s="1584"/>
      <c r="E104" s="1584"/>
      <c r="F104" s="1584"/>
      <c r="G104" s="1584"/>
      <c r="H104" s="1585"/>
      <c r="I104" s="254" t="s">
        <v>558</v>
      </c>
      <c r="J104" s="298">
        <f>J105+J106</f>
        <v>0</v>
      </c>
      <c r="K104" s="306">
        <v>0</v>
      </c>
      <c r="L104" s="299">
        <f t="shared" si="3"/>
        <v>0</v>
      </c>
      <c r="M104" s="256" t="str">
        <f t="shared" si="2"/>
        <v>- // -</v>
      </c>
      <c r="N104" s="257"/>
      <c r="O104" s="336"/>
      <c r="P104" s="336"/>
    </row>
    <row r="105" spans="1:16" s="86" customFormat="1" ht="12">
      <c r="A105" s="253" t="s">
        <v>1025</v>
      </c>
      <c r="B105" s="1614" t="s">
        <v>1015</v>
      </c>
      <c r="C105" s="1615"/>
      <c r="D105" s="1615"/>
      <c r="E105" s="1615"/>
      <c r="F105" s="1615"/>
      <c r="G105" s="1615"/>
      <c r="H105" s="1616"/>
      <c r="I105" s="254" t="s">
        <v>558</v>
      </c>
      <c r="J105" s="298"/>
      <c r="K105" s="306"/>
      <c r="L105" s="299">
        <f t="shared" si="3"/>
        <v>0</v>
      </c>
      <c r="M105" s="256" t="str">
        <f t="shared" si="2"/>
        <v>- // -</v>
      </c>
      <c r="N105" s="257"/>
      <c r="O105" s="336"/>
      <c r="P105" s="336"/>
    </row>
    <row r="106" spans="1:16" s="86" customFormat="1" ht="12">
      <c r="A106" s="253" t="s">
        <v>1026</v>
      </c>
      <c r="B106" s="1583" t="s">
        <v>1027</v>
      </c>
      <c r="C106" s="1584"/>
      <c r="D106" s="1584"/>
      <c r="E106" s="1584"/>
      <c r="F106" s="1584"/>
      <c r="G106" s="1584"/>
      <c r="H106" s="1585"/>
      <c r="I106" s="254" t="s">
        <v>558</v>
      </c>
      <c r="J106" s="298"/>
      <c r="K106" s="1200">
        <v>4.19302005712</v>
      </c>
      <c r="L106" s="372">
        <f t="shared" si="3"/>
        <v>4.19302005712</v>
      </c>
      <c r="M106" s="256" t="str">
        <f t="shared" si="2"/>
        <v>- // -</v>
      </c>
      <c r="N106" s="257"/>
      <c r="O106" s="336"/>
      <c r="P106" s="336"/>
    </row>
    <row r="107" spans="1:16" s="86" customFormat="1" ht="12">
      <c r="A107" s="253" t="s">
        <v>311</v>
      </c>
      <c r="B107" s="1611" t="s">
        <v>1028</v>
      </c>
      <c r="C107" s="1612"/>
      <c r="D107" s="1612"/>
      <c r="E107" s="1612"/>
      <c r="F107" s="1612"/>
      <c r="G107" s="1612"/>
      <c r="H107" s="1613"/>
      <c r="I107" s="254" t="s">
        <v>558</v>
      </c>
      <c r="J107" s="298">
        <f>J79+J94</f>
        <v>0</v>
      </c>
      <c r="K107" s="306">
        <v>-27.67239692000004</v>
      </c>
      <c r="L107" s="299">
        <f t="shared" si="3"/>
        <v>-27.67239692000004</v>
      </c>
      <c r="M107" s="256" t="str">
        <f t="shared" si="2"/>
        <v>- // -</v>
      </c>
      <c r="N107" s="257"/>
      <c r="O107" s="336"/>
      <c r="P107" s="336"/>
    </row>
    <row r="108" spans="1:16" s="86" customFormat="1" ht="24" customHeight="1">
      <c r="A108" s="253" t="s">
        <v>1029</v>
      </c>
      <c r="B108" s="1590" t="s">
        <v>1030</v>
      </c>
      <c r="C108" s="1591"/>
      <c r="D108" s="1591"/>
      <c r="E108" s="1591"/>
      <c r="F108" s="1591"/>
      <c r="G108" s="1591"/>
      <c r="H108" s="1592"/>
      <c r="I108" s="254" t="s">
        <v>558</v>
      </c>
      <c r="J108" s="335">
        <v>0</v>
      </c>
      <c r="K108" s="337">
        <v>0</v>
      </c>
      <c r="L108" s="299">
        <f t="shared" si="3"/>
        <v>0</v>
      </c>
      <c r="M108" s="256" t="str">
        <f t="shared" si="2"/>
        <v>- // -</v>
      </c>
      <c r="N108" s="257"/>
      <c r="O108" s="336"/>
      <c r="P108" s="336"/>
    </row>
    <row r="109" spans="1:16" s="86" customFormat="1" ht="24" customHeight="1">
      <c r="A109" s="253" t="s">
        <v>1031</v>
      </c>
      <c r="B109" s="1593" t="s">
        <v>913</v>
      </c>
      <c r="C109" s="1594"/>
      <c r="D109" s="1594"/>
      <c r="E109" s="1594"/>
      <c r="F109" s="1594"/>
      <c r="G109" s="1594"/>
      <c r="H109" s="1595"/>
      <c r="I109" s="254" t="s">
        <v>558</v>
      </c>
      <c r="J109" s="335">
        <v>0</v>
      </c>
      <c r="K109" s="337">
        <v>0</v>
      </c>
      <c r="L109" s="299">
        <f t="shared" si="3"/>
        <v>0</v>
      </c>
      <c r="M109" s="256" t="str">
        <f t="shared" si="2"/>
        <v>- // -</v>
      </c>
      <c r="N109" s="257"/>
      <c r="O109" s="336"/>
      <c r="P109" s="336"/>
    </row>
    <row r="110" spans="1:16" s="86" customFormat="1" ht="24" customHeight="1">
      <c r="A110" s="253" t="s">
        <v>1032</v>
      </c>
      <c r="B110" s="1593" t="s">
        <v>914</v>
      </c>
      <c r="C110" s="1594"/>
      <c r="D110" s="1594"/>
      <c r="E110" s="1594"/>
      <c r="F110" s="1594"/>
      <c r="G110" s="1594"/>
      <c r="H110" s="1595"/>
      <c r="I110" s="254" t="s">
        <v>558</v>
      </c>
      <c r="J110" s="335">
        <v>0</v>
      </c>
      <c r="K110" s="337">
        <v>0</v>
      </c>
      <c r="L110" s="299">
        <f t="shared" si="3"/>
        <v>0</v>
      </c>
      <c r="M110" s="256" t="str">
        <f t="shared" si="2"/>
        <v>- // -</v>
      </c>
      <c r="N110" s="257"/>
      <c r="O110" s="336"/>
      <c r="P110" s="336"/>
    </row>
    <row r="111" spans="1:16" s="86" customFormat="1" ht="24" customHeight="1">
      <c r="A111" s="253" t="s">
        <v>1033</v>
      </c>
      <c r="B111" s="1593" t="s">
        <v>915</v>
      </c>
      <c r="C111" s="1594"/>
      <c r="D111" s="1594"/>
      <c r="E111" s="1594"/>
      <c r="F111" s="1594"/>
      <c r="G111" s="1594"/>
      <c r="H111" s="1595"/>
      <c r="I111" s="254" t="s">
        <v>558</v>
      </c>
      <c r="J111" s="335">
        <v>0</v>
      </c>
      <c r="K111" s="337">
        <v>0</v>
      </c>
      <c r="L111" s="299">
        <f t="shared" si="3"/>
        <v>0</v>
      </c>
      <c r="M111" s="256" t="str">
        <f t="shared" si="2"/>
        <v>- // -</v>
      </c>
      <c r="N111" s="257"/>
      <c r="O111" s="336"/>
      <c r="P111" s="336"/>
    </row>
    <row r="112" spans="1:16" s="86" customFormat="1" ht="12">
      <c r="A112" s="253" t="s">
        <v>1034</v>
      </c>
      <c r="B112" s="1599" t="s">
        <v>916</v>
      </c>
      <c r="C112" s="1600"/>
      <c r="D112" s="1600"/>
      <c r="E112" s="1600"/>
      <c r="F112" s="1600"/>
      <c r="G112" s="1600"/>
      <c r="H112" s="1601"/>
      <c r="I112" s="254" t="s">
        <v>558</v>
      </c>
      <c r="J112" s="335">
        <v>0</v>
      </c>
      <c r="K112" s="337">
        <v>0</v>
      </c>
      <c r="L112" s="299">
        <f t="shared" si="3"/>
        <v>0</v>
      </c>
      <c r="M112" s="256" t="str">
        <f t="shared" si="2"/>
        <v>- // -</v>
      </c>
      <c r="N112" s="257"/>
      <c r="O112" s="336"/>
      <c r="P112" s="336"/>
    </row>
    <row r="113" spans="1:16" s="86" customFormat="1" ht="12">
      <c r="A113" s="253" t="s">
        <v>1035</v>
      </c>
      <c r="B113" s="1599" t="s">
        <v>917</v>
      </c>
      <c r="C113" s="1600"/>
      <c r="D113" s="1600"/>
      <c r="E113" s="1600"/>
      <c r="F113" s="1600"/>
      <c r="G113" s="1600"/>
      <c r="H113" s="1601"/>
      <c r="I113" s="254" t="s">
        <v>558</v>
      </c>
      <c r="J113" s="305"/>
      <c r="K113" s="306">
        <v>-42.5273232278508</v>
      </c>
      <c r="L113" s="299">
        <f t="shared" si="3"/>
        <v>-42.5273232278508</v>
      </c>
      <c r="M113" s="256" t="str">
        <f t="shared" si="2"/>
        <v>- // -</v>
      </c>
      <c r="N113" s="257"/>
      <c r="O113" s="336"/>
      <c r="P113" s="336"/>
    </row>
    <row r="114" spans="1:16" s="86" customFormat="1" ht="12">
      <c r="A114" s="253" t="s">
        <v>1036</v>
      </c>
      <c r="B114" s="1599" t="s">
        <v>918</v>
      </c>
      <c r="C114" s="1600"/>
      <c r="D114" s="1600"/>
      <c r="E114" s="1600"/>
      <c r="F114" s="1600"/>
      <c r="G114" s="1600"/>
      <c r="H114" s="1601"/>
      <c r="I114" s="254" t="s">
        <v>558</v>
      </c>
      <c r="J114" s="335">
        <v>0</v>
      </c>
      <c r="K114" s="306">
        <v>0</v>
      </c>
      <c r="L114" s="299">
        <f t="shared" si="3"/>
        <v>0</v>
      </c>
      <c r="M114" s="256" t="str">
        <f t="shared" si="2"/>
        <v>- // -</v>
      </c>
      <c r="N114" s="257"/>
      <c r="O114" s="336"/>
      <c r="P114" s="336"/>
    </row>
    <row r="115" spans="1:16" s="86" customFormat="1" ht="12">
      <c r="A115" s="253" t="s">
        <v>1037</v>
      </c>
      <c r="B115" s="1599" t="s">
        <v>919</v>
      </c>
      <c r="C115" s="1600"/>
      <c r="D115" s="1600"/>
      <c r="E115" s="1600"/>
      <c r="F115" s="1600"/>
      <c r="G115" s="1600"/>
      <c r="H115" s="1601"/>
      <c r="I115" s="254" t="s">
        <v>558</v>
      </c>
      <c r="J115" s="305"/>
      <c r="K115" s="306">
        <v>0.58863928885782102</v>
      </c>
      <c r="L115" s="372">
        <f t="shared" si="3"/>
        <v>0.58863928885782102</v>
      </c>
      <c r="M115" s="256" t="str">
        <f t="shared" si="2"/>
        <v>- // -</v>
      </c>
      <c r="N115" s="257"/>
      <c r="O115" s="336"/>
      <c r="P115" s="336"/>
    </row>
    <row r="116" spans="1:16" s="86" customFormat="1" ht="12">
      <c r="A116" s="253" t="s">
        <v>1038</v>
      </c>
      <c r="B116" s="1599" t="s">
        <v>920</v>
      </c>
      <c r="C116" s="1600"/>
      <c r="D116" s="1600"/>
      <c r="E116" s="1600"/>
      <c r="F116" s="1600"/>
      <c r="G116" s="1600"/>
      <c r="H116" s="1601"/>
      <c r="I116" s="254" t="s">
        <v>558</v>
      </c>
      <c r="J116" s="335">
        <v>0</v>
      </c>
      <c r="K116" s="306">
        <v>0</v>
      </c>
      <c r="L116" s="299">
        <f t="shared" si="3"/>
        <v>0</v>
      </c>
      <c r="M116" s="256" t="str">
        <f t="shared" si="2"/>
        <v>- // -</v>
      </c>
      <c r="N116" s="257"/>
      <c r="O116" s="336"/>
      <c r="P116" s="336"/>
    </row>
    <row r="117" spans="1:16" s="86" customFormat="1" ht="12">
      <c r="A117" s="253" t="s">
        <v>1039</v>
      </c>
      <c r="B117" s="1599" t="s">
        <v>921</v>
      </c>
      <c r="C117" s="1600"/>
      <c r="D117" s="1600"/>
      <c r="E117" s="1600"/>
      <c r="F117" s="1600"/>
      <c r="G117" s="1600"/>
      <c r="H117" s="1601"/>
      <c r="I117" s="254" t="s">
        <v>558</v>
      </c>
      <c r="J117" s="335">
        <v>0</v>
      </c>
      <c r="K117" s="306">
        <v>0</v>
      </c>
      <c r="L117" s="299">
        <f t="shared" si="3"/>
        <v>0</v>
      </c>
      <c r="M117" s="256" t="str">
        <f t="shared" si="2"/>
        <v>- // -</v>
      </c>
      <c r="N117" s="257"/>
      <c r="O117" s="336"/>
      <c r="P117" s="336"/>
    </row>
    <row r="118" spans="1:16" s="86" customFormat="1" ht="24" customHeight="1">
      <c r="A118" s="253" t="s">
        <v>1040</v>
      </c>
      <c r="B118" s="1590" t="s">
        <v>922</v>
      </c>
      <c r="C118" s="1591"/>
      <c r="D118" s="1591"/>
      <c r="E118" s="1591"/>
      <c r="F118" s="1591"/>
      <c r="G118" s="1591"/>
      <c r="H118" s="1592"/>
      <c r="I118" s="254" t="s">
        <v>558</v>
      </c>
      <c r="J118" s="335">
        <v>0</v>
      </c>
      <c r="K118" s="306">
        <v>0</v>
      </c>
      <c r="L118" s="299">
        <f t="shared" si="3"/>
        <v>0</v>
      </c>
      <c r="M118" s="256" t="str">
        <f t="shared" si="2"/>
        <v>- // -</v>
      </c>
      <c r="N118" s="257"/>
      <c r="O118" s="336"/>
      <c r="P118" s="336"/>
    </row>
    <row r="119" spans="1:16" s="86" customFormat="1" ht="12">
      <c r="A119" s="253" t="s">
        <v>1041</v>
      </c>
      <c r="B119" s="1583" t="s">
        <v>924</v>
      </c>
      <c r="C119" s="1584"/>
      <c r="D119" s="1584"/>
      <c r="E119" s="1584"/>
      <c r="F119" s="1584"/>
      <c r="G119" s="1584"/>
      <c r="H119" s="1585"/>
      <c r="I119" s="254" t="s">
        <v>558</v>
      </c>
      <c r="J119" s="335">
        <v>0</v>
      </c>
      <c r="K119" s="306">
        <v>0</v>
      </c>
      <c r="L119" s="299">
        <f t="shared" si="3"/>
        <v>0</v>
      </c>
      <c r="M119" s="256" t="str">
        <f t="shared" si="2"/>
        <v>- // -</v>
      </c>
      <c r="N119" s="257"/>
      <c r="O119" s="336"/>
      <c r="P119" s="336"/>
    </row>
    <row r="120" spans="1:16" s="86" customFormat="1" ht="12">
      <c r="A120" s="253" t="s">
        <v>1042</v>
      </c>
      <c r="B120" s="1583" t="s">
        <v>926</v>
      </c>
      <c r="C120" s="1584"/>
      <c r="D120" s="1584"/>
      <c r="E120" s="1584"/>
      <c r="F120" s="1584"/>
      <c r="G120" s="1584"/>
      <c r="H120" s="1585"/>
      <c r="I120" s="254" t="s">
        <v>558</v>
      </c>
      <c r="J120" s="335">
        <v>0</v>
      </c>
      <c r="K120" s="306">
        <v>0</v>
      </c>
      <c r="L120" s="299">
        <f t="shared" si="3"/>
        <v>0</v>
      </c>
      <c r="M120" s="256" t="str">
        <f t="shared" si="2"/>
        <v>- // -</v>
      </c>
      <c r="N120" s="257"/>
      <c r="O120" s="336"/>
      <c r="P120" s="336"/>
    </row>
    <row r="121" spans="1:16" s="86" customFormat="1" ht="12">
      <c r="A121" s="253" t="s">
        <v>1043</v>
      </c>
      <c r="B121" s="1599" t="s">
        <v>928</v>
      </c>
      <c r="C121" s="1600"/>
      <c r="D121" s="1600"/>
      <c r="E121" s="1600"/>
      <c r="F121" s="1600"/>
      <c r="G121" s="1600"/>
      <c r="H121" s="1601"/>
      <c r="I121" s="254" t="s">
        <v>558</v>
      </c>
      <c r="J121" s="305"/>
      <c r="K121" s="306">
        <v>14.266419433959699</v>
      </c>
      <c r="L121" s="299">
        <f t="shared" si="3"/>
        <v>14.266419433959699</v>
      </c>
      <c r="M121" s="256" t="str">
        <f t="shared" si="2"/>
        <v>- // -</v>
      </c>
      <c r="N121" s="257"/>
      <c r="O121" s="336"/>
      <c r="P121" s="336"/>
    </row>
    <row r="122" spans="1:16" s="86" customFormat="1" ht="12">
      <c r="A122" s="307" t="s">
        <v>1044</v>
      </c>
      <c r="B122" s="1703" t="s">
        <v>1045</v>
      </c>
      <c r="C122" s="1704"/>
      <c r="D122" s="1704"/>
      <c r="E122" s="1704"/>
      <c r="F122" s="1704"/>
      <c r="G122" s="1704"/>
      <c r="H122" s="1705"/>
      <c r="I122" s="254" t="s">
        <v>558</v>
      </c>
      <c r="J122" s="298">
        <f>J123+SUM(J127:J133)+J136</f>
        <v>0</v>
      </c>
      <c r="K122" s="1200">
        <v>-5.707125242</v>
      </c>
      <c r="L122" s="372">
        <f t="shared" si="3"/>
        <v>-5.707125242</v>
      </c>
      <c r="M122" s="256" t="str">
        <f t="shared" si="2"/>
        <v>- // -</v>
      </c>
      <c r="N122" s="257"/>
      <c r="O122" s="336"/>
      <c r="P122" s="336"/>
    </row>
    <row r="123" spans="1:16" s="86" customFormat="1" ht="12">
      <c r="A123" s="253" t="s">
        <v>1046</v>
      </c>
      <c r="B123" s="1599" t="s">
        <v>912</v>
      </c>
      <c r="C123" s="1600"/>
      <c r="D123" s="1600"/>
      <c r="E123" s="1600"/>
      <c r="F123" s="1600"/>
      <c r="G123" s="1600"/>
      <c r="H123" s="1601"/>
      <c r="I123" s="254" t="s">
        <v>558</v>
      </c>
      <c r="J123" s="298">
        <f>J124+J125+J126</f>
        <v>0</v>
      </c>
      <c r="K123" s="306">
        <v>0</v>
      </c>
      <c r="L123" s="299">
        <f t="shared" si="3"/>
        <v>0</v>
      </c>
      <c r="M123" s="256" t="str">
        <f t="shared" si="2"/>
        <v>- // -</v>
      </c>
      <c r="N123" s="257"/>
      <c r="O123" s="336"/>
      <c r="P123" s="336"/>
    </row>
    <row r="124" spans="1:16" s="86" customFormat="1" ht="24" customHeight="1">
      <c r="A124" s="253" t="s">
        <v>1047</v>
      </c>
      <c r="B124" s="1593" t="s">
        <v>913</v>
      </c>
      <c r="C124" s="1594"/>
      <c r="D124" s="1594"/>
      <c r="E124" s="1594"/>
      <c r="F124" s="1594"/>
      <c r="G124" s="1594"/>
      <c r="H124" s="1595"/>
      <c r="I124" s="254" t="s">
        <v>558</v>
      </c>
      <c r="J124" s="335">
        <v>0</v>
      </c>
      <c r="K124" s="337">
        <v>0</v>
      </c>
      <c r="L124" s="299">
        <f t="shared" si="3"/>
        <v>0</v>
      </c>
      <c r="M124" s="256" t="str">
        <f t="shared" si="2"/>
        <v>- // -</v>
      </c>
      <c r="N124" s="257"/>
      <c r="O124" s="336"/>
      <c r="P124" s="336"/>
    </row>
    <row r="125" spans="1:16" s="86" customFormat="1" ht="24" customHeight="1">
      <c r="A125" s="253" t="s">
        <v>1048</v>
      </c>
      <c r="B125" s="1593" t="s">
        <v>914</v>
      </c>
      <c r="C125" s="1594"/>
      <c r="D125" s="1594"/>
      <c r="E125" s="1594"/>
      <c r="F125" s="1594"/>
      <c r="G125" s="1594"/>
      <c r="H125" s="1595"/>
      <c r="I125" s="254" t="s">
        <v>558</v>
      </c>
      <c r="J125" s="335">
        <v>0</v>
      </c>
      <c r="K125" s="337">
        <v>0</v>
      </c>
      <c r="L125" s="299">
        <f t="shared" si="3"/>
        <v>0</v>
      </c>
      <c r="M125" s="256" t="str">
        <f t="shared" si="2"/>
        <v>- // -</v>
      </c>
      <c r="N125" s="257"/>
      <c r="O125" s="336"/>
      <c r="P125" s="336"/>
    </row>
    <row r="126" spans="1:16" s="86" customFormat="1" ht="24" customHeight="1">
      <c r="A126" s="253" t="s">
        <v>1049</v>
      </c>
      <c r="B126" s="1593" t="s">
        <v>915</v>
      </c>
      <c r="C126" s="1594"/>
      <c r="D126" s="1594"/>
      <c r="E126" s="1594"/>
      <c r="F126" s="1594"/>
      <c r="G126" s="1594"/>
      <c r="H126" s="1595"/>
      <c r="I126" s="254" t="s">
        <v>558</v>
      </c>
      <c r="J126" s="335">
        <v>0</v>
      </c>
      <c r="K126" s="337">
        <v>0</v>
      </c>
      <c r="L126" s="299">
        <f t="shared" si="3"/>
        <v>0</v>
      </c>
      <c r="M126" s="256" t="str">
        <f t="shared" si="2"/>
        <v>- // -</v>
      </c>
      <c r="N126" s="257"/>
      <c r="O126" s="336"/>
      <c r="P126" s="336"/>
    </row>
    <row r="127" spans="1:16" s="86" customFormat="1" ht="12">
      <c r="A127" s="253" t="s">
        <v>1050</v>
      </c>
      <c r="B127" s="1599" t="s">
        <v>1051</v>
      </c>
      <c r="C127" s="1600"/>
      <c r="D127" s="1600"/>
      <c r="E127" s="1600"/>
      <c r="F127" s="1600"/>
      <c r="G127" s="1600"/>
      <c r="H127" s="1601"/>
      <c r="I127" s="254" t="s">
        <v>558</v>
      </c>
      <c r="J127" s="335">
        <v>0</v>
      </c>
      <c r="K127" s="337">
        <v>0</v>
      </c>
      <c r="L127" s="299">
        <f t="shared" si="3"/>
        <v>0</v>
      </c>
      <c r="M127" s="256" t="str">
        <f t="shared" si="2"/>
        <v>- // -</v>
      </c>
      <c r="N127" s="257"/>
      <c r="O127" s="336"/>
      <c r="P127" s="336"/>
    </row>
    <row r="128" spans="1:16" s="86" customFormat="1" ht="12">
      <c r="A128" s="253" t="s">
        <v>1052</v>
      </c>
      <c r="B128" s="1599" t="s">
        <v>1053</v>
      </c>
      <c r="C128" s="1600"/>
      <c r="D128" s="1600"/>
      <c r="E128" s="1600"/>
      <c r="F128" s="1600"/>
      <c r="G128" s="1600"/>
      <c r="H128" s="1601"/>
      <c r="I128" s="254" t="s">
        <v>558</v>
      </c>
      <c r="J128" s="298"/>
      <c r="K128" s="1200">
        <v>-8.7713522420000007</v>
      </c>
      <c r="L128" s="372">
        <f t="shared" si="3"/>
        <v>-8.7713522420000007</v>
      </c>
      <c r="M128" s="256" t="str">
        <f t="shared" si="2"/>
        <v>- // -</v>
      </c>
      <c r="N128" s="257"/>
      <c r="O128" s="336"/>
      <c r="P128" s="336"/>
    </row>
    <row r="129" spans="1:16" s="86" customFormat="1" ht="12">
      <c r="A129" s="253" t="s">
        <v>1054</v>
      </c>
      <c r="B129" s="1599" t="s">
        <v>1055</v>
      </c>
      <c r="C129" s="1600"/>
      <c r="D129" s="1600"/>
      <c r="E129" s="1600"/>
      <c r="F129" s="1600"/>
      <c r="G129" s="1600"/>
      <c r="H129" s="1601"/>
      <c r="I129" s="254" t="s">
        <v>558</v>
      </c>
      <c r="J129" s="335">
        <v>0</v>
      </c>
      <c r="K129" s="337">
        <v>0</v>
      </c>
      <c r="L129" s="299">
        <f t="shared" si="3"/>
        <v>0</v>
      </c>
      <c r="M129" s="256" t="str">
        <f t="shared" si="2"/>
        <v>- // -</v>
      </c>
      <c r="N129" s="257"/>
      <c r="O129" s="336"/>
      <c r="P129" s="336"/>
    </row>
    <row r="130" spans="1:16" s="86" customFormat="1" ht="12">
      <c r="A130" s="253" t="s">
        <v>1056</v>
      </c>
      <c r="B130" s="1599" t="s">
        <v>1057</v>
      </c>
      <c r="C130" s="1600"/>
      <c r="D130" s="1600"/>
      <c r="E130" s="1600"/>
      <c r="F130" s="1600"/>
      <c r="G130" s="1600"/>
      <c r="H130" s="1601"/>
      <c r="I130" s="254" t="s">
        <v>558</v>
      </c>
      <c r="J130" s="298"/>
      <c r="K130" s="1201">
        <v>0.121408</v>
      </c>
      <c r="L130" s="511">
        <f t="shared" si="3"/>
        <v>0.121408</v>
      </c>
      <c r="M130" s="256" t="str">
        <f t="shared" si="2"/>
        <v>- // -</v>
      </c>
      <c r="N130" s="257"/>
      <c r="O130" s="336"/>
      <c r="P130" s="336"/>
    </row>
    <row r="131" spans="1:16" s="86" customFormat="1" ht="12">
      <c r="A131" s="253" t="s">
        <v>1058</v>
      </c>
      <c r="B131" s="1599" t="s">
        <v>1059</v>
      </c>
      <c r="C131" s="1600"/>
      <c r="D131" s="1600"/>
      <c r="E131" s="1600"/>
      <c r="F131" s="1600"/>
      <c r="G131" s="1600"/>
      <c r="H131" s="1601"/>
      <c r="I131" s="254" t="s">
        <v>558</v>
      </c>
      <c r="J131" s="335">
        <v>0</v>
      </c>
      <c r="K131" s="337">
        <v>0</v>
      </c>
      <c r="L131" s="299">
        <f t="shared" si="3"/>
        <v>0</v>
      </c>
      <c r="M131" s="256" t="str">
        <f t="shared" si="2"/>
        <v>- // -</v>
      </c>
      <c r="N131" s="257"/>
      <c r="O131" s="336"/>
      <c r="P131" s="336"/>
    </row>
    <row r="132" spans="1:16" s="86" customFormat="1" ht="12">
      <c r="A132" s="253" t="s">
        <v>1060</v>
      </c>
      <c r="B132" s="1599" t="s">
        <v>1061</v>
      </c>
      <c r="C132" s="1600"/>
      <c r="D132" s="1600"/>
      <c r="E132" s="1600"/>
      <c r="F132" s="1600"/>
      <c r="G132" s="1600"/>
      <c r="H132" s="1601"/>
      <c r="I132" s="254" t="s">
        <v>558</v>
      </c>
      <c r="J132" s="335">
        <v>0</v>
      </c>
      <c r="K132" s="337">
        <v>0</v>
      </c>
      <c r="L132" s="299">
        <f t="shared" si="3"/>
        <v>0</v>
      </c>
      <c r="M132" s="256" t="str">
        <f t="shared" si="2"/>
        <v>- // -</v>
      </c>
      <c r="N132" s="257"/>
      <c r="O132" s="336"/>
      <c r="P132" s="336"/>
    </row>
    <row r="133" spans="1:16" s="86" customFormat="1" ht="24" customHeight="1">
      <c r="A133" s="253" t="s">
        <v>1062</v>
      </c>
      <c r="B133" s="1590" t="s">
        <v>922</v>
      </c>
      <c r="C133" s="1591"/>
      <c r="D133" s="1591"/>
      <c r="E133" s="1591"/>
      <c r="F133" s="1591"/>
      <c r="G133" s="1591"/>
      <c r="H133" s="1592"/>
      <c r="I133" s="254" t="s">
        <v>558</v>
      </c>
      <c r="J133" s="298">
        <f>J134+J135</f>
        <v>0</v>
      </c>
      <c r="K133" s="306">
        <v>0</v>
      </c>
      <c r="L133" s="299">
        <f t="shared" si="3"/>
        <v>0</v>
      </c>
      <c r="M133" s="256" t="str">
        <f t="shared" si="2"/>
        <v>- // -</v>
      </c>
      <c r="N133" s="257"/>
      <c r="O133" s="336"/>
      <c r="P133" s="336"/>
    </row>
    <row r="134" spans="1:16" s="86" customFormat="1" ht="12">
      <c r="A134" s="253" t="s">
        <v>1063</v>
      </c>
      <c r="B134" s="1583" t="s">
        <v>924</v>
      </c>
      <c r="C134" s="1584"/>
      <c r="D134" s="1584"/>
      <c r="E134" s="1584"/>
      <c r="F134" s="1584"/>
      <c r="G134" s="1584"/>
      <c r="H134" s="1585"/>
      <c r="I134" s="254" t="s">
        <v>558</v>
      </c>
      <c r="J134" s="335">
        <v>0</v>
      </c>
      <c r="K134" s="337">
        <v>0</v>
      </c>
      <c r="L134" s="299">
        <f t="shared" si="3"/>
        <v>0</v>
      </c>
      <c r="M134" s="256" t="str">
        <f t="shared" si="2"/>
        <v>- // -</v>
      </c>
      <c r="N134" s="257"/>
      <c r="O134" s="336"/>
      <c r="P134" s="336"/>
    </row>
    <row r="135" spans="1:16" s="86" customFormat="1" ht="12">
      <c r="A135" s="253" t="s">
        <v>1064</v>
      </c>
      <c r="B135" s="1583" t="s">
        <v>926</v>
      </c>
      <c r="C135" s="1584"/>
      <c r="D135" s="1584"/>
      <c r="E135" s="1584"/>
      <c r="F135" s="1584"/>
      <c r="G135" s="1584"/>
      <c r="H135" s="1585"/>
      <c r="I135" s="254" t="s">
        <v>558</v>
      </c>
      <c r="J135" s="335">
        <v>0</v>
      </c>
      <c r="K135" s="337">
        <v>0</v>
      </c>
      <c r="L135" s="299">
        <f t="shared" si="3"/>
        <v>0</v>
      </c>
      <c r="M135" s="256" t="str">
        <f t="shared" si="2"/>
        <v>- // -</v>
      </c>
      <c r="N135" s="257"/>
      <c r="O135" s="336"/>
      <c r="P135" s="336"/>
    </row>
    <row r="136" spans="1:16" s="86" customFormat="1" ht="12">
      <c r="A136" s="253" t="s">
        <v>1065</v>
      </c>
      <c r="B136" s="1599" t="s">
        <v>1066</v>
      </c>
      <c r="C136" s="1600"/>
      <c r="D136" s="1600"/>
      <c r="E136" s="1600"/>
      <c r="F136" s="1600"/>
      <c r="G136" s="1600"/>
      <c r="H136" s="1601"/>
      <c r="I136" s="254" t="s">
        <v>558</v>
      </c>
      <c r="J136" s="298"/>
      <c r="K136" s="1200">
        <v>2.9428190000000001</v>
      </c>
      <c r="L136" s="372">
        <f t="shared" si="3"/>
        <v>2.9428190000000001</v>
      </c>
      <c r="M136" s="256" t="str">
        <f t="shared" si="2"/>
        <v>- // -</v>
      </c>
      <c r="N136" s="257"/>
      <c r="O136" s="336"/>
      <c r="P136" s="336"/>
    </row>
    <row r="137" spans="1:16" s="86" customFormat="1" ht="12">
      <c r="A137" s="253" t="s">
        <v>1067</v>
      </c>
      <c r="B137" s="1611" t="s">
        <v>1068</v>
      </c>
      <c r="C137" s="1612"/>
      <c r="D137" s="1612"/>
      <c r="E137" s="1612"/>
      <c r="F137" s="1612"/>
      <c r="G137" s="1612"/>
      <c r="H137" s="1613"/>
      <c r="I137" s="254" t="s">
        <v>558</v>
      </c>
      <c r="J137" s="298">
        <f>J138+SUM(J142:J148)+J151</f>
        <v>0</v>
      </c>
      <c r="K137" s="306">
        <v>-21.965139263033286</v>
      </c>
      <c r="L137" s="299">
        <f t="shared" si="3"/>
        <v>-21.965139263033286</v>
      </c>
      <c r="M137" s="256" t="str">
        <f t="shared" si="2"/>
        <v>- // -</v>
      </c>
      <c r="N137" s="257"/>
      <c r="O137" s="336"/>
      <c r="P137" s="336"/>
    </row>
    <row r="138" spans="1:16" s="86" customFormat="1" ht="12">
      <c r="A138" s="253" t="s">
        <v>127</v>
      </c>
      <c r="B138" s="1599" t="s">
        <v>912</v>
      </c>
      <c r="C138" s="1600"/>
      <c r="D138" s="1600"/>
      <c r="E138" s="1600"/>
      <c r="F138" s="1600"/>
      <c r="G138" s="1600"/>
      <c r="H138" s="1601"/>
      <c r="I138" s="254" t="s">
        <v>558</v>
      </c>
      <c r="J138" s="298">
        <f>SUM(J139:J141)</f>
        <v>0</v>
      </c>
      <c r="K138" s="306">
        <v>0</v>
      </c>
      <c r="L138" s="299">
        <f t="shared" si="3"/>
        <v>0</v>
      </c>
      <c r="M138" s="256" t="str">
        <f t="shared" si="2"/>
        <v>- // -</v>
      </c>
      <c r="N138" s="257"/>
      <c r="O138" s="336"/>
      <c r="P138" s="336"/>
    </row>
    <row r="139" spans="1:16" s="86" customFormat="1" ht="24" customHeight="1">
      <c r="A139" s="253" t="s">
        <v>1069</v>
      </c>
      <c r="B139" s="1593" t="s">
        <v>913</v>
      </c>
      <c r="C139" s="1594"/>
      <c r="D139" s="1594"/>
      <c r="E139" s="1594"/>
      <c r="F139" s="1594"/>
      <c r="G139" s="1594"/>
      <c r="H139" s="1595"/>
      <c r="I139" s="254" t="s">
        <v>558</v>
      </c>
      <c r="J139" s="335">
        <v>0</v>
      </c>
      <c r="K139" s="337">
        <v>0</v>
      </c>
      <c r="L139" s="299">
        <f t="shared" si="3"/>
        <v>0</v>
      </c>
      <c r="M139" s="256" t="str">
        <f t="shared" si="2"/>
        <v>- // -</v>
      </c>
      <c r="N139" s="257"/>
      <c r="O139" s="336"/>
      <c r="P139" s="336"/>
    </row>
    <row r="140" spans="1:16" s="86" customFormat="1" ht="24" customHeight="1">
      <c r="A140" s="253" t="s">
        <v>1070</v>
      </c>
      <c r="B140" s="1593" t="s">
        <v>914</v>
      </c>
      <c r="C140" s="1594"/>
      <c r="D140" s="1594"/>
      <c r="E140" s="1594"/>
      <c r="F140" s="1594"/>
      <c r="G140" s="1594"/>
      <c r="H140" s="1595"/>
      <c r="I140" s="254" t="s">
        <v>558</v>
      </c>
      <c r="J140" s="335">
        <v>0</v>
      </c>
      <c r="K140" s="337">
        <v>0</v>
      </c>
      <c r="L140" s="299">
        <f t="shared" si="3"/>
        <v>0</v>
      </c>
      <c r="M140" s="256" t="str">
        <f t="shared" si="2"/>
        <v>- // -</v>
      </c>
      <c r="N140" s="257"/>
      <c r="O140" s="336"/>
      <c r="P140" s="336"/>
    </row>
    <row r="141" spans="1:16" s="86" customFormat="1" ht="24" customHeight="1">
      <c r="A141" s="253" t="s">
        <v>1071</v>
      </c>
      <c r="B141" s="1593" t="s">
        <v>915</v>
      </c>
      <c r="C141" s="1594"/>
      <c r="D141" s="1594"/>
      <c r="E141" s="1594"/>
      <c r="F141" s="1594"/>
      <c r="G141" s="1594"/>
      <c r="H141" s="1595"/>
      <c r="I141" s="254" t="s">
        <v>558</v>
      </c>
      <c r="J141" s="335">
        <v>0</v>
      </c>
      <c r="K141" s="337">
        <v>0</v>
      </c>
      <c r="L141" s="299">
        <f t="shared" si="3"/>
        <v>0</v>
      </c>
      <c r="M141" s="256" t="str">
        <f t="shared" si="2"/>
        <v>- // -</v>
      </c>
      <c r="N141" s="257"/>
      <c r="O141" s="336"/>
      <c r="P141" s="336"/>
    </row>
    <row r="142" spans="1:16" s="86" customFormat="1" ht="12">
      <c r="A142" s="253" t="s">
        <v>1072</v>
      </c>
      <c r="B142" s="1599" t="s">
        <v>916</v>
      </c>
      <c r="C142" s="1600"/>
      <c r="D142" s="1600"/>
      <c r="E142" s="1600"/>
      <c r="F142" s="1600"/>
      <c r="G142" s="1600"/>
      <c r="H142" s="1601"/>
      <c r="I142" s="254" t="s">
        <v>558</v>
      </c>
      <c r="J142" s="335">
        <v>0</v>
      </c>
      <c r="K142" s="337">
        <v>0</v>
      </c>
      <c r="L142" s="299">
        <f t="shared" si="3"/>
        <v>0</v>
      </c>
      <c r="M142" s="256" t="str">
        <f t="shared" si="2"/>
        <v>- // -</v>
      </c>
      <c r="N142" s="257"/>
      <c r="O142" s="336"/>
      <c r="P142" s="336"/>
    </row>
    <row r="143" spans="1:16" s="86" customFormat="1" ht="12">
      <c r="A143" s="253" t="s">
        <v>1073</v>
      </c>
      <c r="B143" s="1599" t="s">
        <v>917</v>
      </c>
      <c r="C143" s="1600"/>
      <c r="D143" s="1600"/>
      <c r="E143" s="1600"/>
      <c r="F143" s="1600"/>
      <c r="G143" s="1600"/>
      <c r="H143" s="1601"/>
      <c r="I143" s="254" t="s">
        <v>558</v>
      </c>
      <c r="J143" s="298"/>
      <c r="K143" s="306">
        <v>-33.755970985850801</v>
      </c>
      <c r="L143" s="299">
        <f t="shared" si="3"/>
        <v>-33.755970985850801</v>
      </c>
      <c r="M143" s="256" t="str">
        <f t="shared" si="2"/>
        <v>- // -</v>
      </c>
      <c r="N143" s="257"/>
      <c r="O143" s="336"/>
      <c r="P143" s="336"/>
    </row>
    <row r="144" spans="1:16" s="86" customFormat="1" ht="12">
      <c r="A144" s="253" t="s">
        <v>1074</v>
      </c>
      <c r="B144" s="1599" t="s">
        <v>918</v>
      </c>
      <c r="C144" s="1600"/>
      <c r="D144" s="1600"/>
      <c r="E144" s="1600"/>
      <c r="F144" s="1600"/>
      <c r="G144" s="1600"/>
      <c r="H144" s="1601"/>
      <c r="I144" s="254" t="s">
        <v>558</v>
      </c>
      <c r="J144" s="335">
        <v>0</v>
      </c>
      <c r="K144" s="337">
        <v>0</v>
      </c>
      <c r="L144" s="299">
        <f t="shared" si="3"/>
        <v>0</v>
      </c>
      <c r="M144" s="256" t="str">
        <f t="shared" si="2"/>
        <v>- // -</v>
      </c>
      <c r="N144" s="257"/>
      <c r="O144" s="336"/>
      <c r="P144" s="336"/>
    </row>
    <row r="145" spans="1:16" s="86" customFormat="1" ht="12">
      <c r="A145" s="253" t="s">
        <v>1075</v>
      </c>
      <c r="B145" s="1599" t="s">
        <v>919</v>
      </c>
      <c r="C145" s="1600"/>
      <c r="D145" s="1600"/>
      <c r="E145" s="1600"/>
      <c r="F145" s="1600"/>
      <c r="G145" s="1600"/>
      <c r="H145" s="1601"/>
      <c r="I145" s="254" t="s">
        <v>558</v>
      </c>
      <c r="J145" s="298"/>
      <c r="K145" s="306">
        <v>0.467231288857821</v>
      </c>
      <c r="L145" s="510">
        <f t="shared" si="3"/>
        <v>0.467231288857821</v>
      </c>
      <c r="M145" s="256" t="str">
        <f t="shared" si="2"/>
        <v>- // -</v>
      </c>
      <c r="N145" s="257"/>
      <c r="O145" s="336"/>
      <c r="P145" s="336"/>
    </row>
    <row r="146" spans="1:16" s="86" customFormat="1" ht="12">
      <c r="A146" s="253" t="s">
        <v>1076</v>
      </c>
      <c r="B146" s="1599" t="s">
        <v>920</v>
      </c>
      <c r="C146" s="1600"/>
      <c r="D146" s="1600"/>
      <c r="E146" s="1600"/>
      <c r="F146" s="1600"/>
      <c r="G146" s="1600"/>
      <c r="H146" s="1601"/>
      <c r="I146" s="254" t="s">
        <v>558</v>
      </c>
      <c r="J146" s="335">
        <v>0</v>
      </c>
      <c r="K146" s="337">
        <v>0</v>
      </c>
      <c r="L146" s="299">
        <f t="shared" si="3"/>
        <v>0</v>
      </c>
      <c r="M146" s="256" t="str">
        <f t="shared" si="2"/>
        <v>- // -</v>
      </c>
      <c r="N146" s="257"/>
      <c r="O146" s="336"/>
      <c r="P146" s="336"/>
    </row>
    <row r="147" spans="1:16" s="86" customFormat="1" ht="12">
      <c r="A147" s="253" t="s">
        <v>1077</v>
      </c>
      <c r="B147" s="1599" t="s">
        <v>921</v>
      </c>
      <c r="C147" s="1600"/>
      <c r="D147" s="1600"/>
      <c r="E147" s="1600"/>
      <c r="F147" s="1600"/>
      <c r="G147" s="1600"/>
      <c r="H147" s="1601"/>
      <c r="I147" s="254" t="s">
        <v>558</v>
      </c>
      <c r="J147" s="335">
        <v>0</v>
      </c>
      <c r="K147" s="337">
        <v>0</v>
      </c>
      <c r="L147" s="299">
        <f t="shared" si="3"/>
        <v>0</v>
      </c>
      <c r="M147" s="256" t="str">
        <f t="shared" si="2"/>
        <v>- // -</v>
      </c>
      <c r="N147" s="257"/>
      <c r="O147" s="336"/>
      <c r="P147" s="336"/>
    </row>
    <row r="148" spans="1:16" s="86" customFormat="1" ht="24" customHeight="1">
      <c r="A148" s="253" t="s">
        <v>1078</v>
      </c>
      <c r="B148" s="1590" t="s">
        <v>922</v>
      </c>
      <c r="C148" s="1591"/>
      <c r="D148" s="1591"/>
      <c r="E148" s="1591"/>
      <c r="F148" s="1591"/>
      <c r="G148" s="1591"/>
      <c r="H148" s="1592"/>
      <c r="I148" s="254" t="s">
        <v>558</v>
      </c>
      <c r="J148" s="298">
        <f>J149+J150</f>
        <v>0</v>
      </c>
      <c r="K148" s="306">
        <v>0</v>
      </c>
      <c r="L148" s="299">
        <f t="shared" si="3"/>
        <v>0</v>
      </c>
      <c r="M148" s="256" t="str">
        <f t="shared" si="2"/>
        <v>- // -</v>
      </c>
      <c r="N148" s="257"/>
      <c r="O148" s="336"/>
      <c r="P148" s="336"/>
    </row>
    <row r="149" spans="1:16" s="86" customFormat="1" ht="12.75" customHeight="1">
      <c r="A149" s="253" t="s">
        <v>1079</v>
      </c>
      <c r="B149" s="1583" t="s">
        <v>924</v>
      </c>
      <c r="C149" s="1584"/>
      <c r="D149" s="1584"/>
      <c r="E149" s="1584"/>
      <c r="F149" s="1584"/>
      <c r="G149" s="1584"/>
      <c r="H149" s="1585"/>
      <c r="I149" s="254" t="s">
        <v>558</v>
      </c>
      <c r="J149" s="335">
        <v>0</v>
      </c>
      <c r="K149" s="337">
        <v>0</v>
      </c>
      <c r="L149" s="299">
        <f t="shared" si="3"/>
        <v>0</v>
      </c>
      <c r="M149" s="256" t="str">
        <f t="shared" ref="M149:M297" si="4">IF(ROUND(J149,0)=0,"- // -",IF(J149&lt;0,1+(1-K149/J149),K149/J149))</f>
        <v>- // -</v>
      </c>
      <c r="N149" s="257"/>
      <c r="O149" s="336"/>
      <c r="P149" s="336"/>
    </row>
    <row r="150" spans="1:16" s="86" customFormat="1" ht="12.75" customHeight="1">
      <c r="A150" s="253" t="s">
        <v>1080</v>
      </c>
      <c r="B150" s="1583" t="s">
        <v>926</v>
      </c>
      <c r="C150" s="1584"/>
      <c r="D150" s="1584"/>
      <c r="E150" s="1584"/>
      <c r="F150" s="1584"/>
      <c r="G150" s="1584"/>
      <c r="H150" s="1585"/>
      <c r="I150" s="254" t="s">
        <v>558</v>
      </c>
      <c r="J150" s="335">
        <v>0</v>
      </c>
      <c r="K150" s="337">
        <v>0</v>
      </c>
      <c r="L150" s="299">
        <f t="shared" ref="L150:L298" si="5">K150-J150</f>
        <v>0</v>
      </c>
      <c r="M150" s="256" t="str">
        <f t="shared" si="4"/>
        <v>- // -</v>
      </c>
      <c r="N150" s="257"/>
      <c r="O150" s="336"/>
      <c r="P150" s="336"/>
    </row>
    <row r="151" spans="1:16" s="86" customFormat="1" ht="12.75" customHeight="1">
      <c r="A151" s="253" t="s">
        <v>1081</v>
      </c>
      <c r="B151" s="1599" t="s">
        <v>928</v>
      </c>
      <c r="C151" s="1600"/>
      <c r="D151" s="1600"/>
      <c r="E151" s="1600"/>
      <c r="F151" s="1600"/>
      <c r="G151" s="1600"/>
      <c r="H151" s="1601"/>
      <c r="I151" s="254" t="s">
        <v>558</v>
      </c>
      <c r="J151" s="298"/>
      <c r="K151" s="306">
        <v>11.323600433959699</v>
      </c>
      <c r="L151" s="299">
        <f t="shared" si="5"/>
        <v>11.323600433959699</v>
      </c>
      <c r="M151" s="256" t="str">
        <f t="shared" si="4"/>
        <v>- // -</v>
      </c>
      <c r="N151" s="257"/>
      <c r="O151" s="336"/>
      <c r="P151" s="336"/>
    </row>
    <row r="152" spans="1:16" s="86" customFormat="1" ht="12">
      <c r="A152" s="253" t="s">
        <v>1082</v>
      </c>
      <c r="B152" s="1611" t="s">
        <v>1083</v>
      </c>
      <c r="C152" s="1612"/>
      <c r="D152" s="1612"/>
      <c r="E152" s="1612"/>
      <c r="F152" s="1612"/>
      <c r="G152" s="1612"/>
      <c r="H152" s="1613"/>
      <c r="I152" s="254" t="s">
        <v>558</v>
      </c>
      <c r="J152" s="335">
        <v>0</v>
      </c>
      <c r="K152" s="337">
        <v>0</v>
      </c>
      <c r="L152" s="255">
        <f t="shared" si="5"/>
        <v>0</v>
      </c>
      <c r="M152" s="256" t="str">
        <f t="shared" si="4"/>
        <v>- // -</v>
      </c>
      <c r="N152" s="257"/>
      <c r="O152" s="336"/>
      <c r="P152" s="336"/>
    </row>
    <row r="153" spans="1:16" s="86" customFormat="1" ht="12">
      <c r="A153" s="253" t="s">
        <v>1084</v>
      </c>
      <c r="B153" s="1599" t="s">
        <v>1085</v>
      </c>
      <c r="C153" s="1600"/>
      <c r="D153" s="1600"/>
      <c r="E153" s="1600"/>
      <c r="F153" s="1600"/>
      <c r="G153" s="1600"/>
      <c r="H153" s="1601"/>
      <c r="I153" s="254" t="s">
        <v>558</v>
      </c>
      <c r="J153" s="335">
        <v>0</v>
      </c>
      <c r="K153" s="337">
        <v>0</v>
      </c>
      <c r="L153" s="255">
        <f t="shared" si="5"/>
        <v>0</v>
      </c>
      <c r="M153" s="256" t="str">
        <f t="shared" si="4"/>
        <v>- // -</v>
      </c>
      <c r="N153" s="257"/>
      <c r="O153" s="336"/>
      <c r="P153" s="336"/>
    </row>
    <row r="154" spans="1:16" s="86" customFormat="1" ht="12">
      <c r="A154" s="253" t="s">
        <v>1086</v>
      </c>
      <c r="B154" s="1599" t="s">
        <v>779</v>
      </c>
      <c r="C154" s="1600"/>
      <c r="D154" s="1600"/>
      <c r="E154" s="1600"/>
      <c r="F154" s="1600"/>
      <c r="G154" s="1600"/>
      <c r="H154" s="1601"/>
      <c r="I154" s="254" t="s">
        <v>558</v>
      </c>
      <c r="J154" s="335">
        <v>0</v>
      </c>
      <c r="K154" s="337">
        <v>0</v>
      </c>
      <c r="L154" s="255">
        <f t="shared" si="5"/>
        <v>0</v>
      </c>
      <c r="M154" s="256" t="str">
        <f t="shared" si="4"/>
        <v>- // -</v>
      </c>
      <c r="N154" s="257"/>
      <c r="O154" s="336"/>
      <c r="P154" s="336"/>
    </row>
    <row r="155" spans="1:16" s="86" customFormat="1" ht="12">
      <c r="A155" s="253" t="s">
        <v>1087</v>
      </c>
      <c r="B155" s="1599" t="s">
        <v>781</v>
      </c>
      <c r="C155" s="1600"/>
      <c r="D155" s="1600"/>
      <c r="E155" s="1600"/>
      <c r="F155" s="1600"/>
      <c r="G155" s="1600"/>
      <c r="H155" s="1601"/>
      <c r="I155" s="254" t="s">
        <v>558</v>
      </c>
      <c r="J155" s="335">
        <v>0</v>
      </c>
      <c r="K155" s="337">
        <v>0</v>
      </c>
      <c r="L155" s="255">
        <f t="shared" si="5"/>
        <v>0</v>
      </c>
      <c r="M155" s="256" t="str">
        <f t="shared" si="4"/>
        <v>- // -</v>
      </c>
      <c r="N155" s="257"/>
      <c r="O155" s="336"/>
      <c r="P155" s="336"/>
    </row>
    <row r="156" spans="1:16" s="86" customFormat="1" ht="12.75" thickBot="1">
      <c r="A156" s="258" t="s">
        <v>1088</v>
      </c>
      <c r="B156" s="1602" t="s">
        <v>1089</v>
      </c>
      <c r="C156" s="1603"/>
      <c r="D156" s="1603"/>
      <c r="E156" s="1603"/>
      <c r="F156" s="1603"/>
      <c r="G156" s="1603"/>
      <c r="H156" s="1604"/>
      <c r="I156" s="259" t="s">
        <v>558</v>
      </c>
      <c r="J156" s="338">
        <v>0</v>
      </c>
      <c r="K156" s="1199">
        <v>0</v>
      </c>
      <c r="L156" s="260">
        <f t="shared" si="5"/>
        <v>0</v>
      </c>
      <c r="M156" s="261" t="str">
        <f t="shared" si="4"/>
        <v>- // -</v>
      </c>
      <c r="N156" s="262"/>
      <c r="O156" s="336"/>
      <c r="P156" s="336"/>
    </row>
    <row r="157" spans="1:16" s="86" customFormat="1" ht="12">
      <c r="A157" s="290" t="s">
        <v>1090</v>
      </c>
      <c r="B157" s="1605" t="s">
        <v>985</v>
      </c>
      <c r="C157" s="1606"/>
      <c r="D157" s="1606"/>
      <c r="E157" s="1606"/>
      <c r="F157" s="1606"/>
      <c r="G157" s="1606"/>
      <c r="H157" s="1607"/>
      <c r="I157" s="292" t="s">
        <v>19</v>
      </c>
      <c r="J157" s="290"/>
      <c r="K157" s="370"/>
      <c r="L157" s="303">
        <f t="shared" si="5"/>
        <v>0</v>
      </c>
      <c r="M157" s="266" t="str">
        <f t="shared" si="4"/>
        <v>- // -</v>
      </c>
      <c r="N157" s="267"/>
      <c r="O157" s="336"/>
      <c r="P157" s="336"/>
    </row>
    <row r="158" spans="1:16" s="86" customFormat="1" ht="24" customHeight="1">
      <c r="A158" s="253" t="s">
        <v>1091</v>
      </c>
      <c r="B158" s="1590" t="s">
        <v>1092</v>
      </c>
      <c r="C158" s="1591"/>
      <c r="D158" s="1591"/>
      <c r="E158" s="1591"/>
      <c r="F158" s="1591"/>
      <c r="G158" s="1591"/>
      <c r="H158" s="1592"/>
      <c r="I158" s="254" t="s">
        <v>558</v>
      </c>
      <c r="J158" s="253"/>
      <c r="K158" s="306">
        <v>137.22196415999997</v>
      </c>
      <c r="L158" s="299">
        <f t="shared" si="5"/>
        <v>137.22196415999997</v>
      </c>
      <c r="M158" s="256" t="str">
        <f t="shared" si="4"/>
        <v>- // -</v>
      </c>
      <c r="N158" s="257"/>
      <c r="O158" s="336"/>
      <c r="P158" s="336"/>
    </row>
    <row r="159" spans="1:16" s="86" customFormat="1" ht="12">
      <c r="A159" s="253" t="s">
        <v>1093</v>
      </c>
      <c r="B159" s="1599" t="s">
        <v>1094</v>
      </c>
      <c r="C159" s="1600"/>
      <c r="D159" s="1600"/>
      <c r="E159" s="1600"/>
      <c r="F159" s="1600"/>
      <c r="G159" s="1600"/>
      <c r="H159" s="1601"/>
      <c r="I159" s="254" t="s">
        <v>558</v>
      </c>
      <c r="J159" s="253"/>
      <c r="K159" s="306">
        <v>0</v>
      </c>
      <c r="L159" s="299">
        <f t="shared" si="5"/>
        <v>0</v>
      </c>
      <c r="M159" s="256" t="str">
        <f t="shared" si="4"/>
        <v>- // -</v>
      </c>
      <c r="N159" s="257"/>
      <c r="O159" s="336"/>
      <c r="P159" s="336"/>
    </row>
    <row r="160" spans="1:16" s="86" customFormat="1" ht="12">
      <c r="A160" s="253" t="s">
        <v>1095</v>
      </c>
      <c r="B160" s="1583" t="s">
        <v>1096</v>
      </c>
      <c r="C160" s="1584"/>
      <c r="D160" s="1584"/>
      <c r="E160" s="1584"/>
      <c r="F160" s="1584"/>
      <c r="G160" s="1584"/>
      <c r="H160" s="1585"/>
      <c r="I160" s="254" t="s">
        <v>558</v>
      </c>
      <c r="J160" s="253"/>
      <c r="K160" s="306"/>
      <c r="L160" s="299">
        <f t="shared" si="5"/>
        <v>0</v>
      </c>
      <c r="M160" s="256" t="str">
        <f t="shared" si="4"/>
        <v>- // -</v>
      </c>
      <c r="N160" s="257"/>
      <c r="O160" s="336"/>
      <c r="P160" s="336"/>
    </row>
    <row r="161" spans="1:16" s="86" customFormat="1" ht="12">
      <c r="A161" s="253" t="s">
        <v>1097</v>
      </c>
      <c r="B161" s="1599" t="s">
        <v>1098</v>
      </c>
      <c r="C161" s="1600"/>
      <c r="D161" s="1600"/>
      <c r="E161" s="1600"/>
      <c r="F161" s="1600"/>
      <c r="G161" s="1600"/>
      <c r="H161" s="1601"/>
      <c r="I161" s="254" t="s">
        <v>558</v>
      </c>
      <c r="J161" s="253"/>
      <c r="K161" s="306">
        <v>0</v>
      </c>
      <c r="L161" s="299">
        <f t="shared" si="5"/>
        <v>0</v>
      </c>
      <c r="M161" s="256" t="str">
        <f t="shared" si="4"/>
        <v>- // -</v>
      </c>
      <c r="N161" s="257"/>
      <c r="O161" s="336"/>
      <c r="P161" s="336"/>
    </row>
    <row r="162" spans="1:16" s="86" customFormat="1" ht="12">
      <c r="A162" s="253" t="s">
        <v>1099</v>
      </c>
      <c r="B162" s="1583" t="s">
        <v>1100</v>
      </c>
      <c r="C162" s="1584"/>
      <c r="D162" s="1584"/>
      <c r="E162" s="1584"/>
      <c r="F162" s="1584"/>
      <c r="G162" s="1584"/>
      <c r="H162" s="1585"/>
      <c r="I162" s="254" t="s">
        <v>558</v>
      </c>
      <c r="J162" s="253"/>
      <c r="K162" s="306"/>
      <c r="L162" s="299">
        <f t="shared" si="5"/>
        <v>0</v>
      </c>
      <c r="M162" s="256" t="str">
        <f t="shared" si="4"/>
        <v>- // -</v>
      </c>
      <c r="N162" s="257"/>
      <c r="O162" s="336"/>
      <c r="P162" s="336"/>
    </row>
    <row r="163" spans="1:16" s="86" customFormat="1" ht="24" customHeight="1" thickBot="1">
      <c r="A163" s="258" t="s">
        <v>1101</v>
      </c>
      <c r="B163" s="1679" t="s">
        <v>1102</v>
      </c>
      <c r="C163" s="1680"/>
      <c r="D163" s="1680"/>
      <c r="E163" s="1680"/>
      <c r="F163" s="1680"/>
      <c r="G163" s="1680"/>
      <c r="H163" s="1681"/>
      <c r="I163" s="259" t="s">
        <v>19</v>
      </c>
      <c r="J163" s="258" t="s">
        <v>1598</v>
      </c>
      <c r="K163" s="369">
        <v>0</v>
      </c>
      <c r="L163" s="301">
        <f>IFERROR(K163-J163,0)</f>
        <v>0</v>
      </c>
      <c r="M163" s="261"/>
      <c r="N163" s="262"/>
      <c r="O163" s="336"/>
      <c r="P163" s="336"/>
    </row>
    <row r="164" spans="1:16" ht="16.5" thickBot="1">
      <c r="A164" s="1648" t="s">
        <v>1103</v>
      </c>
      <c r="B164" s="1649"/>
      <c r="C164" s="1649"/>
      <c r="D164" s="1649"/>
      <c r="E164" s="1649"/>
      <c r="F164" s="1649"/>
      <c r="G164" s="1649"/>
      <c r="H164" s="1649"/>
      <c r="I164" s="1649"/>
      <c r="J164" s="1649"/>
      <c r="K164" s="1649"/>
      <c r="L164" s="1649"/>
      <c r="M164" s="1649"/>
      <c r="N164" s="1650"/>
      <c r="O164" s="336"/>
      <c r="P164" s="336"/>
    </row>
    <row r="165" spans="1:16" s="86" customFormat="1" ht="12">
      <c r="A165" s="263" t="s">
        <v>1104</v>
      </c>
      <c r="B165" s="1605" t="s">
        <v>1105</v>
      </c>
      <c r="C165" s="1606"/>
      <c r="D165" s="1606"/>
      <c r="E165" s="1606"/>
      <c r="F165" s="1606"/>
      <c r="G165" s="1606"/>
      <c r="H165" s="1607"/>
      <c r="I165" s="264" t="s">
        <v>558</v>
      </c>
      <c r="J165" s="302">
        <f>J166+SUM(J170:J176)+J179+J182</f>
        <v>0</v>
      </c>
      <c r="K165" s="370">
        <v>407.94442305000001</v>
      </c>
      <c r="L165" s="303">
        <f t="shared" ref="L165:L228" si="6">K165-J165</f>
        <v>407.94442305000001</v>
      </c>
      <c r="M165" s="266" t="str">
        <f t="shared" ref="M165:M228" si="7">IF(ROUND(J165,0)=0,"- // -",IF(J165&lt;0,1+(1-K165/J165),K165/J165))</f>
        <v>- // -</v>
      </c>
      <c r="N165" s="267"/>
      <c r="O165" s="336"/>
      <c r="P165" s="336"/>
    </row>
    <row r="166" spans="1:16" s="86" customFormat="1" ht="12">
      <c r="A166" s="253" t="s">
        <v>1106</v>
      </c>
      <c r="B166" s="1599" t="s">
        <v>912</v>
      </c>
      <c r="C166" s="1600"/>
      <c r="D166" s="1600"/>
      <c r="E166" s="1600"/>
      <c r="F166" s="1600"/>
      <c r="G166" s="1600"/>
      <c r="H166" s="1601"/>
      <c r="I166" s="254" t="s">
        <v>558</v>
      </c>
      <c r="J166" s="298">
        <f>J167+J168+J169</f>
        <v>0</v>
      </c>
      <c r="K166" s="306">
        <v>0</v>
      </c>
      <c r="L166" s="299">
        <f t="shared" si="6"/>
        <v>0</v>
      </c>
      <c r="M166" s="256" t="str">
        <f t="shared" si="7"/>
        <v>- // -</v>
      </c>
      <c r="N166" s="257"/>
      <c r="O166" s="336"/>
      <c r="P166" s="336"/>
    </row>
    <row r="167" spans="1:16" s="86" customFormat="1" ht="24" customHeight="1">
      <c r="A167" s="253" t="s">
        <v>1107</v>
      </c>
      <c r="B167" s="1593" t="s">
        <v>913</v>
      </c>
      <c r="C167" s="1594"/>
      <c r="D167" s="1594"/>
      <c r="E167" s="1594"/>
      <c r="F167" s="1594"/>
      <c r="G167" s="1594"/>
      <c r="H167" s="1595"/>
      <c r="I167" s="254" t="s">
        <v>558</v>
      </c>
      <c r="J167" s="335">
        <v>0</v>
      </c>
      <c r="K167" s="337">
        <v>0</v>
      </c>
      <c r="L167" s="299">
        <f t="shared" si="6"/>
        <v>0</v>
      </c>
      <c r="M167" s="256" t="str">
        <f t="shared" si="7"/>
        <v>- // -</v>
      </c>
      <c r="N167" s="257"/>
      <c r="O167" s="336"/>
      <c r="P167" s="336"/>
    </row>
    <row r="168" spans="1:16" s="86" customFormat="1" ht="24" customHeight="1">
      <c r="A168" s="253" t="s">
        <v>1108</v>
      </c>
      <c r="B168" s="1593" t="s">
        <v>914</v>
      </c>
      <c r="C168" s="1594"/>
      <c r="D168" s="1594"/>
      <c r="E168" s="1594"/>
      <c r="F168" s="1594"/>
      <c r="G168" s="1594"/>
      <c r="H168" s="1595"/>
      <c r="I168" s="254" t="s">
        <v>558</v>
      </c>
      <c r="J168" s="335">
        <v>0</v>
      </c>
      <c r="K168" s="337">
        <v>0</v>
      </c>
      <c r="L168" s="299">
        <f t="shared" si="6"/>
        <v>0</v>
      </c>
      <c r="M168" s="256" t="str">
        <f t="shared" si="7"/>
        <v>- // -</v>
      </c>
      <c r="N168" s="257"/>
      <c r="O168" s="336"/>
      <c r="P168" s="336"/>
    </row>
    <row r="169" spans="1:16" s="86" customFormat="1" ht="24" customHeight="1">
      <c r="A169" s="253" t="s">
        <v>1109</v>
      </c>
      <c r="B169" s="1593" t="s">
        <v>915</v>
      </c>
      <c r="C169" s="1594"/>
      <c r="D169" s="1594"/>
      <c r="E169" s="1594"/>
      <c r="F169" s="1594"/>
      <c r="G169" s="1594"/>
      <c r="H169" s="1595"/>
      <c r="I169" s="254" t="s">
        <v>558</v>
      </c>
      <c r="J169" s="335">
        <v>0</v>
      </c>
      <c r="K169" s="337">
        <v>0</v>
      </c>
      <c r="L169" s="299">
        <f t="shared" si="6"/>
        <v>0</v>
      </c>
      <c r="M169" s="256" t="str">
        <f t="shared" si="7"/>
        <v>- // -</v>
      </c>
      <c r="N169" s="257"/>
      <c r="O169" s="336"/>
      <c r="P169" s="336"/>
    </row>
    <row r="170" spans="1:16" s="86" customFormat="1" ht="12">
      <c r="A170" s="253" t="s">
        <v>1110</v>
      </c>
      <c r="B170" s="1599" t="s">
        <v>916</v>
      </c>
      <c r="C170" s="1600"/>
      <c r="D170" s="1600"/>
      <c r="E170" s="1600"/>
      <c r="F170" s="1600"/>
      <c r="G170" s="1600"/>
      <c r="H170" s="1601"/>
      <c r="I170" s="254" t="s">
        <v>558</v>
      </c>
      <c r="J170" s="335">
        <v>0</v>
      </c>
      <c r="K170" s="337">
        <v>0</v>
      </c>
      <c r="L170" s="299">
        <f t="shared" si="6"/>
        <v>0</v>
      </c>
      <c r="M170" s="256" t="str">
        <f t="shared" si="7"/>
        <v>- // -</v>
      </c>
      <c r="N170" s="257"/>
      <c r="O170" s="336"/>
      <c r="P170" s="336"/>
    </row>
    <row r="171" spans="1:16" s="86" customFormat="1" ht="12">
      <c r="A171" s="253" t="s">
        <v>1111</v>
      </c>
      <c r="B171" s="1599" t="s">
        <v>917</v>
      </c>
      <c r="C171" s="1600"/>
      <c r="D171" s="1600"/>
      <c r="E171" s="1600"/>
      <c r="F171" s="1600"/>
      <c r="G171" s="1600"/>
      <c r="H171" s="1601"/>
      <c r="I171" s="254" t="s">
        <v>558</v>
      </c>
      <c r="J171" s="298"/>
      <c r="K171" s="306">
        <v>374.62620149999998</v>
      </c>
      <c r="L171" s="299">
        <f t="shared" si="6"/>
        <v>374.62620149999998</v>
      </c>
      <c r="M171" s="256" t="str">
        <f t="shared" si="7"/>
        <v>- // -</v>
      </c>
      <c r="N171" s="257"/>
      <c r="O171" s="336"/>
      <c r="P171" s="336"/>
    </row>
    <row r="172" spans="1:16" s="86" customFormat="1" ht="12">
      <c r="A172" s="253" t="s">
        <v>1112</v>
      </c>
      <c r="B172" s="1599" t="s">
        <v>918</v>
      </c>
      <c r="C172" s="1600"/>
      <c r="D172" s="1600"/>
      <c r="E172" s="1600"/>
      <c r="F172" s="1600"/>
      <c r="G172" s="1600"/>
      <c r="H172" s="1601"/>
      <c r="I172" s="254" t="s">
        <v>558</v>
      </c>
      <c r="J172" s="335">
        <v>0</v>
      </c>
      <c r="K172" s="337">
        <v>0</v>
      </c>
      <c r="L172" s="299">
        <f t="shared" si="6"/>
        <v>0</v>
      </c>
      <c r="M172" s="256" t="str">
        <f t="shared" si="7"/>
        <v>- // -</v>
      </c>
      <c r="N172" s="257"/>
      <c r="O172" s="336"/>
      <c r="P172" s="336"/>
    </row>
    <row r="173" spans="1:16" s="86" customFormat="1" ht="12">
      <c r="A173" s="253" t="s">
        <v>1113</v>
      </c>
      <c r="B173" s="1599" t="s">
        <v>919</v>
      </c>
      <c r="C173" s="1600"/>
      <c r="D173" s="1600"/>
      <c r="E173" s="1600"/>
      <c r="F173" s="1600"/>
      <c r="G173" s="1600"/>
      <c r="H173" s="1601"/>
      <c r="I173" s="254" t="s">
        <v>558</v>
      </c>
      <c r="J173" s="298"/>
      <c r="K173" s="306">
        <v>2.2251020400000003</v>
      </c>
      <c r="L173" s="299">
        <f t="shared" si="6"/>
        <v>2.2251020400000003</v>
      </c>
      <c r="M173" s="256" t="str">
        <f t="shared" si="7"/>
        <v>- // -</v>
      </c>
      <c r="N173" s="257"/>
      <c r="O173" s="336"/>
      <c r="P173" s="336"/>
    </row>
    <row r="174" spans="1:16" s="86" customFormat="1" ht="12">
      <c r="A174" s="253" t="s">
        <v>1114</v>
      </c>
      <c r="B174" s="1599" t="s">
        <v>920</v>
      </c>
      <c r="C174" s="1600"/>
      <c r="D174" s="1600"/>
      <c r="E174" s="1600"/>
      <c r="F174" s="1600"/>
      <c r="G174" s="1600"/>
      <c r="H174" s="1601"/>
      <c r="I174" s="254" t="s">
        <v>558</v>
      </c>
      <c r="J174" s="335">
        <v>0</v>
      </c>
      <c r="K174" s="337">
        <v>0</v>
      </c>
      <c r="L174" s="299">
        <f t="shared" si="6"/>
        <v>0</v>
      </c>
      <c r="M174" s="256" t="str">
        <f t="shared" si="7"/>
        <v>- // -</v>
      </c>
      <c r="N174" s="257"/>
      <c r="O174" s="336"/>
      <c r="P174" s="336"/>
    </row>
    <row r="175" spans="1:16" s="86" customFormat="1" ht="12">
      <c r="A175" s="253" t="s">
        <v>1115</v>
      </c>
      <c r="B175" s="1599" t="s">
        <v>921</v>
      </c>
      <c r="C175" s="1600"/>
      <c r="D175" s="1600"/>
      <c r="E175" s="1600"/>
      <c r="F175" s="1600"/>
      <c r="G175" s="1600"/>
      <c r="H175" s="1601"/>
      <c r="I175" s="254" t="s">
        <v>558</v>
      </c>
      <c r="J175" s="335">
        <v>0</v>
      </c>
      <c r="K175" s="337">
        <v>0</v>
      </c>
      <c r="L175" s="299">
        <f t="shared" si="6"/>
        <v>0</v>
      </c>
      <c r="M175" s="256" t="str">
        <f t="shared" si="7"/>
        <v>- // -</v>
      </c>
      <c r="N175" s="257"/>
      <c r="O175" s="336"/>
      <c r="P175" s="336"/>
    </row>
    <row r="176" spans="1:16" s="86" customFormat="1" ht="24" customHeight="1">
      <c r="A176" s="253" t="s">
        <v>1116</v>
      </c>
      <c r="B176" s="1590" t="s">
        <v>922</v>
      </c>
      <c r="C176" s="1591"/>
      <c r="D176" s="1591"/>
      <c r="E176" s="1591"/>
      <c r="F176" s="1591"/>
      <c r="G176" s="1591"/>
      <c r="H176" s="1592"/>
      <c r="I176" s="254" t="s">
        <v>558</v>
      </c>
      <c r="J176" s="335">
        <v>0</v>
      </c>
      <c r="K176" s="337">
        <v>0</v>
      </c>
      <c r="L176" s="299">
        <f t="shared" si="6"/>
        <v>0</v>
      </c>
      <c r="M176" s="256" t="str">
        <f t="shared" si="7"/>
        <v>- // -</v>
      </c>
      <c r="N176" s="257"/>
      <c r="O176" s="336"/>
      <c r="P176" s="336"/>
    </row>
    <row r="177" spans="1:16" s="86" customFormat="1" ht="12">
      <c r="A177" s="253" t="s">
        <v>1117</v>
      </c>
      <c r="B177" s="1583" t="s">
        <v>924</v>
      </c>
      <c r="C177" s="1584"/>
      <c r="D177" s="1584"/>
      <c r="E177" s="1584"/>
      <c r="F177" s="1584"/>
      <c r="G177" s="1584"/>
      <c r="H177" s="1585"/>
      <c r="I177" s="254" t="s">
        <v>558</v>
      </c>
      <c r="J177" s="335">
        <v>0</v>
      </c>
      <c r="K177" s="337">
        <v>0</v>
      </c>
      <c r="L177" s="299">
        <f t="shared" si="6"/>
        <v>0</v>
      </c>
      <c r="M177" s="256" t="str">
        <f t="shared" si="7"/>
        <v>- // -</v>
      </c>
      <c r="N177" s="257"/>
      <c r="O177" s="336"/>
      <c r="P177" s="336"/>
    </row>
    <row r="178" spans="1:16" s="86" customFormat="1" ht="12">
      <c r="A178" s="253" t="s">
        <v>1118</v>
      </c>
      <c r="B178" s="1583" t="s">
        <v>926</v>
      </c>
      <c r="C178" s="1584"/>
      <c r="D178" s="1584"/>
      <c r="E178" s="1584"/>
      <c r="F178" s="1584"/>
      <c r="G178" s="1584"/>
      <c r="H178" s="1585"/>
      <c r="I178" s="254" t="s">
        <v>558</v>
      </c>
      <c r="J178" s="335">
        <v>0</v>
      </c>
      <c r="K178" s="337">
        <v>0</v>
      </c>
      <c r="L178" s="299">
        <f t="shared" si="6"/>
        <v>0</v>
      </c>
      <c r="M178" s="256" t="str">
        <f t="shared" si="7"/>
        <v>- // -</v>
      </c>
      <c r="N178" s="257"/>
      <c r="O178" s="336"/>
      <c r="P178" s="336"/>
    </row>
    <row r="179" spans="1:16" s="86" customFormat="1" ht="24" customHeight="1">
      <c r="A179" s="253" t="s">
        <v>1119</v>
      </c>
      <c r="B179" s="1590" t="s">
        <v>1120</v>
      </c>
      <c r="C179" s="1591"/>
      <c r="D179" s="1591"/>
      <c r="E179" s="1591"/>
      <c r="F179" s="1591"/>
      <c r="G179" s="1591"/>
      <c r="H179" s="1592"/>
      <c r="I179" s="254" t="s">
        <v>558</v>
      </c>
      <c r="J179" s="335">
        <f>J180+J181</f>
        <v>0</v>
      </c>
      <c r="K179" s="337">
        <v>0</v>
      </c>
      <c r="L179" s="299">
        <f t="shared" si="6"/>
        <v>0</v>
      </c>
      <c r="M179" s="256" t="str">
        <f t="shared" si="7"/>
        <v>- // -</v>
      </c>
      <c r="N179" s="257"/>
      <c r="O179" s="336"/>
      <c r="P179" s="336"/>
    </row>
    <row r="180" spans="1:16" s="86" customFormat="1" ht="12">
      <c r="A180" s="253" t="s">
        <v>1121</v>
      </c>
      <c r="B180" s="1583" t="s">
        <v>1122</v>
      </c>
      <c r="C180" s="1584"/>
      <c r="D180" s="1584"/>
      <c r="E180" s="1584"/>
      <c r="F180" s="1584"/>
      <c r="G180" s="1584"/>
      <c r="H180" s="1585"/>
      <c r="I180" s="254" t="s">
        <v>558</v>
      </c>
      <c r="J180" s="335">
        <v>0</v>
      </c>
      <c r="K180" s="337">
        <v>0</v>
      </c>
      <c r="L180" s="299">
        <f t="shared" si="6"/>
        <v>0</v>
      </c>
      <c r="M180" s="256" t="str">
        <f t="shared" si="7"/>
        <v>- // -</v>
      </c>
      <c r="N180" s="257"/>
      <c r="O180" s="336"/>
      <c r="P180" s="336"/>
    </row>
    <row r="181" spans="1:16" s="86" customFormat="1" ht="12">
      <c r="A181" s="253" t="s">
        <v>1123</v>
      </c>
      <c r="B181" s="1583" t="s">
        <v>1124</v>
      </c>
      <c r="C181" s="1584"/>
      <c r="D181" s="1584"/>
      <c r="E181" s="1584"/>
      <c r="F181" s="1584"/>
      <c r="G181" s="1584"/>
      <c r="H181" s="1585"/>
      <c r="I181" s="254" t="s">
        <v>558</v>
      </c>
      <c r="J181" s="335">
        <v>0</v>
      </c>
      <c r="K181" s="337">
        <v>0</v>
      </c>
      <c r="L181" s="299">
        <f t="shared" si="6"/>
        <v>0</v>
      </c>
      <c r="M181" s="256" t="str">
        <f t="shared" si="7"/>
        <v>- // -</v>
      </c>
      <c r="N181" s="257"/>
      <c r="O181" s="336"/>
      <c r="P181" s="336"/>
    </row>
    <row r="182" spans="1:16" s="86" customFormat="1" ht="12">
      <c r="A182" s="253" t="s">
        <v>1125</v>
      </c>
      <c r="B182" s="1599" t="s">
        <v>928</v>
      </c>
      <c r="C182" s="1600"/>
      <c r="D182" s="1600"/>
      <c r="E182" s="1600"/>
      <c r="F182" s="1600"/>
      <c r="G182" s="1600"/>
      <c r="H182" s="1601"/>
      <c r="I182" s="254" t="s">
        <v>558</v>
      </c>
      <c r="J182" s="298"/>
      <c r="K182" s="306">
        <v>31.093119510000001</v>
      </c>
      <c r="L182" s="299">
        <f t="shared" si="6"/>
        <v>31.093119510000001</v>
      </c>
      <c r="M182" s="256" t="str">
        <f t="shared" si="7"/>
        <v>- // -</v>
      </c>
      <c r="N182" s="257"/>
      <c r="O182" s="336"/>
      <c r="P182" s="336"/>
    </row>
    <row r="183" spans="1:16" s="86" customFormat="1" ht="12">
      <c r="A183" s="253" t="s">
        <v>1126</v>
      </c>
      <c r="B183" s="1611" t="s">
        <v>1127</v>
      </c>
      <c r="C183" s="1612"/>
      <c r="D183" s="1612"/>
      <c r="E183" s="1612"/>
      <c r="F183" s="1612"/>
      <c r="G183" s="1612"/>
      <c r="H183" s="1613"/>
      <c r="I183" s="254" t="s">
        <v>558</v>
      </c>
      <c r="J183" s="298">
        <f>J184+J185+SUM(J189:J194)+SUM(J196:J200)</f>
        <v>0</v>
      </c>
      <c r="K183" s="1201">
        <v>306.05853825999992</v>
      </c>
      <c r="L183" s="299">
        <f t="shared" si="6"/>
        <v>306.05853825999992</v>
      </c>
      <c r="M183" s="256" t="str">
        <f t="shared" si="7"/>
        <v>- // -</v>
      </c>
      <c r="N183" s="257"/>
      <c r="O183" s="336"/>
      <c r="P183" s="336"/>
    </row>
    <row r="184" spans="1:16" s="86" customFormat="1" ht="12">
      <c r="A184" s="253" t="s">
        <v>1128</v>
      </c>
      <c r="B184" s="1599" t="s">
        <v>1129</v>
      </c>
      <c r="C184" s="1600"/>
      <c r="D184" s="1600"/>
      <c r="E184" s="1600"/>
      <c r="F184" s="1600"/>
      <c r="G184" s="1600"/>
      <c r="H184" s="1601"/>
      <c r="I184" s="254" t="s">
        <v>558</v>
      </c>
      <c r="J184" s="335">
        <v>0</v>
      </c>
      <c r="K184" s="337">
        <v>0</v>
      </c>
      <c r="L184" s="299">
        <f t="shared" si="6"/>
        <v>0</v>
      </c>
      <c r="M184" s="256" t="str">
        <f t="shared" si="7"/>
        <v>- // -</v>
      </c>
      <c r="N184" s="257"/>
      <c r="O184" s="336"/>
      <c r="P184" s="336"/>
    </row>
    <row r="185" spans="1:16" s="86" customFormat="1" ht="12">
      <c r="A185" s="253" t="s">
        <v>1130</v>
      </c>
      <c r="B185" s="1599" t="s">
        <v>1131</v>
      </c>
      <c r="C185" s="1600"/>
      <c r="D185" s="1600"/>
      <c r="E185" s="1600"/>
      <c r="F185" s="1600"/>
      <c r="G185" s="1600"/>
      <c r="H185" s="1601"/>
      <c r="I185" s="254" t="s">
        <v>558</v>
      </c>
      <c r="J185" s="298">
        <f>J186+J187+J188</f>
        <v>0</v>
      </c>
      <c r="K185" s="1201">
        <v>91.084167909999991</v>
      </c>
      <c r="L185" s="299">
        <f t="shared" si="6"/>
        <v>91.084167909999991</v>
      </c>
      <c r="M185" s="256" t="str">
        <f t="shared" si="7"/>
        <v>- // -</v>
      </c>
      <c r="N185" s="257"/>
      <c r="O185" s="336"/>
      <c r="P185" s="336"/>
    </row>
    <row r="186" spans="1:16" s="86" customFormat="1" ht="12">
      <c r="A186" s="253" t="s">
        <v>1132</v>
      </c>
      <c r="B186" s="1583" t="s">
        <v>1133</v>
      </c>
      <c r="C186" s="1584"/>
      <c r="D186" s="1584"/>
      <c r="E186" s="1584"/>
      <c r="F186" s="1584"/>
      <c r="G186" s="1584"/>
      <c r="H186" s="1585"/>
      <c r="I186" s="254" t="s">
        <v>558</v>
      </c>
      <c r="J186" s="298"/>
      <c r="K186" s="306"/>
      <c r="L186" s="299">
        <f t="shared" si="6"/>
        <v>0</v>
      </c>
      <c r="M186" s="256" t="str">
        <f t="shared" si="7"/>
        <v>- // -</v>
      </c>
      <c r="N186" s="257"/>
      <c r="O186" s="336"/>
      <c r="P186" s="336"/>
    </row>
    <row r="187" spans="1:16" s="86" customFormat="1" ht="12">
      <c r="A187" s="253" t="s">
        <v>1134</v>
      </c>
      <c r="B187" s="1583" t="s">
        <v>1135</v>
      </c>
      <c r="C187" s="1584"/>
      <c r="D187" s="1584"/>
      <c r="E187" s="1584"/>
      <c r="F187" s="1584"/>
      <c r="G187" s="1584"/>
      <c r="H187" s="1585"/>
      <c r="I187" s="254" t="s">
        <v>558</v>
      </c>
      <c r="J187" s="298"/>
      <c r="K187" s="306">
        <v>0.87918806999999988</v>
      </c>
      <c r="L187" s="299">
        <f t="shared" si="6"/>
        <v>0.87918806999999988</v>
      </c>
      <c r="M187" s="256" t="str">
        <f t="shared" si="7"/>
        <v>- // -</v>
      </c>
      <c r="N187" s="257"/>
      <c r="O187" s="336"/>
      <c r="P187" s="336"/>
    </row>
    <row r="188" spans="1:16" s="86" customFormat="1" ht="12">
      <c r="A188" s="253" t="s">
        <v>1136</v>
      </c>
      <c r="B188" s="1583" t="s">
        <v>1137</v>
      </c>
      <c r="C188" s="1584"/>
      <c r="D188" s="1584"/>
      <c r="E188" s="1584"/>
      <c r="F188" s="1584"/>
      <c r="G188" s="1584"/>
      <c r="H188" s="1585"/>
      <c r="I188" s="254" t="s">
        <v>558</v>
      </c>
      <c r="J188" s="298"/>
      <c r="K188" s="306">
        <v>89.939633120000011</v>
      </c>
      <c r="L188" s="299">
        <f t="shared" si="6"/>
        <v>89.939633120000011</v>
      </c>
      <c r="M188" s="256" t="str">
        <f t="shared" si="7"/>
        <v>- // -</v>
      </c>
      <c r="N188" s="257"/>
      <c r="O188" s="336"/>
      <c r="P188" s="336"/>
    </row>
    <row r="189" spans="1:16" s="86" customFormat="1" ht="24" customHeight="1">
      <c r="A189" s="253" t="s">
        <v>1138</v>
      </c>
      <c r="B189" s="1590" t="s">
        <v>1139</v>
      </c>
      <c r="C189" s="1591"/>
      <c r="D189" s="1591"/>
      <c r="E189" s="1591"/>
      <c r="F189" s="1591"/>
      <c r="G189" s="1591"/>
      <c r="H189" s="1592"/>
      <c r="I189" s="254" t="s">
        <v>558</v>
      </c>
      <c r="J189" s="335">
        <v>0</v>
      </c>
      <c r="K189" s="337">
        <v>0</v>
      </c>
      <c r="L189" s="299">
        <f t="shared" si="6"/>
        <v>0</v>
      </c>
      <c r="M189" s="256" t="str">
        <f t="shared" si="7"/>
        <v>- // -</v>
      </c>
      <c r="N189" s="257"/>
      <c r="O189" s="336"/>
      <c r="P189" s="336"/>
    </row>
    <row r="190" spans="1:16" s="86" customFormat="1" ht="24" customHeight="1">
      <c r="A190" s="253" t="s">
        <v>1140</v>
      </c>
      <c r="B190" s="1590" t="s">
        <v>1141</v>
      </c>
      <c r="C190" s="1591"/>
      <c r="D190" s="1591"/>
      <c r="E190" s="1591"/>
      <c r="F190" s="1591"/>
      <c r="G190" s="1591"/>
      <c r="H190" s="1592"/>
      <c r="I190" s="254" t="s">
        <v>558</v>
      </c>
      <c r="J190" s="335">
        <v>0</v>
      </c>
      <c r="K190" s="337">
        <v>0</v>
      </c>
      <c r="L190" s="299">
        <f t="shared" si="6"/>
        <v>0</v>
      </c>
      <c r="M190" s="256" t="str">
        <f t="shared" si="7"/>
        <v>- // -</v>
      </c>
      <c r="N190" s="257"/>
      <c r="O190" s="336"/>
      <c r="P190" s="336"/>
    </row>
    <row r="191" spans="1:16" s="86" customFormat="1" ht="12">
      <c r="A191" s="253" t="s">
        <v>1142</v>
      </c>
      <c r="B191" s="1599" t="s">
        <v>1143</v>
      </c>
      <c r="C191" s="1600"/>
      <c r="D191" s="1600"/>
      <c r="E191" s="1600"/>
      <c r="F191" s="1600"/>
      <c r="G191" s="1600"/>
      <c r="H191" s="1601"/>
      <c r="I191" s="254" t="s">
        <v>558</v>
      </c>
      <c r="J191" s="335">
        <v>0</v>
      </c>
      <c r="K191" s="337">
        <v>0</v>
      </c>
      <c r="L191" s="299">
        <f t="shared" si="6"/>
        <v>0</v>
      </c>
      <c r="M191" s="256" t="str">
        <f t="shared" si="7"/>
        <v>- // -</v>
      </c>
      <c r="N191" s="257"/>
      <c r="O191" s="336"/>
      <c r="P191" s="336"/>
    </row>
    <row r="192" spans="1:16" s="86" customFormat="1" ht="12">
      <c r="A192" s="253" t="s">
        <v>1144</v>
      </c>
      <c r="B192" s="1599" t="s">
        <v>1145</v>
      </c>
      <c r="C192" s="1600"/>
      <c r="D192" s="1600"/>
      <c r="E192" s="1600"/>
      <c r="F192" s="1600"/>
      <c r="G192" s="1600"/>
      <c r="H192" s="1601"/>
      <c r="I192" s="254" t="s">
        <v>558</v>
      </c>
      <c r="J192" s="298"/>
      <c r="K192" s="1201">
        <v>48.417398059999897</v>
      </c>
      <c r="L192" s="299">
        <f t="shared" si="6"/>
        <v>48.417398059999897</v>
      </c>
      <c r="M192" s="256" t="str">
        <f t="shared" si="7"/>
        <v>- // -</v>
      </c>
      <c r="N192" s="257"/>
      <c r="O192" s="336"/>
      <c r="P192" s="336"/>
    </row>
    <row r="193" spans="1:16" s="86" customFormat="1" ht="12">
      <c r="A193" s="253" t="s">
        <v>1146</v>
      </c>
      <c r="B193" s="1599" t="s">
        <v>1147</v>
      </c>
      <c r="C193" s="1600"/>
      <c r="D193" s="1600"/>
      <c r="E193" s="1600"/>
      <c r="F193" s="1600"/>
      <c r="G193" s="1600"/>
      <c r="H193" s="1601"/>
      <c r="I193" s="254" t="s">
        <v>558</v>
      </c>
      <c r="J193" s="298"/>
      <c r="K193" s="1201">
        <v>15.738458469999999</v>
      </c>
      <c r="L193" s="299">
        <f t="shared" si="6"/>
        <v>15.738458469999999</v>
      </c>
      <c r="M193" s="256" t="str">
        <f t="shared" si="7"/>
        <v>- // -</v>
      </c>
      <c r="N193" s="257"/>
      <c r="O193" s="336"/>
      <c r="P193" s="336"/>
    </row>
    <row r="194" spans="1:16" s="86" customFormat="1" ht="12">
      <c r="A194" s="253" t="s">
        <v>1148</v>
      </c>
      <c r="B194" s="1599" t="s">
        <v>1149</v>
      </c>
      <c r="C194" s="1600"/>
      <c r="D194" s="1600"/>
      <c r="E194" s="1600"/>
      <c r="F194" s="1600"/>
      <c r="G194" s="1600"/>
      <c r="H194" s="1601"/>
      <c r="I194" s="254" t="s">
        <v>558</v>
      </c>
      <c r="J194" s="298"/>
      <c r="K194" s="1201">
        <v>89.148746950000003</v>
      </c>
      <c r="L194" s="299">
        <f t="shared" si="6"/>
        <v>89.148746950000003</v>
      </c>
      <c r="M194" s="256" t="str">
        <f t="shared" si="7"/>
        <v>- // -</v>
      </c>
      <c r="N194" s="257"/>
      <c r="O194" s="336"/>
      <c r="P194" s="336"/>
    </row>
    <row r="195" spans="1:16" s="86" customFormat="1" ht="12">
      <c r="A195" s="253" t="s">
        <v>1150</v>
      </c>
      <c r="B195" s="1583" t="s">
        <v>78</v>
      </c>
      <c r="C195" s="1584"/>
      <c r="D195" s="1584"/>
      <c r="E195" s="1584"/>
      <c r="F195" s="1584"/>
      <c r="G195" s="1584"/>
      <c r="H195" s="1585"/>
      <c r="I195" s="254" t="s">
        <v>558</v>
      </c>
      <c r="J195" s="298"/>
      <c r="K195" s="306">
        <v>7.8317410000000001</v>
      </c>
      <c r="L195" s="299">
        <f t="shared" si="6"/>
        <v>7.8317410000000001</v>
      </c>
      <c r="M195" s="256" t="str">
        <f t="shared" si="7"/>
        <v>- // -</v>
      </c>
      <c r="N195" s="257"/>
      <c r="O195" s="336"/>
      <c r="P195" s="336"/>
    </row>
    <row r="196" spans="1:16" s="86" customFormat="1" ht="12">
      <c r="A196" s="253" t="s">
        <v>1151</v>
      </c>
      <c r="B196" s="1599" t="s">
        <v>1152</v>
      </c>
      <c r="C196" s="1600"/>
      <c r="D196" s="1600"/>
      <c r="E196" s="1600"/>
      <c r="F196" s="1600"/>
      <c r="G196" s="1600"/>
      <c r="H196" s="1601"/>
      <c r="I196" s="254" t="s">
        <v>558</v>
      </c>
      <c r="J196" s="298"/>
      <c r="K196" s="1201">
        <v>26.009247430000002</v>
      </c>
      <c r="L196" s="299">
        <f t="shared" si="6"/>
        <v>26.009247430000002</v>
      </c>
      <c r="M196" s="256" t="str">
        <f t="shared" si="7"/>
        <v>- // -</v>
      </c>
      <c r="N196" s="257"/>
      <c r="O196" s="336"/>
      <c r="P196" s="336"/>
    </row>
    <row r="197" spans="1:16" s="86" customFormat="1" ht="12">
      <c r="A197" s="253" t="s">
        <v>1153</v>
      </c>
      <c r="B197" s="1599" t="s">
        <v>1154</v>
      </c>
      <c r="C197" s="1600"/>
      <c r="D197" s="1600"/>
      <c r="E197" s="1600"/>
      <c r="F197" s="1600"/>
      <c r="G197" s="1600"/>
      <c r="H197" s="1601"/>
      <c r="I197" s="254" t="s">
        <v>558</v>
      </c>
      <c r="J197" s="298"/>
      <c r="K197" s="1201">
        <v>12.834828379999999</v>
      </c>
      <c r="L197" s="299">
        <f t="shared" si="6"/>
        <v>12.834828379999999</v>
      </c>
      <c r="M197" s="256" t="str">
        <f t="shared" si="7"/>
        <v>- // -</v>
      </c>
      <c r="N197" s="257"/>
      <c r="O197" s="336"/>
      <c r="P197" s="336"/>
    </row>
    <row r="198" spans="1:16" s="86" customFormat="1" ht="12">
      <c r="A198" s="253" t="s">
        <v>1155</v>
      </c>
      <c r="B198" s="1599" t="s">
        <v>1156</v>
      </c>
      <c r="C198" s="1600"/>
      <c r="D198" s="1600"/>
      <c r="E198" s="1600"/>
      <c r="F198" s="1600"/>
      <c r="G198" s="1600"/>
      <c r="H198" s="1601"/>
      <c r="I198" s="254" t="s">
        <v>558</v>
      </c>
      <c r="J198" s="298"/>
      <c r="K198" s="1201">
        <v>1.8325073200000002</v>
      </c>
      <c r="L198" s="372">
        <f t="shared" si="6"/>
        <v>1.8325073200000002</v>
      </c>
      <c r="M198" s="256" t="str">
        <f t="shared" si="7"/>
        <v>- // -</v>
      </c>
      <c r="N198" s="257"/>
      <c r="O198" s="336"/>
      <c r="P198" s="336"/>
    </row>
    <row r="199" spans="1:16" s="86" customFormat="1" ht="24" customHeight="1">
      <c r="A199" s="253" t="s">
        <v>1157</v>
      </c>
      <c r="B199" s="1590" t="s">
        <v>1158</v>
      </c>
      <c r="C199" s="1591"/>
      <c r="D199" s="1591"/>
      <c r="E199" s="1591"/>
      <c r="F199" s="1591"/>
      <c r="G199" s="1591"/>
      <c r="H199" s="1592"/>
      <c r="I199" s="254" t="s">
        <v>558</v>
      </c>
      <c r="J199" s="298"/>
      <c r="K199" s="1201"/>
      <c r="L199" s="299">
        <f t="shared" si="6"/>
        <v>0</v>
      </c>
      <c r="M199" s="256" t="str">
        <f t="shared" si="7"/>
        <v>- // -</v>
      </c>
      <c r="N199" s="257"/>
      <c r="O199" s="336"/>
      <c r="P199" s="336"/>
    </row>
    <row r="200" spans="1:16" s="86" customFormat="1" ht="12">
      <c r="A200" s="253" t="s">
        <v>1159</v>
      </c>
      <c r="B200" s="1599" t="s">
        <v>1160</v>
      </c>
      <c r="C200" s="1600"/>
      <c r="D200" s="1600"/>
      <c r="E200" s="1600"/>
      <c r="F200" s="1600"/>
      <c r="G200" s="1600"/>
      <c r="H200" s="1601"/>
      <c r="I200" s="254" t="s">
        <v>558</v>
      </c>
      <c r="J200" s="298"/>
      <c r="K200" s="1201">
        <v>20.993183739999999</v>
      </c>
      <c r="L200" s="299">
        <f t="shared" si="6"/>
        <v>20.993183739999999</v>
      </c>
      <c r="M200" s="256" t="str">
        <f t="shared" si="7"/>
        <v>- // -</v>
      </c>
      <c r="N200" s="257"/>
      <c r="O200" s="336"/>
      <c r="P200" s="336"/>
    </row>
    <row r="201" spans="1:16" s="86" customFormat="1" ht="12">
      <c r="A201" s="253" t="s">
        <v>1161</v>
      </c>
      <c r="B201" s="1611" t="s">
        <v>1162</v>
      </c>
      <c r="C201" s="1612"/>
      <c r="D201" s="1612"/>
      <c r="E201" s="1612"/>
      <c r="F201" s="1612"/>
      <c r="G201" s="1612"/>
      <c r="H201" s="1613"/>
      <c r="I201" s="254" t="s">
        <v>558</v>
      </c>
      <c r="J201" s="298">
        <f>J202+J203+J207</f>
        <v>0</v>
      </c>
      <c r="K201" s="306">
        <v>0</v>
      </c>
      <c r="L201" s="299">
        <f t="shared" si="6"/>
        <v>0</v>
      </c>
      <c r="M201" s="256" t="str">
        <f t="shared" si="7"/>
        <v>- // -</v>
      </c>
      <c r="N201" s="257"/>
      <c r="O201" s="336"/>
      <c r="P201" s="336"/>
    </row>
    <row r="202" spans="1:16" s="86" customFormat="1" ht="12">
      <c r="A202" s="253" t="s">
        <v>1163</v>
      </c>
      <c r="B202" s="1599" t="s">
        <v>1164</v>
      </c>
      <c r="C202" s="1600"/>
      <c r="D202" s="1600"/>
      <c r="E202" s="1600"/>
      <c r="F202" s="1600"/>
      <c r="G202" s="1600"/>
      <c r="H202" s="1601"/>
      <c r="I202" s="254" t="s">
        <v>558</v>
      </c>
      <c r="J202" s="298"/>
      <c r="K202" s="306"/>
      <c r="L202" s="299">
        <f t="shared" si="6"/>
        <v>0</v>
      </c>
      <c r="M202" s="256" t="str">
        <f t="shared" si="7"/>
        <v>- // -</v>
      </c>
      <c r="N202" s="257"/>
      <c r="O202" s="336"/>
      <c r="P202" s="336"/>
    </row>
    <row r="203" spans="1:16" s="86" customFormat="1" ht="12">
      <c r="A203" s="253" t="s">
        <v>1165</v>
      </c>
      <c r="B203" s="1599" t="s">
        <v>1166</v>
      </c>
      <c r="C203" s="1600"/>
      <c r="D203" s="1600"/>
      <c r="E203" s="1600"/>
      <c r="F203" s="1600"/>
      <c r="G203" s="1600"/>
      <c r="H203" s="1601"/>
      <c r="I203" s="254" t="s">
        <v>558</v>
      </c>
      <c r="J203" s="298"/>
      <c r="K203" s="306"/>
      <c r="L203" s="299">
        <f t="shared" si="6"/>
        <v>0</v>
      </c>
      <c r="M203" s="256" t="str">
        <f t="shared" si="7"/>
        <v>- // -</v>
      </c>
      <c r="N203" s="257"/>
      <c r="O203" s="336"/>
      <c r="P203" s="336"/>
    </row>
    <row r="204" spans="1:16" s="86" customFormat="1" ht="24" customHeight="1">
      <c r="A204" s="253" t="s">
        <v>1167</v>
      </c>
      <c r="B204" s="1593" t="s">
        <v>1168</v>
      </c>
      <c r="C204" s="1594"/>
      <c r="D204" s="1594"/>
      <c r="E204" s="1594"/>
      <c r="F204" s="1594"/>
      <c r="G204" s="1594"/>
      <c r="H204" s="1595"/>
      <c r="I204" s="254" t="s">
        <v>558</v>
      </c>
      <c r="J204" s="298">
        <f>J205+J206</f>
        <v>0</v>
      </c>
      <c r="K204" s="306">
        <v>0</v>
      </c>
      <c r="L204" s="299">
        <f t="shared" si="6"/>
        <v>0</v>
      </c>
      <c r="M204" s="256" t="str">
        <f t="shared" si="7"/>
        <v>- // -</v>
      </c>
      <c r="N204" s="257"/>
      <c r="O204" s="336"/>
      <c r="P204" s="336"/>
    </row>
    <row r="205" spans="1:16" s="86" customFormat="1" ht="12">
      <c r="A205" s="253" t="s">
        <v>1169</v>
      </c>
      <c r="B205" s="1614" t="s">
        <v>1170</v>
      </c>
      <c r="C205" s="1615"/>
      <c r="D205" s="1615"/>
      <c r="E205" s="1615"/>
      <c r="F205" s="1615"/>
      <c r="G205" s="1615"/>
      <c r="H205" s="1616"/>
      <c r="I205" s="254" t="s">
        <v>558</v>
      </c>
      <c r="J205" s="298"/>
      <c r="K205" s="306"/>
      <c r="L205" s="299">
        <f t="shared" si="6"/>
        <v>0</v>
      </c>
      <c r="M205" s="256" t="str">
        <f t="shared" si="7"/>
        <v>- // -</v>
      </c>
      <c r="N205" s="257"/>
      <c r="O205" s="336"/>
      <c r="P205" s="336"/>
    </row>
    <row r="206" spans="1:16" s="86" customFormat="1" ht="12">
      <c r="A206" s="253" t="s">
        <v>1171</v>
      </c>
      <c r="B206" s="1614" t="s">
        <v>1172</v>
      </c>
      <c r="C206" s="1615"/>
      <c r="D206" s="1615"/>
      <c r="E206" s="1615"/>
      <c r="F206" s="1615"/>
      <c r="G206" s="1615"/>
      <c r="H206" s="1616"/>
      <c r="I206" s="254" t="s">
        <v>558</v>
      </c>
      <c r="J206" s="298"/>
      <c r="K206" s="306"/>
      <c r="L206" s="299">
        <f t="shared" si="6"/>
        <v>0</v>
      </c>
      <c r="M206" s="256" t="str">
        <f t="shared" si="7"/>
        <v>- // -</v>
      </c>
      <c r="N206" s="257"/>
      <c r="O206" s="336"/>
      <c r="P206" s="336"/>
    </row>
    <row r="207" spans="1:16" s="86" customFormat="1" ht="12">
      <c r="A207" s="253" t="s">
        <v>1173</v>
      </c>
      <c r="B207" s="1599" t="s">
        <v>1174</v>
      </c>
      <c r="C207" s="1600"/>
      <c r="D207" s="1600"/>
      <c r="E207" s="1600"/>
      <c r="F207" s="1600"/>
      <c r="G207" s="1600"/>
      <c r="H207" s="1601"/>
      <c r="I207" s="254" t="s">
        <v>558</v>
      </c>
      <c r="J207" s="298"/>
      <c r="K207" s="306"/>
      <c r="L207" s="299">
        <f t="shared" si="6"/>
        <v>0</v>
      </c>
      <c r="M207" s="256" t="str">
        <f t="shared" si="7"/>
        <v>- // -</v>
      </c>
      <c r="N207" s="257"/>
      <c r="O207" s="336"/>
      <c r="P207" s="336"/>
    </row>
    <row r="208" spans="1:16" s="86" customFormat="1" ht="12">
      <c r="A208" s="253" t="s">
        <v>1175</v>
      </c>
      <c r="B208" s="1611" t="s">
        <v>1176</v>
      </c>
      <c r="C208" s="1612"/>
      <c r="D208" s="1612"/>
      <c r="E208" s="1612"/>
      <c r="F208" s="1612"/>
      <c r="G208" s="1612"/>
      <c r="H208" s="1613"/>
      <c r="I208" s="254" t="s">
        <v>558</v>
      </c>
      <c r="J208" s="298">
        <f>J209+J216+J217+J218</f>
        <v>0</v>
      </c>
      <c r="K208" s="306">
        <v>93.078681050000014</v>
      </c>
      <c r="L208" s="299">
        <f t="shared" si="6"/>
        <v>93.078681050000014</v>
      </c>
      <c r="M208" s="256" t="str">
        <f t="shared" si="7"/>
        <v>- // -</v>
      </c>
      <c r="N208" s="257"/>
      <c r="O208" s="336"/>
      <c r="P208" s="336"/>
    </row>
    <row r="209" spans="1:16" s="86" customFormat="1" ht="12">
      <c r="A209" s="253" t="s">
        <v>1177</v>
      </c>
      <c r="B209" s="1599" t="s">
        <v>1178</v>
      </c>
      <c r="C209" s="1600"/>
      <c r="D209" s="1600"/>
      <c r="E209" s="1600"/>
      <c r="F209" s="1600"/>
      <c r="G209" s="1600"/>
      <c r="H209" s="1601"/>
      <c r="I209" s="254" t="s">
        <v>558</v>
      </c>
      <c r="J209" s="298">
        <f>SUM(J210:J215)</f>
        <v>0</v>
      </c>
      <c r="K209" s="306">
        <v>93.078681050000014</v>
      </c>
      <c r="L209" s="299">
        <f t="shared" si="6"/>
        <v>93.078681050000014</v>
      </c>
      <c r="M209" s="256" t="str">
        <f t="shared" si="7"/>
        <v>- // -</v>
      </c>
      <c r="N209" s="257"/>
      <c r="O209" s="336"/>
      <c r="P209" s="336"/>
    </row>
    <row r="210" spans="1:16" s="86" customFormat="1" ht="12">
      <c r="A210" s="253" t="s">
        <v>1179</v>
      </c>
      <c r="B210" s="1583" t="s">
        <v>1180</v>
      </c>
      <c r="C210" s="1584"/>
      <c r="D210" s="1584"/>
      <c r="E210" s="1584"/>
      <c r="F210" s="1584"/>
      <c r="G210" s="1584"/>
      <c r="H210" s="1585"/>
      <c r="I210" s="254" t="s">
        <v>558</v>
      </c>
      <c r="J210" s="298"/>
      <c r="K210" s="306">
        <v>93.078681050000014</v>
      </c>
      <c r="L210" s="299">
        <f t="shared" si="6"/>
        <v>93.078681050000014</v>
      </c>
      <c r="M210" s="256" t="str">
        <f t="shared" si="7"/>
        <v>- // -</v>
      </c>
      <c r="N210" s="257"/>
      <c r="O210" s="336"/>
      <c r="P210" s="336"/>
    </row>
    <row r="211" spans="1:16" s="86" customFormat="1" ht="12">
      <c r="A211" s="253" t="s">
        <v>1181</v>
      </c>
      <c r="B211" s="1583" t="s">
        <v>1182</v>
      </c>
      <c r="C211" s="1584"/>
      <c r="D211" s="1584"/>
      <c r="E211" s="1584"/>
      <c r="F211" s="1584"/>
      <c r="G211" s="1584"/>
      <c r="H211" s="1585"/>
      <c r="I211" s="254" t="s">
        <v>558</v>
      </c>
      <c r="J211" s="298"/>
      <c r="K211" s="306">
        <v>0</v>
      </c>
      <c r="L211" s="299">
        <f t="shared" si="6"/>
        <v>0</v>
      </c>
      <c r="M211" s="256" t="str">
        <f t="shared" si="7"/>
        <v>- // -</v>
      </c>
      <c r="N211" s="257"/>
      <c r="O211" s="336"/>
      <c r="P211" s="336"/>
    </row>
    <row r="212" spans="1:16" s="86" customFormat="1" ht="12">
      <c r="A212" s="253" t="s">
        <v>1183</v>
      </c>
      <c r="B212" s="1583" t="s">
        <v>1184</v>
      </c>
      <c r="C212" s="1584"/>
      <c r="D212" s="1584"/>
      <c r="E212" s="1584"/>
      <c r="F212" s="1584"/>
      <c r="G212" s="1584"/>
      <c r="H212" s="1585"/>
      <c r="I212" s="254" t="s">
        <v>558</v>
      </c>
      <c r="J212" s="298"/>
      <c r="K212" s="306"/>
      <c r="L212" s="299">
        <f t="shared" si="6"/>
        <v>0</v>
      </c>
      <c r="M212" s="256" t="str">
        <f t="shared" si="7"/>
        <v>- // -</v>
      </c>
      <c r="N212" s="257"/>
      <c r="O212" s="336"/>
      <c r="P212" s="336"/>
    </row>
    <row r="213" spans="1:16" s="86" customFormat="1" ht="12">
      <c r="A213" s="253" t="s">
        <v>1185</v>
      </c>
      <c r="B213" s="1583" t="s">
        <v>1186</v>
      </c>
      <c r="C213" s="1584"/>
      <c r="D213" s="1584"/>
      <c r="E213" s="1584"/>
      <c r="F213" s="1584"/>
      <c r="G213" s="1584"/>
      <c r="H213" s="1585"/>
      <c r="I213" s="254" t="s">
        <v>558</v>
      </c>
      <c r="J213" s="298"/>
      <c r="K213" s="306">
        <v>0</v>
      </c>
      <c r="L213" s="299">
        <f t="shared" si="6"/>
        <v>0</v>
      </c>
      <c r="M213" s="256" t="str">
        <f t="shared" si="7"/>
        <v>- // -</v>
      </c>
      <c r="N213" s="257"/>
      <c r="O213" s="336"/>
      <c r="P213" s="336"/>
    </row>
    <row r="214" spans="1:16" s="86" customFormat="1" ht="12">
      <c r="A214" s="253" t="s">
        <v>1187</v>
      </c>
      <c r="B214" s="1583" t="s">
        <v>1188</v>
      </c>
      <c r="C214" s="1584"/>
      <c r="D214" s="1584"/>
      <c r="E214" s="1584"/>
      <c r="F214" s="1584"/>
      <c r="G214" s="1584"/>
      <c r="H214" s="1585"/>
      <c r="I214" s="254" t="s">
        <v>558</v>
      </c>
      <c r="J214" s="298"/>
      <c r="K214" s="306"/>
      <c r="L214" s="299">
        <f t="shared" si="6"/>
        <v>0</v>
      </c>
      <c r="M214" s="256" t="str">
        <f t="shared" si="7"/>
        <v>- // -</v>
      </c>
      <c r="N214" s="257"/>
      <c r="O214" s="336"/>
      <c r="P214" s="336"/>
    </row>
    <row r="215" spans="1:16" s="86" customFormat="1" ht="12">
      <c r="A215" s="253" t="s">
        <v>1189</v>
      </c>
      <c r="B215" s="1583" t="s">
        <v>1190</v>
      </c>
      <c r="C215" s="1584"/>
      <c r="D215" s="1584"/>
      <c r="E215" s="1584"/>
      <c r="F215" s="1584"/>
      <c r="G215" s="1584"/>
      <c r="H215" s="1585"/>
      <c r="I215" s="254" t="s">
        <v>558</v>
      </c>
      <c r="J215" s="298"/>
      <c r="K215" s="306"/>
      <c r="L215" s="299">
        <f t="shared" si="6"/>
        <v>0</v>
      </c>
      <c r="M215" s="256" t="str">
        <f t="shared" si="7"/>
        <v>- // -</v>
      </c>
      <c r="N215" s="257"/>
      <c r="O215" s="336"/>
      <c r="P215" s="336"/>
    </row>
    <row r="216" spans="1:16" s="86" customFormat="1" ht="12">
      <c r="A216" s="253" t="s">
        <v>1191</v>
      </c>
      <c r="B216" s="1599" t="s">
        <v>1192</v>
      </c>
      <c r="C216" s="1600"/>
      <c r="D216" s="1600"/>
      <c r="E216" s="1600"/>
      <c r="F216" s="1600"/>
      <c r="G216" s="1600"/>
      <c r="H216" s="1601"/>
      <c r="I216" s="254" t="s">
        <v>558</v>
      </c>
      <c r="J216" s="298"/>
      <c r="K216" s="306"/>
      <c r="L216" s="299">
        <f t="shared" si="6"/>
        <v>0</v>
      </c>
      <c r="M216" s="256" t="str">
        <f t="shared" si="7"/>
        <v>- // -</v>
      </c>
      <c r="N216" s="257"/>
      <c r="O216" s="336"/>
      <c r="P216" s="336"/>
    </row>
    <row r="217" spans="1:16" s="86" customFormat="1" ht="12">
      <c r="A217" s="253" t="s">
        <v>1193</v>
      </c>
      <c r="B217" s="1599" t="s">
        <v>1194</v>
      </c>
      <c r="C217" s="1600"/>
      <c r="D217" s="1600"/>
      <c r="E217" s="1600"/>
      <c r="F217" s="1600"/>
      <c r="G217" s="1600"/>
      <c r="H217" s="1601"/>
      <c r="I217" s="254" t="s">
        <v>558</v>
      </c>
      <c r="J217" s="298"/>
      <c r="K217" s="306"/>
      <c r="L217" s="299">
        <f t="shared" si="6"/>
        <v>0</v>
      </c>
      <c r="M217" s="256" t="str">
        <f t="shared" si="7"/>
        <v>- // -</v>
      </c>
      <c r="N217" s="257"/>
      <c r="O217" s="336"/>
      <c r="P217" s="336"/>
    </row>
    <row r="218" spans="1:16" s="86" customFormat="1" ht="12">
      <c r="A218" s="253" t="s">
        <v>1195</v>
      </c>
      <c r="B218" s="1599" t="s">
        <v>985</v>
      </c>
      <c r="C218" s="1600"/>
      <c r="D218" s="1600"/>
      <c r="E218" s="1600"/>
      <c r="F218" s="1600"/>
      <c r="G218" s="1600"/>
      <c r="H218" s="1601"/>
      <c r="I218" s="254" t="s">
        <v>19</v>
      </c>
      <c r="J218" s="298"/>
      <c r="K218" s="306"/>
      <c r="L218" s="299">
        <f t="shared" si="6"/>
        <v>0</v>
      </c>
      <c r="M218" s="256" t="str">
        <f t="shared" si="7"/>
        <v>- // -</v>
      </c>
      <c r="N218" s="257"/>
      <c r="O218" s="336"/>
      <c r="P218" s="336"/>
    </row>
    <row r="219" spans="1:16" s="86" customFormat="1" ht="12">
      <c r="A219" s="253" t="s">
        <v>1196</v>
      </c>
      <c r="B219" s="1599" t="s">
        <v>1197</v>
      </c>
      <c r="C219" s="1600"/>
      <c r="D219" s="1600"/>
      <c r="E219" s="1600"/>
      <c r="F219" s="1600"/>
      <c r="G219" s="1600"/>
      <c r="H219" s="1601"/>
      <c r="I219" s="254" t="s">
        <v>558</v>
      </c>
      <c r="J219" s="298"/>
      <c r="K219" s="306"/>
      <c r="L219" s="299">
        <f t="shared" si="6"/>
        <v>0</v>
      </c>
      <c r="M219" s="256" t="str">
        <f t="shared" si="7"/>
        <v>- // -</v>
      </c>
      <c r="N219" s="257"/>
      <c r="O219" s="336"/>
      <c r="P219" s="336"/>
    </row>
    <row r="220" spans="1:16" s="86" customFormat="1" ht="12">
      <c r="A220" s="253" t="s">
        <v>1198</v>
      </c>
      <c r="B220" s="1611" t="s">
        <v>1199</v>
      </c>
      <c r="C220" s="1612"/>
      <c r="D220" s="1612"/>
      <c r="E220" s="1612"/>
      <c r="F220" s="1612"/>
      <c r="G220" s="1612"/>
      <c r="H220" s="1613"/>
      <c r="I220" s="254" t="s">
        <v>558</v>
      </c>
      <c r="J220" s="298">
        <f>J221+J222+J226+J227+J230+J231+J232</f>
        <v>0</v>
      </c>
      <c r="K220" s="306">
        <v>1321.98748041</v>
      </c>
      <c r="L220" s="299">
        <f t="shared" si="6"/>
        <v>1321.98748041</v>
      </c>
      <c r="M220" s="256" t="str">
        <f t="shared" si="7"/>
        <v>- // -</v>
      </c>
      <c r="N220" s="257"/>
      <c r="O220" s="336"/>
      <c r="P220" s="336"/>
    </row>
    <row r="221" spans="1:16" s="86" customFormat="1" ht="12">
      <c r="A221" s="253" t="s">
        <v>1200</v>
      </c>
      <c r="B221" s="1599" t="s">
        <v>1201</v>
      </c>
      <c r="C221" s="1600"/>
      <c r="D221" s="1600"/>
      <c r="E221" s="1600"/>
      <c r="F221" s="1600"/>
      <c r="G221" s="1600"/>
      <c r="H221" s="1601"/>
      <c r="I221" s="254" t="s">
        <v>558</v>
      </c>
      <c r="J221" s="298"/>
      <c r="K221" s="306">
        <v>10.287480410000001</v>
      </c>
      <c r="L221" s="299">
        <f t="shared" si="6"/>
        <v>10.287480410000001</v>
      </c>
      <c r="M221" s="256" t="str">
        <f t="shared" si="7"/>
        <v>- // -</v>
      </c>
      <c r="N221" s="257"/>
      <c r="O221" s="336"/>
      <c r="P221" s="336"/>
    </row>
    <row r="222" spans="1:16" s="86" customFormat="1" ht="12">
      <c r="A222" s="253" t="s">
        <v>1202</v>
      </c>
      <c r="B222" s="1599" t="s">
        <v>1203</v>
      </c>
      <c r="C222" s="1600"/>
      <c r="D222" s="1600"/>
      <c r="E222" s="1600"/>
      <c r="F222" s="1600"/>
      <c r="G222" s="1600"/>
      <c r="H222" s="1601"/>
      <c r="I222" s="254" t="s">
        <v>558</v>
      </c>
      <c r="J222" s="298">
        <f>J223+J224+J225</f>
        <v>0</v>
      </c>
      <c r="K222" s="306">
        <v>0</v>
      </c>
      <c r="L222" s="299">
        <f t="shared" si="6"/>
        <v>0</v>
      </c>
      <c r="M222" s="256" t="str">
        <f t="shared" si="7"/>
        <v>- // -</v>
      </c>
      <c r="N222" s="257"/>
      <c r="O222" s="336"/>
      <c r="P222" s="336"/>
    </row>
    <row r="223" spans="1:16" s="86" customFormat="1" ht="12">
      <c r="A223" s="253" t="s">
        <v>1204</v>
      </c>
      <c r="B223" s="1583" t="s">
        <v>1205</v>
      </c>
      <c r="C223" s="1584"/>
      <c r="D223" s="1584"/>
      <c r="E223" s="1584"/>
      <c r="F223" s="1584"/>
      <c r="G223" s="1584"/>
      <c r="H223" s="1585"/>
      <c r="I223" s="254" t="s">
        <v>558</v>
      </c>
      <c r="J223" s="298"/>
      <c r="K223" s="306"/>
      <c r="L223" s="299">
        <f t="shared" si="6"/>
        <v>0</v>
      </c>
      <c r="M223" s="256" t="str">
        <f t="shared" si="7"/>
        <v>- // -</v>
      </c>
      <c r="N223" s="257"/>
      <c r="O223" s="336"/>
      <c r="P223" s="336"/>
    </row>
    <row r="224" spans="1:16" s="86" customFormat="1" ht="12">
      <c r="A224" s="253" t="s">
        <v>1206</v>
      </c>
      <c r="B224" s="1583" t="s">
        <v>1207</v>
      </c>
      <c r="C224" s="1584"/>
      <c r="D224" s="1584"/>
      <c r="E224" s="1584"/>
      <c r="F224" s="1584"/>
      <c r="G224" s="1584"/>
      <c r="H224" s="1585"/>
      <c r="I224" s="254" t="s">
        <v>558</v>
      </c>
      <c r="J224" s="298"/>
      <c r="K224" s="306"/>
      <c r="L224" s="299">
        <f t="shared" si="6"/>
        <v>0</v>
      </c>
      <c r="M224" s="256" t="str">
        <f t="shared" si="7"/>
        <v>- // -</v>
      </c>
      <c r="N224" s="257"/>
      <c r="O224" s="336"/>
      <c r="P224" s="336"/>
    </row>
    <row r="225" spans="1:16" s="86" customFormat="1" ht="12">
      <c r="A225" s="253" t="s">
        <v>1208</v>
      </c>
      <c r="B225" s="1583" t="s">
        <v>1209</v>
      </c>
      <c r="C225" s="1584"/>
      <c r="D225" s="1584"/>
      <c r="E225" s="1584"/>
      <c r="F225" s="1584"/>
      <c r="G225" s="1584"/>
      <c r="H225" s="1585"/>
      <c r="I225" s="254" t="s">
        <v>558</v>
      </c>
      <c r="J225" s="298"/>
      <c r="K225" s="306"/>
      <c r="L225" s="299">
        <f t="shared" si="6"/>
        <v>0</v>
      </c>
      <c r="M225" s="256" t="str">
        <f t="shared" si="7"/>
        <v>- // -</v>
      </c>
      <c r="N225" s="257"/>
      <c r="O225" s="336"/>
      <c r="P225" s="336"/>
    </row>
    <row r="226" spans="1:16" s="86" customFormat="1" ht="12">
      <c r="A226" s="253" t="s">
        <v>1210</v>
      </c>
      <c r="B226" s="1599" t="s">
        <v>1211</v>
      </c>
      <c r="C226" s="1600"/>
      <c r="D226" s="1600"/>
      <c r="E226" s="1600"/>
      <c r="F226" s="1600"/>
      <c r="G226" s="1600"/>
      <c r="H226" s="1601"/>
      <c r="I226" s="254" t="s">
        <v>558</v>
      </c>
      <c r="J226" s="298"/>
      <c r="K226" s="306"/>
      <c r="L226" s="299">
        <f t="shared" si="6"/>
        <v>0</v>
      </c>
      <c r="M226" s="256" t="str">
        <f t="shared" si="7"/>
        <v>- // -</v>
      </c>
      <c r="N226" s="257"/>
      <c r="O226" s="336"/>
      <c r="P226" s="336"/>
    </row>
    <row r="227" spans="1:16" s="86" customFormat="1" ht="12">
      <c r="A227" s="253" t="s">
        <v>1212</v>
      </c>
      <c r="B227" s="1599" t="s">
        <v>1213</v>
      </c>
      <c r="C227" s="1600"/>
      <c r="D227" s="1600"/>
      <c r="E227" s="1600"/>
      <c r="F227" s="1600"/>
      <c r="G227" s="1600"/>
      <c r="H227" s="1601"/>
      <c r="I227" s="254" t="s">
        <v>558</v>
      </c>
      <c r="J227" s="298">
        <f>J228+J229</f>
        <v>0</v>
      </c>
      <c r="K227" s="306">
        <v>0</v>
      </c>
      <c r="L227" s="299">
        <f t="shared" si="6"/>
        <v>0</v>
      </c>
      <c r="M227" s="256" t="str">
        <f t="shared" si="7"/>
        <v>- // -</v>
      </c>
      <c r="N227" s="257"/>
      <c r="O227" s="336"/>
      <c r="P227" s="336"/>
    </row>
    <row r="228" spans="1:16" s="86" customFormat="1" ht="12">
      <c r="A228" s="253" t="s">
        <v>1214</v>
      </c>
      <c r="B228" s="1583" t="s">
        <v>1215</v>
      </c>
      <c r="C228" s="1584"/>
      <c r="D228" s="1584"/>
      <c r="E228" s="1584"/>
      <c r="F228" s="1584"/>
      <c r="G228" s="1584"/>
      <c r="H228" s="1585"/>
      <c r="I228" s="254" t="s">
        <v>558</v>
      </c>
      <c r="J228" s="298"/>
      <c r="K228" s="306"/>
      <c r="L228" s="299">
        <f t="shared" si="6"/>
        <v>0</v>
      </c>
      <c r="M228" s="256" t="str">
        <f t="shared" si="7"/>
        <v>- // -</v>
      </c>
      <c r="N228" s="257"/>
      <c r="O228" s="336"/>
      <c r="P228" s="336"/>
    </row>
    <row r="229" spans="1:16" s="86" customFormat="1" ht="12">
      <c r="A229" s="253" t="s">
        <v>1216</v>
      </c>
      <c r="B229" s="1583" t="s">
        <v>1217</v>
      </c>
      <c r="C229" s="1584"/>
      <c r="D229" s="1584"/>
      <c r="E229" s="1584"/>
      <c r="F229" s="1584"/>
      <c r="G229" s="1584"/>
      <c r="H229" s="1585"/>
      <c r="I229" s="254" t="s">
        <v>558</v>
      </c>
      <c r="J229" s="298"/>
      <c r="K229" s="306"/>
      <c r="L229" s="299">
        <f t="shared" ref="L229:L236" si="8">K229-J229</f>
        <v>0</v>
      </c>
      <c r="M229" s="256" t="str">
        <f t="shared" ref="M229:M236" si="9">IF(ROUND(J229,0)=0,"- // -",IF(J229&lt;0,1+(1-K229/J229),K229/J229))</f>
        <v>- // -</v>
      </c>
      <c r="N229" s="257"/>
      <c r="O229" s="336"/>
      <c r="P229" s="336"/>
    </row>
    <row r="230" spans="1:16" s="86" customFormat="1" ht="12">
      <c r="A230" s="253" t="s">
        <v>1218</v>
      </c>
      <c r="B230" s="1599" t="s">
        <v>1219</v>
      </c>
      <c r="C230" s="1600"/>
      <c r="D230" s="1600"/>
      <c r="E230" s="1600"/>
      <c r="F230" s="1600"/>
      <c r="G230" s="1600"/>
      <c r="H230" s="1601"/>
      <c r="I230" s="254" t="s">
        <v>558</v>
      </c>
      <c r="J230" s="298"/>
      <c r="K230" s="306"/>
      <c r="L230" s="299">
        <f t="shared" si="8"/>
        <v>0</v>
      </c>
      <c r="M230" s="256" t="str">
        <f t="shared" si="9"/>
        <v>- // -</v>
      </c>
      <c r="N230" s="257"/>
      <c r="O230" s="336"/>
      <c r="P230" s="336"/>
    </row>
    <row r="231" spans="1:16" s="86" customFormat="1" ht="12">
      <c r="A231" s="253" t="s">
        <v>1220</v>
      </c>
      <c r="B231" s="1599" t="s">
        <v>1221</v>
      </c>
      <c r="C231" s="1600"/>
      <c r="D231" s="1600"/>
      <c r="E231" s="1600"/>
      <c r="F231" s="1600"/>
      <c r="G231" s="1600"/>
      <c r="H231" s="1601"/>
      <c r="I231" s="254" t="s">
        <v>558</v>
      </c>
      <c r="J231" s="298"/>
      <c r="K231" s="306"/>
      <c r="L231" s="299">
        <f t="shared" si="8"/>
        <v>0</v>
      </c>
      <c r="M231" s="256" t="str">
        <f t="shared" si="9"/>
        <v>- // -</v>
      </c>
      <c r="N231" s="257"/>
      <c r="O231" s="336"/>
      <c r="P231" s="336"/>
    </row>
    <row r="232" spans="1:16" s="86" customFormat="1" ht="12">
      <c r="A232" s="253" t="s">
        <v>1222</v>
      </c>
      <c r="B232" s="1599" t="s">
        <v>1223</v>
      </c>
      <c r="C232" s="1600"/>
      <c r="D232" s="1600"/>
      <c r="E232" s="1600"/>
      <c r="F232" s="1600"/>
      <c r="G232" s="1600"/>
      <c r="H232" s="1601"/>
      <c r="I232" s="254" t="s">
        <v>558</v>
      </c>
      <c r="J232" s="298"/>
      <c r="K232" s="306">
        <v>1311.7</v>
      </c>
      <c r="L232" s="299">
        <f t="shared" si="8"/>
        <v>1311.7</v>
      </c>
      <c r="M232" s="256" t="str">
        <f t="shared" si="9"/>
        <v>- // -</v>
      </c>
      <c r="N232" s="311"/>
      <c r="O232" s="336"/>
      <c r="P232" s="336"/>
    </row>
    <row r="233" spans="1:16" s="86" customFormat="1" ht="12">
      <c r="A233" s="253" t="s">
        <v>1224</v>
      </c>
      <c r="B233" s="1611" t="s">
        <v>1225</v>
      </c>
      <c r="C233" s="1612"/>
      <c r="D233" s="1612"/>
      <c r="E233" s="1612"/>
      <c r="F233" s="1612"/>
      <c r="G233" s="1612"/>
      <c r="H233" s="1613"/>
      <c r="I233" s="254" t="s">
        <v>558</v>
      </c>
      <c r="J233" s="298">
        <f>J234+J238+J239</f>
        <v>0</v>
      </c>
      <c r="K233" s="306">
        <v>1094.2</v>
      </c>
      <c r="L233" s="299">
        <f t="shared" si="8"/>
        <v>1094.2</v>
      </c>
      <c r="M233" s="256" t="str">
        <f t="shared" si="9"/>
        <v>- // -</v>
      </c>
      <c r="N233" s="311"/>
      <c r="O233" s="336"/>
      <c r="P233" s="336"/>
    </row>
    <row r="234" spans="1:16" s="86" customFormat="1" ht="12">
      <c r="A234" s="253" t="s">
        <v>1226</v>
      </c>
      <c r="B234" s="1599" t="s">
        <v>1573</v>
      </c>
      <c r="C234" s="1600"/>
      <c r="D234" s="1600"/>
      <c r="E234" s="1600"/>
      <c r="F234" s="1600"/>
      <c r="G234" s="1600"/>
      <c r="H234" s="1601"/>
      <c r="I234" s="254" t="s">
        <v>558</v>
      </c>
      <c r="J234" s="298">
        <f>J235+J236+J237</f>
        <v>0</v>
      </c>
      <c r="K234" s="306">
        <v>0</v>
      </c>
      <c r="L234" s="299">
        <f t="shared" si="8"/>
        <v>0</v>
      </c>
      <c r="M234" s="256" t="str">
        <f t="shared" si="9"/>
        <v>- // -</v>
      </c>
      <c r="N234" s="311"/>
      <c r="O234" s="336"/>
      <c r="P234" s="336"/>
    </row>
    <row r="235" spans="1:16" s="86" customFormat="1" ht="12">
      <c r="A235" s="253" t="s">
        <v>1228</v>
      </c>
      <c r="B235" s="1583" t="s">
        <v>1205</v>
      </c>
      <c r="C235" s="1584"/>
      <c r="D235" s="1584"/>
      <c r="E235" s="1584"/>
      <c r="F235" s="1584"/>
      <c r="G235" s="1584"/>
      <c r="H235" s="1585"/>
      <c r="I235" s="254" t="s">
        <v>558</v>
      </c>
      <c r="J235" s="298"/>
      <c r="K235" s="306"/>
      <c r="L235" s="299">
        <f t="shared" si="8"/>
        <v>0</v>
      </c>
      <c r="M235" s="256" t="str">
        <f t="shared" si="9"/>
        <v>- // -</v>
      </c>
      <c r="N235" s="311"/>
      <c r="O235" s="336"/>
      <c r="P235" s="336"/>
    </row>
    <row r="236" spans="1:16" s="86" customFormat="1" ht="12">
      <c r="A236" s="253" t="s">
        <v>1229</v>
      </c>
      <c r="B236" s="1583" t="s">
        <v>1207</v>
      </c>
      <c r="C236" s="1584"/>
      <c r="D236" s="1584"/>
      <c r="E236" s="1584"/>
      <c r="F236" s="1584"/>
      <c r="G236" s="1584"/>
      <c r="H236" s="1585"/>
      <c r="I236" s="254" t="s">
        <v>558</v>
      </c>
      <c r="J236" s="298"/>
      <c r="K236" s="306"/>
      <c r="L236" s="299">
        <f t="shared" si="8"/>
        <v>0</v>
      </c>
      <c r="M236" s="256" t="str">
        <f t="shared" si="9"/>
        <v>- // -</v>
      </c>
      <c r="N236" s="311"/>
      <c r="O236" s="336"/>
      <c r="P236" s="336"/>
    </row>
    <row r="237" spans="1:16" s="86" customFormat="1" ht="12.75" customHeight="1">
      <c r="A237" s="253" t="s">
        <v>1230</v>
      </c>
      <c r="B237" s="1583" t="s">
        <v>1209</v>
      </c>
      <c r="C237" s="1584"/>
      <c r="D237" s="1584"/>
      <c r="E237" s="1584"/>
      <c r="F237" s="1584"/>
      <c r="G237" s="1584"/>
      <c r="H237" s="1585"/>
      <c r="I237" s="254" t="s">
        <v>558</v>
      </c>
      <c r="J237" s="298"/>
      <c r="K237" s="306"/>
      <c r="L237" s="299">
        <f t="shared" si="5"/>
        <v>0</v>
      </c>
      <c r="M237" s="256" t="str">
        <f t="shared" si="4"/>
        <v>- // -</v>
      </c>
      <c r="N237" s="311"/>
      <c r="O237" s="336"/>
      <c r="P237" s="336"/>
    </row>
    <row r="238" spans="1:16" s="86" customFormat="1" ht="12.75" customHeight="1">
      <c r="A238" s="253" t="s">
        <v>1231</v>
      </c>
      <c r="B238" s="1599" t="s">
        <v>781</v>
      </c>
      <c r="C238" s="1600"/>
      <c r="D238" s="1600"/>
      <c r="E238" s="1600"/>
      <c r="F238" s="1600"/>
      <c r="G238" s="1600"/>
      <c r="H238" s="1601"/>
      <c r="I238" s="254" t="s">
        <v>558</v>
      </c>
      <c r="J238" s="298"/>
      <c r="K238" s="306"/>
      <c r="L238" s="299">
        <f t="shared" si="5"/>
        <v>0</v>
      </c>
      <c r="M238" s="256" t="str">
        <f t="shared" si="4"/>
        <v>- // -</v>
      </c>
      <c r="N238" s="311"/>
      <c r="O238" s="336"/>
      <c r="P238" s="336"/>
    </row>
    <row r="239" spans="1:16" s="86" customFormat="1" ht="12.75" customHeight="1">
      <c r="A239" s="253" t="s">
        <v>1232</v>
      </c>
      <c r="B239" s="1599" t="s">
        <v>1233</v>
      </c>
      <c r="C239" s="1600"/>
      <c r="D239" s="1600"/>
      <c r="E239" s="1600"/>
      <c r="F239" s="1600"/>
      <c r="G239" s="1600"/>
      <c r="H239" s="1601"/>
      <c r="I239" s="254" t="s">
        <v>558</v>
      </c>
      <c r="J239" s="298"/>
      <c r="K239" s="306">
        <v>1094.2</v>
      </c>
      <c r="L239" s="299">
        <f t="shared" si="5"/>
        <v>1094.2</v>
      </c>
      <c r="M239" s="256" t="str">
        <f t="shared" si="4"/>
        <v>- // -</v>
      </c>
      <c r="N239" s="311"/>
      <c r="O239" s="336"/>
      <c r="P239" s="336"/>
    </row>
    <row r="240" spans="1:16" s="86" customFormat="1" ht="24" customHeight="1">
      <c r="A240" s="253" t="s">
        <v>1234</v>
      </c>
      <c r="B240" s="1657" t="s">
        <v>1235</v>
      </c>
      <c r="C240" s="1658"/>
      <c r="D240" s="1658"/>
      <c r="E240" s="1658"/>
      <c r="F240" s="1658"/>
      <c r="G240" s="1658"/>
      <c r="H240" s="1659"/>
      <c r="I240" s="254" t="s">
        <v>558</v>
      </c>
      <c r="J240" s="305">
        <f>J165-J183</f>
        <v>0</v>
      </c>
      <c r="K240" s="306">
        <v>101.88588479000009</v>
      </c>
      <c r="L240" s="299">
        <f t="shared" si="5"/>
        <v>101.88588479000009</v>
      </c>
      <c r="M240" s="256" t="str">
        <f t="shared" si="4"/>
        <v>- // -</v>
      </c>
      <c r="N240" s="257"/>
      <c r="O240" s="336"/>
      <c r="P240" s="336"/>
    </row>
    <row r="241" spans="1:16" s="86" customFormat="1" ht="24" customHeight="1">
      <c r="A241" s="253" t="s">
        <v>1236</v>
      </c>
      <c r="B241" s="1657" t="s">
        <v>1562</v>
      </c>
      <c r="C241" s="1658"/>
      <c r="D241" s="1658"/>
      <c r="E241" s="1658"/>
      <c r="F241" s="1658"/>
      <c r="G241" s="1658"/>
      <c r="H241" s="1659"/>
      <c r="I241" s="254" t="s">
        <v>558</v>
      </c>
      <c r="J241" s="305">
        <f>J201-J208</f>
        <v>0</v>
      </c>
      <c r="K241" s="306">
        <v>-93.078681050000014</v>
      </c>
      <c r="L241" s="299">
        <f t="shared" si="5"/>
        <v>-93.078681050000014</v>
      </c>
      <c r="M241" s="256" t="str">
        <f t="shared" si="4"/>
        <v>- // -</v>
      </c>
      <c r="N241" s="257"/>
      <c r="O241" s="336"/>
      <c r="P241" s="336"/>
    </row>
    <row r="242" spans="1:16" s="86" customFormat="1" ht="12">
      <c r="A242" s="253" t="s">
        <v>1238</v>
      </c>
      <c r="B242" s="1599" t="s">
        <v>1239</v>
      </c>
      <c r="C242" s="1600"/>
      <c r="D242" s="1600"/>
      <c r="E242" s="1600"/>
      <c r="F242" s="1600"/>
      <c r="G242" s="1600"/>
      <c r="H242" s="1601"/>
      <c r="I242" s="254" t="s">
        <v>558</v>
      </c>
      <c r="J242" s="305">
        <f>J202-J209-J216</f>
        <v>0</v>
      </c>
      <c r="K242" s="306">
        <v>-93.078681050000014</v>
      </c>
      <c r="L242" s="299">
        <f t="shared" si="5"/>
        <v>-93.078681050000014</v>
      </c>
      <c r="M242" s="256" t="str">
        <f t="shared" si="4"/>
        <v>- // -</v>
      </c>
      <c r="N242" s="257"/>
      <c r="O242" s="336"/>
      <c r="P242" s="336"/>
    </row>
    <row r="243" spans="1:16" s="86" customFormat="1" ht="12">
      <c r="A243" s="253" t="s">
        <v>1240</v>
      </c>
      <c r="B243" s="1599" t="s">
        <v>1241</v>
      </c>
      <c r="C243" s="1600"/>
      <c r="D243" s="1600"/>
      <c r="E243" s="1600"/>
      <c r="F243" s="1600"/>
      <c r="G243" s="1600"/>
      <c r="H243" s="1601"/>
      <c r="I243" s="254" t="s">
        <v>558</v>
      </c>
      <c r="J243" s="305">
        <f>J207-J217</f>
        <v>0</v>
      </c>
      <c r="K243" s="306">
        <v>0</v>
      </c>
      <c r="L243" s="299">
        <f t="shared" si="5"/>
        <v>0</v>
      </c>
      <c r="M243" s="256" t="str">
        <f t="shared" si="4"/>
        <v>- // -</v>
      </c>
      <c r="N243" s="257"/>
      <c r="O243" s="336"/>
      <c r="P243" s="336"/>
    </row>
    <row r="244" spans="1:16" s="86" customFormat="1" ht="24" customHeight="1">
      <c r="A244" s="253" t="s">
        <v>1242</v>
      </c>
      <c r="B244" s="1657" t="s">
        <v>1243</v>
      </c>
      <c r="C244" s="1658"/>
      <c r="D244" s="1658"/>
      <c r="E244" s="1658"/>
      <c r="F244" s="1658"/>
      <c r="G244" s="1658"/>
      <c r="H244" s="1659"/>
      <c r="I244" s="254" t="s">
        <v>558</v>
      </c>
      <c r="J244" s="305">
        <f>J220-J233</f>
        <v>0</v>
      </c>
      <c r="K244" s="306">
        <v>227.78748040999994</v>
      </c>
      <c r="L244" s="299">
        <f t="shared" si="5"/>
        <v>227.78748040999994</v>
      </c>
      <c r="M244" s="256" t="str">
        <f t="shared" si="4"/>
        <v>- // -</v>
      </c>
      <c r="N244" s="257"/>
      <c r="O244" s="336"/>
      <c r="P244" s="336"/>
    </row>
    <row r="245" spans="1:16" s="86" customFormat="1" ht="12">
      <c r="A245" s="253" t="s">
        <v>1244</v>
      </c>
      <c r="B245" s="1599" t="s">
        <v>1245</v>
      </c>
      <c r="C245" s="1600"/>
      <c r="D245" s="1600"/>
      <c r="E245" s="1600"/>
      <c r="F245" s="1600"/>
      <c r="G245" s="1600"/>
      <c r="H245" s="1601"/>
      <c r="I245" s="254" t="s">
        <v>558</v>
      </c>
      <c r="J245" s="298">
        <f>J222-J234</f>
        <v>0</v>
      </c>
      <c r="K245" s="306">
        <v>0</v>
      </c>
      <c r="L245" s="299">
        <f t="shared" si="5"/>
        <v>0</v>
      </c>
      <c r="M245" s="256" t="str">
        <f t="shared" si="4"/>
        <v>- // -</v>
      </c>
      <c r="N245" s="257"/>
      <c r="O245" s="336"/>
      <c r="P245" s="336"/>
    </row>
    <row r="246" spans="1:16" s="86" customFormat="1" ht="12">
      <c r="A246" s="253" t="s">
        <v>1246</v>
      </c>
      <c r="B246" s="1599" t="s">
        <v>1247</v>
      </c>
      <c r="C246" s="1600"/>
      <c r="D246" s="1600"/>
      <c r="E246" s="1600"/>
      <c r="F246" s="1600"/>
      <c r="G246" s="1600"/>
      <c r="H246" s="1601"/>
      <c r="I246" s="254" t="s">
        <v>558</v>
      </c>
      <c r="J246" s="305">
        <f>J244-J245</f>
        <v>0</v>
      </c>
      <c r="K246" s="306">
        <v>227.78748040999994</v>
      </c>
      <c r="L246" s="299">
        <f t="shared" si="5"/>
        <v>227.78748040999994</v>
      </c>
      <c r="M246" s="256" t="str">
        <f t="shared" si="4"/>
        <v>- // -</v>
      </c>
      <c r="N246" s="257"/>
      <c r="O246" s="336"/>
      <c r="P246" s="336"/>
    </row>
    <row r="247" spans="1:16" s="86" customFormat="1" ht="12">
      <c r="A247" s="253" t="s">
        <v>1248</v>
      </c>
      <c r="B247" s="1611" t="s">
        <v>1249</v>
      </c>
      <c r="C247" s="1612"/>
      <c r="D247" s="1612"/>
      <c r="E247" s="1612"/>
      <c r="F247" s="1612"/>
      <c r="G247" s="1612"/>
      <c r="H247" s="1613"/>
      <c r="I247" s="254" t="s">
        <v>558</v>
      </c>
      <c r="J247" s="298"/>
      <c r="K247" s="306"/>
      <c r="L247" s="299">
        <f t="shared" si="5"/>
        <v>0</v>
      </c>
      <c r="M247" s="256" t="str">
        <f t="shared" si="4"/>
        <v>- // -</v>
      </c>
      <c r="N247" s="257"/>
      <c r="O247" s="336"/>
      <c r="P247" s="336"/>
    </row>
    <row r="248" spans="1:16" s="86" customFormat="1" ht="12">
      <c r="A248" s="253" t="s">
        <v>1250</v>
      </c>
      <c r="B248" s="1611" t="s">
        <v>1251</v>
      </c>
      <c r="C248" s="1612"/>
      <c r="D248" s="1612"/>
      <c r="E248" s="1612"/>
      <c r="F248" s="1612"/>
      <c r="G248" s="1612"/>
      <c r="H248" s="1613"/>
      <c r="I248" s="254" t="s">
        <v>558</v>
      </c>
      <c r="J248" s="298">
        <f>J240+J241+J244+J247</f>
        <v>0</v>
      </c>
      <c r="K248" s="306">
        <v>236.59468415000003</v>
      </c>
      <c r="L248" s="299">
        <f t="shared" si="5"/>
        <v>236.59468415000003</v>
      </c>
      <c r="M248" s="256" t="str">
        <f t="shared" si="4"/>
        <v>- // -</v>
      </c>
      <c r="N248" s="257"/>
      <c r="O248" s="336"/>
      <c r="P248" s="336"/>
    </row>
    <row r="249" spans="1:16" s="86" customFormat="1" ht="12">
      <c r="A249" s="253" t="s">
        <v>1252</v>
      </c>
      <c r="B249" s="1611" t="s">
        <v>1253</v>
      </c>
      <c r="C249" s="1612"/>
      <c r="D249" s="1612"/>
      <c r="E249" s="1612"/>
      <c r="F249" s="1612"/>
      <c r="G249" s="1612"/>
      <c r="H249" s="1613"/>
      <c r="I249" s="254" t="s">
        <v>558</v>
      </c>
      <c r="J249" s="298"/>
      <c r="K249" s="306">
        <v>37.786639710000003</v>
      </c>
      <c r="L249" s="299">
        <f t="shared" si="5"/>
        <v>37.786639710000003</v>
      </c>
      <c r="M249" s="256" t="str">
        <f t="shared" si="4"/>
        <v>- // -</v>
      </c>
      <c r="N249" s="257"/>
      <c r="O249" s="336"/>
      <c r="P249" s="336"/>
    </row>
    <row r="250" spans="1:16" s="86" customFormat="1" ht="12.75" thickBot="1">
      <c r="A250" s="258" t="s">
        <v>1254</v>
      </c>
      <c r="B250" s="1654" t="s">
        <v>1255</v>
      </c>
      <c r="C250" s="1655"/>
      <c r="D250" s="1655"/>
      <c r="E250" s="1655"/>
      <c r="F250" s="1655"/>
      <c r="G250" s="1655"/>
      <c r="H250" s="1656"/>
      <c r="I250" s="259" t="s">
        <v>558</v>
      </c>
      <c r="J250" s="300">
        <f>J249+J248</f>
        <v>0</v>
      </c>
      <c r="K250" s="369">
        <v>274.38132386000007</v>
      </c>
      <c r="L250" s="301">
        <f t="shared" si="5"/>
        <v>274.38132386000007</v>
      </c>
      <c r="M250" s="261" t="str">
        <f t="shared" si="4"/>
        <v>- // -</v>
      </c>
      <c r="N250" s="262"/>
      <c r="O250" s="336"/>
      <c r="P250" s="336"/>
    </row>
    <row r="251" spans="1:16" s="86" customFormat="1" ht="12">
      <c r="A251" s="263" t="s">
        <v>1256</v>
      </c>
      <c r="B251" s="1605" t="s">
        <v>985</v>
      </c>
      <c r="C251" s="1606"/>
      <c r="D251" s="1606"/>
      <c r="E251" s="1606"/>
      <c r="F251" s="1606"/>
      <c r="G251" s="1606"/>
      <c r="H251" s="1607"/>
      <c r="I251" s="264" t="s">
        <v>19</v>
      </c>
      <c r="J251" s="302"/>
      <c r="K251" s="370"/>
      <c r="L251" s="303">
        <f t="shared" si="5"/>
        <v>0</v>
      </c>
      <c r="M251" s="266" t="str">
        <f t="shared" si="4"/>
        <v>- // -</v>
      </c>
      <c r="N251" s="267"/>
      <c r="O251" s="336"/>
      <c r="P251" s="336"/>
    </row>
    <row r="252" spans="1:16" s="86" customFormat="1" ht="12">
      <c r="A252" s="253" t="s">
        <v>1257</v>
      </c>
      <c r="B252" s="1599" t="s">
        <v>1258</v>
      </c>
      <c r="C252" s="1600"/>
      <c r="D252" s="1600"/>
      <c r="E252" s="1600"/>
      <c r="F252" s="1600"/>
      <c r="G252" s="1600"/>
      <c r="H252" s="1601"/>
      <c r="I252" s="254" t="s">
        <v>558</v>
      </c>
      <c r="J252" s="335">
        <f>J253+J261+J263+J265+J267+J269+J271+J273+J279</f>
        <v>0</v>
      </c>
      <c r="K252" s="337">
        <v>80.779075030000001</v>
      </c>
      <c r="L252" s="299">
        <f t="shared" si="5"/>
        <v>80.779075030000001</v>
      </c>
      <c r="M252" s="256" t="str">
        <f t="shared" si="4"/>
        <v>- // -</v>
      </c>
      <c r="N252" s="257"/>
      <c r="O252" s="336"/>
      <c r="P252" s="336"/>
    </row>
    <row r="253" spans="1:16" s="86" customFormat="1" ht="12">
      <c r="A253" s="253" t="s">
        <v>1259</v>
      </c>
      <c r="B253" s="1583" t="s">
        <v>1260</v>
      </c>
      <c r="C253" s="1584"/>
      <c r="D253" s="1584"/>
      <c r="E253" s="1584"/>
      <c r="F253" s="1584"/>
      <c r="G253" s="1584"/>
      <c r="H253" s="1585"/>
      <c r="I253" s="254" t="s">
        <v>558</v>
      </c>
      <c r="J253" s="335">
        <f>J255+J257+J259</f>
        <v>0</v>
      </c>
      <c r="K253" s="337">
        <v>0</v>
      </c>
      <c r="L253" s="299">
        <f t="shared" si="5"/>
        <v>0</v>
      </c>
      <c r="M253" s="256" t="str">
        <f t="shared" si="4"/>
        <v>- // -</v>
      </c>
      <c r="N253" s="257"/>
      <c r="O253" s="336"/>
      <c r="P253" s="336"/>
    </row>
    <row r="254" spans="1:16" s="86" customFormat="1" ht="12">
      <c r="A254" s="253" t="s">
        <v>1261</v>
      </c>
      <c r="B254" s="1614" t="s">
        <v>1262</v>
      </c>
      <c r="C254" s="1615"/>
      <c r="D254" s="1615"/>
      <c r="E254" s="1615"/>
      <c r="F254" s="1615"/>
      <c r="G254" s="1615"/>
      <c r="H254" s="1616"/>
      <c r="I254" s="254" t="s">
        <v>558</v>
      </c>
      <c r="J254" s="335">
        <v>0</v>
      </c>
      <c r="K254" s="337">
        <v>0</v>
      </c>
      <c r="L254" s="299">
        <f t="shared" si="5"/>
        <v>0</v>
      </c>
      <c r="M254" s="256" t="str">
        <f t="shared" si="4"/>
        <v>- // -</v>
      </c>
      <c r="N254" s="257"/>
      <c r="O254" s="336"/>
      <c r="P254" s="336"/>
    </row>
    <row r="255" spans="1:16" s="86" customFormat="1" ht="24" customHeight="1">
      <c r="A255" s="253" t="s">
        <v>1263</v>
      </c>
      <c r="B255" s="1596" t="s">
        <v>913</v>
      </c>
      <c r="C255" s="1597"/>
      <c r="D255" s="1597"/>
      <c r="E255" s="1597"/>
      <c r="F255" s="1597"/>
      <c r="G255" s="1597"/>
      <c r="H255" s="1598"/>
      <c r="I255" s="254" t="s">
        <v>558</v>
      </c>
      <c r="J255" s="335">
        <v>0</v>
      </c>
      <c r="K255" s="337">
        <v>0</v>
      </c>
      <c r="L255" s="299">
        <f t="shared" si="5"/>
        <v>0</v>
      </c>
      <c r="M255" s="256" t="str">
        <f t="shared" si="4"/>
        <v>- // -</v>
      </c>
      <c r="N255" s="257"/>
      <c r="O255" s="336"/>
      <c r="P255" s="336"/>
    </row>
    <row r="256" spans="1:16" s="86" customFormat="1" ht="12">
      <c r="A256" s="253" t="s">
        <v>1264</v>
      </c>
      <c r="B256" s="1608" t="s">
        <v>1262</v>
      </c>
      <c r="C256" s="1609"/>
      <c r="D256" s="1609"/>
      <c r="E256" s="1609"/>
      <c r="F256" s="1609"/>
      <c r="G256" s="1609"/>
      <c r="H256" s="1610"/>
      <c r="I256" s="254" t="s">
        <v>558</v>
      </c>
      <c r="J256" s="335">
        <v>0</v>
      </c>
      <c r="K256" s="337">
        <v>0</v>
      </c>
      <c r="L256" s="299">
        <f t="shared" si="5"/>
        <v>0</v>
      </c>
      <c r="M256" s="256" t="str">
        <f t="shared" si="4"/>
        <v>- // -</v>
      </c>
      <c r="N256" s="257"/>
      <c r="O256" s="336"/>
      <c r="P256" s="336"/>
    </row>
    <row r="257" spans="1:16" s="86" customFormat="1" ht="24" customHeight="1">
      <c r="A257" s="253" t="s">
        <v>1265</v>
      </c>
      <c r="B257" s="1596" t="s">
        <v>914</v>
      </c>
      <c r="C257" s="1597"/>
      <c r="D257" s="1597"/>
      <c r="E257" s="1597"/>
      <c r="F257" s="1597"/>
      <c r="G257" s="1597"/>
      <c r="H257" s="1598"/>
      <c r="I257" s="254" t="s">
        <v>558</v>
      </c>
      <c r="J257" s="335">
        <v>0</v>
      </c>
      <c r="K257" s="337">
        <v>0</v>
      </c>
      <c r="L257" s="299">
        <f t="shared" si="5"/>
        <v>0</v>
      </c>
      <c r="M257" s="256" t="str">
        <f t="shared" si="4"/>
        <v>- // -</v>
      </c>
      <c r="N257" s="257"/>
      <c r="O257" s="336"/>
      <c r="P257" s="336"/>
    </row>
    <row r="258" spans="1:16" s="86" customFormat="1" ht="12">
      <c r="A258" s="253" t="s">
        <v>1266</v>
      </c>
      <c r="B258" s="1608" t="s">
        <v>1262</v>
      </c>
      <c r="C258" s="1609"/>
      <c r="D258" s="1609"/>
      <c r="E258" s="1609"/>
      <c r="F258" s="1609"/>
      <c r="G258" s="1609"/>
      <c r="H258" s="1610"/>
      <c r="I258" s="254" t="s">
        <v>558</v>
      </c>
      <c r="J258" s="335">
        <v>0</v>
      </c>
      <c r="K258" s="337">
        <v>0</v>
      </c>
      <c r="L258" s="299">
        <f t="shared" si="5"/>
        <v>0</v>
      </c>
      <c r="M258" s="256" t="str">
        <f t="shared" si="4"/>
        <v>- // -</v>
      </c>
      <c r="N258" s="257"/>
      <c r="O258" s="336"/>
      <c r="P258" s="336"/>
    </row>
    <row r="259" spans="1:16" s="86" customFormat="1" ht="24" customHeight="1">
      <c r="A259" s="253" t="s">
        <v>1267</v>
      </c>
      <c r="B259" s="1596" t="s">
        <v>915</v>
      </c>
      <c r="C259" s="1597"/>
      <c r="D259" s="1597"/>
      <c r="E259" s="1597"/>
      <c r="F259" s="1597"/>
      <c r="G259" s="1597"/>
      <c r="H259" s="1598"/>
      <c r="I259" s="254" t="s">
        <v>558</v>
      </c>
      <c r="J259" s="335">
        <v>0</v>
      </c>
      <c r="K259" s="337">
        <v>0</v>
      </c>
      <c r="L259" s="299">
        <f t="shared" si="5"/>
        <v>0</v>
      </c>
      <c r="M259" s="256" t="str">
        <f t="shared" si="4"/>
        <v>- // -</v>
      </c>
      <c r="N259" s="257"/>
      <c r="O259" s="336"/>
      <c r="P259" s="336"/>
    </row>
    <row r="260" spans="1:16" s="86" customFormat="1" ht="12">
      <c r="A260" s="253" t="s">
        <v>1268</v>
      </c>
      <c r="B260" s="1608" t="s">
        <v>1262</v>
      </c>
      <c r="C260" s="1609"/>
      <c r="D260" s="1609"/>
      <c r="E260" s="1609"/>
      <c r="F260" s="1609"/>
      <c r="G260" s="1609"/>
      <c r="H260" s="1610"/>
      <c r="I260" s="254" t="s">
        <v>558</v>
      </c>
      <c r="J260" s="335">
        <v>0</v>
      </c>
      <c r="K260" s="337">
        <v>0</v>
      </c>
      <c r="L260" s="299">
        <f t="shared" si="5"/>
        <v>0</v>
      </c>
      <c r="M260" s="256" t="str">
        <f t="shared" si="4"/>
        <v>- // -</v>
      </c>
      <c r="N260" s="257"/>
      <c r="O260" s="336"/>
      <c r="P260" s="336"/>
    </row>
    <row r="261" spans="1:16" s="86" customFormat="1" ht="12">
      <c r="A261" s="253" t="s">
        <v>1269</v>
      </c>
      <c r="B261" s="1583" t="s">
        <v>1270</v>
      </c>
      <c r="C261" s="1584"/>
      <c r="D261" s="1584"/>
      <c r="E261" s="1584"/>
      <c r="F261" s="1584"/>
      <c r="G261" s="1584"/>
      <c r="H261" s="1585"/>
      <c r="I261" s="254" t="s">
        <v>558</v>
      </c>
      <c r="J261" s="335">
        <v>0</v>
      </c>
      <c r="K261" s="337">
        <v>0</v>
      </c>
      <c r="L261" s="299">
        <f t="shared" si="5"/>
        <v>0</v>
      </c>
      <c r="M261" s="256" t="str">
        <f t="shared" si="4"/>
        <v>- // -</v>
      </c>
      <c r="N261" s="257"/>
      <c r="O261" s="336"/>
      <c r="P261" s="336"/>
    </row>
    <row r="262" spans="1:16" s="86" customFormat="1" ht="12">
      <c r="A262" s="253" t="s">
        <v>1271</v>
      </c>
      <c r="B262" s="1614" t="s">
        <v>1262</v>
      </c>
      <c r="C262" s="1615"/>
      <c r="D262" s="1615"/>
      <c r="E262" s="1615"/>
      <c r="F262" s="1615"/>
      <c r="G262" s="1615"/>
      <c r="H262" s="1616"/>
      <c r="I262" s="254" t="s">
        <v>558</v>
      </c>
      <c r="J262" s="335">
        <v>0</v>
      </c>
      <c r="K262" s="337">
        <v>0</v>
      </c>
      <c r="L262" s="299">
        <f t="shared" si="5"/>
        <v>0</v>
      </c>
      <c r="M262" s="256" t="str">
        <f t="shared" si="4"/>
        <v>- // -</v>
      </c>
      <c r="N262" s="257"/>
      <c r="O262" s="336"/>
      <c r="P262" s="336"/>
    </row>
    <row r="263" spans="1:16" s="86" customFormat="1" ht="12">
      <c r="A263" s="253" t="s">
        <v>1272</v>
      </c>
      <c r="B263" s="1583" t="s">
        <v>1273</v>
      </c>
      <c r="C263" s="1584"/>
      <c r="D263" s="1584"/>
      <c r="E263" s="1584"/>
      <c r="F263" s="1584"/>
      <c r="G263" s="1584"/>
      <c r="H263" s="1585"/>
      <c r="I263" s="254" t="s">
        <v>558</v>
      </c>
      <c r="J263" s="298"/>
      <c r="K263" s="306">
        <v>72.133780459999997</v>
      </c>
      <c r="L263" s="299">
        <f t="shared" si="5"/>
        <v>72.133780459999997</v>
      </c>
      <c r="M263" s="256" t="str">
        <f t="shared" si="4"/>
        <v>- // -</v>
      </c>
      <c r="N263" s="257"/>
      <c r="O263" s="336"/>
      <c r="P263" s="336"/>
    </row>
    <row r="264" spans="1:16" s="86" customFormat="1" ht="12">
      <c r="A264" s="253" t="s">
        <v>1274</v>
      </c>
      <c r="B264" s="1614" t="s">
        <v>1262</v>
      </c>
      <c r="C264" s="1615"/>
      <c r="D264" s="1615"/>
      <c r="E264" s="1615"/>
      <c r="F264" s="1615"/>
      <c r="G264" s="1615"/>
      <c r="H264" s="1616"/>
      <c r="I264" s="254" t="s">
        <v>558</v>
      </c>
      <c r="J264" s="298"/>
      <c r="K264" s="306">
        <v>0</v>
      </c>
      <c r="L264" s="299">
        <f t="shared" si="5"/>
        <v>0</v>
      </c>
      <c r="M264" s="256" t="str">
        <f t="shared" si="4"/>
        <v>- // -</v>
      </c>
      <c r="N264" s="257"/>
      <c r="O264" s="336"/>
      <c r="P264" s="336"/>
    </row>
    <row r="265" spans="1:16" s="86" customFormat="1" ht="12">
      <c r="A265" s="253" t="s">
        <v>1275</v>
      </c>
      <c r="B265" s="1583" t="s">
        <v>1276</v>
      </c>
      <c r="C265" s="1584"/>
      <c r="D265" s="1584"/>
      <c r="E265" s="1584"/>
      <c r="F265" s="1584"/>
      <c r="G265" s="1584"/>
      <c r="H265" s="1585"/>
      <c r="I265" s="254" t="s">
        <v>558</v>
      </c>
      <c r="J265" s="335">
        <v>0</v>
      </c>
      <c r="K265" s="337">
        <v>0</v>
      </c>
      <c r="L265" s="299">
        <f t="shared" si="5"/>
        <v>0</v>
      </c>
      <c r="M265" s="256" t="str">
        <f t="shared" si="4"/>
        <v>- // -</v>
      </c>
      <c r="N265" s="257"/>
      <c r="O265" s="336"/>
      <c r="P265" s="336"/>
    </row>
    <row r="266" spans="1:16" s="86" customFormat="1" ht="12">
      <c r="A266" s="253" t="s">
        <v>1277</v>
      </c>
      <c r="B266" s="1614" t="s">
        <v>1262</v>
      </c>
      <c r="C266" s="1615"/>
      <c r="D266" s="1615"/>
      <c r="E266" s="1615"/>
      <c r="F266" s="1615"/>
      <c r="G266" s="1615"/>
      <c r="H266" s="1616"/>
      <c r="I266" s="254" t="s">
        <v>558</v>
      </c>
      <c r="J266" s="335">
        <v>0</v>
      </c>
      <c r="K266" s="337">
        <v>0</v>
      </c>
      <c r="L266" s="299">
        <f t="shared" si="5"/>
        <v>0</v>
      </c>
      <c r="M266" s="256" t="str">
        <f t="shared" si="4"/>
        <v>- // -</v>
      </c>
      <c r="N266" s="257"/>
      <c r="O266" s="336"/>
      <c r="P266" s="336"/>
    </row>
    <row r="267" spans="1:16" s="86" customFormat="1" ht="12">
      <c r="A267" s="253" t="s">
        <v>1278</v>
      </c>
      <c r="B267" s="1583" t="s">
        <v>1279</v>
      </c>
      <c r="C267" s="1584"/>
      <c r="D267" s="1584"/>
      <c r="E267" s="1584"/>
      <c r="F267" s="1584"/>
      <c r="G267" s="1584"/>
      <c r="H267" s="1585"/>
      <c r="I267" s="254" t="s">
        <v>558</v>
      </c>
      <c r="J267" s="335">
        <v>0</v>
      </c>
      <c r="K267" s="337">
        <v>0</v>
      </c>
      <c r="L267" s="299">
        <f t="shared" si="5"/>
        <v>0</v>
      </c>
      <c r="M267" s="256" t="str">
        <f t="shared" si="4"/>
        <v>- // -</v>
      </c>
      <c r="N267" s="257"/>
      <c r="O267" s="336"/>
      <c r="P267" s="336"/>
    </row>
    <row r="268" spans="1:16" s="86" customFormat="1" ht="12">
      <c r="A268" s="253" t="s">
        <v>1280</v>
      </c>
      <c r="B268" s="1614" t="s">
        <v>1262</v>
      </c>
      <c r="C268" s="1615"/>
      <c r="D268" s="1615"/>
      <c r="E268" s="1615"/>
      <c r="F268" s="1615"/>
      <c r="G268" s="1615"/>
      <c r="H268" s="1616"/>
      <c r="I268" s="254" t="s">
        <v>558</v>
      </c>
      <c r="J268" s="335">
        <v>0</v>
      </c>
      <c r="K268" s="337">
        <v>0</v>
      </c>
      <c r="L268" s="299">
        <f t="shared" si="5"/>
        <v>0</v>
      </c>
      <c r="M268" s="256" t="str">
        <f t="shared" si="4"/>
        <v>- // -</v>
      </c>
      <c r="N268" s="257"/>
      <c r="O268" s="336"/>
      <c r="P268" s="336"/>
    </row>
    <row r="269" spans="1:16" s="86" customFormat="1" ht="12">
      <c r="A269" s="253" t="s">
        <v>1281</v>
      </c>
      <c r="B269" s="1583" t="s">
        <v>1282</v>
      </c>
      <c r="C269" s="1584"/>
      <c r="D269" s="1584"/>
      <c r="E269" s="1584"/>
      <c r="F269" s="1584"/>
      <c r="G269" s="1584"/>
      <c r="H269" s="1585"/>
      <c r="I269" s="254" t="s">
        <v>558</v>
      </c>
      <c r="J269" s="335">
        <v>0</v>
      </c>
      <c r="K269" s="337">
        <v>0</v>
      </c>
      <c r="L269" s="299">
        <f t="shared" si="5"/>
        <v>0</v>
      </c>
      <c r="M269" s="256" t="str">
        <f t="shared" si="4"/>
        <v>- // -</v>
      </c>
      <c r="N269" s="257"/>
      <c r="O269" s="336"/>
      <c r="P269" s="336"/>
    </row>
    <row r="270" spans="1:16" s="86" customFormat="1" ht="12">
      <c r="A270" s="253" t="s">
        <v>1283</v>
      </c>
      <c r="B270" s="1614" t="s">
        <v>1262</v>
      </c>
      <c r="C270" s="1615"/>
      <c r="D270" s="1615"/>
      <c r="E270" s="1615"/>
      <c r="F270" s="1615"/>
      <c r="G270" s="1615"/>
      <c r="H270" s="1616"/>
      <c r="I270" s="254" t="s">
        <v>558</v>
      </c>
      <c r="J270" s="335">
        <v>0</v>
      </c>
      <c r="K270" s="337">
        <v>0</v>
      </c>
      <c r="L270" s="299">
        <f t="shared" si="5"/>
        <v>0</v>
      </c>
      <c r="M270" s="256" t="str">
        <f t="shared" si="4"/>
        <v>- // -</v>
      </c>
      <c r="N270" s="257"/>
      <c r="O270" s="336"/>
      <c r="P270" s="336"/>
    </row>
    <row r="271" spans="1:16" s="86" customFormat="1" ht="12">
      <c r="A271" s="253" t="s">
        <v>1281</v>
      </c>
      <c r="B271" s="1583" t="s">
        <v>1284</v>
      </c>
      <c r="C271" s="1584"/>
      <c r="D271" s="1584"/>
      <c r="E271" s="1584"/>
      <c r="F271" s="1584"/>
      <c r="G271" s="1584"/>
      <c r="H271" s="1585"/>
      <c r="I271" s="254" t="s">
        <v>558</v>
      </c>
      <c r="J271" s="335">
        <v>0</v>
      </c>
      <c r="K271" s="337">
        <v>0</v>
      </c>
      <c r="L271" s="299">
        <f t="shared" si="5"/>
        <v>0</v>
      </c>
      <c r="M271" s="256" t="str">
        <f t="shared" si="4"/>
        <v>- // -</v>
      </c>
      <c r="N271" s="257"/>
      <c r="O271" s="336"/>
      <c r="P271" s="336"/>
    </row>
    <row r="272" spans="1:16" s="86" customFormat="1" ht="12">
      <c r="A272" s="253" t="s">
        <v>1285</v>
      </c>
      <c r="B272" s="1614" t="s">
        <v>1262</v>
      </c>
      <c r="C272" s="1615"/>
      <c r="D272" s="1615"/>
      <c r="E272" s="1615"/>
      <c r="F272" s="1615"/>
      <c r="G272" s="1615"/>
      <c r="H272" s="1616"/>
      <c r="I272" s="254" t="s">
        <v>558</v>
      </c>
      <c r="J272" s="335">
        <v>0</v>
      </c>
      <c r="K272" s="337">
        <v>0</v>
      </c>
      <c r="L272" s="299">
        <f t="shared" si="5"/>
        <v>0</v>
      </c>
      <c r="M272" s="256" t="str">
        <f t="shared" si="4"/>
        <v>- // -</v>
      </c>
      <c r="N272" s="257"/>
      <c r="O272" s="336"/>
      <c r="P272" s="336"/>
    </row>
    <row r="273" spans="1:16" s="86" customFormat="1" ht="24" customHeight="1">
      <c r="A273" s="253" t="s">
        <v>1286</v>
      </c>
      <c r="B273" s="1593" t="s">
        <v>1489</v>
      </c>
      <c r="C273" s="1594"/>
      <c r="D273" s="1594"/>
      <c r="E273" s="1594"/>
      <c r="F273" s="1594"/>
      <c r="G273" s="1594"/>
      <c r="H273" s="1595"/>
      <c r="I273" s="254" t="s">
        <v>558</v>
      </c>
      <c r="J273" s="335">
        <f>J275+J277</f>
        <v>0</v>
      </c>
      <c r="K273" s="337">
        <v>0</v>
      </c>
      <c r="L273" s="299">
        <f t="shared" si="5"/>
        <v>0</v>
      </c>
      <c r="M273" s="256" t="str">
        <f t="shared" si="4"/>
        <v>- // -</v>
      </c>
      <c r="N273" s="257"/>
      <c r="O273" s="336"/>
      <c r="P273" s="336"/>
    </row>
    <row r="274" spans="1:16" s="86" customFormat="1" ht="12">
      <c r="A274" s="253" t="s">
        <v>1288</v>
      </c>
      <c r="B274" s="1614" t="s">
        <v>1262</v>
      </c>
      <c r="C274" s="1615"/>
      <c r="D274" s="1615"/>
      <c r="E274" s="1615"/>
      <c r="F274" s="1615"/>
      <c r="G274" s="1615"/>
      <c r="H274" s="1616"/>
      <c r="I274" s="254" t="s">
        <v>558</v>
      </c>
      <c r="J274" s="335">
        <v>0</v>
      </c>
      <c r="K274" s="337">
        <v>0</v>
      </c>
      <c r="L274" s="299">
        <f t="shared" si="5"/>
        <v>0</v>
      </c>
      <c r="M274" s="256" t="str">
        <f t="shared" si="4"/>
        <v>- // -</v>
      </c>
      <c r="N274" s="257"/>
      <c r="O274" s="336"/>
      <c r="P274" s="336"/>
    </row>
    <row r="275" spans="1:16" s="86" customFormat="1" ht="12">
      <c r="A275" s="253" t="s">
        <v>1289</v>
      </c>
      <c r="B275" s="1614" t="s">
        <v>924</v>
      </c>
      <c r="C275" s="1615"/>
      <c r="D275" s="1615"/>
      <c r="E275" s="1615"/>
      <c r="F275" s="1615"/>
      <c r="G275" s="1615"/>
      <c r="H275" s="1616"/>
      <c r="I275" s="254" t="s">
        <v>558</v>
      </c>
      <c r="J275" s="335">
        <v>0</v>
      </c>
      <c r="K275" s="337">
        <v>0</v>
      </c>
      <c r="L275" s="299">
        <f t="shared" si="5"/>
        <v>0</v>
      </c>
      <c r="M275" s="256" t="str">
        <f t="shared" si="4"/>
        <v>- // -</v>
      </c>
      <c r="N275" s="257"/>
      <c r="O275" s="336"/>
      <c r="P275" s="336"/>
    </row>
    <row r="276" spans="1:16" s="86" customFormat="1" ht="12">
      <c r="A276" s="253" t="s">
        <v>1290</v>
      </c>
      <c r="B276" s="1608" t="s">
        <v>1262</v>
      </c>
      <c r="C276" s="1609"/>
      <c r="D276" s="1609"/>
      <c r="E276" s="1609"/>
      <c r="F276" s="1609"/>
      <c r="G276" s="1609"/>
      <c r="H276" s="1610"/>
      <c r="I276" s="254" t="s">
        <v>558</v>
      </c>
      <c r="J276" s="335">
        <v>0</v>
      </c>
      <c r="K276" s="337">
        <v>0</v>
      </c>
      <c r="L276" s="299">
        <f t="shared" si="5"/>
        <v>0</v>
      </c>
      <c r="M276" s="256" t="str">
        <f t="shared" si="4"/>
        <v>- // -</v>
      </c>
      <c r="N276" s="257"/>
      <c r="O276" s="336"/>
      <c r="P276" s="336"/>
    </row>
    <row r="277" spans="1:16" s="86" customFormat="1" ht="12">
      <c r="A277" s="253" t="s">
        <v>1291</v>
      </c>
      <c r="B277" s="1614" t="s">
        <v>926</v>
      </c>
      <c r="C277" s="1615"/>
      <c r="D277" s="1615"/>
      <c r="E277" s="1615"/>
      <c r="F277" s="1615"/>
      <c r="G277" s="1615"/>
      <c r="H277" s="1616"/>
      <c r="I277" s="254" t="s">
        <v>558</v>
      </c>
      <c r="J277" s="335">
        <v>0</v>
      </c>
      <c r="K277" s="337">
        <v>0</v>
      </c>
      <c r="L277" s="299">
        <f t="shared" si="5"/>
        <v>0</v>
      </c>
      <c r="M277" s="256" t="str">
        <f t="shared" si="4"/>
        <v>- // -</v>
      </c>
      <c r="N277" s="257"/>
      <c r="O277" s="336"/>
      <c r="P277" s="336"/>
    </row>
    <row r="278" spans="1:16" s="86" customFormat="1" ht="12">
      <c r="A278" s="253" t="s">
        <v>1292</v>
      </c>
      <c r="B278" s="1608" t="s">
        <v>1262</v>
      </c>
      <c r="C278" s="1609"/>
      <c r="D278" s="1609"/>
      <c r="E278" s="1609"/>
      <c r="F278" s="1609"/>
      <c r="G278" s="1609"/>
      <c r="H278" s="1610"/>
      <c r="I278" s="254" t="s">
        <v>558</v>
      </c>
      <c r="J278" s="335">
        <v>0</v>
      </c>
      <c r="K278" s="337">
        <v>0</v>
      </c>
      <c r="L278" s="299">
        <f t="shared" si="5"/>
        <v>0</v>
      </c>
      <c r="M278" s="256" t="str">
        <f t="shared" si="4"/>
        <v>- // -</v>
      </c>
      <c r="N278" s="257"/>
      <c r="O278" s="336"/>
      <c r="P278" s="336"/>
    </row>
    <row r="279" spans="1:16" s="86" customFormat="1" ht="12">
      <c r="A279" s="253" t="s">
        <v>1293</v>
      </c>
      <c r="B279" s="1583" t="s">
        <v>1294</v>
      </c>
      <c r="C279" s="1584"/>
      <c r="D279" s="1584"/>
      <c r="E279" s="1584"/>
      <c r="F279" s="1584"/>
      <c r="G279" s="1584"/>
      <c r="H279" s="1585"/>
      <c r="I279" s="254" t="s">
        <v>558</v>
      </c>
      <c r="J279" s="298"/>
      <c r="K279" s="306">
        <v>8.645294569999999</v>
      </c>
      <c r="L279" s="299">
        <f t="shared" si="5"/>
        <v>8.645294569999999</v>
      </c>
      <c r="M279" s="256" t="str">
        <f t="shared" si="4"/>
        <v>- // -</v>
      </c>
      <c r="N279" s="311"/>
      <c r="O279" s="336"/>
      <c r="P279" s="336"/>
    </row>
    <row r="280" spans="1:16" s="86" customFormat="1" ht="12">
      <c r="A280" s="253" t="s">
        <v>1295</v>
      </c>
      <c r="B280" s="1614" t="s">
        <v>1262</v>
      </c>
      <c r="C280" s="1615"/>
      <c r="D280" s="1615"/>
      <c r="E280" s="1615"/>
      <c r="F280" s="1615"/>
      <c r="G280" s="1615"/>
      <c r="H280" s="1616"/>
      <c r="I280" s="254" t="s">
        <v>558</v>
      </c>
      <c r="J280" s="298"/>
      <c r="K280" s="306">
        <v>0.50416896999999994</v>
      </c>
      <c r="L280" s="299">
        <f t="shared" si="5"/>
        <v>0.50416896999999994</v>
      </c>
      <c r="M280" s="256" t="str">
        <f t="shared" si="4"/>
        <v>- // -</v>
      </c>
      <c r="N280" s="257"/>
      <c r="O280" s="336"/>
      <c r="P280" s="336"/>
    </row>
    <row r="281" spans="1:16" s="86" customFormat="1" ht="12">
      <c r="A281" s="253" t="s">
        <v>1296</v>
      </c>
      <c r="B281" s="1599" t="s">
        <v>1297</v>
      </c>
      <c r="C281" s="1600"/>
      <c r="D281" s="1600"/>
      <c r="E281" s="1600"/>
      <c r="F281" s="1600"/>
      <c r="G281" s="1600"/>
      <c r="H281" s="1601"/>
      <c r="I281" s="254" t="s">
        <v>558</v>
      </c>
      <c r="J281" s="298">
        <f>J282+J284+J289+J291+J293+J295+J297+J299+J301</f>
        <v>0</v>
      </c>
      <c r="K281" s="306">
        <v>179.41941568000001</v>
      </c>
      <c r="L281" s="299">
        <f t="shared" si="5"/>
        <v>179.41941568000001</v>
      </c>
      <c r="M281" s="256" t="str">
        <f t="shared" si="4"/>
        <v>- // -</v>
      </c>
      <c r="N281" s="257"/>
      <c r="O281" s="336"/>
      <c r="P281" s="336"/>
    </row>
    <row r="282" spans="1:16" s="86" customFormat="1" ht="12">
      <c r="A282" s="253" t="s">
        <v>1298</v>
      </c>
      <c r="B282" s="1583" t="s">
        <v>1299</v>
      </c>
      <c r="C282" s="1584"/>
      <c r="D282" s="1584"/>
      <c r="E282" s="1584"/>
      <c r="F282" s="1584"/>
      <c r="G282" s="1584"/>
      <c r="H282" s="1585"/>
      <c r="I282" s="254" t="s">
        <v>558</v>
      </c>
      <c r="J282" s="335">
        <v>0</v>
      </c>
      <c r="K282" s="337">
        <v>0</v>
      </c>
      <c r="L282" s="299">
        <f t="shared" si="5"/>
        <v>0</v>
      </c>
      <c r="M282" s="256" t="str">
        <f t="shared" si="4"/>
        <v>- // -</v>
      </c>
      <c r="N282" s="257"/>
      <c r="O282" s="336"/>
      <c r="P282" s="336"/>
    </row>
    <row r="283" spans="1:16" s="86" customFormat="1" ht="12">
      <c r="A283" s="253" t="s">
        <v>1300</v>
      </c>
      <c r="B283" s="1614" t="s">
        <v>1262</v>
      </c>
      <c r="C283" s="1615"/>
      <c r="D283" s="1615"/>
      <c r="E283" s="1615"/>
      <c r="F283" s="1615"/>
      <c r="G283" s="1615"/>
      <c r="H283" s="1616"/>
      <c r="I283" s="254" t="s">
        <v>558</v>
      </c>
      <c r="J283" s="335">
        <v>0</v>
      </c>
      <c r="K283" s="337">
        <v>0</v>
      </c>
      <c r="L283" s="299">
        <f t="shared" si="5"/>
        <v>0</v>
      </c>
      <c r="M283" s="256" t="str">
        <f t="shared" si="4"/>
        <v>- // -</v>
      </c>
      <c r="N283" s="257"/>
      <c r="O283" s="336"/>
      <c r="P283" s="336"/>
    </row>
    <row r="284" spans="1:16" s="86" customFormat="1" ht="12">
      <c r="A284" s="253" t="s">
        <v>1301</v>
      </c>
      <c r="B284" s="1583" t="s">
        <v>1302</v>
      </c>
      <c r="C284" s="1584"/>
      <c r="D284" s="1584"/>
      <c r="E284" s="1584"/>
      <c r="F284" s="1584"/>
      <c r="G284" s="1584"/>
      <c r="H284" s="1585"/>
      <c r="I284" s="254" t="s">
        <v>558</v>
      </c>
      <c r="J284" s="298">
        <f>J285+J287</f>
        <v>0</v>
      </c>
      <c r="K284" s="306">
        <v>0</v>
      </c>
      <c r="L284" s="299">
        <f t="shared" si="5"/>
        <v>0</v>
      </c>
      <c r="M284" s="256" t="str">
        <f t="shared" si="4"/>
        <v>- // -</v>
      </c>
      <c r="N284" s="257"/>
      <c r="O284" s="336"/>
      <c r="P284" s="336"/>
    </row>
    <row r="285" spans="1:16" s="86" customFormat="1" ht="12">
      <c r="A285" s="253" t="s">
        <v>1303</v>
      </c>
      <c r="B285" s="1614" t="s">
        <v>1133</v>
      </c>
      <c r="C285" s="1615"/>
      <c r="D285" s="1615"/>
      <c r="E285" s="1615"/>
      <c r="F285" s="1615"/>
      <c r="G285" s="1615"/>
      <c r="H285" s="1616"/>
      <c r="I285" s="254" t="s">
        <v>558</v>
      </c>
      <c r="J285" s="335">
        <v>0</v>
      </c>
      <c r="K285" s="337">
        <v>0</v>
      </c>
      <c r="L285" s="299">
        <f t="shared" si="5"/>
        <v>0</v>
      </c>
      <c r="M285" s="256" t="str">
        <f t="shared" si="4"/>
        <v>- // -</v>
      </c>
      <c r="N285" s="257"/>
      <c r="O285" s="336"/>
      <c r="P285" s="336"/>
    </row>
    <row r="286" spans="1:16" s="86" customFormat="1" ht="12">
      <c r="A286" s="253" t="s">
        <v>1304</v>
      </c>
      <c r="B286" s="1608" t="s">
        <v>1262</v>
      </c>
      <c r="C286" s="1609"/>
      <c r="D286" s="1609"/>
      <c r="E286" s="1609"/>
      <c r="F286" s="1609"/>
      <c r="G286" s="1609"/>
      <c r="H286" s="1610"/>
      <c r="I286" s="254" t="s">
        <v>558</v>
      </c>
      <c r="J286" s="335">
        <v>0</v>
      </c>
      <c r="K286" s="337">
        <v>0</v>
      </c>
      <c r="L286" s="299">
        <f t="shared" si="5"/>
        <v>0</v>
      </c>
      <c r="M286" s="256" t="str">
        <f t="shared" si="4"/>
        <v>- // -</v>
      </c>
      <c r="N286" s="257"/>
      <c r="O286" s="336"/>
      <c r="P286" s="336"/>
    </row>
    <row r="287" spans="1:16" s="86" customFormat="1" ht="12">
      <c r="A287" s="253" t="s">
        <v>1305</v>
      </c>
      <c r="B287" s="1694" t="s">
        <v>1306</v>
      </c>
      <c r="C287" s="1695"/>
      <c r="D287" s="1695"/>
      <c r="E287" s="1695"/>
      <c r="F287" s="1695"/>
      <c r="G287" s="1695"/>
      <c r="H287" s="1696"/>
      <c r="I287" s="254" t="s">
        <v>558</v>
      </c>
      <c r="J287" s="335">
        <v>0</v>
      </c>
      <c r="K287" s="337"/>
      <c r="L287" s="299">
        <f t="shared" si="5"/>
        <v>0</v>
      </c>
      <c r="M287" s="256" t="str">
        <f t="shared" si="4"/>
        <v>- // -</v>
      </c>
      <c r="N287" s="257"/>
      <c r="O287" s="336"/>
      <c r="P287" s="336"/>
    </row>
    <row r="288" spans="1:16" s="86" customFormat="1" ht="12">
      <c r="A288" s="253" t="s">
        <v>1307</v>
      </c>
      <c r="B288" s="1608" t="s">
        <v>1262</v>
      </c>
      <c r="C288" s="1609"/>
      <c r="D288" s="1609"/>
      <c r="E288" s="1609"/>
      <c r="F288" s="1609"/>
      <c r="G288" s="1609"/>
      <c r="H288" s="1610"/>
      <c r="I288" s="254" t="s">
        <v>558</v>
      </c>
      <c r="J288" s="335">
        <v>0</v>
      </c>
      <c r="K288" s="337">
        <v>0</v>
      </c>
      <c r="L288" s="299">
        <f t="shared" si="5"/>
        <v>0</v>
      </c>
      <c r="M288" s="256" t="str">
        <f t="shared" si="4"/>
        <v>- // -</v>
      </c>
      <c r="N288" s="257"/>
      <c r="O288" s="336"/>
      <c r="P288" s="336"/>
    </row>
    <row r="289" spans="1:16" s="86" customFormat="1" ht="24" customHeight="1">
      <c r="A289" s="253" t="s">
        <v>1308</v>
      </c>
      <c r="B289" s="1593" t="s">
        <v>1309</v>
      </c>
      <c r="C289" s="1594"/>
      <c r="D289" s="1594"/>
      <c r="E289" s="1594"/>
      <c r="F289" s="1594"/>
      <c r="G289" s="1594"/>
      <c r="H289" s="1595"/>
      <c r="I289" s="254" t="s">
        <v>558</v>
      </c>
      <c r="J289" s="335">
        <v>0</v>
      </c>
      <c r="K289" s="337">
        <v>0</v>
      </c>
      <c r="L289" s="299">
        <f t="shared" si="5"/>
        <v>0</v>
      </c>
      <c r="M289" s="256" t="str">
        <f t="shared" si="4"/>
        <v>- // -</v>
      </c>
      <c r="N289" s="257"/>
      <c r="O289" s="336"/>
      <c r="P289" s="336"/>
    </row>
    <row r="290" spans="1:16" s="86" customFormat="1" ht="12">
      <c r="A290" s="253" t="s">
        <v>1310</v>
      </c>
      <c r="B290" s="1614" t="s">
        <v>1262</v>
      </c>
      <c r="C290" s="1615"/>
      <c r="D290" s="1615"/>
      <c r="E290" s="1615"/>
      <c r="F290" s="1615"/>
      <c r="G290" s="1615"/>
      <c r="H290" s="1616"/>
      <c r="I290" s="254" t="s">
        <v>558</v>
      </c>
      <c r="J290" s="335">
        <v>0</v>
      </c>
      <c r="K290" s="337">
        <v>0</v>
      </c>
      <c r="L290" s="299">
        <f t="shared" si="5"/>
        <v>0</v>
      </c>
      <c r="M290" s="256" t="str">
        <f t="shared" si="4"/>
        <v>- // -</v>
      </c>
      <c r="N290" s="257"/>
      <c r="O290" s="336"/>
      <c r="P290" s="336"/>
    </row>
    <row r="291" spans="1:16" s="86" customFormat="1" ht="12">
      <c r="A291" s="253" t="s">
        <v>1311</v>
      </c>
      <c r="B291" s="1583" t="s">
        <v>1312</v>
      </c>
      <c r="C291" s="1584"/>
      <c r="D291" s="1584"/>
      <c r="E291" s="1584"/>
      <c r="F291" s="1584"/>
      <c r="G291" s="1584"/>
      <c r="H291" s="1585"/>
      <c r="I291" s="254" t="s">
        <v>558</v>
      </c>
      <c r="J291" s="335">
        <v>0</v>
      </c>
      <c r="K291" s="337">
        <v>0</v>
      </c>
      <c r="L291" s="299">
        <f t="shared" si="5"/>
        <v>0</v>
      </c>
      <c r="M291" s="256" t="str">
        <f t="shared" si="4"/>
        <v>- // -</v>
      </c>
      <c r="N291" s="257"/>
      <c r="O291" s="336"/>
      <c r="P291" s="336"/>
    </row>
    <row r="292" spans="1:16" s="86" customFormat="1" ht="12">
      <c r="A292" s="253" t="s">
        <v>1313</v>
      </c>
      <c r="B292" s="1614" t="s">
        <v>1262</v>
      </c>
      <c r="C292" s="1615"/>
      <c r="D292" s="1615"/>
      <c r="E292" s="1615"/>
      <c r="F292" s="1615"/>
      <c r="G292" s="1615"/>
      <c r="H292" s="1616"/>
      <c r="I292" s="254" t="s">
        <v>558</v>
      </c>
      <c r="J292" s="335">
        <v>0</v>
      </c>
      <c r="K292" s="337">
        <v>0</v>
      </c>
      <c r="L292" s="299">
        <f t="shared" si="5"/>
        <v>0</v>
      </c>
      <c r="M292" s="256" t="str">
        <f t="shared" si="4"/>
        <v>- // -</v>
      </c>
      <c r="N292" s="257"/>
      <c r="O292" s="336"/>
      <c r="P292" s="336"/>
    </row>
    <row r="293" spans="1:16" s="86" customFormat="1" ht="12">
      <c r="A293" s="253" t="s">
        <v>1314</v>
      </c>
      <c r="B293" s="1583" t="s">
        <v>1315</v>
      </c>
      <c r="C293" s="1584"/>
      <c r="D293" s="1584"/>
      <c r="E293" s="1584"/>
      <c r="F293" s="1584"/>
      <c r="G293" s="1584"/>
      <c r="H293" s="1585"/>
      <c r="I293" s="254" t="s">
        <v>558</v>
      </c>
      <c r="J293" s="298"/>
      <c r="K293" s="306">
        <v>11.166</v>
      </c>
      <c r="L293" s="299">
        <f t="shared" si="5"/>
        <v>11.166</v>
      </c>
      <c r="M293" s="256" t="str">
        <f t="shared" si="4"/>
        <v>- // -</v>
      </c>
      <c r="N293" s="257"/>
      <c r="O293" s="336"/>
      <c r="P293" s="336"/>
    </row>
    <row r="294" spans="1:16" s="86" customFormat="1" ht="12">
      <c r="A294" s="253" t="s">
        <v>1316</v>
      </c>
      <c r="B294" s="1614" t="s">
        <v>1262</v>
      </c>
      <c r="C294" s="1615"/>
      <c r="D294" s="1615"/>
      <c r="E294" s="1615"/>
      <c r="F294" s="1615"/>
      <c r="G294" s="1615"/>
      <c r="H294" s="1616"/>
      <c r="I294" s="254" t="s">
        <v>558</v>
      </c>
      <c r="J294" s="298"/>
      <c r="K294" s="306"/>
      <c r="L294" s="299">
        <f t="shared" si="5"/>
        <v>0</v>
      </c>
      <c r="M294" s="256" t="str">
        <f t="shared" si="4"/>
        <v>- // -</v>
      </c>
      <c r="N294" s="257"/>
      <c r="O294" s="336"/>
      <c r="P294" s="336"/>
    </row>
    <row r="295" spans="1:16" s="86" customFormat="1" ht="12">
      <c r="A295" s="253" t="s">
        <v>1317</v>
      </c>
      <c r="B295" s="1583" t="s">
        <v>1318</v>
      </c>
      <c r="C295" s="1584"/>
      <c r="D295" s="1584"/>
      <c r="E295" s="1584"/>
      <c r="F295" s="1584"/>
      <c r="G295" s="1584"/>
      <c r="H295" s="1585"/>
      <c r="I295" s="254" t="s">
        <v>558</v>
      </c>
      <c r="J295" s="298"/>
      <c r="K295" s="306">
        <v>82.159145930000008</v>
      </c>
      <c r="L295" s="299">
        <f t="shared" si="5"/>
        <v>82.159145930000008</v>
      </c>
      <c r="M295" s="256" t="str">
        <f t="shared" si="4"/>
        <v>- // -</v>
      </c>
      <c r="N295" s="257"/>
      <c r="O295" s="336"/>
      <c r="P295" s="336"/>
    </row>
    <row r="296" spans="1:16" s="86" customFormat="1" ht="12">
      <c r="A296" s="253" t="s">
        <v>1319</v>
      </c>
      <c r="B296" s="1614" t="s">
        <v>1262</v>
      </c>
      <c r="C296" s="1615"/>
      <c r="D296" s="1615"/>
      <c r="E296" s="1615"/>
      <c r="F296" s="1615"/>
      <c r="G296" s="1615"/>
      <c r="H296" s="1616"/>
      <c r="I296" s="254" t="s">
        <v>558</v>
      </c>
      <c r="J296" s="298"/>
      <c r="K296" s="306"/>
      <c r="L296" s="299">
        <f t="shared" si="5"/>
        <v>0</v>
      </c>
      <c r="M296" s="256" t="str">
        <f t="shared" si="4"/>
        <v>- // -</v>
      </c>
      <c r="N296" s="257"/>
      <c r="O296" s="336"/>
      <c r="P296" s="336"/>
    </row>
    <row r="297" spans="1:16" s="86" customFormat="1" ht="12">
      <c r="A297" s="253" t="s">
        <v>1320</v>
      </c>
      <c r="B297" s="1583" t="s">
        <v>1321</v>
      </c>
      <c r="C297" s="1584"/>
      <c r="D297" s="1584"/>
      <c r="E297" s="1584"/>
      <c r="F297" s="1584"/>
      <c r="G297" s="1584"/>
      <c r="H297" s="1585"/>
      <c r="I297" s="254" t="s">
        <v>558</v>
      </c>
      <c r="J297" s="298"/>
      <c r="K297" s="306">
        <v>45.054560169999995</v>
      </c>
      <c r="L297" s="299">
        <f t="shared" si="5"/>
        <v>45.054560169999995</v>
      </c>
      <c r="M297" s="256" t="str">
        <f t="shared" si="4"/>
        <v>- // -</v>
      </c>
      <c r="N297" s="257"/>
      <c r="O297" s="336"/>
      <c r="P297" s="336"/>
    </row>
    <row r="298" spans="1:16" s="86" customFormat="1" ht="12">
      <c r="A298" s="253" t="s">
        <v>1322</v>
      </c>
      <c r="B298" s="1614" t="s">
        <v>1262</v>
      </c>
      <c r="C298" s="1615"/>
      <c r="D298" s="1615"/>
      <c r="E298" s="1615"/>
      <c r="F298" s="1615"/>
      <c r="G298" s="1615"/>
      <c r="H298" s="1616"/>
      <c r="I298" s="254" t="s">
        <v>558</v>
      </c>
      <c r="J298" s="298"/>
      <c r="K298" s="306">
        <v>0</v>
      </c>
      <c r="L298" s="299">
        <f t="shared" si="5"/>
        <v>0</v>
      </c>
      <c r="M298" s="256" t="str">
        <f t="shared" ref="M298:M315" si="10">IF(ROUND(J298,0)=0,"- // -",IF(J298&lt;0,1+(1-K298/J298),K298/J298))</f>
        <v>- // -</v>
      </c>
      <c r="N298" s="257"/>
      <c r="O298" s="336"/>
      <c r="P298" s="336"/>
    </row>
    <row r="299" spans="1:16" s="86" customFormat="1" ht="24" customHeight="1">
      <c r="A299" s="253" t="s">
        <v>1323</v>
      </c>
      <c r="B299" s="1593" t="s">
        <v>1324</v>
      </c>
      <c r="C299" s="1594"/>
      <c r="D299" s="1594"/>
      <c r="E299" s="1594"/>
      <c r="F299" s="1594"/>
      <c r="G299" s="1594"/>
      <c r="H299" s="1595"/>
      <c r="I299" s="254" t="s">
        <v>558</v>
      </c>
      <c r="J299" s="298"/>
      <c r="K299" s="306">
        <v>14.2760014</v>
      </c>
      <c r="L299" s="299">
        <f t="shared" ref="L299:L315" si="11">K299-J299</f>
        <v>14.2760014</v>
      </c>
      <c r="M299" s="256" t="str">
        <f t="shared" si="10"/>
        <v>- // -</v>
      </c>
      <c r="N299" s="257"/>
      <c r="O299" s="336"/>
      <c r="P299" s="336"/>
    </row>
    <row r="300" spans="1:16" s="86" customFormat="1" ht="12">
      <c r="A300" s="253" t="s">
        <v>1325</v>
      </c>
      <c r="B300" s="1614" t="s">
        <v>1262</v>
      </c>
      <c r="C300" s="1615"/>
      <c r="D300" s="1615"/>
      <c r="E300" s="1615"/>
      <c r="F300" s="1615"/>
      <c r="G300" s="1615"/>
      <c r="H300" s="1616"/>
      <c r="I300" s="254" t="s">
        <v>558</v>
      </c>
      <c r="J300" s="298"/>
      <c r="K300" s="306">
        <v>0</v>
      </c>
      <c r="L300" s="299">
        <f t="shared" si="11"/>
        <v>0</v>
      </c>
      <c r="M300" s="256" t="str">
        <f t="shared" si="10"/>
        <v>- // -</v>
      </c>
      <c r="N300" s="257"/>
      <c r="O300" s="336"/>
      <c r="P300" s="336"/>
    </row>
    <row r="301" spans="1:16" s="86" customFormat="1" ht="12">
      <c r="A301" s="253" t="s">
        <v>1326</v>
      </c>
      <c r="B301" s="1583" t="s">
        <v>1327</v>
      </c>
      <c r="C301" s="1584"/>
      <c r="D301" s="1584"/>
      <c r="E301" s="1584"/>
      <c r="F301" s="1584"/>
      <c r="G301" s="1584"/>
      <c r="H301" s="1585"/>
      <c r="I301" s="254" t="s">
        <v>558</v>
      </c>
      <c r="J301" s="298"/>
      <c r="K301" s="306">
        <v>26.763708180000016</v>
      </c>
      <c r="L301" s="299">
        <f t="shared" si="11"/>
        <v>26.763708180000016</v>
      </c>
      <c r="M301" s="256" t="str">
        <f t="shared" si="10"/>
        <v>- // -</v>
      </c>
      <c r="N301" s="257"/>
      <c r="O301" s="336"/>
      <c r="P301" s="336"/>
    </row>
    <row r="302" spans="1:16" s="86" customFormat="1" ht="12">
      <c r="A302" s="253" t="s">
        <v>1328</v>
      </c>
      <c r="B302" s="1614" t="s">
        <v>1262</v>
      </c>
      <c r="C302" s="1615"/>
      <c r="D302" s="1615"/>
      <c r="E302" s="1615"/>
      <c r="F302" s="1615"/>
      <c r="G302" s="1615"/>
      <c r="H302" s="1616"/>
      <c r="I302" s="254" t="s">
        <v>558</v>
      </c>
      <c r="J302" s="298"/>
      <c r="K302" s="306">
        <v>1.0038630000000002E-2</v>
      </c>
      <c r="L302" s="372">
        <f t="shared" si="11"/>
        <v>1.0038630000000002E-2</v>
      </c>
      <c r="M302" s="256" t="str">
        <f t="shared" si="10"/>
        <v>- // -</v>
      </c>
      <c r="N302" s="257"/>
      <c r="O302" s="336"/>
      <c r="P302" s="336"/>
    </row>
    <row r="303" spans="1:16" s="86" customFormat="1" ht="24" customHeight="1">
      <c r="A303" s="253" t="s">
        <v>1329</v>
      </c>
      <c r="B303" s="1590" t="s">
        <v>1330</v>
      </c>
      <c r="C303" s="1591"/>
      <c r="D303" s="1591"/>
      <c r="E303" s="1591"/>
      <c r="F303" s="1591"/>
      <c r="G303" s="1591"/>
      <c r="H303" s="1592"/>
      <c r="I303" s="254" t="s">
        <v>124</v>
      </c>
      <c r="J303" s="305"/>
      <c r="K303" s="306">
        <v>104.17801111638883</v>
      </c>
      <c r="L303" s="299">
        <f t="shared" si="11"/>
        <v>104.17801111638883</v>
      </c>
      <c r="M303" s="256" t="str">
        <f t="shared" si="10"/>
        <v>- // -</v>
      </c>
      <c r="N303" s="257"/>
      <c r="O303" s="336"/>
      <c r="P303" s="336"/>
    </row>
    <row r="304" spans="1:16" s="86" customFormat="1" ht="12">
      <c r="A304" s="253" t="s">
        <v>1331</v>
      </c>
      <c r="B304" s="1583" t="s">
        <v>1332</v>
      </c>
      <c r="C304" s="1584"/>
      <c r="D304" s="1584"/>
      <c r="E304" s="1584"/>
      <c r="F304" s="1584"/>
      <c r="G304" s="1584"/>
      <c r="H304" s="1585"/>
      <c r="I304" s="254" t="s">
        <v>124</v>
      </c>
      <c r="J304" s="335">
        <v>0</v>
      </c>
      <c r="K304" s="337">
        <v>0</v>
      </c>
      <c r="L304" s="299">
        <f t="shared" si="11"/>
        <v>0</v>
      </c>
      <c r="M304" s="256" t="str">
        <f t="shared" si="10"/>
        <v>- // -</v>
      </c>
      <c r="N304" s="257"/>
      <c r="O304" s="336"/>
      <c r="P304" s="336"/>
    </row>
    <row r="305" spans="1:16" s="86" customFormat="1" ht="24" customHeight="1">
      <c r="A305" s="253" t="s">
        <v>1333</v>
      </c>
      <c r="B305" s="1593" t="s">
        <v>1334</v>
      </c>
      <c r="C305" s="1594"/>
      <c r="D305" s="1594"/>
      <c r="E305" s="1594"/>
      <c r="F305" s="1594"/>
      <c r="G305" s="1594"/>
      <c r="H305" s="1595"/>
      <c r="I305" s="254" t="s">
        <v>124</v>
      </c>
      <c r="J305" s="335">
        <v>0</v>
      </c>
      <c r="K305" s="337">
        <v>0</v>
      </c>
      <c r="L305" s="299">
        <f t="shared" si="11"/>
        <v>0</v>
      </c>
      <c r="M305" s="256" t="str">
        <f t="shared" si="10"/>
        <v>- // -</v>
      </c>
      <c r="N305" s="257"/>
      <c r="O305" s="336"/>
      <c r="P305" s="336"/>
    </row>
    <row r="306" spans="1:16" s="86" customFormat="1" ht="24" customHeight="1">
      <c r="A306" s="253" t="s">
        <v>1335</v>
      </c>
      <c r="B306" s="1593" t="s">
        <v>1336</v>
      </c>
      <c r="C306" s="1594"/>
      <c r="D306" s="1594"/>
      <c r="E306" s="1594"/>
      <c r="F306" s="1594"/>
      <c r="G306" s="1594"/>
      <c r="H306" s="1595"/>
      <c r="I306" s="254" t="s">
        <v>124</v>
      </c>
      <c r="J306" s="335">
        <v>0</v>
      </c>
      <c r="K306" s="337">
        <v>0</v>
      </c>
      <c r="L306" s="299">
        <f t="shared" si="11"/>
        <v>0</v>
      </c>
      <c r="M306" s="256" t="str">
        <f t="shared" si="10"/>
        <v>- // -</v>
      </c>
      <c r="N306" s="257"/>
      <c r="O306" s="336"/>
      <c r="P306" s="336"/>
    </row>
    <row r="307" spans="1:16" s="86" customFormat="1" ht="24" customHeight="1">
      <c r="A307" s="253" t="s">
        <v>1337</v>
      </c>
      <c r="B307" s="1593" t="s">
        <v>1338</v>
      </c>
      <c r="C307" s="1594"/>
      <c r="D307" s="1594"/>
      <c r="E307" s="1594"/>
      <c r="F307" s="1594"/>
      <c r="G307" s="1594"/>
      <c r="H307" s="1595"/>
      <c r="I307" s="254" t="s">
        <v>124</v>
      </c>
      <c r="J307" s="335">
        <v>0</v>
      </c>
      <c r="K307" s="337">
        <v>0</v>
      </c>
      <c r="L307" s="299">
        <f t="shared" si="11"/>
        <v>0</v>
      </c>
      <c r="M307" s="256" t="str">
        <f t="shared" si="10"/>
        <v>- // -</v>
      </c>
      <c r="N307" s="257"/>
      <c r="O307" s="336"/>
      <c r="P307" s="336"/>
    </row>
    <row r="308" spans="1:16" s="86" customFormat="1" ht="12">
      <c r="A308" s="253" t="s">
        <v>1339</v>
      </c>
      <c r="B308" s="1583" t="s">
        <v>1340</v>
      </c>
      <c r="C308" s="1584"/>
      <c r="D308" s="1584"/>
      <c r="E308" s="1584"/>
      <c r="F308" s="1584"/>
      <c r="G308" s="1584"/>
      <c r="H308" s="1585"/>
      <c r="I308" s="254" t="s">
        <v>124</v>
      </c>
      <c r="J308" s="335">
        <v>0</v>
      </c>
      <c r="K308" s="337">
        <v>0</v>
      </c>
      <c r="L308" s="299">
        <f t="shared" si="11"/>
        <v>0</v>
      </c>
      <c r="M308" s="256" t="str">
        <f t="shared" si="10"/>
        <v>- // -</v>
      </c>
      <c r="N308" s="257"/>
      <c r="O308" s="336"/>
      <c r="P308" s="336"/>
    </row>
    <row r="309" spans="1:16" s="86" customFormat="1" ht="12">
      <c r="A309" s="253" t="s">
        <v>1341</v>
      </c>
      <c r="B309" s="1583" t="s">
        <v>1342</v>
      </c>
      <c r="C309" s="1584"/>
      <c r="D309" s="1584"/>
      <c r="E309" s="1584"/>
      <c r="F309" s="1584"/>
      <c r="G309" s="1584"/>
      <c r="H309" s="1585"/>
      <c r="I309" s="254" t="s">
        <v>124</v>
      </c>
      <c r="J309" s="305"/>
      <c r="K309" s="306">
        <v>97.0979945975199</v>
      </c>
      <c r="L309" s="299">
        <f t="shared" si="11"/>
        <v>97.0979945975199</v>
      </c>
      <c r="M309" s="256" t="str">
        <f t="shared" si="10"/>
        <v>- // -</v>
      </c>
      <c r="N309" s="257"/>
      <c r="O309" s="336"/>
      <c r="P309" s="336"/>
    </row>
    <row r="310" spans="1:16" s="86" customFormat="1" ht="12">
      <c r="A310" s="253" t="s">
        <v>1343</v>
      </c>
      <c r="B310" s="1583" t="s">
        <v>1344</v>
      </c>
      <c r="C310" s="1584"/>
      <c r="D310" s="1584"/>
      <c r="E310" s="1584"/>
      <c r="F310" s="1584"/>
      <c r="G310" s="1584"/>
      <c r="H310" s="1585"/>
      <c r="I310" s="254" t="s">
        <v>124</v>
      </c>
      <c r="J310" s="335">
        <v>0</v>
      </c>
      <c r="K310" s="337">
        <v>0</v>
      </c>
      <c r="L310" s="299">
        <f t="shared" si="11"/>
        <v>0</v>
      </c>
      <c r="M310" s="256" t="str">
        <f t="shared" si="10"/>
        <v>- // -</v>
      </c>
      <c r="N310" s="257"/>
      <c r="O310" s="336"/>
      <c r="P310" s="336"/>
    </row>
    <row r="311" spans="1:16" s="86" customFormat="1" ht="12">
      <c r="A311" s="253" t="s">
        <v>1345</v>
      </c>
      <c r="B311" s="1583" t="s">
        <v>1346</v>
      </c>
      <c r="C311" s="1584"/>
      <c r="D311" s="1584"/>
      <c r="E311" s="1584"/>
      <c r="F311" s="1584"/>
      <c r="G311" s="1584"/>
      <c r="H311" s="1585"/>
      <c r="I311" s="254" t="s">
        <v>124</v>
      </c>
      <c r="J311" s="335">
        <v>0</v>
      </c>
      <c r="K311" s="337">
        <v>0</v>
      </c>
      <c r="L311" s="299">
        <f t="shared" si="11"/>
        <v>0</v>
      </c>
      <c r="M311" s="256" t="str">
        <f t="shared" si="10"/>
        <v>- // -</v>
      </c>
      <c r="N311" s="257"/>
      <c r="O311" s="336"/>
      <c r="P311" s="336"/>
    </row>
    <row r="312" spans="1:16" s="86" customFormat="1" ht="12">
      <c r="A312" s="253" t="s">
        <v>1347</v>
      </c>
      <c r="B312" s="1583" t="s">
        <v>1348</v>
      </c>
      <c r="C312" s="1584"/>
      <c r="D312" s="1584"/>
      <c r="E312" s="1584"/>
      <c r="F312" s="1584"/>
      <c r="G312" s="1584"/>
      <c r="H312" s="1585"/>
      <c r="I312" s="254" t="s">
        <v>124</v>
      </c>
      <c r="J312" s="335">
        <v>0</v>
      </c>
      <c r="K312" s="337">
        <v>0</v>
      </c>
      <c r="L312" s="299">
        <f t="shared" si="11"/>
        <v>0</v>
      </c>
      <c r="M312" s="256" t="str">
        <f t="shared" si="10"/>
        <v>- // -</v>
      </c>
      <c r="N312" s="257"/>
      <c r="O312" s="336"/>
      <c r="P312" s="336"/>
    </row>
    <row r="313" spans="1:16" s="86" customFormat="1" ht="24" customHeight="1">
      <c r="A313" s="253" t="s">
        <v>1349</v>
      </c>
      <c r="B313" s="1593" t="s">
        <v>1563</v>
      </c>
      <c r="C313" s="1594"/>
      <c r="D313" s="1594"/>
      <c r="E313" s="1594"/>
      <c r="F313" s="1594"/>
      <c r="G313" s="1594"/>
      <c r="H313" s="1595"/>
      <c r="I313" s="254" t="s">
        <v>124</v>
      </c>
      <c r="J313" s="335">
        <v>0</v>
      </c>
      <c r="K313" s="337">
        <v>0</v>
      </c>
      <c r="L313" s="299">
        <f t="shared" si="11"/>
        <v>0</v>
      </c>
      <c r="M313" s="256" t="str">
        <f t="shared" si="10"/>
        <v>- // -</v>
      </c>
      <c r="N313" s="257"/>
      <c r="O313" s="336"/>
      <c r="P313" s="336"/>
    </row>
    <row r="314" spans="1:16" s="86" customFormat="1" ht="12">
      <c r="A314" s="253" t="s">
        <v>1351</v>
      </c>
      <c r="B314" s="1614" t="s">
        <v>924</v>
      </c>
      <c r="C314" s="1615"/>
      <c r="D314" s="1615"/>
      <c r="E314" s="1615"/>
      <c r="F314" s="1615"/>
      <c r="G314" s="1615"/>
      <c r="H314" s="1616"/>
      <c r="I314" s="254" t="s">
        <v>124</v>
      </c>
      <c r="J314" s="335">
        <v>0</v>
      </c>
      <c r="K314" s="337">
        <v>0</v>
      </c>
      <c r="L314" s="299">
        <f t="shared" si="11"/>
        <v>0</v>
      </c>
      <c r="M314" s="256" t="str">
        <f t="shared" si="10"/>
        <v>- // -</v>
      </c>
      <c r="N314" s="257"/>
      <c r="O314" s="336"/>
      <c r="P314" s="336"/>
    </row>
    <row r="315" spans="1:16" s="86" customFormat="1" ht="12.75" thickBot="1">
      <c r="A315" s="268" t="s">
        <v>1352</v>
      </c>
      <c r="B315" s="1651" t="s">
        <v>926</v>
      </c>
      <c r="C315" s="1652"/>
      <c r="D315" s="1652"/>
      <c r="E315" s="1652"/>
      <c r="F315" s="1652"/>
      <c r="G315" s="1652"/>
      <c r="H315" s="1653"/>
      <c r="I315" s="269" t="s">
        <v>124</v>
      </c>
      <c r="J315" s="335">
        <v>0</v>
      </c>
      <c r="K315" s="337">
        <v>0</v>
      </c>
      <c r="L315" s="304">
        <f t="shared" si="11"/>
        <v>0</v>
      </c>
      <c r="M315" s="271" t="str">
        <f t="shared" si="10"/>
        <v>- // -</v>
      </c>
      <c r="N315" s="272"/>
      <c r="O315" s="336"/>
      <c r="P315" s="336"/>
    </row>
    <row r="316" spans="1:16" ht="16.5" thickBot="1">
      <c r="A316" s="1648" t="s">
        <v>1353</v>
      </c>
      <c r="B316" s="1649"/>
      <c r="C316" s="1649"/>
      <c r="D316" s="1649"/>
      <c r="E316" s="1649"/>
      <c r="F316" s="1649"/>
      <c r="G316" s="1649"/>
      <c r="H316" s="1649"/>
      <c r="I316" s="1649"/>
      <c r="J316" s="1649"/>
      <c r="K316" s="1649"/>
      <c r="L316" s="1649"/>
      <c r="M316" s="1649"/>
      <c r="N316" s="1650"/>
      <c r="O316" s="336"/>
      <c r="P316" s="336"/>
    </row>
    <row r="317" spans="1:16" s="86" customFormat="1" ht="12">
      <c r="A317" s="263" t="s">
        <v>1354</v>
      </c>
      <c r="B317" s="1605" t="s">
        <v>1355</v>
      </c>
      <c r="C317" s="1606"/>
      <c r="D317" s="1606"/>
      <c r="E317" s="1606"/>
      <c r="F317" s="1606"/>
      <c r="G317" s="1606"/>
      <c r="H317" s="1607"/>
      <c r="I317" s="264" t="s">
        <v>19</v>
      </c>
      <c r="J317" s="263" t="s">
        <v>30</v>
      </c>
      <c r="K317" s="368" t="s">
        <v>30</v>
      </c>
      <c r="L317" s="265"/>
      <c r="M317" s="265" t="s">
        <v>30</v>
      </c>
      <c r="N317" s="264" t="s">
        <v>30</v>
      </c>
      <c r="O317" s="336"/>
      <c r="P317" s="336"/>
    </row>
    <row r="318" spans="1:16" s="86" customFormat="1" ht="12">
      <c r="A318" s="253" t="s">
        <v>1356</v>
      </c>
      <c r="B318" s="1599" t="s">
        <v>1357</v>
      </c>
      <c r="C318" s="1600"/>
      <c r="D318" s="1600"/>
      <c r="E318" s="1600"/>
      <c r="F318" s="1600"/>
      <c r="G318" s="1600"/>
      <c r="H318" s="1601"/>
      <c r="I318" s="254" t="s">
        <v>175</v>
      </c>
      <c r="J318" s="335">
        <v>0</v>
      </c>
      <c r="K318" s="337">
        <v>0</v>
      </c>
      <c r="L318" s="255">
        <f t="shared" ref="L318:L322" si="12">K318-J318</f>
        <v>0</v>
      </c>
      <c r="M318" s="256" t="str">
        <f t="shared" ref="M318:M322" si="13">IF(ROUND(J318,0)=0,"- // -",IF(J318&lt;0,1+(1-K318/J318),K318/J318))</f>
        <v>- // -</v>
      </c>
      <c r="N318" s="257"/>
      <c r="O318" s="336"/>
      <c r="P318" s="336"/>
    </row>
    <row r="319" spans="1:16" s="86" customFormat="1" ht="12">
      <c r="A319" s="253" t="s">
        <v>1358</v>
      </c>
      <c r="B319" s="1599" t="s">
        <v>1359</v>
      </c>
      <c r="C319" s="1600"/>
      <c r="D319" s="1600"/>
      <c r="E319" s="1600"/>
      <c r="F319" s="1600"/>
      <c r="G319" s="1600"/>
      <c r="H319" s="1601"/>
      <c r="I319" s="254" t="s">
        <v>1360</v>
      </c>
      <c r="J319" s="335">
        <v>0</v>
      </c>
      <c r="K319" s="337">
        <v>0</v>
      </c>
      <c r="L319" s="255">
        <f t="shared" si="12"/>
        <v>0</v>
      </c>
      <c r="M319" s="256" t="str">
        <f t="shared" si="13"/>
        <v>- // -</v>
      </c>
      <c r="N319" s="257"/>
      <c r="O319" s="336"/>
      <c r="P319" s="336"/>
    </row>
    <row r="320" spans="1:16" s="86" customFormat="1" ht="12">
      <c r="A320" s="253" t="s">
        <v>1361</v>
      </c>
      <c r="B320" s="1599" t="s">
        <v>1362</v>
      </c>
      <c r="C320" s="1600"/>
      <c r="D320" s="1600"/>
      <c r="E320" s="1600"/>
      <c r="F320" s="1600"/>
      <c r="G320" s="1600"/>
      <c r="H320" s="1601"/>
      <c r="I320" s="254" t="s">
        <v>175</v>
      </c>
      <c r="J320" s="335">
        <v>0</v>
      </c>
      <c r="K320" s="337">
        <v>0</v>
      </c>
      <c r="L320" s="255">
        <f t="shared" si="12"/>
        <v>0</v>
      </c>
      <c r="M320" s="256" t="str">
        <f t="shared" si="13"/>
        <v>- // -</v>
      </c>
      <c r="N320" s="257"/>
      <c r="O320" s="336"/>
      <c r="P320" s="336"/>
    </row>
    <row r="321" spans="1:16" s="86" customFormat="1" ht="12">
      <c r="A321" s="253" t="s">
        <v>1363</v>
      </c>
      <c r="B321" s="1599" t="s">
        <v>1364</v>
      </c>
      <c r="C321" s="1600"/>
      <c r="D321" s="1600"/>
      <c r="E321" s="1600"/>
      <c r="F321" s="1600"/>
      <c r="G321" s="1600"/>
      <c r="H321" s="1601"/>
      <c r="I321" s="254" t="s">
        <v>1360</v>
      </c>
      <c r="J321" s="335">
        <v>0</v>
      </c>
      <c r="K321" s="337">
        <v>0</v>
      </c>
      <c r="L321" s="255">
        <f t="shared" si="12"/>
        <v>0</v>
      </c>
      <c r="M321" s="256" t="str">
        <f t="shared" si="13"/>
        <v>- // -</v>
      </c>
      <c r="N321" s="257"/>
      <c r="O321" s="336"/>
      <c r="P321" s="336"/>
    </row>
    <row r="322" spans="1:16" s="86" customFormat="1" ht="12">
      <c r="A322" s="253" t="s">
        <v>1365</v>
      </c>
      <c r="B322" s="1599" t="s">
        <v>1366</v>
      </c>
      <c r="C322" s="1600"/>
      <c r="D322" s="1600"/>
      <c r="E322" s="1600"/>
      <c r="F322" s="1600"/>
      <c r="G322" s="1600"/>
      <c r="H322" s="1601"/>
      <c r="I322" s="254" t="s">
        <v>1564</v>
      </c>
      <c r="J322" s="335">
        <v>0</v>
      </c>
      <c r="K322" s="337">
        <v>0</v>
      </c>
      <c r="L322" s="255">
        <f t="shared" si="12"/>
        <v>0</v>
      </c>
      <c r="M322" s="256" t="str">
        <f t="shared" si="13"/>
        <v>- // -</v>
      </c>
      <c r="N322" s="257"/>
      <c r="O322" s="336"/>
      <c r="P322" s="336"/>
    </row>
    <row r="323" spans="1:16" s="86" customFormat="1" ht="12">
      <c r="A323" s="253" t="s">
        <v>1368</v>
      </c>
      <c r="B323" s="1599" t="s">
        <v>1369</v>
      </c>
      <c r="C323" s="1600"/>
      <c r="D323" s="1600"/>
      <c r="E323" s="1600"/>
      <c r="F323" s="1600"/>
      <c r="G323" s="1600"/>
      <c r="H323" s="1601"/>
      <c r="I323" s="254" t="s">
        <v>19</v>
      </c>
      <c r="J323" s="253" t="s">
        <v>30</v>
      </c>
      <c r="K323" s="309" t="s">
        <v>30</v>
      </c>
      <c r="L323" s="255"/>
      <c r="M323" s="255" t="s">
        <v>30</v>
      </c>
      <c r="N323" s="254" t="s">
        <v>30</v>
      </c>
      <c r="O323" s="336"/>
      <c r="P323" s="336"/>
    </row>
    <row r="324" spans="1:16" s="86" customFormat="1" ht="12">
      <c r="A324" s="253" t="s">
        <v>1370</v>
      </c>
      <c r="B324" s="1583" t="s">
        <v>1371</v>
      </c>
      <c r="C324" s="1584"/>
      <c r="D324" s="1584"/>
      <c r="E324" s="1584"/>
      <c r="F324" s="1584"/>
      <c r="G324" s="1584"/>
      <c r="H324" s="1585"/>
      <c r="I324" s="254" t="s">
        <v>1564</v>
      </c>
      <c r="J324" s="335">
        <v>0</v>
      </c>
      <c r="K324" s="337">
        <v>0</v>
      </c>
      <c r="L324" s="255">
        <f t="shared" ref="L324:L325" si="14">K324-J324</f>
        <v>0</v>
      </c>
      <c r="M324" s="256" t="str">
        <f t="shared" ref="M324:M325" si="15">IF(ROUND(J324,0)=0,"- // -",IF(J324&lt;0,1+(1-K324/J324),K324/J324))</f>
        <v>- // -</v>
      </c>
      <c r="N324" s="257"/>
      <c r="O324" s="336"/>
      <c r="P324" s="336"/>
    </row>
    <row r="325" spans="1:16" s="86" customFormat="1" ht="12">
      <c r="A325" s="253" t="s">
        <v>1372</v>
      </c>
      <c r="B325" s="1583" t="s">
        <v>1373</v>
      </c>
      <c r="C325" s="1584"/>
      <c r="D325" s="1584"/>
      <c r="E325" s="1584"/>
      <c r="F325" s="1584"/>
      <c r="G325" s="1584"/>
      <c r="H325" s="1585"/>
      <c r="I325" s="254" t="s">
        <v>1565</v>
      </c>
      <c r="J325" s="335">
        <v>0</v>
      </c>
      <c r="K325" s="337">
        <v>0</v>
      </c>
      <c r="L325" s="255">
        <f t="shared" si="14"/>
        <v>0</v>
      </c>
      <c r="M325" s="256" t="str">
        <f t="shared" si="15"/>
        <v>- // -</v>
      </c>
      <c r="N325" s="257"/>
      <c r="O325" s="336"/>
      <c r="P325" s="336"/>
    </row>
    <row r="326" spans="1:16" s="86" customFormat="1" ht="12">
      <c r="A326" s="253" t="s">
        <v>1374</v>
      </c>
      <c r="B326" s="1599" t="s">
        <v>1375</v>
      </c>
      <c r="C326" s="1600"/>
      <c r="D326" s="1600"/>
      <c r="E326" s="1600"/>
      <c r="F326" s="1600"/>
      <c r="G326" s="1600"/>
      <c r="H326" s="1601"/>
      <c r="I326" s="254" t="s">
        <v>19</v>
      </c>
      <c r="J326" s="253" t="s">
        <v>30</v>
      </c>
      <c r="K326" s="309" t="s">
        <v>30</v>
      </c>
      <c r="L326" s="255"/>
      <c r="M326" s="255" t="s">
        <v>30</v>
      </c>
      <c r="N326" s="254" t="s">
        <v>30</v>
      </c>
      <c r="O326" s="336"/>
      <c r="P326" s="336"/>
    </row>
    <row r="327" spans="1:16" s="86" customFormat="1" ht="12">
      <c r="A327" s="253" t="s">
        <v>1376</v>
      </c>
      <c r="B327" s="1583" t="s">
        <v>1371</v>
      </c>
      <c r="C327" s="1584"/>
      <c r="D327" s="1584"/>
      <c r="E327" s="1584"/>
      <c r="F327" s="1584"/>
      <c r="G327" s="1584"/>
      <c r="H327" s="1585"/>
      <c r="I327" s="254" t="s">
        <v>1564</v>
      </c>
      <c r="J327" s="335">
        <v>0</v>
      </c>
      <c r="K327" s="337">
        <v>0</v>
      </c>
      <c r="L327" s="255">
        <f t="shared" ref="L327:L329" si="16">K327-J327</f>
        <v>0</v>
      </c>
      <c r="M327" s="256" t="str">
        <f t="shared" ref="M327:M329" si="17">IF(ROUND(J327,0)=0,"- // -",IF(J327&lt;0,1+(1-K327/J327),K327/J327))</f>
        <v>- // -</v>
      </c>
      <c r="N327" s="257"/>
      <c r="O327" s="336"/>
      <c r="P327" s="336"/>
    </row>
    <row r="328" spans="1:16" s="86" customFormat="1" ht="12">
      <c r="A328" s="253" t="s">
        <v>1377</v>
      </c>
      <c r="B328" s="1583" t="s">
        <v>1378</v>
      </c>
      <c r="C328" s="1584"/>
      <c r="D328" s="1584"/>
      <c r="E328" s="1584"/>
      <c r="F328" s="1584"/>
      <c r="G328" s="1584"/>
      <c r="H328" s="1585"/>
      <c r="I328" s="254" t="s">
        <v>175</v>
      </c>
      <c r="J328" s="335">
        <v>0</v>
      </c>
      <c r="K328" s="337">
        <v>0</v>
      </c>
      <c r="L328" s="255">
        <f t="shared" si="16"/>
        <v>0</v>
      </c>
      <c r="M328" s="256" t="str">
        <f t="shared" si="17"/>
        <v>- // -</v>
      </c>
      <c r="N328" s="257"/>
      <c r="O328" s="336"/>
      <c r="P328" s="336"/>
    </row>
    <row r="329" spans="1:16" s="86" customFormat="1" ht="12">
      <c r="A329" s="253" t="s">
        <v>1379</v>
      </c>
      <c r="B329" s="1583" t="s">
        <v>1373</v>
      </c>
      <c r="C329" s="1584"/>
      <c r="D329" s="1584"/>
      <c r="E329" s="1584"/>
      <c r="F329" s="1584"/>
      <c r="G329" s="1584"/>
      <c r="H329" s="1585"/>
      <c r="I329" s="254" t="s">
        <v>1565</v>
      </c>
      <c r="J329" s="335">
        <v>0</v>
      </c>
      <c r="K329" s="337">
        <v>0</v>
      </c>
      <c r="L329" s="255">
        <f t="shared" si="16"/>
        <v>0</v>
      </c>
      <c r="M329" s="256" t="str">
        <f t="shared" si="17"/>
        <v>- // -</v>
      </c>
      <c r="N329" s="257"/>
      <c r="O329" s="336"/>
      <c r="P329" s="336"/>
    </row>
    <row r="330" spans="1:16" s="86" customFormat="1" ht="12">
      <c r="A330" s="253" t="s">
        <v>1380</v>
      </c>
      <c r="B330" s="1599" t="s">
        <v>1381</v>
      </c>
      <c r="C330" s="1600"/>
      <c r="D330" s="1600"/>
      <c r="E330" s="1600"/>
      <c r="F330" s="1600"/>
      <c r="G330" s="1600"/>
      <c r="H330" s="1601"/>
      <c r="I330" s="254" t="s">
        <v>19</v>
      </c>
      <c r="J330" s="253" t="s">
        <v>30</v>
      </c>
      <c r="K330" s="309" t="s">
        <v>30</v>
      </c>
      <c r="L330" s="255"/>
      <c r="M330" s="255" t="s">
        <v>30</v>
      </c>
      <c r="N330" s="254" t="s">
        <v>30</v>
      </c>
      <c r="O330" s="336"/>
      <c r="P330" s="336"/>
    </row>
    <row r="331" spans="1:16" s="86" customFormat="1" ht="12">
      <c r="A331" s="253" t="s">
        <v>1382</v>
      </c>
      <c r="B331" s="1583" t="s">
        <v>1371</v>
      </c>
      <c r="C331" s="1584"/>
      <c r="D331" s="1584"/>
      <c r="E331" s="1584"/>
      <c r="F331" s="1584"/>
      <c r="G331" s="1584"/>
      <c r="H331" s="1585"/>
      <c r="I331" s="254" t="s">
        <v>1564</v>
      </c>
      <c r="J331" s="335">
        <v>0</v>
      </c>
      <c r="K331" s="337">
        <v>0</v>
      </c>
      <c r="L331" s="255">
        <f t="shared" ref="L331:L332" si="18">K331-J331</f>
        <v>0</v>
      </c>
      <c r="M331" s="256" t="str">
        <f t="shared" ref="M331:M332" si="19">IF(ROUND(J331,0)=0,"- // -",IF(J331&lt;0,1+(1-K331/J331),K331/J331))</f>
        <v>- // -</v>
      </c>
      <c r="N331" s="257"/>
      <c r="O331" s="336"/>
      <c r="P331" s="336"/>
    </row>
    <row r="332" spans="1:16" s="86" customFormat="1" ht="12">
      <c r="A332" s="253" t="s">
        <v>1383</v>
      </c>
      <c r="B332" s="1583" t="s">
        <v>1373</v>
      </c>
      <c r="C332" s="1584"/>
      <c r="D332" s="1584"/>
      <c r="E332" s="1584"/>
      <c r="F332" s="1584"/>
      <c r="G332" s="1584"/>
      <c r="H332" s="1585"/>
      <c r="I332" s="254" t="s">
        <v>1565</v>
      </c>
      <c r="J332" s="335">
        <v>0</v>
      </c>
      <c r="K332" s="337">
        <v>0</v>
      </c>
      <c r="L332" s="255">
        <f t="shared" si="18"/>
        <v>0</v>
      </c>
      <c r="M332" s="256" t="str">
        <f t="shared" si="19"/>
        <v>- // -</v>
      </c>
      <c r="N332" s="257"/>
      <c r="O332" s="336"/>
      <c r="P332" s="336"/>
    </row>
    <row r="333" spans="1:16" s="86" customFormat="1" ht="12">
      <c r="A333" s="253" t="s">
        <v>1384</v>
      </c>
      <c r="B333" s="1599" t="s">
        <v>1385</v>
      </c>
      <c r="C333" s="1600"/>
      <c r="D333" s="1600"/>
      <c r="E333" s="1600"/>
      <c r="F333" s="1600"/>
      <c r="G333" s="1600"/>
      <c r="H333" s="1601"/>
      <c r="I333" s="254" t="s">
        <v>19</v>
      </c>
      <c r="J333" s="253" t="s">
        <v>30</v>
      </c>
      <c r="K333" s="309" t="s">
        <v>30</v>
      </c>
      <c r="L333" s="255"/>
      <c r="M333" s="255" t="s">
        <v>30</v>
      </c>
      <c r="N333" s="254" t="s">
        <v>30</v>
      </c>
      <c r="O333" s="336"/>
      <c r="P333" s="336"/>
    </row>
    <row r="334" spans="1:16" s="86" customFormat="1" ht="12">
      <c r="A334" s="253" t="s">
        <v>1386</v>
      </c>
      <c r="B334" s="1583" t="s">
        <v>1371</v>
      </c>
      <c r="C334" s="1584"/>
      <c r="D334" s="1584"/>
      <c r="E334" s="1584"/>
      <c r="F334" s="1584"/>
      <c r="G334" s="1584"/>
      <c r="H334" s="1585"/>
      <c r="I334" s="254" t="s">
        <v>1564</v>
      </c>
      <c r="J334" s="335">
        <v>0</v>
      </c>
      <c r="K334" s="337">
        <v>0</v>
      </c>
      <c r="L334" s="255">
        <f t="shared" ref="L334:L336" si="20">K334-J334</f>
        <v>0</v>
      </c>
      <c r="M334" s="256" t="str">
        <f t="shared" ref="M334:M336" si="21">IF(ROUND(J334,0)=0,"- // -",IF(J334&lt;0,1+(1-K334/J334),K334/J334))</f>
        <v>- // -</v>
      </c>
      <c r="N334" s="257"/>
      <c r="O334" s="336"/>
      <c r="P334" s="336"/>
    </row>
    <row r="335" spans="1:16" s="86" customFormat="1" ht="12">
      <c r="A335" s="253" t="s">
        <v>1387</v>
      </c>
      <c r="B335" s="1583" t="s">
        <v>1378</v>
      </c>
      <c r="C335" s="1584"/>
      <c r="D335" s="1584"/>
      <c r="E335" s="1584"/>
      <c r="F335" s="1584"/>
      <c r="G335" s="1584"/>
      <c r="H335" s="1585"/>
      <c r="I335" s="254" t="s">
        <v>175</v>
      </c>
      <c r="J335" s="335">
        <v>0</v>
      </c>
      <c r="K335" s="337">
        <v>0</v>
      </c>
      <c r="L335" s="255">
        <f t="shared" si="20"/>
        <v>0</v>
      </c>
      <c r="M335" s="256" t="str">
        <f t="shared" si="21"/>
        <v>- // -</v>
      </c>
      <c r="N335" s="257"/>
      <c r="O335" s="336"/>
      <c r="P335" s="336"/>
    </row>
    <row r="336" spans="1:16" s="86" customFormat="1" ht="12">
      <c r="A336" s="253" t="s">
        <v>1388</v>
      </c>
      <c r="B336" s="1583" t="s">
        <v>1373</v>
      </c>
      <c r="C336" s="1584"/>
      <c r="D336" s="1584"/>
      <c r="E336" s="1584"/>
      <c r="F336" s="1584"/>
      <c r="G336" s="1584"/>
      <c r="H336" s="1585"/>
      <c r="I336" s="254" t="s">
        <v>1565</v>
      </c>
      <c r="J336" s="335">
        <v>0</v>
      </c>
      <c r="K336" s="337">
        <v>0</v>
      </c>
      <c r="L336" s="255">
        <f t="shared" si="20"/>
        <v>0</v>
      </c>
      <c r="M336" s="256" t="str">
        <f t="shared" si="21"/>
        <v>- // -</v>
      </c>
      <c r="N336" s="257"/>
      <c r="O336" s="336"/>
      <c r="P336" s="336"/>
    </row>
    <row r="337" spans="1:16" s="295" customFormat="1" ht="12">
      <c r="A337" s="293" t="s">
        <v>1389</v>
      </c>
      <c r="B337" s="1706" t="s">
        <v>1390</v>
      </c>
      <c r="C337" s="1707"/>
      <c r="D337" s="1707"/>
      <c r="E337" s="1707"/>
      <c r="F337" s="1707"/>
      <c r="G337" s="1707"/>
      <c r="H337" s="1708"/>
      <c r="I337" s="294" t="s">
        <v>19</v>
      </c>
      <c r="J337" s="293" t="s">
        <v>30</v>
      </c>
      <c r="K337" s="309" t="s">
        <v>30</v>
      </c>
      <c r="L337" s="296"/>
      <c r="M337" s="296" t="s">
        <v>30</v>
      </c>
      <c r="N337" s="294" t="s">
        <v>30</v>
      </c>
      <c r="O337" s="336"/>
      <c r="P337" s="336"/>
    </row>
    <row r="338" spans="1:16" s="312" customFormat="1" ht="12">
      <c r="A338" s="307" t="s">
        <v>1391</v>
      </c>
      <c r="B338" s="1697" t="s">
        <v>1392</v>
      </c>
      <c r="C338" s="1698"/>
      <c r="D338" s="1698"/>
      <c r="E338" s="1698"/>
      <c r="F338" s="1698"/>
      <c r="G338" s="1698"/>
      <c r="H338" s="1699"/>
      <c r="I338" s="308" t="s">
        <v>1564</v>
      </c>
      <c r="J338" s="306">
        <f>J339</f>
        <v>0</v>
      </c>
      <c r="K338" s="306">
        <v>2578.2309019999998</v>
      </c>
      <c r="L338" s="306">
        <f t="shared" ref="L338:L348" si="22">K338-J338</f>
        <v>2578.2309019999998</v>
      </c>
      <c r="M338" s="310" t="str">
        <f t="shared" ref="M338:M348" si="23">IF(ROUND(J338,0)=0,"- // -",IF(J338&lt;0,1+(1-K338/J338),K338/J338))</f>
        <v>- // -</v>
      </c>
      <c r="N338" s="311"/>
      <c r="O338" s="336"/>
      <c r="P338" s="336"/>
    </row>
    <row r="339" spans="1:16" s="312" customFormat="1" ht="24" customHeight="1">
      <c r="A339" s="307" t="s">
        <v>1393</v>
      </c>
      <c r="B339" s="1691" t="s">
        <v>1394</v>
      </c>
      <c r="C339" s="1692"/>
      <c r="D339" s="1692"/>
      <c r="E339" s="1692"/>
      <c r="F339" s="1692"/>
      <c r="G339" s="1692"/>
      <c r="H339" s="1693"/>
      <c r="I339" s="308" t="s">
        <v>1564</v>
      </c>
      <c r="J339" s="307">
        <f>J340+J341</f>
        <v>0</v>
      </c>
      <c r="K339" s="306">
        <v>2578.2309019999998</v>
      </c>
      <c r="L339" s="306">
        <f t="shared" si="22"/>
        <v>2578.2309019999998</v>
      </c>
      <c r="M339" s="310" t="str">
        <f t="shared" si="23"/>
        <v>- // -</v>
      </c>
      <c r="N339" s="311"/>
      <c r="O339" s="336"/>
      <c r="P339" s="336"/>
    </row>
    <row r="340" spans="1:16" s="312" customFormat="1" ht="12">
      <c r="A340" s="307" t="s">
        <v>1395</v>
      </c>
      <c r="B340" s="1694" t="s">
        <v>1396</v>
      </c>
      <c r="C340" s="1695"/>
      <c r="D340" s="1695"/>
      <c r="E340" s="1695"/>
      <c r="F340" s="1695"/>
      <c r="G340" s="1695"/>
      <c r="H340" s="1696"/>
      <c r="I340" s="308" t="s">
        <v>1564</v>
      </c>
      <c r="J340" s="335">
        <v>0</v>
      </c>
      <c r="K340" s="1202">
        <v>2011.7649019999999</v>
      </c>
      <c r="L340" s="306">
        <f t="shared" si="22"/>
        <v>2011.7649019999999</v>
      </c>
      <c r="M340" s="310" t="str">
        <f t="shared" si="23"/>
        <v>- // -</v>
      </c>
      <c r="N340" s="311"/>
      <c r="O340" s="336"/>
      <c r="P340" s="336"/>
    </row>
    <row r="341" spans="1:16" s="312" customFormat="1" ht="12">
      <c r="A341" s="307" t="s">
        <v>1397</v>
      </c>
      <c r="B341" s="1694" t="s">
        <v>1398</v>
      </c>
      <c r="C341" s="1695"/>
      <c r="D341" s="1695"/>
      <c r="E341" s="1695"/>
      <c r="F341" s="1695"/>
      <c r="G341" s="1695"/>
      <c r="H341" s="1696"/>
      <c r="I341" s="308" t="s">
        <v>1564</v>
      </c>
      <c r="J341" s="335">
        <v>0</v>
      </c>
      <c r="K341" s="1202">
        <v>566.46600000000001</v>
      </c>
      <c r="L341" s="306">
        <f t="shared" si="22"/>
        <v>566.46600000000001</v>
      </c>
      <c r="M341" s="310" t="str">
        <f t="shared" si="23"/>
        <v>- // -</v>
      </c>
      <c r="N341" s="311"/>
      <c r="O341" s="336"/>
      <c r="P341" s="336"/>
    </row>
    <row r="342" spans="1:16" s="312" customFormat="1" ht="12">
      <c r="A342" s="307" t="s">
        <v>1399</v>
      </c>
      <c r="B342" s="1697" t="s">
        <v>1400</v>
      </c>
      <c r="C342" s="1698"/>
      <c r="D342" s="1698"/>
      <c r="E342" s="1698"/>
      <c r="F342" s="1698"/>
      <c r="G342" s="1698"/>
      <c r="H342" s="1699"/>
      <c r="I342" s="308" t="s">
        <v>1564</v>
      </c>
      <c r="J342" s="307"/>
      <c r="K342" s="306">
        <v>30.9898000000004</v>
      </c>
      <c r="L342" s="306">
        <f t="shared" si="22"/>
        <v>30.9898000000004</v>
      </c>
      <c r="M342" s="310" t="str">
        <f t="shared" si="23"/>
        <v>- // -</v>
      </c>
      <c r="N342" s="311"/>
      <c r="O342" s="336"/>
      <c r="P342" s="336"/>
    </row>
    <row r="343" spans="1:16" s="312" customFormat="1" ht="12">
      <c r="A343" s="307" t="s">
        <v>1401</v>
      </c>
      <c r="B343" s="1697" t="s">
        <v>1402</v>
      </c>
      <c r="C343" s="1698"/>
      <c r="D343" s="1698"/>
      <c r="E343" s="1698"/>
      <c r="F343" s="1698"/>
      <c r="G343" s="1698"/>
      <c r="H343" s="1699"/>
      <c r="I343" s="308" t="s">
        <v>175</v>
      </c>
      <c r="J343" s="307">
        <f>J344</f>
        <v>0</v>
      </c>
      <c r="K343" s="306">
        <v>1179.7460000000001</v>
      </c>
      <c r="L343" s="306">
        <f t="shared" si="22"/>
        <v>1179.7460000000001</v>
      </c>
      <c r="M343" s="310" t="str">
        <f t="shared" si="23"/>
        <v>- // -</v>
      </c>
      <c r="N343" s="311"/>
      <c r="O343" s="336"/>
      <c r="P343" s="336"/>
    </row>
    <row r="344" spans="1:16" s="312" customFormat="1" ht="24" customHeight="1">
      <c r="A344" s="307" t="s">
        <v>1403</v>
      </c>
      <c r="B344" s="1691" t="s">
        <v>1404</v>
      </c>
      <c r="C344" s="1692"/>
      <c r="D344" s="1692"/>
      <c r="E344" s="1692"/>
      <c r="F344" s="1692"/>
      <c r="G344" s="1692"/>
      <c r="H344" s="1693"/>
      <c r="I344" s="308" t="s">
        <v>175</v>
      </c>
      <c r="J344" s="307"/>
      <c r="K344" s="306">
        <v>1179.7460000000001</v>
      </c>
      <c r="L344" s="306">
        <f t="shared" si="22"/>
        <v>1179.7460000000001</v>
      </c>
      <c r="M344" s="310" t="str">
        <f t="shared" si="23"/>
        <v>- // -</v>
      </c>
      <c r="N344" s="311"/>
      <c r="O344" s="336"/>
      <c r="P344" s="336"/>
    </row>
    <row r="345" spans="1:16" s="312" customFormat="1" ht="12">
      <c r="A345" s="307" t="s">
        <v>1405</v>
      </c>
      <c r="B345" s="1694" t="s">
        <v>1396</v>
      </c>
      <c r="C345" s="1695"/>
      <c r="D345" s="1695"/>
      <c r="E345" s="1695"/>
      <c r="F345" s="1695"/>
      <c r="G345" s="1695"/>
      <c r="H345" s="1696"/>
      <c r="I345" s="308" t="s">
        <v>175</v>
      </c>
      <c r="J345" s="307"/>
      <c r="K345" s="306">
        <v>853.04600000000005</v>
      </c>
      <c r="L345" s="306">
        <f t="shared" si="22"/>
        <v>853.04600000000005</v>
      </c>
      <c r="M345" s="310" t="str">
        <f t="shared" si="23"/>
        <v>- // -</v>
      </c>
      <c r="N345" s="311"/>
      <c r="O345" s="336"/>
      <c r="P345" s="336"/>
    </row>
    <row r="346" spans="1:16" s="312" customFormat="1" ht="12">
      <c r="A346" s="307" t="s">
        <v>1406</v>
      </c>
      <c r="B346" s="1694" t="s">
        <v>1398</v>
      </c>
      <c r="C346" s="1695"/>
      <c r="D346" s="1695"/>
      <c r="E346" s="1695"/>
      <c r="F346" s="1695"/>
      <c r="G346" s="1695"/>
      <c r="H346" s="1696"/>
      <c r="I346" s="308" t="s">
        <v>175</v>
      </c>
      <c r="J346" s="307"/>
      <c r="K346" s="306">
        <v>326.7</v>
      </c>
      <c r="L346" s="306">
        <f t="shared" si="22"/>
        <v>326.7</v>
      </c>
      <c r="M346" s="310" t="str">
        <f t="shared" si="23"/>
        <v>- // -</v>
      </c>
      <c r="N346" s="311"/>
      <c r="O346" s="336"/>
      <c r="P346" s="336"/>
    </row>
    <row r="347" spans="1:16" s="312" customFormat="1" ht="12">
      <c r="A347" s="307" t="s">
        <v>1407</v>
      </c>
      <c r="B347" s="1697" t="s">
        <v>1408</v>
      </c>
      <c r="C347" s="1698"/>
      <c r="D347" s="1698"/>
      <c r="E347" s="1698"/>
      <c r="F347" s="1698"/>
      <c r="G347" s="1698"/>
      <c r="H347" s="1699"/>
      <c r="I347" s="308" t="s">
        <v>110</v>
      </c>
      <c r="J347" s="307"/>
      <c r="K347" s="306">
        <v>9157</v>
      </c>
      <c r="L347" s="306">
        <f t="shared" si="22"/>
        <v>9157</v>
      </c>
      <c r="M347" s="310" t="str">
        <f t="shared" si="23"/>
        <v>- // -</v>
      </c>
      <c r="N347" s="311"/>
      <c r="O347" s="336"/>
      <c r="P347" s="336"/>
    </row>
    <row r="348" spans="1:16" s="312" customFormat="1" ht="24" customHeight="1">
      <c r="A348" s="307" t="s">
        <v>1409</v>
      </c>
      <c r="B348" s="1700" t="s">
        <v>1566</v>
      </c>
      <c r="C348" s="1701"/>
      <c r="D348" s="1701"/>
      <c r="E348" s="1701"/>
      <c r="F348" s="1701"/>
      <c r="G348" s="1701"/>
      <c r="H348" s="1702"/>
      <c r="I348" s="308" t="s">
        <v>558</v>
      </c>
      <c r="J348" s="307"/>
      <c r="K348" s="306">
        <v>245.28653143</v>
      </c>
      <c r="L348" s="306">
        <f t="shared" si="22"/>
        <v>245.28653143</v>
      </c>
      <c r="M348" s="310" t="str">
        <f t="shared" si="23"/>
        <v>- // -</v>
      </c>
      <c r="N348" s="311"/>
      <c r="O348" s="336"/>
      <c r="P348" s="336"/>
    </row>
    <row r="349" spans="1:16" s="312" customFormat="1" ht="12">
      <c r="A349" s="307" t="s">
        <v>1411</v>
      </c>
      <c r="B349" s="1703" t="s">
        <v>1412</v>
      </c>
      <c r="C349" s="1704"/>
      <c r="D349" s="1704"/>
      <c r="E349" s="1704"/>
      <c r="F349" s="1704"/>
      <c r="G349" s="1704"/>
      <c r="H349" s="1705"/>
      <c r="I349" s="308" t="s">
        <v>19</v>
      </c>
      <c r="J349" s="307" t="s">
        <v>30</v>
      </c>
      <c r="K349" s="309" t="s">
        <v>30</v>
      </c>
      <c r="L349" s="309"/>
      <c r="M349" s="309" t="s">
        <v>30</v>
      </c>
      <c r="N349" s="308" t="s">
        <v>30</v>
      </c>
      <c r="O349" s="336"/>
      <c r="P349" s="336"/>
    </row>
    <row r="350" spans="1:16" s="86" customFormat="1" ht="12">
      <c r="A350" s="253" t="s">
        <v>1413</v>
      </c>
      <c r="B350" s="1599" t="s">
        <v>1414</v>
      </c>
      <c r="C350" s="1600"/>
      <c r="D350" s="1600"/>
      <c r="E350" s="1600"/>
      <c r="F350" s="1600"/>
      <c r="G350" s="1600"/>
      <c r="H350" s="1601"/>
      <c r="I350" s="254" t="s">
        <v>1564</v>
      </c>
      <c r="J350" s="335">
        <v>0</v>
      </c>
      <c r="K350" s="337">
        <v>0</v>
      </c>
      <c r="L350" s="255">
        <f t="shared" ref="L350:L353" si="24">K350-J350</f>
        <v>0</v>
      </c>
      <c r="M350" s="256" t="str">
        <f t="shared" ref="M350:M353" si="25">IF(ROUND(J350,0)=0,"- // -",IF(J350&lt;0,1+(1-K350/J350),K350/J350))</f>
        <v>- // -</v>
      </c>
      <c r="N350" s="257"/>
      <c r="O350" s="336"/>
      <c r="P350" s="336"/>
    </row>
    <row r="351" spans="1:16" s="86" customFormat="1" ht="12">
      <c r="A351" s="253" t="s">
        <v>1415</v>
      </c>
      <c r="B351" s="1599" t="s">
        <v>1416</v>
      </c>
      <c r="C351" s="1600"/>
      <c r="D351" s="1600"/>
      <c r="E351" s="1600"/>
      <c r="F351" s="1600"/>
      <c r="G351" s="1600"/>
      <c r="H351" s="1601"/>
      <c r="I351" s="254" t="s">
        <v>1360</v>
      </c>
      <c r="J351" s="335">
        <v>0</v>
      </c>
      <c r="K351" s="337">
        <v>0</v>
      </c>
      <c r="L351" s="255">
        <f t="shared" si="24"/>
        <v>0</v>
      </c>
      <c r="M351" s="256" t="str">
        <f t="shared" si="25"/>
        <v>- // -</v>
      </c>
      <c r="N351" s="257"/>
      <c r="O351" s="336"/>
      <c r="P351" s="336"/>
    </row>
    <row r="352" spans="1:16" s="86" customFormat="1" ht="36" customHeight="1">
      <c r="A352" s="253" t="s">
        <v>1417</v>
      </c>
      <c r="B352" s="1590" t="s">
        <v>1418</v>
      </c>
      <c r="C352" s="1591"/>
      <c r="D352" s="1591"/>
      <c r="E352" s="1591"/>
      <c r="F352" s="1591"/>
      <c r="G352" s="1591"/>
      <c r="H352" s="1592"/>
      <c r="I352" s="254" t="s">
        <v>558</v>
      </c>
      <c r="J352" s="335">
        <v>0</v>
      </c>
      <c r="K352" s="337">
        <v>0</v>
      </c>
      <c r="L352" s="255">
        <f t="shared" si="24"/>
        <v>0</v>
      </c>
      <c r="M352" s="256" t="str">
        <f t="shared" si="25"/>
        <v>- // -</v>
      </c>
      <c r="N352" s="257"/>
      <c r="O352" s="336"/>
      <c r="P352" s="336"/>
    </row>
    <row r="353" spans="1:16" s="86" customFormat="1" ht="24" customHeight="1">
      <c r="A353" s="253" t="s">
        <v>1419</v>
      </c>
      <c r="B353" s="1590" t="s">
        <v>1420</v>
      </c>
      <c r="C353" s="1591"/>
      <c r="D353" s="1591"/>
      <c r="E353" s="1591"/>
      <c r="F353" s="1591"/>
      <c r="G353" s="1591"/>
      <c r="H353" s="1592"/>
      <c r="I353" s="254" t="s">
        <v>558</v>
      </c>
      <c r="J353" s="335">
        <v>0</v>
      </c>
      <c r="K353" s="337">
        <v>0</v>
      </c>
      <c r="L353" s="255">
        <f t="shared" si="24"/>
        <v>0</v>
      </c>
      <c r="M353" s="256" t="str">
        <f t="shared" si="25"/>
        <v>- // -</v>
      </c>
      <c r="N353" s="257"/>
      <c r="O353" s="336"/>
      <c r="P353" s="336"/>
    </row>
    <row r="354" spans="1:16" s="86" customFormat="1" ht="12">
      <c r="A354" s="253" t="s">
        <v>1421</v>
      </c>
      <c r="B354" s="1611" t="s">
        <v>1422</v>
      </c>
      <c r="C354" s="1612"/>
      <c r="D354" s="1612"/>
      <c r="E354" s="1612"/>
      <c r="F354" s="1612"/>
      <c r="G354" s="1612"/>
      <c r="H354" s="1613"/>
      <c r="I354" s="254" t="s">
        <v>19</v>
      </c>
      <c r="J354" s="253" t="s">
        <v>30</v>
      </c>
      <c r="K354" s="309" t="s">
        <v>30</v>
      </c>
      <c r="L354" s="255"/>
      <c r="M354" s="255" t="s">
        <v>30</v>
      </c>
      <c r="N354" s="254" t="s">
        <v>30</v>
      </c>
      <c r="O354" s="336"/>
      <c r="P354" s="336"/>
    </row>
    <row r="355" spans="1:16" s="86" customFormat="1" ht="12">
      <c r="A355" s="253" t="s">
        <v>1423</v>
      </c>
      <c r="B355" s="1599" t="s">
        <v>1424</v>
      </c>
      <c r="C355" s="1600"/>
      <c r="D355" s="1600"/>
      <c r="E355" s="1600"/>
      <c r="F355" s="1600"/>
      <c r="G355" s="1600"/>
      <c r="H355" s="1601"/>
      <c r="I355" s="254" t="s">
        <v>175</v>
      </c>
      <c r="J355" s="335">
        <v>0</v>
      </c>
      <c r="K355" s="337">
        <v>0</v>
      </c>
      <c r="L355" s="255">
        <f t="shared" ref="L355:L365" si="26">K355-J355</f>
        <v>0</v>
      </c>
      <c r="M355" s="256" t="str">
        <f t="shared" ref="M355:M365" si="27">IF(ROUND(J355,0)=0,"- // -",IF(J355&lt;0,1+(1-K355/J355),K355/J355))</f>
        <v>- // -</v>
      </c>
      <c r="N355" s="257"/>
      <c r="O355" s="336"/>
      <c r="P355" s="336"/>
    </row>
    <row r="356" spans="1:16" s="86" customFormat="1" ht="36" customHeight="1">
      <c r="A356" s="253" t="s">
        <v>1425</v>
      </c>
      <c r="B356" s="1593" t="s">
        <v>1426</v>
      </c>
      <c r="C356" s="1594"/>
      <c r="D356" s="1594"/>
      <c r="E356" s="1594"/>
      <c r="F356" s="1594"/>
      <c r="G356" s="1594"/>
      <c r="H356" s="1595"/>
      <c r="I356" s="254" t="s">
        <v>175</v>
      </c>
      <c r="J356" s="335">
        <v>0</v>
      </c>
      <c r="K356" s="337">
        <v>0</v>
      </c>
      <c r="L356" s="255">
        <f t="shared" si="26"/>
        <v>0</v>
      </c>
      <c r="M356" s="256" t="str">
        <f t="shared" si="27"/>
        <v>- // -</v>
      </c>
      <c r="N356" s="257"/>
      <c r="O356" s="336"/>
      <c r="P356" s="336"/>
    </row>
    <row r="357" spans="1:16" s="86" customFormat="1" ht="36" customHeight="1">
      <c r="A357" s="253" t="s">
        <v>1427</v>
      </c>
      <c r="B357" s="1593" t="s">
        <v>1428</v>
      </c>
      <c r="C357" s="1594"/>
      <c r="D357" s="1594"/>
      <c r="E357" s="1594"/>
      <c r="F357" s="1594"/>
      <c r="G357" s="1594"/>
      <c r="H357" s="1595"/>
      <c r="I357" s="254" t="s">
        <v>175</v>
      </c>
      <c r="J357" s="335">
        <v>0</v>
      </c>
      <c r="K357" s="337">
        <v>0</v>
      </c>
      <c r="L357" s="255">
        <f t="shared" si="26"/>
        <v>0</v>
      </c>
      <c r="M357" s="256" t="str">
        <f t="shared" si="27"/>
        <v>- // -</v>
      </c>
      <c r="N357" s="257"/>
      <c r="O357" s="336"/>
      <c r="P357" s="336"/>
    </row>
    <row r="358" spans="1:16" s="86" customFormat="1" ht="24" customHeight="1">
      <c r="A358" s="253" t="s">
        <v>1429</v>
      </c>
      <c r="B358" s="1593" t="s">
        <v>1430</v>
      </c>
      <c r="C358" s="1594"/>
      <c r="D358" s="1594"/>
      <c r="E358" s="1594"/>
      <c r="F358" s="1594"/>
      <c r="G358" s="1594"/>
      <c r="H358" s="1595"/>
      <c r="I358" s="254" t="s">
        <v>175</v>
      </c>
      <c r="J358" s="335">
        <v>0</v>
      </c>
      <c r="K358" s="337">
        <v>0</v>
      </c>
      <c r="L358" s="255">
        <f t="shared" si="26"/>
        <v>0</v>
      </c>
      <c r="M358" s="256" t="str">
        <f t="shared" si="27"/>
        <v>- // -</v>
      </c>
      <c r="N358" s="257"/>
      <c r="O358" s="336"/>
      <c r="P358" s="336"/>
    </row>
    <row r="359" spans="1:16" s="86" customFormat="1" ht="12">
      <c r="A359" s="253" t="s">
        <v>1431</v>
      </c>
      <c r="B359" s="1599" t="s">
        <v>1432</v>
      </c>
      <c r="C359" s="1600"/>
      <c r="D359" s="1600"/>
      <c r="E359" s="1600"/>
      <c r="F359" s="1600"/>
      <c r="G359" s="1600"/>
      <c r="H359" s="1601"/>
      <c r="I359" s="254" t="s">
        <v>1564</v>
      </c>
      <c r="J359" s="335">
        <v>0</v>
      </c>
      <c r="K359" s="337">
        <v>0</v>
      </c>
      <c r="L359" s="255">
        <f t="shared" si="26"/>
        <v>0</v>
      </c>
      <c r="M359" s="256" t="str">
        <f t="shared" si="27"/>
        <v>- // -</v>
      </c>
      <c r="N359" s="257"/>
      <c r="O359" s="336"/>
      <c r="P359" s="336"/>
    </row>
    <row r="360" spans="1:16" s="86" customFormat="1" ht="24" customHeight="1">
      <c r="A360" s="253" t="s">
        <v>1433</v>
      </c>
      <c r="B360" s="1593" t="s">
        <v>1567</v>
      </c>
      <c r="C360" s="1594"/>
      <c r="D360" s="1594"/>
      <c r="E360" s="1594"/>
      <c r="F360" s="1594"/>
      <c r="G360" s="1594"/>
      <c r="H360" s="1595"/>
      <c r="I360" s="254" t="s">
        <v>1564</v>
      </c>
      <c r="J360" s="335">
        <v>0</v>
      </c>
      <c r="K360" s="337">
        <v>0</v>
      </c>
      <c r="L360" s="255">
        <f t="shared" si="26"/>
        <v>0</v>
      </c>
      <c r="M360" s="256" t="str">
        <f t="shared" si="27"/>
        <v>- // -</v>
      </c>
      <c r="N360" s="257"/>
      <c r="O360" s="336"/>
      <c r="P360" s="336"/>
    </row>
    <row r="361" spans="1:16" s="86" customFormat="1" ht="12">
      <c r="A361" s="253" t="s">
        <v>1435</v>
      </c>
      <c r="B361" s="1583" t="s">
        <v>1436</v>
      </c>
      <c r="C361" s="1584"/>
      <c r="D361" s="1584"/>
      <c r="E361" s="1584"/>
      <c r="F361" s="1584"/>
      <c r="G361" s="1584"/>
      <c r="H361" s="1585"/>
      <c r="I361" s="254" t="s">
        <v>1564</v>
      </c>
      <c r="J361" s="335">
        <v>0</v>
      </c>
      <c r="K361" s="337">
        <v>0</v>
      </c>
      <c r="L361" s="255">
        <f t="shared" si="26"/>
        <v>0</v>
      </c>
      <c r="M361" s="256" t="str">
        <f t="shared" si="27"/>
        <v>- // -</v>
      </c>
      <c r="N361" s="257"/>
      <c r="O361" s="336"/>
      <c r="P361" s="336"/>
    </row>
    <row r="362" spans="1:16" s="86" customFormat="1" ht="24" customHeight="1">
      <c r="A362" s="253" t="s">
        <v>1437</v>
      </c>
      <c r="B362" s="1590" t="s">
        <v>1568</v>
      </c>
      <c r="C362" s="1591"/>
      <c r="D362" s="1591"/>
      <c r="E362" s="1591"/>
      <c r="F362" s="1591"/>
      <c r="G362" s="1591"/>
      <c r="H362" s="1592"/>
      <c r="I362" s="254" t="s">
        <v>558</v>
      </c>
      <c r="J362" s="335">
        <v>0</v>
      </c>
      <c r="K362" s="337">
        <v>0</v>
      </c>
      <c r="L362" s="255">
        <f t="shared" si="26"/>
        <v>0</v>
      </c>
      <c r="M362" s="256" t="str">
        <f t="shared" si="27"/>
        <v>- // -</v>
      </c>
      <c r="N362" s="257"/>
      <c r="O362" s="336"/>
      <c r="P362" s="336"/>
    </row>
    <row r="363" spans="1:16" s="86" customFormat="1" ht="12">
      <c r="A363" s="253" t="s">
        <v>1439</v>
      </c>
      <c r="B363" s="1583" t="s">
        <v>924</v>
      </c>
      <c r="C363" s="1584"/>
      <c r="D363" s="1584"/>
      <c r="E363" s="1584"/>
      <c r="F363" s="1584"/>
      <c r="G363" s="1584"/>
      <c r="H363" s="1585"/>
      <c r="I363" s="254" t="s">
        <v>558</v>
      </c>
      <c r="J363" s="335">
        <v>0</v>
      </c>
      <c r="K363" s="337">
        <v>0</v>
      </c>
      <c r="L363" s="255">
        <f t="shared" si="26"/>
        <v>0</v>
      </c>
      <c r="M363" s="256" t="str">
        <f t="shared" si="27"/>
        <v>- // -</v>
      </c>
      <c r="N363" s="257"/>
      <c r="O363" s="336"/>
      <c r="P363" s="336"/>
    </row>
    <row r="364" spans="1:16" s="86" customFormat="1" ht="12">
      <c r="A364" s="253" t="s">
        <v>1440</v>
      </c>
      <c r="B364" s="1583" t="s">
        <v>926</v>
      </c>
      <c r="C364" s="1584"/>
      <c r="D364" s="1584"/>
      <c r="E364" s="1584"/>
      <c r="F364" s="1584"/>
      <c r="G364" s="1584"/>
      <c r="H364" s="1585"/>
      <c r="I364" s="254" t="s">
        <v>558</v>
      </c>
      <c r="J364" s="335">
        <v>0</v>
      </c>
      <c r="K364" s="337">
        <v>0</v>
      </c>
      <c r="L364" s="255">
        <f t="shared" si="26"/>
        <v>0</v>
      </c>
      <c r="M364" s="256" t="str">
        <f t="shared" si="27"/>
        <v>- // -</v>
      </c>
      <c r="N364" s="257"/>
      <c r="O364" s="336"/>
      <c r="P364" s="336"/>
    </row>
    <row r="365" spans="1:16" s="312" customFormat="1" ht="12.75" thickBot="1">
      <c r="A365" s="314" t="s">
        <v>1441</v>
      </c>
      <c r="B365" s="1686" t="s">
        <v>1442</v>
      </c>
      <c r="C365" s="1687"/>
      <c r="D365" s="1687"/>
      <c r="E365" s="1687"/>
      <c r="F365" s="1687"/>
      <c r="G365" s="1687"/>
      <c r="H365" s="1688"/>
      <c r="I365" s="315" t="s">
        <v>747</v>
      </c>
      <c r="J365" s="314"/>
      <c r="K365" s="1203">
        <v>245</v>
      </c>
      <c r="L365" s="316">
        <f t="shared" si="26"/>
        <v>245</v>
      </c>
      <c r="M365" s="317" t="str">
        <f t="shared" si="27"/>
        <v>- // -</v>
      </c>
      <c r="N365" s="318"/>
      <c r="O365" s="336"/>
      <c r="P365" s="336"/>
    </row>
    <row r="366" spans="1:16" ht="16.5" thickBot="1">
      <c r="A366" s="1648" t="s">
        <v>1569</v>
      </c>
      <c r="B366" s="1649"/>
      <c r="C366" s="1649"/>
      <c r="D366" s="1649"/>
      <c r="E366" s="1649"/>
      <c r="F366" s="1649"/>
      <c r="G366" s="1649"/>
      <c r="H366" s="1649"/>
      <c r="I366" s="1649"/>
      <c r="J366" s="1649"/>
      <c r="K366" s="1649"/>
      <c r="L366" s="1649"/>
      <c r="M366" s="1649"/>
      <c r="N366" s="1650"/>
      <c r="O366" s="336"/>
      <c r="P366" s="336"/>
    </row>
    <row r="367" spans="1:16" s="86" customFormat="1" ht="42.75" customHeight="1">
      <c r="A367" s="1689" t="s">
        <v>21</v>
      </c>
      <c r="B367" s="1631" t="s">
        <v>22</v>
      </c>
      <c r="C367" s="1632"/>
      <c r="D367" s="1632"/>
      <c r="E367" s="1632"/>
      <c r="F367" s="1632"/>
      <c r="G367" s="1632"/>
      <c r="H367" s="1633"/>
      <c r="I367" s="1637" t="s">
        <v>23</v>
      </c>
      <c r="J367" s="244" t="s">
        <v>2215</v>
      </c>
      <c r="K367" s="1195" t="s">
        <v>2215</v>
      </c>
      <c r="L367" s="1641" t="s">
        <v>1557</v>
      </c>
      <c r="M367" s="1642"/>
      <c r="N367" s="1682" t="s">
        <v>1558</v>
      </c>
      <c r="O367" s="336"/>
      <c r="P367" s="336"/>
    </row>
    <row r="368" spans="1:16" s="86" customFormat="1" ht="36">
      <c r="A368" s="1690"/>
      <c r="B368" s="1634"/>
      <c r="C368" s="1635"/>
      <c r="D368" s="1635"/>
      <c r="E368" s="1635"/>
      <c r="F368" s="1635"/>
      <c r="G368" s="1635"/>
      <c r="H368" s="1636"/>
      <c r="I368" s="1638"/>
      <c r="J368" s="243" t="s">
        <v>1559</v>
      </c>
      <c r="K368" s="1195" t="s">
        <v>904</v>
      </c>
      <c r="L368" s="244" t="s">
        <v>1560</v>
      </c>
      <c r="M368" s="244" t="s">
        <v>1561</v>
      </c>
      <c r="N368" s="1638"/>
      <c r="O368" s="336"/>
      <c r="P368" s="336"/>
    </row>
    <row r="369" spans="1:16" s="94" customFormat="1" ht="12.75" thickBot="1">
      <c r="A369" s="273">
        <v>1</v>
      </c>
      <c r="B369" s="1683">
        <v>2</v>
      </c>
      <c r="C369" s="1684"/>
      <c r="D369" s="1684"/>
      <c r="E369" s="1684"/>
      <c r="F369" s="1684"/>
      <c r="G369" s="1684"/>
      <c r="H369" s="1685"/>
      <c r="I369" s="246">
        <v>3</v>
      </c>
      <c r="J369" s="274">
        <v>4</v>
      </c>
      <c r="K369" s="1204">
        <v>5</v>
      </c>
      <c r="L369" s="275">
        <v>6</v>
      </c>
      <c r="M369" s="275">
        <v>7</v>
      </c>
      <c r="N369" s="246">
        <v>8</v>
      </c>
      <c r="O369" s="336"/>
      <c r="P369" s="336"/>
    </row>
    <row r="370" spans="1:16" s="86" customFormat="1" ht="12.75" customHeight="1">
      <c r="A370" s="1626" t="s">
        <v>1444</v>
      </c>
      <c r="B370" s="1627"/>
      <c r="C370" s="1627"/>
      <c r="D370" s="1627"/>
      <c r="E370" s="1627"/>
      <c r="F370" s="1627"/>
      <c r="G370" s="1627"/>
      <c r="H370" s="1628"/>
      <c r="I370" s="264" t="s">
        <v>558</v>
      </c>
      <c r="J370" s="263"/>
      <c r="K370" s="368"/>
      <c r="L370" s="265"/>
      <c r="M370" s="266"/>
      <c r="N370" s="267"/>
      <c r="O370" s="336"/>
      <c r="P370" s="336"/>
    </row>
    <row r="371" spans="1:16" s="86" customFormat="1" ht="12">
      <c r="A371" s="253" t="s">
        <v>28</v>
      </c>
      <c r="B371" s="1611" t="s">
        <v>1445</v>
      </c>
      <c r="C371" s="1612"/>
      <c r="D371" s="1612"/>
      <c r="E371" s="1612"/>
      <c r="F371" s="1612"/>
      <c r="G371" s="1612"/>
      <c r="H371" s="1613"/>
      <c r="I371" s="254" t="s">
        <v>558</v>
      </c>
      <c r="J371" s="298">
        <f>J372+J396+J424+J425</f>
        <v>0</v>
      </c>
      <c r="K371" s="306">
        <v>93.078681050000014</v>
      </c>
      <c r="L371" s="299">
        <f t="shared" ref="L371:L434" si="28">K371-J371</f>
        <v>93.078681050000014</v>
      </c>
      <c r="M371" s="256" t="str">
        <f t="shared" ref="M371:M434" si="29">IF(ROUND(J371,0)=0,"- // -",IF(J371&lt;0,1+(1-K371/J371),K371/J371))</f>
        <v>- // -</v>
      </c>
      <c r="N371" s="257"/>
      <c r="O371" s="336"/>
      <c r="P371" s="336"/>
    </row>
    <row r="372" spans="1:16" s="86" customFormat="1" ht="12">
      <c r="A372" s="253" t="s">
        <v>34</v>
      </c>
      <c r="B372" s="1599" t="s">
        <v>1446</v>
      </c>
      <c r="C372" s="1600"/>
      <c r="D372" s="1600"/>
      <c r="E372" s="1600"/>
      <c r="F372" s="1600"/>
      <c r="G372" s="1600"/>
      <c r="H372" s="1601"/>
      <c r="I372" s="254" t="s">
        <v>558</v>
      </c>
      <c r="J372" s="298">
        <f>J373+J391+J395</f>
        <v>0</v>
      </c>
      <c r="K372" s="306">
        <v>0</v>
      </c>
      <c r="L372" s="299">
        <f t="shared" si="28"/>
        <v>0</v>
      </c>
      <c r="M372" s="256" t="str">
        <f t="shared" si="29"/>
        <v>- // -</v>
      </c>
      <c r="N372" s="257"/>
      <c r="O372" s="336"/>
      <c r="P372" s="336"/>
    </row>
    <row r="373" spans="1:16" s="86" customFormat="1" ht="24" customHeight="1">
      <c r="A373" s="253" t="s">
        <v>36</v>
      </c>
      <c r="B373" s="1593" t="s">
        <v>1447</v>
      </c>
      <c r="C373" s="1594"/>
      <c r="D373" s="1594"/>
      <c r="E373" s="1594"/>
      <c r="F373" s="1594"/>
      <c r="G373" s="1594"/>
      <c r="H373" s="1595"/>
      <c r="I373" s="254" t="s">
        <v>558</v>
      </c>
      <c r="J373" s="298">
        <f>J374+J378+J379+J380+J381+J386+J387+J388</f>
        <v>0</v>
      </c>
      <c r="K373" s="306">
        <v>0</v>
      </c>
      <c r="L373" s="299">
        <f t="shared" si="28"/>
        <v>0</v>
      </c>
      <c r="M373" s="256" t="str">
        <f t="shared" si="29"/>
        <v>- // -</v>
      </c>
      <c r="N373" s="257"/>
      <c r="O373" s="336"/>
      <c r="P373" s="336"/>
    </row>
    <row r="374" spans="1:16" s="86" customFormat="1" ht="12">
      <c r="A374" s="253" t="s">
        <v>38</v>
      </c>
      <c r="B374" s="1614" t="s">
        <v>1448</v>
      </c>
      <c r="C374" s="1615"/>
      <c r="D374" s="1615"/>
      <c r="E374" s="1615"/>
      <c r="F374" s="1615"/>
      <c r="G374" s="1615"/>
      <c r="H374" s="1616"/>
      <c r="I374" s="254" t="s">
        <v>558</v>
      </c>
      <c r="J374" s="298">
        <f>J375+J376+J377</f>
        <v>0</v>
      </c>
      <c r="K374" s="306">
        <v>0</v>
      </c>
      <c r="L374" s="299">
        <f t="shared" si="28"/>
        <v>0</v>
      </c>
      <c r="M374" s="256" t="str">
        <f t="shared" si="29"/>
        <v>- // -</v>
      </c>
      <c r="N374" s="257"/>
      <c r="O374" s="336"/>
      <c r="P374" s="336"/>
    </row>
    <row r="375" spans="1:16" s="86" customFormat="1" ht="24" customHeight="1">
      <c r="A375" s="253" t="s">
        <v>1449</v>
      </c>
      <c r="B375" s="1617" t="s">
        <v>913</v>
      </c>
      <c r="C375" s="1618"/>
      <c r="D375" s="1618"/>
      <c r="E375" s="1618"/>
      <c r="F375" s="1618"/>
      <c r="G375" s="1618"/>
      <c r="H375" s="1619"/>
      <c r="I375" s="254" t="s">
        <v>558</v>
      </c>
      <c r="J375" s="335">
        <v>0</v>
      </c>
      <c r="K375" s="337">
        <v>0</v>
      </c>
      <c r="L375" s="299">
        <f t="shared" si="28"/>
        <v>0</v>
      </c>
      <c r="M375" s="256" t="str">
        <f t="shared" si="29"/>
        <v>- // -</v>
      </c>
      <c r="N375" s="257"/>
      <c r="O375" s="336"/>
      <c r="P375" s="336"/>
    </row>
    <row r="376" spans="1:16" s="86" customFormat="1" ht="24" customHeight="1">
      <c r="A376" s="253" t="s">
        <v>1450</v>
      </c>
      <c r="B376" s="1617" t="s">
        <v>914</v>
      </c>
      <c r="C376" s="1618"/>
      <c r="D376" s="1618"/>
      <c r="E376" s="1618"/>
      <c r="F376" s="1618"/>
      <c r="G376" s="1618"/>
      <c r="H376" s="1619"/>
      <c r="I376" s="254" t="s">
        <v>558</v>
      </c>
      <c r="J376" s="335">
        <v>0</v>
      </c>
      <c r="K376" s="337">
        <v>0</v>
      </c>
      <c r="L376" s="299">
        <f t="shared" si="28"/>
        <v>0</v>
      </c>
      <c r="M376" s="256" t="str">
        <f t="shared" si="29"/>
        <v>- // -</v>
      </c>
      <c r="N376" s="257"/>
      <c r="O376" s="336"/>
      <c r="P376" s="336"/>
    </row>
    <row r="377" spans="1:16" s="86" customFormat="1" ht="24" customHeight="1">
      <c r="A377" s="253" t="s">
        <v>1451</v>
      </c>
      <c r="B377" s="1617" t="s">
        <v>915</v>
      </c>
      <c r="C377" s="1618"/>
      <c r="D377" s="1618"/>
      <c r="E377" s="1618"/>
      <c r="F377" s="1618"/>
      <c r="G377" s="1618"/>
      <c r="H377" s="1619"/>
      <c r="I377" s="254" t="s">
        <v>558</v>
      </c>
      <c r="J377" s="335">
        <v>0</v>
      </c>
      <c r="K377" s="337">
        <v>0</v>
      </c>
      <c r="L377" s="299">
        <f t="shared" si="28"/>
        <v>0</v>
      </c>
      <c r="M377" s="256" t="str">
        <f t="shared" si="29"/>
        <v>- // -</v>
      </c>
      <c r="N377" s="257"/>
      <c r="O377" s="336"/>
      <c r="P377" s="336"/>
    </row>
    <row r="378" spans="1:16" s="86" customFormat="1" ht="12">
      <c r="A378" s="253" t="s">
        <v>40</v>
      </c>
      <c r="B378" s="1614" t="s">
        <v>1452</v>
      </c>
      <c r="C378" s="1615"/>
      <c r="D378" s="1615"/>
      <c r="E378" s="1615"/>
      <c r="F378" s="1615"/>
      <c r="G378" s="1615"/>
      <c r="H378" s="1616"/>
      <c r="I378" s="254" t="s">
        <v>558</v>
      </c>
      <c r="J378" s="335">
        <v>0</v>
      </c>
      <c r="K378" s="337">
        <v>0</v>
      </c>
      <c r="L378" s="299">
        <f t="shared" si="28"/>
        <v>0</v>
      </c>
      <c r="M378" s="256" t="str">
        <f t="shared" si="29"/>
        <v>- // -</v>
      </c>
      <c r="N378" s="257"/>
      <c r="O378" s="336"/>
      <c r="P378" s="336"/>
    </row>
    <row r="379" spans="1:16" s="86" customFormat="1" ht="12">
      <c r="A379" s="253" t="s">
        <v>42</v>
      </c>
      <c r="B379" s="1614" t="s">
        <v>1453</v>
      </c>
      <c r="C379" s="1615"/>
      <c r="D379" s="1615"/>
      <c r="E379" s="1615"/>
      <c r="F379" s="1615"/>
      <c r="G379" s="1615"/>
      <c r="H379" s="1616"/>
      <c r="I379" s="254" t="s">
        <v>558</v>
      </c>
      <c r="J379" s="298"/>
      <c r="K379" s="306"/>
      <c r="L379" s="299">
        <f t="shared" si="28"/>
        <v>0</v>
      </c>
      <c r="M379" s="256" t="str">
        <f t="shared" si="29"/>
        <v>- // -</v>
      </c>
      <c r="N379" s="257"/>
      <c r="O379" s="336"/>
      <c r="P379" s="336"/>
    </row>
    <row r="380" spans="1:16" s="86" customFormat="1" ht="12">
      <c r="A380" s="253" t="s">
        <v>1454</v>
      </c>
      <c r="B380" s="1614" t="s">
        <v>1455</v>
      </c>
      <c r="C380" s="1615"/>
      <c r="D380" s="1615"/>
      <c r="E380" s="1615"/>
      <c r="F380" s="1615"/>
      <c r="G380" s="1615"/>
      <c r="H380" s="1616"/>
      <c r="I380" s="254" t="s">
        <v>558</v>
      </c>
      <c r="J380" s="335">
        <v>0</v>
      </c>
      <c r="K380" s="337">
        <v>0</v>
      </c>
      <c r="L380" s="299">
        <f t="shared" si="28"/>
        <v>0</v>
      </c>
      <c r="M380" s="256" t="str">
        <f t="shared" si="29"/>
        <v>- // -</v>
      </c>
      <c r="N380" s="257"/>
      <c r="O380" s="336"/>
      <c r="P380" s="336"/>
    </row>
    <row r="381" spans="1:16" s="86" customFormat="1" ht="12">
      <c r="A381" s="253" t="s">
        <v>1456</v>
      </c>
      <c r="B381" s="1614" t="s">
        <v>1457</v>
      </c>
      <c r="C381" s="1615"/>
      <c r="D381" s="1615"/>
      <c r="E381" s="1615"/>
      <c r="F381" s="1615"/>
      <c r="G381" s="1615"/>
      <c r="H381" s="1616"/>
      <c r="I381" s="254" t="s">
        <v>558</v>
      </c>
      <c r="J381" s="298">
        <f>J382+J384</f>
        <v>0</v>
      </c>
      <c r="K381" s="306">
        <v>0</v>
      </c>
      <c r="L381" s="299">
        <f t="shared" si="28"/>
        <v>0</v>
      </c>
      <c r="M381" s="256" t="str">
        <f t="shared" si="29"/>
        <v>- // -</v>
      </c>
      <c r="N381" s="257"/>
      <c r="O381" s="336"/>
      <c r="P381" s="336"/>
    </row>
    <row r="382" spans="1:16" s="86" customFormat="1" ht="24" customHeight="1">
      <c r="A382" s="253" t="s">
        <v>1458</v>
      </c>
      <c r="B382" s="1617" t="s">
        <v>1459</v>
      </c>
      <c r="C382" s="1618"/>
      <c r="D382" s="1618"/>
      <c r="E382" s="1618"/>
      <c r="F382" s="1618"/>
      <c r="G382" s="1618"/>
      <c r="H382" s="1619"/>
      <c r="I382" s="254" t="s">
        <v>558</v>
      </c>
      <c r="J382" s="298"/>
      <c r="K382" s="306"/>
      <c r="L382" s="299">
        <f t="shared" si="28"/>
        <v>0</v>
      </c>
      <c r="M382" s="256" t="str">
        <f t="shared" si="29"/>
        <v>- // -</v>
      </c>
      <c r="N382" s="257"/>
      <c r="O382" s="336"/>
      <c r="P382" s="336"/>
    </row>
    <row r="383" spans="1:16" s="86" customFormat="1" ht="12">
      <c r="A383" s="253" t="s">
        <v>1460</v>
      </c>
      <c r="B383" s="1620" t="s">
        <v>1461</v>
      </c>
      <c r="C383" s="1621"/>
      <c r="D383" s="1621"/>
      <c r="E383" s="1621"/>
      <c r="F383" s="1621"/>
      <c r="G383" s="1621"/>
      <c r="H383" s="1622"/>
      <c r="I383" s="254" t="s">
        <v>558</v>
      </c>
      <c r="J383" s="298"/>
      <c r="K383" s="306"/>
      <c r="L383" s="299">
        <f t="shared" si="28"/>
        <v>0</v>
      </c>
      <c r="M383" s="256" t="str">
        <f t="shared" si="29"/>
        <v>- // -</v>
      </c>
      <c r="N383" s="257"/>
      <c r="O383" s="336"/>
      <c r="P383" s="336"/>
    </row>
    <row r="384" spans="1:16" s="86" customFormat="1" ht="12">
      <c r="A384" s="253" t="s">
        <v>1462</v>
      </c>
      <c r="B384" s="1608" t="s">
        <v>1463</v>
      </c>
      <c r="C384" s="1609"/>
      <c r="D384" s="1609"/>
      <c r="E384" s="1609"/>
      <c r="F384" s="1609"/>
      <c r="G384" s="1609"/>
      <c r="H384" s="1610"/>
      <c r="I384" s="254" t="s">
        <v>558</v>
      </c>
      <c r="J384" s="298"/>
      <c r="K384" s="306"/>
      <c r="L384" s="299">
        <f t="shared" si="28"/>
        <v>0</v>
      </c>
      <c r="M384" s="256" t="str">
        <f t="shared" si="29"/>
        <v>- // -</v>
      </c>
      <c r="N384" s="257"/>
      <c r="O384" s="336"/>
      <c r="P384" s="336"/>
    </row>
    <row r="385" spans="1:16" s="86" customFormat="1" ht="12">
      <c r="A385" s="253" t="s">
        <v>1464</v>
      </c>
      <c r="B385" s="1620" t="s">
        <v>1461</v>
      </c>
      <c r="C385" s="1621"/>
      <c r="D385" s="1621"/>
      <c r="E385" s="1621"/>
      <c r="F385" s="1621"/>
      <c r="G385" s="1621"/>
      <c r="H385" s="1622"/>
      <c r="I385" s="254" t="s">
        <v>558</v>
      </c>
      <c r="J385" s="298"/>
      <c r="K385" s="306"/>
      <c r="L385" s="299">
        <f t="shared" si="28"/>
        <v>0</v>
      </c>
      <c r="M385" s="256" t="str">
        <f t="shared" si="29"/>
        <v>- // -</v>
      </c>
      <c r="N385" s="257"/>
      <c r="O385" s="336"/>
      <c r="P385" s="336"/>
    </row>
    <row r="386" spans="1:16" s="86" customFormat="1" ht="12">
      <c r="A386" s="253" t="s">
        <v>1465</v>
      </c>
      <c r="B386" s="1614" t="s">
        <v>1466</v>
      </c>
      <c r="C386" s="1615"/>
      <c r="D386" s="1615"/>
      <c r="E386" s="1615"/>
      <c r="F386" s="1615"/>
      <c r="G386" s="1615"/>
      <c r="H386" s="1616"/>
      <c r="I386" s="254" t="s">
        <v>558</v>
      </c>
      <c r="J386" s="298"/>
      <c r="K386" s="306"/>
      <c r="L386" s="299">
        <f t="shared" si="28"/>
        <v>0</v>
      </c>
      <c r="M386" s="256" t="str">
        <f t="shared" si="29"/>
        <v>- // -</v>
      </c>
      <c r="N386" s="257"/>
      <c r="O386" s="336"/>
      <c r="P386" s="336"/>
    </row>
    <row r="387" spans="1:16" s="86" customFormat="1" ht="12">
      <c r="A387" s="253" t="s">
        <v>1467</v>
      </c>
      <c r="B387" s="1614" t="s">
        <v>1284</v>
      </c>
      <c r="C387" s="1615"/>
      <c r="D387" s="1615"/>
      <c r="E387" s="1615"/>
      <c r="F387" s="1615"/>
      <c r="G387" s="1615"/>
      <c r="H387" s="1616"/>
      <c r="I387" s="254" t="s">
        <v>558</v>
      </c>
      <c r="J387" s="335">
        <v>0</v>
      </c>
      <c r="K387" s="337">
        <v>0</v>
      </c>
      <c r="L387" s="299">
        <f t="shared" si="28"/>
        <v>0</v>
      </c>
      <c r="M387" s="256" t="str">
        <f t="shared" si="29"/>
        <v>- // -</v>
      </c>
      <c r="N387" s="257"/>
      <c r="O387" s="336"/>
      <c r="P387" s="336"/>
    </row>
    <row r="388" spans="1:16" s="86" customFormat="1" ht="24" customHeight="1">
      <c r="A388" s="253" t="s">
        <v>1468</v>
      </c>
      <c r="B388" s="1596" t="s">
        <v>1469</v>
      </c>
      <c r="C388" s="1597"/>
      <c r="D388" s="1597"/>
      <c r="E388" s="1597"/>
      <c r="F388" s="1597"/>
      <c r="G388" s="1597"/>
      <c r="H388" s="1598"/>
      <c r="I388" s="254" t="s">
        <v>558</v>
      </c>
      <c r="J388" s="298">
        <f>J389+J390</f>
        <v>0</v>
      </c>
      <c r="K388" s="306">
        <v>0</v>
      </c>
      <c r="L388" s="299">
        <f t="shared" si="28"/>
        <v>0</v>
      </c>
      <c r="M388" s="256" t="str">
        <f t="shared" si="29"/>
        <v>- // -</v>
      </c>
      <c r="N388" s="257"/>
      <c r="O388" s="336"/>
      <c r="P388" s="336"/>
    </row>
    <row r="389" spans="1:16" s="86" customFormat="1" ht="12.75" customHeight="1">
      <c r="A389" s="253" t="s">
        <v>1470</v>
      </c>
      <c r="B389" s="1608" t="s">
        <v>924</v>
      </c>
      <c r="C389" s="1609"/>
      <c r="D389" s="1609"/>
      <c r="E389" s="1609"/>
      <c r="F389" s="1609"/>
      <c r="G389" s="1609"/>
      <c r="H389" s="1610"/>
      <c r="I389" s="254" t="s">
        <v>558</v>
      </c>
      <c r="J389" s="335">
        <v>0</v>
      </c>
      <c r="K389" s="337">
        <v>0</v>
      </c>
      <c r="L389" s="299">
        <f t="shared" si="28"/>
        <v>0</v>
      </c>
      <c r="M389" s="256" t="str">
        <f t="shared" si="29"/>
        <v>- // -</v>
      </c>
      <c r="N389" s="257"/>
      <c r="O389" s="336"/>
      <c r="P389" s="336"/>
    </row>
    <row r="390" spans="1:16" s="86" customFormat="1" ht="12.75" customHeight="1">
      <c r="A390" s="253" t="s">
        <v>1471</v>
      </c>
      <c r="B390" s="1608" t="s">
        <v>926</v>
      </c>
      <c r="C390" s="1609"/>
      <c r="D390" s="1609"/>
      <c r="E390" s="1609"/>
      <c r="F390" s="1609"/>
      <c r="G390" s="1609"/>
      <c r="H390" s="1610"/>
      <c r="I390" s="254" t="s">
        <v>558</v>
      </c>
      <c r="J390" s="335">
        <v>0</v>
      </c>
      <c r="K390" s="337">
        <v>0</v>
      </c>
      <c r="L390" s="299">
        <f t="shared" si="28"/>
        <v>0</v>
      </c>
      <c r="M390" s="256" t="str">
        <f t="shared" si="29"/>
        <v>- // -</v>
      </c>
      <c r="N390" s="257"/>
      <c r="O390" s="336"/>
      <c r="P390" s="336"/>
    </row>
    <row r="391" spans="1:16" s="86" customFormat="1" ht="24" customHeight="1">
      <c r="A391" s="253" t="s">
        <v>46</v>
      </c>
      <c r="B391" s="1593" t="s">
        <v>1570</v>
      </c>
      <c r="C391" s="1594"/>
      <c r="D391" s="1594"/>
      <c r="E391" s="1594"/>
      <c r="F391" s="1594"/>
      <c r="G391" s="1594"/>
      <c r="H391" s="1595"/>
      <c r="I391" s="254" t="s">
        <v>558</v>
      </c>
      <c r="J391" s="335">
        <v>0</v>
      </c>
      <c r="K391" s="337">
        <v>0</v>
      </c>
      <c r="L391" s="299">
        <f t="shared" si="28"/>
        <v>0</v>
      </c>
      <c r="M391" s="256" t="str">
        <f t="shared" si="29"/>
        <v>- // -</v>
      </c>
      <c r="N391" s="257"/>
      <c r="O391" s="336"/>
      <c r="P391" s="336"/>
    </row>
    <row r="392" spans="1:16" s="86" customFormat="1" ht="24" customHeight="1">
      <c r="A392" s="253" t="s">
        <v>48</v>
      </c>
      <c r="B392" s="1596" t="s">
        <v>913</v>
      </c>
      <c r="C392" s="1597"/>
      <c r="D392" s="1597"/>
      <c r="E392" s="1597"/>
      <c r="F392" s="1597"/>
      <c r="G392" s="1597"/>
      <c r="H392" s="1598"/>
      <c r="I392" s="254" t="s">
        <v>558</v>
      </c>
      <c r="J392" s="335">
        <v>0</v>
      </c>
      <c r="K392" s="337">
        <v>0</v>
      </c>
      <c r="L392" s="299">
        <f t="shared" si="28"/>
        <v>0</v>
      </c>
      <c r="M392" s="256" t="str">
        <f t="shared" si="29"/>
        <v>- // -</v>
      </c>
      <c r="N392" s="257"/>
      <c r="O392" s="336"/>
      <c r="P392" s="336"/>
    </row>
    <row r="393" spans="1:16" s="86" customFormat="1" ht="24" customHeight="1">
      <c r="A393" s="253" t="s">
        <v>1473</v>
      </c>
      <c r="B393" s="1596" t="s">
        <v>914</v>
      </c>
      <c r="C393" s="1597"/>
      <c r="D393" s="1597"/>
      <c r="E393" s="1597"/>
      <c r="F393" s="1597"/>
      <c r="G393" s="1597"/>
      <c r="H393" s="1598"/>
      <c r="I393" s="254" t="s">
        <v>558</v>
      </c>
      <c r="J393" s="335">
        <v>0</v>
      </c>
      <c r="K393" s="337">
        <v>0</v>
      </c>
      <c r="L393" s="299">
        <f t="shared" si="28"/>
        <v>0</v>
      </c>
      <c r="M393" s="256" t="str">
        <f t="shared" si="29"/>
        <v>- // -</v>
      </c>
      <c r="N393" s="257"/>
      <c r="O393" s="336"/>
      <c r="P393" s="336"/>
    </row>
    <row r="394" spans="1:16" s="86" customFormat="1" ht="24" customHeight="1">
      <c r="A394" s="253" t="s">
        <v>1474</v>
      </c>
      <c r="B394" s="1596" t="s">
        <v>915</v>
      </c>
      <c r="C394" s="1597"/>
      <c r="D394" s="1597"/>
      <c r="E394" s="1597"/>
      <c r="F394" s="1597"/>
      <c r="G394" s="1597"/>
      <c r="H394" s="1598"/>
      <c r="I394" s="254" t="s">
        <v>558</v>
      </c>
      <c r="J394" s="335">
        <v>0</v>
      </c>
      <c r="K394" s="337">
        <v>0</v>
      </c>
      <c r="L394" s="299">
        <f t="shared" si="28"/>
        <v>0</v>
      </c>
      <c r="M394" s="256" t="str">
        <f t="shared" si="29"/>
        <v>- // -</v>
      </c>
      <c r="N394" s="257"/>
      <c r="O394" s="336"/>
      <c r="P394" s="336"/>
    </row>
    <row r="395" spans="1:16" s="86" customFormat="1" ht="12">
      <c r="A395" s="253" t="s">
        <v>49</v>
      </c>
      <c r="B395" s="1583" t="s">
        <v>1475</v>
      </c>
      <c r="C395" s="1584"/>
      <c r="D395" s="1584"/>
      <c r="E395" s="1584"/>
      <c r="F395" s="1584"/>
      <c r="G395" s="1584"/>
      <c r="H395" s="1585"/>
      <c r="I395" s="254" t="s">
        <v>558</v>
      </c>
      <c r="J395" s="298"/>
      <c r="K395" s="306"/>
      <c r="L395" s="299">
        <f t="shared" si="28"/>
        <v>0</v>
      </c>
      <c r="M395" s="256" t="str">
        <f t="shared" si="29"/>
        <v>- // -</v>
      </c>
      <c r="N395" s="257"/>
      <c r="O395" s="336"/>
      <c r="P395" s="336"/>
    </row>
    <row r="396" spans="1:16" s="86" customFormat="1" ht="12">
      <c r="A396" s="253" t="s">
        <v>61</v>
      </c>
      <c r="B396" s="1599" t="s">
        <v>1476</v>
      </c>
      <c r="C396" s="1600"/>
      <c r="D396" s="1600"/>
      <c r="E396" s="1600"/>
      <c r="F396" s="1600"/>
      <c r="G396" s="1600"/>
      <c r="H396" s="1601"/>
      <c r="I396" s="254" t="s">
        <v>558</v>
      </c>
      <c r="J396" s="298">
        <f>J397+J410+J411</f>
        <v>0</v>
      </c>
      <c r="K396" s="306">
        <v>89.717004650000021</v>
      </c>
      <c r="L396" s="299">
        <f t="shared" si="28"/>
        <v>89.717004650000021</v>
      </c>
      <c r="M396" s="256" t="str">
        <f t="shared" si="29"/>
        <v>- // -</v>
      </c>
      <c r="N396" s="257"/>
      <c r="O396" s="336"/>
      <c r="P396" s="336"/>
    </row>
    <row r="397" spans="1:16" s="86" customFormat="1" ht="12">
      <c r="A397" s="253" t="s">
        <v>63</v>
      </c>
      <c r="B397" s="1583" t="s">
        <v>1477</v>
      </c>
      <c r="C397" s="1584"/>
      <c r="D397" s="1584"/>
      <c r="E397" s="1584"/>
      <c r="F397" s="1584"/>
      <c r="G397" s="1584"/>
      <c r="H397" s="1585"/>
      <c r="I397" s="254" t="s">
        <v>558</v>
      </c>
      <c r="J397" s="298">
        <f>J398+SUM(J402:J407)</f>
        <v>0</v>
      </c>
      <c r="K397" s="306">
        <v>89.717004650000021</v>
      </c>
      <c r="L397" s="299">
        <f t="shared" si="28"/>
        <v>89.717004650000021</v>
      </c>
      <c r="M397" s="256" t="str">
        <f t="shared" si="29"/>
        <v>- // -</v>
      </c>
      <c r="N397" s="257"/>
      <c r="O397" s="336"/>
      <c r="P397" s="336"/>
    </row>
    <row r="398" spans="1:16" s="86" customFormat="1" ht="12">
      <c r="A398" s="253" t="s">
        <v>1478</v>
      </c>
      <c r="B398" s="1614" t="s">
        <v>1479</v>
      </c>
      <c r="C398" s="1615"/>
      <c r="D398" s="1615"/>
      <c r="E398" s="1615"/>
      <c r="F398" s="1615"/>
      <c r="G398" s="1615"/>
      <c r="H398" s="1616"/>
      <c r="I398" s="254" t="s">
        <v>558</v>
      </c>
      <c r="J398" s="298">
        <f>J399+J400+J401</f>
        <v>0</v>
      </c>
      <c r="K398" s="306">
        <v>0</v>
      </c>
      <c r="L398" s="299">
        <f t="shared" si="28"/>
        <v>0</v>
      </c>
      <c r="M398" s="256" t="str">
        <f t="shared" si="29"/>
        <v>- // -</v>
      </c>
      <c r="N398" s="257"/>
      <c r="O398" s="336"/>
      <c r="P398" s="336"/>
    </row>
    <row r="399" spans="1:16" s="86" customFormat="1" ht="24" customHeight="1">
      <c r="A399" s="253" t="s">
        <v>1480</v>
      </c>
      <c r="B399" s="1596" t="s">
        <v>913</v>
      </c>
      <c r="C399" s="1597"/>
      <c r="D399" s="1597"/>
      <c r="E399" s="1597"/>
      <c r="F399" s="1597"/>
      <c r="G399" s="1597"/>
      <c r="H399" s="1598"/>
      <c r="I399" s="254" t="s">
        <v>558</v>
      </c>
      <c r="J399" s="335">
        <v>0</v>
      </c>
      <c r="K399" s="337">
        <v>0</v>
      </c>
      <c r="L399" s="299">
        <f t="shared" si="28"/>
        <v>0</v>
      </c>
      <c r="M399" s="256" t="str">
        <f t="shared" si="29"/>
        <v>- // -</v>
      </c>
      <c r="N399" s="257"/>
      <c r="O399" s="336"/>
      <c r="P399" s="336"/>
    </row>
    <row r="400" spans="1:16" s="86" customFormat="1" ht="24" customHeight="1">
      <c r="A400" s="253" t="s">
        <v>1481</v>
      </c>
      <c r="B400" s="1596" t="s">
        <v>914</v>
      </c>
      <c r="C400" s="1597"/>
      <c r="D400" s="1597"/>
      <c r="E400" s="1597"/>
      <c r="F400" s="1597"/>
      <c r="G400" s="1597"/>
      <c r="H400" s="1598"/>
      <c r="I400" s="254" t="s">
        <v>558</v>
      </c>
      <c r="J400" s="335">
        <v>0</v>
      </c>
      <c r="K400" s="337">
        <v>0</v>
      </c>
      <c r="L400" s="299">
        <f t="shared" si="28"/>
        <v>0</v>
      </c>
      <c r="M400" s="256" t="str">
        <f t="shared" si="29"/>
        <v>- // -</v>
      </c>
      <c r="N400" s="257"/>
      <c r="O400" s="336"/>
      <c r="P400" s="336"/>
    </row>
    <row r="401" spans="1:16" s="86" customFormat="1" ht="24" customHeight="1">
      <c r="A401" s="253" t="s">
        <v>1482</v>
      </c>
      <c r="B401" s="1596" t="s">
        <v>915</v>
      </c>
      <c r="C401" s="1597"/>
      <c r="D401" s="1597"/>
      <c r="E401" s="1597"/>
      <c r="F401" s="1597"/>
      <c r="G401" s="1597"/>
      <c r="H401" s="1598"/>
      <c r="I401" s="254" t="s">
        <v>558</v>
      </c>
      <c r="J401" s="335">
        <v>0</v>
      </c>
      <c r="K401" s="337">
        <v>0</v>
      </c>
      <c r="L401" s="299">
        <f t="shared" si="28"/>
        <v>0</v>
      </c>
      <c r="M401" s="256" t="str">
        <f t="shared" si="29"/>
        <v>- // -</v>
      </c>
      <c r="N401" s="257"/>
      <c r="O401" s="336"/>
      <c r="P401" s="336"/>
    </row>
    <row r="402" spans="1:16" s="86" customFormat="1" ht="12">
      <c r="A402" s="253" t="s">
        <v>1483</v>
      </c>
      <c r="B402" s="1614" t="s">
        <v>1270</v>
      </c>
      <c r="C402" s="1615"/>
      <c r="D402" s="1615"/>
      <c r="E402" s="1615"/>
      <c r="F402" s="1615"/>
      <c r="G402" s="1615"/>
      <c r="H402" s="1616"/>
      <c r="I402" s="254" t="s">
        <v>558</v>
      </c>
      <c r="J402" s="335">
        <v>0</v>
      </c>
      <c r="K402" s="337">
        <v>0</v>
      </c>
      <c r="L402" s="299">
        <f t="shared" si="28"/>
        <v>0</v>
      </c>
      <c r="M402" s="256" t="str">
        <f t="shared" si="29"/>
        <v>- // -</v>
      </c>
      <c r="N402" s="257"/>
      <c r="O402" s="336"/>
      <c r="P402" s="336"/>
    </row>
    <row r="403" spans="1:16" s="86" customFormat="1" ht="12">
      <c r="A403" s="253" t="s">
        <v>1484</v>
      </c>
      <c r="B403" s="1614" t="s">
        <v>1273</v>
      </c>
      <c r="C403" s="1615"/>
      <c r="D403" s="1615"/>
      <c r="E403" s="1615"/>
      <c r="F403" s="1615"/>
      <c r="G403" s="1615"/>
      <c r="H403" s="1616"/>
      <c r="I403" s="254" t="s">
        <v>558</v>
      </c>
      <c r="J403" s="298"/>
      <c r="K403" s="306">
        <v>89.717004650000021</v>
      </c>
      <c r="L403" s="299">
        <f t="shared" si="28"/>
        <v>89.717004650000021</v>
      </c>
      <c r="M403" s="256" t="str">
        <f t="shared" si="29"/>
        <v>- // -</v>
      </c>
      <c r="N403" s="257"/>
      <c r="O403" s="336"/>
      <c r="P403" s="336"/>
    </row>
    <row r="404" spans="1:16" s="86" customFormat="1" ht="12">
      <c r="A404" s="253" t="s">
        <v>1485</v>
      </c>
      <c r="B404" s="1614" t="s">
        <v>1276</v>
      </c>
      <c r="C404" s="1615"/>
      <c r="D404" s="1615"/>
      <c r="E404" s="1615"/>
      <c r="F404" s="1615"/>
      <c r="G404" s="1615"/>
      <c r="H404" s="1616"/>
      <c r="I404" s="254" t="s">
        <v>558</v>
      </c>
      <c r="J404" s="335">
        <v>0</v>
      </c>
      <c r="K404" s="337">
        <v>0</v>
      </c>
      <c r="L404" s="299">
        <f t="shared" si="28"/>
        <v>0</v>
      </c>
      <c r="M404" s="256" t="str">
        <f t="shared" si="29"/>
        <v>- // -</v>
      </c>
      <c r="N404" s="257"/>
      <c r="O404" s="336"/>
      <c r="P404" s="336"/>
    </row>
    <row r="405" spans="1:16" s="86" customFormat="1" ht="12">
      <c r="A405" s="253" t="s">
        <v>1486</v>
      </c>
      <c r="B405" s="1614" t="s">
        <v>1282</v>
      </c>
      <c r="C405" s="1615"/>
      <c r="D405" s="1615"/>
      <c r="E405" s="1615"/>
      <c r="F405" s="1615"/>
      <c r="G405" s="1615"/>
      <c r="H405" s="1616"/>
      <c r="I405" s="254" t="s">
        <v>558</v>
      </c>
      <c r="J405" s="335">
        <v>0</v>
      </c>
      <c r="K405" s="337">
        <v>0</v>
      </c>
      <c r="L405" s="299">
        <f t="shared" si="28"/>
        <v>0</v>
      </c>
      <c r="M405" s="256" t="str">
        <f t="shared" si="29"/>
        <v>- // -</v>
      </c>
      <c r="N405" s="257"/>
      <c r="O405" s="336"/>
      <c r="P405" s="336"/>
    </row>
    <row r="406" spans="1:16" s="86" customFormat="1" ht="12">
      <c r="A406" s="253" t="s">
        <v>1487</v>
      </c>
      <c r="B406" s="1614" t="s">
        <v>1284</v>
      </c>
      <c r="C406" s="1615"/>
      <c r="D406" s="1615"/>
      <c r="E406" s="1615"/>
      <c r="F406" s="1615"/>
      <c r="G406" s="1615"/>
      <c r="H406" s="1616"/>
      <c r="I406" s="254" t="s">
        <v>558</v>
      </c>
      <c r="J406" s="335">
        <v>0</v>
      </c>
      <c r="K406" s="337">
        <v>0</v>
      </c>
      <c r="L406" s="299">
        <f t="shared" si="28"/>
        <v>0</v>
      </c>
      <c r="M406" s="256" t="str">
        <f t="shared" si="29"/>
        <v>- // -</v>
      </c>
      <c r="N406" s="257"/>
      <c r="O406" s="336"/>
      <c r="P406" s="336"/>
    </row>
    <row r="407" spans="1:16" s="86" customFormat="1" ht="24" customHeight="1">
      <c r="A407" s="253" t="s">
        <v>1488</v>
      </c>
      <c r="B407" s="1596" t="s">
        <v>1489</v>
      </c>
      <c r="C407" s="1597"/>
      <c r="D407" s="1597"/>
      <c r="E407" s="1597"/>
      <c r="F407" s="1597"/>
      <c r="G407" s="1597"/>
      <c r="H407" s="1598"/>
      <c r="I407" s="254" t="s">
        <v>558</v>
      </c>
      <c r="J407" s="298">
        <f>J408+J409</f>
        <v>0</v>
      </c>
      <c r="K407" s="306">
        <v>0</v>
      </c>
      <c r="L407" s="299">
        <f t="shared" si="28"/>
        <v>0</v>
      </c>
      <c r="M407" s="256" t="str">
        <f t="shared" si="29"/>
        <v>- // -</v>
      </c>
      <c r="N407" s="257"/>
      <c r="O407" s="336"/>
      <c r="P407" s="336"/>
    </row>
    <row r="408" spans="1:16" s="86" customFormat="1" ht="12">
      <c r="A408" s="253" t="s">
        <v>1490</v>
      </c>
      <c r="B408" s="1608" t="s">
        <v>924</v>
      </c>
      <c r="C408" s="1609"/>
      <c r="D408" s="1609"/>
      <c r="E408" s="1609"/>
      <c r="F408" s="1609"/>
      <c r="G408" s="1609"/>
      <c r="H408" s="1610"/>
      <c r="I408" s="254" t="s">
        <v>558</v>
      </c>
      <c r="J408" s="335">
        <v>0</v>
      </c>
      <c r="K408" s="337">
        <v>0</v>
      </c>
      <c r="L408" s="299">
        <f t="shared" si="28"/>
        <v>0</v>
      </c>
      <c r="M408" s="256" t="str">
        <f t="shared" si="29"/>
        <v>- // -</v>
      </c>
      <c r="N408" s="257"/>
      <c r="O408" s="336"/>
      <c r="P408" s="336"/>
    </row>
    <row r="409" spans="1:16" s="86" customFormat="1" ht="12">
      <c r="A409" s="253" t="s">
        <v>1491</v>
      </c>
      <c r="B409" s="1608" t="s">
        <v>926</v>
      </c>
      <c r="C409" s="1609"/>
      <c r="D409" s="1609"/>
      <c r="E409" s="1609"/>
      <c r="F409" s="1609"/>
      <c r="G409" s="1609"/>
      <c r="H409" s="1610"/>
      <c r="I409" s="254" t="s">
        <v>558</v>
      </c>
      <c r="J409" s="335">
        <v>0</v>
      </c>
      <c r="K409" s="337">
        <v>0</v>
      </c>
      <c r="L409" s="299">
        <f t="shared" si="28"/>
        <v>0</v>
      </c>
      <c r="M409" s="256" t="str">
        <f t="shared" si="29"/>
        <v>- // -</v>
      </c>
      <c r="N409" s="257"/>
      <c r="O409" s="336"/>
      <c r="P409" s="336"/>
    </row>
    <row r="410" spans="1:16" s="86" customFormat="1" ht="12">
      <c r="A410" s="253" t="s">
        <v>65</v>
      </c>
      <c r="B410" s="1583" t="s">
        <v>1492</v>
      </c>
      <c r="C410" s="1584"/>
      <c r="D410" s="1584"/>
      <c r="E410" s="1584"/>
      <c r="F410" s="1584"/>
      <c r="G410" s="1584"/>
      <c r="H410" s="1585"/>
      <c r="I410" s="254" t="s">
        <v>558</v>
      </c>
      <c r="J410" s="335"/>
      <c r="K410" s="337"/>
      <c r="L410" s="299">
        <f t="shared" si="28"/>
        <v>0</v>
      </c>
      <c r="M410" s="256" t="str">
        <f t="shared" si="29"/>
        <v>- // -</v>
      </c>
      <c r="N410" s="257"/>
      <c r="O410" s="336"/>
      <c r="P410" s="336"/>
    </row>
    <row r="411" spans="1:16" s="86" customFormat="1" ht="12">
      <c r="A411" s="253" t="s">
        <v>67</v>
      </c>
      <c r="B411" s="1583" t="s">
        <v>1493</v>
      </c>
      <c r="C411" s="1584"/>
      <c r="D411" s="1584"/>
      <c r="E411" s="1584"/>
      <c r="F411" s="1584"/>
      <c r="G411" s="1584"/>
      <c r="H411" s="1585"/>
      <c r="I411" s="254" t="s">
        <v>558</v>
      </c>
      <c r="J411" s="335">
        <f>J412+SUM(J416:J421)</f>
        <v>0</v>
      </c>
      <c r="K411" s="337">
        <v>0</v>
      </c>
      <c r="L411" s="299">
        <f t="shared" si="28"/>
        <v>0</v>
      </c>
      <c r="M411" s="256" t="str">
        <f t="shared" si="29"/>
        <v>- // -</v>
      </c>
      <c r="N411" s="257"/>
      <c r="O411" s="336"/>
      <c r="P411" s="336"/>
    </row>
    <row r="412" spans="1:16" s="86" customFormat="1" ht="12">
      <c r="A412" s="253" t="s">
        <v>1494</v>
      </c>
      <c r="B412" s="1614" t="s">
        <v>1479</v>
      </c>
      <c r="C412" s="1615"/>
      <c r="D412" s="1615"/>
      <c r="E412" s="1615"/>
      <c r="F412" s="1615"/>
      <c r="G412" s="1615"/>
      <c r="H412" s="1616"/>
      <c r="I412" s="254" t="s">
        <v>558</v>
      </c>
      <c r="J412" s="335">
        <f>J413+J414+J415</f>
        <v>0</v>
      </c>
      <c r="K412" s="337">
        <v>0</v>
      </c>
      <c r="L412" s="299">
        <f t="shared" si="28"/>
        <v>0</v>
      </c>
      <c r="M412" s="256" t="str">
        <f t="shared" si="29"/>
        <v>- // -</v>
      </c>
      <c r="N412" s="257"/>
      <c r="O412" s="336"/>
      <c r="P412" s="336"/>
    </row>
    <row r="413" spans="1:16" s="86" customFormat="1" ht="24" customHeight="1">
      <c r="A413" s="253" t="s">
        <v>1495</v>
      </c>
      <c r="B413" s="1596" t="s">
        <v>913</v>
      </c>
      <c r="C413" s="1597"/>
      <c r="D413" s="1597"/>
      <c r="E413" s="1597"/>
      <c r="F413" s="1597"/>
      <c r="G413" s="1597"/>
      <c r="H413" s="1598"/>
      <c r="I413" s="254" t="s">
        <v>558</v>
      </c>
      <c r="J413" s="335">
        <v>0</v>
      </c>
      <c r="K413" s="337">
        <v>0</v>
      </c>
      <c r="L413" s="299">
        <f t="shared" si="28"/>
        <v>0</v>
      </c>
      <c r="M413" s="256" t="str">
        <f t="shared" si="29"/>
        <v>- // -</v>
      </c>
      <c r="N413" s="257"/>
      <c r="O413" s="336"/>
      <c r="P413" s="336"/>
    </row>
    <row r="414" spans="1:16" s="86" customFormat="1" ht="24" customHeight="1">
      <c r="A414" s="253" t="s">
        <v>1496</v>
      </c>
      <c r="B414" s="1596" t="s">
        <v>914</v>
      </c>
      <c r="C414" s="1597"/>
      <c r="D414" s="1597"/>
      <c r="E414" s="1597"/>
      <c r="F414" s="1597"/>
      <c r="G414" s="1597"/>
      <c r="H414" s="1598"/>
      <c r="I414" s="254" t="s">
        <v>558</v>
      </c>
      <c r="J414" s="335">
        <v>0</v>
      </c>
      <c r="K414" s="337">
        <v>0</v>
      </c>
      <c r="L414" s="299">
        <f t="shared" si="28"/>
        <v>0</v>
      </c>
      <c r="M414" s="256" t="str">
        <f t="shared" si="29"/>
        <v>- // -</v>
      </c>
      <c r="N414" s="257"/>
      <c r="O414" s="336"/>
      <c r="P414" s="336"/>
    </row>
    <row r="415" spans="1:16" s="86" customFormat="1" ht="24" customHeight="1">
      <c r="A415" s="253" t="s">
        <v>1496</v>
      </c>
      <c r="B415" s="1596" t="s">
        <v>915</v>
      </c>
      <c r="C415" s="1597"/>
      <c r="D415" s="1597"/>
      <c r="E415" s="1597"/>
      <c r="F415" s="1597"/>
      <c r="G415" s="1597"/>
      <c r="H415" s="1598"/>
      <c r="I415" s="254" t="s">
        <v>558</v>
      </c>
      <c r="J415" s="335">
        <v>0</v>
      </c>
      <c r="K415" s="337">
        <v>0</v>
      </c>
      <c r="L415" s="299">
        <f t="shared" si="28"/>
        <v>0</v>
      </c>
      <c r="M415" s="256" t="str">
        <f t="shared" si="29"/>
        <v>- // -</v>
      </c>
      <c r="N415" s="257"/>
      <c r="O415" s="336"/>
      <c r="P415" s="336"/>
    </row>
    <row r="416" spans="1:16" s="86" customFormat="1" ht="12">
      <c r="A416" s="253" t="s">
        <v>1497</v>
      </c>
      <c r="B416" s="1614" t="s">
        <v>1270</v>
      </c>
      <c r="C416" s="1615"/>
      <c r="D416" s="1615"/>
      <c r="E416" s="1615"/>
      <c r="F416" s="1615"/>
      <c r="G416" s="1615"/>
      <c r="H416" s="1616"/>
      <c r="I416" s="254" t="s">
        <v>558</v>
      </c>
      <c r="J416" s="335">
        <v>0</v>
      </c>
      <c r="K416" s="337">
        <v>0</v>
      </c>
      <c r="L416" s="299">
        <f t="shared" si="28"/>
        <v>0</v>
      </c>
      <c r="M416" s="256" t="str">
        <f t="shared" si="29"/>
        <v>- // -</v>
      </c>
      <c r="N416" s="257"/>
      <c r="O416" s="336"/>
      <c r="P416" s="336"/>
    </row>
    <row r="417" spans="1:16" s="86" customFormat="1" ht="12">
      <c r="A417" s="253" t="s">
        <v>1498</v>
      </c>
      <c r="B417" s="1614" t="s">
        <v>1273</v>
      </c>
      <c r="C417" s="1615"/>
      <c r="D417" s="1615"/>
      <c r="E417" s="1615"/>
      <c r="F417" s="1615"/>
      <c r="G417" s="1615"/>
      <c r="H417" s="1616"/>
      <c r="I417" s="254" t="s">
        <v>558</v>
      </c>
      <c r="J417" s="298"/>
      <c r="K417" s="306"/>
      <c r="L417" s="299">
        <f t="shared" si="28"/>
        <v>0</v>
      </c>
      <c r="M417" s="256" t="str">
        <f t="shared" si="29"/>
        <v>- // -</v>
      </c>
      <c r="N417" s="257"/>
      <c r="O417" s="336"/>
      <c r="P417" s="336"/>
    </row>
    <row r="418" spans="1:16" s="86" customFormat="1" ht="12">
      <c r="A418" s="253" t="s">
        <v>1499</v>
      </c>
      <c r="B418" s="1614" t="s">
        <v>1276</v>
      </c>
      <c r="C418" s="1615"/>
      <c r="D418" s="1615"/>
      <c r="E418" s="1615"/>
      <c r="F418" s="1615"/>
      <c r="G418" s="1615"/>
      <c r="H418" s="1616"/>
      <c r="I418" s="254" t="s">
        <v>558</v>
      </c>
      <c r="J418" s="335">
        <v>0</v>
      </c>
      <c r="K418" s="337">
        <v>0</v>
      </c>
      <c r="L418" s="299">
        <f t="shared" si="28"/>
        <v>0</v>
      </c>
      <c r="M418" s="256" t="str">
        <f t="shared" si="29"/>
        <v>- // -</v>
      </c>
      <c r="N418" s="257"/>
      <c r="O418" s="336"/>
      <c r="P418" s="336"/>
    </row>
    <row r="419" spans="1:16" s="86" customFormat="1" ht="12">
      <c r="A419" s="253" t="s">
        <v>1500</v>
      </c>
      <c r="B419" s="1614" t="s">
        <v>1282</v>
      </c>
      <c r="C419" s="1615"/>
      <c r="D419" s="1615"/>
      <c r="E419" s="1615"/>
      <c r="F419" s="1615"/>
      <c r="G419" s="1615"/>
      <c r="H419" s="1616"/>
      <c r="I419" s="254" t="s">
        <v>558</v>
      </c>
      <c r="J419" s="335">
        <v>0</v>
      </c>
      <c r="K419" s="337">
        <v>0</v>
      </c>
      <c r="L419" s="299">
        <f t="shared" si="28"/>
        <v>0</v>
      </c>
      <c r="M419" s="256" t="str">
        <f t="shared" si="29"/>
        <v>- // -</v>
      </c>
      <c r="N419" s="257"/>
      <c r="O419" s="336"/>
      <c r="P419" s="336"/>
    </row>
    <row r="420" spans="1:16" s="86" customFormat="1" ht="12">
      <c r="A420" s="253" t="s">
        <v>1501</v>
      </c>
      <c r="B420" s="1614" t="s">
        <v>1284</v>
      </c>
      <c r="C420" s="1615"/>
      <c r="D420" s="1615"/>
      <c r="E420" s="1615"/>
      <c r="F420" s="1615"/>
      <c r="G420" s="1615"/>
      <c r="H420" s="1616"/>
      <c r="I420" s="254" t="s">
        <v>558</v>
      </c>
      <c r="J420" s="335">
        <v>0</v>
      </c>
      <c r="K420" s="337">
        <v>0</v>
      </c>
      <c r="L420" s="299">
        <f t="shared" si="28"/>
        <v>0</v>
      </c>
      <c r="M420" s="256" t="str">
        <f t="shared" si="29"/>
        <v>- // -</v>
      </c>
      <c r="N420" s="257"/>
      <c r="O420" s="336"/>
      <c r="P420" s="336"/>
    </row>
    <row r="421" spans="1:16" s="86" customFormat="1" ht="24" customHeight="1">
      <c r="A421" s="253" t="s">
        <v>1502</v>
      </c>
      <c r="B421" s="1596" t="s">
        <v>1489</v>
      </c>
      <c r="C421" s="1597"/>
      <c r="D421" s="1597"/>
      <c r="E421" s="1597"/>
      <c r="F421" s="1597"/>
      <c r="G421" s="1597"/>
      <c r="H421" s="1598"/>
      <c r="I421" s="254" t="s">
        <v>558</v>
      </c>
      <c r="J421" s="335">
        <v>0</v>
      </c>
      <c r="K421" s="337">
        <v>0</v>
      </c>
      <c r="L421" s="299">
        <f t="shared" si="28"/>
        <v>0</v>
      </c>
      <c r="M421" s="256" t="str">
        <f t="shared" si="29"/>
        <v>- // -</v>
      </c>
      <c r="N421" s="257"/>
      <c r="O421" s="336"/>
      <c r="P421" s="336"/>
    </row>
    <row r="422" spans="1:16" s="86" customFormat="1" ht="12">
      <c r="A422" s="253" t="s">
        <v>1503</v>
      </c>
      <c r="B422" s="1608" t="s">
        <v>924</v>
      </c>
      <c r="C422" s="1609"/>
      <c r="D422" s="1609"/>
      <c r="E422" s="1609"/>
      <c r="F422" s="1609"/>
      <c r="G422" s="1609"/>
      <c r="H422" s="1610"/>
      <c r="I422" s="254" t="s">
        <v>558</v>
      </c>
      <c r="J422" s="335">
        <v>0</v>
      </c>
      <c r="K422" s="337">
        <v>0</v>
      </c>
      <c r="L422" s="299">
        <f t="shared" si="28"/>
        <v>0</v>
      </c>
      <c r="M422" s="256" t="str">
        <f t="shared" si="29"/>
        <v>- // -</v>
      </c>
      <c r="N422" s="257"/>
      <c r="O422" s="336"/>
      <c r="P422" s="336"/>
    </row>
    <row r="423" spans="1:16" s="86" customFormat="1" ht="12">
      <c r="A423" s="253" t="s">
        <v>1504</v>
      </c>
      <c r="B423" s="1608" t="s">
        <v>926</v>
      </c>
      <c r="C423" s="1609"/>
      <c r="D423" s="1609"/>
      <c r="E423" s="1609"/>
      <c r="F423" s="1609"/>
      <c r="G423" s="1609"/>
      <c r="H423" s="1610"/>
      <c r="I423" s="254" t="s">
        <v>558</v>
      </c>
      <c r="J423" s="335">
        <v>0</v>
      </c>
      <c r="K423" s="337">
        <v>0</v>
      </c>
      <c r="L423" s="299">
        <f t="shared" si="28"/>
        <v>0</v>
      </c>
      <c r="M423" s="256" t="str">
        <f t="shared" si="29"/>
        <v>- // -</v>
      </c>
      <c r="N423" s="257"/>
      <c r="O423" s="336"/>
      <c r="P423" s="336"/>
    </row>
    <row r="424" spans="1:16" s="86" customFormat="1" ht="12">
      <c r="A424" s="253" t="s">
        <v>90</v>
      </c>
      <c r="B424" s="1599" t="s">
        <v>1505</v>
      </c>
      <c r="C424" s="1600"/>
      <c r="D424" s="1600"/>
      <c r="E424" s="1600"/>
      <c r="F424" s="1600"/>
      <c r="G424" s="1600"/>
      <c r="H424" s="1601"/>
      <c r="I424" s="254" t="s">
        <v>558</v>
      </c>
      <c r="J424" s="298"/>
      <c r="K424" s="306"/>
      <c r="L424" s="299">
        <f t="shared" si="28"/>
        <v>0</v>
      </c>
      <c r="M424" s="256" t="str">
        <f t="shared" si="29"/>
        <v>- // -</v>
      </c>
      <c r="N424" s="257"/>
      <c r="O424" s="336"/>
      <c r="P424" s="336"/>
    </row>
    <row r="425" spans="1:16" s="86" customFormat="1" ht="12">
      <c r="A425" s="253" t="s">
        <v>295</v>
      </c>
      <c r="B425" s="1599" t="s">
        <v>1506</v>
      </c>
      <c r="C425" s="1600"/>
      <c r="D425" s="1600"/>
      <c r="E425" s="1600"/>
      <c r="F425" s="1600"/>
      <c r="G425" s="1600"/>
      <c r="H425" s="1601"/>
      <c r="I425" s="254" t="s">
        <v>558</v>
      </c>
      <c r="J425" s="298">
        <f>J426+J427</f>
        <v>0</v>
      </c>
      <c r="K425" s="306">
        <v>3.3616763999999999</v>
      </c>
      <c r="L425" s="299">
        <f t="shared" si="28"/>
        <v>3.3616763999999999</v>
      </c>
      <c r="M425" s="256" t="str">
        <f t="shared" si="29"/>
        <v>- // -</v>
      </c>
      <c r="N425" s="257"/>
      <c r="O425" s="336"/>
      <c r="P425" s="336"/>
    </row>
    <row r="426" spans="1:16" s="86" customFormat="1" ht="12">
      <c r="A426" s="253" t="s">
        <v>297</v>
      </c>
      <c r="B426" s="1583" t="s">
        <v>1507</v>
      </c>
      <c r="C426" s="1584"/>
      <c r="D426" s="1584"/>
      <c r="E426" s="1584"/>
      <c r="F426" s="1584"/>
      <c r="G426" s="1584"/>
      <c r="H426" s="1585"/>
      <c r="I426" s="254" t="s">
        <v>558</v>
      </c>
      <c r="J426" s="298"/>
      <c r="K426" s="306"/>
      <c r="L426" s="299">
        <f t="shared" si="28"/>
        <v>0</v>
      </c>
      <c r="M426" s="256" t="str">
        <f t="shared" si="29"/>
        <v>- // -</v>
      </c>
      <c r="N426" s="257"/>
      <c r="O426" s="336"/>
      <c r="P426" s="336"/>
    </row>
    <row r="427" spans="1:16" s="86" customFormat="1" ht="12">
      <c r="A427" s="253" t="s">
        <v>1508</v>
      </c>
      <c r="B427" s="1583" t="s">
        <v>1509</v>
      </c>
      <c r="C427" s="1584"/>
      <c r="D427" s="1584"/>
      <c r="E427" s="1584"/>
      <c r="F427" s="1584"/>
      <c r="G427" s="1584"/>
      <c r="H427" s="1585"/>
      <c r="I427" s="254" t="s">
        <v>558</v>
      </c>
      <c r="J427" s="298"/>
      <c r="K427" s="306"/>
      <c r="L427" s="299">
        <f t="shared" si="28"/>
        <v>0</v>
      </c>
      <c r="M427" s="256" t="str">
        <f t="shared" si="29"/>
        <v>- // -</v>
      </c>
      <c r="N427" s="257"/>
      <c r="O427" s="336"/>
      <c r="P427" s="336"/>
    </row>
    <row r="428" spans="1:16" s="86" customFormat="1" ht="12">
      <c r="A428" s="253" t="s">
        <v>92</v>
      </c>
      <c r="B428" s="1611" t="s">
        <v>1510</v>
      </c>
      <c r="C428" s="1612"/>
      <c r="D428" s="1612"/>
      <c r="E428" s="1612"/>
      <c r="F428" s="1612"/>
      <c r="G428" s="1612"/>
      <c r="H428" s="1613"/>
      <c r="I428" s="254" t="s">
        <v>558</v>
      </c>
      <c r="J428" s="298">
        <f>SUM(J429:J433)+J438+J439</f>
        <v>0</v>
      </c>
      <c r="K428" s="306">
        <v>0</v>
      </c>
      <c r="L428" s="299">
        <f t="shared" si="28"/>
        <v>0</v>
      </c>
      <c r="M428" s="256" t="str">
        <f t="shared" si="29"/>
        <v>- // -</v>
      </c>
      <c r="N428" s="257"/>
      <c r="O428" s="336"/>
      <c r="P428" s="336"/>
    </row>
    <row r="429" spans="1:16" s="86" customFormat="1" ht="12">
      <c r="A429" s="253" t="s">
        <v>328</v>
      </c>
      <c r="B429" s="1599" t="s">
        <v>1511</v>
      </c>
      <c r="C429" s="1600"/>
      <c r="D429" s="1600"/>
      <c r="E429" s="1600"/>
      <c r="F429" s="1600"/>
      <c r="G429" s="1600"/>
      <c r="H429" s="1601"/>
      <c r="I429" s="254" t="s">
        <v>558</v>
      </c>
      <c r="J429" s="298"/>
      <c r="K429" s="306"/>
      <c r="L429" s="299">
        <f t="shared" si="28"/>
        <v>0</v>
      </c>
      <c r="M429" s="256" t="str">
        <f t="shared" si="29"/>
        <v>- // -</v>
      </c>
      <c r="N429" s="257"/>
      <c r="O429" s="336"/>
      <c r="P429" s="336"/>
    </row>
    <row r="430" spans="1:16" s="86" customFormat="1" ht="12">
      <c r="A430" s="253" t="s">
        <v>330</v>
      </c>
      <c r="B430" s="1599" t="s">
        <v>1512</v>
      </c>
      <c r="C430" s="1600"/>
      <c r="D430" s="1600"/>
      <c r="E430" s="1600"/>
      <c r="F430" s="1600"/>
      <c r="G430" s="1600"/>
      <c r="H430" s="1601"/>
      <c r="I430" s="254" t="s">
        <v>558</v>
      </c>
      <c r="J430" s="298"/>
      <c r="K430" s="306"/>
      <c r="L430" s="299">
        <f t="shared" si="28"/>
        <v>0</v>
      </c>
      <c r="M430" s="256" t="str">
        <f t="shared" si="29"/>
        <v>- // -</v>
      </c>
      <c r="N430" s="257"/>
      <c r="O430" s="336"/>
      <c r="P430" s="336"/>
    </row>
    <row r="431" spans="1:16" s="86" customFormat="1" ht="12">
      <c r="A431" s="253" t="s">
        <v>933</v>
      </c>
      <c r="B431" s="1599" t="s">
        <v>1513</v>
      </c>
      <c r="C431" s="1600"/>
      <c r="D431" s="1600"/>
      <c r="E431" s="1600"/>
      <c r="F431" s="1600"/>
      <c r="G431" s="1600"/>
      <c r="H431" s="1601"/>
      <c r="I431" s="254" t="s">
        <v>558</v>
      </c>
      <c r="J431" s="298"/>
      <c r="K431" s="306"/>
      <c r="L431" s="299">
        <f t="shared" si="28"/>
        <v>0</v>
      </c>
      <c r="M431" s="256" t="str">
        <f t="shared" si="29"/>
        <v>- // -</v>
      </c>
      <c r="N431" s="257"/>
      <c r="O431" s="336"/>
      <c r="P431" s="336"/>
    </row>
    <row r="432" spans="1:16" s="86" customFormat="1" ht="12">
      <c r="A432" s="253" t="s">
        <v>934</v>
      </c>
      <c r="B432" s="1599" t="s">
        <v>1514</v>
      </c>
      <c r="C432" s="1600"/>
      <c r="D432" s="1600"/>
      <c r="E432" s="1600"/>
      <c r="F432" s="1600"/>
      <c r="G432" s="1600"/>
      <c r="H432" s="1601"/>
      <c r="I432" s="254" t="s">
        <v>558</v>
      </c>
      <c r="J432" s="298"/>
      <c r="K432" s="306"/>
      <c r="L432" s="299">
        <f t="shared" si="28"/>
        <v>0</v>
      </c>
      <c r="M432" s="256" t="str">
        <f t="shared" si="29"/>
        <v>- // -</v>
      </c>
      <c r="N432" s="257"/>
      <c r="O432" s="336"/>
      <c r="P432" s="336"/>
    </row>
    <row r="433" spans="1:16" s="86" customFormat="1" ht="12">
      <c r="A433" s="253" t="s">
        <v>935</v>
      </c>
      <c r="B433" s="1599" t="s">
        <v>1515</v>
      </c>
      <c r="C433" s="1600"/>
      <c r="D433" s="1600"/>
      <c r="E433" s="1600"/>
      <c r="F433" s="1600"/>
      <c r="G433" s="1600"/>
      <c r="H433" s="1601"/>
      <c r="I433" s="254" t="s">
        <v>558</v>
      </c>
      <c r="J433" s="298">
        <f>J434+J436</f>
        <v>0</v>
      </c>
      <c r="K433" s="306">
        <v>0</v>
      </c>
      <c r="L433" s="299">
        <f t="shared" si="28"/>
        <v>0</v>
      </c>
      <c r="M433" s="256" t="str">
        <f t="shared" si="29"/>
        <v>- // -</v>
      </c>
      <c r="N433" s="257"/>
      <c r="O433" s="336"/>
      <c r="P433" s="336"/>
    </row>
    <row r="434" spans="1:16" s="86" customFormat="1" ht="12">
      <c r="A434" s="253" t="s">
        <v>972</v>
      </c>
      <c r="B434" s="1583" t="s">
        <v>1170</v>
      </c>
      <c r="C434" s="1584"/>
      <c r="D434" s="1584"/>
      <c r="E434" s="1584"/>
      <c r="F434" s="1584"/>
      <c r="G434" s="1584"/>
      <c r="H434" s="1585"/>
      <c r="I434" s="254" t="s">
        <v>558</v>
      </c>
      <c r="J434" s="298"/>
      <c r="K434" s="306"/>
      <c r="L434" s="299">
        <f t="shared" si="28"/>
        <v>0</v>
      </c>
      <c r="M434" s="256" t="str">
        <f t="shared" si="29"/>
        <v>- // -</v>
      </c>
      <c r="N434" s="257"/>
      <c r="O434" s="336"/>
      <c r="P434" s="336"/>
    </row>
    <row r="435" spans="1:16" s="86" customFormat="1" ht="24" customHeight="1">
      <c r="A435" s="253" t="s">
        <v>1516</v>
      </c>
      <c r="B435" s="1596" t="s">
        <v>1571</v>
      </c>
      <c r="C435" s="1597"/>
      <c r="D435" s="1597"/>
      <c r="E435" s="1597"/>
      <c r="F435" s="1597"/>
      <c r="G435" s="1597"/>
      <c r="H435" s="1598"/>
      <c r="I435" s="254" t="s">
        <v>558</v>
      </c>
      <c r="J435" s="298"/>
      <c r="K435" s="306"/>
      <c r="L435" s="299">
        <f t="shared" ref="L435:L448" si="30">K435-J435</f>
        <v>0</v>
      </c>
      <c r="M435" s="256" t="str">
        <f t="shared" ref="M435:M448" si="31">IF(ROUND(J435,0)=0,"- // -",IF(J435&lt;0,1+(1-K435/J435),K435/J435))</f>
        <v>- // -</v>
      </c>
      <c r="N435" s="257"/>
      <c r="O435" s="336"/>
      <c r="P435" s="336"/>
    </row>
    <row r="436" spans="1:16" s="86" customFormat="1" ht="12">
      <c r="A436" s="253" t="s">
        <v>974</v>
      </c>
      <c r="B436" s="1583" t="s">
        <v>1172</v>
      </c>
      <c r="C436" s="1584"/>
      <c r="D436" s="1584"/>
      <c r="E436" s="1584"/>
      <c r="F436" s="1584"/>
      <c r="G436" s="1584"/>
      <c r="H436" s="1585"/>
      <c r="I436" s="254" t="s">
        <v>558</v>
      </c>
      <c r="J436" s="298"/>
      <c r="K436" s="306"/>
      <c r="L436" s="299">
        <f t="shared" si="30"/>
        <v>0</v>
      </c>
      <c r="M436" s="256" t="str">
        <f t="shared" si="31"/>
        <v>- // -</v>
      </c>
      <c r="N436" s="257"/>
      <c r="O436" s="336"/>
      <c r="P436" s="336"/>
    </row>
    <row r="437" spans="1:16" s="86" customFormat="1" ht="24" customHeight="1">
      <c r="A437" s="253" t="s">
        <v>1518</v>
      </c>
      <c r="B437" s="1596" t="s">
        <v>1519</v>
      </c>
      <c r="C437" s="1597"/>
      <c r="D437" s="1597"/>
      <c r="E437" s="1597"/>
      <c r="F437" s="1597"/>
      <c r="G437" s="1597"/>
      <c r="H437" s="1598"/>
      <c r="I437" s="254" t="s">
        <v>558</v>
      </c>
      <c r="J437" s="298"/>
      <c r="K437" s="306"/>
      <c r="L437" s="299">
        <f t="shared" si="30"/>
        <v>0</v>
      </c>
      <c r="M437" s="256" t="str">
        <f t="shared" si="31"/>
        <v>- // -</v>
      </c>
      <c r="N437" s="257"/>
      <c r="O437" s="336"/>
      <c r="P437" s="336"/>
    </row>
    <row r="438" spans="1:16" s="86" customFormat="1" ht="12">
      <c r="A438" s="253" t="s">
        <v>936</v>
      </c>
      <c r="B438" s="1599" t="s">
        <v>1520</v>
      </c>
      <c r="C438" s="1600"/>
      <c r="D438" s="1600"/>
      <c r="E438" s="1600"/>
      <c r="F438" s="1600"/>
      <c r="G438" s="1600"/>
      <c r="H438" s="1601"/>
      <c r="I438" s="254" t="s">
        <v>558</v>
      </c>
      <c r="J438" s="298"/>
      <c r="K438" s="306"/>
      <c r="L438" s="299">
        <f t="shared" si="30"/>
        <v>0</v>
      </c>
      <c r="M438" s="256" t="str">
        <f t="shared" si="31"/>
        <v>- // -</v>
      </c>
      <c r="N438" s="257"/>
      <c r="O438" s="336"/>
      <c r="P438" s="336"/>
    </row>
    <row r="439" spans="1:16" s="86" customFormat="1" ht="12.75" thickBot="1">
      <c r="A439" s="258" t="s">
        <v>937</v>
      </c>
      <c r="B439" s="1602" t="s">
        <v>1521</v>
      </c>
      <c r="C439" s="1603"/>
      <c r="D439" s="1603"/>
      <c r="E439" s="1603"/>
      <c r="F439" s="1603"/>
      <c r="G439" s="1603"/>
      <c r="H439" s="1604"/>
      <c r="I439" s="259" t="s">
        <v>558</v>
      </c>
      <c r="J439" s="300"/>
      <c r="K439" s="369"/>
      <c r="L439" s="301">
        <f t="shared" si="30"/>
        <v>0</v>
      </c>
      <c r="M439" s="261" t="str">
        <f t="shared" si="31"/>
        <v>- // -</v>
      </c>
      <c r="N439" s="262"/>
      <c r="O439" s="336"/>
      <c r="P439" s="336"/>
    </row>
    <row r="440" spans="1:16" s="86" customFormat="1" ht="12">
      <c r="A440" s="263" t="s">
        <v>94</v>
      </c>
      <c r="B440" s="1605" t="s">
        <v>985</v>
      </c>
      <c r="C440" s="1606"/>
      <c r="D440" s="1606"/>
      <c r="E440" s="1606"/>
      <c r="F440" s="1606"/>
      <c r="G440" s="1606"/>
      <c r="H440" s="1607"/>
      <c r="I440" s="264" t="s">
        <v>19</v>
      </c>
      <c r="J440" s="302"/>
      <c r="K440" s="370"/>
      <c r="L440" s="303">
        <f t="shared" si="30"/>
        <v>0</v>
      </c>
      <c r="M440" s="266" t="str">
        <f t="shared" si="31"/>
        <v>- // -</v>
      </c>
      <c r="N440" s="267"/>
      <c r="O440" s="336"/>
      <c r="P440" s="336"/>
    </row>
    <row r="441" spans="1:16" s="86" customFormat="1" ht="36" customHeight="1">
      <c r="A441" s="253" t="s">
        <v>991</v>
      </c>
      <c r="B441" s="1590" t="s">
        <v>1522</v>
      </c>
      <c r="C441" s="1591"/>
      <c r="D441" s="1591"/>
      <c r="E441" s="1591"/>
      <c r="F441" s="1591"/>
      <c r="G441" s="1591"/>
      <c r="H441" s="1592"/>
      <c r="I441" s="254" t="s">
        <v>558</v>
      </c>
      <c r="J441" s="305">
        <f>J442+J443+J444</f>
        <v>0</v>
      </c>
      <c r="K441" s="306">
        <v>0</v>
      </c>
      <c r="L441" s="299">
        <f t="shared" si="30"/>
        <v>0</v>
      </c>
      <c r="M441" s="256" t="str">
        <f t="shared" si="31"/>
        <v>- // -</v>
      </c>
      <c r="N441" s="257"/>
      <c r="O441" s="336"/>
      <c r="P441" s="336"/>
    </row>
    <row r="442" spans="1:16" s="86" customFormat="1" ht="12">
      <c r="A442" s="253" t="s">
        <v>992</v>
      </c>
      <c r="B442" s="1583" t="s">
        <v>1523</v>
      </c>
      <c r="C442" s="1584"/>
      <c r="D442" s="1584"/>
      <c r="E442" s="1584"/>
      <c r="F442" s="1584"/>
      <c r="G442" s="1584"/>
      <c r="H442" s="1585"/>
      <c r="I442" s="254" t="s">
        <v>558</v>
      </c>
      <c r="J442" s="305"/>
      <c r="K442" s="306"/>
      <c r="L442" s="299">
        <f t="shared" si="30"/>
        <v>0</v>
      </c>
      <c r="M442" s="256" t="str">
        <f t="shared" si="31"/>
        <v>- // -</v>
      </c>
      <c r="N442" s="257"/>
      <c r="O442" s="336"/>
      <c r="P442" s="336"/>
    </row>
    <row r="443" spans="1:16" s="86" customFormat="1" ht="24" customHeight="1">
      <c r="A443" s="253" t="s">
        <v>993</v>
      </c>
      <c r="B443" s="1593" t="s">
        <v>1572</v>
      </c>
      <c r="C443" s="1594"/>
      <c r="D443" s="1594"/>
      <c r="E443" s="1594"/>
      <c r="F443" s="1594"/>
      <c r="G443" s="1594"/>
      <c r="H443" s="1595"/>
      <c r="I443" s="254" t="s">
        <v>558</v>
      </c>
      <c r="J443" s="305"/>
      <c r="K443" s="306"/>
      <c r="L443" s="299">
        <f t="shared" si="30"/>
        <v>0</v>
      </c>
      <c r="M443" s="256" t="str">
        <f t="shared" si="31"/>
        <v>- // -</v>
      </c>
      <c r="N443" s="257"/>
      <c r="O443" s="336"/>
      <c r="P443" s="336"/>
    </row>
    <row r="444" spans="1:16" s="86" customFormat="1" ht="12">
      <c r="A444" s="253" t="s">
        <v>994</v>
      </c>
      <c r="B444" s="1583" t="s">
        <v>1525</v>
      </c>
      <c r="C444" s="1584"/>
      <c r="D444" s="1584"/>
      <c r="E444" s="1584"/>
      <c r="F444" s="1584"/>
      <c r="G444" s="1584"/>
      <c r="H444" s="1585"/>
      <c r="I444" s="254" t="s">
        <v>558</v>
      </c>
      <c r="J444" s="305"/>
      <c r="K444" s="306"/>
      <c r="L444" s="299">
        <f t="shared" si="30"/>
        <v>0</v>
      </c>
      <c r="M444" s="256" t="str">
        <f t="shared" si="31"/>
        <v>- // -</v>
      </c>
      <c r="N444" s="257"/>
      <c r="O444" s="336"/>
      <c r="P444" s="336"/>
    </row>
    <row r="445" spans="1:16" s="86" customFormat="1" ht="24" customHeight="1">
      <c r="A445" s="253" t="s">
        <v>995</v>
      </c>
      <c r="B445" s="1590" t="s">
        <v>1526</v>
      </c>
      <c r="C445" s="1591"/>
      <c r="D445" s="1591"/>
      <c r="E445" s="1591"/>
      <c r="F445" s="1591"/>
      <c r="G445" s="1591"/>
      <c r="H445" s="1592"/>
      <c r="I445" s="254" t="s">
        <v>19</v>
      </c>
      <c r="J445" s="298">
        <f>J446+J447+J448</f>
        <v>0</v>
      </c>
      <c r="K445" s="306">
        <v>0</v>
      </c>
      <c r="L445" s="299">
        <f t="shared" si="30"/>
        <v>0</v>
      </c>
      <c r="M445" s="256" t="str">
        <f t="shared" si="31"/>
        <v>- // -</v>
      </c>
      <c r="N445" s="257"/>
      <c r="O445" s="336"/>
      <c r="P445" s="336"/>
    </row>
    <row r="446" spans="1:16" s="86" customFormat="1" ht="12">
      <c r="A446" s="253" t="s">
        <v>1527</v>
      </c>
      <c r="B446" s="1583" t="s">
        <v>1528</v>
      </c>
      <c r="C446" s="1584"/>
      <c r="D446" s="1584"/>
      <c r="E446" s="1584"/>
      <c r="F446" s="1584"/>
      <c r="G446" s="1584"/>
      <c r="H446" s="1585"/>
      <c r="I446" s="254" t="s">
        <v>558</v>
      </c>
      <c r="J446" s="298"/>
      <c r="K446" s="306"/>
      <c r="L446" s="299">
        <f t="shared" si="30"/>
        <v>0</v>
      </c>
      <c r="M446" s="256" t="str">
        <f t="shared" si="31"/>
        <v>- // -</v>
      </c>
      <c r="N446" s="257"/>
      <c r="O446" s="336"/>
      <c r="P446" s="336"/>
    </row>
    <row r="447" spans="1:16" s="86" customFormat="1" ht="12">
      <c r="A447" s="253" t="s">
        <v>1529</v>
      </c>
      <c r="B447" s="1583" t="s">
        <v>1530</v>
      </c>
      <c r="C447" s="1584"/>
      <c r="D447" s="1584"/>
      <c r="E447" s="1584"/>
      <c r="F447" s="1584"/>
      <c r="G447" s="1584"/>
      <c r="H447" s="1585"/>
      <c r="I447" s="254" t="s">
        <v>558</v>
      </c>
      <c r="J447" s="298"/>
      <c r="K447" s="306"/>
      <c r="L447" s="299">
        <f t="shared" si="30"/>
        <v>0</v>
      </c>
      <c r="M447" s="256" t="str">
        <f t="shared" si="31"/>
        <v>- // -</v>
      </c>
      <c r="N447" s="257"/>
      <c r="O447" s="336"/>
      <c r="P447" s="336"/>
    </row>
    <row r="448" spans="1:16" s="86" customFormat="1" ht="12.75" thickBot="1">
      <c r="A448" s="258" t="s">
        <v>1531</v>
      </c>
      <c r="B448" s="1586" t="s">
        <v>1532</v>
      </c>
      <c r="C448" s="1587"/>
      <c r="D448" s="1587"/>
      <c r="E448" s="1587"/>
      <c r="F448" s="1587"/>
      <c r="G448" s="1587"/>
      <c r="H448" s="1588"/>
      <c r="I448" s="259" t="s">
        <v>558</v>
      </c>
      <c r="J448" s="300"/>
      <c r="K448" s="369"/>
      <c r="L448" s="301">
        <f t="shared" si="30"/>
        <v>0</v>
      </c>
      <c r="M448" s="261" t="str">
        <f t="shared" si="31"/>
        <v>- // -</v>
      </c>
      <c r="N448" s="262"/>
      <c r="O448" s="336"/>
      <c r="P448" s="336"/>
    </row>
    <row r="449" spans="1:11" s="94" customFormat="1" ht="11.25">
      <c r="A449" s="94" t="s">
        <v>131</v>
      </c>
      <c r="K449" s="1194"/>
    </row>
    <row r="450" spans="1:11" s="94" customFormat="1" ht="11.25">
      <c r="A450" s="276" t="s">
        <v>1574</v>
      </c>
      <c r="K450" s="1194"/>
    </row>
    <row r="451" spans="1:11" s="94" customFormat="1" ht="11.25">
      <c r="A451" s="276" t="s">
        <v>1575</v>
      </c>
      <c r="K451" s="1194"/>
    </row>
    <row r="452" spans="1:11" s="94" customFormat="1" ht="11.25">
      <c r="A452" s="276" t="s">
        <v>1576</v>
      </c>
      <c r="K452" s="1194"/>
    </row>
    <row r="453" spans="1:11" s="94" customFormat="1" ht="11.25">
      <c r="A453" s="276" t="s">
        <v>1577</v>
      </c>
      <c r="K453" s="1194"/>
    </row>
    <row r="454" spans="1:11" s="94" customFormat="1" ht="11.25">
      <c r="A454" s="276" t="s">
        <v>1578</v>
      </c>
      <c r="K454" s="1194"/>
    </row>
    <row r="455" spans="1:11" s="94" customFormat="1" ht="11.25">
      <c r="A455" s="276" t="s">
        <v>1579</v>
      </c>
      <c r="K455" s="1194"/>
    </row>
  </sheetData>
  <mergeCells count="445">
    <mergeCell ref="M2:N2"/>
    <mergeCell ref="A4:N4"/>
    <mergeCell ref="D6:G6"/>
    <mergeCell ref="D7:G7"/>
    <mergeCell ref="E9:H9"/>
    <mergeCell ref="B19:H19"/>
    <mergeCell ref="A20:N20"/>
    <mergeCell ref="B21:H21"/>
    <mergeCell ref="B22:H22"/>
    <mergeCell ref="A13:N13"/>
    <mergeCell ref="B23:H23"/>
    <mergeCell ref="B24:H24"/>
    <mergeCell ref="A16:N16"/>
    <mergeCell ref="A17:A18"/>
    <mergeCell ref="B17:H18"/>
    <mergeCell ref="I17:I18"/>
    <mergeCell ref="L17:M17"/>
    <mergeCell ref="N17:N18"/>
    <mergeCell ref="B31:H31"/>
    <mergeCell ref="B32:H32"/>
    <mergeCell ref="B33:H33"/>
    <mergeCell ref="B34:H34"/>
    <mergeCell ref="B35:H35"/>
    <mergeCell ref="B36:H36"/>
    <mergeCell ref="B25:H25"/>
    <mergeCell ref="B26:H26"/>
    <mergeCell ref="B27:H27"/>
    <mergeCell ref="B28:H28"/>
    <mergeCell ref="B29:H29"/>
    <mergeCell ref="B30:H30"/>
    <mergeCell ref="B43:H43"/>
    <mergeCell ref="B44:H44"/>
    <mergeCell ref="B45:H45"/>
    <mergeCell ref="B46:H46"/>
    <mergeCell ref="B47:H47"/>
    <mergeCell ref="B48:H48"/>
    <mergeCell ref="B37:H37"/>
    <mergeCell ref="B38:H38"/>
    <mergeCell ref="B39:H39"/>
    <mergeCell ref="B40:H40"/>
    <mergeCell ref="B41:H41"/>
    <mergeCell ref="B42:H42"/>
    <mergeCell ref="B55:H55"/>
    <mergeCell ref="B56:H56"/>
    <mergeCell ref="B57:H57"/>
    <mergeCell ref="B58:H58"/>
    <mergeCell ref="B59:H59"/>
    <mergeCell ref="B60:H60"/>
    <mergeCell ref="B49:H49"/>
    <mergeCell ref="B50:H50"/>
    <mergeCell ref="B51:H51"/>
    <mergeCell ref="B52:H52"/>
    <mergeCell ref="B53:H53"/>
    <mergeCell ref="B54:H54"/>
    <mergeCell ref="B67:H67"/>
    <mergeCell ref="B68:H68"/>
    <mergeCell ref="B69:H69"/>
    <mergeCell ref="B70:H70"/>
    <mergeCell ref="B71:H71"/>
    <mergeCell ref="B72:H72"/>
    <mergeCell ref="B61:H61"/>
    <mergeCell ref="B62:H62"/>
    <mergeCell ref="B63:H63"/>
    <mergeCell ref="B64:H64"/>
    <mergeCell ref="B65:H65"/>
    <mergeCell ref="B66:H66"/>
    <mergeCell ref="B79:H79"/>
    <mergeCell ref="B80:H80"/>
    <mergeCell ref="B81:H81"/>
    <mergeCell ref="B82:H82"/>
    <mergeCell ref="B83:H83"/>
    <mergeCell ref="B84:H84"/>
    <mergeCell ref="B73:H73"/>
    <mergeCell ref="B74:H74"/>
    <mergeCell ref="B75:H75"/>
    <mergeCell ref="B76:H76"/>
    <mergeCell ref="B77:H77"/>
    <mergeCell ref="B78:H78"/>
    <mergeCell ref="B91:H91"/>
    <mergeCell ref="B92:H92"/>
    <mergeCell ref="B93:H93"/>
    <mergeCell ref="B94:H94"/>
    <mergeCell ref="B95:H95"/>
    <mergeCell ref="B96:H96"/>
    <mergeCell ref="B85:H85"/>
    <mergeCell ref="B86:H86"/>
    <mergeCell ref="B87:H87"/>
    <mergeCell ref="B88:H88"/>
    <mergeCell ref="B89:H89"/>
    <mergeCell ref="B90:H90"/>
    <mergeCell ref="B103:H103"/>
    <mergeCell ref="B104:H104"/>
    <mergeCell ref="B105:H105"/>
    <mergeCell ref="B106:H106"/>
    <mergeCell ref="B107:H107"/>
    <mergeCell ref="B108:H108"/>
    <mergeCell ref="B97:H97"/>
    <mergeCell ref="B98:H98"/>
    <mergeCell ref="B99:H99"/>
    <mergeCell ref="B100:H100"/>
    <mergeCell ref="B101:H101"/>
    <mergeCell ref="B102:H102"/>
    <mergeCell ref="B115:H115"/>
    <mergeCell ref="B116:H116"/>
    <mergeCell ref="B117:H117"/>
    <mergeCell ref="B118:H118"/>
    <mergeCell ref="B119:H119"/>
    <mergeCell ref="B120:H120"/>
    <mergeCell ref="B109:H109"/>
    <mergeCell ref="B110:H110"/>
    <mergeCell ref="B111:H111"/>
    <mergeCell ref="B112:H112"/>
    <mergeCell ref="B113:H113"/>
    <mergeCell ref="B114:H114"/>
    <mergeCell ref="B129:H129"/>
    <mergeCell ref="B130:H130"/>
    <mergeCell ref="B131:H131"/>
    <mergeCell ref="B132:H132"/>
    <mergeCell ref="B121:H121"/>
    <mergeCell ref="B122:H122"/>
    <mergeCell ref="B123:H123"/>
    <mergeCell ref="B124:H124"/>
    <mergeCell ref="B125:H125"/>
    <mergeCell ref="B126:H126"/>
    <mergeCell ref="B127:H127"/>
    <mergeCell ref="B128:H128"/>
    <mergeCell ref="B237:H237"/>
    <mergeCell ref="B238:H238"/>
    <mergeCell ref="B239:H239"/>
    <mergeCell ref="B240:H240"/>
    <mergeCell ref="B241:H241"/>
    <mergeCell ref="B145:H145"/>
    <mergeCell ref="B146:H146"/>
    <mergeCell ref="B147:H147"/>
    <mergeCell ref="B148:H148"/>
    <mergeCell ref="B149:H149"/>
    <mergeCell ref="B150:H150"/>
    <mergeCell ref="A164:N164"/>
    <mergeCell ref="B165:H165"/>
    <mergeCell ref="B166:H166"/>
    <mergeCell ref="B173:H173"/>
    <mergeCell ref="B174:H174"/>
    <mergeCell ref="B175:H175"/>
    <mergeCell ref="B176:H176"/>
    <mergeCell ref="B177:H177"/>
    <mergeCell ref="B178:H178"/>
    <mergeCell ref="B167:H167"/>
    <mergeCell ref="B168:H168"/>
    <mergeCell ref="B169:H169"/>
    <mergeCell ref="B170:H170"/>
    <mergeCell ref="B248:H248"/>
    <mergeCell ref="B249:H249"/>
    <mergeCell ref="B250:H250"/>
    <mergeCell ref="B251:H251"/>
    <mergeCell ref="B252:H252"/>
    <mergeCell ref="B253:H253"/>
    <mergeCell ref="B242:H242"/>
    <mergeCell ref="B243:H243"/>
    <mergeCell ref="B244:H244"/>
    <mergeCell ref="B245:H245"/>
    <mergeCell ref="B246:H246"/>
    <mergeCell ref="B247:H247"/>
    <mergeCell ref="B260:H260"/>
    <mergeCell ref="B261:H261"/>
    <mergeCell ref="B262:H262"/>
    <mergeCell ref="B263:H263"/>
    <mergeCell ref="B264:H264"/>
    <mergeCell ref="B265:H265"/>
    <mergeCell ref="B254:H254"/>
    <mergeCell ref="B255:H255"/>
    <mergeCell ref="B256:H256"/>
    <mergeCell ref="B257:H257"/>
    <mergeCell ref="B258:H258"/>
    <mergeCell ref="B259:H259"/>
    <mergeCell ref="B272:H272"/>
    <mergeCell ref="B273:H273"/>
    <mergeCell ref="B274:H274"/>
    <mergeCell ref="B275:H275"/>
    <mergeCell ref="B276:H276"/>
    <mergeCell ref="B277:H277"/>
    <mergeCell ref="B266:H266"/>
    <mergeCell ref="B267:H267"/>
    <mergeCell ref="B268:H268"/>
    <mergeCell ref="B269:H269"/>
    <mergeCell ref="B270:H270"/>
    <mergeCell ref="B271:H271"/>
    <mergeCell ref="B284:H284"/>
    <mergeCell ref="B285:H285"/>
    <mergeCell ref="B286:H286"/>
    <mergeCell ref="B287:H287"/>
    <mergeCell ref="B288:H288"/>
    <mergeCell ref="B289:H289"/>
    <mergeCell ref="B278:H278"/>
    <mergeCell ref="B279:H279"/>
    <mergeCell ref="B280:H280"/>
    <mergeCell ref="B281:H281"/>
    <mergeCell ref="B282:H282"/>
    <mergeCell ref="B283:H283"/>
    <mergeCell ref="B296:H296"/>
    <mergeCell ref="B297:H297"/>
    <mergeCell ref="B298:H298"/>
    <mergeCell ref="B299:H299"/>
    <mergeCell ref="B300:H300"/>
    <mergeCell ref="B301:H301"/>
    <mergeCell ref="B290:H290"/>
    <mergeCell ref="B291:H291"/>
    <mergeCell ref="B292:H292"/>
    <mergeCell ref="B293:H293"/>
    <mergeCell ref="B294:H294"/>
    <mergeCell ref="B295:H295"/>
    <mergeCell ref="B308:H308"/>
    <mergeCell ref="B309:H309"/>
    <mergeCell ref="B310:H310"/>
    <mergeCell ref="B311:H311"/>
    <mergeCell ref="B312:H312"/>
    <mergeCell ref="B313:H313"/>
    <mergeCell ref="B302:H302"/>
    <mergeCell ref="B303:H303"/>
    <mergeCell ref="B304:H304"/>
    <mergeCell ref="B305:H305"/>
    <mergeCell ref="B306:H306"/>
    <mergeCell ref="B307:H307"/>
    <mergeCell ref="B320:H320"/>
    <mergeCell ref="B321:H321"/>
    <mergeCell ref="B322:H322"/>
    <mergeCell ref="B323:H323"/>
    <mergeCell ref="B324:H324"/>
    <mergeCell ref="B325:H325"/>
    <mergeCell ref="B314:H314"/>
    <mergeCell ref="B315:H315"/>
    <mergeCell ref="A316:N316"/>
    <mergeCell ref="B317:H317"/>
    <mergeCell ref="B318:H318"/>
    <mergeCell ref="B319:H319"/>
    <mergeCell ref="B332:H332"/>
    <mergeCell ref="B333:H333"/>
    <mergeCell ref="B334:H334"/>
    <mergeCell ref="B335:H335"/>
    <mergeCell ref="B336:H336"/>
    <mergeCell ref="B337:H337"/>
    <mergeCell ref="B326:H326"/>
    <mergeCell ref="B327:H327"/>
    <mergeCell ref="B328:H328"/>
    <mergeCell ref="B329:H329"/>
    <mergeCell ref="B330:H330"/>
    <mergeCell ref="B331:H331"/>
    <mergeCell ref="B344:H344"/>
    <mergeCell ref="B345:H345"/>
    <mergeCell ref="B346:H346"/>
    <mergeCell ref="B347:H347"/>
    <mergeCell ref="B348:H348"/>
    <mergeCell ref="B349:H349"/>
    <mergeCell ref="B338:H338"/>
    <mergeCell ref="B339:H339"/>
    <mergeCell ref="B340:H340"/>
    <mergeCell ref="B341:H341"/>
    <mergeCell ref="B342:H342"/>
    <mergeCell ref="B343:H343"/>
    <mergeCell ref="B356:H356"/>
    <mergeCell ref="B357:H357"/>
    <mergeCell ref="B358:H358"/>
    <mergeCell ref="B359:H359"/>
    <mergeCell ref="B360:H360"/>
    <mergeCell ref="B361:H361"/>
    <mergeCell ref="B350:H350"/>
    <mergeCell ref="B351:H351"/>
    <mergeCell ref="B352:H352"/>
    <mergeCell ref="B353:H353"/>
    <mergeCell ref="B354:H354"/>
    <mergeCell ref="B355:H355"/>
    <mergeCell ref="B362:H362"/>
    <mergeCell ref="B363:H363"/>
    <mergeCell ref="B364:H364"/>
    <mergeCell ref="B365:H365"/>
    <mergeCell ref="A366:N366"/>
    <mergeCell ref="A367:A368"/>
    <mergeCell ref="B367:H368"/>
    <mergeCell ref="I367:I368"/>
    <mergeCell ref="L367:M367"/>
    <mergeCell ref="B374:H374"/>
    <mergeCell ref="B375:H375"/>
    <mergeCell ref="B376:H376"/>
    <mergeCell ref="B377:H377"/>
    <mergeCell ref="B378:H378"/>
    <mergeCell ref="B379:H379"/>
    <mergeCell ref="N367:N368"/>
    <mergeCell ref="B369:H369"/>
    <mergeCell ref="A370:H370"/>
    <mergeCell ref="B371:H371"/>
    <mergeCell ref="B372:H372"/>
    <mergeCell ref="B373:H373"/>
    <mergeCell ref="B386:H386"/>
    <mergeCell ref="B387:H387"/>
    <mergeCell ref="B388:H388"/>
    <mergeCell ref="B389:H389"/>
    <mergeCell ref="B390:H390"/>
    <mergeCell ref="B391:H391"/>
    <mergeCell ref="B380:H380"/>
    <mergeCell ref="B381:H381"/>
    <mergeCell ref="B382:H382"/>
    <mergeCell ref="B383:H383"/>
    <mergeCell ref="B384:H384"/>
    <mergeCell ref="B385:H385"/>
    <mergeCell ref="B398:H398"/>
    <mergeCell ref="B399:H399"/>
    <mergeCell ref="B400:H400"/>
    <mergeCell ref="B401:H401"/>
    <mergeCell ref="B402:H402"/>
    <mergeCell ref="B403:H403"/>
    <mergeCell ref="B392:H392"/>
    <mergeCell ref="B393:H393"/>
    <mergeCell ref="B394:H394"/>
    <mergeCell ref="B395:H395"/>
    <mergeCell ref="B396:H396"/>
    <mergeCell ref="B397:H397"/>
    <mergeCell ref="B410:H410"/>
    <mergeCell ref="B411:H411"/>
    <mergeCell ref="B412:H412"/>
    <mergeCell ref="B413:H413"/>
    <mergeCell ref="B414:H414"/>
    <mergeCell ref="B415:H415"/>
    <mergeCell ref="B404:H404"/>
    <mergeCell ref="B405:H405"/>
    <mergeCell ref="B406:H406"/>
    <mergeCell ref="B407:H407"/>
    <mergeCell ref="B408:H408"/>
    <mergeCell ref="B409:H409"/>
    <mergeCell ref="B422:H422"/>
    <mergeCell ref="B423:H423"/>
    <mergeCell ref="B424:H424"/>
    <mergeCell ref="B425:H425"/>
    <mergeCell ref="B426:H426"/>
    <mergeCell ref="B427:H427"/>
    <mergeCell ref="B416:H416"/>
    <mergeCell ref="B417:H417"/>
    <mergeCell ref="B418:H418"/>
    <mergeCell ref="B419:H419"/>
    <mergeCell ref="B420:H420"/>
    <mergeCell ref="B421:H421"/>
    <mergeCell ref="B434:H434"/>
    <mergeCell ref="B435:H435"/>
    <mergeCell ref="B436:H436"/>
    <mergeCell ref="B437:H437"/>
    <mergeCell ref="B438:H438"/>
    <mergeCell ref="B439:H439"/>
    <mergeCell ref="B428:H428"/>
    <mergeCell ref="B429:H429"/>
    <mergeCell ref="B430:H430"/>
    <mergeCell ref="B431:H431"/>
    <mergeCell ref="B432:H432"/>
    <mergeCell ref="B433:H433"/>
    <mergeCell ref="B446:H446"/>
    <mergeCell ref="B447:H447"/>
    <mergeCell ref="B448:H448"/>
    <mergeCell ref="B440:H440"/>
    <mergeCell ref="B441:H441"/>
    <mergeCell ref="B442:H442"/>
    <mergeCell ref="B443:H443"/>
    <mergeCell ref="B444:H444"/>
    <mergeCell ref="B445:H445"/>
    <mergeCell ref="B171:H171"/>
    <mergeCell ref="B172:H172"/>
    <mergeCell ref="B185:H185"/>
    <mergeCell ref="B186:H186"/>
    <mergeCell ref="B187:H187"/>
    <mergeCell ref="B188:H188"/>
    <mergeCell ref="B189:H189"/>
    <mergeCell ref="B190:H190"/>
    <mergeCell ref="B179:H179"/>
    <mergeCell ref="B180:H180"/>
    <mergeCell ref="B181:H181"/>
    <mergeCell ref="B182:H182"/>
    <mergeCell ref="B183:H183"/>
    <mergeCell ref="B184:H184"/>
    <mergeCell ref="B197:H197"/>
    <mergeCell ref="B198:H198"/>
    <mergeCell ref="B199:H199"/>
    <mergeCell ref="B200:H200"/>
    <mergeCell ref="B201:H201"/>
    <mergeCell ref="B202:H202"/>
    <mergeCell ref="B191:H191"/>
    <mergeCell ref="B192:H192"/>
    <mergeCell ref="B193:H193"/>
    <mergeCell ref="B194:H194"/>
    <mergeCell ref="B195:H195"/>
    <mergeCell ref="B196:H196"/>
    <mergeCell ref="B219:H219"/>
    <mergeCell ref="B220:H220"/>
    <mergeCell ref="B209:H209"/>
    <mergeCell ref="B210:H210"/>
    <mergeCell ref="B211:H211"/>
    <mergeCell ref="B212:H212"/>
    <mergeCell ref="B213:H213"/>
    <mergeCell ref="B214:H214"/>
    <mergeCell ref="B203:H203"/>
    <mergeCell ref="B204:H204"/>
    <mergeCell ref="B205:H205"/>
    <mergeCell ref="B206:H206"/>
    <mergeCell ref="B207:H207"/>
    <mergeCell ref="B208:H208"/>
    <mergeCell ref="B160:H160"/>
    <mergeCell ref="B161:H161"/>
    <mergeCell ref="B162:H162"/>
    <mergeCell ref="B163:H163"/>
    <mergeCell ref="B233:H233"/>
    <mergeCell ref="B234:H234"/>
    <mergeCell ref="B235:H235"/>
    <mergeCell ref="B236:H236"/>
    <mergeCell ref="B227:H227"/>
    <mergeCell ref="B228:H228"/>
    <mergeCell ref="B229:H229"/>
    <mergeCell ref="B230:H230"/>
    <mergeCell ref="B231:H231"/>
    <mergeCell ref="B232:H232"/>
    <mergeCell ref="B221:H221"/>
    <mergeCell ref="B222:H222"/>
    <mergeCell ref="B223:H223"/>
    <mergeCell ref="B224:H224"/>
    <mergeCell ref="B225:H225"/>
    <mergeCell ref="B226:H226"/>
    <mergeCell ref="B215:H215"/>
    <mergeCell ref="B216:H216"/>
    <mergeCell ref="B217:H217"/>
    <mergeCell ref="B218:H218"/>
    <mergeCell ref="B152:H152"/>
    <mergeCell ref="B153:H153"/>
    <mergeCell ref="B154:H154"/>
    <mergeCell ref="B155:H155"/>
    <mergeCell ref="B156:H156"/>
    <mergeCell ref="B157:H157"/>
    <mergeCell ref="B158:H158"/>
    <mergeCell ref="B159:H159"/>
    <mergeCell ref="B151:H151"/>
    <mergeCell ref="B139:H139"/>
    <mergeCell ref="B140:H140"/>
    <mergeCell ref="B141:H141"/>
    <mergeCell ref="B142:H142"/>
    <mergeCell ref="B143:H143"/>
    <mergeCell ref="B144:H144"/>
    <mergeCell ref="B133:H133"/>
    <mergeCell ref="B134:H134"/>
    <mergeCell ref="B135:H135"/>
    <mergeCell ref="B136:H136"/>
    <mergeCell ref="B137:H137"/>
    <mergeCell ref="B138:H138"/>
  </mergeCells>
  <pageMargins left="0.59055118110236227" right="0.39370078740157483" top="0.59055118110236227" bottom="0.39370078740157483" header="0.19685039370078741" footer="0.19685039370078741"/>
  <pageSetup paperSize="8" scale="91" orientation="portrait" r:id="rId1"/>
  <headerFooter alignWithMargins="0">
    <oddHeader>&amp;R&amp;"Times New Roman,обычный"&amp;7Подготовлено с использованием системы &amp;"Times New Roman,полужирный"КонсультантПлюс</oddHeader>
  </headerFooter>
  <rowBreaks count="1" manualBreakCount="1">
    <brk id="78"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5"/>
  <sheetViews>
    <sheetView workbookViewId="0">
      <pane xSplit="10" ySplit="5" topLeftCell="N54" activePane="bottomRight" state="frozen"/>
      <selection activeCell="G59" sqref="G59:G60"/>
      <selection pane="topRight" activeCell="G59" sqref="G59:G60"/>
      <selection pane="bottomLeft" activeCell="G59" sqref="G59:G60"/>
      <selection pane="bottomRight" activeCell="G59" sqref="G59:G60"/>
    </sheetView>
  </sheetViews>
  <sheetFormatPr defaultColWidth="9.140625" defaultRowHeight="11.25"/>
  <cols>
    <col min="1" max="1" width="43.7109375" style="344" customWidth="1"/>
    <col min="2" max="2" width="10.85546875" style="344" bestFit="1" customWidth="1"/>
    <col min="3" max="3" width="10.7109375" style="344" bestFit="1" customWidth="1"/>
    <col min="4" max="5" width="11.42578125" style="344" customWidth="1"/>
    <col min="6" max="6" width="11" style="344" customWidth="1"/>
    <col min="7" max="7" width="11.7109375" style="344" customWidth="1"/>
    <col min="8" max="9" width="11.28515625" style="344" customWidth="1"/>
    <col min="10" max="10" width="21.42578125" style="346" hidden="1" customWidth="1"/>
    <col min="11" max="12" width="16" style="344" customWidth="1"/>
    <col min="13" max="13" width="22" style="344" customWidth="1"/>
    <col min="14" max="14" width="26.140625" style="344" customWidth="1"/>
    <col min="15" max="15" width="16" style="344" customWidth="1"/>
    <col min="16" max="16" width="37.28515625" style="344" customWidth="1"/>
    <col min="17" max="16384" width="9.140625" style="344"/>
  </cols>
  <sheetData>
    <row r="1" spans="1:16" ht="15">
      <c r="A1" s="1721" t="s">
        <v>1880</v>
      </c>
      <c r="B1" s="1721"/>
      <c r="C1" s="1721"/>
      <c r="D1" s="1721"/>
      <c r="E1" s="1721"/>
      <c r="F1" s="1721"/>
      <c r="G1" s="1721"/>
      <c r="H1" s="1721"/>
      <c r="I1" s="1721"/>
      <c r="J1" s="1721"/>
      <c r="K1" s="1721"/>
      <c r="L1" s="1721"/>
      <c r="M1" s="1721"/>
      <c r="N1" s="1721"/>
      <c r="O1" s="1721"/>
      <c r="P1" s="1721"/>
    </row>
    <row r="2" spans="1:16">
      <c r="A2" s="345"/>
      <c r="B2" s="345"/>
      <c r="C2" s="345"/>
      <c r="D2" s="345"/>
      <c r="E2" s="345"/>
      <c r="F2" s="345"/>
      <c r="G2" s="345"/>
      <c r="H2" s="345"/>
      <c r="I2" s="345"/>
    </row>
    <row r="3" spans="1:16" ht="11.25" customHeight="1">
      <c r="A3" s="1722" t="s">
        <v>1881</v>
      </c>
      <c r="B3" s="1723" t="s">
        <v>1882</v>
      </c>
      <c r="C3" s="1724"/>
      <c r="D3" s="1724"/>
      <c r="E3" s="1725"/>
      <c r="F3" s="1722" t="s">
        <v>1883</v>
      </c>
      <c r="G3" s="1722"/>
      <c r="H3" s="1722"/>
      <c r="I3" s="1722"/>
      <c r="J3" s="347"/>
      <c r="K3" s="1726" t="s">
        <v>1884</v>
      </c>
      <c r="L3" s="1727"/>
      <c r="M3" s="1727"/>
      <c r="N3" s="1727"/>
      <c r="O3" s="1728"/>
      <c r="P3" s="1729" t="s">
        <v>1885</v>
      </c>
    </row>
    <row r="4" spans="1:16" ht="11.25" customHeight="1">
      <c r="A4" s="1722"/>
      <c r="B4" s="1723" t="s">
        <v>2027</v>
      </c>
      <c r="C4" s="1724"/>
      <c r="D4" s="1724"/>
      <c r="E4" s="1725"/>
      <c r="F4" s="1723" t="s">
        <v>2027</v>
      </c>
      <c r="G4" s="1724"/>
      <c r="H4" s="1724"/>
      <c r="I4" s="1725"/>
      <c r="J4" s="347"/>
      <c r="K4" s="1720" t="s">
        <v>1886</v>
      </c>
      <c r="L4" s="1720" t="s">
        <v>1887</v>
      </c>
      <c r="M4" s="1720" t="s">
        <v>1888</v>
      </c>
      <c r="N4" s="1720" t="s">
        <v>1889</v>
      </c>
      <c r="O4" s="1720" t="s">
        <v>1890</v>
      </c>
      <c r="P4" s="1729"/>
    </row>
    <row r="5" spans="1:16" ht="48" customHeight="1">
      <c r="A5" s="1722"/>
      <c r="B5" s="512" t="s">
        <v>1559</v>
      </c>
      <c r="C5" s="512" t="s">
        <v>904</v>
      </c>
      <c r="D5" s="512" t="s">
        <v>1891</v>
      </c>
      <c r="E5" s="512" t="s">
        <v>1892</v>
      </c>
      <c r="F5" s="512" t="s">
        <v>1559</v>
      </c>
      <c r="G5" s="512" t="s">
        <v>904</v>
      </c>
      <c r="H5" s="348" t="s">
        <v>1891</v>
      </c>
      <c r="I5" s="512" t="s">
        <v>1892</v>
      </c>
      <c r="J5" s="347"/>
      <c r="K5" s="1720"/>
      <c r="L5" s="1720"/>
      <c r="M5" s="1720"/>
      <c r="N5" s="1720"/>
      <c r="O5" s="1720"/>
      <c r="P5" s="1729"/>
    </row>
    <row r="6" spans="1:16" ht="33.75">
      <c r="A6" s="349" t="s">
        <v>1916</v>
      </c>
      <c r="B6" s="350">
        <v>0</v>
      </c>
      <c r="C6" s="350">
        <v>0</v>
      </c>
      <c r="D6" s="351">
        <f>C6-B6</f>
        <v>0</v>
      </c>
      <c r="E6" s="351">
        <f>IF(B6=0,,C6/B6)*100</f>
        <v>0</v>
      </c>
      <c r="F6" s="350">
        <v>2323.0841439999995</v>
      </c>
      <c r="G6" s="350">
        <v>2323.0841399999999</v>
      </c>
      <c r="H6" s="351">
        <f>G6-F6</f>
        <v>-3.9999995351536199E-6</v>
      </c>
      <c r="I6" s="351">
        <f>IF(F6=0,,G6/F6)*100</f>
        <v>99.999999827815117</v>
      </c>
      <c r="J6" s="347"/>
      <c r="K6" s="352">
        <f>SUM(L6:O6)</f>
        <v>2323.0841399999999</v>
      </c>
      <c r="L6" s="353"/>
      <c r="M6" s="353"/>
      <c r="N6" s="352">
        <f>G6</f>
        <v>2323.0841399999999</v>
      </c>
      <c r="O6" s="367"/>
      <c r="P6" s="354" t="s">
        <v>1896</v>
      </c>
    </row>
    <row r="7" spans="1:16" ht="22.5">
      <c r="A7" s="349" t="s">
        <v>1920</v>
      </c>
      <c r="B7" s="350">
        <v>19790.134703580214</v>
      </c>
      <c r="C7" s="350">
        <v>14320.14345</v>
      </c>
      <c r="D7" s="351">
        <f t="shared" ref="D7:D60" si="0">C7-B7</f>
        <v>-5469.9912535802141</v>
      </c>
      <c r="E7" s="351">
        <f t="shared" ref="E7:E60" si="1">IF(B7=0,,C7/B7)*100</f>
        <v>72.360009997351639</v>
      </c>
      <c r="F7" s="350">
        <v>18209.236023942329</v>
      </c>
      <c r="G7" s="350">
        <v>17319.79736</v>
      </c>
      <c r="H7" s="351">
        <f t="shared" ref="H7:H60" si="2">G7-F7</f>
        <v>-889.43866394232828</v>
      </c>
      <c r="I7" s="351">
        <f t="shared" ref="I7:I60" si="3">IF(F7=0,,G7/F7)*100</f>
        <v>95.115453153702575</v>
      </c>
      <c r="J7" s="347"/>
      <c r="K7" s="352">
        <f>SUM(L7:O7)</f>
        <v>17319.79736</v>
      </c>
      <c r="L7" s="353"/>
      <c r="M7" s="353"/>
      <c r="N7" s="352">
        <f t="shared" ref="N7:N56" si="4">G7</f>
        <v>17319.79736</v>
      </c>
      <c r="O7" s="367"/>
      <c r="P7" s="354" t="s">
        <v>1896</v>
      </c>
    </row>
    <row r="8" spans="1:16" ht="33.75">
      <c r="A8" s="349" t="s">
        <v>1921</v>
      </c>
      <c r="B8" s="350">
        <v>10250.02421551497</v>
      </c>
      <c r="C8" s="350">
        <v>1025.4792200000002</v>
      </c>
      <c r="D8" s="351">
        <f t="shared" si="0"/>
        <v>-9224.5449955149707</v>
      </c>
      <c r="E8" s="351">
        <f t="shared" si="1"/>
        <v>10.004651681190973</v>
      </c>
      <c r="F8" s="350">
        <v>12092.135999999999</v>
      </c>
      <c r="G8" s="350">
        <v>1041.64472</v>
      </c>
      <c r="H8" s="351">
        <f t="shared" si="2"/>
        <v>-11050.491279999998</v>
      </c>
      <c r="I8" s="351">
        <f t="shared" si="3"/>
        <v>8.6142325888494806</v>
      </c>
      <c r="J8" s="347"/>
      <c r="K8" s="352">
        <f t="shared" ref="K8:K51" si="5">SUM(L8:O8)</f>
        <v>1041.64472</v>
      </c>
      <c r="L8" s="353"/>
      <c r="M8" s="353"/>
      <c r="N8" s="352">
        <f t="shared" si="4"/>
        <v>1041.64472</v>
      </c>
      <c r="O8" s="353"/>
      <c r="P8" s="354" t="s">
        <v>1896</v>
      </c>
    </row>
    <row r="9" spans="1:16">
      <c r="A9" s="349" t="s">
        <v>1922</v>
      </c>
      <c r="B9" s="350">
        <v>2442.1160319999999</v>
      </c>
      <c r="C9" s="350">
        <v>2737.6485299999999</v>
      </c>
      <c r="D9" s="351">
        <f t="shared" si="0"/>
        <v>295.53249800000003</v>
      </c>
      <c r="E9" s="351">
        <f t="shared" si="1"/>
        <v>112.10149289089964</v>
      </c>
      <c r="F9" s="350">
        <v>2345.2908436714451</v>
      </c>
      <c r="G9" s="350">
        <v>5020.8790800000006</v>
      </c>
      <c r="H9" s="351">
        <f t="shared" si="2"/>
        <v>2675.5882363285555</v>
      </c>
      <c r="I9" s="351">
        <f t="shared" si="3"/>
        <v>214.083429931447</v>
      </c>
      <c r="J9" s="347"/>
      <c r="K9" s="352">
        <f t="shared" si="5"/>
        <v>5020.8790800000006</v>
      </c>
      <c r="L9" s="353"/>
      <c r="M9" s="353"/>
      <c r="N9" s="352">
        <f t="shared" si="4"/>
        <v>5020.8790800000006</v>
      </c>
      <c r="O9" s="353"/>
      <c r="P9" s="354" t="s">
        <v>1896</v>
      </c>
    </row>
    <row r="10" spans="1:16" ht="22.5">
      <c r="A10" s="349" t="s">
        <v>1918</v>
      </c>
      <c r="B10" s="350">
        <v>3127.6594929999997</v>
      </c>
      <c r="C10" s="350">
        <v>3127.8180499999999</v>
      </c>
      <c r="D10" s="351">
        <f t="shared" si="0"/>
        <v>0.15855700000020079</v>
      </c>
      <c r="E10" s="351">
        <f t="shared" si="1"/>
        <v>100.00506950965587</v>
      </c>
      <c r="F10" s="350">
        <v>3753.1913915999994</v>
      </c>
      <c r="G10" s="350">
        <v>3753.38166</v>
      </c>
      <c r="H10" s="351">
        <f t="shared" si="2"/>
        <v>0.19026840000060474</v>
      </c>
      <c r="I10" s="351">
        <f t="shared" si="3"/>
        <v>100.00506950965587</v>
      </c>
      <c r="J10" s="347"/>
      <c r="K10" s="352">
        <f t="shared" si="5"/>
        <v>3753.38166</v>
      </c>
      <c r="L10" s="353"/>
      <c r="M10" s="353"/>
      <c r="N10" s="352">
        <f t="shared" si="4"/>
        <v>3753.38166</v>
      </c>
      <c r="O10" s="353"/>
      <c r="P10" s="354" t="s">
        <v>1896</v>
      </c>
    </row>
    <row r="11" spans="1:16">
      <c r="A11" s="349" t="s">
        <v>1897</v>
      </c>
      <c r="B11" s="350">
        <v>2704.7455431067347</v>
      </c>
      <c r="C11" s="350">
        <v>290.33044999999998</v>
      </c>
      <c r="D11" s="351">
        <f t="shared" si="0"/>
        <v>-2414.4150931067347</v>
      </c>
      <c r="E11" s="351">
        <f t="shared" si="1"/>
        <v>10.734113260300248</v>
      </c>
      <c r="F11" s="350">
        <v>2546.3331107999998</v>
      </c>
      <c r="G11" s="350">
        <v>2528.64</v>
      </c>
      <c r="H11" s="351">
        <f t="shared" si="2"/>
        <v>-17.693110799999886</v>
      </c>
      <c r="I11" s="351">
        <f t="shared" si="3"/>
        <v>99.305153331080035</v>
      </c>
      <c r="J11" s="347"/>
      <c r="K11" s="352">
        <f t="shared" si="5"/>
        <v>2528.64</v>
      </c>
      <c r="L11" s="353"/>
      <c r="M11" s="353"/>
      <c r="N11" s="352">
        <f t="shared" si="4"/>
        <v>2528.64</v>
      </c>
      <c r="O11" s="353"/>
      <c r="P11" s="354" t="s">
        <v>1896</v>
      </c>
    </row>
    <row r="12" spans="1:16" ht="22.5">
      <c r="A12" s="349" t="s">
        <v>1900</v>
      </c>
      <c r="B12" s="350">
        <v>0</v>
      </c>
      <c r="C12" s="350">
        <v>0</v>
      </c>
      <c r="D12" s="351">
        <f t="shared" si="0"/>
        <v>0</v>
      </c>
      <c r="E12" s="351">
        <f t="shared" si="1"/>
        <v>0</v>
      </c>
      <c r="F12" s="350">
        <v>0</v>
      </c>
      <c r="G12" s="350">
        <v>0</v>
      </c>
      <c r="H12" s="351">
        <f t="shared" si="2"/>
        <v>0</v>
      </c>
      <c r="I12" s="351">
        <f t="shared" si="3"/>
        <v>0</v>
      </c>
      <c r="J12" s="347"/>
      <c r="K12" s="352">
        <f t="shared" si="5"/>
        <v>0</v>
      </c>
      <c r="L12" s="353"/>
      <c r="M12" s="353"/>
      <c r="N12" s="352">
        <f t="shared" si="4"/>
        <v>0</v>
      </c>
      <c r="O12" s="353"/>
      <c r="P12" s="354" t="s">
        <v>1896</v>
      </c>
    </row>
    <row r="13" spans="1:16">
      <c r="A13" s="349" t="s">
        <v>1912</v>
      </c>
      <c r="B13" s="350">
        <v>5300.7976976221671</v>
      </c>
      <c r="C13" s="350">
        <v>1543.29539</v>
      </c>
      <c r="D13" s="351">
        <f t="shared" si="0"/>
        <v>-3757.5023076221669</v>
      </c>
      <c r="E13" s="351">
        <f t="shared" si="1"/>
        <v>29.114398964749999</v>
      </c>
      <c r="F13" s="350">
        <v>0</v>
      </c>
      <c r="G13" s="350">
        <v>0</v>
      </c>
      <c r="H13" s="351">
        <f t="shared" si="2"/>
        <v>0</v>
      </c>
      <c r="I13" s="351">
        <f t="shared" si="3"/>
        <v>0</v>
      </c>
      <c r="J13" s="347"/>
      <c r="K13" s="352">
        <f t="shared" si="5"/>
        <v>0</v>
      </c>
      <c r="L13" s="353"/>
      <c r="M13" s="353"/>
      <c r="N13" s="352">
        <f t="shared" si="4"/>
        <v>0</v>
      </c>
      <c r="O13" s="353"/>
      <c r="P13" s="354" t="s">
        <v>1896</v>
      </c>
    </row>
    <row r="14" spans="1:16" ht="22.5">
      <c r="A14" s="349" t="s">
        <v>1911</v>
      </c>
      <c r="B14" s="350">
        <v>0</v>
      </c>
      <c r="C14" s="350">
        <v>0</v>
      </c>
      <c r="D14" s="351">
        <f t="shared" si="0"/>
        <v>0</v>
      </c>
      <c r="E14" s="351">
        <f t="shared" si="1"/>
        <v>0</v>
      </c>
      <c r="F14" s="350">
        <v>0</v>
      </c>
      <c r="G14" s="350">
        <v>0</v>
      </c>
      <c r="H14" s="351">
        <f t="shared" si="2"/>
        <v>0</v>
      </c>
      <c r="I14" s="351">
        <f t="shared" si="3"/>
        <v>0</v>
      </c>
      <c r="J14" s="347"/>
      <c r="K14" s="352">
        <f t="shared" si="5"/>
        <v>0</v>
      </c>
      <c r="L14" s="353"/>
      <c r="M14" s="353"/>
      <c r="N14" s="352">
        <f t="shared" si="4"/>
        <v>0</v>
      </c>
      <c r="O14" s="353"/>
      <c r="P14" s="354" t="s">
        <v>1896</v>
      </c>
    </row>
    <row r="15" spans="1:16">
      <c r="A15" s="349" t="s">
        <v>1898</v>
      </c>
      <c r="B15" s="350">
        <v>0</v>
      </c>
      <c r="C15" s="350">
        <v>0</v>
      </c>
      <c r="D15" s="351">
        <f t="shared" si="0"/>
        <v>0</v>
      </c>
      <c r="E15" s="351">
        <f t="shared" si="1"/>
        <v>0</v>
      </c>
      <c r="F15" s="350">
        <v>0</v>
      </c>
      <c r="G15" s="350">
        <v>0</v>
      </c>
      <c r="H15" s="351">
        <f t="shared" si="2"/>
        <v>0</v>
      </c>
      <c r="I15" s="351">
        <f t="shared" si="3"/>
        <v>0</v>
      </c>
      <c r="J15" s="347"/>
      <c r="K15" s="352">
        <f t="shared" si="5"/>
        <v>0</v>
      </c>
      <c r="L15" s="353"/>
      <c r="M15" s="353"/>
      <c r="N15" s="352">
        <f t="shared" si="4"/>
        <v>0</v>
      </c>
      <c r="O15" s="353"/>
      <c r="P15" s="354" t="s">
        <v>1896</v>
      </c>
    </row>
    <row r="16" spans="1:16" ht="22.5">
      <c r="A16" s="349" t="s">
        <v>1980</v>
      </c>
      <c r="B16" s="350">
        <v>3416.3211262088935</v>
      </c>
      <c r="C16" s="350">
        <v>0</v>
      </c>
      <c r="D16" s="351">
        <f t="shared" si="0"/>
        <v>-3416.3211262088935</v>
      </c>
      <c r="E16" s="351">
        <f t="shared" si="1"/>
        <v>0</v>
      </c>
      <c r="F16" s="350">
        <v>2672.5882182509881</v>
      </c>
      <c r="G16" s="350">
        <v>2300.04</v>
      </c>
      <c r="H16" s="351">
        <f t="shared" si="2"/>
        <v>-372.54821825098816</v>
      </c>
      <c r="I16" s="351">
        <f t="shared" si="3"/>
        <v>86.06039584748325</v>
      </c>
      <c r="J16" s="347"/>
      <c r="K16" s="352">
        <f t="shared" si="5"/>
        <v>2300.04</v>
      </c>
      <c r="L16" s="353"/>
      <c r="M16" s="353"/>
      <c r="N16" s="352">
        <f>G16</f>
        <v>2300.04</v>
      </c>
      <c r="O16" s="353"/>
      <c r="P16" s="354" t="s">
        <v>1896</v>
      </c>
    </row>
    <row r="17" spans="1:16" ht="22.5">
      <c r="A17" s="349" t="s">
        <v>1981</v>
      </c>
      <c r="B17" s="350">
        <v>2369.2135822785058</v>
      </c>
      <c r="C17" s="350">
        <v>273.50952999999998</v>
      </c>
      <c r="D17" s="351">
        <f t="shared" si="0"/>
        <v>-2095.704052278506</v>
      </c>
      <c r="E17" s="351">
        <f t="shared" si="1"/>
        <v>11.544317154258504</v>
      </c>
      <c r="F17" s="350">
        <v>2034.3465863011309</v>
      </c>
      <c r="G17" s="350">
        <v>1290</v>
      </c>
      <c r="H17" s="351">
        <f t="shared" si="2"/>
        <v>-744.34658630113086</v>
      </c>
      <c r="I17" s="351">
        <f t="shared" si="3"/>
        <v>63.411023897628517</v>
      </c>
      <c r="J17" s="347"/>
      <c r="K17" s="352">
        <f t="shared" si="5"/>
        <v>1290</v>
      </c>
      <c r="L17" s="353"/>
      <c r="M17" s="353"/>
      <c r="N17" s="352">
        <f t="shared" si="4"/>
        <v>1290</v>
      </c>
      <c r="O17" s="353"/>
      <c r="P17" s="354" t="s">
        <v>1896</v>
      </c>
    </row>
    <row r="18" spans="1:16">
      <c r="A18" s="349" t="s">
        <v>1982</v>
      </c>
      <c r="B18" s="350">
        <v>2796.9089912153509</v>
      </c>
      <c r="C18" s="350">
        <v>3356.6077999999998</v>
      </c>
      <c r="D18" s="351">
        <f t="shared" si="0"/>
        <v>559.69880878464892</v>
      </c>
      <c r="E18" s="351">
        <f t="shared" si="1"/>
        <v>120.01133431736872</v>
      </c>
      <c r="F18" s="350">
        <v>2544.0075263356998</v>
      </c>
      <c r="G18" s="350">
        <v>2544.0000099999997</v>
      </c>
      <c r="H18" s="351">
        <f t="shared" si="2"/>
        <v>-7.5163357000747055E-3</v>
      </c>
      <c r="I18" s="351">
        <f t="shared" si="3"/>
        <v>99.999704547426759</v>
      </c>
      <c r="J18" s="347"/>
      <c r="K18" s="352">
        <f t="shared" si="5"/>
        <v>2544.0000099999997</v>
      </c>
      <c r="L18" s="353"/>
      <c r="M18" s="353"/>
      <c r="N18" s="352">
        <f t="shared" si="4"/>
        <v>2544.0000099999997</v>
      </c>
      <c r="O18" s="353"/>
      <c r="P18" s="354" t="s">
        <v>1896</v>
      </c>
    </row>
    <row r="19" spans="1:16" ht="33.75">
      <c r="A19" s="349" t="s">
        <v>1983</v>
      </c>
      <c r="B19" s="350">
        <v>3180.0043176449453</v>
      </c>
      <c r="C19" s="350">
        <v>0</v>
      </c>
      <c r="D19" s="351">
        <f t="shared" si="0"/>
        <v>-3180.0043176449453</v>
      </c>
      <c r="E19" s="351">
        <f t="shared" si="1"/>
        <v>0</v>
      </c>
      <c r="F19" s="350">
        <v>1823.5737569019282</v>
      </c>
      <c r="G19" s="350">
        <v>0</v>
      </c>
      <c r="H19" s="351">
        <f t="shared" si="2"/>
        <v>-1823.5737569019282</v>
      </c>
      <c r="I19" s="351">
        <f t="shared" si="3"/>
        <v>0</v>
      </c>
      <c r="J19" s="347"/>
      <c r="K19" s="352">
        <f t="shared" si="5"/>
        <v>0</v>
      </c>
      <c r="L19" s="353"/>
      <c r="M19" s="353"/>
      <c r="N19" s="352">
        <f t="shared" si="4"/>
        <v>0</v>
      </c>
      <c r="O19" s="353"/>
      <c r="P19" s="354" t="s">
        <v>1896</v>
      </c>
    </row>
    <row r="20" spans="1:16" ht="33.75">
      <c r="A20" s="349" t="s">
        <v>1984</v>
      </c>
      <c r="B20" s="350">
        <v>3274.8638052753436</v>
      </c>
      <c r="C20" s="350">
        <v>0</v>
      </c>
      <c r="D20" s="351">
        <f t="shared" si="0"/>
        <v>-3274.8638052753436</v>
      </c>
      <c r="E20" s="351">
        <f t="shared" si="1"/>
        <v>0</v>
      </c>
      <c r="F20" s="350">
        <v>1878.0214612476434</v>
      </c>
      <c r="G20" s="350">
        <v>0</v>
      </c>
      <c r="H20" s="351">
        <f t="shared" si="2"/>
        <v>-1878.0214612476434</v>
      </c>
      <c r="I20" s="351">
        <f t="shared" si="3"/>
        <v>0</v>
      </c>
      <c r="J20" s="347"/>
      <c r="K20" s="352">
        <f t="shared" si="5"/>
        <v>0</v>
      </c>
      <c r="L20" s="353"/>
      <c r="M20" s="353"/>
      <c r="N20" s="352">
        <f t="shared" si="4"/>
        <v>0</v>
      </c>
      <c r="O20" s="353"/>
      <c r="P20" s="354" t="s">
        <v>1896</v>
      </c>
    </row>
    <row r="21" spans="1:16" ht="22.5">
      <c r="A21" s="349" t="s">
        <v>1985</v>
      </c>
      <c r="B21" s="350">
        <v>3522.8193480880545</v>
      </c>
      <c r="C21" s="350">
        <v>0</v>
      </c>
      <c r="D21" s="351">
        <f t="shared" si="0"/>
        <v>-3522.8193480880545</v>
      </c>
      <c r="E21" s="351">
        <f t="shared" si="1"/>
        <v>0</v>
      </c>
      <c r="F21" s="350">
        <v>2755.9017834996903</v>
      </c>
      <c r="G21" s="350">
        <v>2371.7527200000004</v>
      </c>
      <c r="H21" s="351">
        <f t="shared" si="2"/>
        <v>-384.14906349968987</v>
      </c>
      <c r="I21" s="351">
        <f t="shared" si="3"/>
        <v>86.060857981235344</v>
      </c>
      <c r="J21" s="347"/>
      <c r="K21" s="352">
        <f t="shared" si="5"/>
        <v>2371.7527200000004</v>
      </c>
      <c r="L21" s="353"/>
      <c r="M21" s="353"/>
      <c r="N21" s="352">
        <f t="shared" si="4"/>
        <v>2371.7527200000004</v>
      </c>
      <c r="O21" s="353"/>
      <c r="P21" s="354" t="s">
        <v>1896</v>
      </c>
    </row>
    <row r="22" spans="1:16">
      <c r="A22" s="349" t="s">
        <v>1986</v>
      </c>
      <c r="B22" s="350">
        <v>1915.2730292868928</v>
      </c>
      <c r="C22" s="350">
        <v>426.23050000000001</v>
      </c>
      <c r="D22" s="351">
        <f t="shared" si="0"/>
        <v>-1489.0425292868927</v>
      </c>
      <c r="E22" s="351">
        <f t="shared" si="1"/>
        <v>22.254294478249768</v>
      </c>
      <c r="F22" s="350">
        <v>1189.9403609438202</v>
      </c>
      <c r="G22" s="350">
        <v>0</v>
      </c>
      <c r="H22" s="351">
        <f t="shared" si="2"/>
        <v>-1189.9403609438202</v>
      </c>
      <c r="I22" s="351">
        <f t="shared" si="3"/>
        <v>0</v>
      </c>
      <c r="J22" s="347"/>
      <c r="K22" s="352">
        <f t="shared" si="5"/>
        <v>0</v>
      </c>
      <c r="L22" s="353"/>
      <c r="M22" s="353"/>
      <c r="N22" s="352">
        <f t="shared" si="4"/>
        <v>0</v>
      </c>
      <c r="O22" s="353"/>
      <c r="P22" s="354" t="s">
        <v>1896</v>
      </c>
    </row>
    <row r="23" spans="1:16" ht="22.5">
      <c r="A23" s="349" t="s">
        <v>1987</v>
      </c>
      <c r="B23" s="350">
        <v>3533.513675153582</v>
      </c>
      <c r="C23" s="350">
        <v>0</v>
      </c>
      <c r="D23" s="351">
        <f t="shared" si="0"/>
        <v>-3533.513675153582</v>
      </c>
      <c r="E23" s="351">
        <f t="shared" si="1"/>
        <v>0</v>
      </c>
      <c r="F23" s="350">
        <v>2764.2679561929372</v>
      </c>
      <c r="G23" s="350">
        <v>2378.9527200000002</v>
      </c>
      <c r="H23" s="351">
        <f t="shared" si="2"/>
        <v>-385.31523619293694</v>
      </c>
      <c r="I23" s="351">
        <f t="shared" si="3"/>
        <v>86.060857981235344</v>
      </c>
      <c r="J23" s="347"/>
      <c r="K23" s="352">
        <f t="shared" si="5"/>
        <v>2378.9527200000002</v>
      </c>
      <c r="L23" s="353"/>
      <c r="M23" s="353"/>
      <c r="N23" s="352">
        <f t="shared" si="4"/>
        <v>2378.9527200000002</v>
      </c>
      <c r="O23" s="353"/>
      <c r="P23" s="354" t="s">
        <v>1896</v>
      </c>
    </row>
    <row r="24" spans="1:16" ht="33.75">
      <c r="A24" s="349" t="s">
        <v>1988</v>
      </c>
      <c r="B24" s="350">
        <v>7314.551367145129</v>
      </c>
      <c r="C24" s="350">
        <v>751.87782000000004</v>
      </c>
      <c r="D24" s="351">
        <f t="shared" si="0"/>
        <v>-6562.6735471451293</v>
      </c>
      <c r="E24" s="351">
        <f t="shared" si="1"/>
        <v>10.279206232349669</v>
      </c>
      <c r="F24" s="350">
        <v>1786.3335360000001</v>
      </c>
      <c r="G24" s="350">
        <v>0</v>
      </c>
      <c r="H24" s="351">
        <f t="shared" si="2"/>
        <v>-1786.3335360000001</v>
      </c>
      <c r="I24" s="351">
        <f t="shared" si="3"/>
        <v>0</v>
      </c>
      <c r="J24" s="347"/>
      <c r="K24" s="352">
        <f t="shared" si="5"/>
        <v>0</v>
      </c>
      <c r="L24" s="353"/>
      <c r="M24" s="353"/>
      <c r="N24" s="352">
        <f t="shared" si="4"/>
        <v>0</v>
      </c>
      <c r="O24" s="353"/>
      <c r="P24" s="354" t="s">
        <v>1896</v>
      </c>
    </row>
    <row r="25" spans="1:16" ht="22.5">
      <c r="A25" s="349" t="s">
        <v>1989</v>
      </c>
      <c r="B25" s="350">
        <v>1229.8041481757386</v>
      </c>
      <c r="C25" s="350">
        <v>152.4</v>
      </c>
      <c r="D25" s="351">
        <f t="shared" si="0"/>
        <v>-1077.4041481757386</v>
      </c>
      <c r="E25" s="351">
        <f t="shared" si="1"/>
        <v>12.392217104330509</v>
      </c>
      <c r="F25" s="350">
        <v>1079.4733034670319</v>
      </c>
      <c r="G25" s="350">
        <v>182.88</v>
      </c>
      <c r="H25" s="351">
        <f t="shared" si="2"/>
        <v>-896.59330346703189</v>
      </c>
      <c r="I25" s="351">
        <f t="shared" si="3"/>
        <v>16.941595444058642</v>
      </c>
      <c r="J25" s="347"/>
      <c r="K25" s="352">
        <f t="shared" si="5"/>
        <v>182.88</v>
      </c>
      <c r="L25" s="353"/>
      <c r="M25" s="353"/>
      <c r="N25" s="352">
        <f t="shared" si="4"/>
        <v>182.88</v>
      </c>
      <c r="O25" s="353"/>
      <c r="P25" s="354" t="s">
        <v>1896</v>
      </c>
    </row>
    <row r="26" spans="1:16" ht="33.75">
      <c r="A26" s="349" t="s">
        <v>1990</v>
      </c>
      <c r="B26" s="350">
        <v>0</v>
      </c>
      <c r="C26" s="350">
        <v>0</v>
      </c>
      <c r="D26" s="351">
        <f t="shared" si="0"/>
        <v>0</v>
      </c>
      <c r="E26" s="351">
        <f t="shared" si="1"/>
        <v>0</v>
      </c>
      <c r="F26" s="350">
        <v>9688.4412797359491</v>
      </c>
      <c r="G26" s="350">
        <v>11016</v>
      </c>
      <c r="H26" s="351">
        <f t="shared" si="2"/>
        <v>1327.5587202640509</v>
      </c>
      <c r="I26" s="351">
        <f t="shared" si="3"/>
        <v>113.70250055641802</v>
      </c>
      <c r="J26" s="347"/>
      <c r="K26" s="352">
        <f t="shared" si="5"/>
        <v>11016</v>
      </c>
      <c r="L26" s="353"/>
      <c r="M26" s="353"/>
      <c r="N26" s="352">
        <f t="shared" si="4"/>
        <v>11016</v>
      </c>
      <c r="O26" s="353"/>
      <c r="P26" s="354" t="s">
        <v>1896</v>
      </c>
    </row>
    <row r="27" spans="1:16" ht="33.75">
      <c r="A27" s="349" t="s">
        <v>1991</v>
      </c>
      <c r="B27" s="350">
        <v>3100.1610739057692</v>
      </c>
      <c r="C27" s="350">
        <v>3100</v>
      </c>
      <c r="D27" s="351">
        <f t="shared" si="0"/>
        <v>-0.16107390576917169</v>
      </c>
      <c r="E27" s="351">
        <f t="shared" si="1"/>
        <v>99.994804337518957</v>
      </c>
      <c r="F27" s="350">
        <v>12458.815832216533</v>
      </c>
      <c r="G27" s="350">
        <v>11016</v>
      </c>
      <c r="H27" s="351">
        <f t="shared" si="2"/>
        <v>-1442.8158322165327</v>
      </c>
      <c r="I27" s="351">
        <f t="shared" si="3"/>
        <v>88.419318082496744</v>
      </c>
      <c r="J27" s="347"/>
      <c r="K27" s="352">
        <f t="shared" si="5"/>
        <v>11016</v>
      </c>
      <c r="L27" s="353"/>
      <c r="M27" s="353"/>
      <c r="N27" s="352">
        <f t="shared" si="4"/>
        <v>11016</v>
      </c>
      <c r="O27" s="353"/>
      <c r="P27" s="354" t="s">
        <v>1896</v>
      </c>
    </row>
    <row r="28" spans="1:16" ht="22.5">
      <c r="A28" s="349" t="s">
        <v>1992</v>
      </c>
      <c r="B28" s="350">
        <v>3420.9561900044114</v>
      </c>
      <c r="C28" s="350">
        <v>223.69</v>
      </c>
      <c r="D28" s="351">
        <f t="shared" si="0"/>
        <v>-3197.2661900044113</v>
      </c>
      <c r="E28" s="351">
        <f t="shared" si="1"/>
        <v>6.5388151024439622</v>
      </c>
      <c r="F28" s="350">
        <v>2895.7467111690517</v>
      </c>
      <c r="G28" s="350">
        <v>268.428</v>
      </c>
      <c r="H28" s="351">
        <f t="shared" si="2"/>
        <v>-2627.3187111690518</v>
      </c>
      <c r="I28" s="351">
        <f t="shared" si="3"/>
        <v>9.2697333977677925</v>
      </c>
      <c r="J28" s="347"/>
      <c r="K28" s="352">
        <f t="shared" si="5"/>
        <v>268.428</v>
      </c>
      <c r="L28" s="353"/>
      <c r="M28" s="353"/>
      <c r="N28" s="352">
        <f t="shared" si="4"/>
        <v>268.428</v>
      </c>
      <c r="O28" s="353"/>
      <c r="P28" s="354" t="s">
        <v>1896</v>
      </c>
    </row>
    <row r="29" spans="1:16" ht="33.75">
      <c r="A29" s="349" t="s">
        <v>1895</v>
      </c>
      <c r="B29" s="350">
        <v>14297.11399759951</v>
      </c>
      <c r="C29" s="350">
        <v>8967.2221300000001</v>
      </c>
      <c r="D29" s="351">
        <f t="shared" si="0"/>
        <v>-5329.8918675995101</v>
      </c>
      <c r="E29" s="351">
        <f t="shared" si="1"/>
        <v>62.720505211790289</v>
      </c>
      <c r="F29" s="350">
        <v>21443.24163123512</v>
      </c>
      <c r="G29" s="350">
        <v>14928.5208</v>
      </c>
      <c r="H29" s="351">
        <f t="shared" si="2"/>
        <v>-6514.7208312351195</v>
      </c>
      <c r="I29" s="351">
        <f t="shared" si="3"/>
        <v>69.618768732496562</v>
      </c>
      <c r="J29" s="347"/>
      <c r="K29" s="352">
        <f t="shared" si="5"/>
        <v>14928.5208</v>
      </c>
      <c r="L29" s="353"/>
      <c r="M29" s="353"/>
      <c r="N29" s="352">
        <f t="shared" si="4"/>
        <v>14928.5208</v>
      </c>
      <c r="O29" s="353"/>
      <c r="P29" s="354" t="s">
        <v>1896</v>
      </c>
    </row>
    <row r="30" spans="1:16" ht="33.75">
      <c r="A30" s="349" t="s">
        <v>1907</v>
      </c>
      <c r="B30" s="350">
        <v>3295.4761028269068</v>
      </c>
      <c r="C30" s="350">
        <v>501.56117999999998</v>
      </c>
      <c r="D30" s="351">
        <f t="shared" si="0"/>
        <v>-2793.9149228269066</v>
      </c>
      <c r="E30" s="351">
        <f t="shared" si="1"/>
        <v>15.219687970723065</v>
      </c>
      <c r="F30" s="350">
        <v>3501.4507687735454</v>
      </c>
      <c r="G30" s="350">
        <v>0</v>
      </c>
      <c r="H30" s="351">
        <f t="shared" si="2"/>
        <v>-3501.4507687735454</v>
      </c>
      <c r="I30" s="351">
        <f t="shared" si="3"/>
        <v>0</v>
      </c>
      <c r="J30" s="347"/>
      <c r="K30" s="352">
        <f t="shared" si="5"/>
        <v>0</v>
      </c>
      <c r="L30" s="353"/>
      <c r="M30" s="353"/>
      <c r="N30" s="352">
        <f t="shared" si="4"/>
        <v>0</v>
      </c>
      <c r="O30" s="353"/>
      <c r="P30" s="354" t="s">
        <v>1896</v>
      </c>
    </row>
    <row r="31" spans="1:16" ht="45">
      <c r="A31" s="349" t="s">
        <v>1917</v>
      </c>
      <c r="B31" s="350">
        <v>29128.432807099893</v>
      </c>
      <c r="C31" s="350">
        <v>15845.045270000001</v>
      </c>
      <c r="D31" s="351">
        <f t="shared" si="0"/>
        <v>-13283.387537099892</v>
      </c>
      <c r="E31" s="351">
        <f t="shared" si="1"/>
        <v>54.3971774071479</v>
      </c>
      <c r="F31" s="350">
        <v>23820.325989464756</v>
      </c>
      <c r="G31" s="350">
        <v>18810</v>
      </c>
      <c r="H31" s="351">
        <f t="shared" si="2"/>
        <v>-5010.3259894647563</v>
      </c>
      <c r="I31" s="351">
        <f t="shared" si="3"/>
        <v>78.966173713656474</v>
      </c>
      <c r="J31" s="347"/>
      <c r="K31" s="352">
        <f t="shared" si="5"/>
        <v>18810</v>
      </c>
      <c r="L31" s="353"/>
      <c r="M31" s="353"/>
      <c r="N31" s="352">
        <f t="shared" si="4"/>
        <v>18810</v>
      </c>
      <c r="O31" s="353"/>
      <c r="P31" s="354" t="s">
        <v>1896</v>
      </c>
    </row>
    <row r="32" spans="1:16" ht="33.75">
      <c r="A32" s="349" t="s">
        <v>1901</v>
      </c>
      <c r="B32" s="350">
        <v>22895.419269761456</v>
      </c>
      <c r="C32" s="350">
        <v>7704.3113499999999</v>
      </c>
      <c r="D32" s="351">
        <f t="shared" si="0"/>
        <v>-15191.107919761456</v>
      </c>
      <c r="E32" s="351">
        <f t="shared" si="1"/>
        <v>33.650012079819277</v>
      </c>
      <c r="F32" s="350">
        <v>7430.2089241705944</v>
      </c>
      <c r="G32" s="350">
        <v>9533.4408000000003</v>
      </c>
      <c r="H32" s="351">
        <f t="shared" si="2"/>
        <v>2103.2318758294059</v>
      </c>
      <c r="I32" s="351">
        <f t="shared" si="3"/>
        <v>128.30649712940854</v>
      </c>
      <c r="J32" s="347"/>
      <c r="K32" s="352">
        <f t="shared" ref="K32:K40" si="6">SUM(L32:O32)</f>
        <v>9533.4408000000003</v>
      </c>
      <c r="L32" s="353"/>
      <c r="M32" s="353"/>
      <c r="N32" s="352">
        <f t="shared" si="4"/>
        <v>9533.4408000000003</v>
      </c>
      <c r="O32" s="353"/>
      <c r="P32" s="354" t="s">
        <v>1896</v>
      </c>
    </row>
    <row r="33" spans="1:16" ht="33.75">
      <c r="A33" s="349" t="s">
        <v>1902</v>
      </c>
      <c r="B33" s="350">
        <v>12715.97195840727</v>
      </c>
      <c r="C33" s="350">
        <v>483.30421000000001</v>
      </c>
      <c r="D33" s="351">
        <f t="shared" si="0"/>
        <v>-12232.66774840727</v>
      </c>
      <c r="E33" s="351">
        <f t="shared" si="1"/>
        <v>3.8007649873784084</v>
      </c>
      <c r="F33" s="350">
        <v>4471.0085276786922</v>
      </c>
      <c r="G33" s="350">
        <v>0</v>
      </c>
      <c r="H33" s="351">
        <f t="shared" si="2"/>
        <v>-4471.0085276786922</v>
      </c>
      <c r="I33" s="351">
        <f t="shared" si="3"/>
        <v>0</v>
      </c>
      <c r="J33" s="347"/>
      <c r="K33" s="352">
        <f t="shared" si="6"/>
        <v>0</v>
      </c>
      <c r="L33" s="353"/>
      <c r="M33" s="353"/>
      <c r="N33" s="352">
        <f t="shared" si="4"/>
        <v>0</v>
      </c>
      <c r="O33" s="353"/>
      <c r="P33" s="354" t="s">
        <v>1896</v>
      </c>
    </row>
    <row r="34" spans="1:16" ht="22.5">
      <c r="A34" s="349" t="s">
        <v>1903</v>
      </c>
      <c r="B34" s="350">
        <v>5036.8554958970908</v>
      </c>
      <c r="C34" s="350">
        <v>396.24900000000002</v>
      </c>
      <c r="D34" s="351">
        <f t="shared" si="0"/>
        <v>-4640.606495897091</v>
      </c>
      <c r="E34" s="351">
        <f t="shared" si="1"/>
        <v>7.8669916244922158</v>
      </c>
      <c r="F34" s="350">
        <v>2385.543031741598</v>
      </c>
      <c r="G34" s="350">
        <v>475.49879999999996</v>
      </c>
      <c r="H34" s="351">
        <f t="shared" si="2"/>
        <v>-1910.0442317415982</v>
      </c>
      <c r="I34" s="351">
        <f t="shared" si="3"/>
        <v>19.932518243146326</v>
      </c>
      <c r="J34" s="347"/>
      <c r="K34" s="352">
        <f t="shared" si="6"/>
        <v>475.49879999999996</v>
      </c>
      <c r="L34" s="353"/>
      <c r="M34" s="353"/>
      <c r="N34" s="352">
        <f t="shared" si="4"/>
        <v>475.49879999999996</v>
      </c>
      <c r="O34" s="353"/>
      <c r="P34" s="354" t="s">
        <v>1896</v>
      </c>
    </row>
    <row r="35" spans="1:16" ht="33.75">
      <c r="A35" s="349" t="s">
        <v>1905</v>
      </c>
      <c r="B35" s="350">
        <v>15310.976675857673</v>
      </c>
      <c r="C35" s="350">
        <v>520.25156000000004</v>
      </c>
      <c r="D35" s="351">
        <f t="shared" si="0"/>
        <v>-14790.725115857673</v>
      </c>
      <c r="E35" s="351">
        <f t="shared" si="1"/>
        <v>3.3978992393106573</v>
      </c>
      <c r="F35" s="350">
        <v>12104.264051446939</v>
      </c>
      <c r="G35" s="350">
        <v>0</v>
      </c>
      <c r="H35" s="351">
        <f t="shared" si="2"/>
        <v>-12104.264051446939</v>
      </c>
      <c r="I35" s="351">
        <f t="shared" si="3"/>
        <v>0</v>
      </c>
      <c r="J35" s="347"/>
      <c r="K35" s="352">
        <f t="shared" si="6"/>
        <v>0</v>
      </c>
      <c r="L35" s="353"/>
      <c r="M35" s="353"/>
      <c r="N35" s="352">
        <f t="shared" si="4"/>
        <v>0</v>
      </c>
      <c r="O35" s="353"/>
      <c r="P35" s="354" t="s">
        <v>1896</v>
      </c>
    </row>
    <row r="36" spans="1:16" ht="33.75">
      <c r="A36" s="349" t="s">
        <v>1910</v>
      </c>
      <c r="B36" s="350">
        <v>31431.746835283451</v>
      </c>
      <c r="C36" s="350">
        <v>17619.813460000001</v>
      </c>
      <c r="D36" s="351">
        <f t="shared" si="0"/>
        <v>-13811.93337528345</v>
      </c>
      <c r="E36" s="351">
        <f t="shared" si="1"/>
        <v>56.057379032529695</v>
      </c>
      <c r="F36" s="350">
        <v>26732.803749681894</v>
      </c>
      <c r="G36" s="350">
        <v>24799.00676</v>
      </c>
      <c r="H36" s="351">
        <f t="shared" si="2"/>
        <v>-1933.796989681894</v>
      </c>
      <c r="I36" s="351">
        <f t="shared" si="3"/>
        <v>92.76620212459045</v>
      </c>
      <c r="J36" s="347"/>
      <c r="K36" s="352">
        <f t="shared" si="6"/>
        <v>24799.00676</v>
      </c>
      <c r="L36" s="353"/>
      <c r="M36" s="353"/>
      <c r="N36" s="352">
        <f t="shared" si="4"/>
        <v>24799.00676</v>
      </c>
      <c r="O36" s="353"/>
      <c r="P36" s="354" t="s">
        <v>1896</v>
      </c>
    </row>
    <row r="37" spans="1:16" ht="45">
      <c r="A37" s="349" t="s">
        <v>1915</v>
      </c>
      <c r="B37" s="350">
        <v>4707.3862215920899</v>
      </c>
      <c r="C37" s="350">
        <v>0</v>
      </c>
      <c r="D37" s="351">
        <f t="shared" si="0"/>
        <v>-4707.3862215920899</v>
      </c>
      <c r="E37" s="351">
        <f t="shared" si="1"/>
        <v>0</v>
      </c>
      <c r="F37" s="350">
        <v>2227.3950591572843</v>
      </c>
      <c r="G37" s="350">
        <v>0</v>
      </c>
      <c r="H37" s="351">
        <f t="shared" si="2"/>
        <v>-2227.3950591572843</v>
      </c>
      <c r="I37" s="351">
        <f t="shared" si="3"/>
        <v>0</v>
      </c>
      <c r="J37" s="347"/>
      <c r="K37" s="352">
        <f t="shared" si="6"/>
        <v>0</v>
      </c>
      <c r="L37" s="353"/>
      <c r="M37" s="353"/>
      <c r="N37" s="352">
        <f t="shared" si="4"/>
        <v>0</v>
      </c>
      <c r="O37" s="353"/>
      <c r="P37" s="354" t="s">
        <v>1896</v>
      </c>
    </row>
    <row r="38" spans="1:16" ht="22.5">
      <c r="A38" s="349" t="s">
        <v>1914</v>
      </c>
      <c r="B38" s="350">
        <v>820.4786745025541</v>
      </c>
      <c r="C38" s="350">
        <v>884.31074000000001</v>
      </c>
      <c r="D38" s="351">
        <f t="shared" si="0"/>
        <v>63.83206549744591</v>
      </c>
      <c r="E38" s="351">
        <f t="shared" si="1"/>
        <v>107.77985674474068</v>
      </c>
      <c r="F38" s="350">
        <v>968.1648359130138</v>
      </c>
      <c r="G38" s="350">
        <v>968.16483999999991</v>
      </c>
      <c r="H38" s="351">
        <f t="shared" si="2"/>
        <v>4.0869861095416127E-6</v>
      </c>
      <c r="I38" s="351">
        <f t="shared" si="3"/>
        <v>100.00000042213743</v>
      </c>
      <c r="J38" s="347"/>
      <c r="K38" s="352">
        <f t="shared" si="6"/>
        <v>968.16483999999991</v>
      </c>
      <c r="L38" s="353"/>
      <c r="M38" s="353"/>
      <c r="N38" s="352">
        <f t="shared" si="4"/>
        <v>968.16483999999991</v>
      </c>
      <c r="O38" s="353"/>
      <c r="P38" s="354" t="s">
        <v>1896</v>
      </c>
    </row>
    <row r="39" spans="1:16" ht="33.75">
      <c r="A39" s="349" t="s">
        <v>1913</v>
      </c>
      <c r="B39" s="350">
        <v>32950.000000000007</v>
      </c>
      <c r="C39" s="350">
        <v>31802.467430000001</v>
      </c>
      <c r="D39" s="351">
        <f t="shared" si="0"/>
        <v>-1147.5325700000067</v>
      </c>
      <c r="E39" s="351">
        <f t="shared" si="1"/>
        <v>96.51735183611531</v>
      </c>
      <c r="F39" s="350">
        <v>12168.880112784856</v>
      </c>
      <c r="G39" s="350">
        <v>5527.9265800000003</v>
      </c>
      <c r="H39" s="351">
        <f t="shared" si="2"/>
        <v>-6640.9535327848562</v>
      </c>
      <c r="I39" s="351">
        <f t="shared" si="3"/>
        <v>45.426748630650536</v>
      </c>
      <c r="J39" s="347"/>
      <c r="K39" s="352">
        <f t="shared" si="6"/>
        <v>5527.9265800000003</v>
      </c>
      <c r="L39" s="353"/>
      <c r="M39" s="353"/>
      <c r="N39" s="352">
        <f t="shared" si="4"/>
        <v>5527.9265800000003</v>
      </c>
      <c r="O39" s="353"/>
      <c r="P39" s="354" t="s">
        <v>1896</v>
      </c>
    </row>
    <row r="40" spans="1:16" ht="33.75">
      <c r="A40" s="349" t="s">
        <v>1906</v>
      </c>
      <c r="B40" s="350">
        <v>12355.640613405116</v>
      </c>
      <c r="C40" s="350">
        <v>337.839</v>
      </c>
      <c r="D40" s="351">
        <f t="shared" si="0"/>
        <v>-12017.801613405116</v>
      </c>
      <c r="E40" s="351">
        <f t="shared" si="1"/>
        <v>2.7342896298996049</v>
      </c>
      <c r="F40" s="350">
        <v>3851.5553326894446</v>
      </c>
      <c r="G40" s="350">
        <v>0</v>
      </c>
      <c r="H40" s="351">
        <f t="shared" si="2"/>
        <v>-3851.5553326894446</v>
      </c>
      <c r="I40" s="351">
        <f t="shared" si="3"/>
        <v>0</v>
      </c>
      <c r="J40" s="347"/>
      <c r="K40" s="352">
        <f t="shared" si="6"/>
        <v>0</v>
      </c>
      <c r="L40" s="353"/>
      <c r="M40" s="353"/>
      <c r="N40" s="352">
        <f t="shared" si="4"/>
        <v>0</v>
      </c>
      <c r="O40" s="353"/>
      <c r="P40" s="354" t="s">
        <v>1896</v>
      </c>
    </row>
    <row r="41" spans="1:16" ht="56.25">
      <c r="A41" s="349" t="s">
        <v>1909</v>
      </c>
      <c r="B41" s="350">
        <v>46628.393137054896</v>
      </c>
      <c r="C41" s="350">
        <v>31583.324540000001</v>
      </c>
      <c r="D41" s="351">
        <f t="shared" si="0"/>
        <v>-15045.068597054895</v>
      </c>
      <c r="E41" s="351">
        <f t="shared" si="1"/>
        <v>67.734104512602642</v>
      </c>
      <c r="F41" s="350">
        <v>41107.959378388907</v>
      </c>
      <c r="G41" s="350">
        <v>37620</v>
      </c>
      <c r="H41" s="351">
        <f t="shared" si="2"/>
        <v>-3487.9593783889068</v>
      </c>
      <c r="I41" s="351">
        <f t="shared" si="3"/>
        <v>91.515124002427171</v>
      </c>
      <c r="J41" s="347"/>
      <c r="K41" s="352">
        <f>SUM(L41:O41)</f>
        <v>37620</v>
      </c>
      <c r="L41" s="353"/>
      <c r="M41" s="353"/>
      <c r="N41" s="352">
        <f t="shared" si="4"/>
        <v>37620</v>
      </c>
      <c r="O41" s="367"/>
      <c r="P41" s="354" t="s">
        <v>1896</v>
      </c>
    </row>
    <row r="42" spans="1:16" ht="45">
      <c r="A42" s="349" t="s">
        <v>1908</v>
      </c>
      <c r="B42" s="350">
        <v>93435.311526335659</v>
      </c>
      <c r="C42" s="350">
        <v>32558.804340000002</v>
      </c>
      <c r="D42" s="351">
        <f t="shared" si="0"/>
        <v>-60876.507186335657</v>
      </c>
      <c r="E42" s="351">
        <f t="shared" si="1"/>
        <v>34.846359270523742</v>
      </c>
      <c r="F42" s="350">
        <v>43002.928468778016</v>
      </c>
      <c r="G42" s="350">
        <v>25023.309140000001</v>
      </c>
      <c r="H42" s="351">
        <f t="shared" si="2"/>
        <v>-17979.619328778015</v>
      </c>
      <c r="I42" s="351">
        <f t="shared" si="3"/>
        <v>58.18977923368174</v>
      </c>
      <c r="J42" s="347"/>
      <c r="K42" s="352">
        <f t="shared" ref="K42" si="7">SUM(L42:O42)</f>
        <v>25023.309140000001</v>
      </c>
      <c r="L42" s="353"/>
      <c r="M42" s="353"/>
      <c r="N42" s="352">
        <f t="shared" si="4"/>
        <v>25023.309140000001</v>
      </c>
      <c r="O42" s="353"/>
      <c r="P42" s="354" t="s">
        <v>1896</v>
      </c>
    </row>
    <row r="43" spans="1:16" ht="22.5">
      <c r="A43" s="349" t="s">
        <v>1904</v>
      </c>
      <c r="B43" s="350">
        <v>12355.640613405116</v>
      </c>
      <c r="C43" s="350">
        <v>472.52330000000001</v>
      </c>
      <c r="D43" s="351">
        <f t="shared" si="0"/>
        <v>-11883.117313405115</v>
      </c>
      <c r="E43" s="351">
        <f t="shared" si="1"/>
        <v>3.8243528990908091</v>
      </c>
      <c r="F43" s="350">
        <v>8861.9314395687088</v>
      </c>
      <c r="G43" s="350">
        <v>0</v>
      </c>
      <c r="H43" s="351">
        <f t="shared" si="2"/>
        <v>-8861.9314395687088</v>
      </c>
      <c r="I43" s="351">
        <f t="shared" si="3"/>
        <v>0</v>
      </c>
      <c r="J43" s="347"/>
      <c r="K43" s="352">
        <f t="shared" si="5"/>
        <v>0</v>
      </c>
      <c r="L43" s="353"/>
      <c r="M43" s="353"/>
      <c r="N43" s="352">
        <f t="shared" si="4"/>
        <v>0</v>
      </c>
      <c r="O43" s="353"/>
      <c r="P43" s="354" t="s">
        <v>1896</v>
      </c>
    </row>
    <row r="44" spans="1:16" ht="56.25">
      <c r="A44" s="349" t="s">
        <v>1993</v>
      </c>
      <c r="B44" s="350">
        <v>2191.4914451746145</v>
      </c>
      <c r="C44" s="350">
        <v>0</v>
      </c>
      <c r="D44" s="351">
        <f t="shared" si="0"/>
        <v>-2191.4914451746145</v>
      </c>
      <c r="E44" s="351">
        <f t="shared" si="1"/>
        <v>0</v>
      </c>
      <c r="F44" s="350">
        <v>0</v>
      </c>
      <c r="G44" s="350">
        <v>0</v>
      </c>
      <c r="H44" s="351">
        <f t="shared" si="2"/>
        <v>0</v>
      </c>
      <c r="I44" s="351">
        <f t="shared" si="3"/>
        <v>0</v>
      </c>
      <c r="J44" s="347"/>
      <c r="K44" s="352">
        <f t="shared" si="5"/>
        <v>0</v>
      </c>
      <c r="L44" s="353"/>
      <c r="M44" s="353"/>
      <c r="N44" s="352">
        <f t="shared" si="4"/>
        <v>0</v>
      </c>
      <c r="O44" s="353"/>
      <c r="P44" s="354" t="s">
        <v>1896</v>
      </c>
    </row>
    <row r="45" spans="1:16" ht="45">
      <c r="A45" s="349" t="s">
        <v>1994</v>
      </c>
      <c r="B45" s="350">
        <v>4162.9169996999999</v>
      </c>
      <c r="C45" s="350">
        <v>0</v>
      </c>
      <c r="D45" s="351">
        <f t="shared" si="0"/>
        <v>-4162.9169996999999</v>
      </c>
      <c r="E45" s="351">
        <f t="shared" si="1"/>
        <v>0</v>
      </c>
      <c r="F45" s="350">
        <v>0</v>
      </c>
      <c r="G45" s="350">
        <v>0</v>
      </c>
      <c r="H45" s="351">
        <f t="shared" si="2"/>
        <v>0</v>
      </c>
      <c r="I45" s="351">
        <f t="shared" si="3"/>
        <v>0</v>
      </c>
      <c r="J45" s="347"/>
      <c r="K45" s="352">
        <f t="shared" si="5"/>
        <v>0</v>
      </c>
      <c r="L45" s="353"/>
      <c r="M45" s="353"/>
      <c r="N45" s="352">
        <f t="shared" si="4"/>
        <v>0</v>
      </c>
      <c r="O45" s="353"/>
      <c r="P45" s="354" t="s">
        <v>1896</v>
      </c>
    </row>
    <row r="46" spans="1:16">
      <c r="A46" s="349" t="s">
        <v>1893</v>
      </c>
      <c r="B46" s="350">
        <v>7540.3171318386048</v>
      </c>
      <c r="C46" s="350">
        <v>5179.0546700000004</v>
      </c>
      <c r="D46" s="351">
        <f t="shared" si="0"/>
        <v>-2361.2624618386044</v>
      </c>
      <c r="E46" s="351">
        <f t="shared" si="1"/>
        <v>68.684838839625272</v>
      </c>
      <c r="F46" s="350">
        <v>15057.625250000003</v>
      </c>
      <c r="G46" s="350">
        <v>6478.4264199999998</v>
      </c>
      <c r="H46" s="351">
        <f t="shared" si="2"/>
        <v>-8579.198830000003</v>
      </c>
      <c r="I46" s="351">
        <f t="shared" si="3"/>
        <v>43.024224022310548</v>
      </c>
      <c r="J46" s="347"/>
      <c r="K46" s="352">
        <f t="shared" si="5"/>
        <v>6478.4264199999998</v>
      </c>
      <c r="L46" s="353"/>
      <c r="M46" s="353"/>
      <c r="N46" s="352">
        <v>0</v>
      </c>
      <c r="O46" s="367">
        <f>G46</f>
        <v>6478.4264199999998</v>
      </c>
      <c r="P46" s="354" t="s">
        <v>1894</v>
      </c>
    </row>
    <row r="47" spans="1:16" ht="33.75">
      <c r="A47" s="349" t="s">
        <v>1995</v>
      </c>
      <c r="B47" s="350">
        <v>2110</v>
      </c>
      <c r="C47" s="350">
        <v>0</v>
      </c>
      <c r="D47" s="351">
        <f t="shared" si="0"/>
        <v>-2110</v>
      </c>
      <c r="E47" s="351">
        <f t="shared" si="1"/>
        <v>0</v>
      </c>
      <c r="F47" s="350">
        <v>7377.0966496573901</v>
      </c>
      <c r="G47" s="350">
        <v>5508</v>
      </c>
      <c r="H47" s="351">
        <f t="shared" si="2"/>
        <v>-1869.0966496573901</v>
      </c>
      <c r="I47" s="351">
        <f t="shared" si="3"/>
        <v>74.663519560311101</v>
      </c>
      <c r="J47" s="347"/>
      <c r="K47" s="352">
        <f t="shared" si="5"/>
        <v>5508</v>
      </c>
      <c r="L47" s="353"/>
      <c r="M47" s="353"/>
      <c r="N47" s="352">
        <f t="shared" si="4"/>
        <v>5508</v>
      </c>
      <c r="O47" s="353"/>
      <c r="P47" s="354" t="s">
        <v>1896</v>
      </c>
    </row>
    <row r="48" spans="1:16">
      <c r="A48" s="349" t="s">
        <v>1899</v>
      </c>
      <c r="B48" s="350">
        <v>7018.6843894344529</v>
      </c>
      <c r="C48" s="350">
        <v>318.86599999999999</v>
      </c>
      <c r="D48" s="351">
        <f t="shared" si="0"/>
        <v>-6699.8183894344529</v>
      </c>
      <c r="E48" s="351">
        <f t="shared" si="1"/>
        <v>4.5431021300801548</v>
      </c>
      <c r="F48" s="350">
        <v>2526.7263801964027</v>
      </c>
      <c r="G48" s="350">
        <v>2105.6053200000001</v>
      </c>
      <c r="H48" s="351">
        <f t="shared" si="2"/>
        <v>-421.1210601964026</v>
      </c>
      <c r="I48" s="351">
        <f t="shared" si="3"/>
        <v>83.333333458778839</v>
      </c>
      <c r="J48" s="347"/>
      <c r="K48" s="352">
        <f t="shared" si="5"/>
        <v>2105.6053200000001</v>
      </c>
      <c r="L48" s="353"/>
      <c r="M48" s="353"/>
      <c r="N48" s="352">
        <f t="shared" si="4"/>
        <v>2105.6053200000001</v>
      </c>
      <c r="O48" s="353"/>
      <c r="P48" s="354" t="s">
        <v>1896</v>
      </c>
    </row>
    <row r="49" spans="1:16" ht="33.75">
      <c r="A49" s="349" t="s">
        <v>1996</v>
      </c>
      <c r="B49" s="350">
        <v>0</v>
      </c>
      <c r="C49" s="350">
        <v>255.1459999999999</v>
      </c>
      <c r="D49" s="351">
        <f t="shared" si="0"/>
        <v>255.1459999999999</v>
      </c>
      <c r="E49" s="351">
        <f t="shared" si="1"/>
        <v>0</v>
      </c>
      <c r="F49" s="350">
        <v>0</v>
      </c>
      <c r="G49" s="350">
        <v>0</v>
      </c>
      <c r="H49" s="351">
        <f t="shared" si="2"/>
        <v>0</v>
      </c>
      <c r="I49" s="351">
        <f t="shared" si="3"/>
        <v>0</v>
      </c>
      <c r="J49" s="347"/>
      <c r="K49" s="352">
        <f t="shared" si="5"/>
        <v>0</v>
      </c>
      <c r="L49" s="353"/>
      <c r="M49" s="353"/>
      <c r="N49" s="352">
        <f t="shared" si="4"/>
        <v>0</v>
      </c>
      <c r="O49" s="353"/>
      <c r="P49" s="354" t="s">
        <v>1896</v>
      </c>
    </row>
    <row r="50" spans="1:16" ht="33.75">
      <c r="A50" s="349" t="s">
        <v>2004</v>
      </c>
      <c r="B50" s="350">
        <v>0</v>
      </c>
      <c r="C50" s="350">
        <v>0</v>
      </c>
      <c r="D50" s="351">
        <f t="shared" si="0"/>
        <v>0</v>
      </c>
      <c r="E50" s="351">
        <f t="shared" si="1"/>
        <v>0</v>
      </c>
      <c r="F50" s="350">
        <v>0</v>
      </c>
      <c r="G50" s="350">
        <v>0</v>
      </c>
      <c r="H50" s="351">
        <f t="shared" si="2"/>
        <v>0</v>
      </c>
      <c r="I50" s="351">
        <f t="shared" si="3"/>
        <v>0</v>
      </c>
      <c r="J50" s="347"/>
      <c r="K50" s="352">
        <f t="shared" si="5"/>
        <v>0</v>
      </c>
      <c r="L50" s="353"/>
      <c r="M50" s="353"/>
      <c r="N50" s="352">
        <f t="shared" si="4"/>
        <v>0</v>
      </c>
      <c r="O50" s="353"/>
      <c r="P50" s="354" t="s">
        <v>1896</v>
      </c>
    </row>
    <row r="51" spans="1:16" ht="33.75">
      <c r="A51" s="349" t="s">
        <v>1919</v>
      </c>
      <c r="B51" s="350">
        <v>885.56743333333338</v>
      </c>
      <c r="C51" s="350">
        <v>0</v>
      </c>
      <c r="D51" s="351">
        <f t="shared" si="0"/>
        <v>-885.56743333333338</v>
      </c>
      <c r="E51" s="351">
        <f t="shared" si="1"/>
        <v>0</v>
      </c>
      <c r="F51" s="350">
        <v>5768.6337640000002</v>
      </c>
      <c r="G51" s="350">
        <v>4705.9528399999999</v>
      </c>
      <c r="H51" s="351">
        <f t="shared" si="2"/>
        <v>-1062.6809240000002</v>
      </c>
      <c r="I51" s="351">
        <f t="shared" si="3"/>
        <v>81.578291022185951</v>
      </c>
      <c r="J51" s="347"/>
      <c r="K51" s="352">
        <f t="shared" si="5"/>
        <v>4705.9528399999999</v>
      </c>
      <c r="L51" s="353"/>
      <c r="M51" s="353"/>
      <c r="N51" s="352">
        <f t="shared" si="4"/>
        <v>4705.9528399999999</v>
      </c>
      <c r="O51" s="353"/>
      <c r="P51" s="354" t="s">
        <v>1896</v>
      </c>
    </row>
    <row r="52" spans="1:16" ht="33.75">
      <c r="A52" s="349" t="s">
        <v>2005</v>
      </c>
      <c r="B52" s="350">
        <v>0</v>
      </c>
      <c r="C52" s="350">
        <v>448.73757000000001</v>
      </c>
      <c r="D52" s="351">
        <f t="shared" si="0"/>
        <v>448.73757000000001</v>
      </c>
      <c r="E52" s="351">
        <f t="shared" si="1"/>
        <v>0</v>
      </c>
      <c r="F52" s="350">
        <v>141.14879999999999</v>
      </c>
      <c r="G52" s="350">
        <v>524.51836000000003</v>
      </c>
      <c r="H52" s="351">
        <f t="shared" si="2"/>
        <v>383.36956000000004</v>
      </c>
      <c r="I52" s="351">
        <f t="shared" si="3"/>
        <v>371.60667324128866</v>
      </c>
      <c r="J52" s="347"/>
      <c r="K52" s="352">
        <f>SUM(L52:O52)</f>
        <v>524.51836000000003</v>
      </c>
      <c r="L52" s="353"/>
      <c r="M52" s="353"/>
      <c r="N52" s="352">
        <f t="shared" si="4"/>
        <v>524.51836000000003</v>
      </c>
      <c r="O52" s="367"/>
      <c r="P52" s="354" t="s">
        <v>1896</v>
      </c>
    </row>
    <row r="53" spans="1:16" ht="22.5">
      <c r="A53" s="349" t="s">
        <v>2006</v>
      </c>
      <c r="B53" s="350">
        <v>0</v>
      </c>
      <c r="C53" s="350">
        <v>0</v>
      </c>
      <c r="D53" s="351">
        <f t="shared" si="0"/>
        <v>0</v>
      </c>
      <c r="E53" s="351">
        <f t="shared" si="1"/>
        <v>0</v>
      </c>
      <c r="F53" s="350">
        <v>0</v>
      </c>
      <c r="G53" s="350">
        <v>0</v>
      </c>
      <c r="H53" s="351">
        <f t="shared" si="2"/>
        <v>0</v>
      </c>
      <c r="I53" s="351">
        <f t="shared" si="3"/>
        <v>0</v>
      </c>
      <c r="J53" s="347"/>
      <c r="K53" s="352">
        <f t="shared" ref="K53:K56" si="8">SUM(L53:O53)</f>
        <v>0</v>
      </c>
      <c r="L53" s="353"/>
      <c r="M53" s="353"/>
      <c r="N53" s="352">
        <f t="shared" si="4"/>
        <v>0</v>
      </c>
      <c r="O53" s="353"/>
      <c r="P53" s="354" t="s">
        <v>1896</v>
      </c>
    </row>
    <row r="54" spans="1:16">
      <c r="A54" s="349" t="s">
        <v>2007</v>
      </c>
      <c r="B54" s="350">
        <v>0</v>
      </c>
      <c r="C54" s="350">
        <v>0</v>
      </c>
      <c r="D54" s="351">
        <f t="shared" si="0"/>
        <v>0</v>
      </c>
      <c r="E54" s="351">
        <f t="shared" si="1"/>
        <v>0</v>
      </c>
      <c r="F54" s="350">
        <v>0</v>
      </c>
      <c r="G54" s="350">
        <v>0</v>
      </c>
      <c r="H54" s="351">
        <f t="shared" si="2"/>
        <v>0</v>
      </c>
      <c r="I54" s="351">
        <f t="shared" si="3"/>
        <v>0</v>
      </c>
      <c r="J54" s="347"/>
      <c r="K54" s="352">
        <f t="shared" si="8"/>
        <v>0</v>
      </c>
      <c r="L54" s="353"/>
      <c r="M54" s="353"/>
      <c r="N54" s="352">
        <f t="shared" si="4"/>
        <v>0</v>
      </c>
      <c r="O54" s="353"/>
      <c r="P54" s="354" t="s">
        <v>1896</v>
      </c>
    </row>
    <row r="55" spans="1:16" ht="22.5">
      <c r="A55" s="349" t="s">
        <v>2008</v>
      </c>
      <c r="B55" s="350">
        <v>557.02399999999989</v>
      </c>
      <c r="C55" s="350">
        <v>50.263549999999995</v>
      </c>
      <c r="D55" s="351">
        <f t="shared" si="0"/>
        <v>-506.76044999999988</v>
      </c>
      <c r="E55" s="351">
        <f t="shared" si="1"/>
        <v>9.0235878525880402</v>
      </c>
      <c r="F55" s="350">
        <v>292.05196799999999</v>
      </c>
      <c r="G55" s="350">
        <v>0</v>
      </c>
      <c r="H55" s="351">
        <f t="shared" si="2"/>
        <v>-292.05196799999999</v>
      </c>
      <c r="I55" s="351">
        <f t="shared" si="3"/>
        <v>0</v>
      </c>
      <c r="J55" s="347"/>
      <c r="K55" s="352">
        <f t="shared" si="8"/>
        <v>0</v>
      </c>
      <c r="L55" s="353"/>
      <c r="M55" s="353"/>
      <c r="N55" s="352">
        <f t="shared" si="4"/>
        <v>0</v>
      </c>
      <c r="O55" s="353"/>
      <c r="P55" s="354" t="s">
        <v>1896</v>
      </c>
    </row>
    <row r="56" spans="1:16" s="346" customFormat="1">
      <c r="A56" s="356" t="s">
        <v>1923</v>
      </c>
      <c r="B56" s="357">
        <v>20409.681678222223</v>
      </c>
      <c r="C56" s="357">
        <v>15946.160449999999</v>
      </c>
      <c r="D56" s="351">
        <f t="shared" si="0"/>
        <v>-4463.5212282222237</v>
      </c>
      <c r="E56" s="351">
        <f t="shared" si="1"/>
        <v>78.13037313078263</v>
      </c>
      <c r="F56" s="357">
        <v>22673.777013866664</v>
      </c>
      <c r="G56" s="357">
        <v>11852.751560000001</v>
      </c>
      <c r="H56" s="351">
        <f t="shared" si="2"/>
        <v>-10821.025453866663</v>
      </c>
      <c r="I56" s="351">
        <f t="shared" si="3"/>
        <v>52.275152713864927</v>
      </c>
      <c r="J56" s="347"/>
      <c r="K56" s="358">
        <f t="shared" si="8"/>
        <v>11852.751560000001</v>
      </c>
      <c r="L56" s="359"/>
      <c r="M56" s="359"/>
      <c r="N56" s="358">
        <f t="shared" si="4"/>
        <v>11852.751560000001</v>
      </c>
      <c r="O56" s="360"/>
      <c r="P56" s="361" t="s">
        <v>1896</v>
      </c>
    </row>
    <row r="57" spans="1:16" s="346" customFormat="1">
      <c r="A57" s="362" t="s">
        <v>1924</v>
      </c>
      <c r="B57" s="363">
        <f>SUM(B6:B56)</f>
        <v>464930.39534593851</v>
      </c>
      <c r="C57" s="363">
        <f>SUM(C6:C56)</f>
        <v>203204.28649000006</v>
      </c>
      <c r="D57" s="364">
        <f t="shared" si="0"/>
        <v>-261726.10885593845</v>
      </c>
      <c r="E57" s="364">
        <f t="shared" si="1"/>
        <v>43.706388853927876</v>
      </c>
      <c r="F57" s="363">
        <f>SUM(F6:F56)</f>
        <v>354755.45095347002</v>
      </c>
      <c r="G57" s="363">
        <f>SUM(G6:G56)</f>
        <v>234216.60263000001</v>
      </c>
      <c r="H57" s="364">
        <f t="shared" si="2"/>
        <v>-120538.84832347001</v>
      </c>
      <c r="I57" s="364">
        <f t="shared" si="3"/>
        <v>66.021988386788749</v>
      </c>
      <c r="J57" s="365"/>
      <c r="K57" s="363">
        <f>SUM(K6:K56)</f>
        <v>234216.60263000001</v>
      </c>
      <c r="L57" s="363">
        <f>SUM(L6:L56)</f>
        <v>0</v>
      </c>
      <c r="M57" s="363">
        <f>SUM(M6:M56)</f>
        <v>0</v>
      </c>
      <c r="N57" s="363">
        <f>SUM(N6:N56)</f>
        <v>227738.17621000001</v>
      </c>
      <c r="O57" s="363">
        <f>SUM(O6:O56)</f>
        <v>6478.4264199999998</v>
      </c>
      <c r="P57" s="355"/>
    </row>
    <row r="58" spans="1:16" s="346" customFormat="1">
      <c r="A58" s="362" t="s">
        <v>1925</v>
      </c>
      <c r="B58" s="363">
        <v>19790.134703580214</v>
      </c>
      <c r="C58" s="363">
        <v>14320.14345</v>
      </c>
      <c r="D58" s="364">
        <f t="shared" si="0"/>
        <v>-5469.9912535802141</v>
      </c>
      <c r="E58" s="364">
        <f t="shared" si="1"/>
        <v>72.360009997351639</v>
      </c>
      <c r="F58" s="363">
        <v>20532.320167942329</v>
      </c>
      <c r="G58" s="363">
        <v>19642.8815</v>
      </c>
      <c r="H58" s="364">
        <f t="shared" si="2"/>
        <v>-889.43866794232963</v>
      </c>
      <c r="I58" s="364">
        <f t="shared" si="3"/>
        <v>95.668104429176822</v>
      </c>
      <c r="J58" s="365"/>
      <c r="K58" s="363">
        <v>19642.8815</v>
      </c>
      <c r="L58" s="363">
        <f>SUMIF($J$6:$J$54,"Строительство новых объектов",L6:L54)</f>
        <v>0</v>
      </c>
      <c r="M58" s="363">
        <f>SUMIF($J$6:$J$54,"Строительство новых объектов",M6:M54)</f>
        <v>0</v>
      </c>
      <c r="N58" s="363">
        <v>19642.8815</v>
      </c>
      <c r="O58" s="363"/>
      <c r="P58" s="355"/>
    </row>
    <row r="59" spans="1:16" s="346" customFormat="1">
      <c r="A59" s="362" t="s">
        <v>1926</v>
      </c>
      <c r="B59" s="363">
        <v>424730.57896413631</v>
      </c>
      <c r="C59" s="363">
        <v>172937.98258999997</v>
      </c>
      <c r="D59" s="364">
        <f t="shared" si="0"/>
        <v>-251792.59637413634</v>
      </c>
      <c r="E59" s="364">
        <f t="shared" si="1"/>
        <v>40.717101888866502</v>
      </c>
      <c r="F59" s="363">
        <v>311549.353771661</v>
      </c>
      <c r="G59" s="363">
        <v>202720.96957000002</v>
      </c>
      <c r="H59" s="364">
        <f t="shared" si="2"/>
        <v>-108828.38420166099</v>
      </c>
      <c r="I59" s="364">
        <f t="shared" si="3"/>
        <v>65.068653526586075</v>
      </c>
      <c r="J59" s="365"/>
      <c r="K59" s="363">
        <v>202720.96957000002</v>
      </c>
      <c r="L59" s="363">
        <f>SUMIF($J$6:$J$54,"Реконструкция, модернизация и ТП",L6:L54)</f>
        <v>0</v>
      </c>
      <c r="M59" s="363">
        <f>SUMIF($J$6:$J$54,"Реконструкция, модернизация и ТП",M6:M54)</f>
        <v>0</v>
      </c>
      <c r="N59" s="363">
        <v>196242.54315000001</v>
      </c>
      <c r="O59" s="363">
        <v>6478.4264199999998</v>
      </c>
      <c r="P59" s="355"/>
    </row>
    <row r="60" spans="1:16" s="346" customFormat="1">
      <c r="A60" s="362" t="s">
        <v>1927</v>
      </c>
      <c r="B60" s="363">
        <v>20409.681678222223</v>
      </c>
      <c r="C60" s="363">
        <v>15946.160449999999</v>
      </c>
      <c r="D60" s="364">
        <f t="shared" si="0"/>
        <v>-4463.5212282222237</v>
      </c>
      <c r="E60" s="364">
        <f t="shared" si="1"/>
        <v>78.13037313078263</v>
      </c>
      <c r="F60" s="363">
        <v>22673.777013866664</v>
      </c>
      <c r="G60" s="363">
        <v>11852.751560000001</v>
      </c>
      <c r="H60" s="364">
        <f t="shared" si="2"/>
        <v>-10821.025453866663</v>
      </c>
      <c r="I60" s="364">
        <f t="shared" si="3"/>
        <v>52.275152713864927</v>
      </c>
      <c r="J60" s="365"/>
      <c r="K60" s="363">
        <v>11852.751560000001</v>
      </c>
      <c r="L60" s="363">
        <f t="shared" ref="L60:M60" si="9">L56</f>
        <v>0</v>
      </c>
      <c r="M60" s="363">
        <f t="shared" si="9"/>
        <v>0</v>
      </c>
      <c r="N60" s="363">
        <v>11852.751560000001</v>
      </c>
      <c r="O60" s="363"/>
      <c r="P60" s="355"/>
    </row>
    <row r="61" spans="1:16">
      <c r="N61" s="366"/>
    </row>
    <row r="62" spans="1:16" s="346" customFormat="1">
      <c r="A62" s="344"/>
      <c r="B62" s="344"/>
      <c r="C62" s="344"/>
      <c r="D62" s="344"/>
      <c r="E62" s="344"/>
      <c r="F62" s="366"/>
      <c r="G62" s="366"/>
      <c r="H62" s="366"/>
      <c r="I62" s="366"/>
    </row>
    <row r="63" spans="1:16">
      <c r="F63" s="366"/>
      <c r="G63" s="366"/>
    </row>
    <row r="64" spans="1:16">
      <c r="G64" s="366"/>
    </row>
    <row r="65" ht="10.9" customHeight="1"/>
  </sheetData>
  <autoFilter ref="A5:P5"/>
  <mergeCells count="13">
    <mergeCell ref="M4:M5"/>
    <mergeCell ref="N4:N5"/>
    <mergeCell ref="O4:O5"/>
    <mergeCell ref="A1:P1"/>
    <mergeCell ref="A3:A5"/>
    <mergeCell ref="B3:E3"/>
    <mergeCell ref="F3:I3"/>
    <mergeCell ref="K3:O3"/>
    <mergeCell ref="P3:P5"/>
    <mergeCell ref="B4:E4"/>
    <mergeCell ref="F4:I4"/>
    <mergeCell ref="K4:K5"/>
    <mergeCell ref="L4:L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9"/>
  <sheetViews>
    <sheetView workbookViewId="0">
      <pane xSplit="10" ySplit="5" topLeftCell="K39" activePane="bottomRight" state="frozen"/>
      <selection activeCell="G59" sqref="G59:G60"/>
      <selection pane="topRight" activeCell="G59" sqref="G59:G60"/>
      <selection pane="bottomLeft" activeCell="G59" sqref="G59:G60"/>
      <selection pane="bottomRight" activeCell="G59" sqref="G59:G60"/>
    </sheetView>
  </sheetViews>
  <sheetFormatPr defaultColWidth="9.140625" defaultRowHeight="11.25"/>
  <cols>
    <col min="1" max="1" width="43.7109375" style="344" customWidth="1"/>
    <col min="2" max="2" width="10.85546875" style="344" bestFit="1" customWidth="1"/>
    <col min="3" max="3" width="10.7109375" style="344" bestFit="1" customWidth="1"/>
    <col min="4" max="5" width="11.42578125" style="344" customWidth="1"/>
    <col min="6" max="6" width="11" style="344" customWidth="1"/>
    <col min="7" max="7" width="11.7109375" style="344" customWidth="1"/>
    <col min="8" max="9" width="11.28515625" style="344" customWidth="1"/>
    <col min="10" max="10" width="21.42578125" style="346" hidden="1" customWidth="1"/>
    <col min="11" max="12" width="16" style="344" customWidth="1"/>
    <col min="13" max="13" width="22" style="344" customWidth="1"/>
    <col min="14" max="14" width="26.140625" style="344" customWidth="1"/>
    <col min="15" max="15" width="16" style="344" customWidth="1"/>
    <col min="16" max="16" width="37.28515625" style="344" customWidth="1"/>
    <col min="17" max="16384" width="9.140625" style="344"/>
  </cols>
  <sheetData>
    <row r="1" spans="1:16" ht="15">
      <c r="A1" s="1721" t="s">
        <v>1880</v>
      </c>
      <c r="B1" s="1721"/>
      <c r="C1" s="1721"/>
      <c r="D1" s="1721"/>
      <c r="E1" s="1721"/>
      <c r="F1" s="1721"/>
      <c r="G1" s="1721"/>
      <c r="H1" s="1721"/>
      <c r="I1" s="1721"/>
      <c r="J1" s="1721"/>
      <c r="K1" s="1721"/>
      <c r="L1" s="1721"/>
      <c r="M1" s="1721"/>
      <c r="N1" s="1721"/>
      <c r="O1" s="1721"/>
      <c r="P1" s="1721"/>
    </row>
    <row r="2" spans="1:16">
      <c r="A2" s="345"/>
      <c r="B2" s="345"/>
      <c r="C2" s="345"/>
      <c r="D2" s="345"/>
      <c r="E2" s="345"/>
      <c r="F2" s="345"/>
      <c r="G2" s="345"/>
      <c r="H2" s="345"/>
      <c r="I2" s="345"/>
    </row>
    <row r="3" spans="1:16">
      <c r="A3" s="1722" t="s">
        <v>1881</v>
      </c>
      <c r="B3" s="1723" t="s">
        <v>1882</v>
      </c>
      <c r="C3" s="1724"/>
      <c r="D3" s="1724"/>
      <c r="E3" s="1725"/>
      <c r="F3" s="1722" t="s">
        <v>1883</v>
      </c>
      <c r="G3" s="1722"/>
      <c r="H3" s="1722"/>
      <c r="I3" s="1722"/>
      <c r="J3" s="347"/>
      <c r="K3" s="1726" t="s">
        <v>1884</v>
      </c>
      <c r="L3" s="1727"/>
      <c r="M3" s="1727"/>
      <c r="N3" s="1727"/>
      <c r="O3" s="1728"/>
      <c r="P3" s="1729" t="s">
        <v>1885</v>
      </c>
    </row>
    <row r="4" spans="1:16">
      <c r="A4" s="1722"/>
      <c r="B4" s="1723" t="s">
        <v>2189</v>
      </c>
      <c r="C4" s="1724"/>
      <c r="D4" s="1724"/>
      <c r="E4" s="1725"/>
      <c r="F4" s="1723" t="s">
        <v>2189</v>
      </c>
      <c r="G4" s="1724"/>
      <c r="H4" s="1724"/>
      <c r="I4" s="1725"/>
      <c r="J4" s="347"/>
      <c r="K4" s="1720" t="s">
        <v>1886</v>
      </c>
      <c r="L4" s="1720" t="s">
        <v>1887</v>
      </c>
      <c r="M4" s="1720" t="s">
        <v>1888</v>
      </c>
      <c r="N4" s="1720" t="s">
        <v>1889</v>
      </c>
      <c r="O4" s="1720" t="s">
        <v>1890</v>
      </c>
      <c r="P4" s="1729"/>
    </row>
    <row r="5" spans="1:16" ht="48" customHeight="1">
      <c r="A5" s="1722"/>
      <c r="B5" s="688" t="s">
        <v>1559</v>
      </c>
      <c r="C5" s="688" t="s">
        <v>904</v>
      </c>
      <c r="D5" s="688" t="s">
        <v>1891</v>
      </c>
      <c r="E5" s="688" t="s">
        <v>1892</v>
      </c>
      <c r="F5" s="688" t="s">
        <v>1559</v>
      </c>
      <c r="G5" s="688" t="s">
        <v>904</v>
      </c>
      <c r="H5" s="348" t="s">
        <v>1891</v>
      </c>
      <c r="I5" s="688" t="s">
        <v>1892</v>
      </c>
      <c r="J5" s="347"/>
      <c r="K5" s="1720"/>
      <c r="L5" s="1720"/>
      <c r="M5" s="1720"/>
      <c r="N5" s="1720"/>
      <c r="O5" s="1720"/>
      <c r="P5" s="1729"/>
    </row>
    <row r="6" spans="1:16" ht="22.5">
      <c r="A6" s="349" t="s">
        <v>1980</v>
      </c>
      <c r="B6" s="350">
        <v>0</v>
      </c>
      <c r="C6" s="350">
        <v>0</v>
      </c>
      <c r="D6" s="351">
        <f>C6-B6</f>
        <v>0</v>
      </c>
      <c r="E6" s="351">
        <f>IF(B6=0,,C6/B6)*100</f>
        <v>0</v>
      </c>
      <c r="F6" s="350">
        <v>1698.1152400000001</v>
      </c>
      <c r="G6" s="350">
        <v>1698.1152400000001</v>
      </c>
      <c r="H6" s="351">
        <f>G6-F6</f>
        <v>0</v>
      </c>
      <c r="I6" s="351">
        <f>IF(F6=0,,G6/F6)*100</f>
        <v>100</v>
      </c>
      <c r="J6" s="347"/>
      <c r="K6" s="352">
        <f>SUM(L6:O6)</f>
        <v>1698.1152400000001</v>
      </c>
      <c r="L6" s="353"/>
      <c r="M6" s="353"/>
      <c r="N6" s="352">
        <f>G6</f>
        <v>1698.1152400000001</v>
      </c>
      <c r="O6" s="367"/>
      <c r="P6" s="354" t="s">
        <v>1896</v>
      </c>
    </row>
    <row r="7" spans="1:16" ht="33.75">
      <c r="A7" s="349" t="s">
        <v>1983</v>
      </c>
      <c r="B7" s="350">
        <v>0</v>
      </c>
      <c r="C7" s="350">
        <v>0</v>
      </c>
      <c r="D7" s="351">
        <f t="shared" ref="D7:D55" si="0">C7-B7</f>
        <v>0</v>
      </c>
      <c r="E7" s="351">
        <f t="shared" ref="E7:E55" si="1">IF(B7=0,,C7/B7)*100</f>
        <v>0</v>
      </c>
      <c r="F7" s="350">
        <v>0</v>
      </c>
      <c r="G7" s="350">
        <v>0</v>
      </c>
      <c r="H7" s="351">
        <f t="shared" ref="H7:H55" si="2">G7-F7</f>
        <v>0</v>
      </c>
      <c r="I7" s="351">
        <f t="shared" ref="I7:I55" si="3">IF(F7=0,,G7/F7)*100</f>
        <v>0</v>
      </c>
      <c r="J7" s="347"/>
      <c r="K7" s="352">
        <f>SUM(L7:O7)</f>
        <v>0</v>
      </c>
      <c r="L7" s="353"/>
      <c r="M7" s="353"/>
      <c r="N7" s="352">
        <f t="shared" ref="N7:N51" si="4">G7</f>
        <v>0</v>
      </c>
      <c r="O7" s="367"/>
      <c r="P7" s="354" t="s">
        <v>1896</v>
      </c>
    </row>
    <row r="8" spans="1:16" ht="33.75">
      <c r="A8" s="349" t="s">
        <v>1984</v>
      </c>
      <c r="B8" s="350">
        <v>0</v>
      </c>
      <c r="C8" s="350">
        <v>0</v>
      </c>
      <c r="D8" s="351">
        <f t="shared" si="0"/>
        <v>0</v>
      </c>
      <c r="E8" s="351">
        <f t="shared" si="1"/>
        <v>0</v>
      </c>
      <c r="F8" s="350">
        <v>1844.6965599999999</v>
      </c>
      <c r="G8" s="350">
        <v>1844.6965600000001</v>
      </c>
      <c r="H8" s="351">
        <f t="shared" si="2"/>
        <v>0</v>
      </c>
      <c r="I8" s="351">
        <f t="shared" si="3"/>
        <v>100.00000000000003</v>
      </c>
      <c r="J8" s="347"/>
      <c r="K8" s="352">
        <f t="shared" ref="K8:K50" si="5">SUM(L8:O8)</f>
        <v>1844.6965600000001</v>
      </c>
      <c r="L8" s="353"/>
      <c r="M8" s="353"/>
      <c r="N8" s="352">
        <f t="shared" si="4"/>
        <v>1844.6965600000001</v>
      </c>
      <c r="O8" s="353"/>
      <c r="P8" s="354" t="s">
        <v>1896</v>
      </c>
    </row>
    <row r="9" spans="1:16" ht="22.5">
      <c r="A9" s="349" t="s">
        <v>1985</v>
      </c>
      <c r="B9" s="350">
        <v>0</v>
      </c>
      <c r="C9" s="350">
        <v>0</v>
      </c>
      <c r="D9" s="351">
        <f t="shared" si="0"/>
        <v>0</v>
      </c>
      <c r="E9" s="351">
        <f t="shared" si="1"/>
        <v>0</v>
      </c>
      <c r="F9" s="350">
        <v>1844.6965600000001</v>
      </c>
      <c r="G9" s="350">
        <v>1844.6965600000001</v>
      </c>
      <c r="H9" s="351">
        <f t="shared" si="2"/>
        <v>0</v>
      </c>
      <c r="I9" s="351">
        <f t="shared" si="3"/>
        <v>100</v>
      </c>
      <c r="J9" s="347"/>
      <c r="K9" s="352">
        <f t="shared" si="5"/>
        <v>1844.6965600000001</v>
      </c>
      <c r="L9" s="353"/>
      <c r="M9" s="353"/>
      <c r="N9" s="352">
        <f t="shared" si="4"/>
        <v>1844.6965600000001</v>
      </c>
      <c r="O9" s="353"/>
      <c r="P9" s="354" t="s">
        <v>1896</v>
      </c>
    </row>
    <row r="10" spans="1:16">
      <c r="A10" s="349" t="s">
        <v>1986</v>
      </c>
      <c r="B10" s="350">
        <v>0</v>
      </c>
      <c r="C10" s="350">
        <v>0</v>
      </c>
      <c r="D10" s="351">
        <f t="shared" si="0"/>
        <v>0</v>
      </c>
      <c r="E10" s="351">
        <f t="shared" si="1"/>
        <v>0</v>
      </c>
      <c r="F10" s="350">
        <v>0</v>
      </c>
      <c r="G10" s="350">
        <v>0</v>
      </c>
      <c r="H10" s="351">
        <f t="shared" si="2"/>
        <v>0</v>
      </c>
      <c r="I10" s="351">
        <f t="shared" si="3"/>
        <v>0</v>
      </c>
      <c r="J10" s="347"/>
      <c r="K10" s="352">
        <f t="shared" si="5"/>
        <v>0</v>
      </c>
      <c r="L10" s="353"/>
      <c r="M10" s="353"/>
      <c r="N10" s="352">
        <f t="shared" si="4"/>
        <v>0</v>
      </c>
      <c r="O10" s="353"/>
      <c r="P10" s="354" t="s">
        <v>1896</v>
      </c>
    </row>
    <row r="11" spans="1:16" ht="22.5">
      <c r="A11" s="349" t="s">
        <v>1987</v>
      </c>
      <c r="B11" s="350">
        <v>0</v>
      </c>
      <c r="C11" s="350">
        <v>0</v>
      </c>
      <c r="D11" s="351">
        <f t="shared" si="0"/>
        <v>0</v>
      </c>
      <c r="E11" s="351">
        <f t="shared" si="1"/>
        <v>0</v>
      </c>
      <c r="F11" s="350">
        <v>0</v>
      </c>
      <c r="G11" s="350">
        <v>0</v>
      </c>
      <c r="H11" s="351">
        <f t="shared" si="2"/>
        <v>0</v>
      </c>
      <c r="I11" s="351">
        <f t="shared" si="3"/>
        <v>0</v>
      </c>
      <c r="J11" s="347"/>
      <c r="K11" s="352">
        <f t="shared" si="5"/>
        <v>0</v>
      </c>
      <c r="L11" s="353"/>
      <c r="M11" s="353"/>
      <c r="N11" s="352">
        <f t="shared" si="4"/>
        <v>0</v>
      </c>
      <c r="O11" s="353"/>
      <c r="P11" s="354" t="s">
        <v>1896</v>
      </c>
    </row>
    <row r="12" spans="1:16" ht="33.75">
      <c r="A12" s="349" t="s">
        <v>1990</v>
      </c>
      <c r="B12" s="350">
        <v>0</v>
      </c>
      <c r="C12" s="350">
        <v>509.33843999999999</v>
      </c>
      <c r="D12" s="351">
        <f t="shared" si="0"/>
        <v>509.33843999999999</v>
      </c>
      <c r="E12" s="351">
        <f t="shared" si="1"/>
        <v>0</v>
      </c>
      <c r="F12" s="350">
        <v>25344</v>
      </c>
      <c r="G12" s="350">
        <v>25344</v>
      </c>
      <c r="H12" s="351">
        <f t="shared" si="2"/>
        <v>0</v>
      </c>
      <c r="I12" s="351">
        <f t="shared" si="3"/>
        <v>100</v>
      </c>
      <c r="J12" s="347"/>
      <c r="K12" s="352">
        <f t="shared" si="5"/>
        <v>25344</v>
      </c>
      <c r="L12" s="353"/>
      <c r="M12" s="353"/>
      <c r="N12" s="352">
        <f t="shared" si="4"/>
        <v>25344</v>
      </c>
      <c r="O12" s="353"/>
      <c r="P12" s="354" t="s">
        <v>1896</v>
      </c>
    </row>
    <row r="13" spans="1:16" ht="33.75">
      <c r="A13" s="349" t="s">
        <v>1991</v>
      </c>
      <c r="B13" s="350">
        <v>0</v>
      </c>
      <c r="C13" s="350">
        <v>309.70089000000002</v>
      </c>
      <c r="D13" s="351">
        <f t="shared" si="0"/>
        <v>309.70089000000002</v>
      </c>
      <c r="E13" s="351">
        <f t="shared" si="1"/>
        <v>0</v>
      </c>
      <c r="F13" s="350">
        <v>25344</v>
      </c>
      <c r="G13" s="350">
        <v>25344</v>
      </c>
      <c r="H13" s="351">
        <f t="shared" si="2"/>
        <v>0</v>
      </c>
      <c r="I13" s="351">
        <f t="shared" si="3"/>
        <v>100</v>
      </c>
      <c r="J13" s="347"/>
      <c r="K13" s="352">
        <f t="shared" si="5"/>
        <v>25344</v>
      </c>
      <c r="L13" s="353"/>
      <c r="M13" s="353"/>
      <c r="N13" s="352">
        <f t="shared" si="4"/>
        <v>25344</v>
      </c>
      <c r="O13" s="353"/>
      <c r="P13" s="354" t="s">
        <v>1896</v>
      </c>
    </row>
    <row r="14" spans="1:16" ht="33.75">
      <c r="A14" s="349" t="s">
        <v>1895</v>
      </c>
      <c r="B14" s="350">
        <v>0</v>
      </c>
      <c r="C14" s="350">
        <v>279.75524999999999</v>
      </c>
      <c r="D14" s="351">
        <f t="shared" si="0"/>
        <v>279.75524999999999</v>
      </c>
      <c r="E14" s="351">
        <f t="shared" si="1"/>
        <v>0</v>
      </c>
      <c r="F14" s="350">
        <v>35814.800594</v>
      </c>
      <c r="G14" s="350">
        <v>32874.800589999999</v>
      </c>
      <c r="H14" s="351">
        <f t="shared" si="2"/>
        <v>-2940.0000040000014</v>
      </c>
      <c r="I14" s="351">
        <f t="shared" si="3"/>
        <v>91.791103244359434</v>
      </c>
      <c r="J14" s="347"/>
      <c r="K14" s="352">
        <f t="shared" si="5"/>
        <v>32874.800589999999</v>
      </c>
      <c r="L14" s="353"/>
      <c r="M14" s="353"/>
      <c r="N14" s="352">
        <f t="shared" si="4"/>
        <v>32874.800589999999</v>
      </c>
      <c r="O14" s="353"/>
      <c r="P14" s="354" t="s">
        <v>1896</v>
      </c>
    </row>
    <row r="15" spans="1:16" ht="33.75">
      <c r="A15" s="349" t="s">
        <v>1907</v>
      </c>
      <c r="B15" s="350">
        <v>0</v>
      </c>
      <c r="C15" s="350">
        <v>0</v>
      </c>
      <c r="D15" s="351">
        <f t="shared" si="0"/>
        <v>0</v>
      </c>
      <c r="E15" s="351">
        <f t="shared" si="1"/>
        <v>0</v>
      </c>
      <c r="F15" s="350">
        <v>4133.6400000000021</v>
      </c>
      <c r="G15" s="350">
        <v>4133.6399999999994</v>
      </c>
      <c r="H15" s="351">
        <f t="shared" si="2"/>
        <v>0</v>
      </c>
      <c r="I15" s="351">
        <f t="shared" si="3"/>
        <v>99.999999999999929</v>
      </c>
      <c r="J15" s="347"/>
      <c r="K15" s="352">
        <f t="shared" si="5"/>
        <v>4133.6399999999994</v>
      </c>
      <c r="L15" s="353"/>
      <c r="M15" s="353"/>
      <c r="N15" s="352">
        <f t="shared" si="4"/>
        <v>4133.6399999999994</v>
      </c>
      <c r="O15" s="353"/>
      <c r="P15" s="354" t="s">
        <v>1896</v>
      </c>
    </row>
    <row r="16" spans="1:16" ht="45">
      <c r="A16" s="349" t="s">
        <v>1917</v>
      </c>
      <c r="B16" s="350">
        <v>0</v>
      </c>
      <c r="C16" s="350">
        <v>294.99074999999999</v>
      </c>
      <c r="D16" s="351">
        <f t="shared" si="0"/>
        <v>294.99074999999999</v>
      </c>
      <c r="E16" s="351">
        <f t="shared" si="1"/>
        <v>0</v>
      </c>
      <c r="F16" s="350">
        <v>1656</v>
      </c>
      <c r="G16" s="350">
        <v>1656</v>
      </c>
      <c r="H16" s="351">
        <f t="shared" si="2"/>
        <v>0</v>
      </c>
      <c r="I16" s="351">
        <f t="shared" si="3"/>
        <v>100</v>
      </c>
      <c r="J16" s="347"/>
      <c r="K16" s="352">
        <f t="shared" si="5"/>
        <v>1656</v>
      </c>
      <c r="L16" s="353"/>
      <c r="M16" s="353"/>
      <c r="N16" s="352">
        <f t="shared" si="4"/>
        <v>1656</v>
      </c>
      <c r="O16" s="353"/>
      <c r="P16" s="354" t="s">
        <v>1896</v>
      </c>
    </row>
    <row r="17" spans="1:16" ht="33.75">
      <c r="A17" s="349" t="s">
        <v>1901</v>
      </c>
      <c r="B17" s="350">
        <v>0</v>
      </c>
      <c r="C17" s="350">
        <v>0</v>
      </c>
      <c r="D17" s="351">
        <f t="shared" si="0"/>
        <v>0</v>
      </c>
      <c r="E17" s="351">
        <f t="shared" si="1"/>
        <v>0</v>
      </c>
      <c r="F17" s="350">
        <v>-39127.507169999983</v>
      </c>
      <c r="G17" s="350">
        <v>-39127.507169999997</v>
      </c>
      <c r="H17" s="351">
        <f t="shared" si="2"/>
        <v>0</v>
      </c>
      <c r="I17" s="351">
        <f t="shared" si="3"/>
        <v>100.00000000000004</v>
      </c>
      <c r="J17" s="347"/>
      <c r="K17" s="352">
        <f t="shared" si="5"/>
        <v>-39127.507169999997</v>
      </c>
      <c r="L17" s="353"/>
      <c r="M17" s="353"/>
      <c r="N17" s="352">
        <f t="shared" si="4"/>
        <v>-39127.507169999997</v>
      </c>
      <c r="O17" s="353"/>
      <c r="P17" s="354" t="s">
        <v>1896</v>
      </c>
    </row>
    <row r="18" spans="1:16" ht="33.75">
      <c r="A18" s="349" t="s">
        <v>1902</v>
      </c>
      <c r="B18" s="350">
        <v>0</v>
      </c>
      <c r="C18" s="350">
        <v>0</v>
      </c>
      <c r="D18" s="351">
        <f t="shared" si="0"/>
        <v>0</v>
      </c>
      <c r="E18" s="351">
        <f t="shared" si="1"/>
        <v>0</v>
      </c>
      <c r="F18" s="350">
        <v>4129.3864919999987</v>
      </c>
      <c r="G18" s="350">
        <v>4129.3864900000008</v>
      </c>
      <c r="H18" s="351">
        <f t="shared" si="2"/>
        <v>-1.9999979485874064E-6</v>
      </c>
      <c r="I18" s="351">
        <f t="shared" si="3"/>
        <v>99.999999951566707</v>
      </c>
      <c r="J18" s="347"/>
      <c r="K18" s="352">
        <f t="shared" si="5"/>
        <v>4129.3864900000008</v>
      </c>
      <c r="L18" s="353"/>
      <c r="M18" s="353"/>
      <c r="N18" s="352">
        <f t="shared" si="4"/>
        <v>4129.3864900000008</v>
      </c>
      <c r="O18" s="353"/>
      <c r="P18" s="354" t="s">
        <v>1896</v>
      </c>
    </row>
    <row r="19" spans="1:16" ht="33.75">
      <c r="A19" s="349" t="s">
        <v>1905</v>
      </c>
      <c r="B19" s="350">
        <v>0</v>
      </c>
      <c r="C19" s="350">
        <v>0</v>
      </c>
      <c r="D19" s="351">
        <f t="shared" si="0"/>
        <v>0</v>
      </c>
      <c r="E19" s="351">
        <f t="shared" si="1"/>
        <v>0</v>
      </c>
      <c r="F19" s="350">
        <v>1431.2000000000003</v>
      </c>
      <c r="G19" s="350">
        <v>1431.2</v>
      </c>
      <c r="H19" s="351">
        <f t="shared" si="2"/>
        <v>0</v>
      </c>
      <c r="I19" s="351">
        <f t="shared" si="3"/>
        <v>99.999999999999986</v>
      </c>
      <c r="J19" s="347"/>
      <c r="K19" s="352">
        <f t="shared" si="5"/>
        <v>1431.2</v>
      </c>
      <c r="L19" s="353"/>
      <c r="M19" s="353"/>
      <c r="N19" s="352">
        <f t="shared" si="4"/>
        <v>1431.2</v>
      </c>
      <c r="O19" s="353"/>
      <c r="P19" s="354" t="s">
        <v>1896</v>
      </c>
    </row>
    <row r="20" spans="1:16" ht="33.75">
      <c r="A20" s="349" t="s">
        <v>1910</v>
      </c>
      <c r="B20" s="350">
        <v>0</v>
      </c>
      <c r="C20" s="350">
        <v>279.75524999999999</v>
      </c>
      <c r="D20" s="351">
        <f t="shared" si="0"/>
        <v>279.75524999999999</v>
      </c>
      <c r="E20" s="351">
        <f t="shared" si="1"/>
        <v>0</v>
      </c>
      <c r="F20" s="350">
        <v>32189.11841066667</v>
      </c>
      <c r="G20" s="350">
        <v>25761.332999999999</v>
      </c>
      <c r="H20" s="351">
        <f t="shared" si="2"/>
        <v>-6427.7854106666709</v>
      </c>
      <c r="I20" s="351">
        <f t="shared" si="3"/>
        <v>80.031185294789992</v>
      </c>
      <c r="J20" s="347"/>
      <c r="K20" s="352">
        <f t="shared" si="5"/>
        <v>25761.332999999999</v>
      </c>
      <c r="L20" s="353"/>
      <c r="M20" s="353"/>
      <c r="N20" s="352">
        <f t="shared" si="4"/>
        <v>25761.332999999999</v>
      </c>
      <c r="O20" s="353"/>
      <c r="P20" s="354" t="s">
        <v>1896</v>
      </c>
    </row>
    <row r="21" spans="1:16" ht="22.5">
      <c r="A21" s="349" t="s">
        <v>1914</v>
      </c>
      <c r="B21" s="350">
        <v>0</v>
      </c>
      <c r="C21" s="350">
        <v>0</v>
      </c>
      <c r="D21" s="351">
        <f t="shared" si="0"/>
        <v>0</v>
      </c>
      <c r="E21" s="351">
        <f t="shared" si="1"/>
        <v>0</v>
      </c>
      <c r="F21" s="350">
        <v>17.648409999999998</v>
      </c>
      <c r="G21" s="350">
        <v>17.648409999999998</v>
      </c>
      <c r="H21" s="351">
        <f t="shared" si="2"/>
        <v>0</v>
      </c>
      <c r="I21" s="351">
        <f t="shared" si="3"/>
        <v>100</v>
      </c>
      <c r="J21" s="347"/>
      <c r="K21" s="352">
        <f t="shared" si="5"/>
        <v>17.648409999999998</v>
      </c>
      <c r="L21" s="353"/>
      <c r="M21" s="353"/>
      <c r="N21" s="352">
        <f t="shared" si="4"/>
        <v>17.648409999999998</v>
      </c>
      <c r="O21" s="353"/>
      <c r="P21" s="354" t="s">
        <v>1896</v>
      </c>
    </row>
    <row r="22" spans="1:16" ht="33.75">
      <c r="A22" s="349" t="s">
        <v>1913</v>
      </c>
      <c r="B22" s="350">
        <v>0</v>
      </c>
      <c r="C22" s="350">
        <v>317.58132000000001</v>
      </c>
      <c r="D22" s="351">
        <f t="shared" si="0"/>
        <v>317.58132000000001</v>
      </c>
      <c r="E22" s="351">
        <f t="shared" si="1"/>
        <v>0</v>
      </c>
      <c r="F22" s="350">
        <v>55840.312569999995</v>
      </c>
      <c r="G22" s="350">
        <v>55840.312570000009</v>
      </c>
      <c r="H22" s="351">
        <f t="shared" si="2"/>
        <v>0</v>
      </c>
      <c r="I22" s="351">
        <f t="shared" si="3"/>
        <v>100.00000000000003</v>
      </c>
      <c r="J22" s="347"/>
      <c r="K22" s="352">
        <f t="shared" si="5"/>
        <v>55840.312570000009</v>
      </c>
      <c r="L22" s="353"/>
      <c r="M22" s="353"/>
      <c r="N22" s="352">
        <f t="shared" si="4"/>
        <v>55840.312570000009</v>
      </c>
      <c r="O22" s="353"/>
      <c r="P22" s="354" t="s">
        <v>1896</v>
      </c>
    </row>
    <row r="23" spans="1:16" ht="56.25">
      <c r="A23" s="349" t="s">
        <v>1909</v>
      </c>
      <c r="B23" s="350">
        <v>1070.906459894084</v>
      </c>
      <c r="C23" s="350">
        <v>121</v>
      </c>
      <c r="D23" s="351">
        <f t="shared" si="0"/>
        <v>-949.90645989408404</v>
      </c>
      <c r="E23" s="351">
        <f t="shared" si="1"/>
        <v>11.298839304038493</v>
      </c>
      <c r="F23" s="350">
        <v>0</v>
      </c>
      <c r="G23" s="350">
        <v>0</v>
      </c>
      <c r="H23" s="351">
        <f t="shared" si="2"/>
        <v>0</v>
      </c>
      <c r="I23" s="351">
        <f t="shared" si="3"/>
        <v>0</v>
      </c>
      <c r="J23" s="347"/>
      <c r="K23" s="352">
        <f t="shared" si="5"/>
        <v>0</v>
      </c>
      <c r="L23" s="353"/>
      <c r="M23" s="353"/>
      <c r="N23" s="352">
        <f t="shared" si="4"/>
        <v>0</v>
      </c>
      <c r="O23" s="353"/>
      <c r="P23" s="354" t="s">
        <v>1896</v>
      </c>
    </row>
    <row r="24" spans="1:16" ht="45">
      <c r="A24" s="349" t="s">
        <v>1908</v>
      </c>
      <c r="B24" s="350">
        <v>0</v>
      </c>
      <c r="C24" s="350">
        <v>0</v>
      </c>
      <c r="D24" s="351">
        <f t="shared" si="0"/>
        <v>0</v>
      </c>
      <c r="E24" s="351">
        <f t="shared" si="1"/>
        <v>0</v>
      </c>
      <c r="F24" s="350">
        <v>11232</v>
      </c>
      <c r="G24" s="350">
        <v>11232</v>
      </c>
      <c r="H24" s="351">
        <f t="shared" si="2"/>
        <v>0</v>
      </c>
      <c r="I24" s="351">
        <f t="shared" si="3"/>
        <v>100</v>
      </c>
      <c r="J24" s="347"/>
      <c r="K24" s="352">
        <f t="shared" si="5"/>
        <v>11232</v>
      </c>
      <c r="L24" s="353"/>
      <c r="M24" s="353"/>
      <c r="N24" s="352">
        <f t="shared" si="4"/>
        <v>11232</v>
      </c>
      <c r="O24" s="353"/>
      <c r="P24" s="354" t="s">
        <v>1896</v>
      </c>
    </row>
    <row r="25" spans="1:16" ht="22.5">
      <c r="A25" s="349" t="s">
        <v>1904</v>
      </c>
      <c r="B25" s="350">
        <v>0</v>
      </c>
      <c r="C25" s="350">
        <v>0</v>
      </c>
      <c r="D25" s="351">
        <f t="shared" si="0"/>
        <v>0</v>
      </c>
      <c r="E25" s="351">
        <f t="shared" si="1"/>
        <v>0</v>
      </c>
      <c r="F25" s="350">
        <v>3325.7093400000035</v>
      </c>
      <c r="G25" s="350">
        <v>3325.7093399999999</v>
      </c>
      <c r="H25" s="351">
        <f t="shared" si="2"/>
        <v>-3.637978807091713E-12</v>
      </c>
      <c r="I25" s="351">
        <f t="shared" si="3"/>
        <v>99.999999999999886</v>
      </c>
      <c r="J25" s="347"/>
      <c r="K25" s="352">
        <f t="shared" si="5"/>
        <v>3325.7093399999999</v>
      </c>
      <c r="L25" s="353"/>
      <c r="M25" s="353"/>
      <c r="N25" s="352">
        <f t="shared" si="4"/>
        <v>3325.7093399999999</v>
      </c>
      <c r="O25" s="353"/>
      <c r="P25" s="354" t="s">
        <v>1896</v>
      </c>
    </row>
    <row r="26" spans="1:16" ht="56.25">
      <c r="A26" s="349" t="s">
        <v>1993</v>
      </c>
      <c r="B26" s="350">
        <v>0</v>
      </c>
      <c r="C26" s="350">
        <v>0</v>
      </c>
      <c r="D26" s="351">
        <f t="shared" si="0"/>
        <v>0</v>
      </c>
      <c r="E26" s="351">
        <f t="shared" si="1"/>
        <v>0</v>
      </c>
      <c r="F26" s="350">
        <v>0</v>
      </c>
      <c r="G26" s="350">
        <v>0</v>
      </c>
      <c r="H26" s="351">
        <f t="shared" si="2"/>
        <v>0</v>
      </c>
      <c r="I26" s="351">
        <f t="shared" si="3"/>
        <v>0</v>
      </c>
      <c r="J26" s="347"/>
      <c r="K26" s="352">
        <f t="shared" si="5"/>
        <v>0</v>
      </c>
      <c r="L26" s="353"/>
      <c r="M26" s="353"/>
      <c r="N26" s="352">
        <f t="shared" si="4"/>
        <v>0</v>
      </c>
      <c r="O26" s="353"/>
      <c r="P26" s="354" t="s">
        <v>1896</v>
      </c>
    </row>
    <row r="27" spans="1:16" ht="45">
      <c r="A27" s="349" t="s">
        <v>1994</v>
      </c>
      <c r="B27" s="350">
        <v>0</v>
      </c>
      <c r="C27" s="350">
        <v>0</v>
      </c>
      <c r="D27" s="351">
        <f t="shared" si="0"/>
        <v>0</v>
      </c>
      <c r="E27" s="351">
        <f t="shared" si="1"/>
        <v>0</v>
      </c>
      <c r="F27" s="350">
        <v>0</v>
      </c>
      <c r="G27" s="350">
        <v>0</v>
      </c>
      <c r="H27" s="351">
        <f t="shared" si="2"/>
        <v>0</v>
      </c>
      <c r="I27" s="351">
        <f t="shared" si="3"/>
        <v>0</v>
      </c>
      <c r="J27" s="347"/>
      <c r="K27" s="352">
        <f t="shared" si="5"/>
        <v>0</v>
      </c>
      <c r="L27" s="353"/>
      <c r="M27" s="353"/>
      <c r="N27" s="352">
        <f t="shared" si="4"/>
        <v>0</v>
      </c>
      <c r="O27" s="353"/>
      <c r="P27" s="354" t="s">
        <v>1896</v>
      </c>
    </row>
    <row r="28" spans="1:16">
      <c r="A28" s="349" t="s">
        <v>1893</v>
      </c>
      <c r="B28" s="350">
        <v>0</v>
      </c>
      <c r="C28" s="350">
        <v>0</v>
      </c>
      <c r="D28" s="351">
        <f t="shared" si="0"/>
        <v>0</v>
      </c>
      <c r="E28" s="351">
        <f t="shared" si="1"/>
        <v>0</v>
      </c>
      <c r="F28" s="350">
        <v>0</v>
      </c>
      <c r="G28" s="350">
        <v>0</v>
      </c>
      <c r="H28" s="351">
        <f t="shared" si="2"/>
        <v>0</v>
      </c>
      <c r="I28" s="351">
        <f t="shared" si="3"/>
        <v>0</v>
      </c>
      <c r="J28" s="347"/>
      <c r="K28" s="352">
        <f t="shared" si="5"/>
        <v>0</v>
      </c>
      <c r="L28" s="353"/>
      <c r="M28" s="353"/>
      <c r="N28" s="352">
        <f t="shared" si="4"/>
        <v>0</v>
      </c>
      <c r="O28" s="353"/>
      <c r="P28" s="354" t="s">
        <v>2190</v>
      </c>
    </row>
    <row r="29" spans="1:16" ht="33.75">
      <c r="A29" s="349" t="s">
        <v>1995</v>
      </c>
      <c r="B29" s="350">
        <v>0</v>
      </c>
      <c r="C29" s="350">
        <v>176.25894</v>
      </c>
      <c r="D29" s="351">
        <f t="shared" si="0"/>
        <v>176.25894</v>
      </c>
      <c r="E29" s="351">
        <f t="shared" si="1"/>
        <v>0</v>
      </c>
      <c r="F29" s="350">
        <v>13937.73234</v>
      </c>
      <c r="G29" s="350">
        <v>12672</v>
      </c>
      <c r="H29" s="351">
        <f t="shared" si="2"/>
        <v>-1265.7323400000005</v>
      </c>
      <c r="I29" s="351">
        <f t="shared" si="3"/>
        <v>90.918663745841457</v>
      </c>
      <c r="J29" s="347"/>
      <c r="K29" s="352">
        <f t="shared" si="5"/>
        <v>12672</v>
      </c>
      <c r="L29" s="353"/>
      <c r="M29" s="353"/>
      <c r="N29" s="352">
        <f t="shared" si="4"/>
        <v>12672</v>
      </c>
      <c r="O29" s="353"/>
      <c r="P29" s="354" t="s">
        <v>1896</v>
      </c>
    </row>
    <row r="30" spans="1:16">
      <c r="A30" s="349" t="s">
        <v>1899</v>
      </c>
      <c r="B30" s="350">
        <v>0</v>
      </c>
      <c r="C30" s="350">
        <v>0</v>
      </c>
      <c r="D30" s="351">
        <f t="shared" si="0"/>
        <v>0</v>
      </c>
      <c r="E30" s="351">
        <f t="shared" si="1"/>
        <v>0</v>
      </c>
      <c r="F30" s="350">
        <v>0</v>
      </c>
      <c r="G30" s="350">
        <v>0</v>
      </c>
      <c r="H30" s="351">
        <f t="shared" si="2"/>
        <v>0</v>
      </c>
      <c r="I30" s="351">
        <f t="shared" si="3"/>
        <v>0</v>
      </c>
      <c r="J30" s="347"/>
      <c r="K30" s="352">
        <f t="shared" si="5"/>
        <v>0</v>
      </c>
      <c r="L30" s="353"/>
      <c r="M30" s="353"/>
      <c r="N30" s="352">
        <f t="shared" si="4"/>
        <v>0</v>
      </c>
      <c r="O30" s="353"/>
      <c r="P30" s="354" t="s">
        <v>1896</v>
      </c>
    </row>
    <row r="31" spans="1:16" ht="33.75">
      <c r="A31" s="349" t="s">
        <v>2004</v>
      </c>
      <c r="B31" s="350">
        <v>0</v>
      </c>
      <c r="C31" s="350">
        <v>0</v>
      </c>
      <c r="D31" s="351">
        <f t="shared" si="0"/>
        <v>0</v>
      </c>
      <c r="E31" s="351">
        <f t="shared" si="1"/>
        <v>0</v>
      </c>
      <c r="F31" s="350">
        <v>0</v>
      </c>
      <c r="G31" s="350">
        <v>0</v>
      </c>
      <c r="H31" s="351">
        <f t="shared" si="2"/>
        <v>0</v>
      </c>
      <c r="I31" s="351">
        <f t="shared" si="3"/>
        <v>0</v>
      </c>
      <c r="J31" s="347"/>
      <c r="K31" s="352">
        <f t="shared" si="5"/>
        <v>0</v>
      </c>
      <c r="L31" s="353"/>
      <c r="M31" s="353"/>
      <c r="N31" s="352">
        <f t="shared" si="4"/>
        <v>0</v>
      </c>
      <c r="O31" s="353"/>
      <c r="P31" s="354" t="s">
        <v>1896</v>
      </c>
    </row>
    <row r="32" spans="1:16" ht="33.75">
      <c r="A32" s="349" t="s">
        <v>1996</v>
      </c>
      <c r="B32" s="350">
        <v>0</v>
      </c>
      <c r="C32" s="350">
        <v>416.87473</v>
      </c>
      <c r="D32" s="351">
        <f t="shared" si="0"/>
        <v>416.87473</v>
      </c>
      <c r="E32" s="351">
        <f t="shared" si="1"/>
        <v>0</v>
      </c>
      <c r="F32" s="350">
        <v>0</v>
      </c>
      <c r="G32" s="350">
        <v>0</v>
      </c>
      <c r="H32" s="351">
        <f t="shared" si="2"/>
        <v>0</v>
      </c>
      <c r="I32" s="351">
        <f t="shared" si="3"/>
        <v>0</v>
      </c>
      <c r="J32" s="347"/>
      <c r="K32" s="352">
        <f t="shared" ref="K32:K40" si="6">SUM(L32:O32)</f>
        <v>0</v>
      </c>
      <c r="L32" s="353"/>
      <c r="M32" s="353"/>
      <c r="N32" s="352">
        <f t="shared" si="4"/>
        <v>0</v>
      </c>
      <c r="O32" s="353"/>
      <c r="P32" s="354" t="s">
        <v>1896</v>
      </c>
    </row>
    <row r="33" spans="1:16" ht="33.75">
      <c r="A33" s="349" t="s">
        <v>1921</v>
      </c>
      <c r="B33" s="350">
        <v>0</v>
      </c>
      <c r="C33" s="350">
        <v>0</v>
      </c>
      <c r="D33" s="351">
        <f t="shared" si="0"/>
        <v>0</v>
      </c>
      <c r="E33" s="351">
        <f t="shared" si="1"/>
        <v>0</v>
      </c>
      <c r="F33" s="350">
        <v>1057.1451699999998</v>
      </c>
      <c r="G33" s="350">
        <v>352.38171999999997</v>
      </c>
      <c r="H33" s="351">
        <f t="shared" si="2"/>
        <v>-704.76344999999981</v>
      </c>
      <c r="I33" s="351">
        <f t="shared" si="3"/>
        <v>33.333333018018713</v>
      </c>
      <c r="J33" s="347"/>
      <c r="K33" s="352">
        <f t="shared" si="6"/>
        <v>352.38171999999997</v>
      </c>
      <c r="L33" s="353"/>
      <c r="M33" s="353"/>
      <c r="N33" s="352">
        <f t="shared" si="4"/>
        <v>352.38171999999997</v>
      </c>
      <c r="O33" s="353"/>
      <c r="P33" s="354" t="s">
        <v>1896</v>
      </c>
    </row>
    <row r="34" spans="1:16" ht="22.5">
      <c r="A34" s="349" t="s">
        <v>2191</v>
      </c>
      <c r="B34" s="350">
        <v>80.788000000000011</v>
      </c>
      <c r="C34" s="350">
        <v>84.466369999999998</v>
      </c>
      <c r="D34" s="351">
        <f t="shared" si="0"/>
        <v>3.6783699999999868</v>
      </c>
      <c r="E34" s="351">
        <f t="shared" si="1"/>
        <v>104.55311432390948</v>
      </c>
      <c r="F34" s="350">
        <v>536.40410280000003</v>
      </c>
      <c r="G34" s="350">
        <v>0</v>
      </c>
      <c r="H34" s="351">
        <f t="shared" si="2"/>
        <v>-536.40410280000003</v>
      </c>
      <c r="I34" s="351">
        <f t="shared" si="3"/>
        <v>0</v>
      </c>
      <c r="J34" s="347"/>
      <c r="K34" s="352">
        <f t="shared" si="6"/>
        <v>0</v>
      </c>
      <c r="L34" s="353"/>
      <c r="M34" s="353"/>
      <c r="N34" s="352">
        <f t="shared" si="4"/>
        <v>0</v>
      </c>
      <c r="O34" s="353"/>
      <c r="P34" s="354" t="s">
        <v>1896</v>
      </c>
    </row>
    <row r="35" spans="1:16" ht="45">
      <c r="A35" s="349" t="s">
        <v>2192</v>
      </c>
      <c r="B35" s="350">
        <v>36190</v>
      </c>
      <c r="C35" s="350">
        <v>36190</v>
      </c>
      <c r="D35" s="351">
        <f t="shared" si="0"/>
        <v>0</v>
      </c>
      <c r="E35" s="351">
        <f t="shared" si="1"/>
        <v>100</v>
      </c>
      <c r="F35" s="350">
        <v>5631.3599999999951</v>
      </c>
      <c r="G35" s="350">
        <v>5631.36</v>
      </c>
      <c r="H35" s="351">
        <f t="shared" si="2"/>
        <v>0</v>
      </c>
      <c r="I35" s="351">
        <f t="shared" si="3"/>
        <v>100.00000000000009</v>
      </c>
      <c r="J35" s="347"/>
      <c r="K35" s="352">
        <f t="shared" si="6"/>
        <v>5631.36</v>
      </c>
      <c r="L35" s="353"/>
      <c r="M35" s="353"/>
      <c r="N35" s="352">
        <f t="shared" si="4"/>
        <v>5631.36</v>
      </c>
      <c r="O35" s="353"/>
      <c r="P35" s="354" t="s">
        <v>1896</v>
      </c>
    </row>
    <row r="36" spans="1:16" ht="22.5">
      <c r="A36" s="349" t="s">
        <v>2193</v>
      </c>
      <c r="B36" s="350">
        <v>0</v>
      </c>
      <c r="C36" s="350">
        <v>0</v>
      </c>
      <c r="D36" s="351">
        <f t="shared" si="0"/>
        <v>0</v>
      </c>
      <c r="E36" s="351">
        <f t="shared" si="1"/>
        <v>0</v>
      </c>
      <c r="F36" s="350">
        <v>0</v>
      </c>
      <c r="G36" s="350">
        <v>0</v>
      </c>
      <c r="H36" s="351">
        <f t="shared" si="2"/>
        <v>0</v>
      </c>
      <c r="I36" s="351">
        <f t="shared" si="3"/>
        <v>0</v>
      </c>
      <c r="J36" s="347"/>
      <c r="K36" s="352">
        <f t="shared" si="6"/>
        <v>0</v>
      </c>
      <c r="L36" s="353"/>
      <c r="M36" s="353"/>
      <c r="N36" s="352">
        <f t="shared" si="4"/>
        <v>0</v>
      </c>
      <c r="O36" s="353"/>
      <c r="P36" s="354" t="s">
        <v>1896</v>
      </c>
    </row>
    <row r="37" spans="1:16">
      <c r="A37" s="349" t="s">
        <v>1897</v>
      </c>
      <c r="B37" s="350">
        <v>0</v>
      </c>
      <c r="C37" s="350">
        <v>0</v>
      </c>
      <c r="D37" s="351">
        <f t="shared" si="0"/>
        <v>0</v>
      </c>
      <c r="E37" s="351">
        <f t="shared" si="1"/>
        <v>0</v>
      </c>
      <c r="F37" s="350">
        <v>0</v>
      </c>
      <c r="G37" s="350">
        <v>0</v>
      </c>
      <c r="H37" s="351">
        <f t="shared" si="2"/>
        <v>0</v>
      </c>
      <c r="I37" s="351">
        <f t="shared" si="3"/>
        <v>0</v>
      </c>
      <c r="J37" s="347"/>
      <c r="K37" s="352">
        <f t="shared" si="6"/>
        <v>0</v>
      </c>
      <c r="L37" s="353"/>
      <c r="M37" s="353"/>
      <c r="N37" s="352">
        <f t="shared" si="4"/>
        <v>0</v>
      </c>
      <c r="O37" s="353"/>
      <c r="P37" s="354" t="s">
        <v>1896</v>
      </c>
    </row>
    <row r="38" spans="1:16" ht="22.5">
      <c r="A38" s="349" t="s">
        <v>1981</v>
      </c>
      <c r="B38" s="350">
        <v>0</v>
      </c>
      <c r="C38" s="350">
        <v>0</v>
      </c>
      <c r="D38" s="351">
        <f t="shared" si="0"/>
        <v>0</v>
      </c>
      <c r="E38" s="351">
        <f t="shared" si="1"/>
        <v>0</v>
      </c>
      <c r="F38" s="350">
        <v>0</v>
      </c>
      <c r="G38" s="350">
        <v>0</v>
      </c>
      <c r="H38" s="351">
        <f t="shared" si="2"/>
        <v>0</v>
      </c>
      <c r="I38" s="351">
        <f t="shared" si="3"/>
        <v>0</v>
      </c>
      <c r="J38" s="347"/>
      <c r="K38" s="352">
        <f t="shared" si="6"/>
        <v>0</v>
      </c>
      <c r="L38" s="353"/>
      <c r="M38" s="353"/>
      <c r="N38" s="352">
        <f t="shared" si="4"/>
        <v>0</v>
      </c>
      <c r="O38" s="353"/>
      <c r="P38" s="354" t="s">
        <v>1896</v>
      </c>
    </row>
    <row r="39" spans="1:16">
      <c r="A39" s="349" t="s">
        <v>1982</v>
      </c>
      <c r="B39" s="350">
        <v>0</v>
      </c>
      <c r="C39" s="350">
        <v>0</v>
      </c>
      <c r="D39" s="351">
        <f t="shared" si="0"/>
        <v>0</v>
      </c>
      <c r="E39" s="351">
        <f t="shared" si="1"/>
        <v>0</v>
      </c>
      <c r="F39" s="350">
        <v>0</v>
      </c>
      <c r="G39" s="350">
        <v>0</v>
      </c>
      <c r="H39" s="351">
        <f t="shared" si="2"/>
        <v>0</v>
      </c>
      <c r="I39" s="351">
        <f t="shared" si="3"/>
        <v>0</v>
      </c>
      <c r="J39" s="347"/>
      <c r="K39" s="352">
        <f t="shared" si="6"/>
        <v>0</v>
      </c>
      <c r="L39" s="353"/>
      <c r="M39" s="353"/>
      <c r="N39" s="352">
        <f t="shared" si="4"/>
        <v>0</v>
      </c>
      <c r="O39" s="353"/>
      <c r="P39" s="354" t="s">
        <v>1896</v>
      </c>
    </row>
    <row r="40" spans="1:16" ht="33.75">
      <c r="A40" s="349" t="s">
        <v>1988</v>
      </c>
      <c r="B40" s="350">
        <v>0</v>
      </c>
      <c r="C40" s="350">
        <v>0</v>
      </c>
      <c r="D40" s="351">
        <f t="shared" si="0"/>
        <v>0</v>
      </c>
      <c r="E40" s="351">
        <f t="shared" si="1"/>
        <v>0</v>
      </c>
      <c r="F40" s="350">
        <v>6202.4395719999993</v>
      </c>
      <c r="G40" s="350">
        <v>6202.4395700000005</v>
      </c>
      <c r="H40" s="351">
        <f t="shared" si="2"/>
        <v>-1.9999988580821082E-6</v>
      </c>
      <c r="I40" s="351">
        <f t="shared" si="3"/>
        <v>99.999999967754633</v>
      </c>
      <c r="J40" s="347"/>
      <c r="K40" s="352">
        <f t="shared" si="6"/>
        <v>6202.4395700000005</v>
      </c>
      <c r="L40" s="353"/>
      <c r="M40" s="353"/>
      <c r="N40" s="352">
        <f t="shared" si="4"/>
        <v>6202.4395700000005</v>
      </c>
      <c r="O40" s="353"/>
      <c r="P40" s="354" t="s">
        <v>1896</v>
      </c>
    </row>
    <row r="41" spans="1:16" ht="22.5">
      <c r="A41" s="349" t="s">
        <v>1992</v>
      </c>
      <c r="B41" s="350">
        <v>0</v>
      </c>
      <c r="C41" s="350">
        <v>0</v>
      </c>
      <c r="D41" s="351">
        <f t="shared" si="0"/>
        <v>0</v>
      </c>
      <c r="E41" s="351">
        <f t="shared" si="1"/>
        <v>0</v>
      </c>
      <c r="F41" s="350">
        <v>1655.2930159999994</v>
      </c>
      <c r="G41" s="350">
        <v>0</v>
      </c>
      <c r="H41" s="351">
        <f t="shared" si="2"/>
        <v>-1655.2930159999994</v>
      </c>
      <c r="I41" s="351">
        <f t="shared" si="3"/>
        <v>0</v>
      </c>
      <c r="J41" s="347"/>
      <c r="K41" s="352">
        <f>SUM(L41:O41)</f>
        <v>0</v>
      </c>
      <c r="L41" s="353"/>
      <c r="M41" s="353"/>
      <c r="N41" s="352">
        <f t="shared" si="4"/>
        <v>0</v>
      </c>
      <c r="O41" s="367"/>
      <c r="P41" s="354" t="s">
        <v>1896</v>
      </c>
    </row>
    <row r="42" spans="1:16" ht="33.75">
      <c r="A42" s="349" t="s">
        <v>1919</v>
      </c>
      <c r="B42" s="350">
        <v>0</v>
      </c>
      <c r="C42" s="350">
        <v>0</v>
      </c>
      <c r="D42" s="351">
        <f t="shared" si="0"/>
        <v>0</v>
      </c>
      <c r="E42" s="351">
        <f t="shared" si="1"/>
        <v>0</v>
      </c>
      <c r="F42" s="350">
        <v>0</v>
      </c>
      <c r="G42" s="350">
        <v>0</v>
      </c>
      <c r="H42" s="351">
        <f t="shared" si="2"/>
        <v>0</v>
      </c>
      <c r="I42" s="351">
        <f t="shared" si="3"/>
        <v>0</v>
      </c>
      <c r="J42" s="347"/>
      <c r="K42" s="352">
        <f t="shared" ref="K42" si="7">SUM(L42:O42)</f>
        <v>0</v>
      </c>
      <c r="L42" s="353"/>
      <c r="M42" s="353"/>
      <c r="N42" s="352">
        <f t="shared" si="4"/>
        <v>0</v>
      </c>
      <c r="O42" s="353"/>
      <c r="P42" s="354" t="s">
        <v>1896</v>
      </c>
    </row>
    <row r="43" spans="1:16" ht="22.5">
      <c r="A43" s="349" t="s">
        <v>1920</v>
      </c>
      <c r="B43" s="350">
        <v>1403.1898719445212</v>
      </c>
      <c r="C43" s="350">
        <v>50.739560000000004</v>
      </c>
      <c r="D43" s="351">
        <f t="shared" si="0"/>
        <v>-1352.4503119445212</v>
      </c>
      <c r="E43" s="351">
        <f t="shared" si="1"/>
        <v>3.616015267391135</v>
      </c>
      <c r="F43" s="350">
        <v>8.6159999999999997</v>
      </c>
      <c r="G43" s="350">
        <v>0</v>
      </c>
      <c r="H43" s="351">
        <f t="shared" si="2"/>
        <v>-8.6159999999999997</v>
      </c>
      <c r="I43" s="351">
        <f t="shared" si="3"/>
        <v>0</v>
      </c>
      <c r="J43" s="347"/>
      <c r="K43" s="352">
        <f t="shared" si="5"/>
        <v>0</v>
      </c>
      <c r="L43" s="353"/>
      <c r="M43" s="353"/>
      <c r="N43" s="352">
        <f t="shared" si="4"/>
        <v>0</v>
      </c>
      <c r="O43" s="353"/>
      <c r="P43" s="354" t="s">
        <v>1896</v>
      </c>
    </row>
    <row r="44" spans="1:16" ht="22.5">
      <c r="A44" s="349" t="s">
        <v>1903</v>
      </c>
      <c r="B44" s="350">
        <v>0</v>
      </c>
      <c r="C44" s="350">
        <v>0</v>
      </c>
      <c r="D44" s="351">
        <f t="shared" si="0"/>
        <v>0</v>
      </c>
      <c r="E44" s="351">
        <f t="shared" si="1"/>
        <v>0</v>
      </c>
      <c r="F44" s="350">
        <v>0</v>
      </c>
      <c r="G44" s="350">
        <v>0</v>
      </c>
      <c r="H44" s="351">
        <f t="shared" si="2"/>
        <v>0</v>
      </c>
      <c r="I44" s="351">
        <f t="shared" si="3"/>
        <v>0</v>
      </c>
      <c r="J44" s="347"/>
      <c r="K44" s="352">
        <f t="shared" si="5"/>
        <v>0</v>
      </c>
      <c r="L44" s="353"/>
      <c r="M44" s="353"/>
      <c r="N44" s="352">
        <f t="shared" si="4"/>
        <v>0</v>
      </c>
      <c r="O44" s="353"/>
      <c r="P44" s="354" t="s">
        <v>1896</v>
      </c>
    </row>
    <row r="45" spans="1:16" ht="33.75">
      <c r="A45" s="349" t="s">
        <v>1906</v>
      </c>
      <c r="B45" s="350">
        <v>0</v>
      </c>
      <c r="C45" s="350">
        <v>0</v>
      </c>
      <c r="D45" s="351">
        <f t="shared" si="0"/>
        <v>0</v>
      </c>
      <c r="E45" s="351">
        <f t="shared" si="1"/>
        <v>0</v>
      </c>
      <c r="F45" s="350">
        <v>544.79999999999995</v>
      </c>
      <c r="G45" s="350">
        <v>544.79999999999995</v>
      </c>
      <c r="H45" s="351">
        <f t="shared" si="2"/>
        <v>0</v>
      </c>
      <c r="I45" s="351">
        <f t="shared" si="3"/>
        <v>100</v>
      </c>
      <c r="J45" s="347"/>
      <c r="K45" s="352">
        <f t="shared" si="5"/>
        <v>544.79999999999995</v>
      </c>
      <c r="L45" s="353"/>
      <c r="M45" s="353"/>
      <c r="N45" s="352">
        <f t="shared" si="4"/>
        <v>544.79999999999995</v>
      </c>
      <c r="O45" s="353"/>
      <c r="P45" s="354" t="s">
        <v>1896</v>
      </c>
    </row>
    <row r="46" spans="1:16">
      <c r="A46" s="349" t="s">
        <v>1912</v>
      </c>
      <c r="B46" s="350">
        <v>0</v>
      </c>
      <c r="C46" s="350">
        <v>0</v>
      </c>
      <c r="D46" s="351">
        <f t="shared" si="0"/>
        <v>0</v>
      </c>
      <c r="E46" s="351">
        <f t="shared" si="1"/>
        <v>0</v>
      </c>
      <c r="F46" s="350">
        <v>-2593.2440519999936</v>
      </c>
      <c r="G46" s="350">
        <v>-2593.2440499999998</v>
      </c>
      <c r="H46" s="351">
        <f t="shared" si="2"/>
        <v>1.9999938558612484E-6</v>
      </c>
      <c r="I46" s="351">
        <f t="shared" si="3"/>
        <v>99.999999922876754</v>
      </c>
      <c r="J46" s="347"/>
      <c r="K46" s="352">
        <f t="shared" si="5"/>
        <v>-2593.2440499999998</v>
      </c>
      <c r="L46" s="353"/>
      <c r="M46" s="353"/>
      <c r="N46" s="352">
        <f t="shared" si="4"/>
        <v>-2593.2440499999998</v>
      </c>
      <c r="O46" s="367">
        <v>0</v>
      </c>
      <c r="P46" s="354" t="s">
        <v>1896</v>
      </c>
    </row>
    <row r="47" spans="1:16" ht="22.5">
      <c r="A47" s="349" t="s">
        <v>1989</v>
      </c>
      <c r="B47" s="350">
        <v>0</v>
      </c>
      <c r="C47" s="350">
        <v>0</v>
      </c>
      <c r="D47" s="351">
        <f t="shared" si="0"/>
        <v>0</v>
      </c>
      <c r="E47" s="351">
        <f t="shared" si="1"/>
        <v>0</v>
      </c>
      <c r="F47" s="350">
        <v>688.1946839999996</v>
      </c>
      <c r="G47" s="350">
        <v>458.79645000000005</v>
      </c>
      <c r="H47" s="351">
        <f t="shared" si="2"/>
        <v>-229.39823399999955</v>
      </c>
      <c r="I47" s="351">
        <f t="shared" si="3"/>
        <v>66.666665794820403</v>
      </c>
      <c r="J47" s="347"/>
      <c r="K47" s="352">
        <f t="shared" si="5"/>
        <v>458.79645000000005</v>
      </c>
      <c r="L47" s="353"/>
      <c r="M47" s="353"/>
      <c r="N47" s="352">
        <f t="shared" si="4"/>
        <v>458.79645000000005</v>
      </c>
      <c r="O47" s="353"/>
      <c r="P47" s="354" t="s">
        <v>1896</v>
      </c>
    </row>
    <row r="48" spans="1:16" ht="22.5">
      <c r="A48" s="349" t="s">
        <v>2194</v>
      </c>
      <c r="B48" s="350">
        <v>0</v>
      </c>
      <c r="C48" s="350">
        <v>0</v>
      </c>
      <c r="D48" s="351">
        <f t="shared" si="0"/>
        <v>0</v>
      </c>
      <c r="E48" s="351">
        <f t="shared" si="1"/>
        <v>0</v>
      </c>
      <c r="F48" s="350">
        <v>26.831998800000001</v>
      </c>
      <c r="G48" s="350">
        <v>26.832000000000001</v>
      </c>
      <c r="H48" s="351">
        <f t="shared" si="2"/>
        <v>1.1999999998124622E-6</v>
      </c>
      <c r="I48" s="351">
        <f t="shared" si="3"/>
        <v>100.00000447227211</v>
      </c>
      <c r="J48" s="347"/>
      <c r="K48" s="352">
        <f t="shared" si="5"/>
        <v>26.832000000000001</v>
      </c>
      <c r="L48" s="353"/>
      <c r="M48" s="353"/>
      <c r="N48" s="352">
        <f t="shared" si="4"/>
        <v>26.832000000000001</v>
      </c>
      <c r="O48" s="353"/>
      <c r="P48" s="354" t="s">
        <v>1896</v>
      </c>
    </row>
    <row r="49" spans="1:16">
      <c r="A49" s="349" t="s">
        <v>1922</v>
      </c>
      <c r="B49" s="350">
        <v>0</v>
      </c>
      <c r="C49" s="350">
        <v>0</v>
      </c>
      <c r="D49" s="351">
        <f t="shared" si="0"/>
        <v>0</v>
      </c>
      <c r="E49" s="351">
        <f t="shared" si="1"/>
        <v>0</v>
      </c>
      <c r="F49" s="350">
        <v>0.68241232855498091</v>
      </c>
      <c r="G49" s="350">
        <v>0</v>
      </c>
      <c r="H49" s="351">
        <f t="shared" si="2"/>
        <v>-0.68241232855498091</v>
      </c>
      <c r="I49" s="351">
        <f t="shared" si="3"/>
        <v>0</v>
      </c>
      <c r="J49" s="347"/>
      <c r="K49" s="352">
        <f t="shared" si="5"/>
        <v>0</v>
      </c>
      <c r="L49" s="353"/>
      <c r="M49" s="353"/>
      <c r="N49" s="352">
        <f t="shared" si="4"/>
        <v>0</v>
      </c>
      <c r="O49" s="353"/>
      <c r="P49" s="354" t="s">
        <v>1896</v>
      </c>
    </row>
    <row r="50" spans="1:16" ht="22.5">
      <c r="A50" s="349" t="s">
        <v>2195</v>
      </c>
      <c r="B50" s="350">
        <v>0</v>
      </c>
      <c r="C50" s="350">
        <v>0</v>
      </c>
      <c r="D50" s="351">
        <f t="shared" si="0"/>
        <v>0</v>
      </c>
      <c r="E50" s="351">
        <f t="shared" si="1"/>
        <v>0</v>
      </c>
      <c r="F50" s="350">
        <v>0</v>
      </c>
      <c r="G50" s="350">
        <v>0</v>
      </c>
      <c r="H50" s="351">
        <f t="shared" si="2"/>
        <v>0</v>
      </c>
      <c r="I50" s="351">
        <f t="shared" si="3"/>
        <v>0</v>
      </c>
      <c r="J50" s="347"/>
      <c r="K50" s="352">
        <f t="shared" si="5"/>
        <v>0</v>
      </c>
      <c r="L50" s="353"/>
      <c r="M50" s="353"/>
      <c r="N50" s="352">
        <f t="shared" si="4"/>
        <v>0</v>
      </c>
      <c r="O50" s="353"/>
      <c r="P50" s="354" t="s">
        <v>1896</v>
      </c>
    </row>
    <row r="51" spans="1:16" s="346" customFormat="1">
      <c r="A51" s="356" t="s">
        <v>1923</v>
      </c>
      <c r="B51" s="350">
        <v>0</v>
      </c>
      <c r="C51" s="350">
        <v>0</v>
      </c>
      <c r="D51" s="351">
        <f t="shared" si="0"/>
        <v>0</v>
      </c>
      <c r="E51" s="351">
        <f t="shared" si="1"/>
        <v>0</v>
      </c>
      <c r="F51" s="350">
        <v>95.999990000000011</v>
      </c>
      <c r="G51" s="350">
        <v>4295.9999900000003</v>
      </c>
      <c r="H51" s="351">
        <f t="shared" si="2"/>
        <v>4200</v>
      </c>
      <c r="I51" s="351">
        <f t="shared" si="3"/>
        <v>4475.0004557292141</v>
      </c>
      <c r="J51" s="347"/>
      <c r="K51" s="358">
        <f t="shared" ref="K51" si="8">SUM(L51:O51)</f>
        <v>4295.9999900000003</v>
      </c>
      <c r="L51" s="359"/>
      <c r="M51" s="359"/>
      <c r="N51" s="352">
        <f t="shared" si="4"/>
        <v>4295.9999900000003</v>
      </c>
      <c r="O51" s="360"/>
      <c r="P51" s="361" t="s">
        <v>1896</v>
      </c>
    </row>
    <row r="52" spans="1:16" s="346" customFormat="1">
      <c r="A52" s="362" t="s">
        <v>1924</v>
      </c>
      <c r="B52" s="363">
        <f>SUM(B6:B51)</f>
        <v>38744.884331838606</v>
      </c>
      <c r="C52" s="363">
        <f>SUM(C6:C51)</f>
        <v>39030.461500000005</v>
      </c>
      <c r="D52" s="364">
        <f t="shared" si="0"/>
        <v>285.57716816139873</v>
      </c>
      <c r="E52" s="364">
        <f t="shared" si="1"/>
        <v>100.73707064322484</v>
      </c>
      <c r="F52" s="363">
        <f>SUM(F6:F51)</f>
        <v>194510.07224059521</v>
      </c>
      <c r="G52" s="363">
        <f>SUM(G6:G51)</f>
        <v>184941.39726999999</v>
      </c>
      <c r="H52" s="364">
        <f t="shared" si="2"/>
        <v>-9568.6749705952243</v>
      </c>
      <c r="I52" s="364">
        <f t="shared" si="3"/>
        <v>95.080627516934214</v>
      </c>
      <c r="J52" s="365"/>
      <c r="K52" s="363">
        <f>SUM(K6:K51)</f>
        <v>184941.39726999999</v>
      </c>
      <c r="L52" s="363">
        <f>SUM(L6:L51)</f>
        <v>0</v>
      </c>
      <c r="M52" s="363">
        <f>SUM(M6:M51)</f>
        <v>0</v>
      </c>
      <c r="N52" s="363">
        <f>SUM(N6:N51)</f>
        <v>184941.39726999999</v>
      </c>
      <c r="O52" s="363">
        <f>SUM(O6:O51)</f>
        <v>0</v>
      </c>
      <c r="P52" s="355"/>
    </row>
    <row r="53" spans="1:16" s="346" customFormat="1">
      <c r="A53" s="362" t="s">
        <v>1925</v>
      </c>
      <c r="B53" s="363">
        <v>1403.1898719445212</v>
      </c>
      <c r="C53" s="363">
        <v>50.739560000000004</v>
      </c>
      <c r="D53" s="364">
        <f>C53-B53</f>
        <v>-1352.4503119445212</v>
      </c>
      <c r="E53" s="364">
        <f t="shared" si="1"/>
        <v>3.616015267391135</v>
      </c>
      <c r="F53" s="363">
        <v>8.6159999999999997</v>
      </c>
      <c r="G53" s="363">
        <v>0</v>
      </c>
      <c r="H53" s="364">
        <f t="shared" si="2"/>
        <v>-8.6159999999999997</v>
      </c>
      <c r="I53" s="364">
        <f t="shared" si="3"/>
        <v>0</v>
      </c>
      <c r="J53" s="365"/>
      <c r="K53" s="363">
        <f>G53</f>
        <v>0</v>
      </c>
      <c r="L53" s="363">
        <f>SUMIF($J$6:$J$50,"Строительство новых объектов",L6:L50)</f>
        <v>0</v>
      </c>
      <c r="M53" s="363">
        <f>SUMIF($J$6:$J$50,"Строительство новых объектов",M6:M50)</f>
        <v>0</v>
      </c>
      <c r="N53" s="363">
        <f>G53</f>
        <v>0</v>
      </c>
      <c r="O53" s="363"/>
      <c r="P53" s="355"/>
    </row>
    <row r="54" spans="1:16" s="346" customFormat="1">
      <c r="A54" s="362" t="s">
        <v>1926</v>
      </c>
      <c r="B54" s="363">
        <v>37341.694459894083</v>
      </c>
      <c r="C54" s="363">
        <v>38979.721939999996</v>
      </c>
      <c r="D54" s="364">
        <f t="shared" si="0"/>
        <v>1638.0274801059131</v>
      </c>
      <c r="E54" s="364">
        <f t="shared" si="1"/>
        <v>104.38659119195887</v>
      </c>
      <c r="F54" s="363">
        <v>194405.45625059522</v>
      </c>
      <c r="G54" s="363">
        <v>180645.39727999998</v>
      </c>
      <c r="H54" s="364">
        <f t="shared" si="2"/>
        <v>-13760.058970595244</v>
      </c>
      <c r="I54" s="364">
        <f t="shared" si="3"/>
        <v>92.921979024674044</v>
      </c>
      <c r="J54" s="365"/>
      <c r="K54" s="363">
        <f>G54</f>
        <v>180645.39727999998</v>
      </c>
      <c r="L54" s="363">
        <f>SUMIF($J$6:$J$50,"Реконструкция, модернизация и ТП",L6:L50)</f>
        <v>0</v>
      </c>
      <c r="M54" s="363">
        <f>SUMIF($J$6:$J$50,"Реконструкция, модернизация и ТП",M6:M50)</f>
        <v>0</v>
      </c>
      <c r="N54" s="363">
        <f>G54</f>
        <v>180645.39727999998</v>
      </c>
      <c r="O54" s="363">
        <v>0</v>
      </c>
      <c r="P54" s="355"/>
    </row>
    <row r="55" spans="1:16" s="346" customFormat="1">
      <c r="A55" s="362" t="s">
        <v>1927</v>
      </c>
      <c r="B55" s="363">
        <v>0</v>
      </c>
      <c r="C55" s="363">
        <v>0</v>
      </c>
      <c r="D55" s="364">
        <f t="shared" si="0"/>
        <v>0</v>
      </c>
      <c r="E55" s="364">
        <f t="shared" si="1"/>
        <v>0</v>
      </c>
      <c r="F55" s="363">
        <v>95.999990000000011</v>
      </c>
      <c r="G55" s="363">
        <v>4295.9999900000003</v>
      </c>
      <c r="H55" s="364">
        <f t="shared" si="2"/>
        <v>4200</v>
      </c>
      <c r="I55" s="364">
        <f t="shared" si="3"/>
        <v>4475.0004557292141</v>
      </c>
      <c r="J55" s="365"/>
      <c r="K55" s="363">
        <f>G55</f>
        <v>4295.9999900000003</v>
      </c>
      <c r="L55" s="363">
        <f t="shared" ref="L55:M55" si="9">L51</f>
        <v>0</v>
      </c>
      <c r="M55" s="363">
        <f t="shared" si="9"/>
        <v>0</v>
      </c>
      <c r="N55" s="363">
        <f>G55</f>
        <v>4295.9999900000003</v>
      </c>
      <c r="O55" s="363"/>
      <c r="P55" s="355"/>
    </row>
    <row r="56" spans="1:16">
      <c r="N56" s="366"/>
    </row>
    <row r="57" spans="1:16" s="346" customFormat="1">
      <c r="A57" s="344"/>
      <c r="B57" s="344"/>
      <c r="C57" s="344"/>
      <c r="D57" s="344"/>
      <c r="E57" s="344"/>
      <c r="F57" s="366"/>
      <c r="G57" s="366"/>
      <c r="H57" s="366"/>
      <c r="I57" s="366"/>
      <c r="N57" s="1020">
        <f>N52-N53-N54-N55</f>
        <v>1.0913936421275139E-11</v>
      </c>
    </row>
    <row r="58" spans="1:16">
      <c r="F58" s="366"/>
      <c r="G58" s="366"/>
    </row>
    <row r="59" spans="1:16">
      <c r="G59" s="366"/>
      <c r="K59" s="366"/>
    </row>
    <row r="60" spans="1:16" ht="10.9" customHeight="1"/>
    <row r="65" spans="6:7">
      <c r="F65" s="366"/>
      <c r="G65" s="366"/>
    </row>
    <row r="66" spans="6:7">
      <c r="F66" s="366"/>
      <c r="G66" s="366"/>
    </row>
    <row r="67" spans="6:7">
      <c r="F67" s="366"/>
      <c r="G67" s="366"/>
    </row>
    <row r="68" spans="6:7">
      <c r="F68" s="366"/>
      <c r="G68" s="366"/>
    </row>
    <row r="69" spans="6:7">
      <c r="F69" s="366"/>
      <c r="G69" s="366"/>
    </row>
  </sheetData>
  <autoFilter ref="A5:P55"/>
  <mergeCells count="13">
    <mergeCell ref="M4:M5"/>
    <mergeCell ref="N4:N5"/>
    <mergeCell ref="O4:O5"/>
    <mergeCell ref="A1:P1"/>
    <mergeCell ref="A3:A5"/>
    <mergeCell ref="B3:E3"/>
    <mergeCell ref="F3:I3"/>
    <mergeCell ref="K3:O3"/>
    <mergeCell ref="P3:P5"/>
    <mergeCell ref="B4:E4"/>
    <mergeCell ref="F4:I4"/>
    <mergeCell ref="K4:K5"/>
    <mergeCell ref="L4:L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9"/>
  <sheetViews>
    <sheetView workbookViewId="0">
      <pane xSplit="10" ySplit="5" topLeftCell="K42" activePane="bottomRight" state="frozen"/>
      <selection pane="topRight" activeCell="K1" sqref="K1"/>
      <selection pane="bottomLeft" activeCell="A6" sqref="A6"/>
      <selection pane="bottomRight" activeCell="F57" sqref="F57"/>
    </sheetView>
  </sheetViews>
  <sheetFormatPr defaultColWidth="9.140625" defaultRowHeight="11.25"/>
  <cols>
    <col min="1" max="1" width="43.7109375" style="344" customWidth="1"/>
    <col min="2" max="2" width="10.85546875" style="344" bestFit="1" customWidth="1"/>
    <col min="3" max="3" width="10.7109375" style="344" bestFit="1" customWidth="1"/>
    <col min="4" max="5" width="11.42578125" style="344" customWidth="1"/>
    <col min="6" max="6" width="11" style="344" customWidth="1"/>
    <col min="7" max="7" width="11.7109375" style="344" customWidth="1"/>
    <col min="8" max="9" width="11.28515625" style="344" customWidth="1"/>
    <col min="10" max="10" width="21.42578125" style="346" hidden="1" customWidth="1"/>
    <col min="11" max="12" width="16" style="344" customWidth="1"/>
    <col min="13" max="13" width="22" style="344" customWidth="1"/>
    <col min="14" max="14" width="26.140625" style="344" customWidth="1"/>
    <col min="15" max="15" width="16" style="344" customWidth="1"/>
    <col min="16" max="16" width="37.28515625" style="344" customWidth="1"/>
    <col min="17" max="16384" width="9.140625" style="344"/>
  </cols>
  <sheetData>
    <row r="1" spans="1:16" ht="15">
      <c r="A1" s="1721" t="s">
        <v>1880</v>
      </c>
      <c r="B1" s="1721"/>
      <c r="C1" s="1721"/>
      <c r="D1" s="1721"/>
      <c r="E1" s="1721"/>
      <c r="F1" s="1721"/>
      <c r="G1" s="1721"/>
      <c r="H1" s="1721"/>
      <c r="I1" s="1721"/>
      <c r="J1" s="1721"/>
      <c r="K1" s="1721"/>
      <c r="L1" s="1721"/>
      <c r="M1" s="1721"/>
      <c r="N1" s="1721"/>
      <c r="O1" s="1721"/>
      <c r="P1" s="1721"/>
    </row>
    <row r="2" spans="1:16">
      <c r="A2" s="345"/>
      <c r="B2" s="345"/>
      <c r="C2" s="345"/>
      <c r="D2" s="345"/>
      <c r="E2" s="345"/>
      <c r="F2" s="345"/>
      <c r="G2" s="345"/>
      <c r="H2" s="345"/>
      <c r="I2" s="345"/>
    </row>
    <row r="3" spans="1:16">
      <c r="A3" s="1722" t="s">
        <v>1881</v>
      </c>
      <c r="B3" s="1723" t="s">
        <v>1882</v>
      </c>
      <c r="C3" s="1724"/>
      <c r="D3" s="1724"/>
      <c r="E3" s="1725"/>
      <c r="F3" s="1722" t="s">
        <v>1883</v>
      </c>
      <c r="G3" s="1722"/>
      <c r="H3" s="1722"/>
      <c r="I3" s="1722"/>
      <c r="J3" s="347"/>
      <c r="K3" s="1726" t="s">
        <v>1884</v>
      </c>
      <c r="L3" s="1727"/>
      <c r="M3" s="1727"/>
      <c r="N3" s="1727"/>
      <c r="O3" s="1728"/>
      <c r="P3" s="1729" t="s">
        <v>1885</v>
      </c>
    </row>
    <row r="4" spans="1:16">
      <c r="A4" s="1722"/>
      <c r="B4" s="1723" t="s">
        <v>2213</v>
      </c>
      <c r="C4" s="1724"/>
      <c r="D4" s="1724"/>
      <c r="E4" s="1725"/>
      <c r="F4" s="1723" t="s">
        <v>2213</v>
      </c>
      <c r="G4" s="1724"/>
      <c r="H4" s="1724"/>
      <c r="I4" s="1725"/>
      <c r="J4" s="347"/>
      <c r="K4" s="1720" t="s">
        <v>1886</v>
      </c>
      <c r="L4" s="1720" t="s">
        <v>1887</v>
      </c>
      <c r="M4" s="1720" t="s">
        <v>1888</v>
      </c>
      <c r="N4" s="1720" t="s">
        <v>1889</v>
      </c>
      <c r="O4" s="1720" t="s">
        <v>1890</v>
      </c>
      <c r="P4" s="1729"/>
    </row>
    <row r="5" spans="1:16" ht="48" customHeight="1">
      <c r="A5" s="1722"/>
      <c r="B5" s="1021" t="s">
        <v>1559</v>
      </c>
      <c r="C5" s="1021" t="s">
        <v>904</v>
      </c>
      <c r="D5" s="1021" t="s">
        <v>1891</v>
      </c>
      <c r="E5" s="1021" t="s">
        <v>1892</v>
      </c>
      <c r="F5" s="1021" t="s">
        <v>1559</v>
      </c>
      <c r="G5" s="1021" t="s">
        <v>904</v>
      </c>
      <c r="H5" s="348" t="s">
        <v>1891</v>
      </c>
      <c r="I5" s="1021" t="s">
        <v>1892</v>
      </c>
      <c r="J5" s="347"/>
      <c r="K5" s="1720"/>
      <c r="L5" s="1720"/>
      <c r="M5" s="1720"/>
      <c r="N5" s="1720"/>
      <c r="O5" s="1720"/>
      <c r="P5" s="1729"/>
    </row>
    <row r="6" spans="1:16" ht="22.5">
      <c r="A6" s="349" t="s">
        <v>1980</v>
      </c>
      <c r="B6" s="350">
        <v>0</v>
      </c>
      <c r="C6" s="350">
        <v>0</v>
      </c>
      <c r="D6" s="351">
        <f>C6-B6</f>
        <v>0</v>
      </c>
      <c r="E6" s="351">
        <f>IF(B6=0,,C6/B6)*100</f>
        <v>0</v>
      </c>
      <c r="F6" s="350">
        <v>4245.2880999999998</v>
      </c>
      <c r="G6" s="350">
        <v>4245.2880700000005</v>
      </c>
      <c r="H6" s="351">
        <f>G6-F6</f>
        <v>-2.9999999242136255E-5</v>
      </c>
      <c r="I6" s="351">
        <f>IF(F6=0,,G6/F6)*100</f>
        <v>99.999999293334199</v>
      </c>
      <c r="J6" s="347"/>
      <c r="K6" s="352">
        <f>SUM(L6:O6)</f>
        <v>4245.2880700000005</v>
      </c>
      <c r="L6" s="353"/>
      <c r="M6" s="353"/>
      <c r="N6" s="352">
        <f>G6</f>
        <v>4245.2880700000005</v>
      </c>
      <c r="O6" s="367"/>
      <c r="P6" s="354" t="s">
        <v>1896</v>
      </c>
    </row>
    <row r="7" spans="1:16" ht="33.75">
      <c r="A7" s="349" t="s">
        <v>1983</v>
      </c>
      <c r="B7" s="350">
        <v>0</v>
      </c>
      <c r="C7" s="350">
        <v>0</v>
      </c>
      <c r="D7" s="351">
        <f t="shared" ref="D7:D55" si="0">C7-B7</f>
        <v>0</v>
      </c>
      <c r="E7" s="351">
        <f t="shared" ref="E7:E55" si="1">IF(B7=0,,C7/B7)*100</f>
        <v>0</v>
      </c>
      <c r="F7" s="350">
        <v>0</v>
      </c>
      <c r="G7" s="350">
        <v>0</v>
      </c>
      <c r="H7" s="351">
        <f t="shared" ref="H7:H55" si="2">G7-F7</f>
        <v>0</v>
      </c>
      <c r="I7" s="351">
        <f t="shared" ref="I7:I55" si="3">IF(F7=0,,G7/F7)*100</f>
        <v>0</v>
      </c>
      <c r="J7" s="347"/>
      <c r="K7" s="352">
        <f>SUM(L7:O7)</f>
        <v>0</v>
      </c>
      <c r="L7" s="353"/>
      <c r="M7" s="353"/>
      <c r="N7" s="352">
        <f t="shared" ref="N7:N51" si="4">G7</f>
        <v>0</v>
      </c>
      <c r="O7" s="367"/>
      <c r="P7" s="354" t="s">
        <v>1896</v>
      </c>
    </row>
    <row r="8" spans="1:16" ht="33.75">
      <c r="A8" s="349" t="s">
        <v>1984</v>
      </c>
      <c r="B8" s="350">
        <v>0</v>
      </c>
      <c r="C8" s="350">
        <v>0</v>
      </c>
      <c r="D8" s="351">
        <f t="shared" si="0"/>
        <v>0</v>
      </c>
      <c r="E8" s="351">
        <f t="shared" si="1"/>
        <v>0</v>
      </c>
      <c r="F8" s="350">
        <v>4611.741399999999</v>
      </c>
      <c r="G8" s="350">
        <v>4611.7411200000006</v>
      </c>
      <c r="H8" s="351">
        <f t="shared" si="2"/>
        <v>-2.7999999838357326E-4</v>
      </c>
      <c r="I8" s="351">
        <f t="shared" si="3"/>
        <v>99.999993928540775</v>
      </c>
      <c r="J8" s="347"/>
      <c r="K8" s="352">
        <f t="shared" ref="K8:K50" si="5">SUM(L8:O8)</f>
        <v>4611.7411200000006</v>
      </c>
      <c r="L8" s="353"/>
      <c r="M8" s="353"/>
      <c r="N8" s="352">
        <f t="shared" si="4"/>
        <v>4611.7411200000006</v>
      </c>
      <c r="O8" s="353"/>
      <c r="P8" s="354" t="s">
        <v>1896</v>
      </c>
    </row>
    <row r="9" spans="1:16" ht="22.5">
      <c r="A9" s="349" t="s">
        <v>1985</v>
      </c>
      <c r="B9" s="350">
        <v>0</v>
      </c>
      <c r="C9" s="350">
        <v>0</v>
      </c>
      <c r="D9" s="351">
        <f t="shared" si="0"/>
        <v>0</v>
      </c>
      <c r="E9" s="351">
        <f t="shared" si="1"/>
        <v>0</v>
      </c>
      <c r="F9" s="350">
        <v>4611.7414000000008</v>
      </c>
      <c r="G9" s="350">
        <v>4611.7411200000006</v>
      </c>
      <c r="H9" s="351">
        <f t="shared" si="2"/>
        <v>-2.8000000020256266E-4</v>
      </c>
      <c r="I9" s="351">
        <f t="shared" si="3"/>
        <v>99.999993928540746</v>
      </c>
      <c r="J9" s="347"/>
      <c r="K9" s="352">
        <f t="shared" si="5"/>
        <v>4611.7411200000006</v>
      </c>
      <c r="L9" s="353"/>
      <c r="M9" s="353"/>
      <c r="N9" s="352">
        <f t="shared" si="4"/>
        <v>4611.7411200000006</v>
      </c>
      <c r="O9" s="353"/>
      <c r="P9" s="354" t="s">
        <v>1896</v>
      </c>
    </row>
    <row r="10" spans="1:16">
      <c r="A10" s="349" t="s">
        <v>1986</v>
      </c>
      <c r="B10" s="350">
        <v>0</v>
      </c>
      <c r="C10" s="350">
        <v>0</v>
      </c>
      <c r="D10" s="351">
        <f t="shared" si="0"/>
        <v>0</v>
      </c>
      <c r="E10" s="351">
        <f t="shared" si="1"/>
        <v>0</v>
      </c>
      <c r="F10" s="350">
        <v>0</v>
      </c>
      <c r="G10" s="350">
        <v>0</v>
      </c>
      <c r="H10" s="351">
        <f t="shared" si="2"/>
        <v>0</v>
      </c>
      <c r="I10" s="351">
        <f t="shared" si="3"/>
        <v>0</v>
      </c>
      <c r="J10" s="347"/>
      <c r="K10" s="352">
        <f t="shared" si="5"/>
        <v>0</v>
      </c>
      <c r="L10" s="353"/>
      <c r="M10" s="353"/>
      <c r="N10" s="352">
        <f t="shared" si="4"/>
        <v>0</v>
      </c>
      <c r="O10" s="353"/>
      <c r="P10" s="354" t="s">
        <v>1896</v>
      </c>
    </row>
    <row r="11" spans="1:16" ht="22.5">
      <c r="A11" s="349" t="s">
        <v>1987</v>
      </c>
      <c r="B11" s="350">
        <v>0</v>
      </c>
      <c r="C11" s="350">
        <v>0</v>
      </c>
      <c r="D11" s="351">
        <f t="shared" si="0"/>
        <v>0</v>
      </c>
      <c r="E11" s="351">
        <f t="shared" si="1"/>
        <v>0</v>
      </c>
      <c r="F11" s="350">
        <v>0</v>
      </c>
      <c r="G11" s="350">
        <v>0</v>
      </c>
      <c r="H11" s="351">
        <f t="shared" si="2"/>
        <v>0</v>
      </c>
      <c r="I11" s="351">
        <f t="shared" si="3"/>
        <v>0</v>
      </c>
      <c r="J11" s="347"/>
      <c r="K11" s="352">
        <f t="shared" si="5"/>
        <v>0</v>
      </c>
      <c r="L11" s="353"/>
      <c r="M11" s="353"/>
      <c r="N11" s="352">
        <f t="shared" si="4"/>
        <v>0</v>
      </c>
      <c r="O11" s="353"/>
      <c r="P11" s="354" t="s">
        <v>1896</v>
      </c>
    </row>
    <row r="12" spans="1:16" ht="33.75">
      <c r="A12" s="349" t="s">
        <v>1990</v>
      </c>
      <c r="B12" s="350">
        <v>4069.5039145971905</v>
      </c>
      <c r="C12" s="350">
        <v>847.73843999999997</v>
      </c>
      <c r="D12" s="351">
        <f t="shared" si="0"/>
        <v>-3221.7654745971904</v>
      </c>
      <c r="E12" s="351">
        <f t="shared" si="1"/>
        <v>20.831493415184767</v>
      </c>
      <c r="F12" s="350">
        <v>30120</v>
      </c>
      <c r="G12" s="350">
        <v>25344</v>
      </c>
      <c r="H12" s="351">
        <f t="shared" si="2"/>
        <v>-4776</v>
      </c>
      <c r="I12" s="351">
        <f t="shared" si="3"/>
        <v>84.143426294820728</v>
      </c>
      <c r="J12" s="347"/>
      <c r="K12" s="352">
        <f t="shared" si="5"/>
        <v>25344</v>
      </c>
      <c r="L12" s="353"/>
      <c r="M12" s="353"/>
      <c r="N12" s="352">
        <f t="shared" si="4"/>
        <v>25344</v>
      </c>
      <c r="O12" s="353"/>
      <c r="P12" s="354" t="s">
        <v>1896</v>
      </c>
    </row>
    <row r="13" spans="1:16" ht="33.75">
      <c r="A13" s="349" t="s">
        <v>1991</v>
      </c>
      <c r="B13" s="350">
        <v>4985.0722973397087</v>
      </c>
      <c r="C13" s="350">
        <v>1035.2578699999999</v>
      </c>
      <c r="D13" s="351">
        <f t="shared" si="0"/>
        <v>-3949.8144273397088</v>
      </c>
      <c r="E13" s="351">
        <f t="shared" si="1"/>
        <v>20.767158593717223</v>
      </c>
      <c r="F13" s="350">
        <v>30198.800942400001</v>
      </c>
      <c r="G13" s="350">
        <v>25344</v>
      </c>
      <c r="H13" s="351">
        <f t="shared" si="2"/>
        <v>-4854.8009424000011</v>
      </c>
      <c r="I13" s="351">
        <f t="shared" si="3"/>
        <v>83.923861905444994</v>
      </c>
      <c r="J13" s="347"/>
      <c r="K13" s="352">
        <f t="shared" si="5"/>
        <v>25344</v>
      </c>
      <c r="L13" s="353"/>
      <c r="M13" s="353"/>
      <c r="N13" s="352">
        <f t="shared" si="4"/>
        <v>25344</v>
      </c>
      <c r="O13" s="353"/>
      <c r="P13" s="354" t="s">
        <v>1896</v>
      </c>
    </row>
    <row r="14" spans="1:16" ht="33.75">
      <c r="A14" s="349" t="s">
        <v>1895</v>
      </c>
      <c r="B14" s="350">
        <v>0</v>
      </c>
      <c r="C14" s="350">
        <v>465.57840999999996</v>
      </c>
      <c r="D14" s="351">
        <f t="shared" si="0"/>
        <v>465.57840999999996</v>
      </c>
      <c r="E14" s="351">
        <f t="shared" si="1"/>
        <v>0</v>
      </c>
      <c r="F14" s="350">
        <v>35814.800594</v>
      </c>
      <c r="G14" s="350">
        <v>35814.800589999999</v>
      </c>
      <c r="H14" s="351">
        <f t="shared" si="2"/>
        <v>-4.0000013541430235E-6</v>
      </c>
      <c r="I14" s="351">
        <f t="shared" si="3"/>
        <v>99.999999988831433</v>
      </c>
      <c r="J14" s="347"/>
      <c r="K14" s="352">
        <f t="shared" si="5"/>
        <v>35814.800589999999</v>
      </c>
      <c r="L14" s="353"/>
      <c r="M14" s="353"/>
      <c r="N14" s="352">
        <f t="shared" si="4"/>
        <v>35814.800589999999</v>
      </c>
      <c r="O14" s="353"/>
      <c r="P14" s="354" t="s">
        <v>1896</v>
      </c>
    </row>
    <row r="15" spans="1:16" ht="33.75">
      <c r="A15" s="349" t="s">
        <v>1907</v>
      </c>
      <c r="B15" s="350">
        <v>0</v>
      </c>
      <c r="C15" s="350">
        <v>0</v>
      </c>
      <c r="D15" s="351">
        <f t="shared" si="0"/>
        <v>0</v>
      </c>
      <c r="E15" s="351">
        <f t="shared" si="1"/>
        <v>0</v>
      </c>
      <c r="F15" s="350">
        <v>5604.2400000000025</v>
      </c>
      <c r="G15" s="350">
        <v>5604.24</v>
      </c>
      <c r="H15" s="351">
        <f t="shared" si="2"/>
        <v>0</v>
      </c>
      <c r="I15" s="351">
        <f t="shared" si="3"/>
        <v>99.999999999999957</v>
      </c>
      <c r="J15" s="347"/>
      <c r="K15" s="352">
        <f t="shared" si="5"/>
        <v>5604.24</v>
      </c>
      <c r="L15" s="353"/>
      <c r="M15" s="353"/>
      <c r="N15" s="352">
        <f t="shared" si="4"/>
        <v>5604.24</v>
      </c>
      <c r="O15" s="353"/>
      <c r="P15" s="354" t="s">
        <v>1896</v>
      </c>
    </row>
    <row r="16" spans="1:16" ht="45">
      <c r="A16" s="349" t="s">
        <v>1917</v>
      </c>
      <c r="B16" s="350">
        <v>0</v>
      </c>
      <c r="C16" s="350">
        <v>491.10442</v>
      </c>
      <c r="D16" s="351">
        <f t="shared" si="0"/>
        <v>491.10442</v>
      </c>
      <c r="E16" s="351">
        <f t="shared" si="1"/>
        <v>0</v>
      </c>
      <c r="F16" s="350">
        <v>1656</v>
      </c>
      <c r="G16" s="350">
        <v>1656</v>
      </c>
      <c r="H16" s="351">
        <f t="shared" si="2"/>
        <v>0</v>
      </c>
      <c r="I16" s="351">
        <f t="shared" si="3"/>
        <v>100</v>
      </c>
      <c r="J16" s="347"/>
      <c r="K16" s="352">
        <f t="shared" si="5"/>
        <v>1656</v>
      </c>
      <c r="L16" s="353"/>
      <c r="M16" s="353"/>
      <c r="N16" s="352">
        <f t="shared" si="4"/>
        <v>1656</v>
      </c>
      <c r="O16" s="353"/>
      <c r="P16" s="354" t="s">
        <v>1896</v>
      </c>
    </row>
    <row r="17" spans="1:16" ht="33.75">
      <c r="A17" s="349" t="s">
        <v>1901</v>
      </c>
      <c r="B17" s="350">
        <v>0</v>
      </c>
      <c r="C17" s="350">
        <v>0</v>
      </c>
      <c r="D17" s="351">
        <f t="shared" si="0"/>
        <v>0</v>
      </c>
      <c r="E17" s="351">
        <f t="shared" si="1"/>
        <v>0</v>
      </c>
      <c r="F17" s="350">
        <v>-39127.507169999983</v>
      </c>
      <c r="G17" s="350">
        <v>-39127.507169999997</v>
      </c>
      <c r="H17" s="351">
        <f t="shared" si="2"/>
        <v>0</v>
      </c>
      <c r="I17" s="351">
        <f t="shared" si="3"/>
        <v>100.00000000000004</v>
      </c>
      <c r="J17" s="347"/>
      <c r="K17" s="352">
        <f t="shared" si="5"/>
        <v>-39127.507169999997</v>
      </c>
      <c r="L17" s="353"/>
      <c r="M17" s="353"/>
      <c r="N17" s="352">
        <f t="shared" si="4"/>
        <v>-39127.507169999997</v>
      </c>
      <c r="O17" s="353"/>
      <c r="P17" s="354" t="s">
        <v>1896</v>
      </c>
    </row>
    <row r="18" spans="1:16" ht="33.75">
      <c r="A18" s="349" t="s">
        <v>1902</v>
      </c>
      <c r="B18" s="350">
        <v>0</v>
      </c>
      <c r="C18" s="350">
        <v>0</v>
      </c>
      <c r="D18" s="351">
        <f t="shared" si="0"/>
        <v>0</v>
      </c>
      <c r="E18" s="351">
        <f t="shared" si="1"/>
        <v>0</v>
      </c>
      <c r="F18" s="350">
        <v>10323.466229999998</v>
      </c>
      <c r="G18" s="350">
        <v>10323.46624</v>
      </c>
      <c r="H18" s="351">
        <f t="shared" si="2"/>
        <v>1.0000001566368155E-5</v>
      </c>
      <c r="I18" s="351">
        <f t="shared" si="3"/>
        <v>100.00000009686671</v>
      </c>
      <c r="J18" s="347"/>
      <c r="K18" s="352">
        <f t="shared" si="5"/>
        <v>10323.46624</v>
      </c>
      <c r="L18" s="353"/>
      <c r="M18" s="353"/>
      <c r="N18" s="352">
        <f t="shared" si="4"/>
        <v>10323.46624</v>
      </c>
      <c r="O18" s="353"/>
      <c r="P18" s="354" t="s">
        <v>1896</v>
      </c>
    </row>
    <row r="19" spans="1:16" ht="33.75">
      <c r="A19" s="349" t="s">
        <v>1905</v>
      </c>
      <c r="B19" s="350">
        <v>0</v>
      </c>
      <c r="C19" s="350">
        <v>0</v>
      </c>
      <c r="D19" s="351">
        <f t="shared" si="0"/>
        <v>0</v>
      </c>
      <c r="E19" s="351">
        <f t="shared" si="1"/>
        <v>0</v>
      </c>
      <c r="F19" s="350">
        <v>3578.0000000000005</v>
      </c>
      <c r="G19" s="350">
        <v>3578</v>
      </c>
      <c r="H19" s="351">
        <f t="shared" si="2"/>
        <v>0</v>
      </c>
      <c r="I19" s="351">
        <f t="shared" si="3"/>
        <v>99.999999999999986</v>
      </c>
      <c r="J19" s="347"/>
      <c r="K19" s="352">
        <f t="shared" si="5"/>
        <v>3578</v>
      </c>
      <c r="L19" s="353"/>
      <c r="M19" s="353"/>
      <c r="N19" s="352">
        <f t="shared" si="4"/>
        <v>3578</v>
      </c>
      <c r="O19" s="353"/>
      <c r="P19" s="354" t="s">
        <v>1896</v>
      </c>
    </row>
    <row r="20" spans="1:16" ht="33.75">
      <c r="A20" s="349" t="s">
        <v>1910</v>
      </c>
      <c r="B20" s="350">
        <v>3557.1195960765449</v>
      </c>
      <c r="C20" s="350">
        <v>12763.185770000002</v>
      </c>
      <c r="D20" s="351">
        <f t="shared" si="0"/>
        <v>9206.0661739234565</v>
      </c>
      <c r="E20" s="351">
        <f t="shared" si="1"/>
        <v>358.80676556609524</v>
      </c>
      <c r="F20" s="350">
        <v>37392.517408266671</v>
      </c>
      <c r="G20" s="350">
        <v>31855.784749999999</v>
      </c>
      <c r="H20" s="351">
        <f t="shared" si="2"/>
        <v>-5536.7326582666719</v>
      </c>
      <c r="I20" s="351">
        <f t="shared" si="3"/>
        <v>85.192939545058238</v>
      </c>
      <c r="J20" s="347"/>
      <c r="K20" s="352">
        <f t="shared" si="5"/>
        <v>31855.784749999999</v>
      </c>
      <c r="L20" s="353"/>
      <c r="M20" s="353"/>
      <c r="N20" s="352">
        <f t="shared" si="4"/>
        <v>31855.784749999999</v>
      </c>
      <c r="O20" s="353"/>
      <c r="P20" s="354" t="s">
        <v>1896</v>
      </c>
    </row>
    <row r="21" spans="1:16" ht="22.5">
      <c r="A21" s="349" t="s">
        <v>1914</v>
      </c>
      <c r="B21" s="350">
        <v>0</v>
      </c>
      <c r="C21" s="350">
        <v>0</v>
      </c>
      <c r="D21" s="351">
        <f t="shared" si="0"/>
        <v>0</v>
      </c>
      <c r="E21" s="351">
        <f t="shared" si="1"/>
        <v>0</v>
      </c>
      <c r="F21" s="350">
        <v>17.648409999999998</v>
      </c>
      <c r="G21" s="350">
        <v>17.648409999999998</v>
      </c>
      <c r="H21" s="351">
        <f t="shared" si="2"/>
        <v>0</v>
      </c>
      <c r="I21" s="351">
        <f t="shared" si="3"/>
        <v>100</v>
      </c>
      <c r="J21" s="347"/>
      <c r="K21" s="352">
        <f t="shared" si="5"/>
        <v>17.648409999999998</v>
      </c>
      <c r="L21" s="353"/>
      <c r="M21" s="353"/>
      <c r="N21" s="352">
        <f t="shared" si="4"/>
        <v>17.648409999999998</v>
      </c>
      <c r="O21" s="353"/>
      <c r="P21" s="354" t="s">
        <v>1896</v>
      </c>
    </row>
    <row r="22" spans="1:16" ht="33.75">
      <c r="A22" s="349" t="s">
        <v>1913</v>
      </c>
      <c r="B22" s="350">
        <v>1113.3566248636334</v>
      </c>
      <c r="C22" s="350">
        <v>528.53710999999998</v>
      </c>
      <c r="D22" s="351">
        <f t="shared" si="0"/>
        <v>-584.81951486363346</v>
      </c>
      <c r="E22" s="351">
        <f t="shared" si="1"/>
        <v>47.472399965710579</v>
      </c>
      <c r="F22" s="350">
        <v>55840.312569999995</v>
      </c>
      <c r="G22" s="350">
        <v>55840.312570000009</v>
      </c>
      <c r="H22" s="351">
        <f t="shared" si="2"/>
        <v>0</v>
      </c>
      <c r="I22" s="351">
        <f t="shared" si="3"/>
        <v>100.00000000000003</v>
      </c>
      <c r="J22" s="347"/>
      <c r="K22" s="352">
        <f t="shared" si="5"/>
        <v>55840.312570000009</v>
      </c>
      <c r="L22" s="353"/>
      <c r="M22" s="353"/>
      <c r="N22" s="352">
        <f t="shared" si="4"/>
        <v>55840.312570000009</v>
      </c>
      <c r="O22" s="353"/>
      <c r="P22" s="354" t="s">
        <v>1896</v>
      </c>
    </row>
    <row r="23" spans="1:16" ht="56.25">
      <c r="A23" s="349" t="s">
        <v>1909</v>
      </c>
      <c r="B23" s="350">
        <v>1070.906459894084</v>
      </c>
      <c r="C23" s="350">
        <v>121</v>
      </c>
      <c r="D23" s="351">
        <f t="shared" si="0"/>
        <v>-949.90645989408404</v>
      </c>
      <c r="E23" s="351">
        <f t="shared" si="1"/>
        <v>11.298839304038493</v>
      </c>
      <c r="F23" s="350">
        <v>145.19999999999999</v>
      </c>
      <c r="G23" s="350">
        <v>145.19999999999999</v>
      </c>
      <c r="H23" s="351">
        <f t="shared" si="2"/>
        <v>0</v>
      </c>
      <c r="I23" s="351">
        <f t="shared" si="3"/>
        <v>100</v>
      </c>
      <c r="J23" s="347"/>
      <c r="K23" s="352">
        <f t="shared" si="5"/>
        <v>145.19999999999999</v>
      </c>
      <c r="L23" s="353"/>
      <c r="M23" s="353"/>
      <c r="N23" s="352">
        <f t="shared" si="4"/>
        <v>145.19999999999999</v>
      </c>
      <c r="O23" s="353"/>
      <c r="P23" s="354" t="s">
        <v>1896</v>
      </c>
    </row>
    <row r="24" spans="1:16" ht="45">
      <c r="A24" s="349" t="s">
        <v>1908</v>
      </c>
      <c r="B24" s="350">
        <v>0</v>
      </c>
      <c r="C24" s="350">
        <v>0</v>
      </c>
      <c r="D24" s="351">
        <f t="shared" si="0"/>
        <v>0</v>
      </c>
      <c r="E24" s="351">
        <f t="shared" si="1"/>
        <v>0</v>
      </c>
      <c r="F24" s="350">
        <v>13668.23738</v>
      </c>
      <c r="G24" s="350">
        <v>11421.79738</v>
      </c>
      <c r="H24" s="351">
        <f t="shared" si="2"/>
        <v>-2246.4400000000005</v>
      </c>
      <c r="I24" s="351">
        <f t="shared" si="3"/>
        <v>83.564523079712558</v>
      </c>
      <c r="J24" s="347"/>
      <c r="K24" s="352">
        <f t="shared" si="5"/>
        <v>11421.79738</v>
      </c>
      <c r="L24" s="353"/>
      <c r="M24" s="353"/>
      <c r="N24" s="352">
        <f t="shared" si="4"/>
        <v>11421.79738</v>
      </c>
      <c r="O24" s="353"/>
      <c r="P24" s="354" t="s">
        <v>1896</v>
      </c>
    </row>
    <row r="25" spans="1:16" ht="22.5">
      <c r="A25" s="349" t="s">
        <v>1904</v>
      </c>
      <c r="B25" s="350">
        <v>0</v>
      </c>
      <c r="C25" s="350">
        <v>0</v>
      </c>
      <c r="D25" s="351">
        <f t="shared" si="0"/>
        <v>0</v>
      </c>
      <c r="E25" s="351">
        <f t="shared" si="1"/>
        <v>0</v>
      </c>
      <c r="F25" s="350">
        <v>8314.2733500000086</v>
      </c>
      <c r="G25" s="350">
        <v>8314.2733499999995</v>
      </c>
      <c r="H25" s="351">
        <f t="shared" si="2"/>
        <v>0</v>
      </c>
      <c r="I25" s="351">
        <f t="shared" si="3"/>
        <v>99.999999999999886</v>
      </c>
      <c r="J25" s="347"/>
      <c r="K25" s="352">
        <f t="shared" si="5"/>
        <v>8314.2733499999995</v>
      </c>
      <c r="L25" s="353"/>
      <c r="M25" s="353"/>
      <c r="N25" s="352">
        <f t="shared" si="4"/>
        <v>8314.2733499999995</v>
      </c>
      <c r="O25" s="353"/>
      <c r="P25" s="354" t="s">
        <v>1896</v>
      </c>
    </row>
    <row r="26" spans="1:16" ht="56.25">
      <c r="A26" s="349" t="s">
        <v>1993</v>
      </c>
      <c r="B26" s="350">
        <v>132.25785473598793</v>
      </c>
      <c r="C26" s="350">
        <v>0</v>
      </c>
      <c r="D26" s="351">
        <f t="shared" si="0"/>
        <v>-132.25785473598793</v>
      </c>
      <c r="E26" s="351">
        <f t="shared" si="1"/>
        <v>0</v>
      </c>
      <c r="F26" s="350">
        <v>155.21879999999999</v>
      </c>
      <c r="G26" s="350">
        <v>0</v>
      </c>
      <c r="H26" s="351">
        <f t="shared" si="2"/>
        <v>-155.21879999999999</v>
      </c>
      <c r="I26" s="351">
        <f t="shared" si="3"/>
        <v>0</v>
      </c>
      <c r="J26" s="347"/>
      <c r="K26" s="352">
        <f t="shared" si="5"/>
        <v>0</v>
      </c>
      <c r="L26" s="353"/>
      <c r="M26" s="353"/>
      <c r="N26" s="352">
        <f t="shared" si="4"/>
        <v>0</v>
      </c>
      <c r="O26" s="353"/>
      <c r="P26" s="354" t="s">
        <v>1896</v>
      </c>
    </row>
    <row r="27" spans="1:16" ht="45">
      <c r="A27" s="349" t="s">
        <v>1994</v>
      </c>
      <c r="B27" s="350">
        <v>0</v>
      </c>
      <c r="C27" s="350">
        <v>0</v>
      </c>
      <c r="D27" s="351">
        <f t="shared" si="0"/>
        <v>0</v>
      </c>
      <c r="E27" s="351">
        <f t="shared" si="1"/>
        <v>0</v>
      </c>
      <c r="F27" s="350">
        <v>0</v>
      </c>
      <c r="G27" s="350">
        <v>0</v>
      </c>
      <c r="H27" s="351">
        <f t="shared" si="2"/>
        <v>0</v>
      </c>
      <c r="I27" s="351">
        <f t="shared" si="3"/>
        <v>0</v>
      </c>
      <c r="J27" s="347"/>
      <c r="K27" s="352">
        <f t="shared" si="5"/>
        <v>0</v>
      </c>
      <c r="L27" s="353"/>
      <c r="M27" s="353"/>
      <c r="N27" s="352">
        <f t="shared" si="4"/>
        <v>0</v>
      </c>
      <c r="O27" s="353"/>
      <c r="P27" s="354" t="s">
        <v>1896</v>
      </c>
    </row>
    <row r="28" spans="1:16">
      <c r="A28" s="349" t="s">
        <v>1893</v>
      </c>
      <c r="B28" s="350">
        <v>19156.511768143315</v>
      </c>
      <c r="C28" s="350">
        <v>16402.012999999999</v>
      </c>
      <c r="D28" s="351">
        <f t="shared" si="0"/>
        <v>-2754.4987681433158</v>
      </c>
      <c r="E28" s="351">
        <f t="shared" si="1"/>
        <v>85.621083830491713</v>
      </c>
      <c r="F28" s="350">
        <v>0</v>
      </c>
      <c r="G28" s="350">
        <v>0</v>
      </c>
      <c r="H28" s="351">
        <f t="shared" si="2"/>
        <v>0</v>
      </c>
      <c r="I28" s="351">
        <f t="shared" si="3"/>
        <v>0</v>
      </c>
      <c r="J28" s="347"/>
      <c r="K28" s="352">
        <f t="shared" si="5"/>
        <v>0</v>
      </c>
      <c r="L28" s="353"/>
      <c r="M28" s="353"/>
      <c r="N28" s="352">
        <f t="shared" si="4"/>
        <v>0</v>
      </c>
      <c r="O28" s="353"/>
      <c r="P28" s="354" t="s">
        <v>2190</v>
      </c>
    </row>
    <row r="29" spans="1:16" ht="33.75">
      <c r="A29" s="349" t="s">
        <v>1995</v>
      </c>
      <c r="B29" s="350">
        <v>4905.628950962061</v>
      </c>
      <c r="C29" s="350">
        <v>1852.96083</v>
      </c>
      <c r="D29" s="351">
        <f t="shared" si="0"/>
        <v>-3052.668120962061</v>
      </c>
      <c r="E29" s="351">
        <f t="shared" si="1"/>
        <v>37.772135816277114</v>
      </c>
      <c r="F29" s="350">
        <v>19407.398997600001</v>
      </c>
      <c r="G29" s="350">
        <v>15204</v>
      </c>
      <c r="H29" s="351">
        <f t="shared" si="2"/>
        <v>-4203.3989976000012</v>
      </c>
      <c r="I29" s="351">
        <f t="shared" si="3"/>
        <v>78.341255321644027</v>
      </c>
      <c r="J29" s="347"/>
      <c r="K29" s="352">
        <f>SUM(L29:O29)</f>
        <v>15204</v>
      </c>
      <c r="L29" s="353"/>
      <c r="M29" s="353"/>
      <c r="N29" s="352">
        <f>G29</f>
        <v>15204</v>
      </c>
      <c r="O29" s="353"/>
      <c r="P29" s="354" t="s">
        <v>1896</v>
      </c>
    </row>
    <row r="30" spans="1:16">
      <c r="A30" s="349" t="s">
        <v>1899</v>
      </c>
      <c r="B30" s="350">
        <v>2315.8615666666669</v>
      </c>
      <c r="C30" s="350">
        <v>0</v>
      </c>
      <c r="D30" s="351">
        <f t="shared" si="0"/>
        <v>-2315.8615666666669</v>
      </c>
      <c r="E30" s="351">
        <f t="shared" si="1"/>
        <v>0</v>
      </c>
      <c r="F30" s="350">
        <v>0</v>
      </c>
      <c r="G30" s="350">
        <v>0</v>
      </c>
      <c r="H30" s="351">
        <f t="shared" si="2"/>
        <v>0</v>
      </c>
      <c r="I30" s="351">
        <f t="shared" si="3"/>
        <v>0</v>
      </c>
      <c r="J30" s="347"/>
      <c r="K30" s="352">
        <f t="shared" si="5"/>
        <v>0</v>
      </c>
      <c r="L30" s="353"/>
      <c r="M30" s="353"/>
      <c r="N30" s="352">
        <f t="shared" si="4"/>
        <v>0</v>
      </c>
      <c r="O30" s="353"/>
      <c r="P30" s="354" t="s">
        <v>1896</v>
      </c>
    </row>
    <row r="31" spans="1:16" ht="33.75">
      <c r="A31" s="349" t="s">
        <v>2004</v>
      </c>
      <c r="B31" s="350">
        <v>0</v>
      </c>
      <c r="C31" s="350">
        <v>0</v>
      </c>
      <c r="D31" s="351">
        <f t="shared" si="0"/>
        <v>0</v>
      </c>
      <c r="E31" s="351">
        <f t="shared" si="1"/>
        <v>0</v>
      </c>
      <c r="F31" s="350">
        <v>0</v>
      </c>
      <c r="G31" s="350">
        <v>0</v>
      </c>
      <c r="H31" s="351">
        <f t="shared" si="2"/>
        <v>0</v>
      </c>
      <c r="I31" s="351">
        <f t="shared" si="3"/>
        <v>0</v>
      </c>
      <c r="J31" s="347"/>
      <c r="K31" s="352">
        <f t="shared" si="5"/>
        <v>0</v>
      </c>
      <c r="L31" s="353"/>
      <c r="M31" s="353"/>
      <c r="N31" s="352">
        <f t="shared" si="4"/>
        <v>0</v>
      </c>
      <c r="O31" s="353"/>
      <c r="P31" s="354" t="s">
        <v>1896</v>
      </c>
    </row>
    <row r="32" spans="1:16" ht="33.75">
      <c r="A32" s="349" t="s">
        <v>1996</v>
      </c>
      <c r="B32" s="350">
        <v>12242.752668378413</v>
      </c>
      <c r="C32" s="350">
        <v>9527.5173699999996</v>
      </c>
      <c r="D32" s="351">
        <f t="shared" si="0"/>
        <v>-2715.2352983784131</v>
      </c>
      <c r="E32" s="351">
        <f t="shared" si="1"/>
        <v>77.821692784895134</v>
      </c>
      <c r="F32" s="350">
        <v>0</v>
      </c>
      <c r="G32" s="350">
        <v>0</v>
      </c>
      <c r="H32" s="351">
        <f t="shared" si="2"/>
        <v>0</v>
      </c>
      <c r="I32" s="351">
        <f t="shared" si="3"/>
        <v>0</v>
      </c>
      <c r="J32" s="347"/>
      <c r="K32" s="352">
        <f t="shared" ref="K32:K40" si="6">SUM(L32:O32)</f>
        <v>0</v>
      </c>
      <c r="L32" s="353"/>
      <c r="M32" s="353"/>
      <c r="N32" s="352">
        <f t="shared" si="4"/>
        <v>0</v>
      </c>
      <c r="O32" s="353"/>
      <c r="P32" s="354" t="s">
        <v>1896</v>
      </c>
    </row>
    <row r="33" spans="1:16" ht="33.75">
      <c r="A33" s="349" t="s">
        <v>1921</v>
      </c>
      <c r="B33" s="350">
        <v>0</v>
      </c>
      <c r="C33" s="350">
        <v>0</v>
      </c>
      <c r="D33" s="351">
        <f t="shared" si="0"/>
        <v>0</v>
      </c>
      <c r="E33" s="351">
        <f t="shared" si="1"/>
        <v>0</v>
      </c>
      <c r="F33" s="350">
        <v>1057.1451699999998</v>
      </c>
      <c r="G33" s="350">
        <v>880.95429999999999</v>
      </c>
      <c r="H33" s="351">
        <f t="shared" si="2"/>
        <v>-176.19086999999979</v>
      </c>
      <c r="I33" s="351">
        <f t="shared" si="3"/>
        <v>83.333332545046787</v>
      </c>
      <c r="J33" s="347"/>
      <c r="K33" s="352">
        <f t="shared" si="6"/>
        <v>880.95429999999999</v>
      </c>
      <c r="L33" s="353"/>
      <c r="M33" s="353"/>
      <c r="N33" s="352">
        <f t="shared" si="4"/>
        <v>880.95429999999999</v>
      </c>
      <c r="O33" s="353"/>
      <c r="P33" s="354" t="s">
        <v>1896</v>
      </c>
    </row>
    <row r="34" spans="1:16" ht="22.5">
      <c r="A34" s="349" t="s">
        <v>2191</v>
      </c>
      <c r="B34" s="350">
        <v>1489.0888939297154</v>
      </c>
      <c r="C34" s="350">
        <v>84.466369999999998</v>
      </c>
      <c r="D34" s="351">
        <f t="shared" si="0"/>
        <v>-1404.6225239297153</v>
      </c>
      <c r="E34" s="351">
        <f t="shared" si="1"/>
        <v>5.6723524259920239</v>
      </c>
      <c r="F34" s="350">
        <v>1340.1976792</v>
      </c>
      <c r="G34" s="350">
        <v>131.00281999999999</v>
      </c>
      <c r="H34" s="351">
        <f t="shared" si="2"/>
        <v>-1209.1948592000001</v>
      </c>
      <c r="I34" s="351">
        <f t="shared" si="3"/>
        <v>9.7748878417845848</v>
      </c>
      <c r="J34" s="347"/>
      <c r="K34" s="352">
        <f t="shared" si="6"/>
        <v>131.00281999999999</v>
      </c>
      <c r="L34" s="353"/>
      <c r="M34" s="353"/>
      <c r="N34" s="352">
        <f t="shared" si="4"/>
        <v>131.00281999999999</v>
      </c>
      <c r="O34" s="353"/>
      <c r="P34" s="354" t="s">
        <v>1896</v>
      </c>
    </row>
    <row r="35" spans="1:16" ht="45">
      <c r="A35" s="349" t="s">
        <v>2192</v>
      </c>
      <c r="B35" s="350">
        <v>36322.257854735988</v>
      </c>
      <c r="C35" s="350">
        <v>36190</v>
      </c>
      <c r="D35" s="351">
        <f t="shared" si="0"/>
        <v>-132.25785473598808</v>
      </c>
      <c r="E35" s="351">
        <f t="shared" si="1"/>
        <v>99.635876560138612</v>
      </c>
      <c r="F35" s="350">
        <v>22680.658799999983</v>
      </c>
      <c r="G35" s="350">
        <v>22525.439999999999</v>
      </c>
      <c r="H35" s="351">
        <f t="shared" si="2"/>
        <v>-155.21879999998418</v>
      </c>
      <c r="I35" s="351">
        <f t="shared" si="3"/>
        <v>99.315633635827254</v>
      </c>
      <c r="J35" s="347"/>
      <c r="K35" s="352">
        <f t="shared" si="6"/>
        <v>22525.439999999999</v>
      </c>
      <c r="L35" s="353"/>
      <c r="M35" s="353"/>
      <c r="N35" s="352">
        <f t="shared" si="4"/>
        <v>22525.439999999999</v>
      </c>
      <c r="O35" s="353"/>
      <c r="P35" s="354" t="s">
        <v>1896</v>
      </c>
    </row>
    <row r="36" spans="1:16" ht="22.5">
      <c r="A36" s="349" t="s">
        <v>2193</v>
      </c>
      <c r="B36" s="350">
        <v>0</v>
      </c>
      <c r="C36" s="350">
        <v>0</v>
      </c>
      <c r="D36" s="351">
        <f t="shared" si="0"/>
        <v>0</v>
      </c>
      <c r="E36" s="351">
        <f t="shared" si="1"/>
        <v>0</v>
      </c>
      <c r="F36" s="350">
        <v>0</v>
      </c>
      <c r="G36" s="350">
        <v>0</v>
      </c>
      <c r="H36" s="351">
        <f t="shared" si="2"/>
        <v>0</v>
      </c>
      <c r="I36" s="351">
        <f t="shared" si="3"/>
        <v>0</v>
      </c>
      <c r="J36" s="347"/>
      <c r="K36" s="352">
        <f t="shared" si="6"/>
        <v>0</v>
      </c>
      <c r="L36" s="353"/>
      <c r="M36" s="353"/>
      <c r="N36" s="352">
        <f t="shared" si="4"/>
        <v>0</v>
      </c>
      <c r="O36" s="353"/>
      <c r="P36" s="354" t="s">
        <v>1896</v>
      </c>
    </row>
    <row r="37" spans="1:16">
      <c r="A37" s="349" t="s">
        <v>1897</v>
      </c>
      <c r="B37" s="350">
        <v>4532.6192533333333</v>
      </c>
      <c r="C37" s="350">
        <v>0</v>
      </c>
      <c r="D37" s="351">
        <f t="shared" si="0"/>
        <v>-4532.6192533333333</v>
      </c>
      <c r="E37" s="351">
        <f t="shared" si="1"/>
        <v>0</v>
      </c>
      <c r="F37" s="350">
        <v>0</v>
      </c>
      <c r="G37" s="350">
        <v>840.67635999999993</v>
      </c>
      <c r="H37" s="351">
        <f t="shared" si="2"/>
        <v>840.67635999999993</v>
      </c>
      <c r="I37" s="351">
        <f t="shared" si="3"/>
        <v>0</v>
      </c>
      <c r="J37" s="347"/>
      <c r="K37" s="352">
        <f t="shared" si="6"/>
        <v>840.67635999999993</v>
      </c>
      <c r="L37" s="353"/>
      <c r="M37" s="353"/>
      <c r="N37" s="352">
        <f t="shared" si="4"/>
        <v>840.67635999999993</v>
      </c>
      <c r="O37" s="353"/>
      <c r="P37" s="354" t="s">
        <v>1896</v>
      </c>
    </row>
    <row r="38" spans="1:16" ht="22.5">
      <c r="A38" s="349" t="s">
        <v>1981</v>
      </c>
      <c r="B38" s="350">
        <v>1151.9171833333303</v>
      </c>
      <c r="C38" s="350">
        <v>1083.29187</v>
      </c>
      <c r="D38" s="351">
        <f t="shared" si="0"/>
        <v>-68.625313333330269</v>
      </c>
      <c r="E38" s="351">
        <f t="shared" si="1"/>
        <v>94.042513270376986</v>
      </c>
      <c r="F38" s="350">
        <v>0</v>
      </c>
      <c r="G38" s="350">
        <v>1716.6225400000001</v>
      </c>
      <c r="H38" s="351">
        <f t="shared" si="2"/>
        <v>1716.6225400000001</v>
      </c>
      <c r="I38" s="351">
        <f t="shared" si="3"/>
        <v>0</v>
      </c>
      <c r="J38" s="347"/>
      <c r="K38" s="352">
        <f t="shared" si="6"/>
        <v>1716.6225400000001</v>
      </c>
      <c r="L38" s="353"/>
      <c r="M38" s="353"/>
      <c r="N38" s="352">
        <f t="shared" si="4"/>
        <v>1716.6225400000001</v>
      </c>
      <c r="O38" s="353"/>
      <c r="P38" s="354" t="s">
        <v>1896</v>
      </c>
    </row>
    <row r="39" spans="1:16">
      <c r="A39" s="349" t="s">
        <v>1982</v>
      </c>
      <c r="B39" s="350">
        <v>521.0795100000006</v>
      </c>
      <c r="C39" s="350">
        <v>0</v>
      </c>
      <c r="D39" s="351">
        <f t="shared" si="0"/>
        <v>-521.0795100000006</v>
      </c>
      <c r="E39" s="351">
        <f t="shared" si="1"/>
        <v>0</v>
      </c>
      <c r="F39" s="350">
        <v>0</v>
      </c>
      <c r="G39" s="350">
        <v>665.71632999999997</v>
      </c>
      <c r="H39" s="351">
        <f t="shared" si="2"/>
        <v>665.71632999999997</v>
      </c>
      <c r="I39" s="351">
        <f t="shared" si="3"/>
        <v>0</v>
      </c>
      <c r="J39" s="347"/>
      <c r="K39" s="352">
        <f t="shared" si="6"/>
        <v>665.71632999999997</v>
      </c>
      <c r="L39" s="353"/>
      <c r="M39" s="353"/>
      <c r="N39" s="352">
        <f t="shared" si="4"/>
        <v>665.71632999999997</v>
      </c>
      <c r="O39" s="353"/>
      <c r="P39" s="354" t="s">
        <v>1896</v>
      </c>
    </row>
    <row r="40" spans="1:16" ht="33.75">
      <c r="A40" s="349" t="s">
        <v>1988</v>
      </c>
      <c r="B40" s="350">
        <v>0</v>
      </c>
      <c r="C40" s="350">
        <v>0</v>
      </c>
      <c r="D40" s="351">
        <f t="shared" si="0"/>
        <v>0</v>
      </c>
      <c r="E40" s="351">
        <f t="shared" si="1"/>
        <v>0</v>
      </c>
      <c r="F40" s="350">
        <v>6202.4395719999993</v>
      </c>
      <c r="G40" s="350">
        <v>6202.4395700000005</v>
      </c>
      <c r="H40" s="351">
        <f t="shared" si="2"/>
        <v>-1.9999988580821082E-6</v>
      </c>
      <c r="I40" s="351">
        <f t="shared" si="3"/>
        <v>99.999999967754633</v>
      </c>
      <c r="J40" s="347"/>
      <c r="K40" s="352">
        <f t="shared" si="6"/>
        <v>6202.4395700000005</v>
      </c>
      <c r="L40" s="353"/>
      <c r="M40" s="353"/>
      <c r="N40" s="352">
        <f t="shared" si="4"/>
        <v>6202.4395700000005</v>
      </c>
      <c r="O40" s="353"/>
      <c r="P40" s="354" t="s">
        <v>1896</v>
      </c>
    </row>
    <row r="41" spans="1:16" ht="22.5">
      <c r="A41" s="349" t="s">
        <v>1992</v>
      </c>
      <c r="B41" s="350">
        <v>0</v>
      </c>
      <c r="C41" s="350">
        <v>0</v>
      </c>
      <c r="D41" s="351">
        <f t="shared" si="0"/>
        <v>0</v>
      </c>
      <c r="E41" s="351">
        <f t="shared" si="1"/>
        <v>0</v>
      </c>
      <c r="F41" s="350">
        <v>1655.2930159999994</v>
      </c>
      <c r="G41" s="350">
        <v>1655.2930199999998</v>
      </c>
      <c r="H41" s="351">
        <f t="shared" si="2"/>
        <v>4.0000004446483217E-6</v>
      </c>
      <c r="I41" s="351">
        <f t="shared" si="3"/>
        <v>100.00000024164908</v>
      </c>
      <c r="J41" s="347"/>
      <c r="K41" s="352">
        <f>SUM(L41:O41)</f>
        <v>1655.2930199999998</v>
      </c>
      <c r="L41" s="353"/>
      <c r="M41" s="353"/>
      <c r="N41" s="352">
        <f t="shared" si="4"/>
        <v>1655.2930199999998</v>
      </c>
      <c r="O41" s="367"/>
      <c r="P41" s="354" t="s">
        <v>1896</v>
      </c>
    </row>
    <row r="42" spans="1:16" ht="33.75">
      <c r="A42" s="349" t="s">
        <v>1919</v>
      </c>
      <c r="B42" s="350">
        <v>0</v>
      </c>
      <c r="C42" s="350">
        <v>0</v>
      </c>
      <c r="D42" s="351">
        <f t="shared" si="0"/>
        <v>0</v>
      </c>
      <c r="E42" s="351">
        <f t="shared" si="1"/>
        <v>0</v>
      </c>
      <c r="F42" s="350">
        <v>0</v>
      </c>
      <c r="G42" s="350">
        <v>0</v>
      </c>
      <c r="H42" s="351">
        <f t="shared" si="2"/>
        <v>0</v>
      </c>
      <c r="I42" s="351">
        <f t="shared" si="3"/>
        <v>0</v>
      </c>
      <c r="J42" s="347"/>
      <c r="K42" s="352">
        <f t="shared" ref="K42" si="7">SUM(L42:O42)</f>
        <v>0</v>
      </c>
      <c r="L42" s="353"/>
      <c r="M42" s="353"/>
      <c r="N42" s="352">
        <f t="shared" si="4"/>
        <v>0</v>
      </c>
      <c r="O42" s="353"/>
      <c r="P42" s="354" t="s">
        <v>1896</v>
      </c>
    </row>
    <row r="43" spans="1:16" ht="22.5">
      <c r="A43" s="349" t="s">
        <v>1920</v>
      </c>
      <c r="B43" s="350">
        <v>2646.2512464446449</v>
      </c>
      <c r="C43" s="350">
        <v>87.223740000000006</v>
      </c>
      <c r="D43" s="351">
        <f t="shared" si="0"/>
        <v>-2559.027506444645</v>
      </c>
      <c r="E43" s="351">
        <f t="shared" si="1"/>
        <v>3.2961246637933166</v>
      </c>
      <c r="F43" s="350">
        <v>17.231999999999999</v>
      </c>
      <c r="G43" s="350">
        <v>13.642049999999999</v>
      </c>
      <c r="H43" s="351">
        <f t="shared" si="2"/>
        <v>-3.58995</v>
      </c>
      <c r="I43" s="351">
        <f t="shared" si="3"/>
        <v>79.166956824512539</v>
      </c>
      <c r="J43" s="347"/>
      <c r="K43" s="352">
        <f t="shared" si="5"/>
        <v>13.642049999999999</v>
      </c>
      <c r="L43" s="353"/>
      <c r="M43" s="353"/>
      <c r="N43" s="352">
        <f t="shared" si="4"/>
        <v>13.642049999999999</v>
      </c>
      <c r="O43" s="353"/>
      <c r="P43" s="354" t="s">
        <v>1896</v>
      </c>
    </row>
    <row r="44" spans="1:16" ht="22.5">
      <c r="A44" s="349" t="s">
        <v>1903</v>
      </c>
      <c r="B44" s="350">
        <v>0</v>
      </c>
      <c r="C44" s="350">
        <v>0</v>
      </c>
      <c r="D44" s="351">
        <f t="shared" si="0"/>
        <v>0</v>
      </c>
      <c r="E44" s="351">
        <f t="shared" si="1"/>
        <v>0</v>
      </c>
      <c r="F44" s="350">
        <v>0</v>
      </c>
      <c r="G44" s="350">
        <v>0</v>
      </c>
      <c r="H44" s="351">
        <f t="shared" si="2"/>
        <v>0</v>
      </c>
      <c r="I44" s="351">
        <f t="shared" si="3"/>
        <v>0</v>
      </c>
      <c r="J44" s="347"/>
      <c r="K44" s="352">
        <f t="shared" si="5"/>
        <v>0</v>
      </c>
      <c r="L44" s="353"/>
      <c r="M44" s="353"/>
      <c r="N44" s="352">
        <f t="shared" si="4"/>
        <v>0</v>
      </c>
      <c r="O44" s="353"/>
      <c r="P44" s="354" t="s">
        <v>1896</v>
      </c>
    </row>
    <row r="45" spans="1:16" ht="33.75">
      <c r="A45" s="349" t="s">
        <v>1906</v>
      </c>
      <c r="B45" s="350">
        <v>0</v>
      </c>
      <c r="C45" s="350">
        <v>0</v>
      </c>
      <c r="D45" s="351">
        <f t="shared" si="0"/>
        <v>0</v>
      </c>
      <c r="E45" s="351">
        <f t="shared" si="1"/>
        <v>0</v>
      </c>
      <c r="F45" s="350">
        <v>1362</v>
      </c>
      <c r="G45" s="350">
        <v>1362</v>
      </c>
      <c r="H45" s="351">
        <f t="shared" si="2"/>
        <v>0</v>
      </c>
      <c r="I45" s="351">
        <f t="shared" si="3"/>
        <v>100</v>
      </c>
      <c r="J45" s="347"/>
      <c r="K45" s="352">
        <f t="shared" si="5"/>
        <v>1362</v>
      </c>
      <c r="L45" s="353"/>
      <c r="M45" s="353"/>
      <c r="N45" s="352">
        <f t="shared" si="4"/>
        <v>1362</v>
      </c>
      <c r="O45" s="353"/>
      <c r="P45" s="354" t="s">
        <v>1896</v>
      </c>
    </row>
    <row r="46" spans="1:16">
      <c r="A46" s="349" t="s">
        <v>1912</v>
      </c>
      <c r="B46" s="350">
        <v>0</v>
      </c>
      <c r="C46" s="350">
        <v>0</v>
      </c>
      <c r="D46" s="351">
        <f t="shared" si="0"/>
        <v>0</v>
      </c>
      <c r="E46" s="351">
        <f t="shared" si="1"/>
        <v>0</v>
      </c>
      <c r="F46" s="350">
        <v>-2593.2440519999936</v>
      </c>
      <c r="G46" s="350">
        <v>-2593.2440499999998</v>
      </c>
      <c r="H46" s="351">
        <f t="shared" si="2"/>
        <v>1.9999938558612484E-6</v>
      </c>
      <c r="I46" s="351">
        <f t="shared" si="3"/>
        <v>99.999999922876754</v>
      </c>
      <c r="J46" s="347"/>
      <c r="K46" s="352">
        <f t="shared" si="5"/>
        <v>-2593.2440499999998</v>
      </c>
      <c r="L46" s="353"/>
      <c r="M46" s="353"/>
      <c r="N46" s="352">
        <f t="shared" si="4"/>
        <v>-2593.2440499999998</v>
      </c>
      <c r="O46" s="367">
        <v>0</v>
      </c>
      <c r="P46" s="354" t="s">
        <v>1896</v>
      </c>
    </row>
    <row r="47" spans="1:16" ht="22.5">
      <c r="A47" s="349" t="s">
        <v>1989</v>
      </c>
      <c r="B47" s="350">
        <v>0</v>
      </c>
      <c r="C47" s="350">
        <v>0</v>
      </c>
      <c r="D47" s="351">
        <f t="shared" si="0"/>
        <v>0</v>
      </c>
      <c r="E47" s="351">
        <f t="shared" si="1"/>
        <v>0</v>
      </c>
      <c r="F47" s="350">
        <v>688.1946839999996</v>
      </c>
      <c r="G47" s="350">
        <v>688.19468000000006</v>
      </c>
      <c r="H47" s="351">
        <f t="shared" si="2"/>
        <v>-3.9999995351536199E-6</v>
      </c>
      <c r="I47" s="351">
        <f t="shared" si="3"/>
        <v>99.999999418769193</v>
      </c>
      <c r="J47" s="347"/>
      <c r="K47" s="352">
        <f t="shared" si="5"/>
        <v>688.19468000000006</v>
      </c>
      <c r="L47" s="353"/>
      <c r="M47" s="353"/>
      <c r="N47" s="352">
        <f t="shared" si="4"/>
        <v>688.19468000000006</v>
      </c>
      <c r="O47" s="353"/>
      <c r="P47" s="354" t="s">
        <v>1896</v>
      </c>
    </row>
    <row r="48" spans="1:16" ht="22.5">
      <c r="A48" s="349" t="s">
        <v>2194</v>
      </c>
      <c r="B48" s="350">
        <v>0</v>
      </c>
      <c r="C48" s="350">
        <v>0</v>
      </c>
      <c r="D48" s="351">
        <f t="shared" si="0"/>
        <v>0</v>
      </c>
      <c r="E48" s="351">
        <f t="shared" si="1"/>
        <v>0</v>
      </c>
      <c r="F48" s="350">
        <v>26.831998800000001</v>
      </c>
      <c r="G48" s="350">
        <v>26.832000000000001</v>
      </c>
      <c r="H48" s="351">
        <f t="shared" si="2"/>
        <v>1.1999999998124622E-6</v>
      </c>
      <c r="I48" s="351">
        <f t="shared" si="3"/>
        <v>100.00000447227211</v>
      </c>
      <c r="J48" s="347"/>
      <c r="K48" s="352">
        <f t="shared" si="5"/>
        <v>26.832000000000001</v>
      </c>
      <c r="L48" s="353"/>
      <c r="M48" s="353"/>
      <c r="N48" s="352">
        <f t="shared" si="4"/>
        <v>26.832000000000001</v>
      </c>
      <c r="O48" s="353"/>
      <c r="P48" s="354" t="s">
        <v>1896</v>
      </c>
    </row>
    <row r="49" spans="1:16">
      <c r="A49" s="349" t="s">
        <v>1922</v>
      </c>
      <c r="B49" s="350">
        <v>0</v>
      </c>
      <c r="C49" s="350">
        <v>0</v>
      </c>
      <c r="D49" s="351">
        <f t="shared" si="0"/>
        <v>0</v>
      </c>
      <c r="E49" s="351">
        <f t="shared" si="1"/>
        <v>0</v>
      </c>
      <c r="F49" s="350">
        <v>0.68241232855498091</v>
      </c>
      <c r="G49" s="350">
        <v>0.68223999999999996</v>
      </c>
      <c r="H49" s="351">
        <f t="shared" si="2"/>
        <v>-1.7232855498094946E-4</v>
      </c>
      <c r="I49" s="351">
        <f t="shared" si="3"/>
        <v>99.974747150986289</v>
      </c>
      <c r="J49" s="347"/>
      <c r="K49" s="352">
        <f t="shared" si="5"/>
        <v>0.68223999999999996</v>
      </c>
      <c r="L49" s="353"/>
      <c r="M49" s="353"/>
      <c r="N49" s="352">
        <f t="shared" si="4"/>
        <v>0.68223999999999996</v>
      </c>
      <c r="O49" s="353"/>
      <c r="P49" s="354" t="s">
        <v>1896</v>
      </c>
    </row>
    <row r="50" spans="1:16" ht="22.5">
      <c r="A50" s="349" t="s">
        <v>2195</v>
      </c>
      <c r="B50" s="350">
        <v>0</v>
      </c>
      <c r="C50" s="350">
        <v>0</v>
      </c>
      <c r="D50" s="351">
        <f t="shared" si="0"/>
        <v>0</v>
      </c>
      <c r="E50" s="351">
        <f t="shared" si="1"/>
        <v>0</v>
      </c>
      <c r="F50" s="350">
        <v>0</v>
      </c>
      <c r="G50" s="350">
        <v>0</v>
      </c>
      <c r="H50" s="351">
        <f t="shared" si="2"/>
        <v>0</v>
      </c>
      <c r="I50" s="351">
        <f t="shared" si="3"/>
        <v>0</v>
      </c>
      <c r="J50" s="347"/>
      <c r="K50" s="352">
        <f t="shared" si="5"/>
        <v>0</v>
      </c>
      <c r="L50" s="353"/>
      <c r="M50" s="353"/>
      <c r="N50" s="352">
        <f t="shared" si="4"/>
        <v>0</v>
      </c>
      <c r="O50" s="353"/>
      <c r="P50" s="354" t="s">
        <v>1896</v>
      </c>
    </row>
    <row r="51" spans="1:16" s="346" customFormat="1">
      <c r="A51" s="356" t="s">
        <v>1923</v>
      </c>
      <c r="B51" s="350">
        <v>0</v>
      </c>
      <c r="C51" s="350">
        <v>0</v>
      </c>
      <c r="D51" s="351">
        <f t="shared" si="0"/>
        <v>0</v>
      </c>
      <c r="E51" s="351">
        <f t="shared" si="1"/>
        <v>0</v>
      </c>
      <c r="F51" s="350">
        <v>4295.9999900000003</v>
      </c>
      <c r="G51" s="350">
        <v>4295.9999900000003</v>
      </c>
      <c r="H51" s="351">
        <f t="shared" si="2"/>
        <v>0</v>
      </c>
      <c r="I51" s="351">
        <f t="shared" si="3"/>
        <v>100</v>
      </c>
      <c r="J51" s="347"/>
      <c r="K51" s="358">
        <f t="shared" ref="K51" si="8">SUM(L51:O51)</f>
        <v>4295.9999900000003</v>
      </c>
      <c r="L51" s="359"/>
      <c r="M51" s="359"/>
      <c r="N51" s="352">
        <f t="shared" si="4"/>
        <v>4295.9999900000003</v>
      </c>
      <c r="O51" s="360"/>
      <c r="P51" s="361" t="s">
        <v>1896</v>
      </c>
    </row>
    <row r="52" spans="1:16" s="346" customFormat="1">
      <c r="A52" s="362" t="s">
        <v>1924</v>
      </c>
      <c r="B52" s="363">
        <f>SUM(B6:B51)</f>
        <v>100212.18564343461</v>
      </c>
      <c r="C52" s="363">
        <f>SUM(C6:C51)</f>
        <v>81479.875200000009</v>
      </c>
      <c r="D52" s="364">
        <f t="shared" si="0"/>
        <v>-18732.310443434602</v>
      </c>
      <c r="E52" s="364">
        <f t="shared" si="1"/>
        <v>81.307352670576293</v>
      </c>
      <c r="F52" s="363">
        <f>SUM(F6:F51)</f>
        <v>263310.80968259525</v>
      </c>
      <c r="G52" s="363">
        <f>SUM(G6:G51)</f>
        <v>243217.03828000001</v>
      </c>
      <c r="H52" s="364">
        <f t="shared" si="2"/>
        <v>-20093.771402595245</v>
      </c>
      <c r="I52" s="364">
        <f t="shared" si="3"/>
        <v>92.368801179557707</v>
      </c>
      <c r="J52" s="365"/>
      <c r="K52" s="363">
        <f>SUM(K6:K51)</f>
        <v>243217.03828000001</v>
      </c>
      <c r="L52" s="363">
        <f>SUM(L6:L51)</f>
        <v>0</v>
      </c>
      <c r="M52" s="363">
        <f>SUM(M6:M51)</f>
        <v>0</v>
      </c>
      <c r="N52" s="363">
        <f>SUM(N6:N51)</f>
        <v>243217.03828000001</v>
      </c>
      <c r="O52" s="363">
        <f>SUM(O6:O51)</f>
        <v>0</v>
      </c>
      <c r="P52" s="355"/>
    </row>
    <row r="53" spans="1:16" s="346" customFormat="1">
      <c r="A53" s="362" t="s">
        <v>1925</v>
      </c>
      <c r="B53" s="363">
        <v>2646.2512464446449</v>
      </c>
      <c r="C53" s="363">
        <v>87.223740000000006</v>
      </c>
      <c r="D53" s="364">
        <f>C53-B53</f>
        <v>-2559.027506444645</v>
      </c>
      <c r="E53" s="364">
        <f t="shared" si="1"/>
        <v>3.2961246637933166</v>
      </c>
      <c r="F53" s="363">
        <v>17.231999999999999</v>
      </c>
      <c r="G53" s="363">
        <v>13.642049999999999</v>
      </c>
      <c r="H53" s="364">
        <f t="shared" si="2"/>
        <v>-3.58995</v>
      </c>
      <c r="I53" s="364">
        <f t="shared" si="3"/>
        <v>79.166956824512539</v>
      </c>
      <c r="J53" s="365"/>
      <c r="K53" s="363">
        <f>G53</f>
        <v>13.642049999999999</v>
      </c>
      <c r="L53" s="363">
        <f>SUMIF($J$6:$J$50,"Строительство новых объектов",L6:L50)</f>
        <v>0</v>
      </c>
      <c r="M53" s="363">
        <f>SUMIF($J$6:$J$50,"Строительство новых объектов",M6:M50)</f>
        <v>0</v>
      </c>
      <c r="N53" s="363">
        <f>G53</f>
        <v>13.642049999999999</v>
      </c>
      <c r="O53" s="363"/>
      <c r="P53" s="355"/>
    </row>
    <row r="54" spans="1:16" s="346" customFormat="1">
      <c r="A54" s="362" t="s">
        <v>1926</v>
      </c>
      <c r="B54" s="363">
        <v>97565.934396989964</v>
      </c>
      <c r="C54" s="363">
        <v>81392.651459999994</v>
      </c>
      <c r="D54" s="364">
        <f t="shared" si="0"/>
        <v>-16173.28293698997</v>
      </c>
      <c r="E54" s="364">
        <f t="shared" si="1"/>
        <v>83.423227546633399</v>
      </c>
      <c r="F54" s="363">
        <v>258997.57769259522</v>
      </c>
      <c r="G54" s="363">
        <v>238907.39623999997</v>
      </c>
      <c r="H54" s="364">
        <f t="shared" si="2"/>
        <v>-20090.18145259525</v>
      </c>
      <c r="I54" s="364">
        <f t="shared" si="3"/>
        <v>92.243100637628231</v>
      </c>
      <c r="J54" s="365"/>
      <c r="K54" s="363">
        <f>G54</f>
        <v>238907.39623999997</v>
      </c>
      <c r="L54" s="363">
        <f>SUMIF($J$6:$J$50,"Реконструкция, модернизация и ТП",L6:L50)</f>
        <v>0</v>
      </c>
      <c r="M54" s="363">
        <f>SUMIF($J$6:$J$50,"Реконструкция, модернизация и ТП",M6:M50)</f>
        <v>0</v>
      </c>
      <c r="N54" s="363">
        <f>G54</f>
        <v>238907.39623999997</v>
      </c>
      <c r="O54" s="363">
        <v>0</v>
      </c>
      <c r="P54" s="355"/>
    </row>
    <row r="55" spans="1:16" s="346" customFormat="1">
      <c r="A55" s="362" t="s">
        <v>1927</v>
      </c>
      <c r="B55" s="363">
        <v>0</v>
      </c>
      <c r="C55" s="363">
        <v>0</v>
      </c>
      <c r="D55" s="364">
        <f t="shared" si="0"/>
        <v>0</v>
      </c>
      <c r="E55" s="364">
        <f t="shared" si="1"/>
        <v>0</v>
      </c>
      <c r="F55" s="363">
        <v>4295.9999900000003</v>
      </c>
      <c r="G55" s="363">
        <v>4295.9999900000003</v>
      </c>
      <c r="H55" s="364">
        <f t="shared" si="2"/>
        <v>0</v>
      </c>
      <c r="I55" s="364">
        <f t="shared" si="3"/>
        <v>100</v>
      </c>
      <c r="J55" s="365"/>
      <c r="K55" s="363">
        <f>G55</f>
        <v>4295.9999900000003</v>
      </c>
      <c r="L55" s="363">
        <f t="shared" ref="L55:M55" si="9">L51</f>
        <v>0</v>
      </c>
      <c r="M55" s="363">
        <f t="shared" si="9"/>
        <v>0</v>
      </c>
      <c r="N55" s="363">
        <f>G55</f>
        <v>4295.9999900000003</v>
      </c>
      <c r="O55" s="363"/>
      <c r="P55" s="355"/>
    </row>
    <row r="56" spans="1:16">
      <c r="N56" s="366"/>
    </row>
    <row r="57" spans="1:16" s="346" customFormat="1">
      <c r="A57" s="344"/>
      <c r="B57" s="344"/>
      <c r="C57" s="344"/>
      <c r="D57" s="344"/>
      <c r="E57" s="344"/>
      <c r="F57" s="366"/>
      <c r="G57" s="366"/>
      <c r="H57" s="366"/>
      <c r="I57" s="366"/>
      <c r="N57" s="1020">
        <f>N52-N53-N54-N55</f>
        <v>4.0017766878008842E-11</v>
      </c>
    </row>
    <row r="58" spans="1:16">
      <c r="F58" s="366"/>
      <c r="G58" s="366"/>
    </row>
    <row r="59" spans="1:16">
      <c r="G59" s="366"/>
      <c r="K59" s="366"/>
    </row>
    <row r="60" spans="1:16" ht="10.9" customHeight="1"/>
    <row r="65" spans="6:7">
      <c r="F65" s="366"/>
      <c r="G65" s="366"/>
    </row>
    <row r="66" spans="6:7">
      <c r="F66" s="366"/>
      <c r="G66" s="366"/>
    </row>
    <row r="67" spans="6:7">
      <c r="F67" s="366"/>
      <c r="G67" s="366"/>
    </row>
    <row r="68" spans="6:7">
      <c r="F68" s="366"/>
      <c r="G68" s="366"/>
    </row>
    <row r="69" spans="6:7">
      <c r="F69" s="366"/>
      <c r="G69" s="366"/>
    </row>
  </sheetData>
  <autoFilter ref="A5:P55"/>
  <mergeCells count="13">
    <mergeCell ref="M4:M5"/>
    <mergeCell ref="N4:N5"/>
    <mergeCell ref="O4:O5"/>
    <mergeCell ref="A1:P1"/>
    <mergeCell ref="A3:A5"/>
    <mergeCell ref="B3:E3"/>
    <mergeCell ref="F3:I3"/>
    <mergeCell ref="K3:O3"/>
    <mergeCell ref="P3:P5"/>
    <mergeCell ref="B4:E4"/>
    <mergeCell ref="F4:I4"/>
    <mergeCell ref="K4:K5"/>
    <mergeCell ref="L4:L5"/>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3"/>
  <dimension ref="A1:IK293"/>
  <sheetViews>
    <sheetView showGridLines="0" defaultGridColor="0" view="pageBreakPreview" colorId="54" zoomScale="90" zoomScaleNormal="80" zoomScaleSheetLayoutView="90" zoomScalePageLayoutView="85" workbookViewId="0">
      <pane xSplit="8" ySplit="13" topLeftCell="I14" activePane="bottomRight" state="frozen"/>
      <selection activeCell="IK149" sqref="IK149"/>
      <selection pane="topRight" activeCell="IK149" sqref="IK149"/>
      <selection pane="bottomLeft" activeCell="IK149" sqref="IK149"/>
      <selection pane="bottomRight" activeCell="IK149" sqref="IK149"/>
    </sheetView>
  </sheetViews>
  <sheetFormatPr defaultColWidth="8.7109375" defaultRowHeight="11.25" outlineLevelRow="2" outlineLevelCol="3"/>
  <cols>
    <col min="1" max="1" width="5.7109375" style="468" bestFit="1" customWidth="1"/>
    <col min="2" max="2" width="68.140625" style="501" bestFit="1" customWidth="1"/>
    <col min="3" max="3" width="8.7109375" style="507" customWidth="1"/>
    <col min="4" max="4" width="2.28515625" style="505" customWidth="1"/>
    <col min="5" max="5" width="10.5703125" style="468" hidden="1" customWidth="1" outlineLevel="1"/>
    <col min="6" max="6" width="10.5703125" style="468" hidden="1" customWidth="1"/>
    <col min="7" max="7" width="11.5703125" style="468" hidden="1" customWidth="1" outlineLevel="1"/>
    <col min="8" max="8" width="9.5703125" style="468" hidden="1" customWidth="1" outlineLevel="1"/>
    <col min="9" max="9" width="2.7109375" style="505" hidden="1" customWidth="1"/>
    <col min="10" max="10" width="9.5703125" style="505" hidden="1" customWidth="1"/>
    <col min="11" max="11" width="9.5703125" style="505" hidden="1" customWidth="1" outlineLevel="2"/>
    <col min="12" max="12" width="10.7109375" style="505" hidden="1" customWidth="1" outlineLevel="2"/>
    <col min="13" max="13" width="9.5703125" style="505" hidden="1" customWidth="1" outlineLevel="1"/>
    <col min="14" max="14" width="9.5703125" style="505" hidden="1" customWidth="1" outlineLevel="2"/>
    <col min="15" max="15" width="10.7109375" style="505" hidden="1" customWidth="1" outlineLevel="2"/>
    <col min="16" max="16" width="10.5703125" style="505" hidden="1" customWidth="1" outlineLevel="1"/>
    <col min="17" max="17" width="8.140625" style="505" hidden="1" customWidth="1" outlineLevel="1"/>
    <col min="18" max="18" width="9.5703125" style="505" hidden="1" customWidth="1"/>
    <col min="19" max="19" width="9.5703125" style="505" hidden="1" customWidth="1" outlineLevel="2"/>
    <col min="20" max="20" width="10.7109375" style="505" hidden="1" customWidth="1" outlineLevel="2"/>
    <col min="21" max="21" width="9.5703125" style="505" hidden="1" customWidth="1" outlineLevel="1"/>
    <col min="22" max="22" width="9.5703125" style="505" hidden="1" customWidth="1" outlineLevel="2"/>
    <col min="23" max="23" width="10.7109375" style="505" hidden="1" customWidth="1" outlineLevel="2"/>
    <col min="24" max="24" width="10.5703125" style="505" hidden="1" customWidth="1" outlineLevel="1"/>
    <col min="25" max="25" width="8.140625" style="505" hidden="1" customWidth="1" outlineLevel="1"/>
    <col min="26" max="26" width="9.5703125" style="505" hidden="1" customWidth="1"/>
    <col min="27" max="27" width="9.5703125" style="505" hidden="1" customWidth="1" outlineLevel="2"/>
    <col min="28" max="28" width="10.7109375" style="505" hidden="1" customWidth="1" outlineLevel="2"/>
    <col min="29" max="29" width="9.5703125" style="505" hidden="1" customWidth="1" outlineLevel="1"/>
    <col min="30" max="30" width="9.5703125" style="505" hidden="1" customWidth="1" outlineLevel="2"/>
    <col min="31" max="31" width="10.7109375" style="505" hidden="1" customWidth="1" outlineLevel="2"/>
    <col min="32" max="32" width="10.5703125" style="505" hidden="1" customWidth="1" outlineLevel="1"/>
    <col min="33" max="33" width="8.140625" style="505" hidden="1" customWidth="1" outlineLevel="1"/>
    <col min="34" max="34" width="10.5703125" style="505" hidden="1" customWidth="1"/>
    <col min="35" max="35" width="10.5703125" style="505" hidden="1" customWidth="1" outlineLevel="2"/>
    <col min="36" max="36" width="11.42578125" style="505" hidden="1" customWidth="1" outlineLevel="2"/>
    <col min="37" max="37" width="10.5703125" style="505" hidden="1" customWidth="1" outlineLevel="1"/>
    <col min="38" max="38" width="10.5703125" style="505" hidden="1" customWidth="1" outlineLevel="2"/>
    <col min="39" max="39" width="11.42578125" style="505" hidden="1" customWidth="1" outlineLevel="2"/>
    <col min="40" max="40" width="11.5703125" style="505" hidden="1" customWidth="1" outlineLevel="1"/>
    <col min="41" max="41" width="9.5703125" style="505" hidden="1" customWidth="1" outlineLevel="1"/>
    <col min="42" max="42" width="10.5703125" style="505" hidden="1" customWidth="1"/>
    <col min="43" max="43" width="10.5703125" style="505" hidden="1" customWidth="1" outlineLevel="2"/>
    <col min="44" max="44" width="11.42578125" style="505" hidden="1" customWidth="1" outlineLevel="2"/>
    <col min="45" max="45" width="10.5703125" style="505" hidden="1" customWidth="1" outlineLevel="1"/>
    <col min="46" max="46" width="10.5703125" style="505" hidden="1" customWidth="1" outlineLevel="2"/>
    <col min="47" max="47" width="11.42578125" style="505" hidden="1" customWidth="1" outlineLevel="2"/>
    <col min="48" max="48" width="11.5703125" style="505" hidden="1" customWidth="1" outlineLevel="1"/>
    <col min="49" max="49" width="9.5703125" style="505" hidden="1" customWidth="1" outlineLevel="1"/>
    <col min="50" max="50" width="10.5703125" style="505" hidden="1" customWidth="1"/>
    <col min="51" max="51" width="10.5703125" style="505" hidden="1" customWidth="1" outlineLevel="2"/>
    <col min="52" max="52" width="11.42578125" style="505" hidden="1" customWidth="1" outlineLevel="2"/>
    <col min="53" max="53" width="10.5703125" style="505" hidden="1" customWidth="1" outlineLevel="1"/>
    <col min="54" max="54" width="10.5703125" style="505" hidden="1" customWidth="1" outlineLevel="2"/>
    <col min="55" max="55" width="11.42578125" style="505" hidden="1" customWidth="1" outlineLevel="2"/>
    <col min="56" max="56" width="11.5703125" style="505" hidden="1" customWidth="1" outlineLevel="1"/>
    <col min="57" max="57" width="9.5703125" style="505" hidden="1" customWidth="1" outlineLevel="1"/>
    <col min="58" max="58" width="10.5703125" style="505" hidden="1" customWidth="1"/>
    <col min="59" max="59" width="10.5703125" style="505" hidden="1" customWidth="1" outlineLevel="2"/>
    <col min="60" max="60" width="11.42578125" style="505" hidden="1" customWidth="1" outlineLevel="2"/>
    <col min="61" max="61" width="10.5703125" style="505" hidden="1" customWidth="1" outlineLevel="1"/>
    <col min="62" max="62" width="10.5703125" style="505" hidden="1" customWidth="1" outlineLevel="2"/>
    <col min="63" max="63" width="11.42578125" style="505" hidden="1" customWidth="1" outlineLevel="2"/>
    <col min="64" max="64" width="11.5703125" style="505" hidden="1" customWidth="1" outlineLevel="1"/>
    <col min="65" max="65" width="9.5703125" style="505" hidden="1" customWidth="1" outlineLevel="1"/>
    <col min="66" max="66" width="10.5703125" style="505" hidden="1" customWidth="1" collapsed="1"/>
    <col min="67" max="67" width="10.5703125" style="505" hidden="1" customWidth="1" outlineLevel="2"/>
    <col min="68" max="68" width="11.42578125" style="505" hidden="1" customWidth="1" outlineLevel="2"/>
    <col min="69" max="69" width="10.5703125" style="505" hidden="1" customWidth="1" outlineLevel="1" collapsed="1"/>
    <col min="70" max="70" width="10.5703125" style="505" hidden="1" customWidth="1" outlineLevel="2"/>
    <col min="71" max="71" width="11.42578125" style="505" hidden="1" customWidth="1" outlineLevel="2"/>
    <col min="72" max="72" width="11.5703125" style="505" hidden="1" customWidth="1" outlineLevel="1" collapsed="1"/>
    <col min="73" max="73" width="9.5703125" style="505" hidden="1" customWidth="1" outlineLevel="1"/>
    <col min="74" max="74" width="10.5703125" style="505" hidden="1" customWidth="1" collapsed="1"/>
    <col min="75" max="75" width="10.5703125" style="505" hidden="1" customWidth="1" outlineLevel="2"/>
    <col min="76" max="76" width="11.42578125" style="505" hidden="1" customWidth="1" outlineLevel="2"/>
    <col min="77" max="77" width="10.5703125" style="505" hidden="1" customWidth="1" outlineLevel="1" collapsed="1"/>
    <col min="78" max="78" width="10.5703125" style="505" hidden="1" customWidth="1" outlineLevel="2"/>
    <col min="79" max="79" width="11.42578125" style="505" hidden="1" customWidth="1" outlineLevel="2"/>
    <col min="80" max="80" width="11.5703125" style="505" hidden="1" customWidth="1" outlineLevel="1" collapsed="1"/>
    <col min="81" max="81" width="9.5703125" style="505" hidden="1" customWidth="1" outlineLevel="1"/>
    <col min="82" max="82" width="10.5703125" style="505" hidden="1" customWidth="1"/>
    <col min="83" max="83" width="10.5703125" style="505" hidden="1" customWidth="1" outlineLevel="2"/>
    <col min="84" max="84" width="11.42578125" style="505" hidden="1" customWidth="1" outlineLevel="2"/>
    <col min="85" max="85" width="10.5703125" style="505" hidden="1" customWidth="1" outlineLevel="1"/>
    <col min="86" max="86" width="10.5703125" style="505" hidden="1" customWidth="1" outlineLevel="2"/>
    <col min="87" max="87" width="11.42578125" style="505" hidden="1" customWidth="1" outlineLevel="2"/>
    <col min="88" max="88" width="11.5703125" style="505" hidden="1" customWidth="1" outlineLevel="1"/>
    <col min="89" max="89" width="9.5703125" style="505" hidden="1" customWidth="1" outlineLevel="1"/>
    <col min="90" max="90" width="10.5703125" style="505" hidden="1" customWidth="1" collapsed="1"/>
    <col min="91" max="91" width="10.5703125" style="505" hidden="1" customWidth="1" outlineLevel="2"/>
    <col min="92" max="92" width="11.42578125" style="505" hidden="1" customWidth="1" outlineLevel="2"/>
    <col min="93" max="93" width="10.5703125" style="505" hidden="1" customWidth="1" outlineLevel="1"/>
    <col min="94" max="94" width="10.5703125" style="505" hidden="1" customWidth="1" outlineLevel="2"/>
    <col min="95" max="95" width="11.42578125" style="505" hidden="1" customWidth="1" outlineLevel="2"/>
    <col min="96" max="96" width="11.5703125" style="505" hidden="1" customWidth="1" outlineLevel="1"/>
    <col min="97" max="97" width="9.5703125" style="505" hidden="1" customWidth="1" outlineLevel="1"/>
    <col min="98" max="98" width="10.5703125" style="505" hidden="1" customWidth="1" collapsed="1"/>
    <col min="99" max="99" width="10.5703125" style="505" hidden="1" customWidth="1" outlineLevel="2"/>
    <col min="100" max="100" width="11.42578125" style="505" hidden="1" customWidth="1" outlineLevel="2"/>
    <col min="101" max="101" width="10.5703125" style="505" hidden="1" customWidth="1" outlineLevel="1"/>
    <col min="102" max="102" width="10.5703125" style="505" hidden="1" customWidth="1" outlineLevel="2"/>
    <col min="103" max="103" width="11.42578125" style="505" hidden="1" customWidth="1" outlineLevel="2"/>
    <col min="104" max="104" width="10.5703125" style="505" hidden="1" customWidth="1" outlineLevel="1"/>
    <col min="105" max="105" width="8.140625" style="505" hidden="1" customWidth="1" outlineLevel="1"/>
    <col min="106" max="106" width="1.7109375" style="505" hidden="1" customWidth="1" collapsed="1"/>
    <col min="107" max="107" width="11.5703125" style="501" hidden="1" customWidth="1"/>
    <col min="108" max="108" width="10.5703125" style="501" hidden="1" customWidth="1" outlineLevel="1"/>
    <col min="109" max="109" width="11.140625" style="501" hidden="1" customWidth="1" outlineLevel="1"/>
    <col min="110" max="110" width="9.5703125" style="501" hidden="1" customWidth="1" outlineLevel="1"/>
    <col min="111" max="111" width="11.5703125" style="501" hidden="1" customWidth="1"/>
    <col min="112" max="112" width="10.5703125" style="501" hidden="1" customWidth="1" outlineLevel="1"/>
    <col min="113" max="113" width="11.140625" style="501" hidden="1" customWidth="1" outlineLevel="1"/>
    <col min="114" max="114" width="9.5703125" style="501" hidden="1" customWidth="1" outlineLevel="1"/>
    <col min="115" max="115" width="9.5703125" style="501" hidden="1" customWidth="1"/>
    <col min="116" max="116" width="10.5703125" style="501" hidden="1" customWidth="1" outlineLevel="1"/>
    <col min="117" max="117" width="11.140625" style="501" hidden="1" customWidth="1" outlineLevel="1"/>
    <col min="118" max="118" width="9.5703125" style="501" hidden="1" customWidth="1" outlineLevel="1"/>
    <col min="119" max="119" width="10.5703125" style="501" hidden="1" customWidth="1"/>
    <col min="120" max="120" width="10.5703125" style="501" hidden="1" customWidth="1" outlineLevel="2"/>
    <col min="121" max="121" width="11.42578125" style="501" hidden="1" customWidth="1" outlineLevel="2"/>
    <col min="122" max="122" width="10.5703125" style="501" hidden="1" customWidth="1" outlineLevel="1"/>
    <col min="123" max="123" width="10.5703125" style="501" hidden="1" customWidth="1" outlineLevel="2"/>
    <col min="124" max="124" width="11.42578125" style="501" hidden="1" customWidth="1" outlineLevel="2"/>
    <col min="125" max="125" width="11.140625" style="501" hidden="1" customWidth="1" outlineLevel="1"/>
    <col min="126" max="126" width="9.5703125" style="501" hidden="1" customWidth="1" outlineLevel="1"/>
    <col min="127" max="127" width="10.5703125" style="501" hidden="1" customWidth="1"/>
    <col min="128" max="128" width="10.5703125" style="501" hidden="1" customWidth="1" outlineLevel="1"/>
    <col min="129" max="129" width="11.140625" style="501" hidden="1" customWidth="1" outlineLevel="1"/>
    <col min="130" max="130" width="9.5703125" style="501" hidden="1" customWidth="1" outlineLevel="1"/>
    <col min="131" max="131" width="10.42578125" style="501" hidden="1" customWidth="1"/>
    <col min="132" max="132" width="10.5703125" style="501" hidden="1" customWidth="1" outlineLevel="1"/>
    <col min="133" max="133" width="11.140625" style="501" hidden="1" customWidth="1" outlineLevel="1"/>
    <col min="134" max="134" width="9.5703125" style="501" hidden="1" customWidth="1" outlineLevel="1"/>
    <col min="135" max="135" width="10.42578125" style="501" hidden="1" customWidth="1"/>
    <col min="136" max="136" width="10.5703125" style="501" hidden="1" customWidth="1" outlineLevel="1"/>
    <col min="137" max="137" width="11.140625" style="501" hidden="1" customWidth="1" outlineLevel="1"/>
    <col min="138" max="138" width="9.5703125" style="501" hidden="1" customWidth="1" outlineLevel="1"/>
    <col min="139" max="139" width="10.5703125" style="501" hidden="1" customWidth="1"/>
    <col min="140" max="140" width="10.5703125" style="501" hidden="1" customWidth="1" outlineLevel="1"/>
    <col min="141" max="141" width="9" style="501" hidden="1" customWidth="1" outlineLevel="1"/>
    <col min="142" max="142" width="8.28515625" style="501" hidden="1" customWidth="1" outlineLevel="1"/>
    <col min="143" max="143" width="10.5703125" style="501" hidden="1" customWidth="1"/>
    <col min="144" max="144" width="10.5703125" style="501" hidden="1" customWidth="1" outlineLevel="2"/>
    <col min="145" max="145" width="11.42578125" style="501" hidden="1" customWidth="1" outlineLevel="2"/>
    <col min="146" max="146" width="10.5703125" style="501" hidden="1" customWidth="1" outlineLevel="1"/>
    <col min="147" max="147" width="10.5703125" style="501" hidden="1" customWidth="1" outlineLevel="2"/>
    <col min="148" max="148" width="11.42578125" style="501" hidden="1" customWidth="1" outlineLevel="2"/>
    <col min="149" max="149" width="11.140625" style="501" hidden="1" customWidth="1" outlineLevel="1"/>
    <col min="150" max="150" width="9.5703125" style="501" hidden="1" customWidth="1" outlineLevel="1"/>
    <col min="151" max="151" width="10.5703125" style="501" hidden="1" customWidth="1"/>
    <col min="152" max="152" width="10.5703125" style="501" hidden="1" customWidth="1" outlineLevel="1"/>
    <col min="153" max="153" width="11.140625" style="501" hidden="1" customWidth="1" outlineLevel="1"/>
    <col min="154" max="154" width="9.5703125" style="501" hidden="1" customWidth="1" outlineLevel="1"/>
    <col min="155" max="155" width="9.5703125" style="501" hidden="1" customWidth="1" collapsed="1"/>
    <col min="156" max="156" width="9.5703125" style="501" hidden="1" customWidth="1" outlineLevel="1"/>
    <col min="157" max="157" width="8.5703125" style="501" hidden="1" customWidth="1" outlineLevel="1"/>
    <col min="158" max="158" width="8" style="501" hidden="1" customWidth="1" outlineLevel="1"/>
    <col min="159" max="159" width="11.5703125" style="501" hidden="1" customWidth="1"/>
    <col min="160" max="160" width="10.5703125" style="501" hidden="1" customWidth="1" outlineLevel="1"/>
    <col min="161" max="161" width="7.28515625" style="501" hidden="1" customWidth="1" outlineLevel="1"/>
    <col min="162" max="162" width="8" style="501" hidden="1" customWidth="1" outlineLevel="1"/>
    <col min="163" max="163" width="10.5703125" style="501" hidden="1" customWidth="1" collapsed="1"/>
    <col min="164" max="164" width="10.5703125" style="501" hidden="1" customWidth="1" outlineLevel="1"/>
    <col min="165" max="165" width="11.140625" style="501" hidden="1" customWidth="1" outlineLevel="1"/>
    <col min="166" max="166" width="9.5703125" style="501" hidden="1" customWidth="1" outlineLevel="1"/>
    <col min="167" max="167" width="10.5703125" style="501" hidden="1" customWidth="1" collapsed="1"/>
    <col min="168" max="168" width="10.5703125" style="501" hidden="1" customWidth="1" outlineLevel="2"/>
    <col min="169" max="169" width="11.42578125" style="501" hidden="1" customWidth="1" outlineLevel="2"/>
    <col min="170" max="170" width="10.5703125" style="501" hidden="1" customWidth="1" outlineLevel="1" collapsed="1"/>
    <col min="171" max="171" width="10.5703125" style="501" hidden="1" customWidth="1" outlineLevel="2"/>
    <col min="172" max="172" width="11.42578125" style="501" hidden="1" customWidth="1" outlineLevel="2"/>
    <col min="173" max="173" width="11.140625" style="501" hidden="1" customWidth="1" outlineLevel="1" collapsed="1"/>
    <col min="174" max="174" width="9.5703125" style="501" hidden="1" customWidth="1" outlineLevel="1"/>
    <col min="175" max="175" width="10.42578125" style="501" hidden="1" customWidth="1" collapsed="1"/>
    <col min="176" max="176" width="10.5703125" style="501" hidden="1" customWidth="1" outlineLevel="1"/>
    <col min="177" max="177" width="11.140625" style="501" hidden="1" customWidth="1" outlineLevel="1"/>
    <col min="178" max="178" width="8.28515625" style="501" hidden="1" customWidth="1" outlineLevel="1"/>
    <col min="179" max="179" width="9.140625" style="501" hidden="1" customWidth="1" collapsed="1"/>
    <col min="180" max="180" width="11" style="501" customWidth="1" outlineLevel="1"/>
    <col min="181" max="181" width="11.140625" style="501" hidden="1" customWidth="1" outlineLevel="1"/>
    <col min="182" max="182" width="9.5703125" style="501" hidden="1" customWidth="1" outlineLevel="1"/>
    <col min="183" max="183" width="2" style="501" hidden="1" customWidth="1" collapsed="1"/>
    <col min="184" max="184" width="10.28515625" style="501" customWidth="1" outlineLevel="1"/>
    <col min="185" max="185" width="11.140625" style="501" hidden="1" customWidth="1" outlineLevel="1"/>
    <col min="186" max="186" width="9.5703125" style="501" hidden="1" customWidth="1" outlineLevel="1"/>
    <col min="187" max="187" width="10.5703125" style="501" hidden="1" customWidth="1"/>
    <col min="188" max="188" width="10.5703125" style="501" hidden="1" customWidth="1" outlineLevel="1"/>
    <col min="189" max="189" width="11.140625" style="501" hidden="1" customWidth="1" outlineLevel="1"/>
    <col min="190" max="190" width="9.5703125" style="501" hidden="1" customWidth="1" outlineLevel="1"/>
    <col min="191" max="191" width="10.5703125" style="501" hidden="1" customWidth="1"/>
    <col min="192" max="192" width="10.5703125" style="501" hidden="1" customWidth="1" outlineLevel="2"/>
    <col min="193" max="193" width="11.42578125" style="468" hidden="1" customWidth="1" outlineLevel="2"/>
    <col min="194" max="194" width="10.5703125" style="468" hidden="1" customWidth="1" outlineLevel="1"/>
    <col min="195" max="195" width="10.5703125" style="468" hidden="1" customWidth="1" outlineLevel="2"/>
    <col min="196" max="196" width="11.42578125" style="468" hidden="1" customWidth="1" outlineLevel="2"/>
    <col min="197" max="197" width="11.140625" style="468" hidden="1" customWidth="1" outlineLevel="1"/>
    <col min="198" max="198" width="9.5703125" style="468" hidden="1" customWidth="1" outlineLevel="1"/>
    <col min="199" max="199" width="10.5703125" style="468" hidden="1" customWidth="1"/>
    <col min="200" max="200" width="10.5703125" style="468" hidden="1" customWidth="1" outlineLevel="1"/>
    <col min="201" max="201" width="11.140625" style="468" hidden="1" customWidth="1" outlineLevel="1"/>
    <col min="202" max="202" width="9.5703125" style="468" hidden="1" customWidth="1" outlineLevel="1"/>
    <col min="203" max="203" width="1.7109375" style="505" hidden="1" customWidth="1"/>
    <col min="204" max="204" width="10.5703125" style="468" hidden="1" customWidth="1"/>
    <col min="205" max="205" width="10.5703125" style="468" hidden="1" customWidth="1" outlineLevel="1"/>
    <col min="206" max="206" width="11.140625" style="468" hidden="1" customWidth="1" outlineLevel="1"/>
    <col min="207" max="207" width="9.5703125" style="468" hidden="1" customWidth="1" outlineLevel="1"/>
    <col min="208" max="208" width="10.5703125" style="468" hidden="1" customWidth="1"/>
    <col min="209" max="209" width="10.5703125" style="468" hidden="1" customWidth="1" outlineLevel="2"/>
    <col min="210" max="210" width="11.42578125" style="468" hidden="1" customWidth="1" outlineLevel="2"/>
    <col min="211" max="211" width="10.5703125" style="468" hidden="1" customWidth="1" outlineLevel="1"/>
    <col min="212" max="212" width="10.5703125" style="468" hidden="1" customWidth="1" outlineLevel="2"/>
    <col min="213" max="213" width="11.42578125" style="468" hidden="1" customWidth="1" outlineLevel="2"/>
    <col min="214" max="214" width="11.140625" style="468" hidden="1" customWidth="1" outlineLevel="1"/>
    <col min="215" max="215" width="9.5703125" style="468" hidden="1" customWidth="1" outlineLevel="1"/>
    <col min="216" max="216" width="10.5703125" style="468" hidden="1" customWidth="1"/>
    <col min="217" max="217" width="9.5703125" style="468" hidden="1" customWidth="1" outlineLevel="1"/>
    <col min="218" max="218" width="11.140625" style="468" hidden="1" customWidth="1" outlineLevel="1"/>
    <col min="219" max="219" width="9.5703125" style="468" hidden="1" customWidth="1" outlineLevel="1"/>
    <col min="220" max="220" width="11.5703125" style="468" hidden="1" customWidth="1"/>
    <col min="221" max="221" width="10.5703125" style="468" hidden="1" customWidth="1" outlineLevel="1"/>
    <col min="222" max="222" width="11.140625" style="468" hidden="1" customWidth="1" outlineLevel="1"/>
    <col min="223" max="223" width="9.5703125" style="468" hidden="1" customWidth="1" outlineLevel="1"/>
    <col min="224" max="224" width="11.5703125" style="468" hidden="1" customWidth="1"/>
    <col min="225" max="225" width="10.5703125" style="468" hidden="1" customWidth="1" outlineLevel="1"/>
    <col min="226" max="226" width="11.140625" style="468" hidden="1" customWidth="1" outlineLevel="1"/>
    <col min="227" max="227" width="9.5703125" style="468" hidden="1" customWidth="1" outlineLevel="1"/>
    <col min="228" max="228" width="2.28515625" style="505" hidden="1" customWidth="1"/>
    <col min="229" max="229" width="11.140625" style="468" hidden="1" customWidth="1"/>
    <col min="230" max="230" width="10.5703125" style="468" hidden="1" customWidth="1"/>
    <col min="231" max="231" width="2.28515625" style="505" hidden="1" customWidth="1"/>
    <col min="232" max="232" width="10.5703125" style="501" hidden="1" customWidth="1" outlineLevel="1"/>
    <col min="233" max="233" width="10.5703125" style="501" customWidth="1" outlineLevel="1"/>
    <col min="234" max="234" width="11.140625" style="501" hidden="1" customWidth="1" outlineLevel="1"/>
    <col min="235" max="235" width="9.5703125" style="501" hidden="1" customWidth="1" outlineLevel="1"/>
    <col min="236" max="236" width="10.5703125" style="468" hidden="1" customWidth="1" outlineLevel="1"/>
    <col min="237" max="237" width="10.5703125" style="468" hidden="1" customWidth="1" outlineLevel="3"/>
    <col min="238" max="238" width="11.42578125" style="468" hidden="1" customWidth="1" outlineLevel="3"/>
    <col min="239" max="239" width="10.5703125" style="468" customWidth="1" outlineLevel="2" collapsed="1"/>
    <col min="240" max="240" width="10.5703125" style="468" hidden="1" customWidth="1" outlineLevel="3"/>
    <col min="241" max="241" width="11.42578125" style="468" hidden="1" customWidth="1" outlineLevel="3"/>
    <col min="242" max="242" width="11.140625" style="468" hidden="1" customWidth="1" outlineLevel="2" collapsed="1"/>
    <col min="243" max="243" width="9.5703125" style="468" hidden="1" customWidth="1" outlineLevel="2"/>
    <col min="244" max="244" width="0.140625" style="468" customWidth="1" collapsed="1"/>
    <col min="245" max="245" width="27.140625" style="455" customWidth="1"/>
    <col min="246" max="16384" width="8.7109375" style="468"/>
  </cols>
  <sheetData>
    <row r="1" spans="1:245" s="378" customFormat="1">
      <c r="C1" s="379"/>
      <c r="D1" s="380"/>
      <c r="I1" s="380"/>
      <c r="DB1" s="380"/>
      <c r="GU1" s="380"/>
      <c r="HT1" s="380"/>
      <c r="HW1" s="380"/>
      <c r="IK1" s="381"/>
    </row>
    <row r="2" spans="1:245" s="378" customFormat="1">
      <c r="C2" s="379"/>
      <c r="D2" s="380"/>
      <c r="I2" s="380"/>
      <c r="DB2" s="380"/>
      <c r="GU2" s="380"/>
      <c r="HT2" s="380"/>
      <c r="HW2" s="380"/>
      <c r="IK2" s="381"/>
    </row>
    <row r="3" spans="1:245" s="378" customFormat="1" ht="10.5" customHeight="1">
      <c r="C3" s="379"/>
      <c r="D3" s="380"/>
      <c r="I3" s="380"/>
      <c r="DB3" s="380"/>
      <c r="GU3" s="380"/>
      <c r="HT3" s="380"/>
      <c r="HW3" s="380"/>
      <c r="IK3" s="381"/>
    </row>
    <row r="4" spans="1:245" s="378" customFormat="1" hidden="1">
      <c r="B4" s="382"/>
      <c r="C4" s="379"/>
      <c r="D4" s="380"/>
      <c r="I4" s="380"/>
      <c r="DB4" s="380"/>
      <c r="GU4" s="380"/>
      <c r="HT4" s="380"/>
      <c r="HW4" s="380"/>
      <c r="IK4" s="381"/>
    </row>
    <row r="5" spans="1:245" s="383" customFormat="1">
      <c r="B5" s="384" t="str">
        <f>[19]Титул!$C$21</f>
        <v>АО "Электромагистраль"</v>
      </c>
      <c r="C5" s="385"/>
      <c r="D5" s="385"/>
      <c r="I5" s="385"/>
      <c r="J5" s="386"/>
      <c r="K5" s="386"/>
      <c r="L5" s="386"/>
      <c r="P5" s="386"/>
      <c r="AS5" s="387"/>
      <c r="DB5" s="385"/>
      <c r="GU5" s="385"/>
      <c r="HT5" s="385"/>
      <c r="HW5" s="385"/>
      <c r="IK5" s="388"/>
    </row>
    <row r="6" spans="1:245" s="383" customFormat="1">
      <c r="B6" s="389" t="str">
        <f>"Бюджетный период: "&amp;[19]Настройка!$D$6&amp;" год"</f>
        <v>Бюджетный период: 2020 год</v>
      </c>
      <c r="C6" s="385"/>
      <c r="D6" s="385"/>
      <c r="I6" s="385"/>
      <c r="J6" s="386"/>
      <c r="K6" s="386"/>
      <c r="L6" s="386"/>
      <c r="P6" s="386"/>
      <c r="AS6" s="387"/>
      <c r="DB6" s="385"/>
      <c r="GU6" s="385"/>
      <c r="HT6" s="385"/>
      <c r="HW6" s="385"/>
      <c r="IK6" s="388"/>
    </row>
    <row r="7" spans="1:245" s="378" customFormat="1">
      <c r="B7" s="382"/>
      <c r="C7" s="379"/>
      <c r="D7" s="380"/>
      <c r="I7" s="380"/>
      <c r="DB7" s="380"/>
      <c r="GU7" s="380"/>
      <c r="HT7" s="380"/>
      <c r="HW7" s="380"/>
      <c r="IK7" s="381"/>
    </row>
    <row r="8" spans="1:245" s="393" customFormat="1">
      <c r="A8" s="390"/>
      <c r="B8" s="339" t="s">
        <v>1732</v>
      </c>
      <c r="C8" s="391"/>
      <c r="D8" s="392"/>
      <c r="E8" s="392" t="s">
        <v>1733</v>
      </c>
      <c r="F8" s="392" t="s">
        <v>1733</v>
      </c>
      <c r="G8" s="390"/>
      <c r="H8" s="390"/>
      <c r="I8" s="390"/>
      <c r="J8" s="392" t="s">
        <v>1733</v>
      </c>
      <c r="K8" s="392" t="s">
        <v>1733</v>
      </c>
      <c r="L8" s="392" t="s">
        <v>1733</v>
      </c>
      <c r="M8" s="392" t="s">
        <v>1733</v>
      </c>
      <c r="N8" s="392" t="s">
        <v>1733</v>
      </c>
      <c r="O8" s="392" t="s">
        <v>1733</v>
      </c>
      <c r="P8" s="392"/>
      <c r="Q8" s="392"/>
      <c r="R8" s="392" t="s">
        <v>1733</v>
      </c>
      <c r="S8" s="392" t="s">
        <v>1733</v>
      </c>
      <c r="T8" s="392" t="s">
        <v>1733</v>
      </c>
      <c r="U8" s="392" t="s">
        <v>1733</v>
      </c>
      <c r="V8" s="392" t="s">
        <v>1733</v>
      </c>
      <c r="W8" s="392" t="s">
        <v>1733</v>
      </c>
      <c r="X8" s="392"/>
      <c r="Y8" s="392"/>
      <c r="Z8" s="392" t="s">
        <v>1733</v>
      </c>
      <c r="AA8" s="392" t="s">
        <v>1733</v>
      </c>
      <c r="AB8" s="392" t="s">
        <v>1733</v>
      </c>
      <c r="AC8" s="392" t="s">
        <v>1733</v>
      </c>
      <c r="AD8" s="392" t="s">
        <v>1733</v>
      </c>
      <c r="AE8" s="392" t="s">
        <v>1733</v>
      </c>
      <c r="AF8" s="392"/>
      <c r="AG8" s="392"/>
      <c r="AH8" s="392" t="s">
        <v>1733</v>
      </c>
      <c r="AI8" s="392" t="s">
        <v>1733</v>
      </c>
      <c r="AJ8" s="392" t="s">
        <v>1733</v>
      </c>
      <c r="AK8" s="392" t="s">
        <v>1733</v>
      </c>
      <c r="AL8" s="392" t="s">
        <v>1733</v>
      </c>
      <c r="AM8" s="392" t="s">
        <v>1733</v>
      </c>
      <c r="AN8" s="392"/>
      <c r="AO8" s="392"/>
      <c r="AP8" s="392" t="s">
        <v>1733</v>
      </c>
      <c r="AQ8" s="392" t="s">
        <v>1733</v>
      </c>
      <c r="AR8" s="392" t="s">
        <v>1733</v>
      </c>
      <c r="AS8" s="392" t="s">
        <v>1733</v>
      </c>
      <c r="AT8" s="392" t="s">
        <v>1733</v>
      </c>
      <c r="AU8" s="392" t="s">
        <v>1733</v>
      </c>
      <c r="AV8" s="392"/>
      <c r="AW8" s="392"/>
      <c r="AX8" s="392" t="s">
        <v>1733</v>
      </c>
      <c r="AY8" s="392" t="s">
        <v>1733</v>
      </c>
      <c r="AZ8" s="392" t="s">
        <v>1733</v>
      </c>
      <c r="BA8" s="392" t="s">
        <v>1733</v>
      </c>
      <c r="BB8" s="392" t="s">
        <v>1733</v>
      </c>
      <c r="BC8" s="392" t="s">
        <v>1733</v>
      </c>
      <c r="BD8" s="392"/>
      <c r="BE8" s="392"/>
      <c r="BF8" s="392" t="s">
        <v>1733</v>
      </c>
      <c r="BG8" s="392" t="s">
        <v>1733</v>
      </c>
      <c r="BH8" s="392" t="s">
        <v>1733</v>
      </c>
      <c r="BI8" s="392" t="s">
        <v>1733</v>
      </c>
      <c r="BJ8" s="392" t="s">
        <v>1733</v>
      </c>
      <c r="BK8" s="392" t="s">
        <v>1733</v>
      </c>
      <c r="BL8" s="392"/>
      <c r="BM8" s="392"/>
      <c r="BN8" s="392" t="s">
        <v>1733</v>
      </c>
      <c r="BO8" s="392" t="s">
        <v>1733</v>
      </c>
      <c r="BP8" s="392" t="s">
        <v>1733</v>
      </c>
      <c r="BQ8" s="392" t="s">
        <v>1733</v>
      </c>
      <c r="BR8" s="392" t="s">
        <v>1733</v>
      </c>
      <c r="BS8" s="392" t="s">
        <v>1733</v>
      </c>
      <c r="BT8" s="392"/>
      <c r="BU8" s="392"/>
      <c r="BV8" s="392" t="s">
        <v>1733</v>
      </c>
      <c r="BW8" s="392" t="s">
        <v>1733</v>
      </c>
      <c r="BX8" s="392" t="s">
        <v>1733</v>
      </c>
      <c r="BY8" s="392" t="s">
        <v>1733</v>
      </c>
      <c r="BZ8" s="392" t="s">
        <v>1733</v>
      </c>
      <c r="CA8" s="392" t="s">
        <v>1733</v>
      </c>
      <c r="CB8" s="392"/>
      <c r="CC8" s="392"/>
      <c r="CD8" s="392" t="s">
        <v>1733</v>
      </c>
      <c r="CE8" s="392" t="s">
        <v>1733</v>
      </c>
      <c r="CF8" s="392" t="s">
        <v>1733</v>
      </c>
      <c r="CG8" s="392" t="s">
        <v>1733</v>
      </c>
      <c r="CH8" s="392" t="s">
        <v>1733</v>
      </c>
      <c r="CI8" s="392" t="s">
        <v>1733</v>
      </c>
      <c r="CJ8" s="392"/>
      <c r="CK8" s="392"/>
      <c r="CL8" s="392" t="s">
        <v>1733</v>
      </c>
      <c r="CM8" s="392" t="s">
        <v>1733</v>
      </c>
      <c r="CN8" s="392" t="s">
        <v>1733</v>
      </c>
      <c r="CO8" s="392" t="s">
        <v>1733</v>
      </c>
      <c r="CP8" s="392" t="s">
        <v>1733</v>
      </c>
      <c r="CQ8" s="392" t="s">
        <v>1733</v>
      </c>
      <c r="CR8" s="392"/>
      <c r="CS8" s="392"/>
      <c r="CT8" s="392" t="s">
        <v>1733</v>
      </c>
      <c r="CU8" s="392" t="s">
        <v>1733</v>
      </c>
      <c r="CV8" s="392" t="s">
        <v>1733</v>
      </c>
      <c r="CW8" s="392" t="s">
        <v>1733</v>
      </c>
      <c r="CX8" s="392" t="s">
        <v>1733</v>
      </c>
      <c r="CY8" s="392" t="s">
        <v>1733</v>
      </c>
      <c r="CZ8" s="392"/>
      <c r="DA8" s="392"/>
      <c r="DB8" s="392"/>
      <c r="DC8" s="392" t="s">
        <v>1734</v>
      </c>
      <c r="DD8" s="392" t="s">
        <v>1733</v>
      </c>
      <c r="DE8" s="390"/>
      <c r="DF8" s="390"/>
      <c r="DG8" s="392" t="s">
        <v>1734</v>
      </c>
      <c r="DH8" s="392" t="s">
        <v>1733</v>
      </c>
      <c r="DI8" s="390"/>
      <c r="DJ8" s="390"/>
      <c r="DK8" s="392" t="s">
        <v>1733</v>
      </c>
      <c r="DL8" s="392" t="s">
        <v>1733</v>
      </c>
      <c r="DM8" s="390"/>
      <c r="DN8" s="390"/>
      <c r="DO8" s="392" t="s">
        <v>1733</v>
      </c>
      <c r="DP8" s="392" t="s">
        <v>1733</v>
      </c>
      <c r="DQ8" s="392" t="s">
        <v>1733</v>
      </c>
      <c r="DR8" s="392" t="s">
        <v>1733</v>
      </c>
      <c r="DS8" s="392" t="s">
        <v>1733</v>
      </c>
      <c r="DT8" s="392" t="s">
        <v>1733</v>
      </c>
      <c r="DU8" s="390"/>
      <c r="DV8" s="390"/>
      <c r="DW8" s="392" t="s">
        <v>1733</v>
      </c>
      <c r="DX8" s="392" t="s">
        <v>1733</v>
      </c>
      <c r="DY8" s="390"/>
      <c r="DZ8" s="390"/>
      <c r="EA8" s="392" t="s">
        <v>1734</v>
      </c>
      <c r="EB8" s="392" t="s">
        <v>1733</v>
      </c>
      <c r="EC8" s="390"/>
      <c r="ED8" s="390"/>
      <c r="EE8" s="392" t="s">
        <v>1734</v>
      </c>
      <c r="EF8" s="392" t="s">
        <v>1733</v>
      </c>
      <c r="EG8" s="390"/>
      <c r="EH8" s="390"/>
      <c r="EI8" s="392" t="s">
        <v>1733</v>
      </c>
      <c r="EJ8" s="392" t="s">
        <v>1733</v>
      </c>
      <c r="EK8" s="390"/>
      <c r="EL8" s="390"/>
      <c r="EM8" s="392" t="s">
        <v>1733</v>
      </c>
      <c r="EN8" s="392" t="s">
        <v>1733</v>
      </c>
      <c r="EO8" s="392" t="s">
        <v>1733</v>
      </c>
      <c r="EP8" s="392" t="s">
        <v>1733</v>
      </c>
      <c r="EQ8" s="392" t="s">
        <v>1733</v>
      </c>
      <c r="ER8" s="392" t="s">
        <v>1733</v>
      </c>
      <c r="ES8" s="390"/>
      <c r="ET8" s="390"/>
      <c r="EU8" s="392" t="s">
        <v>1733</v>
      </c>
      <c r="EV8" s="392" t="s">
        <v>1733</v>
      </c>
      <c r="EW8" s="390"/>
      <c r="EX8" s="390"/>
      <c r="EY8" s="392" t="s">
        <v>1734</v>
      </c>
      <c r="EZ8" s="392" t="s">
        <v>1733</v>
      </c>
      <c r="FA8" s="390"/>
      <c r="FB8" s="390"/>
      <c r="FC8" s="392" t="s">
        <v>1734</v>
      </c>
      <c r="FD8" s="392" t="s">
        <v>1733</v>
      </c>
      <c r="FE8" s="390"/>
      <c r="FF8" s="390"/>
      <c r="FG8" s="392" t="s">
        <v>1733</v>
      </c>
      <c r="FH8" s="392" t="s">
        <v>1733</v>
      </c>
      <c r="FI8" s="390"/>
      <c r="FJ8" s="390"/>
      <c r="FK8" s="392" t="s">
        <v>1733</v>
      </c>
      <c r="FL8" s="392" t="s">
        <v>1733</v>
      </c>
      <c r="FM8" s="392" t="s">
        <v>1733</v>
      </c>
      <c r="FN8" s="392" t="s">
        <v>1733</v>
      </c>
      <c r="FO8" s="392" t="s">
        <v>1733</v>
      </c>
      <c r="FP8" s="392" t="s">
        <v>1733</v>
      </c>
      <c r="FQ8" s="390"/>
      <c r="FR8" s="390"/>
      <c r="FS8" s="392" t="s">
        <v>1733</v>
      </c>
      <c r="FT8" s="392" t="s">
        <v>1733</v>
      </c>
      <c r="FU8" s="390"/>
      <c r="FV8" s="390"/>
      <c r="FW8" s="392" t="s">
        <v>1733</v>
      </c>
      <c r="FX8" s="392" t="s">
        <v>1733</v>
      </c>
      <c r="FY8" s="390"/>
      <c r="FZ8" s="390"/>
      <c r="GA8" s="392" t="s">
        <v>1734</v>
      </c>
      <c r="GB8" s="392" t="s">
        <v>1733</v>
      </c>
      <c r="GC8" s="390"/>
      <c r="GD8" s="390"/>
      <c r="GE8" s="392" t="s">
        <v>1733</v>
      </c>
      <c r="GF8" s="392" t="s">
        <v>1733</v>
      </c>
      <c r="GG8" s="390"/>
      <c r="GH8" s="390"/>
      <c r="GI8" s="392" t="s">
        <v>1733</v>
      </c>
      <c r="GJ8" s="392" t="s">
        <v>1733</v>
      </c>
      <c r="GK8" s="392" t="s">
        <v>1733</v>
      </c>
      <c r="GL8" s="392" t="s">
        <v>1733</v>
      </c>
      <c r="GM8" s="392" t="s">
        <v>1733</v>
      </c>
      <c r="GN8" s="392" t="s">
        <v>1733</v>
      </c>
      <c r="GO8" s="390"/>
      <c r="GP8" s="390"/>
      <c r="GQ8" s="392" t="s">
        <v>1733</v>
      </c>
      <c r="GR8" s="392" t="s">
        <v>1733</v>
      </c>
      <c r="GS8" s="390"/>
      <c r="GT8" s="390"/>
      <c r="GU8" s="392"/>
      <c r="GV8" s="392" t="s">
        <v>1733</v>
      </c>
      <c r="GW8" s="392" t="s">
        <v>1733</v>
      </c>
      <c r="GX8" s="390"/>
      <c r="GY8" s="390"/>
      <c r="GZ8" s="392" t="s">
        <v>1733</v>
      </c>
      <c r="HA8" s="392" t="s">
        <v>1733</v>
      </c>
      <c r="HB8" s="392" t="s">
        <v>1733</v>
      </c>
      <c r="HC8" s="392" t="s">
        <v>1733</v>
      </c>
      <c r="HD8" s="392" t="s">
        <v>1733</v>
      </c>
      <c r="HE8" s="392" t="s">
        <v>1733</v>
      </c>
      <c r="HF8" s="390"/>
      <c r="HG8" s="390"/>
      <c r="HH8" s="392" t="s">
        <v>1733</v>
      </c>
      <c r="HI8" s="390"/>
      <c r="HJ8" s="390"/>
      <c r="HK8" s="390"/>
      <c r="HL8" s="392" t="s">
        <v>1734</v>
      </c>
      <c r="HM8" s="392" t="s">
        <v>1733</v>
      </c>
      <c r="HN8" s="390"/>
      <c r="HO8" s="390"/>
      <c r="HP8" s="392" t="s">
        <v>1734</v>
      </c>
      <c r="HQ8" s="392" t="s">
        <v>1733</v>
      </c>
      <c r="HR8" s="390"/>
      <c r="HS8" s="390"/>
      <c r="HT8" s="390"/>
      <c r="HU8" s="392" t="s">
        <v>1733</v>
      </c>
      <c r="HV8" s="392" t="s">
        <v>1733</v>
      </c>
      <c r="HW8" s="390"/>
      <c r="HX8" s="392" t="s">
        <v>1733</v>
      </c>
      <c r="HY8" s="392" t="s">
        <v>1733</v>
      </c>
      <c r="HZ8" s="390"/>
      <c r="IA8" s="390"/>
      <c r="IB8" s="392" t="s">
        <v>1733</v>
      </c>
      <c r="IC8" s="392" t="s">
        <v>1733</v>
      </c>
      <c r="ID8" s="392" t="s">
        <v>1733</v>
      </c>
      <c r="IE8" s="392" t="s">
        <v>1733</v>
      </c>
      <c r="IF8" s="392" t="s">
        <v>1733</v>
      </c>
      <c r="IG8" s="392" t="s">
        <v>1733</v>
      </c>
      <c r="IH8" s="390"/>
      <c r="II8" s="390"/>
      <c r="IK8" s="381"/>
    </row>
    <row r="9" spans="1:245" s="399" customFormat="1" ht="33.75" customHeight="1">
      <c r="A9" s="1733" t="str">
        <f>[19]Содержание!C25&amp;", "&amp;[19]Настройка!$D$8</f>
        <v>УФ2.      БЮДЖЕТ ДВИЖЕНИЯ ДЕНЕЖНЫХ СРЕДСТВ ПРЯМЫМ МЕТОДОМ, тыс.руб.</v>
      </c>
      <c r="B9" s="1734"/>
      <c r="C9" s="394"/>
      <c r="D9" s="395"/>
      <c r="E9" s="1732" t="str">
        <f>"Базовый период: 
"&amp;[19]Настройка!$D$6-1</f>
        <v>Базовый период: 
2019</v>
      </c>
      <c r="F9" s="1732"/>
      <c r="G9" s="1732"/>
      <c r="H9" s="1732"/>
      <c r="I9" s="396"/>
      <c r="J9" s="1730" t="str">
        <f>"Январь 
"&amp;[19]Настройка!$D$6</f>
        <v>Январь 
2020</v>
      </c>
      <c r="K9" s="1730"/>
      <c r="L9" s="1730"/>
      <c r="M9" s="1730"/>
      <c r="N9" s="1730"/>
      <c r="O9" s="1730"/>
      <c r="P9" s="1730"/>
      <c r="Q9" s="1730"/>
      <c r="R9" s="1730" t="str">
        <f>"Февраль 
"&amp;[19]Настройка!$D$6</f>
        <v>Февраль 
2020</v>
      </c>
      <c r="S9" s="1730"/>
      <c r="T9" s="1730"/>
      <c r="U9" s="1730"/>
      <c r="V9" s="1730"/>
      <c r="W9" s="1730"/>
      <c r="X9" s="1730"/>
      <c r="Y9" s="1730"/>
      <c r="Z9" s="1730" t="str">
        <f>"Март 
"&amp;[19]Настройка!$D$6</f>
        <v>Март 
2020</v>
      </c>
      <c r="AA9" s="1730"/>
      <c r="AB9" s="1730"/>
      <c r="AC9" s="1730"/>
      <c r="AD9" s="1730"/>
      <c r="AE9" s="1730"/>
      <c r="AF9" s="1730"/>
      <c r="AG9" s="1730"/>
      <c r="AH9" s="1730" t="str">
        <f>"Апрель 
"&amp;[19]Настройка!$D$6</f>
        <v>Апрель 
2020</v>
      </c>
      <c r="AI9" s="1730"/>
      <c r="AJ9" s="1730"/>
      <c r="AK9" s="1730"/>
      <c r="AL9" s="1730"/>
      <c r="AM9" s="1730"/>
      <c r="AN9" s="1730"/>
      <c r="AO9" s="1730"/>
      <c r="AP9" s="1730" t="str">
        <f>"Май 
"&amp;[19]Настройка!$D$6</f>
        <v>Май 
2020</v>
      </c>
      <c r="AQ9" s="1730"/>
      <c r="AR9" s="1730"/>
      <c r="AS9" s="1730"/>
      <c r="AT9" s="1730"/>
      <c r="AU9" s="1730"/>
      <c r="AV9" s="1730"/>
      <c r="AW9" s="1730"/>
      <c r="AX9" s="1730" t="str">
        <f>"Июнь 
"&amp;[19]Настройка!$D$6</f>
        <v>Июнь 
2020</v>
      </c>
      <c r="AY9" s="1730"/>
      <c r="AZ9" s="1730"/>
      <c r="BA9" s="1730"/>
      <c r="BB9" s="1730"/>
      <c r="BC9" s="1730"/>
      <c r="BD9" s="1730"/>
      <c r="BE9" s="1730"/>
      <c r="BF9" s="1730" t="str">
        <f>"Июль 
"&amp;[19]Настройка!$D$6</f>
        <v>Июль 
2020</v>
      </c>
      <c r="BG9" s="1730"/>
      <c r="BH9" s="1730"/>
      <c r="BI9" s="1730"/>
      <c r="BJ9" s="1730"/>
      <c r="BK9" s="1730"/>
      <c r="BL9" s="1730"/>
      <c r="BM9" s="1730"/>
      <c r="BN9" s="1730" t="str">
        <f>"Август 
"&amp;[19]Настройка!$D$6</f>
        <v>Август 
2020</v>
      </c>
      <c r="BO9" s="1730"/>
      <c r="BP9" s="1730"/>
      <c r="BQ9" s="1730"/>
      <c r="BR9" s="1730"/>
      <c r="BS9" s="1730"/>
      <c r="BT9" s="1730"/>
      <c r="BU9" s="1730"/>
      <c r="BV9" s="1730" t="str">
        <f>"Сентябрь 
"&amp;[19]Настройка!$D$6</f>
        <v>Сентябрь 
2020</v>
      </c>
      <c r="BW9" s="1730"/>
      <c r="BX9" s="1730"/>
      <c r="BY9" s="1730"/>
      <c r="BZ9" s="1730"/>
      <c r="CA9" s="1730"/>
      <c r="CB9" s="1730"/>
      <c r="CC9" s="1730"/>
      <c r="CD9" s="1730" t="str">
        <f>"Октябрь 
"&amp;[19]Настройка!$D$6</f>
        <v>Октябрь 
2020</v>
      </c>
      <c r="CE9" s="1730"/>
      <c r="CF9" s="1730"/>
      <c r="CG9" s="1730"/>
      <c r="CH9" s="1730"/>
      <c r="CI9" s="1730"/>
      <c r="CJ9" s="1730"/>
      <c r="CK9" s="1730"/>
      <c r="CL9" s="1730" t="str">
        <f>"Ноябрь 
"&amp;[19]Настройка!$D$6</f>
        <v>Ноябрь 
2020</v>
      </c>
      <c r="CM9" s="1730"/>
      <c r="CN9" s="1730"/>
      <c r="CO9" s="1730"/>
      <c r="CP9" s="1730"/>
      <c r="CQ9" s="1730"/>
      <c r="CR9" s="1730"/>
      <c r="CS9" s="1730"/>
      <c r="CT9" s="1730" t="str">
        <f>"Декабрь 
"&amp;[19]Настройка!$D$6</f>
        <v>Декабрь 
2020</v>
      </c>
      <c r="CU9" s="1730"/>
      <c r="CV9" s="1730"/>
      <c r="CW9" s="1730"/>
      <c r="CX9" s="1730"/>
      <c r="CY9" s="1730"/>
      <c r="CZ9" s="1730"/>
      <c r="DA9" s="1730"/>
      <c r="DB9" s="397"/>
      <c r="DC9" s="1731" t="str">
        <f>"ДЗ
01.01."&amp;[19]Настройка!D6</f>
        <v>ДЗ
01.01.2020</v>
      </c>
      <c r="DD9" s="1731"/>
      <c r="DE9" s="1731"/>
      <c r="DF9" s="1731"/>
      <c r="DG9" s="1731" t="str">
        <f>"КЗ
01.01."&amp;[19]Настройка!D6</f>
        <v>КЗ
01.01.2020</v>
      </c>
      <c r="DH9" s="1731"/>
      <c r="DI9" s="1731"/>
      <c r="DJ9" s="1731"/>
      <c r="DK9" s="1731" t="str">
        <f>"I квартал
 "&amp;[19]Настройка!$D$6</f>
        <v>I квартал
 2020</v>
      </c>
      <c r="DL9" s="1731"/>
      <c r="DM9" s="1731"/>
      <c r="DN9" s="1731"/>
      <c r="DO9" s="1731"/>
      <c r="DP9" s="1731"/>
      <c r="DQ9" s="1731"/>
      <c r="DR9" s="1731"/>
      <c r="DS9" s="1731"/>
      <c r="DT9" s="1731"/>
      <c r="DU9" s="1731"/>
      <c r="DV9" s="1731"/>
      <c r="DW9" s="1731"/>
      <c r="DX9" s="1731"/>
      <c r="DY9" s="1731"/>
      <c r="DZ9" s="1731"/>
      <c r="EA9" s="1731" t="str">
        <f>"ДЗ 
31.03."&amp;[19]Настройка!D6</f>
        <v>ДЗ 
31.03.2020</v>
      </c>
      <c r="EB9" s="1731"/>
      <c r="EC9" s="1731"/>
      <c r="ED9" s="1731"/>
      <c r="EE9" s="1731" t="str">
        <f>"КЗ 
31.03."&amp;[19]Настройка!D6</f>
        <v>КЗ 
31.03.2020</v>
      </c>
      <c r="EF9" s="1731"/>
      <c r="EG9" s="1731"/>
      <c r="EH9" s="1731"/>
      <c r="EI9" s="1731" t="str">
        <f>"II квартал
 "&amp;[19]Настройка!D6</f>
        <v>II квартал
 2020</v>
      </c>
      <c r="EJ9" s="1731"/>
      <c r="EK9" s="1731"/>
      <c r="EL9" s="1731"/>
      <c r="EM9" s="1731"/>
      <c r="EN9" s="1731"/>
      <c r="EO9" s="1731"/>
      <c r="EP9" s="1731"/>
      <c r="EQ9" s="1731"/>
      <c r="ER9" s="1731"/>
      <c r="ES9" s="1731"/>
      <c r="ET9" s="1731"/>
      <c r="EU9" s="1731"/>
      <c r="EV9" s="1731"/>
      <c r="EW9" s="1731"/>
      <c r="EX9" s="1731"/>
      <c r="EY9" s="1731" t="str">
        <f>"ДЗ 
31.06."&amp;[19]Настройка!D6</f>
        <v>ДЗ 
31.06.2020</v>
      </c>
      <c r="EZ9" s="1731"/>
      <c r="FA9" s="1731"/>
      <c r="FB9" s="1731"/>
      <c r="FC9" s="1731" t="str">
        <f>"КЗ
31.06."&amp;[19]Настройка!D6</f>
        <v>КЗ
31.06.2020</v>
      </c>
      <c r="FD9" s="1731"/>
      <c r="FE9" s="1731"/>
      <c r="FF9" s="1731"/>
      <c r="FG9" s="1731" t="str">
        <f>"III квартал
 "&amp;[19]Настройка!$D$6</f>
        <v>III квартал
 2020</v>
      </c>
      <c r="FH9" s="1731"/>
      <c r="FI9" s="1731"/>
      <c r="FJ9" s="1731"/>
      <c r="FK9" s="1731"/>
      <c r="FL9" s="1731"/>
      <c r="FM9" s="1731"/>
      <c r="FN9" s="1731"/>
      <c r="FO9" s="1731"/>
      <c r="FP9" s="1731"/>
      <c r="FQ9" s="1731"/>
      <c r="FR9" s="1731"/>
      <c r="FS9" s="1731"/>
      <c r="FT9" s="1731"/>
      <c r="FU9" s="1731"/>
      <c r="FV9" s="1731"/>
      <c r="FW9" s="1731" t="str">
        <f>"ДЗ
30.09."&amp;[19]Настройка!D6</f>
        <v>ДЗ
30.09.2020</v>
      </c>
      <c r="FX9" s="1731"/>
      <c r="FY9" s="1731"/>
      <c r="FZ9" s="1731"/>
      <c r="GA9" s="1731" t="str">
        <f>"КЗ
30.09."&amp;[19]Настройка!D6</f>
        <v>КЗ
30.09.2020</v>
      </c>
      <c r="GB9" s="1731"/>
      <c r="GC9" s="1731"/>
      <c r="GD9" s="1731"/>
      <c r="GE9" s="1731" t="str">
        <f>"IV квартал
 "&amp;[19]Настройка!$D$6</f>
        <v>IV квартал
 2020</v>
      </c>
      <c r="GF9" s="1731"/>
      <c r="GG9" s="1731"/>
      <c r="GH9" s="1731"/>
      <c r="GI9" s="1731"/>
      <c r="GJ9" s="1731"/>
      <c r="GK9" s="1731"/>
      <c r="GL9" s="1731"/>
      <c r="GM9" s="1731"/>
      <c r="GN9" s="1731"/>
      <c r="GO9" s="1731"/>
      <c r="GP9" s="1731"/>
      <c r="GQ9" s="1731"/>
      <c r="GR9" s="1731"/>
      <c r="GS9" s="1731"/>
      <c r="GT9" s="1731"/>
      <c r="GU9" s="397"/>
      <c r="GV9" s="1732" t="str">
        <f>"Итого Год 
"&amp;[19]Настройка!$D$6</f>
        <v>Итого Год 
2020</v>
      </c>
      <c r="GW9" s="1737"/>
      <c r="GX9" s="1737"/>
      <c r="GY9" s="1737"/>
      <c r="GZ9" s="1737"/>
      <c r="HA9" s="1737"/>
      <c r="HB9" s="1737"/>
      <c r="HC9" s="1737"/>
      <c r="HD9" s="1737"/>
      <c r="HE9" s="1737"/>
      <c r="HF9" s="1737"/>
      <c r="HG9" s="1737"/>
      <c r="HH9" s="1737"/>
      <c r="HI9" s="1737"/>
      <c r="HJ9" s="1737"/>
      <c r="HK9" s="1737"/>
      <c r="HL9" s="1731" t="str">
        <f>"ДЗ
31.12."&amp;[19]Настройка!D6</f>
        <v>ДЗ
31.12.2020</v>
      </c>
      <c r="HM9" s="1731"/>
      <c r="HN9" s="1731"/>
      <c r="HO9" s="1731"/>
      <c r="HP9" s="1731" t="str">
        <f>"КЗ
31.12."&amp;[19]Настройка!D6</f>
        <v>КЗ
31.12.2020</v>
      </c>
      <c r="HQ9" s="1731"/>
      <c r="HR9" s="1731"/>
      <c r="HS9" s="1731"/>
      <c r="HT9" s="395"/>
      <c r="HU9" s="1735" t="str">
        <f>"Абс.
отклонение: 
План "&amp;[19]Настройка!$D$6&amp;" -  
Факт "&amp;[19]Настройка!$D$6-1</f>
        <v>Абс.
отклонение: 
План 2020 -  
Факт 2019</v>
      </c>
      <c r="HV9" s="1735" t="str">
        <f>"В %% 
План "&amp;[19]Настройка!$D$6&amp;" / 
Факт "&amp;[19]Настройка!$D$6-1</f>
        <v>В %% 
План 2020 / 
Факт 2019</v>
      </c>
      <c r="HW9" s="398"/>
      <c r="HX9" s="1736" t="str">
        <f>"Нарастающий итог
"&amp;[19]Настройка!$D$14&amp;" 
"&amp;[19]Настройка!$D$6</f>
        <v>Нарастающий итог
9 месяцев 
2020</v>
      </c>
      <c r="HY9" s="1736"/>
      <c r="HZ9" s="1736"/>
      <c r="IA9" s="1736"/>
      <c r="IB9" s="1736"/>
      <c r="IC9" s="1736"/>
      <c r="ID9" s="1736"/>
      <c r="IE9" s="1736"/>
      <c r="IF9" s="1736"/>
      <c r="IG9" s="1736"/>
      <c r="IH9" s="1736"/>
      <c r="II9" s="1736"/>
      <c r="IK9" s="400" t="s">
        <v>1735</v>
      </c>
    </row>
    <row r="10" spans="1:245" s="399" customFormat="1" ht="32.25" customHeight="1">
      <c r="A10" s="401" t="s">
        <v>1736</v>
      </c>
      <c r="B10" s="402" t="s">
        <v>1737</v>
      </c>
      <c r="C10" s="403" t="s">
        <v>1738</v>
      </c>
      <c r="D10" s="395"/>
      <c r="E10" s="1732"/>
      <c r="F10" s="1732"/>
      <c r="G10" s="1732"/>
      <c r="H10" s="1732"/>
      <c r="I10" s="396"/>
      <c r="J10" s="1730"/>
      <c r="K10" s="1730"/>
      <c r="L10" s="1730"/>
      <c r="M10" s="1730"/>
      <c r="N10" s="1730"/>
      <c r="O10" s="1730"/>
      <c r="P10" s="1730"/>
      <c r="Q10" s="1730"/>
      <c r="R10" s="1730"/>
      <c r="S10" s="1730"/>
      <c r="T10" s="1730"/>
      <c r="U10" s="1730"/>
      <c r="V10" s="1730"/>
      <c r="W10" s="1730"/>
      <c r="X10" s="1730"/>
      <c r="Y10" s="1730"/>
      <c r="Z10" s="1730"/>
      <c r="AA10" s="1730"/>
      <c r="AB10" s="1730"/>
      <c r="AC10" s="1730"/>
      <c r="AD10" s="1730"/>
      <c r="AE10" s="1730"/>
      <c r="AF10" s="1730"/>
      <c r="AG10" s="1730"/>
      <c r="AH10" s="1730"/>
      <c r="AI10" s="1730"/>
      <c r="AJ10" s="1730"/>
      <c r="AK10" s="1730"/>
      <c r="AL10" s="1730"/>
      <c r="AM10" s="1730"/>
      <c r="AN10" s="1730"/>
      <c r="AO10" s="1730"/>
      <c r="AP10" s="1730"/>
      <c r="AQ10" s="1730"/>
      <c r="AR10" s="1730"/>
      <c r="AS10" s="1730"/>
      <c r="AT10" s="1730"/>
      <c r="AU10" s="1730"/>
      <c r="AV10" s="1730"/>
      <c r="AW10" s="1730"/>
      <c r="AX10" s="1730"/>
      <c r="AY10" s="1730"/>
      <c r="AZ10" s="1730"/>
      <c r="BA10" s="1730"/>
      <c r="BB10" s="1730"/>
      <c r="BC10" s="1730"/>
      <c r="BD10" s="1730"/>
      <c r="BE10" s="1730"/>
      <c r="BF10" s="1730"/>
      <c r="BG10" s="1730"/>
      <c r="BH10" s="1730"/>
      <c r="BI10" s="1730"/>
      <c r="BJ10" s="1730"/>
      <c r="BK10" s="1730"/>
      <c r="BL10" s="1730"/>
      <c r="BM10" s="1730"/>
      <c r="BN10" s="1730"/>
      <c r="BO10" s="1730"/>
      <c r="BP10" s="1730"/>
      <c r="BQ10" s="1730"/>
      <c r="BR10" s="1730"/>
      <c r="BS10" s="1730"/>
      <c r="BT10" s="1730"/>
      <c r="BU10" s="1730"/>
      <c r="BV10" s="1730"/>
      <c r="BW10" s="1730"/>
      <c r="BX10" s="1730"/>
      <c r="BY10" s="1730"/>
      <c r="BZ10" s="1730"/>
      <c r="CA10" s="1730"/>
      <c r="CB10" s="1730"/>
      <c r="CC10" s="1730"/>
      <c r="CD10" s="1730"/>
      <c r="CE10" s="1730"/>
      <c r="CF10" s="1730"/>
      <c r="CG10" s="1730"/>
      <c r="CH10" s="1730"/>
      <c r="CI10" s="1730"/>
      <c r="CJ10" s="1730"/>
      <c r="CK10" s="1730"/>
      <c r="CL10" s="1730"/>
      <c r="CM10" s="1730"/>
      <c r="CN10" s="1730"/>
      <c r="CO10" s="1730"/>
      <c r="CP10" s="1730"/>
      <c r="CQ10" s="1730"/>
      <c r="CR10" s="1730"/>
      <c r="CS10" s="1730"/>
      <c r="CT10" s="1730"/>
      <c r="CU10" s="1730"/>
      <c r="CV10" s="1730"/>
      <c r="CW10" s="1730"/>
      <c r="CX10" s="1730"/>
      <c r="CY10" s="1730"/>
      <c r="CZ10" s="1730"/>
      <c r="DA10" s="1730"/>
      <c r="DB10" s="397"/>
      <c r="DC10" s="1731"/>
      <c r="DD10" s="1731"/>
      <c r="DE10" s="1731"/>
      <c r="DF10" s="1731"/>
      <c r="DG10" s="1731"/>
      <c r="DH10" s="1731"/>
      <c r="DI10" s="1731"/>
      <c r="DJ10" s="1731"/>
      <c r="DK10" s="1731" t="s">
        <v>1739</v>
      </c>
      <c r="DL10" s="1731"/>
      <c r="DM10" s="1731"/>
      <c r="DN10" s="1731"/>
      <c r="DO10" s="1731" t="s">
        <v>1740</v>
      </c>
      <c r="DP10" s="1731"/>
      <c r="DQ10" s="1731"/>
      <c r="DR10" s="1731"/>
      <c r="DS10" s="1731"/>
      <c r="DT10" s="1731"/>
      <c r="DU10" s="1731"/>
      <c r="DV10" s="1731"/>
      <c r="DW10" s="1731" t="s">
        <v>1741</v>
      </c>
      <c r="DX10" s="1731"/>
      <c r="DY10" s="1731"/>
      <c r="DZ10" s="1731"/>
      <c r="EA10" s="1731"/>
      <c r="EB10" s="1731"/>
      <c r="EC10" s="1731"/>
      <c r="ED10" s="1731"/>
      <c r="EE10" s="1731"/>
      <c r="EF10" s="1731"/>
      <c r="EG10" s="1731"/>
      <c r="EH10" s="1731"/>
      <c r="EI10" s="1731" t="s">
        <v>1739</v>
      </c>
      <c r="EJ10" s="1731"/>
      <c r="EK10" s="1731"/>
      <c r="EL10" s="1731"/>
      <c r="EM10" s="1731" t="s">
        <v>1740</v>
      </c>
      <c r="EN10" s="1731"/>
      <c r="EO10" s="1731"/>
      <c r="EP10" s="1731"/>
      <c r="EQ10" s="1731"/>
      <c r="ER10" s="1731"/>
      <c r="ES10" s="1731"/>
      <c r="ET10" s="1731"/>
      <c r="EU10" s="1731" t="s">
        <v>1741</v>
      </c>
      <c r="EV10" s="1731"/>
      <c r="EW10" s="1731"/>
      <c r="EX10" s="1731"/>
      <c r="EY10" s="1731"/>
      <c r="EZ10" s="1731"/>
      <c r="FA10" s="1731"/>
      <c r="FB10" s="1731"/>
      <c r="FC10" s="1731"/>
      <c r="FD10" s="1731"/>
      <c r="FE10" s="1731"/>
      <c r="FF10" s="1731"/>
      <c r="FG10" s="1731" t="s">
        <v>1739</v>
      </c>
      <c r="FH10" s="1731"/>
      <c r="FI10" s="1731"/>
      <c r="FJ10" s="1731"/>
      <c r="FK10" s="1731" t="s">
        <v>1740</v>
      </c>
      <c r="FL10" s="1731"/>
      <c r="FM10" s="1731"/>
      <c r="FN10" s="1731"/>
      <c r="FO10" s="1731"/>
      <c r="FP10" s="1731"/>
      <c r="FQ10" s="1731"/>
      <c r="FR10" s="1731"/>
      <c r="FS10" s="1731" t="s">
        <v>1741</v>
      </c>
      <c r="FT10" s="1731"/>
      <c r="FU10" s="1731"/>
      <c r="FV10" s="1731"/>
      <c r="FW10" s="1731"/>
      <c r="FX10" s="1731"/>
      <c r="FY10" s="1731"/>
      <c r="FZ10" s="1731"/>
      <c r="GA10" s="1731"/>
      <c r="GB10" s="1731"/>
      <c r="GC10" s="1731"/>
      <c r="GD10" s="1731"/>
      <c r="GE10" s="1731" t="s">
        <v>1739</v>
      </c>
      <c r="GF10" s="1731"/>
      <c r="GG10" s="1731"/>
      <c r="GH10" s="1731"/>
      <c r="GI10" s="1731" t="s">
        <v>1740</v>
      </c>
      <c r="GJ10" s="1731"/>
      <c r="GK10" s="1731"/>
      <c r="GL10" s="1731"/>
      <c r="GM10" s="1731"/>
      <c r="GN10" s="1731"/>
      <c r="GO10" s="1731"/>
      <c r="GP10" s="1731"/>
      <c r="GQ10" s="1731" t="s">
        <v>1741</v>
      </c>
      <c r="GR10" s="1731"/>
      <c r="GS10" s="1731"/>
      <c r="GT10" s="1731"/>
      <c r="GU10" s="397"/>
      <c r="GV10" s="1732" t="s">
        <v>1739</v>
      </c>
      <c r="GW10" s="1732"/>
      <c r="GX10" s="1732"/>
      <c r="GY10" s="1732"/>
      <c r="GZ10" s="1732" t="s">
        <v>1740</v>
      </c>
      <c r="HA10" s="1732"/>
      <c r="HB10" s="1732"/>
      <c r="HC10" s="1732"/>
      <c r="HD10" s="1732"/>
      <c r="HE10" s="1732"/>
      <c r="HF10" s="1732"/>
      <c r="HG10" s="1732"/>
      <c r="HH10" s="1732" t="s">
        <v>1741</v>
      </c>
      <c r="HI10" s="1732"/>
      <c r="HJ10" s="1732"/>
      <c r="HK10" s="1732"/>
      <c r="HL10" s="1731"/>
      <c r="HM10" s="1731"/>
      <c r="HN10" s="1731"/>
      <c r="HO10" s="1731"/>
      <c r="HP10" s="1731"/>
      <c r="HQ10" s="1731"/>
      <c r="HR10" s="1731"/>
      <c r="HS10" s="1731"/>
      <c r="HT10" s="395"/>
      <c r="HU10" s="1735"/>
      <c r="HV10" s="1735"/>
      <c r="HW10" s="398"/>
      <c r="HX10" s="1731" t="s">
        <v>1742</v>
      </c>
      <c r="HY10" s="1731"/>
      <c r="HZ10" s="1731"/>
      <c r="IA10" s="1731"/>
      <c r="IB10" s="1731" t="s">
        <v>1740</v>
      </c>
      <c r="IC10" s="1731"/>
      <c r="ID10" s="1731"/>
      <c r="IE10" s="1731"/>
      <c r="IF10" s="1731"/>
      <c r="IG10" s="1731"/>
      <c r="IH10" s="1731"/>
      <c r="II10" s="1731"/>
      <c r="IK10" s="400" t="s">
        <v>1735</v>
      </c>
    </row>
    <row r="11" spans="1:245" s="340" customFormat="1" ht="18" customHeight="1">
      <c r="A11" s="404"/>
      <c r="B11" s="405"/>
      <c r="C11" s="406"/>
      <c r="D11" s="407"/>
      <c r="E11" s="408" t="s">
        <v>1559</v>
      </c>
      <c r="F11" s="408" t="str">
        <f>[19]Настройка!$D$11</f>
        <v>Факт</v>
      </c>
      <c r="G11" s="408" t="s">
        <v>1743</v>
      </c>
      <c r="H11" s="409" t="s">
        <v>1744</v>
      </c>
      <c r="I11" s="410"/>
      <c r="J11" s="411" t="s">
        <v>1559</v>
      </c>
      <c r="K11" s="411" t="s">
        <v>1745</v>
      </c>
      <c r="L11" s="411" t="s">
        <v>1746</v>
      </c>
      <c r="M11" s="411" t="s">
        <v>904</v>
      </c>
      <c r="N11" s="411" t="s">
        <v>1745</v>
      </c>
      <c r="O11" s="411" t="s">
        <v>1746</v>
      </c>
      <c r="P11" s="408" t="s">
        <v>1743</v>
      </c>
      <c r="Q11" s="409" t="s">
        <v>1744</v>
      </c>
      <c r="R11" s="411" t="s">
        <v>1559</v>
      </c>
      <c r="S11" s="411" t="s">
        <v>1745</v>
      </c>
      <c r="T11" s="411" t="s">
        <v>1746</v>
      </c>
      <c r="U11" s="411" t="s">
        <v>904</v>
      </c>
      <c r="V11" s="411" t="s">
        <v>1745</v>
      </c>
      <c r="W11" s="411" t="s">
        <v>1746</v>
      </c>
      <c r="X11" s="408" t="s">
        <v>1743</v>
      </c>
      <c r="Y11" s="409" t="s">
        <v>1744</v>
      </c>
      <c r="Z11" s="411" t="s">
        <v>1559</v>
      </c>
      <c r="AA11" s="411" t="s">
        <v>1745</v>
      </c>
      <c r="AB11" s="411" t="s">
        <v>1746</v>
      </c>
      <c r="AC11" s="411" t="s">
        <v>904</v>
      </c>
      <c r="AD11" s="411" t="s">
        <v>1745</v>
      </c>
      <c r="AE11" s="411" t="s">
        <v>1746</v>
      </c>
      <c r="AF11" s="408" t="s">
        <v>1743</v>
      </c>
      <c r="AG11" s="409" t="s">
        <v>1744</v>
      </c>
      <c r="AH11" s="411" t="s">
        <v>1559</v>
      </c>
      <c r="AI11" s="411" t="s">
        <v>1745</v>
      </c>
      <c r="AJ11" s="411" t="s">
        <v>1746</v>
      </c>
      <c r="AK11" s="411" t="s">
        <v>904</v>
      </c>
      <c r="AL11" s="411" t="s">
        <v>1745</v>
      </c>
      <c r="AM11" s="411" t="s">
        <v>1746</v>
      </c>
      <c r="AN11" s="408" t="s">
        <v>1743</v>
      </c>
      <c r="AO11" s="409" t="s">
        <v>1744</v>
      </c>
      <c r="AP11" s="411" t="s">
        <v>1559</v>
      </c>
      <c r="AQ11" s="411" t="s">
        <v>1745</v>
      </c>
      <c r="AR11" s="411" t="s">
        <v>1746</v>
      </c>
      <c r="AS11" s="411" t="s">
        <v>904</v>
      </c>
      <c r="AT11" s="411" t="s">
        <v>1745</v>
      </c>
      <c r="AU11" s="411" t="s">
        <v>1746</v>
      </c>
      <c r="AV11" s="408" t="s">
        <v>1743</v>
      </c>
      <c r="AW11" s="409" t="s">
        <v>1744</v>
      </c>
      <c r="AX11" s="411" t="s">
        <v>1559</v>
      </c>
      <c r="AY11" s="411" t="s">
        <v>1745</v>
      </c>
      <c r="AZ11" s="411" t="s">
        <v>1746</v>
      </c>
      <c r="BA11" s="411" t="s">
        <v>904</v>
      </c>
      <c r="BB11" s="411" t="s">
        <v>1745</v>
      </c>
      <c r="BC11" s="411" t="s">
        <v>1746</v>
      </c>
      <c r="BD11" s="408" t="s">
        <v>1743</v>
      </c>
      <c r="BE11" s="409" t="s">
        <v>1744</v>
      </c>
      <c r="BF11" s="411" t="s">
        <v>1559</v>
      </c>
      <c r="BG11" s="411" t="s">
        <v>1745</v>
      </c>
      <c r="BH11" s="411" t="s">
        <v>1746</v>
      </c>
      <c r="BI11" s="411" t="s">
        <v>904</v>
      </c>
      <c r="BJ11" s="411" t="s">
        <v>1745</v>
      </c>
      <c r="BK11" s="411" t="s">
        <v>1746</v>
      </c>
      <c r="BL11" s="408" t="s">
        <v>1743</v>
      </c>
      <c r="BM11" s="409" t="s">
        <v>1744</v>
      </c>
      <c r="BN11" s="411" t="s">
        <v>1559</v>
      </c>
      <c r="BO11" s="411" t="s">
        <v>1745</v>
      </c>
      <c r="BP11" s="411" t="s">
        <v>1746</v>
      </c>
      <c r="BQ11" s="411" t="s">
        <v>904</v>
      </c>
      <c r="BR11" s="411" t="s">
        <v>1745</v>
      </c>
      <c r="BS11" s="411" t="s">
        <v>1746</v>
      </c>
      <c r="BT11" s="408" t="s">
        <v>1743</v>
      </c>
      <c r="BU11" s="409" t="s">
        <v>1744</v>
      </c>
      <c r="BV11" s="411" t="s">
        <v>1559</v>
      </c>
      <c r="BW11" s="411" t="s">
        <v>1745</v>
      </c>
      <c r="BX11" s="411" t="s">
        <v>1746</v>
      </c>
      <c r="BY11" s="411" t="s">
        <v>904</v>
      </c>
      <c r="BZ11" s="411" t="s">
        <v>1745</v>
      </c>
      <c r="CA11" s="411" t="s">
        <v>1746</v>
      </c>
      <c r="CB11" s="408" t="s">
        <v>1743</v>
      </c>
      <c r="CC11" s="409" t="s">
        <v>1744</v>
      </c>
      <c r="CD11" s="411" t="s">
        <v>1559</v>
      </c>
      <c r="CE11" s="411" t="s">
        <v>1745</v>
      </c>
      <c r="CF11" s="411" t="s">
        <v>1746</v>
      </c>
      <c r="CG11" s="411" t="s">
        <v>904</v>
      </c>
      <c r="CH11" s="411" t="s">
        <v>1745</v>
      </c>
      <c r="CI11" s="411" t="s">
        <v>1746</v>
      </c>
      <c r="CJ11" s="408" t="s">
        <v>1743</v>
      </c>
      <c r="CK11" s="409" t="s">
        <v>1744</v>
      </c>
      <c r="CL11" s="411" t="s">
        <v>1559</v>
      </c>
      <c r="CM11" s="411" t="s">
        <v>1745</v>
      </c>
      <c r="CN11" s="411" t="s">
        <v>1746</v>
      </c>
      <c r="CO11" s="411" t="s">
        <v>904</v>
      </c>
      <c r="CP11" s="411" t="s">
        <v>1745</v>
      </c>
      <c r="CQ11" s="411" t="s">
        <v>1746</v>
      </c>
      <c r="CR11" s="408" t="s">
        <v>1743</v>
      </c>
      <c r="CS11" s="409" t="s">
        <v>1744</v>
      </c>
      <c r="CT11" s="411" t="s">
        <v>1559</v>
      </c>
      <c r="CU11" s="411" t="s">
        <v>1745</v>
      </c>
      <c r="CV11" s="411" t="s">
        <v>1746</v>
      </c>
      <c r="CW11" s="411" t="s">
        <v>904</v>
      </c>
      <c r="CX11" s="411" t="s">
        <v>1745</v>
      </c>
      <c r="CY11" s="411" t="s">
        <v>1746</v>
      </c>
      <c r="CZ11" s="408" t="s">
        <v>1743</v>
      </c>
      <c r="DA11" s="409" t="s">
        <v>1744</v>
      </c>
      <c r="DB11" s="412"/>
      <c r="DC11" s="408" t="s">
        <v>1559</v>
      </c>
      <c r="DD11" s="408" t="s">
        <v>904</v>
      </c>
      <c r="DE11" s="408" t="s">
        <v>1747</v>
      </c>
      <c r="DF11" s="409" t="s">
        <v>1744</v>
      </c>
      <c r="DG11" s="408" t="s">
        <v>1559</v>
      </c>
      <c r="DH11" s="408" t="s">
        <v>904</v>
      </c>
      <c r="DI11" s="408" t="s">
        <v>1747</v>
      </c>
      <c r="DJ11" s="409" t="s">
        <v>1744</v>
      </c>
      <c r="DK11" s="408" t="s">
        <v>1559</v>
      </c>
      <c r="DL11" s="408" t="s">
        <v>904</v>
      </c>
      <c r="DM11" s="408" t="s">
        <v>1747</v>
      </c>
      <c r="DN11" s="409" t="s">
        <v>1744</v>
      </c>
      <c r="DO11" s="411" t="s">
        <v>1559</v>
      </c>
      <c r="DP11" s="411" t="s">
        <v>1745</v>
      </c>
      <c r="DQ11" s="411" t="s">
        <v>1746</v>
      </c>
      <c r="DR11" s="411" t="s">
        <v>904</v>
      </c>
      <c r="DS11" s="411" t="s">
        <v>1745</v>
      </c>
      <c r="DT11" s="411" t="s">
        <v>1746</v>
      </c>
      <c r="DU11" s="408" t="s">
        <v>1747</v>
      </c>
      <c r="DV11" s="409" t="s">
        <v>1744</v>
      </c>
      <c r="DW11" s="408" t="s">
        <v>1559</v>
      </c>
      <c r="DX11" s="408" t="s">
        <v>904</v>
      </c>
      <c r="DY11" s="408" t="s">
        <v>1747</v>
      </c>
      <c r="DZ11" s="409" t="s">
        <v>1744</v>
      </c>
      <c r="EA11" s="408" t="s">
        <v>1559</v>
      </c>
      <c r="EB11" s="408" t="s">
        <v>904</v>
      </c>
      <c r="EC11" s="408" t="s">
        <v>1747</v>
      </c>
      <c r="ED11" s="409" t="s">
        <v>1744</v>
      </c>
      <c r="EE11" s="408" t="s">
        <v>1559</v>
      </c>
      <c r="EF11" s="408" t="s">
        <v>904</v>
      </c>
      <c r="EG11" s="408" t="s">
        <v>1747</v>
      </c>
      <c r="EH11" s="409" t="s">
        <v>1744</v>
      </c>
      <c r="EI11" s="408" t="s">
        <v>1559</v>
      </c>
      <c r="EJ11" s="408" t="s">
        <v>904</v>
      </c>
      <c r="EK11" s="408" t="s">
        <v>1747</v>
      </c>
      <c r="EL11" s="409" t="s">
        <v>1744</v>
      </c>
      <c r="EM11" s="411" t="s">
        <v>1559</v>
      </c>
      <c r="EN11" s="411" t="s">
        <v>1745</v>
      </c>
      <c r="EO11" s="411" t="s">
        <v>1746</v>
      </c>
      <c r="EP11" s="411" t="s">
        <v>904</v>
      </c>
      <c r="EQ11" s="411" t="s">
        <v>1745</v>
      </c>
      <c r="ER11" s="411" t="s">
        <v>1746</v>
      </c>
      <c r="ES11" s="408" t="s">
        <v>1747</v>
      </c>
      <c r="ET11" s="409" t="s">
        <v>1744</v>
      </c>
      <c r="EU11" s="408" t="s">
        <v>1559</v>
      </c>
      <c r="EV11" s="408" t="s">
        <v>904</v>
      </c>
      <c r="EW11" s="408" t="s">
        <v>1747</v>
      </c>
      <c r="EX11" s="409" t="s">
        <v>1744</v>
      </c>
      <c r="EY11" s="408" t="s">
        <v>1559</v>
      </c>
      <c r="EZ11" s="408" t="s">
        <v>904</v>
      </c>
      <c r="FA11" s="408" t="s">
        <v>1747</v>
      </c>
      <c r="FB11" s="409" t="s">
        <v>1744</v>
      </c>
      <c r="FC11" s="408" t="s">
        <v>1559</v>
      </c>
      <c r="FD11" s="408" t="s">
        <v>904</v>
      </c>
      <c r="FE11" s="408" t="s">
        <v>1747</v>
      </c>
      <c r="FF11" s="409" t="s">
        <v>1744</v>
      </c>
      <c r="FG11" s="408" t="s">
        <v>1559</v>
      </c>
      <c r="FH11" s="408" t="s">
        <v>904</v>
      </c>
      <c r="FI11" s="408" t="s">
        <v>1747</v>
      </c>
      <c r="FJ11" s="409" t="s">
        <v>1744</v>
      </c>
      <c r="FK11" s="411" t="s">
        <v>1559</v>
      </c>
      <c r="FL11" s="411" t="s">
        <v>1745</v>
      </c>
      <c r="FM11" s="411" t="s">
        <v>1746</v>
      </c>
      <c r="FN11" s="411" t="s">
        <v>904</v>
      </c>
      <c r="FO11" s="411" t="s">
        <v>1745</v>
      </c>
      <c r="FP11" s="411" t="s">
        <v>1746</v>
      </c>
      <c r="FQ11" s="408" t="s">
        <v>1747</v>
      </c>
      <c r="FR11" s="409" t="s">
        <v>1744</v>
      </c>
      <c r="FS11" s="408" t="s">
        <v>1559</v>
      </c>
      <c r="FT11" s="408" t="s">
        <v>904</v>
      </c>
      <c r="FU11" s="408" t="s">
        <v>1747</v>
      </c>
      <c r="FV11" s="409" t="s">
        <v>1744</v>
      </c>
      <c r="FW11" s="408" t="s">
        <v>1559</v>
      </c>
      <c r="FX11" s="408" t="s">
        <v>904</v>
      </c>
      <c r="FY11" s="408" t="s">
        <v>1747</v>
      </c>
      <c r="FZ11" s="409" t="s">
        <v>1744</v>
      </c>
      <c r="GA11" s="408" t="s">
        <v>1559</v>
      </c>
      <c r="GB11" s="408" t="s">
        <v>904</v>
      </c>
      <c r="GC11" s="408" t="s">
        <v>1747</v>
      </c>
      <c r="GD11" s="409" t="s">
        <v>1744</v>
      </c>
      <c r="GE11" s="408" t="s">
        <v>1559</v>
      </c>
      <c r="GF11" s="408" t="s">
        <v>904</v>
      </c>
      <c r="GG11" s="408" t="s">
        <v>1747</v>
      </c>
      <c r="GH11" s="409" t="s">
        <v>1744</v>
      </c>
      <c r="GI11" s="411" t="s">
        <v>1559</v>
      </c>
      <c r="GJ11" s="411" t="s">
        <v>1745</v>
      </c>
      <c r="GK11" s="411" t="s">
        <v>1746</v>
      </c>
      <c r="GL11" s="411" t="s">
        <v>904</v>
      </c>
      <c r="GM11" s="411" t="s">
        <v>1745</v>
      </c>
      <c r="GN11" s="411" t="s">
        <v>1746</v>
      </c>
      <c r="GO11" s="408" t="s">
        <v>1747</v>
      </c>
      <c r="GP11" s="409" t="s">
        <v>1744</v>
      </c>
      <c r="GQ11" s="408" t="s">
        <v>1559</v>
      </c>
      <c r="GR11" s="408" t="s">
        <v>904</v>
      </c>
      <c r="GS11" s="408" t="s">
        <v>1747</v>
      </c>
      <c r="GT11" s="409" t="s">
        <v>1744</v>
      </c>
      <c r="GU11" s="412"/>
      <c r="GV11" s="408" t="s">
        <v>1559</v>
      </c>
      <c r="GW11" s="408" t="s">
        <v>904</v>
      </c>
      <c r="GX11" s="408" t="s">
        <v>1747</v>
      </c>
      <c r="GY11" s="409" t="s">
        <v>1744</v>
      </c>
      <c r="GZ11" s="411" t="s">
        <v>1559</v>
      </c>
      <c r="HA11" s="411" t="s">
        <v>1745</v>
      </c>
      <c r="HB11" s="411" t="s">
        <v>1746</v>
      </c>
      <c r="HC11" s="411" t="s">
        <v>904</v>
      </c>
      <c r="HD11" s="411" t="s">
        <v>1745</v>
      </c>
      <c r="HE11" s="411" t="s">
        <v>1746</v>
      </c>
      <c r="HF11" s="408" t="s">
        <v>1747</v>
      </c>
      <c r="HG11" s="409" t="s">
        <v>1744</v>
      </c>
      <c r="HH11" s="408" t="s">
        <v>1559</v>
      </c>
      <c r="HI11" s="408" t="s">
        <v>904</v>
      </c>
      <c r="HJ11" s="408" t="s">
        <v>1747</v>
      </c>
      <c r="HK11" s="409" t="s">
        <v>1744</v>
      </c>
      <c r="HL11" s="408" t="s">
        <v>1559</v>
      </c>
      <c r="HM11" s="408" t="s">
        <v>904</v>
      </c>
      <c r="HN11" s="408" t="s">
        <v>1747</v>
      </c>
      <c r="HO11" s="409" t="s">
        <v>1744</v>
      </c>
      <c r="HP11" s="408" t="s">
        <v>1559</v>
      </c>
      <c r="HQ11" s="408" t="s">
        <v>904</v>
      </c>
      <c r="HR11" s="408" t="s">
        <v>1747</v>
      </c>
      <c r="HS11" s="409" t="s">
        <v>1744</v>
      </c>
      <c r="HT11" s="413"/>
      <c r="HU11" s="408" t="s">
        <v>1747</v>
      </c>
      <c r="HV11" s="409" t="s">
        <v>124</v>
      </c>
      <c r="HW11" s="413"/>
      <c r="HX11" s="408" t="s">
        <v>1559</v>
      </c>
      <c r="HY11" s="408" t="s">
        <v>904</v>
      </c>
      <c r="HZ11" s="408" t="s">
        <v>1747</v>
      </c>
      <c r="IA11" s="409" t="s">
        <v>1744</v>
      </c>
      <c r="IB11" s="411" t="s">
        <v>1559</v>
      </c>
      <c r="IC11" s="411" t="s">
        <v>1745</v>
      </c>
      <c r="ID11" s="411" t="s">
        <v>1746</v>
      </c>
      <c r="IE11" s="411" t="s">
        <v>904</v>
      </c>
      <c r="IF11" s="411" t="s">
        <v>1745</v>
      </c>
      <c r="IG11" s="411" t="s">
        <v>1746</v>
      </c>
      <c r="IH11" s="408" t="s">
        <v>1747</v>
      </c>
      <c r="II11" s="409" t="s">
        <v>1744</v>
      </c>
      <c r="IK11" s="341"/>
    </row>
    <row r="12" spans="1:245" s="342" customFormat="1">
      <c r="A12" s="414">
        <v>1</v>
      </c>
      <c r="B12" s="405">
        <f>A12+1</f>
        <v>2</v>
      </c>
      <c r="C12" s="415">
        <f>B12+1</f>
        <v>3</v>
      </c>
      <c r="D12" s="416"/>
      <c r="E12" s="405">
        <f>C12+1</f>
        <v>4</v>
      </c>
      <c r="F12" s="405">
        <f>E12+1</f>
        <v>5</v>
      </c>
      <c r="G12" s="405">
        <f>F12+1</f>
        <v>6</v>
      </c>
      <c r="H12" s="405">
        <f>G12+1</f>
        <v>7</v>
      </c>
      <c r="I12" s="416"/>
      <c r="J12" s="405">
        <f>H12+1</f>
        <v>8</v>
      </c>
      <c r="K12" s="405">
        <f t="shared" ref="K12:AP12" si="0">J12+1</f>
        <v>9</v>
      </c>
      <c r="L12" s="405">
        <f t="shared" si="0"/>
        <v>10</v>
      </c>
      <c r="M12" s="405">
        <f t="shared" si="0"/>
        <v>11</v>
      </c>
      <c r="N12" s="405">
        <f t="shared" si="0"/>
        <v>12</v>
      </c>
      <c r="O12" s="405">
        <f t="shared" si="0"/>
        <v>13</v>
      </c>
      <c r="P12" s="405">
        <f t="shared" si="0"/>
        <v>14</v>
      </c>
      <c r="Q12" s="405">
        <f t="shared" si="0"/>
        <v>15</v>
      </c>
      <c r="R12" s="405">
        <f t="shared" si="0"/>
        <v>16</v>
      </c>
      <c r="S12" s="405">
        <f t="shared" si="0"/>
        <v>17</v>
      </c>
      <c r="T12" s="405">
        <f t="shared" si="0"/>
        <v>18</v>
      </c>
      <c r="U12" s="405">
        <f t="shared" si="0"/>
        <v>19</v>
      </c>
      <c r="V12" s="405">
        <f t="shared" si="0"/>
        <v>20</v>
      </c>
      <c r="W12" s="405">
        <f t="shared" si="0"/>
        <v>21</v>
      </c>
      <c r="X12" s="405">
        <f t="shared" si="0"/>
        <v>22</v>
      </c>
      <c r="Y12" s="405">
        <f t="shared" si="0"/>
        <v>23</v>
      </c>
      <c r="Z12" s="405">
        <f t="shared" si="0"/>
        <v>24</v>
      </c>
      <c r="AA12" s="405">
        <f t="shared" si="0"/>
        <v>25</v>
      </c>
      <c r="AB12" s="405">
        <f t="shared" si="0"/>
        <v>26</v>
      </c>
      <c r="AC12" s="405">
        <f t="shared" si="0"/>
        <v>27</v>
      </c>
      <c r="AD12" s="405">
        <f t="shared" si="0"/>
        <v>28</v>
      </c>
      <c r="AE12" s="405">
        <f t="shared" si="0"/>
        <v>29</v>
      </c>
      <c r="AF12" s="405">
        <f t="shared" si="0"/>
        <v>30</v>
      </c>
      <c r="AG12" s="405">
        <f t="shared" si="0"/>
        <v>31</v>
      </c>
      <c r="AH12" s="405">
        <f t="shared" si="0"/>
        <v>32</v>
      </c>
      <c r="AI12" s="405">
        <f t="shared" si="0"/>
        <v>33</v>
      </c>
      <c r="AJ12" s="405">
        <f t="shared" si="0"/>
        <v>34</v>
      </c>
      <c r="AK12" s="405">
        <f t="shared" si="0"/>
        <v>35</v>
      </c>
      <c r="AL12" s="405">
        <f t="shared" si="0"/>
        <v>36</v>
      </c>
      <c r="AM12" s="405">
        <f t="shared" si="0"/>
        <v>37</v>
      </c>
      <c r="AN12" s="405">
        <f t="shared" si="0"/>
        <v>38</v>
      </c>
      <c r="AO12" s="405">
        <f t="shared" si="0"/>
        <v>39</v>
      </c>
      <c r="AP12" s="405">
        <f t="shared" si="0"/>
        <v>40</v>
      </c>
      <c r="AQ12" s="405">
        <f t="shared" ref="AQ12:BV12" si="1">AP12+1</f>
        <v>41</v>
      </c>
      <c r="AR12" s="405">
        <f t="shared" si="1"/>
        <v>42</v>
      </c>
      <c r="AS12" s="405">
        <f t="shared" si="1"/>
        <v>43</v>
      </c>
      <c r="AT12" s="405">
        <f t="shared" si="1"/>
        <v>44</v>
      </c>
      <c r="AU12" s="405">
        <f t="shared" si="1"/>
        <v>45</v>
      </c>
      <c r="AV12" s="405">
        <f t="shared" si="1"/>
        <v>46</v>
      </c>
      <c r="AW12" s="405">
        <f t="shared" si="1"/>
        <v>47</v>
      </c>
      <c r="AX12" s="405">
        <f t="shared" si="1"/>
        <v>48</v>
      </c>
      <c r="AY12" s="405">
        <f t="shared" si="1"/>
        <v>49</v>
      </c>
      <c r="AZ12" s="405">
        <f t="shared" si="1"/>
        <v>50</v>
      </c>
      <c r="BA12" s="405">
        <f t="shared" si="1"/>
        <v>51</v>
      </c>
      <c r="BB12" s="405">
        <f t="shared" si="1"/>
        <v>52</v>
      </c>
      <c r="BC12" s="405">
        <f t="shared" si="1"/>
        <v>53</v>
      </c>
      <c r="BD12" s="405">
        <f t="shared" si="1"/>
        <v>54</v>
      </c>
      <c r="BE12" s="405">
        <f t="shared" si="1"/>
        <v>55</v>
      </c>
      <c r="BF12" s="405">
        <f t="shared" si="1"/>
        <v>56</v>
      </c>
      <c r="BG12" s="405">
        <f t="shared" si="1"/>
        <v>57</v>
      </c>
      <c r="BH12" s="405">
        <f t="shared" si="1"/>
        <v>58</v>
      </c>
      <c r="BI12" s="405">
        <f t="shared" si="1"/>
        <v>59</v>
      </c>
      <c r="BJ12" s="405">
        <f t="shared" si="1"/>
        <v>60</v>
      </c>
      <c r="BK12" s="405">
        <f t="shared" si="1"/>
        <v>61</v>
      </c>
      <c r="BL12" s="405">
        <f t="shared" si="1"/>
        <v>62</v>
      </c>
      <c r="BM12" s="405">
        <f t="shared" si="1"/>
        <v>63</v>
      </c>
      <c r="BN12" s="405">
        <f t="shared" si="1"/>
        <v>64</v>
      </c>
      <c r="BO12" s="405">
        <f t="shared" si="1"/>
        <v>65</v>
      </c>
      <c r="BP12" s="405">
        <f t="shared" si="1"/>
        <v>66</v>
      </c>
      <c r="BQ12" s="405">
        <f t="shared" si="1"/>
        <v>67</v>
      </c>
      <c r="BR12" s="405">
        <f t="shared" si="1"/>
        <v>68</v>
      </c>
      <c r="BS12" s="405">
        <f t="shared" si="1"/>
        <v>69</v>
      </c>
      <c r="BT12" s="405">
        <f t="shared" si="1"/>
        <v>70</v>
      </c>
      <c r="BU12" s="405">
        <f t="shared" si="1"/>
        <v>71</v>
      </c>
      <c r="BV12" s="405">
        <f t="shared" si="1"/>
        <v>72</v>
      </c>
      <c r="BW12" s="405">
        <f t="shared" ref="BW12:DA12" si="2">BV12+1</f>
        <v>73</v>
      </c>
      <c r="BX12" s="405">
        <f t="shared" si="2"/>
        <v>74</v>
      </c>
      <c r="BY12" s="405">
        <f t="shared" si="2"/>
        <v>75</v>
      </c>
      <c r="BZ12" s="405">
        <f t="shared" si="2"/>
        <v>76</v>
      </c>
      <c r="CA12" s="405">
        <f t="shared" si="2"/>
        <v>77</v>
      </c>
      <c r="CB12" s="405">
        <f t="shared" si="2"/>
        <v>78</v>
      </c>
      <c r="CC12" s="405">
        <f t="shared" si="2"/>
        <v>79</v>
      </c>
      <c r="CD12" s="405">
        <f t="shared" si="2"/>
        <v>80</v>
      </c>
      <c r="CE12" s="405">
        <f t="shared" si="2"/>
        <v>81</v>
      </c>
      <c r="CF12" s="405">
        <f t="shared" si="2"/>
        <v>82</v>
      </c>
      <c r="CG12" s="405">
        <f t="shared" si="2"/>
        <v>83</v>
      </c>
      <c r="CH12" s="405">
        <f t="shared" si="2"/>
        <v>84</v>
      </c>
      <c r="CI12" s="405">
        <f t="shared" si="2"/>
        <v>85</v>
      </c>
      <c r="CJ12" s="405">
        <f t="shared" si="2"/>
        <v>86</v>
      </c>
      <c r="CK12" s="405">
        <f t="shared" si="2"/>
        <v>87</v>
      </c>
      <c r="CL12" s="405">
        <f t="shared" si="2"/>
        <v>88</v>
      </c>
      <c r="CM12" s="405">
        <f t="shared" si="2"/>
        <v>89</v>
      </c>
      <c r="CN12" s="405">
        <f t="shared" si="2"/>
        <v>90</v>
      </c>
      <c r="CO12" s="405">
        <f t="shared" si="2"/>
        <v>91</v>
      </c>
      <c r="CP12" s="405">
        <f t="shared" si="2"/>
        <v>92</v>
      </c>
      <c r="CQ12" s="405">
        <f t="shared" si="2"/>
        <v>93</v>
      </c>
      <c r="CR12" s="405">
        <f t="shared" si="2"/>
        <v>94</v>
      </c>
      <c r="CS12" s="405">
        <f t="shared" si="2"/>
        <v>95</v>
      </c>
      <c r="CT12" s="405">
        <f t="shared" si="2"/>
        <v>96</v>
      </c>
      <c r="CU12" s="405">
        <f t="shared" si="2"/>
        <v>97</v>
      </c>
      <c r="CV12" s="405">
        <f t="shared" si="2"/>
        <v>98</v>
      </c>
      <c r="CW12" s="405">
        <f t="shared" si="2"/>
        <v>99</v>
      </c>
      <c r="CX12" s="405">
        <f t="shared" si="2"/>
        <v>100</v>
      </c>
      <c r="CY12" s="405">
        <f t="shared" si="2"/>
        <v>101</v>
      </c>
      <c r="CZ12" s="405">
        <f t="shared" si="2"/>
        <v>102</v>
      </c>
      <c r="DA12" s="405">
        <f t="shared" si="2"/>
        <v>103</v>
      </c>
      <c r="DB12" s="407"/>
      <c r="DC12" s="405">
        <f>DA12+1</f>
        <v>104</v>
      </c>
      <c r="DD12" s="405">
        <f t="shared" ref="DD12:EI12" si="3">DC12+1</f>
        <v>105</v>
      </c>
      <c r="DE12" s="405">
        <f t="shared" si="3"/>
        <v>106</v>
      </c>
      <c r="DF12" s="405">
        <f t="shared" si="3"/>
        <v>107</v>
      </c>
      <c r="DG12" s="405">
        <f t="shared" si="3"/>
        <v>108</v>
      </c>
      <c r="DH12" s="405">
        <f t="shared" si="3"/>
        <v>109</v>
      </c>
      <c r="DI12" s="405">
        <f t="shared" si="3"/>
        <v>110</v>
      </c>
      <c r="DJ12" s="405">
        <f t="shared" si="3"/>
        <v>111</v>
      </c>
      <c r="DK12" s="405">
        <f t="shared" si="3"/>
        <v>112</v>
      </c>
      <c r="DL12" s="405">
        <f t="shared" si="3"/>
        <v>113</v>
      </c>
      <c r="DM12" s="405">
        <f t="shared" si="3"/>
        <v>114</v>
      </c>
      <c r="DN12" s="405">
        <f t="shared" si="3"/>
        <v>115</v>
      </c>
      <c r="DO12" s="405">
        <f t="shared" si="3"/>
        <v>116</v>
      </c>
      <c r="DP12" s="405">
        <f t="shared" si="3"/>
        <v>117</v>
      </c>
      <c r="DQ12" s="405">
        <f t="shared" si="3"/>
        <v>118</v>
      </c>
      <c r="DR12" s="405">
        <f t="shared" si="3"/>
        <v>119</v>
      </c>
      <c r="DS12" s="405">
        <f t="shared" si="3"/>
        <v>120</v>
      </c>
      <c r="DT12" s="405">
        <f t="shared" si="3"/>
        <v>121</v>
      </c>
      <c r="DU12" s="405">
        <f t="shared" si="3"/>
        <v>122</v>
      </c>
      <c r="DV12" s="405">
        <f t="shared" si="3"/>
        <v>123</v>
      </c>
      <c r="DW12" s="405">
        <f t="shared" si="3"/>
        <v>124</v>
      </c>
      <c r="DX12" s="405">
        <f t="shared" si="3"/>
        <v>125</v>
      </c>
      <c r="DY12" s="405">
        <f t="shared" si="3"/>
        <v>126</v>
      </c>
      <c r="DZ12" s="405">
        <f t="shared" si="3"/>
        <v>127</v>
      </c>
      <c r="EA12" s="405">
        <f t="shared" si="3"/>
        <v>128</v>
      </c>
      <c r="EB12" s="405">
        <f t="shared" si="3"/>
        <v>129</v>
      </c>
      <c r="EC12" s="405">
        <f t="shared" si="3"/>
        <v>130</v>
      </c>
      <c r="ED12" s="405">
        <f t="shared" si="3"/>
        <v>131</v>
      </c>
      <c r="EE12" s="405">
        <f t="shared" si="3"/>
        <v>132</v>
      </c>
      <c r="EF12" s="405">
        <f t="shared" si="3"/>
        <v>133</v>
      </c>
      <c r="EG12" s="405">
        <f t="shared" si="3"/>
        <v>134</v>
      </c>
      <c r="EH12" s="405">
        <f t="shared" si="3"/>
        <v>135</v>
      </c>
      <c r="EI12" s="405">
        <f t="shared" si="3"/>
        <v>136</v>
      </c>
      <c r="EJ12" s="405">
        <f t="shared" ref="EJ12:FO12" si="4">EI12+1</f>
        <v>137</v>
      </c>
      <c r="EK12" s="405">
        <f t="shared" si="4"/>
        <v>138</v>
      </c>
      <c r="EL12" s="405">
        <f t="shared" si="4"/>
        <v>139</v>
      </c>
      <c r="EM12" s="405">
        <f t="shared" si="4"/>
        <v>140</v>
      </c>
      <c r="EN12" s="405">
        <f t="shared" si="4"/>
        <v>141</v>
      </c>
      <c r="EO12" s="405">
        <f t="shared" si="4"/>
        <v>142</v>
      </c>
      <c r="EP12" s="405">
        <f t="shared" si="4"/>
        <v>143</v>
      </c>
      <c r="EQ12" s="405">
        <f t="shared" si="4"/>
        <v>144</v>
      </c>
      <c r="ER12" s="405">
        <f t="shared" si="4"/>
        <v>145</v>
      </c>
      <c r="ES12" s="405">
        <f t="shared" si="4"/>
        <v>146</v>
      </c>
      <c r="ET12" s="405">
        <f t="shared" si="4"/>
        <v>147</v>
      </c>
      <c r="EU12" s="405">
        <f t="shared" si="4"/>
        <v>148</v>
      </c>
      <c r="EV12" s="405">
        <f t="shared" si="4"/>
        <v>149</v>
      </c>
      <c r="EW12" s="405">
        <f t="shared" si="4"/>
        <v>150</v>
      </c>
      <c r="EX12" s="405">
        <f t="shared" si="4"/>
        <v>151</v>
      </c>
      <c r="EY12" s="405">
        <f t="shared" si="4"/>
        <v>152</v>
      </c>
      <c r="EZ12" s="405">
        <f t="shared" si="4"/>
        <v>153</v>
      </c>
      <c r="FA12" s="405">
        <f t="shared" si="4"/>
        <v>154</v>
      </c>
      <c r="FB12" s="405">
        <f t="shared" si="4"/>
        <v>155</v>
      </c>
      <c r="FC12" s="405">
        <f t="shared" si="4"/>
        <v>156</v>
      </c>
      <c r="FD12" s="405">
        <f t="shared" si="4"/>
        <v>157</v>
      </c>
      <c r="FE12" s="405">
        <f t="shared" si="4"/>
        <v>158</v>
      </c>
      <c r="FF12" s="405">
        <f t="shared" si="4"/>
        <v>159</v>
      </c>
      <c r="FG12" s="405">
        <f t="shared" si="4"/>
        <v>160</v>
      </c>
      <c r="FH12" s="405">
        <f t="shared" si="4"/>
        <v>161</v>
      </c>
      <c r="FI12" s="405">
        <f t="shared" si="4"/>
        <v>162</v>
      </c>
      <c r="FJ12" s="405">
        <f t="shared" si="4"/>
        <v>163</v>
      </c>
      <c r="FK12" s="405">
        <f t="shared" si="4"/>
        <v>164</v>
      </c>
      <c r="FL12" s="405">
        <f t="shared" si="4"/>
        <v>165</v>
      </c>
      <c r="FM12" s="405">
        <f t="shared" si="4"/>
        <v>166</v>
      </c>
      <c r="FN12" s="405">
        <f t="shared" si="4"/>
        <v>167</v>
      </c>
      <c r="FO12" s="405">
        <f t="shared" si="4"/>
        <v>168</v>
      </c>
      <c r="FP12" s="405">
        <f t="shared" ref="FP12:GT12" si="5">FO12+1</f>
        <v>169</v>
      </c>
      <c r="FQ12" s="405">
        <f t="shared" si="5"/>
        <v>170</v>
      </c>
      <c r="FR12" s="405">
        <f t="shared" si="5"/>
        <v>171</v>
      </c>
      <c r="FS12" s="405">
        <f t="shared" si="5"/>
        <v>172</v>
      </c>
      <c r="FT12" s="405">
        <f t="shared" si="5"/>
        <v>173</v>
      </c>
      <c r="FU12" s="405">
        <f t="shared" si="5"/>
        <v>174</v>
      </c>
      <c r="FV12" s="405">
        <f t="shared" si="5"/>
        <v>175</v>
      </c>
      <c r="FW12" s="405">
        <f t="shared" si="5"/>
        <v>176</v>
      </c>
      <c r="FX12" s="405">
        <f t="shared" si="5"/>
        <v>177</v>
      </c>
      <c r="FY12" s="405">
        <f t="shared" si="5"/>
        <v>178</v>
      </c>
      <c r="FZ12" s="405">
        <f t="shared" si="5"/>
        <v>179</v>
      </c>
      <c r="GA12" s="405">
        <f t="shared" si="5"/>
        <v>180</v>
      </c>
      <c r="GB12" s="405">
        <f t="shared" si="5"/>
        <v>181</v>
      </c>
      <c r="GC12" s="405">
        <f t="shared" si="5"/>
        <v>182</v>
      </c>
      <c r="GD12" s="405">
        <f t="shared" si="5"/>
        <v>183</v>
      </c>
      <c r="GE12" s="405">
        <f t="shared" si="5"/>
        <v>184</v>
      </c>
      <c r="GF12" s="405">
        <f t="shared" si="5"/>
        <v>185</v>
      </c>
      <c r="GG12" s="405">
        <f t="shared" si="5"/>
        <v>186</v>
      </c>
      <c r="GH12" s="405">
        <f t="shared" si="5"/>
        <v>187</v>
      </c>
      <c r="GI12" s="405">
        <f t="shared" si="5"/>
        <v>188</v>
      </c>
      <c r="GJ12" s="405">
        <f t="shared" si="5"/>
        <v>189</v>
      </c>
      <c r="GK12" s="405">
        <f t="shared" si="5"/>
        <v>190</v>
      </c>
      <c r="GL12" s="405">
        <f t="shared" si="5"/>
        <v>191</v>
      </c>
      <c r="GM12" s="405">
        <f t="shared" si="5"/>
        <v>192</v>
      </c>
      <c r="GN12" s="405">
        <f t="shared" si="5"/>
        <v>193</v>
      </c>
      <c r="GO12" s="405">
        <f t="shared" si="5"/>
        <v>194</v>
      </c>
      <c r="GP12" s="405">
        <f t="shared" si="5"/>
        <v>195</v>
      </c>
      <c r="GQ12" s="405">
        <f t="shared" si="5"/>
        <v>196</v>
      </c>
      <c r="GR12" s="405">
        <f t="shared" si="5"/>
        <v>197</v>
      </c>
      <c r="GS12" s="405">
        <f t="shared" si="5"/>
        <v>198</v>
      </c>
      <c r="GT12" s="405">
        <f t="shared" si="5"/>
        <v>199</v>
      </c>
      <c r="GU12" s="407"/>
      <c r="GV12" s="405">
        <f>GT12+1</f>
        <v>200</v>
      </c>
      <c r="GW12" s="405">
        <f t="shared" ref="GW12:HS12" si="6">GV12+1</f>
        <v>201</v>
      </c>
      <c r="GX12" s="405">
        <f t="shared" si="6"/>
        <v>202</v>
      </c>
      <c r="GY12" s="405">
        <f t="shared" si="6"/>
        <v>203</v>
      </c>
      <c r="GZ12" s="405">
        <f t="shared" si="6"/>
        <v>204</v>
      </c>
      <c r="HA12" s="405">
        <f t="shared" si="6"/>
        <v>205</v>
      </c>
      <c r="HB12" s="405">
        <f t="shared" si="6"/>
        <v>206</v>
      </c>
      <c r="HC12" s="405">
        <f t="shared" si="6"/>
        <v>207</v>
      </c>
      <c r="HD12" s="405">
        <f t="shared" si="6"/>
        <v>208</v>
      </c>
      <c r="HE12" s="405">
        <f t="shared" si="6"/>
        <v>209</v>
      </c>
      <c r="HF12" s="405">
        <f t="shared" si="6"/>
        <v>210</v>
      </c>
      <c r="HG12" s="405">
        <f t="shared" si="6"/>
        <v>211</v>
      </c>
      <c r="HH12" s="405">
        <f t="shared" si="6"/>
        <v>212</v>
      </c>
      <c r="HI12" s="405">
        <f t="shared" si="6"/>
        <v>213</v>
      </c>
      <c r="HJ12" s="405">
        <f t="shared" si="6"/>
        <v>214</v>
      </c>
      <c r="HK12" s="405">
        <f t="shared" si="6"/>
        <v>215</v>
      </c>
      <c r="HL12" s="405">
        <f t="shared" si="6"/>
        <v>216</v>
      </c>
      <c r="HM12" s="405">
        <f t="shared" si="6"/>
        <v>217</v>
      </c>
      <c r="HN12" s="405">
        <f t="shared" si="6"/>
        <v>218</v>
      </c>
      <c r="HO12" s="405">
        <f t="shared" si="6"/>
        <v>219</v>
      </c>
      <c r="HP12" s="405">
        <f t="shared" si="6"/>
        <v>220</v>
      </c>
      <c r="HQ12" s="405">
        <f t="shared" si="6"/>
        <v>221</v>
      </c>
      <c r="HR12" s="405">
        <f t="shared" si="6"/>
        <v>222</v>
      </c>
      <c r="HS12" s="405">
        <f t="shared" si="6"/>
        <v>223</v>
      </c>
      <c r="HT12" s="416"/>
      <c r="HU12" s="417">
        <f>HS12+1</f>
        <v>224</v>
      </c>
      <c r="HV12" s="417">
        <f>HU12+1</f>
        <v>225</v>
      </c>
      <c r="HW12" s="416"/>
      <c r="HX12" s="405">
        <f>HV12+1</f>
        <v>226</v>
      </c>
      <c r="HY12" s="405">
        <f t="shared" ref="HY12:II12" si="7">HX12+1</f>
        <v>227</v>
      </c>
      <c r="HZ12" s="405">
        <f t="shared" si="7"/>
        <v>228</v>
      </c>
      <c r="IA12" s="405">
        <f t="shared" si="7"/>
        <v>229</v>
      </c>
      <c r="IB12" s="405">
        <f t="shared" si="7"/>
        <v>230</v>
      </c>
      <c r="IC12" s="405">
        <f t="shared" si="7"/>
        <v>231</v>
      </c>
      <c r="ID12" s="405">
        <f t="shared" si="7"/>
        <v>232</v>
      </c>
      <c r="IE12" s="405">
        <f t="shared" si="7"/>
        <v>233</v>
      </c>
      <c r="IF12" s="405">
        <f t="shared" si="7"/>
        <v>234</v>
      </c>
      <c r="IG12" s="405">
        <f t="shared" si="7"/>
        <v>235</v>
      </c>
      <c r="IH12" s="405">
        <f t="shared" si="7"/>
        <v>236</v>
      </c>
      <c r="II12" s="405">
        <f t="shared" si="7"/>
        <v>237</v>
      </c>
      <c r="IK12" s="343"/>
    </row>
    <row r="13" spans="1:245" s="342" customFormat="1">
      <c r="A13" s="418"/>
      <c r="B13" s="419"/>
      <c r="C13" s="420"/>
      <c r="D13" s="421"/>
      <c r="E13" s="419"/>
      <c r="F13" s="419"/>
      <c r="G13" s="419"/>
      <c r="H13" s="419"/>
      <c r="I13" s="421"/>
      <c r="J13" s="419"/>
      <c r="K13" s="419"/>
      <c r="L13" s="419"/>
      <c r="M13" s="419"/>
      <c r="N13" s="419"/>
      <c r="O13" s="419"/>
      <c r="P13" s="419"/>
      <c r="Q13" s="419"/>
      <c r="R13" s="419"/>
      <c r="S13" s="419"/>
      <c r="T13" s="419"/>
      <c r="U13" s="419"/>
      <c r="V13" s="419"/>
      <c r="W13" s="419"/>
      <c r="X13" s="419"/>
      <c r="Y13" s="419"/>
      <c r="Z13" s="419"/>
      <c r="AA13" s="419"/>
      <c r="AB13" s="419"/>
      <c r="AC13" s="419"/>
      <c r="AD13" s="419"/>
      <c r="AE13" s="419"/>
      <c r="AF13" s="419"/>
      <c r="AG13" s="419"/>
      <c r="AH13" s="419"/>
      <c r="AI13" s="419"/>
      <c r="AJ13" s="419"/>
      <c r="AK13" s="419"/>
      <c r="AL13" s="419"/>
      <c r="AM13" s="419"/>
      <c r="AN13" s="419"/>
      <c r="AO13" s="419"/>
      <c r="AP13" s="419"/>
      <c r="AQ13" s="419"/>
      <c r="AR13" s="419"/>
      <c r="AS13" s="419"/>
      <c r="AT13" s="419"/>
      <c r="AU13" s="419"/>
      <c r="AV13" s="419"/>
      <c r="AW13" s="419"/>
      <c r="AX13" s="419"/>
      <c r="AY13" s="419"/>
      <c r="AZ13" s="419"/>
      <c r="BA13" s="419"/>
      <c r="BB13" s="419"/>
      <c r="BC13" s="419"/>
      <c r="BD13" s="419"/>
      <c r="BE13" s="419"/>
      <c r="BF13" s="419"/>
      <c r="BG13" s="419"/>
      <c r="BH13" s="419"/>
      <c r="BI13" s="419"/>
      <c r="BJ13" s="419"/>
      <c r="BK13" s="419"/>
      <c r="BL13" s="419"/>
      <c r="BM13" s="419"/>
      <c r="BN13" s="419"/>
      <c r="BO13" s="419"/>
      <c r="BP13" s="419"/>
      <c r="BQ13" s="419"/>
      <c r="BR13" s="419"/>
      <c r="BS13" s="419"/>
      <c r="BT13" s="419"/>
      <c r="BU13" s="419"/>
      <c r="BV13" s="419"/>
      <c r="BW13" s="419"/>
      <c r="BX13" s="419"/>
      <c r="BY13" s="419"/>
      <c r="BZ13" s="419"/>
      <c r="CA13" s="419"/>
      <c r="CB13" s="419"/>
      <c r="CC13" s="419"/>
      <c r="CD13" s="419"/>
      <c r="CE13" s="419"/>
      <c r="CF13" s="419"/>
      <c r="CG13" s="419"/>
      <c r="CH13" s="419"/>
      <c r="CI13" s="419"/>
      <c r="CJ13" s="419"/>
      <c r="CK13" s="419"/>
      <c r="CL13" s="419"/>
      <c r="CM13" s="419"/>
      <c r="CN13" s="419"/>
      <c r="CO13" s="419"/>
      <c r="CP13" s="419"/>
      <c r="CQ13" s="419"/>
      <c r="CR13" s="419"/>
      <c r="CS13" s="419"/>
      <c r="CT13" s="419"/>
      <c r="CU13" s="419"/>
      <c r="CV13" s="419"/>
      <c r="CW13" s="419"/>
      <c r="CX13" s="419"/>
      <c r="CY13" s="419"/>
      <c r="CZ13" s="419"/>
      <c r="DA13" s="419"/>
      <c r="DB13" s="421"/>
      <c r="DC13" s="419"/>
      <c r="DD13" s="419"/>
      <c r="DE13" s="419"/>
      <c r="DF13" s="419"/>
      <c r="DG13" s="419"/>
      <c r="DH13" s="419"/>
      <c r="DI13" s="419"/>
      <c r="DJ13" s="419"/>
      <c r="DK13" s="419"/>
      <c r="DL13" s="419"/>
      <c r="DM13" s="419"/>
      <c r="DN13" s="419"/>
      <c r="DO13" s="419"/>
      <c r="DP13" s="419"/>
      <c r="DQ13" s="419"/>
      <c r="DR13" s="419"/>
      <c r="DS13" s="419"/>
      <c r="DT13" s="419"/>
      <c r="DU13" s="419"/>
      <c r="DV13" s="419"/>
      <c r="DW13" s="419"/>
      <c r="DX13" s="419"/>
      <c r="DY13" s="419"/>
      <c r="DZ13" s="419"/>
      <c r="EA13" s="419"/>
      <c r="EB13" s="419"/>
      <c r="EC13" s="419"/>
      <c r="ED13" s="419"/>
      <c r="EE13" s="419"/>
      <c r="EF13" s="419"/>
      <c r="EG13" s="419"/>
      <c r="EH13" s="419"/>
      <c r="EI13" s="419"/>
      <c r="EJ13" s="419"/>
      <c r="EK13" s="419"/>
      <c r="EL13" s="419"/>
      <c r="EM13" s="419"/>
      <c r="EN13" s="419"/>
      <c r="EO13" s="419"/>
      <c r="EP13" s="419"/>
      <c r="EQ13" s="419"/>
      <c r="ER13" s="419"/>
      <c r="ES13" s="419"/>
      <c r="ET13" s="419"/>
      <c r="EU13" s="419"/>
      <c r="EV13" s="419"/>
      <c r="EW13" s="419"/>
      <c r="EX13" s="419"/>
      <c r="EY13" s="419"/>
      <c r="EZ13" s="419"/>
      <c r="FA13" s="419"/>
      <c r="FB13" s="419"/>
      <c r="FC13" s="419"/>
      <c r="FD13" s="419"/>
      <c r="FE13" s="419"/>
      <c r="FF13" s="419"/>
      <c r="FG13" s="419"/>
      <c r="FH13" s="419"/>
      <c r="FI13" s="419"/>
      <c r="FJ13" s="419"/>
      <c r="FK13" s="419"/>
      <c r="FL13" s="419"/>
      <c r="FM13" s="419"/>
      <c r="FN13" s="419"/>
      <c r="FO13" s="419"/>
      <c r="FP13" s="419"/>
      <c r="FQ13" s="419"/>
      <c r="FR13" s="419"/>
      <c r="FS13" s="419"/>
      <c r="FT13" s="419"/>
      <c r="FU13" s="419"/>
      <c r="FV13" s="419"/>
      <c r="FW13" s="419"/>
      <c r="FX13" s="419"/>
      <c r="FY13" s="419"/>
      <c r="FZ13" s="419"/>
      <c r="GA13" s="419"/>
      <c r="GB13" s="419"/>
      <c r="GC13" s="419"/>
      <c r="GD13" s="419"/>
      <c r="GE13" s="419"/>
      <c r="GF13" s="419"/>
      <c r="GG13" s="419"/>
      <c r="GH13" s="419"/>
      <c r="GI13" s="419"/>
      <c r="GJ13" s="419"/>
      <c r="GK13" s="419"/>
      <c r="GL13" s="419"/>
      <c r="GM13" s="419"/>
      <c r="GN13" s="419"/>
      <c r="GO13" s="419"/>
      <c r="GP13" s="419"/>
      <c r="GQ13" s="419"/>
      <c r="GR13" s="419"/>
      <c r="GS13" s="419"/>
      <c r="GT13" s="419"/>
      <c r="GU13" s="421"/>
      <c r="GV13" s="419"/>
      <c r="GW13" s="419"/>
      <c r="GX13" s="419"/>
      <c r="GY13" s="419"/>
      <c r="GZ13" s="419"/>
      <c r="HA13" s="419"/>
      <c r="HB13" s="419"/>
      <c r="HC13" s="419"/>
      <c r="HD13" s="419"/>
      <c r="HE13" s="419"/>
      <c r="HF13" s="419"/>
      <c r="HG13" s="419"/>
      <c r="HH13" s="419"/>
      <c r="HI13" s="419"/>
      <c r="HJ13" s="419"/>
      <c r="HK13" s="419"/>
      <c r="HL13" s="419"/>
      <c r="HM13" s="419"/>
      <c r="HN13" s="419"/>
      <c r="HO13" s="419"/>
      <c r="HP13" s="419"/>
      <c r="HQ13" s="419"/>
      <c r="HR13" s="419"/>
      <c r="HS13" s="419"/>
      <c r="HT13" s="421"/>
      <c r="HU13" s="419"/>
      <c r="HV13" s="419"/>
      <c r="HW13" s="421"/>
      <c r="HX13" s="419"/>
      <c r="HY13" s="419"/>
      <c r="HZ13" s="419"/>
      <c r="IA13" s="419"/>
      <c r="IB13" s="419"/>
      <c r="IC13" s="419"/>
      <c r="ID13" s="419"/>
      <c r="IE13" s="419"/>
      <c r="IF13" s="419"/>
      <c r="IG13" s="419"/>
      <c r="IH13" s="419"/>
      <c r="II13" s="419"/>
      <c r="IK13" s="341"/>
    </row>
    <row r="14" spans="1:245" s="429" customFormat="1">
      <c r="A14" s="422">
        <v>1</v>
      </c>
      <c r="B14" s="423" t="s">
        <v>1748</v>
      </c>
      <c r="C14" s="424">
        <v>11000000</v>
      </c>
      <c r="D14" s="425"/>
      <c r="E14" s="426">
        <f>E15+E18+E21</f>
        <v>2101812.3341668393</v>
      </c>
      <c r="F14" s="426">
        <f>F15+F18+F21</f>
        <v>2245528.86387</v>
      </c>
      <c r="G14" s="426">
        <f t="shared" ref="G14:G45" si="8">F14-E14</f>
        <v>143716.52970316075</v>
      </c>
      <c r="H14" s="427">
        <f t="shared" ref="H14:H45" si="9">IF(ROUND(E14,0)=0,"- // -",IF(E14&lt;0,1+(1-F14/E14),F14/E14))</f>
        <v>1.0683774318795831</v>
      </c>
      <c r="I14" s="428"/>
      <c r="J14" s="426">
        <f>J15+J18+J21</f>
        <v>203796.10830399999</v>
      </c>
      <c r="K14" s="426">
        <f t="shared" ref="K14:K45" si="10">J14-L14</f>
        <v>203715.98894399998</v>
      </c>
      <c r="L14" s="426">
        <f>L15+L18+L21</f>
        <v>80.119360000000015</v>
      </c>
      <c r="M14" s="426">
        <f>M15+M18+M21</f>
        <v>203797.00832000002</v>
      </c>
      <c r="N14" s="426">
        <f t="shared" ref="N14:N45" si="11">M14-O14</f>
        <v>203716.88896000001</v>
      </c>
      <c r="O14" s="426">
        <f>O15+O18+O21</f>
        <v>80.11936</v>
      </c>
      <c r="P14" s="426">
        <f t="shared" ref="P14:P45" si="12">M14-J14</f>
        <v>0.90001600002869964</v>
      </c>
      <c r="Q14" s="427">
        <f t="shared" ref="Q14:Q45" si="13">IF(ROUND(J14,0)=0,"- // -",IF(J14&lt;0,1+(1-M14/J14),M14/J14))</f>
        <v>1.0000044162570498</v>
      </c>
      <c r="R14" s="426">
        <f>R15+R18+R21</f>
        <v>178651.84536000004</v>
      </c>
      <c r="S14" s="426">
        <f t="shared" ref="S14:S45" si="14">R14-T14</f>
        <v>178640.76096000004</v>
      </c>
      <c r="T14" s="426">
        <f>T15+T18+T21</f>
        <v>11.0844</v>
      </c>
      <c r="U14" s="426">
        <f>U15+U18+U21</f>
        <v>178651.84520000004</v>
      </c>
      <c r="V14" s="426">
        <f t="shared" ref="V14:V45" si="15">U14-W14</f>
        <v>178640.76080000005</v>
      </c>
      <c r="W14" s="426">
        <f>W15+W18+W21</f>
        <v>11.0844</v>
      </c>
      <c r="X14" s="426">
        <f t="shared" ref="X14:X45" si="16">U14-R14</f>
        <v>-1.5999999595806003E-4</v>
      </c>
      <c r="Y14" s="427">
        <f t="shared" ref="Y14:Y45" si="17">IF(ROUND(R14,0)=0,"- // -",IF(R14&lt;0,1+(1-U14/R14),U14/R14))</f>
        <v>0.99999999910440329</v>
      </c>
      <c r="Z14" s="426">
        <f>Z15+Z18+Z21</f>
        <v>163172.19076800003</v>
      </c>
      <c r="AA14" s="426">
        <f t="shared" ref="AA14:AA45" si="18">Z14-AB14</f>
        <v>162572.05823800003</v>
      </c>
      <c r="AB14" s="426">
        <f>AB15+AB18+AB21</f>
        <v>600.13252999999997</v>
      </c>
      <c r="AC14" s="426">
        <f>AC15+AC18+AC21</f>
        <v>155038.75631000003</v>
      </c>
      <c r="AD14" s="426">
        <f t="shared" ref="AD14:AD45" si="19">AC14-AE14</f>
        <v>155032.30631000001</v>
      </c>
      <c r="AE14" s="426">
        <f>AE15+AE18+AE21</f>
        <v>6.45</v>
      </c>
      <c r="AF14" s="426">
        <f t="shared" ref="AF14:AF45" si="20">AC14-Z14</f>
        <v>-8133.4344580000034</v>
      </c>
      <c r="AG14" s="427">
        <f t="shared" ref="AG14:AG45" si="21">IF(ROUND(Z14,0)=0,"- // -",IF(Z14&lt;0,1+(1-AC14/Z14),AC14/Z14))</f>
        <v>0.95015428536125857</v>
      </c>
      <c r="AH14" s="426">
        <f>AH15+AH18+AH21</f>
        <v>172212.98932388891</v>
      </c>
      <c r="AI14" s="426">
        <f t="shared" ref="AI14:AI45" si="22">AH14-AJ14</f>
        <v>172141.14897388889</v>
      </c>
      <c r="AJ14" s="426">
        <f>AJ15+AJ18+AJ21</f>
        <v>71.840350000000001</v>
      </c>
      <c r="AK14" s="426">
        <f>AK15+AK18+AK21</f>
        <v>158082.09550999998</v>
      </c>
      <c r="AL14" s="426">
        <f t="shared" ref="AL14:AL45" si="23">AK14-AM14</f>
        <v>158082.09550999998</v>
      </c>
      <c r="AM14" s="426">
        <f>AM15+AM18+AM21</f>
        <v>0</v>
      </c>
      <c r="AN14" s="426">
        <f t="shared" ref="AN14:AN45" si="24">AK14-AH14</f>
        <v>-14130.893813888921</v>
      </c>
      <c r="AO14" s="427">
        <f t="shared" ref="AO14:AO45" si="25">IF(ROUND(AH14,0)=0,"- // -",IF(AH14&lt;0,1+(1-AK14/AH14),AK14/AH14))</f>
        <v>0.9179452498364552</v>
      </c>
      <c r="AP14" s="426">
        <f>AP15+AP18+AP21</f>
        <v>158796.40440079689</v>
      </c>
      <c r="AQ14" s="426">
        <f t="shared" ref="AQ14:AQ45" si="26">AP14-AR14</f>
        <v>158724.56405079688</v>
      </c>
      <c r="AR14" s="426">
        <f>AR15+AR18+AR21</f>
        <v>71.840350000000001</v>
      </c>
      <c r="AS14" s="426">
        <f>AS15+AS18+AS21</f>
        <v>188703.50509999998</v>
      </c>
      <c r="AT14" s="426">
        <f t="shared" ref="AT14:AT45" si="27">AS14-AU14</f>
        <v>188703.50509999998</v>
      </c>
      <c r="AU14" s="426">
        <f>AU15+AU18+AU21</f>
        <v>0</v>
      </c>
      <c r="AV14" s="426">
        <f t="shared" ref="AV14:AV45" si="28">AS14-AP14</f>
        <v>29907.100699203089</v>
      </c>
      <c r="AW14" s="427">
        <f t="shared" ref="AW14:AW45" si="29">IF(ROUND(AP14,0)=0,"- // -",IF(AP14&lt;0,1+(1-AS14/AP14),AS14/AP14))</f>
        <v>1.1883361327484379</v>
      </c>
      <c r="AX14" s="426">
        <f>AX15+AX18+AX21</f>
        <v>169330.55210010891</v>
      </c>
      <c r="AY14" s="426">
        <f t="shared" ref="AY14:AY45" si="30">AX14-AZ14</f>
        <v>169258.71175010889</v>
      </c>
      <c r="AZ14" s="426">
        <f>AZ15+AZ18+AZ21</f>
        <v>71.840350000000001</v>
      </c>
      <c r="BA14" s="426">
        <f>BA15+BA18+BA21</f>
        <v>167392.33703999998</v>
      </c>
      <c r="BB14" s="426">
        <f t="shared" ref="BB14:BB45" si="31">BA14-BC14</f>
        <v>167392.33703999998</v>
      </c>
      <c r="BC14" s="426">
        <f>BC15+BC18+BC21</f>
        <v>0</v>
      </c>
      <c r="BD14" s="426">
        <f t="shared" ref="BD14:BD45" si="32">BA14-AX14</f>
        <v>-1938.2150601089234</v>
      </c>
      <c r="BE14" s="427">
        <f t="shared" ref="BE14:BE45" si="33">IF(ROUND(AX14,0)=0,"- // -",IF(AX14&lt;0,1+(1-BA14/AX14),BA14/AX14))</f>
        <v>0.98855366006860335</v>
      </c>
      <c r="BF14" s="426">
        <f>BF15+BF18+BF21</f>
        <v>157733.4728420809</v>
      </c>
      <c r="BG14" s="426">
        <f t="shared" ref="BG14:BG45" si="34">BF14-BH14</f>
        <v>157661.63249208088</v>
      </c>
      <c r="BH14" s="426">
        <f>BH15+BH18+BH21</f>
        <v>71.840350000000001</v>
      </c>
      <c r="BI14" s="426">
        <f>BI15+BI18+BI21</f>
        <v>153312.24252</v>
      </c>
      <c r="BJ14" s="426">
        <f t="shared" ref="BJ14:BJ45" si="35">BI14-BK14</f>
        <v>153312.24252</v>
      </c>
      <c r="BK14" s="426">
        <f>BK15+BK18+BK21</f>
        <v>0</v>
      </c>
      <c r="BL14" s="426">
        <f t="shared" ref="BL14:BL45" si="36">BI14-BF14</f>
        <v>-4421.2303220808972</v>
      </c>
      <c r="BM14" s="427">
        <f t="shared" ref="BM14:BM45" si="37">IF(ROUND(BF14,0)=0,"- // -",IF(BF14&lt;0,1+(1-BI14/BF14),BI14/BF14))</f>
        <v>0.9719702467560114</v>
      </c>
      <c r="BN14" s="426">
        <f>BN15+BN18+BN21</f>
        <v>173486.09603535687</v>
      </c>
      <c r="BO14" s="426">
        <f t="shared" ref="BO14:BO45" si="38">BN14-BP14</f>
        <v>173414.25568535685</v>
      </c>
      <c r="BP14" s="426">
        <f>BP15+BP18+BP21</f>
        <v>71.840350000000001</v>
      </c>
      <c r="BQ14" s="426">
        <f>BQ15+BQ18+BQ21</f>
        <v>178996.37552</v>
      </c>
      <c r="BR14" s="426">
        <f t="shared" ref="BR14:BR45" si="39">BQ14-BS14</f>
        <v>178996.37552</v>
      </c>
      <c r="BS14" s="426">
        <f>BS15+BS18+BS21</f>
        <v>0</v>
      </c>
      <c r="BT14" s="426">
        <f t="shared" ref="BT14:BT45" si="40">BQ14-BN14</f>
        <v>5510.2794846431352</v>
      </c>
      <c r="BU14" s="427">
        <f t="shared" ref="BU14:BU45" si="41">IF(ROUND(BN14,0)=0,"- // -",IF(BN14&lt;0,1+(1-BQ14/BN14),BQ14/BN14))</f>
        <v>1.0317620812881749</v>
      </c>
      <c r="BV14" s="426">
        <f>BV15+BV18+BV21</f>
        <v>167099.8109453569</v>
      </c>
      <c r="BW14" s="426">
        <f t="shared" ref="BW14:BW45" si="42">BV14-BX14</f>
        <v>167027.97059535689</v>
      </c>
      <c r="BX14" s="426">
        <f>BX15+BX18+BX21</f>
        <v>71.840350000000001</v>
      </c>
      <c r="BY14" s="426">
        <f>BY15+BY18+BY21</f>
        <v>183280.68368000002</v>
      </c>
      <c r="BZ14" s="426">
        <f t="shared" ref="BZ14:BZ45" si="43">BY14-CA14</f>
        <v>183280.68368000002</v>
      </c>
      <c r="CA14" s="426">
        <f>CA15+CA18+CA21</f>
        <v>0</v>
      </c>
      <c r="CB14" s="426">
        <f t="shared" ref="CB14:CB45" si="44">BY14-BV14</f>
        <v>16180.872734643111</v>
      </c>
      <c r="CC14" s="427">
        <f t="shared" ref="CC14:CC45" si="45">IF(ROUND(BV14,0)=0,"- // -",IF(BV14&lt;0,1+(1-BY14/BV14),BY14/BV14))</f>
        <v>1.0968335789436314</v>
      </c>
      <c r="CD14" s="426">
        <f>CD15+CD18+CD21</f>
        <v>179146.9612288569</v>
      </c>
      <c r="CE14" s="426">
        <f t="shared" ref="CE14:CE45" si="46">CD14-CF14</f>
        <v>179075.12087885689</v>
      </c>
      <c r="CF14" s="426">
        <f>CF15+CF18+CF21</f>
        <v>71.840350000000001</v>
      </c>
      <c r="CG14" s="426">
        <f>CG15+CG18+CG21</f>
        <v>0</v>
      </c>
      <c r="CH14" s="426">
        <f t="shared" ref="CH14:CH45" si="47">CG14-CI14</f>
        <v>0</v>
      </c>
      <c r="CI14" s="426">
        <f>CI15+CI18+CI21</f>
        <v>0</v>
      </c>
      <c r="CJ14" s="426">
        <f t="shared" ref="CJ14:CJ45" si="48">CG14-CD14</f>
        <v>-179146.9612288569</v>
      </c>
      <c r="CK14" s="427">
        <f t="shared" ref="CK14:CK45" si="49">IF(ROUND(CD14,0)=0,"- // -",IF(CD14&lt;0,1+(1-CG14/CD14),CG14/CD14))</f>
        <v>0</v>
      </c>
      <c r="CL14" s="426">
        <f>CL15+CL18+CL21</f>
        <v>173860.4552003569</v>
      </c>
      <c r="CM14" s="426">
        <f t="shared" ref="CM14:CM45" si="50">CL14-CN14</f>
        <v>173788.61485035688</v>
      </c>
      <c r="CN14" s="426">
        <f>CN15+CN18+CN21</f>
        <v>71.840350000000001</v>
      </c>
      <c r="CO14" s="426">
        <f>CO15+CO18+CO21</f>
        <v>0</v>
      </c>
      <c r="CP14" s="426">
        <f t="shared" ref="CP14:CP45" si="51">CO14-CQ14</f>
        <v>0</v>
      </c>
      <c r="CQ14" s="426">
        <f>CQ15+CQ18+CQ21</f>
        <v>0</v>
      </c>
      <c r="CR14" s="426">
        <f t="shared" ref="CR14:CR45" si="52">CO14-CL14</f>
        <v>-173860.4552003569</v>
      </c>
      <c r="CS14" s="427">
        <f t="shared" ref="CS14:CS45" si="53">IF(ROUND(CL14,0)=0,"- // -",IF(CL14&lt;0,1+(1-CO14/CL14),CO14/CL14))</f>
        <v>0</v>
      </c>
      <c r="CT14" s="426">
        <f>CT15+CT18+CT21</f>
        <v>176584.86828035687</v>
      </c>
      <c r="CU14" s="426">
        <f t="shared" ref="CU14:CU45" si="54">CT14-CV14</f>
        <v>176513.02793035685</v>
      </c>
      <c r="CV14" s="426">
        <f>CV15+CV18+CV21</f>
        <v>71.840350000000001</v>
      </c>
      <c r="CW14" s="426">
        <f>CW15+CW18+CW21</f>
        <v>0</v>
      </c>
      <c r="CX14" s="426">
        <f t="shared" ref="CX14:CX45" si="55">CW14-CY14</f>
        <v>0</v>
      </c>
      <c r="CY14" s="426">
        <f>CY15+CY18+CY21</f>
        <v>0</v>
      </c>
      <c r="CZ14" s="426">
        <f t="shared" ref="CZ14:CZ45" si="56">CW14-CT14</f>
        <v>-176584.86828035687</v>
      </c>
      <c r="DA14" s="427">
        <f t="shared" ref="DA14:DA45" si="57">IF(ROUND(CT14,0)=0,"- // -",IF(CT14&lt;0,1+(1-CW14/CT14),CW14/CT14))</f>
        <v>0</v>
      </c>
      <c r="DB14" s="428"/>
      <c r="DC14" s="426">
        <f>DC15+DC18+DC21</f>
        <v>101981.63457399972</v>
      </c>
      <c r="DD14" s="426">
        <f>DD15+DD18+DD21</f>
        <v>101981.63457399972</v>
      </c>
      <c r="DE14" s="426">
        <f t="shared" ref="DE14:DE45" si="58">DD14-DC14</f>
        <v>0</v>
      </c>
      <c r="DF14" s="427">
        <f t="shared" ref="DF14:DF45" si="59">IF(ROUND(DC14,0)=0,"- // -",IF(DC14&lt;0,1+(1-DD14/DC14),DD14/DC14))</f>
        <v>1</v>
      </c>
      <c r="DG14" s="426">
        <f>DG15+DG18+DG21</f>
        <v>78037.182940000013</v>
      </c>
      <c r="DH14" s="426">
        <f>DH15+DH18+DH21</f>
        <v>78037.182940000013</v>
      </c>
      <c r="DI14" s="426">
        <f t="shared" ref="DI14:DI45" si="60">DH14-DG14</f>
        <v>0</v>
      </c>
      <c r="DJ14" s="427">
        <f t="shared" ref="DJ14:DJ45" si="61">IF(ROUND(DG14,0)=0,"- // -",IF(DG14&lt;0,1+(1-DH14/DG14),DH14/DG14))</f>
        <v>1</v>
      </c>
      <c r="DK14" s="426">
        <f>DK15+DK18+DK21</f>
        <v>492772.10569199995</v>
      </c>
      <c r="DL14" s="426">
        <f>DL15+DL18+DL21</f>
        <v>519746.76163999992</v>
      </c>
      <c r="DM14" s="426">
        <f t="shared" ref="DM14:DM45" si="62">DL14-DK14</f>
        <v>26974.655947999971</v>
      </c>
      <c r="DN14" s="427">
        <f t="shared" ref="DN14:DN45" si="63">IF(ROUND(DK14,0)=0,"- // -",IF(DK14&lt;0,1+(1-DL14/DK14),DL14/DK14))</f>
        <v>1.0547406308847767</v>
      </c>
      <c r="DO14" s="426">
        <f t="shared" ref="DO14:DO45" si="64">J14+R14+Z14</f>
        <v>545620.14443200012</v>
      </c>
      <c r="DP14" s="426">
        <f t="shared" ref="DP14:DP45" si="65">K14+S14+AA14</f>
        <v>544928.80814200011</v>
      </c>
      <c r="DQ14" s="426">
        <f t="shared" ref="DQ14:DQ45" si="66">L14+T14+AB14</f>
        <v>691.33628999999996</v>
      </c>
      <c r="DR14" s="426">
        <f t="shared" ref="DR14:DR45" si="67">M14+U14+AC14</f>
        <v>537487.60983000009</v>
      </c>
      <c r="DS14" s="426">
        <f t="shared" ref="DS14:DS45" si="68">N14+V14+AD14</f>
        <v>537389.95607000007</v>
      </c>
      <c r="DT14" s="426">
        <f t="shared" ref="DT14:DT45" si="69">O14+W14+AE14</f>
        <v>97.653760000000005</v>
      </c>
      <c r="DU14" s="426">
        <f t="shared" ref="DU14:DU45" si="70">DR14-DO14</f>
        <v>-8132.5346020000288</v>
      </c>
      <c r="DV14" s="427">
        <f t="shared" ref="DV14:DV45" si="71">IF(ROUND(DO14,0)=0,"- // -",IF(DO14&lt;0,1+(1-DR14/DO14),DR14/DO14))</f>
        <v>0.98509487839664323</v>
      </c>
      <c r="DW14" s="426">
        <f>DW15+DW18+DW21</f>
        <v>-20999</v>
      </c>
      <c r="DX14" s="426">
        <f>DX15+DX18+DX21</f>
        <v>0</v>
      </c>
      <c r="DY14" s="426">
        <f t="shared" ref="DY14:DY45" si="72">DX14-DW14</f>
        <v>20999</v>
      </c>
      <c r="DZ14" s="427">
        <f t="shared" ref="DZ14:DZ45" si="73">IF(ROUND(DW14,0)=0,"- // -",IF(DW14&lt;0,1+(1-DX14/DW14),DX14/DW14))</f>
        <v>2</v>
      </c>
      <c r="EA14" s="426">
        <f t="shared" ref="EA14:EA28" si="74">DC14-DG14+DK14-DO14-DW14+EE14</f>
        <v>74510.164737999556</v>
      </c>
      <c r="EB14" s="426">
        <f t="shared" ref="EB14:EB28" si="75">DD14-DH14+DL14-DR14-DX14+EF14</f>
        <v>84681.615813999539</v>
      </c>
      <c r="EC14" s="426">
        <f t="shared" ref="EC14:EC45" si="76">EB14-EA14</f>
        <v>10171.451075999983</v>
      </c>
      <c r="ED14" s="427">
        <f t="shared" ref="ED14:ED45" si="77">IF(ROUND(EA14,0)=0,"- // -",IF(EA14&lt;0,1+(1-EB14/EA14),EB14/EA14))</f>
        <v>1.1365109191714433</v>
      </c>
      <c r="EE14" s="426">
        <f>EE15+EE18+EE21</f>
        <v>82414.751844000013</v>
      </c>
      <c r="EF14" s="426">
        <f>EF15+EF18+EF21</f>
        <v>78478.012369999997</v>
      </c>
      <c r="EG14" s="426">
        <f t="shared" ref="EG14:EG45" si="78">EF14-EE14</f>
        <v>-3936.7394740000163</v>
      </c>
      <c r="EH14" s="427">
        <f t="shared" ref="EH14:EH45" si="79">IF(ROUND(EE14,0)=0,"- // -",IF(EE14&lt;0,1+(1-EF14/EE14),EF14/EE14))</f>
        <v>0.95223258717745418</v>
      </c>
      <c r="EI14" s="426">
        <f>EI15+EI18+EI21</f>
        <v>477498.88841129467</v>
      </c>
      <c r="EJ14" s="426">
        <f>EJ15+EJ18+EJ21</f>
        <v>494830.78594000003</v>
      </c>
      <c r="EK14" s="426">
        <f t="shared" ref="EK14:EK45" si="80">EJ14-EI14</f>
        <v>17331.897528705362</v>
      </c>
      <c r="EL14" s="427">
        <f t="shared" ref="EL14:EL45" si="81">IF(ROUND(EI14,0)=0,"- // -",IF(EI14&lt;0,1+(1-EJ14/EI14),EJ14/EI14))</f>
        <v>1.0362972520970071</v>
      </c>
      <c r="EM14" s="426">
        <f t="shared" ref="EM14:EM45" si="82">AH14+AP14+AX14</f>
        <v>500339.9458247947</v>
      </c>
      <c r="EN14" s="426">
        <f t="shared" ref="EN14:EN45" si="83">AI14+AQ14+AY14</f>
        <v>500124.42477479461</v>
      </c>
      <c r="EO14" s="426">
        <f t="shared" ref="EO14:EO45" si="84">AJ14+AR14+AZ14</f>
        <v>215.52105</v>
      </c>
      <c r="EP14" s="426">
        <f t="shared" ref="EP14:EP45" si="85">AK14+AS14+BA14</f>
        <v>514177.93764999998</v>
      </c>
      <c r="EQ14" s="426">
        <f t="shared" ref="EQ14:EQ45" si="86">AL14+AT14+BB14</f>
        <v>514177.93764999998</v>
      </c>
      <c r="ER14" s="426">
        <f t="shared" ref="ER14:ER45" si="87">AM14+AU14+BC14</f>
        <v>0</v>
      </c>
      <c r="ES14" s="426">
        <f t="shared" ref="ES14:ES45" si="88">EP14-EM14</f>
        <v>13837.991825205274</v>
      </c>
      <c r="ET14" s="427">
        <f t="shared" ref="ET14:ET45" si="89">IF(ROUND(EM14,0)=0,"- // -",IF(EM14&lt;0,1+(1-EP14/EM14),EP14/EM14))</f>
        <v>1.0276571797648373</v>
      </c>
      <c r="EU14" s="426">
        <f>EU15+EU18+EU21</f>
        <v>-31126.75633</v>
      </c>
      <c r="EV14" s="426">
        <f>EV15+EV18+EV21</f>
        <v>0</v>
      </c>
      <c r="EW14" s="426">
        <f t="shared" ref="EW14:EW45" si="90">EV14-EU14</f>
        <v>31126.75633</v>
      </c>
      <c r="EX14" s="427">
        <f t="shared" ref="EX14:EX45" si="91">IF(ROUND(EU14,0)=0,"- // -",IF(EU14&lt;0,1+(1-EV14/EU14),EV14/EU14))</f>
        <v>2</v>
      </c>
      <c r="EY14" s="426">
        <f t="shared" ref="EY14:EY28" si="92">EA14-EE14+EI14-EM14-EU14+FC14</f>
        <v>75560.658084499519</v>
      </c>
      <c r="EZ14" s="426">
        <f t="shared" ref="EZ14:EZ28" si="93">EB14-EF14+EJ14-EP14-EV14+FD14</f>
        <v>68878.405523999594</v>
      </c>
      <c r="FA14" s="426">
        <f t="shared" ref="FA14:FA45" si="94">EZ14-EY14</f>
        <v>-6682.2525604999246</v>
      </c>
      <c r="FB14" s="427">
        <f t="shared" ref="FB14:FB45" si="95">IF(ROUND(EY14,0)=0,"- // -",IF(EY14&lt;0,1+(1-EZ14/EY14),EZ14/EY14))</f>
        <v>0.91156439435682046</v>
      </c>
      <c r="FC14" s="426">
        <f>FC15+FC18+FC21</f>
        <v>75179.546274000008</v>
      </c>
      <c r="FD14" s="426">
        <f>FD15+FD18+FD21</f>
        <v>82021.95379</v>
      </c>
      <c r="FE14" s="426">
        <f t="shared" ref="FE14:FE45" si="96">FD14-FC14</f>
        <v>6842.407515999992</v>
      </c>
      <c r="FF14" s="427">
        <f t="shared" ref="FF14:FF45" si="97">IF(ROUND(FC14,0)=0,"- // -",IF(FC14&lt;0,1+(1-FD14/FC14),FD14/FC14))</f>
        <v>1.0910142167001393</v>
      </c>
      <c r="FG14" s="426">
        <f>FG15+FG18+FG21</f>
        <v>508844.32504279463</v>
      </c>
      <c r="FH14" s="426">
        <f>FH15+FH18+FH21</f>
        <v>523102.10124000005</v>
      </c>
      <c r="FI14" s="426">
        <f t="shared" ref="FI14:FI45" si="98">FH14-FG14</f>
        <v>14257.776197205414</v>
      </c>
      <c r="FJ14" s="427">
        <f t="shared" ref="FJ14:FJ45" si="99">IF(ROUND(FG14,0)=0,"- // -",IF(FG14&lt;0,1+(1-FH14/FG14),FH14/FG14))</f>
        <v>1.0280199178717504</v>
      </c>
      <c r="FK14" s="426">
        <f t="shared" ref="FK14:FK45" si="100">BF14+BN14+BV14</f>
        <v>498319.37982279464</v>
      </c>
      <c r="FL14" s="426">
        <f t="shared" ref="FL14:FL45" si="101">BG14+BO14+BW14</f>
        <v>498103.8587727946</v>
      </c>
      <c r="FM14" s="426">
        <f t="shared" ref="FM14:FM45" si="102">BH14+BP14+BX14</f>
        <v>215.52105</v>
      </c>
      <c r="FN14" s="426">
        <f t="shared" ref="FN14:FN45" si="103">BI14+BQ14+BY14</f>
        <v>515589.30171999999</v>
      </c>
      <c r="FO14" s="426">
        <f t="shared" ref="FO14:FO45" si="104">BJ14+BR14+BZ14</f>
        <v>515589.30171999999</v>
      </c>
      <c r="FP14" s="426">
        <f t="shared" ref="FP14:FP45" si="105">BK14+BS14+CA14</f>
        <v>0</v>
      </c>
      <c r="FQ14" s="426">
        <f t="shared" ref="FQ14:FQ45" si="106">FN14-FK14</f>
        <v>17269.92189720535</v>
      </c>
      <c r="FR14" s="427">
        <f t="shared" ref="FR14:FR45" si="107">IF(ROUND(FK14,0)=0,"- // -",IF(FK14&lt;0,1+(1-FN14/FK14),FN14/FK14))</f>
        <v>1.0346563320562541</v>
      </c>
      <c r="FS14" s="426">
        <f>FS15+FS18+FS21</f>
        <v>-592.24199999999996</v>
      </c>
      <c r="FT14" s="426">
        <f>FT15+FT18+FT21</f>
        <v>0</v>
      </c>
      <c r="FU14" s="426">
        <f t="shared" ref="FU14:FU45" si="108">FT14-FS14</f>
        <v>592.24199999999996</v>
      </c>
      <c r="FV14" s="427">
        <f t="shared" ref="FV14:FV45" si="109">IF(ROUND(FS14,0)=0,"- // -",IF(FS14&lt;0,1+(1-FT14/FS14),FT14/FS14))</f>
        <v>2</v>
      </c>
      <c r="FW14" s="426">
        <f t="shared" ref="FW14:FW28" si="110">EY14-FC14+FG14-FK14-FS14+GA14</f>
        <v>84304.511144499513</v>
      </c>
      <c r="FX14" s="426">
        <f t="shared" ref="FX14:FX28" si="111">EZ14-FD14+FH14-FN14-FT14+GB14</f>
        <v>85608.704473999649</v>
      </c>
      <c r="FY14" s="426">
        <f t="shared" ref="FY14:FY45" si="112">FX14-FW14</f>
        <v>1304.1933295001363</v>
      </c>
      <c r="FZ14" s="427">
        <f t="shared" ref="FZ14:FZ45" si="113">IF(ROUND(FW14,0)=0,"- // -",IF(FW14&lt;0,1+(1-FX14/FW14),FX14/FW14))</f>
        <v>1.0154700301537212</v>
      </c>
      <c r="GA14" s="426">
        <f>GA15+GA18+GA21</f>
        <v>72806.212114000009</v>
      </c>
      <c r="GB14" s="426">
        <f>GB15+GB18+GB21</f>
        <v>91239.453219999996</v>
      </c>
      <c r="GC14" s="426">
        <f t="shared" ref="GC14:GC45" si="114">GB14-GA14</f>
        <v>18433.241105999987</v>
      </c>
      <c r="GD14" s="427">
        <f t="shared" ref="GD14:GD45" si="115">IF(ROUND(GA14,0)=0,"- // -",IF(GA14&lt;0,1+(1-GB14/GA14),GB14/GA14))</f>
        <v>1.2531822569911646</v>
      </c>
      <c r="GE14" s="426">
        <f>GE15+GE18+GE21</f>
        <v>548788.31646207068</v>
      </c>
      <c r="GF14" s="426">
        <f>GF15+GF18+GF21</f>
        <v>0</v>
      </c>
      <c r="GG14" s="426">
        <f t="shared" ref="GG14:GG45" si="116">GF14-GE14</f>
        <v>-548788.31646207068</v>
      </c>
      <c r="GH14" s="427">
        <f t="shared" ref="GH14:GH45" si="117">IF(ROUND(GE14,0)=0,"- // -",IF(GE14&lt;0,1+(1-GF14/GE14),GF14/GE14))</f>
        <v>0</v>
      </c>
      <c r="GI14" s="426">
        <f t="shared" ref="GI14:GI45" si="118">CD14+CL14+CT14</f>
        <v>529592.2847095707</v>
      </c>
      <c r="GJ14" s="426">
        <f t="shared" ref="GJ14:GJ45" si="119">CE14+CM14+CU14</f>
        <v>529376.7636595706</v>
      </c>
      <c r="GK14" s="426">
        <f t="shared" ref="GK14:GK45" si="120">CF14+CN14+CV14</f>
        <v>215.52105</v>
      </c>
      <c r="GL14" s="426">
        <f t="shared" ref="GL14:GL45" si="121">CG14+CO14+CW14</f>
        <v>0</v>
      </c>
      <c r="GM14" s="426">
        <f t="shared" ref="GM14:GM45" si="122">CH14+CP14+CX14</f>
        <v>0</v>
      </c>
      <c r="GN14" s="426">
        <f t="shared" ref="GN14:GN45" si="123">CI14+CQ14+CY14</f>
        <v>0</v>
      </c>
      <c r="GO14" s="426">
        <f t="shared" ref="GO14:GO45" si="124">GL14-GI14</f>
        <v>-529592.2847095707</v>
      </c>
      <c r="GP14" s="427">
        <f t="shared" ref="GP14:GP45" si="125">IF(ROUND(GI14,0)=0,"- // -",IF(GI14&lt;0,1+(1-GL14/GI14),GL14/GI14))</f>
        <v>0</v>
      </c>
      <c r="GQ14" s="426">
        <f>GQ15+GQ18+GQ21</f>
        <v>-9778.91194</v>
      </c>
      <c r="GR14" s="426">
        <f>GR15+GR18+GR21</f>
        <v>0</v>
      </c>
      <c r="GS14" s="426">
        <f t="shared" ref="GS14:GS45" si="126">GR14-GQ14</f>
        <v>9778.91194</v>
      </c>
      <c r="GT14" s="427">
        <f t="shared" ref="GT14:GT45" si="127">IF(ROUND(GQ14,0)=0,"- // -",IF(GQ14&lt;0,1+(1-GR14/GQ14),GR14/GQ14))</f>
        <v>2</v>
      </c>
      <c r="GU14" s="428"/>
      <c r="GV14" s="426">
        <f t="shared" ref="GV14:GV45" si="128">DK14+EI14+FG14+GE14</f>
        <v>2027903.6356081599</v>
      </c>
      <c r="GW14" s="426">
        <f t="shared" ref="GW14:GW45" si="129">DL14+EJ14+FH14+GF14</f>
        <v>1537679.64882</v>
      </c>
      <c r="GX14" s="426">
        <f t="shared" ref="GX14:GX45" si="130">GW14-GV14</f>
        <v>-490223.98678815993</v>
      </c>
      <c r="GY14" s="427">
        <f t="shared" ref="GY14:GY45" si="131">IF(ROUND(GV14,0)=0,"- // -",IF(GV14&lt;0,1+(1-GW14/GV14),GW14/GV14))</f>
        <v>0.75826070914797494</v>
      </c>
      <c r="GZ14" s="426">
        <f t="shared" ref="GZ14:GZ45" si="132">DO14+EM14+FK14+GI14</f>
        <v>2073871.7547891601</v>
      </c>
      <c r="HA14" s="426">
        <f t="shared" ref="HA14:HA45" si="133">DP14+EN14+FL14+GJ14</f>
        <v>2072533.85534916</v>
      </c>
      <c r="HB14" s="426">
        <f t="shared" ref="HB14:HB45" si="134">DQ14+EO14+FM14+GK14</f>
        <v>1337.8994400000001</v>
      </c>
      <c r="HC14" s="426">
        <f t="shared" ref="HC14:HC45" si="135">DR14+EP14+FN14+GL14</f>
        <v>1567254.8492000001</v>
      </c>
      <c r="HD14" s="426">
        <f t="shared" ref="HD14:HD45" si="136">DS14+EQ14+FO14+GM14</f>
        <v>1567157.1954399999</v>
      </c>
      <c r="HE14" s="426">
        <f t="shared" ref="HE14:HE45" si="137">DT14+ER14+FP14+GN14</f>
        <v>97.653760000000005</v>
      </c>
      <c r="HF14" s="426">
        <f t="shared" ref="HF14:HF45" si="138">HC14-GZ14</f>
        <v>-506616.90558916004</v>
      </c>
      <c r="HG14" s="427">
        <f t="shared" ref="HG14:HG45" si="139">IF(ROUND(GZ14,0)=0,"- // -",IF(GZ14&lt;0,1+(1-HC14/GZ14),HC14/GZ14))</f>
        <v>0.75571444838899149</v>
      </c>
      <c r="HH14" s="426">
        <f t="shared" ref="HH14:HH45" si="140">DW14+EU14+FS14+GQ14</f>
        <v>-62496.91027</v>
      </c>
      <c r="HI14" s="426">
        <f t="shared" ref="HI14:HI45" si="141">DX14+EV14+FT14+GR14</f>
        <v>0</v>
      </c>
      <c r="HJ14" s="426">
        <f t="shared" ref="HJ14:HJ45" si="142">HI14-HH14</f>
        <v>62496.91027</v>
      </c>
      <c r="HK14" s="427">
        <f t="shared" ref="HK14:HK45" si="143">IF(ROUND(HH14,0)=0,"- // -",IF(HH14&lt;0,1+(1-HI14/HH14),HI14/HH14))</f>
        <v>2</v>
      </c>
      <c r="HL14" s="426">
        <f t="shared" ref="HL14:HL28" si="144">FW14-GA14+GE14-GI14-GQ14+HP14</f>
        <v>82052.740120999515</v>
      </c>
      <c r="HM14" s="426">
        <f t="shared" ref="HM14:HM28" si="145">FX14-GB14+GF14-GL14-GR14+HQ14</f>
        <v>-5630.7487460003467</v>
      </c>
      <c r="HN14" s="426">
        <f t="shared" ref="HN14:HN45" si="146">HM14-HL14</f>
        <v>-87683.488866999862</v>
      </c>
      <c r="HO14" s="427">
        <f t="shared" ref="HO14:HO45" si="147">IF(ROUND(HL14,0)=0,"- // -",IF(HL14&lt;0,1+(1-HM14/HL14),HM14/HL14))</f>
        <v>-6.8623530886316939E-2</v>
      </c>
      <c r="HP14" s="426">
        <f>HP15+HP18+HP21</f>
        <v>41579.497398000007</v>
      </c>
      <c r="HQ14" s="426">
        <f>HQ15+HQ18+HQ21</f>
        <v>0</v>
      </c>
      <c r="HR14" s="426">
        <f t="shared" ref="HR14:HR45" si="148">HQ14-HP14</f>
        <v>-41579.497398000007</v>
      </c>
      <c r="HS14" s="427">
        <f t="shared" ref="HS14:HS45" si="149">IF(ROUND(HP14,0)=0,"- // -",IF(HP14&lt;0,1+(1-HQ14/HP14),HQ14/HP14))</f>
        <v>0</v>
      </c>
      <c r="HT14" s="428"/>
      <c r="HU14" s="426">
        <f t="shared" ref="HU14:HU45" si="150">GZ14-F14</f>
        <v>-171657.1090808399</v>
      </c>
      <c r="HV14" s="427">
        <f t="shared" ref="HV14:HV45" si="151">IF(ROUND(F14,0)=0,"- // -",IF(F14&lt;0,1+(1-GZ14/F14),GZ14/F14))</f>
        <v>0.92355604426077076</v>
      </c>
      <c r="HW14" s="428"/>
      <c r="HX14" s="426">
        <f>IF([19]Настройка!$D$13="январь",0,IF([19]Настройка!$D$13="февраль",0,IF(OR([19]Настройка!$D$13="март",[19]Настройка!$D$13="I квартал"),DK14,IF([19]Настройка!$D$13="апрель",DK14,IF([19]Настройка!$D$13="май",DK14,IF(OR([19]Настройка!$D$13="июнь",[19]Настройка!$D$13="II квартал"),DK14+EI14,IF([19]Настройка!$D$13="июль",DK14+EI14,IF([19]Настройка!$D$13="август",DK14+EI14,IF(OR([19]Настройка!$D$13="сентябрь",[19]Настройка!$D$13="III квартал"),DK14+EI14+FG14,IF([19]Настройка!$D$13="октябрь",DK14+EI14+FG14,IF([19]Настройка!$D$13="ноябрь",DK14+EI14+FG14,IF(OR([19]Настройка!$D$13="декабрь",[19]Настройка!$D$13="IV квартал"),GV14,"Ошибка"))))))))))))</f>
        <v>1479115.3191460893</v>
      </c>
      <c r="HY14" s="426">
        <f>IF([19]Настройка!$D$13="январь",0,IF([19]Настройка!$D$13="февраль",0,IF(OR([19]Настройка!$D$13="март",[19]Настройка!$D$13="I квартал"),DL14,IF([19]Настройка!$D$13="апрель",DL14,IF([19]Настройка!$D$13="май",DL14,IF(OR([19]Настройка!$D$13="июнь",[19]Настройка!$D$13="II квартал"),DL14+EJ14,IF([19]Настройка!$D$13="июль",DL14+EJ14,IF([19]Настройка!$D$13="август",DL14+EJ14,IF(OR([19]Настройка!$D$13="сентябрь",[19]Настройка!$D$13="III квартал"),DL14+EJ14+FH14,IF([19]Настройка!$D$13="октябрь",DL14+EJ14+FH14,IF([19]Настройка!$D$13="ноябрь",DL14+EJ14+FH14,IF(OR([19]Настройка!$D$13="декабрь",[19]Настройка!$D$13="IV квартал"),GW14,"Ошибка"))))))))))))</f>
        <v>1537679.64882</v>
      </c>
      <c r="HZ14" s="426">
        <f t="shared" ref="HZ14:HZ45" si="152">HY14-HX14</f>
        <v>58564.329673910746</v>
      </c>
      <c r="IA14" s="427">
        <f t="shared" ref="IA14:IA45" si="153">IF(ROUND(HX14,0)=0,"- // -",IF(HX14&lt;0,1+(1-HY14/HX14),HY14/HX14))</f>
        <v>1.0395941607228574</v>
      </c>
      <c r="IB14" s="426">
        <f t="shared" ref="IB14:IB45" si="154">IC14+ID14</f>
        <v>1544279.4700795894</v>
      </c>
      <c r="IC14" s="426">
        <f>IF([19]Настройка!$D$13="январь",K14,IF([19]Настройка!$D$13="февраль",K14+S14,IF(OR([19]Настройка!$D$13="март",[19]Настройка!$D$13="I квартал"),DP14,IF([19]Настройка!$D$13="апрель",DP14+AI14,IF([19]Настройка!$D$13="май",DP14+AI14+AQ14,IF(OR([19]Настройка!$D$13="июнь",[19]Настройка!$D$13="II квартал"),DP14+EN14,IF([19]Настройка!$D$13="июль",DP14+EN14+BG14,IF([19]Настройка!$D$13="август",DP14+EN14+BG14+BO14,IF(OR([19]Настройка!$D$13="сентябрь",[19]Настройка!$D$13="III квартал"),DP14+EN14+FL14,IF([19]Настройка!$D$13="октябрь",DP14+EN14+FL14+CE14,IF([19]Настройка!$D$13="ноябрь",DP14+EN14+FL14+CE14+CM14,IF(OR([19]Настройка!$D$13="декабрь",[19]Настройка!$D$13="IV квартал"),HA14,"Ошибка"))))))))))))</f>
        <v>1543157.0916895894</v>
      </c>
      <c r="ID14" s="426">
        <f>IF([19]Настройка!$D$13="январь",L14,IF([19]Настройка!$D$13="февраль",L14+T14,IF(OR([19]Настройка!$D$13="март",[19]Настройка!$D$13="I квартал"),DQ14,IF([19]Настройка!$D$13="апрель",DQ14+AJ14,IF([19]Настройка!$D$13="май",DQ14+AJ14+AR14,IF(OR([19]Настройка!$D$13="июнь",[19]Настройка!$D$13="II квартал"),DQ14+EO14,IF([19]Настройка!$D$13="июль",DQ14+EO14+BH14,IF([19]Настройка!$D$13="август",DQ14+EO14+BH14+BP14,IF(OR([19]Настройка!$D$13="сентябрь",[19]Настройка!$D$13="III квартал"),DQ14+EO14+FM14,IF([19]Настройка!$D$13="октябрь",DQ14+EO14+FM14+CF14,IF([19]Настройка!$D$13="ноябрь",DQ14+EO14+FM14+CF14+CN14,IF(OR([19]Настройка!$D$13="декабрь",[19]Настройка!$D$13="IV квартал"),HB14,"Ошибка"))))))))))))</f>
        <v>1122.3783900000001</v>
      </c>
      <c r="IE14" s="426">
        <f t="shared" ref="IE14:IE45" si="155">IF14+IG14</f>
        <v>1567254.8491999998</v>
      </c>
      <c r="IF14" s="426">
        <f>IF([19]Настройка!$D$13="январь",N14,IF([19]Настройка!$D$13="февраль",N14+V14,IF(OR([19]Настройка!$D$13="март",[19]Настройка!$D$13="I квартал"),DS14,IF([19]Настройка!$D$13="апрель",DS14+AL14,IF([19]Настройка!$D$13="май",DS14+AL14+AT14,IF(OR([19]Настройка!$D$13="июнь",[19]Настройка!$D$13="II квартал"),DS14+EQ14,IF([19]Настройка!$D$13="июль",DS14+EQ14+BJ14,IF([19]Настройка!$D$13="август",DS14+EQ14+BJ14+BR14,IF(OR([19]Настройка!$D$13="сентябрь",[19]Настройка!$D$13="III квартал"),DS14+EQ14+FO14,IF([19]Настройка!$D$13="октябрь",DS14+EQ14+FO14+CH14,IF([19]Настройка!$D$13="ноябрь",DS14+EQ14+FO14+CH14+CP14,IF(OR([19]Настройка!$D$13="декабрь",[19]Настройка!$D$13="IV квартал"),HD14,"Ошибка"))))))))))))</f>
        <v>1567157.1954399999</v>
      </c>
      <c r="IG14" s="426">
        <f>IF([19]Настройка!$D$13="январь",O14,IF([19]Настройка!$D$13="февраль",O14+W14,IF(OR([19]Настройка!$D$13="март",[19]Настройка!$D$13="I квартал"),DT14,IF([19]Настройка!$D$13="апрель",DT14+AM14,IF([19]Настройка!$D$13="май",DT14+AM14+AU14,IF(OR([19]Настройка!$D$13="июнь",[19]Настройка!$D$13="II квартал"),DT14+ER14,IF([19]Настройка!$D$13="июль",DT14+ER14+BK14,IF([19]Настройка!$D$13="август",DT14+ER14+BK14+BS14,IF(OR([19]Настройка!$D$13="сентябрь",[19]Настройка!$D$13="III квартал"),DT14+ER14+FP14,IF([19]Настройка!$D$13="октябрь",DT14+ER14+FP14+CI14,IF([19]Настройка!$D$13="ноябрь",DT14+ER14+FP14+CI14+CQ14,IF(OR([19]Настройка!$D$13="декабрь",[19]Настройка!$D$13="IV квартал"),HE14,"Ошибка"))))))))))))</f>
        <v>97.653760000000005</v>
      </c>
      <c r="IH14" s="426">
        <f t="shared" ref="IH14:IH45" si="156">IE14-IB14</f>
        <v>22975.37912041042</v>
      </c>
      <c r="II14" s="427">
        <f t="shared" ref="II14:II45" si="157">IF(ROUND(IB14,0)=0,"- // -",IF(IB14&lt;0,1+(1-IE14/IB14),IE14/IB14))</f>
        <v>1.0148777339630284</v>
      </c>
      <c r="IK14" s="430"/>
    </row>
    <row r="15" spans="1:245" s="438" customFormat="1">
      <c r="A15" s="422">
        <f t="shared" ref="A15:A46" si="158">A14+1</f>
        <v>2</v>
      </c>
      <c r="B15" s="431" t="s">
        <v>1749</v>
      </c>
      <c r="C15" s="432">
        <v>11010000</v>
      </c>
      <c r="D15" s="433"/>
      <c r="E15" s="434">
        <f>E16+E17</f>
        <v>1853118.8350592314</v>
      </c>
      <c r="F15" s="434">
        <f>F16+F17</f>
        <v>1985002.16145</v>
      </c>
      <c r="G15" s="434">
        <f t="shared" si="8"/>
        <v>131883.32639076863</v>
      </c>
      <c r="H15" s="435">
        <f t="shared" si="9"/>
        <v>1.071168304965479</v>
      </c>
      <c r="I15" s="436"/>
      <c r="J15" s="434">
        <f>J16+J17</f>
        <v>199498.44132000001</v>
      </c>
      <c r="K15" s="437">
        <f t="shared" si="10"/>
        <v>199418.32196</v>
      </c>
      <c r="L15" s="437">
        <f>L16+L17</f>
        <v>80.119360000000015</v>
      </c>
      <c r="M15" s="434">
        <f>M16+M17</f>
        <v>199498.44132000001</v>
      </c>
      <c r="N15" s="434">
        <f t="shared" si="11"/>
        <v>199418.32196</v>
      </c>
      <c r="O15" s="434">
        <f>O16+O17</f>
        <v>80.11936</v>
      </c>
      <c r="P15" s="434">
        <f t="shared" si="12"/>
        <v>0</v>
      </c>
      <c r="Q15" s="435">
        <f t="shared" si="13"/>
        <v>1</v>
      </c>
      <c r="R15" s="434">
        <f>R16+R17</f>
        <v>156404.25534000003</v>
      </c>
      <c r="S15" s="437">
        <f t="shared" si="14"/>
        <v>156393.17094000004</v>
      </c>
      <c r="T15" s="437">
        <f>T16+T17</f>
        <v>11.0844</v>
      </c>
      <c r="U15" s="434">
        <f>U16+U17</f>
        <v>156404.25516000003</v>
      </c>
      <c r="V15" s="434">
        <f t="shared" si="15"/>
        <v>156393.17076000004</v>
      </c>
      <c r="W15" s="434">
        <f>W16+W17</f>
        <v>11.0844</v>
      </c>
      <c r="X15" s="434">
        <f t="shared" si="16"/>
        <v>-1.8000000272877514E-4</v>
      </c>
      <c r="Y15" s="435">
        <f t="shared" si="17"/>
        <v>0.99999999884913615</v>
      </c>
      <c r="Z15" s="434">
        <f>Z16+Z17</f>
        <v>161200.91546000002</v>
      </c>
      <c r="AA15" s="437">
        <f t="shared" si="18"/>
        <v>160600.78293000002</v>
      </c>
      <c r="AB15" s="437">
        <f>AB16+AB17</f>
        <v>600.13252999999997</v>
      </c>
      <c r="AC15" s="434">
        <f>AC16+AC17</f>
        <v>152531.79324000003</v>
      </c>
      <c r="AD15" s="434">
        <f t="shared" si="19"/>
        <v>152525.34324000002</v>
      </c>
      <c r="AE15" s="434">
        <f>AE16+AE17</f>
        <v>6.45</v>
      </c>
      <c r="AF15" s="434">
        <f t="shared" si="20"/>
        <v>-8669.1222199999902</v>
      </c>
      <c r="AG15" s="435">
        <f t="shared" si="21"/>
        <v>0.94622163158774908</v>
      </c>
      <c r="AH15" s="434">
        <f>AH16+AH17</f>
        <v>161253.79236500003</v>
      </c>
      <c r="AI15" s="437">
        <f t="shared" si="22"/>
        <v>161181.95201500002</v>
      </c>
      <c r="AJ15" s="437">
        <f>AJ16+AJ17</f>
        <v>71.840350000000001</v>
      </c>
      <c r="AK15" s="434">
        <f>AK16+AK17</f>
        <v>157045.45273999998</v>
      </c>
      <c r="AL15" s="434">
        <f t="shared" si="23"/>
        <v>157045.45273999998</v>
      </c>
      <c r="AM15" s="434">
        <f>AM16+AM17</f>
        <v>0</v>
      </c>
      <c r="AN15" s="434">
        <f t="shared" si="24"/>
        <v>-4208.3396250000515</v>
      </c>
      <c r="AO15" s="435">
        <f t="shared" si="25"/>
        <v>0.97390238354534686</v>
      </c>
      <c r="AP15" s="434">
        <f>AP16+AP17</f>
        <v>157583.65301500002</v>
      </c>
      <c r="AQ15" s="437">
        <f t="shared" si="26"/>
        <v>157511.812665</v>
      </c>
      <c r="AR15" s="437">
        <f>AR16+AR17</f>
        <v>71.840350000000001</v>
      </c>
      <c r="AS15" s="434">
        <f>AS16+AS17</f>
        <v>186479.11846999999</v>
      </c>
      <c r="AT15" s="434">
        <f t="shared" si="27"/>
        <v>186479.11846999999</v>
      </c>
      <c r="AU15" s="434">
        <f>AU16+AU17</f>
        <v>0</v>
      </c>
      <c r="AV15" s="434">
        <f t="shared" si="28"/>
        <v>28895.465454999969</v>
      </c>
      <c r="AW15" s="435">
        <f t="shared" si="29"/>
        <v>1.1833658815629149</v>
      </c>
      <c r="AX15" s="434">
        <f>AX16+AX17</f>
        <v>153939.53765000001</v>
      </c>
      <c r="AY15" s="437">
        <f t="shared" si="30"/>
        <v>153867.6973</v>
      </c>
      <c r="AZ15" s="437">
        <f>AZ16+AZ17</f>
        <v>71.840350000000001</v>
      </c>
      <c r="BA15" s="434">
        <f>BA16+BA17</f>
        <v>156005.30614999999</v>
      </c>
      <c r="BB15" s="434">
        <f t="shared" si="31"/>
        <v>156005.30614999999</v>
      </c>
      <c r="BC15" s="434">
        <f>BC16+BC17</f>
        <v>0</v>
      </c>
      <c r="BD15" s="434">
        <f t="shared" si="32"/>
        <v>2065.7684999999765</v>
      </c>
      <c r="BE15" s="435">
        <f t="shared" si="33"/>
        <v>1.0134193497754731</v>
      </c>
      <c r="BF15" s="434">
        <f>BF16+BF17</f>
        <v>156518.908</v>
      </c>
      <c r="BG15" s="437">
        <f t="shared" si="34"/>
        <v>156447.06764999998</v>
      </c>
      <c r="BH15" s="437">
        <f>BH16+BH17</f>
        <v>71.840350000000001</v>
      </c>
      <c r="BI15" s="434">
        <f>BI16+BI17</f>
        <v>141592.96414</v>
      </c>
      <c r="BJ15" s="434">
        <f t="shared" si="35"/>
        <v>141592.96414</v>
      </c>
      <c r="BK15" s="434">
        <f>BK16+BK17</f>
        <v>0</v>
      </c>
      <c r="BL15" s="434">
        <f t="shared" si="36"/>
        <v>-14925.943859999999</v>
      </c>
      <c r="BM15" s="435">
        <f t="shared" si="37"/>
        <v>0.90463807823141729</v>
      </c>
      <c r="BN15" s="434">
        <f>BN16+BN17</f>
        <v>161190.06243999998</v>
      </c>
      <c r="BO15" s="437">
        <f t="shared" si="38"/>
        <v>161118.22208999997</v>
      </c>
      <c r="BP15" s="437">
        <f>BP16+BP17</f>
        <v>71.840350000000001</v>
      </c>
      <c r="BQ15" s="434">
        <f>BQ16+BQ17</f>
        <v>159319.29498000001</v>
      </c>
      <c r="BR15" s="434">
        <f t="shared" si="39"/>
        <v>159319.29498000001</v>
      </c>
      <c r="BS15" s="434">
        <f>BS16+BS17</f>
        <v>0</v>
      </c>
      <c r="BT15" s="434">
        <f t="shared" si="40"/>
        <v>-1870.7674599999737</v>
      </c>
      <c r="BU15" s="435">
        <f t="shared" si="41"/>
        <v>0.98839402732599391</v>
      </c>
      <c r="BV15" s="434">
        <f>BV16+BV17</f>
        <v>165847.71957000002</v>
      </c>
      <c r="BW15" s="437">
        <f t="shared" si="42"/>
        <v>165775.87922</v>
      </c>
      <c r="BX15" s="437">
        <f>BX16+BX17</f>
        <v>71.840350000000001</v>
      </c>
      <c r="BY15" s="434">
        <f>BY16+BY17</f>
        <v>145150.00555</v>
      </c>
      <c r="BZ15" s="434">
        <f t="shared" si="43"/>
        <v>145150.00555</v>
      </c>
      <c r="CA15" s="434">
        <f>CA16+CA17</f>
        <v>0</v>
      </c>
      <c r="CB15" s="434">
        <f t="shared" si="44"/>
        <v>-20697.714020000014</v>
      </c>
      <c r="CC15" s="435">
        <f t="shared" si="45"/>
        <v>0.87520049070518546</v>
      </c>
      <c r="CD15" s="434">
        <f>CD16+CD17</f>
        <v>171358.37578500001</v>
      </c>
      <c r="CE15" s="437">
        <f t="shared" si="46"/>
        <v>171286.535435</v>
      </c>
      <c r="CF15" s="437">
        <f>CF16+CF17</f>
        <v>71.840350000000001</v>
      </c>
      <c r="CG15" s="434">
        <f>CG16+CG17</f>
        <v>0</v>
      </c>
      <c r="CH15" s="434">
        <f t="shared" si="47"/>
        <v>0</v>
      </c>
      <c r="CI15" s="434">
        <f>CI16+CI17</f>
        <v>0</v>
      </c>
      <c r="CJ15" s="434">
        <f t="shared" si="48"/>
        <v>-171358.37578500001</v>
      </c>
      <c r="CK15" s="435">
        <f t="shared" si="49"/>
        <v>0</v>
      </c>
      <c r="CL15" s="434">
        <f>CL16+CL17</f>
        <v>172608.36382500001</v>
      </c>
      <c r="CM15" s="437">
        <f t="shared" si="50"/>
        <v>172536.52347499999</v>
      </c>
      <c r="CN15" s="437">
        <f>CN16+CN17</f>
        <v>71.840350000000001</v>
      </c>
      <c r="CO15" s="434">
        <f>CO16+CO17</f>
        <v>0</v>
      </c>
      <c r="CP15" s="434">
        <f t="shared" si="51"/>
        <v>0</v>
      </c>
      <c r="CQ15" s="434">
        <f>CQ16+CQ17</f>
        <v>0</v>
      </c>
      <c r="CR15" s="434">
        <f t="shared" si="52"/>
        <v>-172608.36382500001</v>
      </c>
      <c r="CS15" s="435">
        <f t="shared" si="53"/>
        <v>0</v>
      </c>
      <c r="CT15" s="434">
        <f>CT16+CT17</f>
        <v>175333.77690499998</v>
      </c>
      <c r="CU15" s="437">
        <f t="shared" si="54"/>
        <v>175261.93655499996</v>
      </c>
      <c r="CV15" s="437">
        <f>CV16+CV17</f>
        <v>71.840350000000001</v>
      </c>
      <c r="CW15" s="434">
        <f>CW16+CW17</f>
        <v>0</v>
      </c>
      <c r="CX15" s="434">
        <f t="shared" si="55"/>
        <v>0</v>
      </c>
      <c r="CY15" s="434">
        <f>CY16+CY17</f>
        <v>0</v>
      </c>
      <c r="CZ15" s="434">
        <f t="shared" si="56"/>
        <v>-175333.77690499998</v>
      </c>
      <c r="DA15" s="435">
        <f t="shared" si="57"/>
        <v>0</v>
      </c>
      <c r="DB15" s="436"/>
      <c r="DC15" s="434">
        <f>DC16+DC17</f>
        <v>99480.461373999715</v>
      </c>
      <c r="DD15" s="434">
        <f>DD16+DD17</f>
        <v>99480.461373999715</v>
      </c>
      <c r="DE15" s="434">
        <f t="shared" si="58"/>
        <v>0</v>
      </c>
      <c r="DF15" s="435">
        <f t="shared" si="59"/>
        <v>1</v>
      </c>
      <c r="DG15" s="434">
        <f>DG16+DG17</f>
        <v>60116.743040000016</v>
      </c>
      <c r="DH15" s="434">
        <f>DH16+DH17</f>
        <v>60116.743040000016</v>
      </c>
      <c r="DI15" s="434">
        <f t="shared" si="60"/>
        <v>0</v>
      </c>
      <c r="DJ15" s="435">
        <f t="shared" si="61"/>
        <v>1</v>
      </c>
      <c r="DK15" s="434">
        <f>DK16+DK17</f>
        <v>486143.654476</v>
      </c>
      <c r="DL15" s="434">
        <f>DL16+DL17</f>
        <v>487047.62886999996</v>
      </c>
      <c r="DM15" s="434">
        <f t="shared" si="62"/>
        <v>903.97439399996074</v>
      </c>
      <c r="DN15" s="435">
        <f t="shared" si="63"/>
        <v>1.0018594799822582</v>
      </c>
      <c r="DO15" s="434">
        <f t="shared" si="64"/>
        <v>517103.61212000006</v>
      </c>
      <c r="DP15" s="434">
        <f t="shared" si="65"/>
        <v>516412.27583000006</v>
      </c>
      <c r="DQ15" s="434">
        <f t="shared" si="66"/>
        <v>691.33628999999996</v>
      </c>
      <c r="DR15" s="434">
        <f t="shared" si="67"/>
        <v>508434.48972000007</v>
      </c>
      <c r="DS15" s="434">
        <f t="shared" si="68"/>
        <v>508336.83596000005</v>
      </c>
      <c r="DT15" s="434">
        <f t="shared" si="69"/>
        <v>97.653760000000005</v>
      </c>
      <c r="DU15" s="434">
        <f t="shared" si="70"/>
        <v>-8669.1223999999929</v>
      </c>
      <c r="DV15" s="435">
        <f t="shared" si="71"/>
        <v>0.98323523139887059</v>
      </c>
      <c r="DW15" s="434">
        <f>DW16+DW17</f>
        <v>0</v>
      </c>
      <c r="DX15" s="434">
        <f>DX16+DX17</f>
        <v>0</v>
      </c>
      <c r="DY15" s="434">
        <f t="shared" si="72"/>
        <v>0</v>
      </c>
      <c r="DZ15" s="435" t="str">
        <f t="shared" si="73"/>
        <v>- // -</v>
      </c>
      <c r="EA15" s="434">
        <f t="shared" si="74"/>
        <v>73287.989523999684</v>
      </c>
      <c r="EB15" s="434">
        <f t="shared" si="75"/>
        <v>83437.989633999561</v>
      </c>
      <c r="EC15" s="434">
        <f t="shared" si="76"/>
        <v>10150.000109999877</v>
      </c>
      <c r="ED15" s="435">
        <f t="shared" si="77"/>
        <v>1.1384947271159083</v>
      </c>
      <c r="EE15" s="434">
        <f>EE16+EE17</f>
        <v>64884.228834000016</v>
      </c>
      <c r="EF15" s="434">
        <f>EF16+EF17</f>
        <v>65461.132149999998</v>
      </c>
      <c r="EG15" s="434">
        <f t="shared" si="78"/>
        <v>576.90331599998171</v>
      </c>
      <c r="EH15" s="435">
        <f t="shared" si="79"/>
        <v>1.0088912718293368</v>
      </c>
      <c r="EI15" s="434">
        <f>EI16+EI17</f>
        <v>467330.83633000002</v>
      </c>
      <c r="EJ15" s="434">
        <f>EJ16+EJ17</f>
        <v>482073.20395000005</v>
      </c>
      <c r="EK15" s="434">
        <f t="shared" si="80"/>
        <v>14742.367620000034</v>
      </c>
      <c r="EL15" s="435">
        <f t="shared" si="81"/>
        <v>1.031545890991858</v>
      </c>
      <c r="EM15" s="434">
        <f t="shared" si="82"/>
        <v>472776.98303000006</v>
      </c>
      <c r="EN15" s="434">
        <f t="shared" si="83"/>
        <v>472561.46198000002</v>
      </c>
      <c r="EO15" s="434">
        <f t="shared" si="84"/>
        <v>215.52105</v>
      </c>
      <c r="EP15" s="434">
        <f t="shared" si="85"/>
        <v>499529.87735999993</v>
      </c>
      <c r="EQ15" s="434">
        <f t="shared" si="86"/>
        <v>499529.87735999993</v>
      </c>
      <c r="ER15" s="434">
        <f t="shared" si="87"/>
        <v>0</v>
      </c>
      <c r="ES15" s="434">
        <f t="shared" si="88"/>
        <v>26752.894329999865</v>
      </c>
      <c r="ET15" s="435">
        <f t="shared" si="89"/>
        <v>1.0565867106273705</v>
      </c>
      <c r="EU15" s="434">
        <f>EU16+EU17</f>
        <v>0</v>
      </c>
      <c r="EV15" s="434">
        <f>EV16+EV17</f>
        <v>0</v>
      </c>
      <c r="EW15" s="434">
        <f t="shared" si="90"/>
        <v>0</v>
      </c>
      <c r="EX15" s="435" t="str">
        <f t="shared" si="91"/>
        <v>- // -</v>
      </c>
      <c r="EY15" s="434">
        <f t="shared" si="92"/>
        <v>67765.969173999649</v>
      </c>
      <c r="EZ15" s="434">
        <f t="shared" si="93"/>
        <v>65446.649193999699</v>
      </c>
      <c r="FA15" s="434">
        <f t="shared" si="94"/>
        <v>-2319.3199799999493</v>
      </c>
      <c r="FB15" s="435">
        <f t="shared" si="95"/>
        <v>0.96577456194797817</v>
      </c>
      <c r="FC15" s="434">
        <f>FC16+FC17</f>
        <v>64808.355184000015</v>
      </c>
      <c r="FD15" s="434">
        <f>FD16+FD17</f>
        <v>64926.465120000001</v>
      </c>
      <c r="FE15" s="434">
        <f t="shared" si="96"/>
        <v>118.10993599998619</v>
      </c>
      <c r="FF15" s="435">
        <f t="shared" si="97"/>
        <v>1.0018224492145289</v>
      </c>
      <c r="FG15" s="434">
        <f>FG16+FG17</f>
        <v>494081.63522999996</v>
      </c>
      <c r="FH15" s="434">
        <f>FH16+FH17</f>
        <v>467476.32261000003</v>
      </c>
      <c r="FI15" s="434">
        <f t="shared" si="98"/>
        <v>-26605.312619999924</v>
      </c>
      <c r="FJ15" s="435">
        <f t="shared" si="99"/>
        <v>0.94615199043450604</v>
      </c>
      <c r="FK15" s="434">
        <f t="shared" si="100"/>
        <v>483556.69000999996</v>
      </c>
      <c r="FL15" s="434">
        <f t="shared" si="101"/>
        <v>483341.16895999992</v>
      </c>
      <c r="FM15" s="434">
        <f t="shared" si="102"/>
        <v>215.52105</v>
      </c>
      <c r="FN15" s="434">
        <f t="shared" si="103"/>
        <v>446062.26467</v>
      </c>
      <c r="FO15" s="434">
        <f t="shared" si="104"/>
        <v>446062.26467</v>
      </c>
      <c r="FP15" s="434">
        <f t="shared" si="105"/>
        <v>0</v>
      </c>
      <c r="FQ15" s="434">
        <f t="shared" si="106"/>
        <v>-37494.425339999958</v>
      </c>
      <c r="FR15" s="435">
        <f t="shared" si="107"/>
        <v>0.92246115891970271</v>
      </c>
      <c r="FS15" s="434">
        <f>FS16+FS17</f>
        <v>0</v>
      </c>
      <c r="FT15" s="434">
        <f>FT16+FT17</f>
        <v>0</v>
      </c>
      <c r="FU15" s="434">
        <f t="shared" si="108"/>
        <v>0</v>
      </c>
      <c r="FV15" s="435" t="str">
        <f t="shared" si="109"/>
        <v>- // -</v>
      </c>
      <c r="FW15" s="434">
        <f t="shared" si="110"/>
        <v>76509.859943999647</v>
      </c>
      <c r="FX15" s="434">
        <f t="shared" si="111"/>
        <v>84859.719823999723</v>
      </c>
      <c r="FY15" s="434">
        <f t="shared" si="112"/>
        <v>8349.8598800000764</v>
      </c>
      <c r="FZ15" s="435">
        <f t="shared" si="113"/>
        <v>1.1091344290279925</v>
      </c>
      <c r="GA15" s="434">
        <f>GA16+GA17</f>
        <v>63027.300734000011</v>
      </c>
      <c r="GB15" s="434">
        <f>GB16+GB17</f>
        <v>62925.477809999997</v>
      </c>
      <c r="GC15" s="434">
        <f t="shared" si="114"/>
        <v>-101.82292400001461</v>
      </c>
      <c r="GD15" s="435">
        <f t="shared" si="115"/>
        <v>0.99838446319588159</v>
      </c>
      <c r="GE15" s="434">
        <f>GE16+GE17</f>
        <v>545032.04233600001</v>
      </c>
      <c r="GF15" s="434">
        <f>GF16+GF17</f>
        <v>0</v>
      </c>
      <c r="GG15" s="434">
        <f t="shared" si="116"/>
        <v>-545032.04233600001</v>
      </c>
      <c r="GH15" s="435">
        <f t="shared" si="117"/>
        <v>0</v>
      </c>
      <c r="GI15" s="434">
        <f t="shared" si="118"/>
        <v>519300.51651500002</v>
      </c>
      <c r="GJ15" s="434">
        <f t="shared" si="119"/>
        <v>519084.99546499999</v>
      </c>
      <c r="GK15" s="434">
        <f t="shared" si="120"/>
        <v>215.52105</v>
      </c>
      <c r="GL15" s="434">
        <f t="shared" si="121"/>
        <v>0</v>
      </c>
      <c r="GM15" s="434">
        <f t="shared" si="122"/>
        <v>0</v>
      </c>
      <c r="GN15" s="434">
        <f t="shared" si="123"/>
        <v>0</v>
      </c>
      <c r="GO15" s="434">
        <f t="shared" si="124"/>
        <v>-519300.51651500002</v>
      </c>
      <c r="GP15" s="435">
        <f t="shared" si="125"/>
        <v>0</v>
      </c>
      <c r="GQ15" s="434">
        <f>GQ16+GQ17</f>
        <v>0</v>
      </c>
      <c r="GR15" s="434">
        <f>GR16+GR17</f>
        <v>0</v>
      </c>
      <c r="GS15" s="434">
        <f t="shared" si="126"/>
        <v>0</v>
      </c>
      <c r="GT15" s="435" t="str">
        <f t="shared" si="127"/>
        <v>- // -</v>
      </c>
      <c r="GU15" s="436"/>
      <c r="GV15" s="434">
        <f t="shared" si="128"/>
        <v>1992588.1683720001</v>
      </c>
      <c r="GW15" s="434">
        <f t="shared" si="129"/>
        <v>1436597.15543</v>
      </c>
      <c r="GX15" s="434">
        <f t="shared" si="130"/>
        <v>-555991.01294200006</v>
      </c>
      <c r="GY15" s="435">
        <f t="shared" si="131"/>
        <v>0.72097043344573297</v>
      </c>
      <c r="GZ15" s="434">
        <f t="shared" si="132"/>
        <v>1992737.8016750002</v>
      </c>
      <c r="HA15" s="434">
        <f t="shared" si="133"/>
        <v>1991399.9022349999</v>
      </c>
      <c r="HB15" s="434">
        <f t="shared" si="134"/>
        <v>1337.8994400000001</v>
      </c>
      <c r="HC15" s="434">
        <f t="shared" si="135"/>
        <v>1454026.6317499999</v>
      </c>
      <c r="HD15" s="434">
        <f t="shared" si="136"/>
        <v>1453928.97799</v>
      </c>
      <c r="HE15" s="434">
        <f t="shared" si="137"/>
        <v>97.653760000000005</v>
      </c>
      <c r="HF15" s="434">
        <f t="shared" si="138"/>
        <v>-538711.16992500029</v>
      </c>
      <c r="HG15" s="435">
        <f t="shared" si="139"/>
        <v>0.72966279383460009</v>
      </c>
      <c r="HH15" s="434">
        <f t="shared" si="140"/>
        <v>0</v>
      </c>
      <c r="HI15" s="434">
        <f t="shared" si="141"/>
        <v>0</v>
      </c>
      <c r="HJ15" s="434">
        <f t="shared" si="142"/>
        <v>0</v>
      </c>
      <c r="HK15" s="435" t="str">
        <f t="shared" si="143"/>
        <v>- // -</v>
      </c>
      <c r="HL15" s="434">
        <f t="shared" si="144"/>
        <v>80793.582988999638</v>
      </c>
      <c r="HM15" s="434">
        <f t="shared" si="145"/>
        <v>21934.242013999727</v>
      </c>
      <c r="HN15" s="434">
        <f t="shared" si="146"/>
        <v>-58859.340974999912</v>
      </c>
      <c r="HO15" s="435">
        <f t="shared" si="147"/>
        <v>0.27148495217728069</v>
      </c>
      <c r="HP15" s="434">
        <f>HP16+HP17</f>
        <v>41579.497958000014</v>
      </c>
      <c r="HQ15" s="434">
        <f>HQ16+HQ17</f>
        <v>0</v>
      </c>
      <c r="HR15" s="434">
        <f t="shared" si="148"/>
        <v>-41579.497958000014</v>
      </c>
      <c r="HS15" s="435">
        <f t="shared" si="149"/>
        <v>0</v>
      </c>
      <c r="HT15" s="436"/>
      <c r="HU15" s="434">
        <f t="shared" si="150"/>
        <v>7735.6402250002138</v>
      </c>
      <c r="HV15" s="435">
        <f t="shared" si="151"/>
        <v>1.0038970437288337</v>
      </c>
      <c r="HW15" s="436"/>
      <c r="HX15" s="434">
        <f>IF([19]Настройка!$D$13="январь",0,IF([19]Настройка!$D$13="февраль",0,IF(OR([19]Настройка!$D$13="март",[19]Настройка!$D$13="I квартал"),DK15,IF([19]Настройка!$D$13="апрель",DK15,IF([19]Настройка!$D$13="май",DK15,IF(OR([19]Настройка!$D$13="июнь",[19]Настройка!$D$13="II квартал"),DK15+EI15,IF([19]Настройка!$D$13="июль",DK15+EI15,IF([19]Настройка!$D$13="август",DK15+EI15,IF(OR([19]Настройка!$D$13="сентябрь",[19]Настройка!$D$13="III квартал"),DK15+EI15+FG15,IF([19]Настройка!$D$13="октябрь",DK15+EI15+FG15,IF([19]Настройка!$D$13="ноябрь",DK15+EI15+FG15,IF(OR([19]Настройка!$D$13="декабрь",[19]Настройка!$D$13="IV квартал"),GV15,"Ошибка"))))))))))))</f>
        <v>1447556.126036</v>
      </c>
      <c r="HY15" s="434">
        <f>IF([19]Настройка!$D$13="январь",0,IF([19]Настройка!$D$13="февраль",0,IF(OR([19]Настройка!$D$13="март",[19]Настройка!$D$13="I квартал"),DL15,IF([19]Настройка!$D$13="апрель",DL15,IF([19]Настройка!$D$13="май",DL15,IF(OR([19]Настройка!$D$13="июнь",[19]Настройка!$D$13="II квартал"),DL15+EJ15,IF([19]Настройка!$D$13="июль",DL15+EJ15,IF([19]Настройка!$D$13="август",DL15+EJ15,IF(OR([19]Настройка!$D$13="сентябрь",[19]Настройка!$D$13="III квартал"),DL15+EJ15+FH15,IF([19]Настройка!$D$13="октябрь",DL15+EJ15+FH15,IF([19]Настройка!$D$13="ноябрь",DL15+EJ15+FH15,IF(OR([19]Настройка!$D$13="декабрь",[19]Настройка!$D$13="IV квартал"),GW15,"Ошибка"))))))))))))</f>
        <v>1436597.15543</v>
      </c>
      <c r="HZ15" s="434">
        <f t="shared" si="152"/>
        <v>-10958.97060599993</v>
      </c>
      <c r="IA15" s="435">
        <f t="shared" si="153"/>
        <v>0.9924293293994686</v>
      </c>
      <c r="IB15" s="434">
        <f t="shared" si="154"/>
        <v>1473437.28516</v>
      </c>
      <c r="IC15" s="434">
        <f>IF([19]Настройка!$D$13="январь",K15,IF([19]Настройка!$D$13="февраль",K15+S15,IF(OR([19]Настройка!$D$13="март",[19]Настройка!$D$13="I квартал"),DP15,IF([19]Настройка!$D$13="апрель",DP15+AI15,IF([19]Настройка!$D$13="май",DP15+AI15+AQ15,IF(OR([19]Настройка!$D$13="июнь",[19]Настройка!$D$13="II квартал"),DP15+EN15,IF([19]Настройка!$D$13="июль",DP15+EN15+BG15,IF([19]Настройка!$D$13="август",DP15+EN15+BG15+BO15,IF(OR([19]Настройка!$D$13="сентябрь",[19]Настройка!$D$13="III квартал"),DP15+EN15+FL15,IF([19]Настройка!$D$13="октябрь",DP15+EN15+FL15+CE15,IF([19]Настройка!$D$13="ноябрь",DP15+EN15+FL15+CE15+CM15,IF(OR([19]Настройка!$D$13="декабрь",[19]Настройка!$D$13="IV квартал"),HA15,"Ошибка"))))))))))))</f>
        <v>1472314.90677</v>
      </c>
      <c r="ID15" s="434">
        <f>IF([19]Настройка!$D$13="январь",L15,IF([19]Настройка!$D$13="февраль",L15+T15,IF(OR([19]Настройка!$D$13="март",[19]Настройка!$D$13="I квартал"),DQ15,IF([19]Настройка!$D$13="апрель",DQ15+AJ15,IF([19]Настройка!$D$13="май",DQ15+AJ15+AR15,IF(OR([19]Настройка!$D$13="июнь",[19]Настройка!$D$13="II квартал"),DQ15+EO15,IF([19]Настройка!$D$13="июль",DQ15+EO15+BH15,IF([19]Настройка!$D$13="август",DQ15+EO15+BH15+BP15,IF(OR([19]Настройка!$D$13="сентябрь",[19]Настройка!$D$13="III квартал"),DQ15+EO15+FM15,IF([19]Настройка!$D$13="октябрь",DQ15+EO15+FM15+CF15,IF([19]Настройка!$D$13="ноябрь",DQ15+EO15+FM15+CF15+CN15,IF(OR([19]Настройка!$D$13="декабрь",[19]Настройка!$D$13="IV квартал"),HB15,"Ошибка"))))))))))))</f>
        <v>1122.3783900000001</v>
      </c>
      <c r="IE15" s="434">
        <f t="shared" si="155"/>
        <v>1454026.6317499999</v>
      </c>
      <c r="IF15" s="434">
        <f>IF([19]Настройка!$D$13="январь",N15,IF([19]Настройка!$D$13="февраль",N15+V15,IF(OR([19]Настройка!$D$13="март",[19]Настройка!$D$13="I квартал"),DS15,IF([19]Настройка!$D$13="апрель",DS15+AL15,IF([19]Настройка!$D$13="май",DS15+AL15+AT15,IF(OR([19]Настройка!$D$13="июнь",[19]Настройка!$D$13="II квартал"),DS15+EQ15,IF([19]Настройка!$D$13="июль",DS15+EQ15+BJ15,IF([19]Настройка!$D$13="август",DS15+EQ15+BJ15+BR15,IF(OR([19]Настройка!$D$13="сентябрь",[19]Настройка!$D$13="III квартал"),DS15+EQ15+FO15,IF([19]Настройка!$D$13="октябрь",DS15+EQ15+FO15+CH15,IF([19]Настройка!$D$13="ноябрь",DS15+EQ15+FO15+CH15+CP15,IF(OR([19]Настройка!$D$13="декабрь",[19]Настройка!$D$13="IV квартал"),HD15,"Ошибка"))))))))))))</f>
        <v>1453928.97799</v>
      </c>
      <c r="IG15" s="434">
        <f>IF([19]Настройка!$D$13="январь",O15,IF([19]Настройка!$D$13="февраль",O15+W15,IF(OR([19]Настройка!$D$13="март",[19]Настройка!$D$13="I квартал"),DT15,IF([19]Настройка!$D$13="апрель",DT15+AM15,IF([19]Настройка!$D$13="май",DT15+AM15+AU15,IF(OR([19]Настройка!$D$13="июнь",[19]Настройка!$D$13="II квартал"),DT15+ER15,IF([19]Настройка!$D$13="июль",DT15+ER15+BK15,IF([19]Настройка!$D$13="август",DT15+ER15+BK15+BS15,IF(OR([19]Настройка!$D$13="сентябрь",[19]Настройка!$D$13="III квартал"),DT15+ER15+FP15,IF([19]Настройка!$D$13="октябрь",DT15+ER15+FP15+CI15,IF([19]Настройка!$D$13="ноябрь",DT15+ER15+FP15+CI15+CQ15,IF(OR([19]Настройка!$D$13="декабрь",[19]Настройка!$D$13="IV квартал"),HE15,"Ошибка"))))))))))))</f>
        <v>97.653760000000005</v>
      </c>
      <c r="IH15" s="434">
        <f t="shared" si="156"/>
        <v>-19410.653410000028</v>
      </c>
      <c r="II15" s="435">
        <f t="shared" si="157"/>
        <v>0.98682627784331367</v>
      </c>
      <c r="IK15" s="439"/>
    </row>
    <row r="16" spans="1:245" s="438" customFormat="1" ht="12" customHeight="1" outlineLevel="1">
      <c r="A16" s="422">
        <f t="shared" si="158"/>
        <v>3</v>
      </c>
      <c r="B16" s="440" t="s">
        <v>1750</v>
      </c>
      <c r="C16" s="441">
        <v>11010401</v>
      </c>
      <c r="D16" s="433"/>
      <c r="E16" s="434">
        <f>[19]И9!E15</f>
        <v>1793742.5321303431</v>
      </c>
      <c r="F16" s="434">
        <f>[19]И9!F15</f>
        <v>1917298.1566699999</v>
      </c>
      <c r="G16" s="434">
        <f t="shared" si="8"/>
        <v>123555.6245396568</v>
      </c>
      <c r="H16" s="435">
        <f t="shared" si="9"/>
        <v>1.0688814711846719</v>
      </c>
      <c r="I16" s="436"/>
      <c r="J16" s="434">
        <f>[19]И9!J15</f>
        <v>194952.07024</v>
      </c>
      <c r="K16" s="437">
        <f t="shared" si="10"/>
        <v>194952.07024</v>
      </c>
      <c r="L16" s="437">
        <f>[19]И9!L15</f>
        <v>0</v>
      </c>
      <c r="M16" s="434">
        <f>[19]И9!M15</f>
        <v>194952.07024</v>
      </c>
      <c r="N16" s="434">
        <f t="shared" si="11"/>
        <v>194952.07024</v>
      </c>
      <c r="O16" s="434">
        <f>[19]И9!O15</f>
        <v>0</v>
      </c>
      <c r="P16" s="434">
        <f t="shared" si="12"/>
        <v>0</v>
      </c>
      <c r="Q16" s="435">
        <f t="shared" si="13"/>
        <v>1</v>
      </c>
      <c r="R16" s="434">
        <f>[19]И9!R15</f>
        <v>156275.38478000002</v>
      </c>
      <c r="S16" s="437">
        <f t="shared" si="14"/>
        <v>156275.38478000002</v>
      </c>
      <c r="T16" s="437">
        <f>[19]И9!T15</f>
        <v>0</v>
      </c>
      <c r="U16" s="434">
        <f>[19]И9!U15</f>
        <v>156275.38478000002</v>
      </c>
      <c r="V16" s="434">
        <f t="shared" si="15"/>
        <v>156275.38478000002</v>
      </c>
      <c r="W16" s="434">
        <f>[19]И9!W15</f>
        <v>0</v>
      </c>
      <c r="X16" s="434">
        <f t="shared" si="16"/>
        <v>0</v>
      </c>
      <c r="Y16" s="435">
        <f t="shared" si="17"/>
        <v>1</v>
      </c>
      <c r="Z16" s="434">
        <f>[19]И9!Z15</f>
        <v>159380.07487000001</v>
      </c>
      <c r="AA16" s="437">
        <f t="shared" si="18"/>
        <v>159380.07487000001</v>
      </c>
      <c r="AB16" s="437">
        <f>[19]И9!AB15</f>
        <v>0</v>
      </c>
      <c r="AC16" s="434">
        <f>[19]И9!AC15</f>
        <v>151697.37436000002</v>
      </c>
      <c r="AD16" s="434">
        <f t="shared" si="19"/>
        <v>151697.37436000002</v>
      </c>
      <c r="AE16" s="434">
        <f>[19]И9!AE15</f>
        <v>0</v>
      </c>
      <c r="AF16" s="434">
        <f t="shared" si="20"/>
        <v>-7682.7005099999951</v>
      </c>
      <c r="AG16" s="435">
        <f t="shared" si="21"/>
        <v>0.95179635524536887</v>
      </c>
      <c r="AH16" s="434">
        <f>[19]И9!AH15</f>
        <v>160205.85260500002</v>
      </c>
      <c r="AI16" s="437">
        <f t="shared" si="22"/>
        <v>160205.85260500002</v>
      </c>
      <c r="AJ16" s="437">
        <f>[19]И9!AJ15</f>
        <v>0</v>
      </c>
      <c r="AK16" s="434">
        <f>[19]И9!AK15</f>
        <v>156966.09273999999</v>
      </c>
      <c r="AL16" s="434">
        <f t="shared" si="23"/>
        <v>156966.09273999999</v>
      </c>
      <c r="AM16" s="434">
        <f>[19]И9!AM15</f>
        <v>0</v>
      </c>
      <c r="AN16" s="434">
        <f t="shared" si="24"/>
        <v>-3239.7598650000291</v>
      </c>
      <c r="AO16" s="435">
        <f t="shared" si="25"/>
        <v>0.9797775186591472</v>
      </c>
      <c r="AP16" s="434">
        <f>[19]И9!AP15</f>
        <v>156981.82970500001</v>
      </c>
      <c r="AQ16" s="437">
        <f t="shared" si="26"/>
        <v>156981.82970500001</v>
      </c>
      <c r="AR16" s="437">
        <f>[19]И9!AR15</f>
        <v>0</v>
      </c>
      <c r="AS16" s="434">
        <f>[19]И9!AS15</f>
        <v>184924.28584999999</v>
      </c>
      <c r="AT16" s="434">
        <f t="shared" si="27"/>
        <v>184924.28584999999</v>
      </c>
      <c r="AU16" s="434">
        <f>[19]И9!AU15</f>
        <v>0</v>
      </c>
      <c r="AV16" s="434">
        <f t="shared" si="28"/>
        <v>27942.456144999975</v>
      </c>
      <c r="AW16" s="435">
        <f t="shared" si="29"/>
        <v>1.177998028163574</v>
      </c>
      <c r="AX16" s="434">
        <f>[19]И9!AX15</f>
        <v>153716.75770000002</v>
      </c>
      <c r="AY16" s="437">
        <f t="shared" si="30"/>
        <v>153716.75770000002</v>
      </c>
      <c r="AZ16" s="437">
        <f>[19]И9!AZ15</f>
        <v>0</v>
      </c>
      <c r="BA16" s="434">
        <f>[19]И9!BA15</f>
        <v>155968.97115</v>
      </c>
      <c r="BB16" s="434">
        <f t="shared" si="31"/>
        <v>155968.97115</v>
      </c>
      <c r="BC16" s="434">
        <f>[19]И9!BC15</f>
        <v>0</v>
      </c>
      <c r="BD16" s="434">
        <f t="shared" si="32"/>
        <v>2252.2134499999811</v>
      </c>
      <c r="BE16" s="435">
        <f t="shared" si="33"/>
        <v>1.0146517106117701</v>
      </c>
      <c r="BF16" s="434">
        <f>[19]И9!BF15</f>
        <v>155497.36410000001</v>
      </c>
      <c r="BG16" s="437">
        <f t="shared" si="34"/>
        <v>155497.36410000001</v>
      </c>
      <c r="BH16" s="437">
        <f>[19]И9!BH15</f>
        <v>0</v>
      </c>
      <c r="BI16" s="434">
        <f>[19]И9!BI15</f>
        <v>140856.21351999999</v>
      </c>
      <c r="BJ16" s="434">
        <f t="shared" si="35"/>
        <v>140856.21351999999</v>
      </c>
      <c r="BK16" s="434">
        <f>[19]И9!BK15</f>
        <v>0</v>
      </c>
      <c r="BL16" s="434">
        <f t="shared" si="36"/>
        <v>-14641.150580000016</v>
      </c>
      <c r="BM16" s="435">
        <f t="shared" si="37"/>
        <v>0.9058430947383499</v>
      </c>
      <c r="BN16" s="434">
        <f>[19]И9!BN15</f>
        <v>160960.59229999999</v>
      </c>
      <c r="BO16" s="437">
        <f t="shared" si="38"/>
        <v>160960.59229999999</v>
      </c>
      <c r="BP16" s="437">
        <f>[19]И9!BP15</f>
        <v>0</v>
      </c>
      <c r="BQ16" s="434">
        <f>[19]И9!BQ15</f>
        <v>157840.40716</v>
      </c>
      <c r="BR16" s="434">
        <f t="shared" si="39"/>
        <v>157840.40716</v>
      </c>
      <c r="BS16" s="434">
        <f>[19]И9!BS15</f>
        <v>0</v>
      </c>
      <c r="BT16" s="434">
        <f t="shared" si="40"/>
        <v>-3120.1851399999869</v>
      </c>
      <c r="BU16" s="435">
        <f t="shared" si="41"/>
        <v>0.98061522329524886</v>
      </c>
      <c r="BV16" s="434">
        <f>[19]И9!BV15</f>
        <v>165625.87922</v>
      </c>
      <c r="BW16" s="437">
        <f t="shared" si="42"/>
        <v>165625.87922</v>
      </c>
      <c r="BX16" s="437">
        <f>[19]И9!BX15</f>
        <v>0</v>
      </c>
      <c r="BY16" s="434">
        <f>[19]И9!BY15</f>
        <v>144351.82669000002</v>
      </c>
      <c r="BZ16" s="434">
        <f t="shared" si="43"/>
        <v>144351.82669000002</v>
      </c>
      <c r="CA16" s="434">
        <f>[19]И9!CA15</f>
        <v>0</v>
      </c>
      <c r="CB16" s="434">
        <f t="shared" si="44"/>
        <v>-21274.052529999986</v>
      </c>
      <c r="CC16" s="435">
        <f t="shared" si="45"/>
        <v>0.87155357224252517</v>
      </c>
      <c r="CD16" s="434">
        <f>[19]И9!CD15</f>
        <v>170336.63157500001</v>
      </c>
      <c r="CE16" s="437">
        <f t="shared" si="46"/>
        <v>170336.63157500001</v>
      </c>
      <c r="CF16" s="437">
        <f>[19]И9!CF15</f>
        <v>0</v>
      </c>
      <c r="CG16" s="434">
        <f>[19]И9!CG15</f>
        <v>0</v>
      </c>
      <c r="CH16" s="434">
        <f t="shared" si="47"/>
        <v>0</v>
      </c>
      <c r="CI16" s="434">
        <f>[19]И9!CI15</f>
        <v>0</v>
      </c>
      <c r="CJ16" s="434">
        <f t="shared" si="48"/>
        <v>-170336.63157500001</v>
      </c>
      <c r="CK16" s="435">
        <f t="shared" si="49"/>
        <v>0</v>
      </c>
      <c r="CL16" s="434">
        <f>[19]И9!CL15</f>
        <v>172256.81547500001</v>
      </c>
      <c r="CM16" s="437">
        <f t="shared" si="50"/>
        <v>172256.81547500001</v>
      </c>
      <c r="CN16" s="437">
        <f>[19]И9!CN15</f>
        <v>0</v>
      </c>
      <c r="CO16" s="434">
        <f>[19]И9!CO15</f>
        <v>0</v>
      </c>
      <c r="CP16" s="434">
        <f t="shared" si="51"/>
        <v>0</v>
      </c>
      <c r="CQ16" s="434">
        <f>[19]И9!CQ15</f>
        <v>0</v>
      </c>
      <c r="CR16" s="434">
        <f t="shared" si="52"/>
        <v>-172256.81547500001</v>
      </c>
      <c r="CS16" s="435">
        <f t="shared" si="53"/>
        <v>0</v>
      </c>
      <c r="CT16" s="434">
        <f>[19]И9!CT15</f>
        <v>175110.44873499998</v>
      </c>
      <c r="CU16" s="437">
        <f t="shared" si="54"/>
        <v>175110.44873499998</v>
      </c>
      <c r="CV16" s="437">
        <f>[19]И9!CV15</f>
        <v>0</v>
      </c>
      <c r="CW16" s="434">
        <f>[19]И9!CW15</f>
        <v>0</v>
      </c>
      <c r="CX16" s="434">
        <f t="shared" si="55"/>
        <v>0</v>
      </c>
      <c r="CY16" s="434">
        <f>[19]И9!CY15</f>
        <v>0</v>
      </c>
      <c r="CZ16" s="434">
        <f t="shared" si="56"/>
        <v>-175110.44873499998</v>
      </c>
      <c r="DA16" s="435">
        <f t="shared" si="57"/>
        <v>0</v>
      </c>
      <c r="DB16" s="436"/>
      <c r="DC16" s="434">
        <f>[19]И9!DC15</f>
        <v>99480.461373999715</v>
      </c>
      <c r="DD16" s="434">
        <f>[19]И9!DD15</f>
        <v>99480.461373999715</v>
      </c>
      <c r="DE16" s="434">
        <f t="shared" si="58"/>
        <v>0</v>
      </c>
      <c r="DF16" s="435">
        <f t="shared" si="59"/>
        <v>1</v>
      </c>
      <c r="DG16" s="434">
        <f>[19]И9!DG15</f>
        <v>0</v>
      </c>
      <c r="DH16" s="434">
        <f>[19]И9!DH15</f>
        <v>0</v>
      </c>
      <c r="DI16" s="434">
        <f t="shared" si="60"/>
        <v>0</v>
      </c>
      <c r="DJ16" s="435" t="str">
        <f t="shared" si="61"/>
        <v>- // -</v>
      </c>
      <c r="DK16" s="434">
        <f>[19]И9!DK15</f>
        <v>484415.05803999997</v>
      </c>
      <c r="DL16" s="434">
        <f>[19]И9!DL15</f>
        <v>486882.35763999994</v>
      </c>
      <c r="DM16" s="434">
        <f t="shared" si="62"/>
        <v>2467.2995999999694</v>
      </c>
      <c r="DN16" s="435">
        <f t="shared" si="63"/>
        <v>1.0050933585962067</v>
      </c>
      <c r="DO16" s="434">
        <f t="shared" si="64"/>
        <v>510607.52989000001</v>
      </c>
      <c r="DP16" s="434">
        <f t="shared" si="65"/>
        <v>510607.52989000001</v>
      </c>
      <c r="DQ16" s="434">
        <f t="shared" si="66"/>
        <v>0</v>
      </c>
      <c r="DR16" s="434">
        <f t="shared" si="67"/>
        <v>502924.82938000001</v>
      </c>
      <c r="DS16" s="434">
        <f t="shared" si="68"/>
        <v>502924.82938000001</v>
      </c>
      <c r="DT16" s="434">
        <f t="shared" si="69"/>
        <v>0</v>
      </c>
      <c r="DU16" s="434">
        <f t="shared" si="70"/>
        <v>-7682.7005099999951</v>
      </c>
      <c r="DV16" s="435">
        <f t="shared" si="71"/>
        <v>0.98495380490833129</v>
      </c>
      <c r="DW16" s="434">
        <f>[19]И9!DW15</f>
        <v>0</v>
      </c>
      <c r="DX16" s="434">
        <f>[19]И9!DX15</f>
        <v>0</v>
      </c>
      <c r="DY16" s="434">
        <f t="shared" si="72"/>
        <v>0</v>
      </c>
      <c r="DZ16" s="435" t="str">
        <f t="shared" si="73"/>
        <v>- // -</v>
      </c>
      <c r="EA16" s="434">
        <f t="shared" si="74"/>
        <v>73287.989523999742</v>
      </c>
      <c r="EB16" s="434">
        <f t="shared" si="75"/>
        <v>83437.989633999649</v>
      </c>
      <c r="EC16" s="434">
        <f t="shared" si="76"/>
        <v>10150.000109999906</v>
      </c>
      <c r="ED16" s="435">
        <f t="shared" si="77"/>
        <v>1.1384947271159085</v>
      </c>
      <c r="EE16" s="434">
        <f>[19]И9!EE15</f>
        <v>0</v>
      </c>
      <c r="EF16" s="434">
        <f>[19]И9!EF15</f>
        <v>0</v>
      </c>
      <c r="EG16" s="434">
        <f t="shared" si="78"/>
        <v>0</v>
      </c>
      <c r="EH16" s="435" t="str">
        <f t="shared" si="79"/>
        <v>- // -</v>
      </c>
      <c r="EI16" s="434">
        <f>[19]И9!EI15</f>
        <v>465382.41966000001</v>
      </c>
      <c r="EJ16" s="434">
        <f>[19]И9!EJ15</f>
        <v>479868.00930000003</v>
      </c>
      <c r="EK16" s="434">
        <f t="shared" si="80"/>
        <v>14485.58964000002</v>
      </c>
      <c r="EL16" s="435">
        <f t="shared" si="81"/>
        <v>1.0311262072395921</v>
      </c>
      <c r="EM16" s="434">
        <f t="shared" si="82"/>
        <v>470904.44001000008</v>
      </c>
      <c r="EN16" s="434">
        <f t="shared" si="83"/>
        <v>470904.44001000008</v>
      </c>
      <c r="EO16" s="434">
        <f t="shared" si="84"/>
        <v>0</v>
      </c>
      <c r="EP16" s="434">
        <f t="shared" si="85"/>
        <v>497859.34973999998</v>
      </c>
      <c r="EQ16" s="434">
        <f t="shared" si="86"/>
        <v>497859.34973999998</v>
      </c>
      <c r="ER16" s="434">
        <f t="shared" si="87"/>
        <v>0</v>
      </c>
      <c r="ES16" s="434">
        <f t="shared" si="88"/>
        <v>26954.909729999898</v>
      </c>
      <c r="ET16" s="435">
        <f t="shared" si="89"/>
        <v>1.0572407211310801</v>
      </c>
      <c r="EU16" s="434">
        <f>[19]И9!EU15</f>
        <v>0</v>
      </c>
      <c r="EV16" s="434">
        <f>[19]И9!EV15</f>
        <v>0</v>
      </c>
      <c r="EW16" s="434">
        <f t="shared" si="90"/>
        <v>0</v>
      </c>
      <c r="EX16" s="435" t="str">
        <f t="shared" si="91"/>
        <v>- // -</v>
      </c>
      <c r="EY16" s="434">
        <f t="shared" si="92"/>
        <v>67765.969173999678</v>
      </c>
      <c r="EZ16" s="434">
        <f t="shared" si="93"/>
        <v>65446.649193999707</v>
      </c>
      <c r="FA16" s="434">
        <f t="shared" si="94"/>
        <v>-2319.3199799999711</v>
      </c>
      <c r="FB16" s="435">
        <f t="shared" si="95"/>
        <v>0.96577456194797784</v>
      </c>
      <c r="FC16" s="434">
        <f>[19]И9!FC15</f>
        <v>0</v>
      </c>
      <c r="FD16" s="434">
        <f>[19]И9!FD15</f>
        <v>0</v>
      </c>
      <c r="FE16" s="434">
        <f t="shared" si="96"/>
        <v>0</v>
      </c>
      <c r="FF16" s="435" t="str">
        <f t="shared" si="97"/>
        <v>- // -</v>
      </c>
      <c r="FG16" s="434">
        <f>[19]И9!FG15</f>
        <v>490827.72638999997</v>
      </c>
      <c r="FH16" s="434">
        <f>[19]И9!FH15</f>
        <v>462461.51800000004</v>
      </c>
      <c r="FI16" s="434">
        <f t="shared" si="98"/>
        <v>-28366.208389999927</v>
      </c>
      <c r="FJ16" s="435">
        <f t="shared" si="99"/>
        <v>0.94220740421770544</v>
      </c>
      <c r="FK16" s="434">
        <f t="shared" si="100"/>
        <v>482083.83562000003</v>
      </c>
      <c r="FL16" s="434">
        <f t="shared" si="101"/>
        <v>482083.83562000003</v>
      </c>
      <c r="FM16" s="434">
        <f t="shared" si="102"/>
        <v>0</v>
      </c>
      <c r="FN16" s="434">
        <f t="shared" si="103"/>
        <v>443048.44737000001</v>
      </c>
      <c r="FO16" s="434">
        <f t="shared" si="104"/>
        <v>443048.44737000001</v>
      </c>
      <c r="FP16" s="434">
        <f t="shared" si="105"/>
        <v>0</v>
      </c>
      <c r="FQ16" s="434">
        <f t="shared" si="106"/>
        <v>-39035.388250000018</v>
      </c>
      <c r="FR16" s="435">
        <f t="shared" si="107"/>
        <v>0.91902780104668469</v>
      </c>
      <c r="FS16" s="434">
        <f>[19]И9!FS15</f>
        <v>0</v>
      </c>
      <c r="FT16" s="434">
        <f>[19]И9!FT15</f>
        <v>0</v>
      </c>
      <c r="FU16" s="434">
        <f t="shared" si="108"/>
        <v>0</v>
      </c>
      <c r="FV16" s="435" t="str">
        <f t="shared" si="109"/>
        <v>- // -</v>
      </c>
      <c r="FW16" s="434">
        <f t="shared" si="110"/>
        <v>76509.859943999676</v>
      </c>
      <c r="FX16" s="434">
        <f t="shared" si="111"/>
        <v>84859.719823999738</v>
      </c>
      <c r="FY16" s="434">
        <f t="shared" si="112"/>
        <v>8349.8598800000618</v>
      </c>
      <c r="FZ16" s="435">
        <f t="shared" si="113"/>
        <v>1.1091344290279923</v>
      </c>
      <c r="GA16" s="434">
        <f>[19]И9!GA15</f>
        <v>0</v>
      </c>
      <c r="GB16" s="434">
        <f>[19]И9!GB15</f>
        <v>0</v>
      </c>
      <c r="GC16" s="434">
        <f t="shared" si="114"/>
        <v>0</v>
      </c>
      <c r="GD16" s="435" t="str">
        <f t="shared" si="115"/>
        <v>- // -</v>
      </c>
      <c r="GE16" s="434">
        <f>[19]И9!GE15</f>
        <v>521987.61883000005</v>
      </c>
      <c r="GF16" s="434">
        <f>[19]И9!GF15</f>
        <v>0</v>
      </c>
      <c r="GG16" s="434">
        <f t="shared" si="116"/>
        <v>-521987.61883000005</v>
      </c>
      <c r="GH16" s="435">
        <f t="shared" si="117"/>
        <v>0</v>
      </c>
      <c r="GI16" s="434">
        <f t="shared" si="118"/>
        <v>517703.895785</v>
      </c>
      <c r="GJ16" s="434">
        <f t="shared" si="119"/>
        <v>517703.895785</v>
      </c>
      <c r="GK16" s="434">
        <f t="shared" si="120"/>
        <v>0</v>
      </c>
      <c r="GL16" s="434">
        <f t="shared" si="121"/>
        <v>0</v>
      </c>
      <c r="GM16" s="434">
        <f t="shared" si="122"/>
        <v>0</v>
      </c>
      <c r="GN16" s="434">
        <f t="shared" si="123"/>
        <v>0</v>
      </c>
      <c r="GO16" s="434">
        <f t="shared" si="124"/>
        <v>-517703.895785</v>
      </c>
      <c r="GP16" s="435">
        <f t="shared" si="125"/>
        <v>0</v>
      </c>
      <c r="GQ16" s="434">
        <f>[19]И9!GQ15</f>
        <v>0</v>
      </c>
      <c r="GR16" s="434">
        <f>[19]И9!GR15</f>
        <v>0</v>
      </c>
      <c r="GS16" s="434">
        <f t="shared" si="126"/>
        <v>0</v>
      </c>
      <c r="GT16" s="435" t="str">
        <f t="shared" si="127"/>
        <v>- // -</v>
      </c>
      <c r="GU16" s="436"/>
      <c r="GV16" s="434">
        <f t="shared" si="128"/>
        <v>1962612.8229199999</v>
      </c>
      <c r="GW16" s="434">
        <f t="shared" si="129"/>
        <v>1429211.88494</v>
      </c>
      <c r="GX16" s="434">
        <f t="shared" si="130"/>
        <v>-533400.93797999993</v>
      </c>
      <c r="GY16" s="435">
        <f t="shared" si="131"/>
        <v>0.72821896822909815</v>
      </c>
      <c r="GZ16" s="434">
        <f t="shared" si="132"/>
        <v>1981299.7013050001</v>
      </c>
      <c r="HA16" s="434">
        <f t="shared" si="133"/>
        <v>1981299.7013050001</v>
      </c>
      <c r="HB16" s="434">
        <f t="shared" si="134"/>
        <v>0</v>
      </c>
      <c r="HC16" s="434">
        <f t="shared" si="135"/>
        <v>1443832.6264899999</v>
      </c>
      <c r="HD16" s="434">
        <f t="shared" si="136"/>
        <v>1443832.6264899999</v>
      </c>
      <c r="HE16" s="434">
        <f t="shared" si="137"/>
        <v>0</v>
      </c>
      <c r="HF16" s="434">
        <f t="shared" si="138"/>
        <v>-537467.07481500017</v>
      </c>
      <c r="HG16" s="435">
        <f t="shared" si="139"/>
        <v>0.72873004802807329</v>
      </c>
      <c r="HH16" s="434">
        <f t="shared" si="140"/>
        <v>0</v>
      </c>
      <c r="HI16" s="434">
        <f t="shared" si="141"/>
        <v>0</v>
      </c>
      <c r="HJ16" s="434">
        <f t="shared" si="142"/>
        <v>0</v>
      </c>
      <c r="HK16" s="435" t="str">
        <f t="shared" si="143"/>
        <v>- // -</v>
      </c>
      <c r="HL16" s="434">
        <f t="shared" si="144"/>
        <v>80793.582988999726</v>
      </c>
      <c r="HM16" s="434">
        <f t="shared" si="145"/>
        <v>84859.719823999738</v>
      </c>
      <c r="HN16" s="434">
        <f t="shared" si="146"/>
        <v>4066.1368350000121</v>
      </c>
      <c r="HO16" s="435">
        <f t="shared" si="147"/>
        <v>1.0503274726107101</v>
      </c>
      <c r="HP16" s="434">
        <f>[19]И9!HP15</f>
        <v>0</v>
      </c>
      <c r="HQ16" s="434">
        <f>[19]И9!HQ15</f>
        <v>0</v>
      </c>
      <c r="HR16" s="434">
        <f t="shared" si="148"/>
        <v>0</v>
      </c>
      <c r="HS16" s="435" t="str">
        <f t="shared" si="149"/>
        <v>- // -</v>
      </c>
      <c r="HT16" s="436"/>
      <c r="HU16" s="434">
        <f t="shared" si="150"/>
        <v>64001.544635000173</v>
      </c>
      <c r="HV16" s="435">
        <f t="shared" si="151"/>
        <v>1.0333811120677023</v>
      </c>
      <c r="HW16" s="436"/>
      <c r="HX16" s="434">
        <f>IF([19]Настройка!$D$13="январь",0,IF([19]Настройка!$D$13="февраль",0,IF(OR([19]Настройка!$D$13="март",[19]Настройка!$D$13="I квартал"),DK16,IF([19]Настройка!$D$13="апрель",DK16,IF([19]Настройка!$D$13="май",DK16,IF(OR([19]Настройка!$D$13="июнь",[19]Настройка!$D$13="II квартал"),DK16+EI16,IF([19]Настройка!$D$13="июль",DK16+EI16,IF([19]Настройка!$D$13="август",DK16+EI16,IF(OR([19]Настройка!$D$13="сентябрь",[19]Настройка!$D$13="III квартал"),DK16+EI16+FG16,IF([19]Настройка!$D$13="октябрь",DK16+EI16+FG16,IF([19]Настройка!$D$13="ноябрь",DK16+EI16+FG16,IF(OR([19]Настройка!$D$13="декабрь",[19]Настройка!$D$13="IV квартал"),GV16,"Ошибка"))))))))))))</f>
        <v>1440625.2040899999</v>
      </c>
      <c r="HY16" s="434">
        <f>IF([19]Настройка!$D$13="январь",0,IF([19]Настройка!$D$13="февраль",0,IF(OR([19]Настройка!$D$13="март",[19]Настройка!$D$13="I квартал"),DL16,IF([19]Настройка!$D$13="апрель",DL16,IF([19]Настройка!$D$13="май",DL16,IF(OR([19]Настройка!$D$13="июнь",[19]Настройка!$D$13="II квартал"),DL16+EJ16,IF([19]Настройка!$D$13="июль",DL16+EJ16,IF([19]Настройка!$D$13="август",DL16+EJ16,IF(OR([19]Настройка!$D$13="сентябрь",[19]Настройка!$D$13="III квартал"),DL16+EJ16+FH16,IF([19]Настройка!$D$13="октябрь",DL16+EJ16+FH16,IF([19]Настройка!$D$13="ноябрь",DL16+EJ16+FH16,IF(OR([19]Настройка!$D$13="декабрь",[19]Настройка!$D$13="IV квартал"),GW16,"Ошибка"))))))))))))</f>
        <v>1429211.88494</v>
      </c>
      <c r="HZ16" s="434">
        <f t="shared" si="152"/>
        <v>-11413.319149999879</v>
      </c>
      <c r="IA16" s="435">
        <f t="shared" si="153"/>
        <v>0.99207752362127433</v>
      </c>
      <c r="IB16" s="434">
        <f t="shared" si="154"/>
        <v>1463595.8055200002</v>
      </c>
      <c r="IC16" s="434">
        <f>IF([19]Настройка!$D$13="январь",K16,IF([19]Настройка!$D$13="февраль",K16+S16,IF(OR([19]Настройка!$D$13="март",[19]Настройка!$D$13="I квартал"),DP16,IF([19]Настройка!$D$13="апрель",DP16+AI16,IF([19]Настройка!$D$13="май",DP16+AI16+AQ16,IF(OR([19]Настройка!$D$13="июнь",[19]Настройка!$D$13="II квартал"),DP16+EN16,IF([19]Настройка!$D$13="июль",DP16+EN16+BG16,IF([19]Настройка!$D$13="август",DP16+EN16+BG16+BO16,IF(OR([19]Настройка!$D$13="сентябрь",[19]Настройка!$D$13="III квартал"),DP16+EN16+FL16,IF([19]Настройка!$D$13="октябрь",DP16+EN16+FL16+CE16,IF([19]Настройка!$D$13="ноябрь",DP16+EN16+FL16+CE16+CM16,IF(OR([19]Настройка!$D$13="декабрь",[19]Настройка!$D$13="IV квартал"),HA16,"Ошибка"))))))))))))</f>
        <v>1463595.8055200002</v>
      </c>
      <c r="ID16" s="434">
        <f>IF([19]Настройка!$D$13="январь",L16,IF([19]Настройка!$D$13="февраль",L16+T16,IF(OR([19]Настройка!$D$13="март",[19]Настройка!$D$13="I квартал"),DQ16,IF([19]Настройка!$D$13="апрель",DQ16+AJ16,IF([19]Настройка!$D$13="май",DQ16+AJ16+AR16,IF(OR([19]Настройка!$D$13="июнь",[19]Настройка!$D$13="II квартал"),DQ16+EO16,IF([19]Настройка!$D$13="июль",DQ16+EO16+BH16,IF([19]Настройка!$D$13="август",DQ16+EO16+BH16+BP16,IF(OR([19]Настройка!$D$13="сентябрь",[19]Настройка!$D$13="III квартал"),DQ16+EO16+FM16,IF([19]Настройка!$D$13="октябрь",DQ16+EO16+FM16+CF16,IF([19]Настройка!$D$13="ноябрь",DQ16+EO16+FM16+CF16+CN16,IF(OR([19]Настройка!$D$13="декабрь",[19]Настройка!$D$13="IV квартал"),HB16,"Ошибка"))))))))))))</f>
        <v>0</v>
      </c>
      <c r="IE16" s="434">
        <f t="shared" si="155"/>
        <v>1443832.6264899999</v>
      </c>
      <c r="IF16" s="434">
        <f>IF([19]Настройка!$D$13="январь",N16,IF([19]Настройка!$D$13="февраль",N16+V16,IF(OR([19]Настройка!$D$13="март",[19]Настройка!$D$13="I квартал"),DS16,IF([19]Настройка!$D$13="апрель",DS16+AL16,IF([19]Настройка!$D$13="май",DS16+AL16+AT16,IF(OR([19]Настройка!$D$13="июнь",[19]Настройка!$D$13="II квартал"),DS16+EQ16,IF([19]Настройка!$D$13="июль",DS16+EQ16+BJ16,IF([19]Настройка!$D$13="август",DS16+EQ16+BJ16+BR16,IF(OR([19]Настройка!$D$13="сентябрь",[19]Настройка!$D$13="III квартал"),DS16+EQ16+FO16,IF([19]Настройка!$D$13="октябрь",DS16+EQ16+FO16+CH16,IF([19]Настройка!$D$13="ноябрь",DS16+EQ16+FO16+CH16+CP16,IF(OR([19]Настройка!$D$13="декабрь",[19]Настройка!$D$13="IV квартал"),HD16,"Ошибка"))))))))))))</f>
        <v>1443832.6264899999</v>
      </c>
      <c r="IG16" s="434">
        <f>IF([19]Настройка!$D$13="январь",O16,IF([19]Настройка!$D$13="февраль",O16+W16,IF(OR([19]Настройка!$D$13="март",[19]Настройка!$D$13="I квартал"),DT16,IF([19]Настройка!$D$13="апрель",DT16+AM16,IF([19]Настройка!$D$13="май",DT16+AM16+AU16,IF(OR([19]Настройка!$D$13="июнь",[19]Настройка!$D$13="II квартал"),DT16+ER16,IF([19]Настройка!$D$13="июль",DT16+ER16+BK16,IF([19]Настройка!$D$13="август",DT16+ER16+BK16+BS16,IF(OR([19]Настройка!$D$13="сентябрь",[19]Настройка!$D$13="III квартал"),DT16+ER16+FP16,IF([19]Настройка!$D$13="октябрь",DT16+ER16+FP16+CI16,IF([19]Настройка!$D$13="ноябрь",DT16+ER16+FP16+CI16+CQ16,IF(OR([19]Настройка!$D$13="декабрь",[19]Настройка!$D$13="IV квартал"),HE16,"Ошибка"))))))))))))</f>
        <v>0</v>
      </c>
      <c r="IH16" s="434">
        <f t="shared" si="156"/>
        <v>-19763.179030000232</v>
      </c>
      <c r="II16" s="435">
        <f t="shared" si="157"/>
        <v>0.98649683269420241</v>
      </c>
      <c r="IK16" s="439"/>
    </row>
    <row r="17" spans="1:245" s="438" customFormat="1" outlineLevel="1">
      <c r="A17" s="422">
        <f t="shared" si="158"/>
        <v>4</v>
      </c>
      <c r="B17" s="440" t="s">
        <v>1751</v>
      </c>
      <c r="C17" s="441">
        <v>11010501</v>
      </c>
      <c r="D17" s="433"/>
      <c r="E17" s="442">
        <v>59376.302928888137</v>
      </c>
      <c r="F17" s="442">
        <v>67704.004780000003</v>
      </c>
      <c r="G17" s="434">
        <f t="shared" si="8"/>
        <v>8327.7018511118658</v>
      </c>
      <c r="H17" s="435">
        <f t="shared" si="9"/>
        <v>1.1402529534566259</v>
      </c>
      <c r="I17" s="436"/>
      <c r="J17" s="442">
        <v>4546.3710800000008</v>
      </c>
      <c r="K17" s="437">
        <f t="shared" si="10"/>
        <v>4466.2517200000011</v>
      </c>
      <c r="L17" s="442">
        <v>80.119360000000015</v>
      </c>
      <c r="M17" s="442">
        <v>4546.3710799999999</v>
      </c>
      <c r="N17" s="434">
        <f t="shared" si="11"/>
        <v>4466.2517200000002</v>
      </c>
      <c r="O17" s="443">
        <v>80.11936</v>
      </c>
      <c r="P17" s="434">
        <f t="shared" si="12"/>
        <v>0</v>
      </c>
      <c r="Q17" s="435">
        <f t="shared" si="13"/>
        <v>0.99999999999999978</v>
      </c>
      <c r="R17" s="442">
        <v>128.87056000000007</v>
      </c>
      <c r="S17" s="437">
        <f t="shared" si="14"/>
        <v>117.78616000000007</v>
      </c>
      <c r="T17" s="442">
        <v>11.0844</v>
      </c>
      <c r="U17" s="442">
        <v>128.87037999999998</v>
      </c>
      <c r="V17" s="434">
        <f t="shared" si="15"/>
        <v>117.78597999999998</v>
      </c>
      <c r="W17" s="443">
        <v>11.0844</v>
      </c>
      <c r="X17" s="434">
        <f t="shared" si="16"/>
        <v>-1.8000000008555617E-4</v>
      </c>
      <c r="Y17" s="435">
        <f t="shared" si="17"/>
        <v>0.99999860324964762</v>
      </c>
      <c r="Z17" s="442">
        <v>1820.84059</v>
      </c>
      <c r="AA17" s="437">
        <f t="shared" si="18"/>
        <v>1220.7080599999999</v>
      </c>
      <c r="AB17" s="442">
        <v>600.13252999999997</v>
      </c>
      <c r="AC17" s="442">
        <v>834.41888000000006</v>
      </c>
      <c r="AD17" s="434">
        <f t="shared" si="19"/>
        <v>827.96888000000001</v>
      </c>
      <c r="AE17" s="443">
        <v>6.45</v>
      </c>
      <c r="AF17" s="434">
        <f t="shared" si="20"/>
        <v>-986.42170999999996</v>
      </c>
      <c r="AG17" s="435">
        <f t="shared" si="21"/>
        <v>0.45826025879618604</v>
      </c>
      <c r="AH17" s="442">
        <v>1047.93976</v>
      </c>
      <c r="AI17" s="437">
        <f t="shared" si="22"/>
        <v>976.09941000000003</v>
      </c>
      <c r="AJ17" s="442">
        <v>71.840350000000001</v>
      </c>
      <c r="AK17" s="442">
        <v>79.36</v>
      </c>
      <c r="AL17" s="434">
        <f t="shared" si="23"/>
        <v>79.36</v>
      </c>
      <c r="AM17" s="443"/>
      <c r="AN17" s="434">
        <f t="shared" si="24"/>
        <v>-968.57975999999996</v>
      </c>
      <c r="AO17" s="435">
        <f t="shared" si="25"/>
        <v>7.5729543843245345E-2</v>
      </c>
      <c r="AP17" s="442">
        <v>601.82330999999999</v>
      </c>
      <c r="AQ17" s="437">
        <f t="shared" si="26"/>
        <v>529.98296000000005</v>
      </c>
      <c r="AR17" s="442">
        <v>71.840350000000001</v>
      </c>
      <c r="AS17" s="442">
        <v>1554.8326200000001</v>
      </c>
      <c r="AT17" s="434">
        <f t="shared" si="27"/>
        <v>1554.8326200000001</v>
      </c>
      <c r="AU17" s="443"/>
      <c r="AV17" s="434">
        <f t="shared" si="28"/>
        <v>953.00931000000014</v>
      </c>
      <c r="AW17" s="435">
        <f t="shared" si="29"/>
        <v>2.5835367194401297</v>
      </c>
      <c r="AX17" s="442">
        <v>222.77995000000001</v>
      </c>
      <c r="AY17" s="437">
        <f t="shared" si="30"/>
        <v>150.93960000000001</v>
      </c>
      <c r="AZ17" s="442">
        <v>71.840350000000001</v>
      </c>
      <c r="BA17" s="442">
        <v>36.335000000000001</v>
      </c>
      <c r="BB17" s="434">
        <f t="shared" si="31"/>
        <v>36.335000000000001</v>
      </c>
      <c r="BC17" s="443"/>
      <c r="BD17" s="434">
        <f t="shared" si="32"/>
        <v>-186.44495000000001</v>
      </c>
      <c r="BE17" s="435">
        <f t="shared" si="33"/>
        <v>0.16309816031469618</v>
      </c>
      <c r="BF17" s="442">
        <v>1021.5439</v>
      </c>
      <c r="BG17" s="437">
        <f t="shared" si="34"/>
        <v>949.70354999999995</v>
      </c>
      <c r="BH17" s="442">
        <v>71.840350000000001</v>
      </c>
      <c r="BI17" s="442">
        <v>736.75062000000003</v>
      </c>
      <c r="BJ17" s="434">
        <f t="shared" si="35"/>
        <v>736.75062000000003</v>
      </c>
      <c r="BK17" s="443"/>
      <c r="BL17" s="434">
        <f t="shared" si="36"/>
        <v>-284.79327999999998</v>
      </c>
      <c r="BM17" s="435">
        <f t="shared" si="37"/>
        <v>0.72121288179587784</v>
      </c>
      <c r="BN17" s="442">
        <v>229.47014000000001</v>
      </c>
      <c r="BO17" s="437">
        <f t="shared" si="38"/>
        <v>157.62979000000001</v>
      </c>
      <c r="BP17" s="442">
        <v>71.840350000000001</v>
      </c>
      <c r="BQ17" s="442">
        <v>1478.8878200000001</v>
      </c>
      <c r="BR17" s="434">
        <f t="shared" si="39"/>
        <v>1478.8878200000001</v>
      </c>
      <c r="BS17" s="443"/>
      <c r="BT17" s="434">
        <f t="shared" si="40"/>
        <v>1249.41768</v>
      </c>
      <c r="BU17" s="435">
        <f t="shared" si="41"/>
        <v>6.4447941679906586</v>
      </c>
      <c r="BV17" s="442">
        <v>221.84035</v>
      </c>
      <c r="BW17" s="437">
        <f t="shared" si="42"/>
        <v>150</v>
      </c>
      <c r="BX17" s="442">
        <v>71.840350000000001</v>
      </c>
      <c r="BY17" s="442">
        <v>798.17885999999999</v>
      </c>
      <c r="BZ17" s="434">
        <f t="shared" si="43"/>
        <v>798.17885999999999</v>
      </c>
      <c r="CA17" s="443"/>
      <c r="CB17" s="434">
        <f t="shared" si="44"/>
        <v>576.33851000000004</v>
      </c>
      <c r="CC17" s="435">
        <f t="shared" si="45"/>
        <v>3.5979877420856936</v>
      </c>
      <c r="CD17" s="442">
        <v>1021.74421</v>
      </c>
      <c r="CE17" s="437">
        <f t="shared" si="46"/>
        <v>949.9038599999999</v>
      </c>
      <c r="CF17" s="442">
        <v>71.840350000000001</v>
      </c>
      <c r="CG17" s="442"/>
      <c r="CH17" s="434">
        <f t="shared" si="47"/>
        <v>0</v>
      </c>
      <c r="CI17" s="443"/>
      <c r="CJ17" s="434">
        <f t="shared" si="48"/>
        <v>-1021.74421</v>
      </c>
      <c r="CK17" s="435">
        <f t="shared" si="49"/>
        <v>0</v>
      </c>
      <c r="CL17" s="442">
        <v>351.54834999999997</v>
      </c>
      <c r="CM17" s="437">
        <f t="shared" si="50"/>
        <v>279.70799999999997</v>
      </c>
      <c r="CN17" s="442">
        <v>71.840350000000001</v>
      </c>
      <c r="CO17" s="442"/>
      <c r="CP17" s="434">
        <f t="shared" si="51"/>
        <v>0</v>
      </c>
      <c r="CQ17" s="443"/>
      <c r="CR17" s="434">
        <f t="shared" si="52"/>
        <v>-351.54834999999997</v>
      </c>
      <c r="CS17" s="435">
        <f t="shared" si="53"/>
        <v>0</v>
      </c>
      <c r="CT17" s="442">
        <v>223.32817</v>
      </c>
      <c r="CU17" s="437">
        <f t="shared" si="54"/>
        <v>151.48782</v>
      </c>
      <c r="CV17" s="442">
        <v>71.840350000000001</v>
      </c>
      <c r="CW17" s="442"/>
      <c r="CX17" s="434">
        <f t="shared" si="55"/>
        <v>0</v>
      </c>
      <c r="CY17" s="443"/>
      <c r="CZ17" s="434">
        <f t="shared" si="56"/>
        <v>-223.32817</v>
      </c>
      <c r="DA17" s="435">
        <f t="shared" si="57"/>
        <v>0</v>
      </c>
      <c r="DB17" s="436"/>
      <c r="DC17" s="443">
        <v>0</v>
      </c>
      <c r="DD17" s="443"/>
      <c r="DE17" s="434">
        <f t="shared" si="58"/>
        <v>0</v>
      </c>
      <c r="DF17" s="435" t="str">
        <f t="shared" si="59"/>
        <v>- // -</v>
      </c>
      <c r="DG17" s="443">
        <v>60116.743040000016</v>
      </c>
      <c r="DH17" s="443">
        <f>DG17</f>
        <v>60116.743040000016</v>
      </c>
      <c r="DI17" s="434">
        <f t="shared" si="60"/>
        <v>0</v>
      </c>
      <c r="DJ17" s="435">
        <f t="shared" si="61"/>
        <v>1</v>
      </c>
      <c r="DK17" s="443">
        <v>1728.596436</v>
      </c>
      <c r="DL17" s="443">
        <v>165.27123000000574</v>
      </c>
      <c r="DM17" s="434">
        <f t="shared" si="62"/>
        <v>-1563.3252059999943</v>
      </c>
      <c r="DN17" s="435">
        <f t="shared" si="63"/>
        <v>9.5610072170717902E-2</v>
      </c>
      <c r="DO17" s="434">
        <f t="shared" si="64"/>
        <v>6496.0822300000009</v>
      </c>
      <c r="DP17" s="434">
        <f t="shared" si="65"/>
        <v>5804.7459400000007</v>
      </c>
      <c r="DQ17" s="434">
        <f t="shared" si="66"/>
        <v>691.33628999999996</v>
      </c>
      <c r="DR17" s="434">
        <f t="shared" si="67"/>
        <v>5509.6603400000004</v>
      </c>
      <c r="DS17" s="434">
        <f t="shared" si="68"/>
        <v>5412.0065800000002</v>
      </c>
      <c r="DT17" s="434">
        <f t="shared" si="69"/>
        <v>97.653760000000005</v>
      </c>
      <c r="DU17" s="434">
        <f t="shared" si="70"/>
        <v>-986.42189000000053</v>
      </c>
      <c r="DV17" s="435">
        <f t="shared" si="71"/>
        <v>0.84815126177982503</v>
      </c>
      <c r="DW17" s="443">
        <v>0</v>
      </c>
      <c r="DX17" s="443"/>
      <c r="DY17" s="434">
        <f t="shared" si="72"/>
        <v>0</v>
      </c>
      <c r="DZ17" s="435" t="str">
        <f t="shared" si="73"/>
        <v>- // -</v>
      </c>
      <c r="EA17" s="434">
        <f t="shared" si="74"/>
        <v>0</v>
      </c>
      <c r="EB17" s="434">
        <f t="shared" si="75"/>
        <v>0</v>
      </c>
      <c r="EC17" s="434">
        <f t="shared" si="76"/>
        <v>0</v>
      </c>
      <c r="ED17" s="435" t="str">
        <f t="shared" si="77"/>
        <v>- // -</v>
      </c>
      <c r="EE17" s="443">
        <v>64884.228834000016</v>
      </c>
      <c r="EF17" s="443">
        <v>65461.132149999998</v>
      </c>
      <c r="EG17" s="434">
        <f t="shared" si="78"/>
        <v>576.90331599998171</v>
      </c>
      <c r="EH17" s="435">
        <f t="shared" si="79"/>
        <v>1.0088912718293368</v>
      </c>
      <c r="EI17" s="443">
        <v>1948.4166700000001</v>
      </c>
      <c r="EJ17" s="443">
        <f>67131.65977-47965.24261-16961.22251</f>
        <v>2205.1946499999976</v>
      </c>
      <c r="EK17" s="434">
        <f t="shared" si="80"/>
        <v>256.77797999999757</v>
      </c>
      <c r="EL17" s="435">
        <f t="shared" si="81"/>
        <v>1.1317880225280548</v>
      </c>
      <c r="EM17" s="434">
        <f t="shared" si="82"/>
        <v>1872.5430200000001</v>
      </c>
      <c r="EN17" s="434">
        <f t="shared" si="83"/>
        <v>1657.02197</v>
      </c>
      <c r="EO17" s="434">
        <f t="shared" si="84"/>
        <v>215.52105</v>
      </c>
      <c r="EP17" s="434">
        <f t="shared" si="85"/>
        <v>1670.5276200000001</v>
      </c>
      <c r="EQ17" s="434">
        <f t="shared" si="86"/>
        <v>1670.5276200000001</v>
      </c>
      <c r="ER17" s="434">
        <f t="shared" si="87"/>
        <v>0</v>
      </c>
      <c r="ES17" s="434">
        <f t="shared" si="88"/>
        <v>-202.0154</v>
      </c>
      <c r="ET17" s="435">
        <f t="shared" si="89"/>
        <v>0.89211708471189088</v>
      </c>
      <c r="EU17" s="443">
        <v>0</v>
      </c>
      <c r="EV17" s="443"/>
      <c r="EW17" s="434">
        <f t="shared" si="90"/>
        <v>0</v>
      </c>
      <c r="EX17" s="435" t="str">
        <f t="shared" si="91"/>
        <v>- // -</v>
      </c>
      <c r="EY17" s="434">
        <f t="shared" si="92"/>
        <v>0</v>
      </c>
      <c r="EZ17" s="434">
        <f t="shared" si="93"/>
        <v>0</v>
      </c>
      <c r="FA17" s="434">
        <f t="shared" si="94"/>
        <v>0</v>
      </c>
      <c r="FB17" s="435" t="str">
        <f t="shared" si="95"/>
        <v>- // -</v>
      </c>
      <c r="FC17" s="443">
        <v>64808.355184000015</v>
      </c>
      <c r="FD17" s="443">
        <f>47965.24261+16961.22251</f>
        <v>64926.465120000001</v>
      </c>
      <c r="FE17" s="434">
        <f t="shared" si="96"/>
        <v>118.10993599998619</v>
      </c>
      <c r="FF17" s="435">
        <f t="shared" si="97"/>
        <v>1.0018224492145289</v>
      </c>
      <c r="FG17" s="443">
        <v>3253.9088400000005</v>
      </c>
      <c r="FH17" s="443">
        <f>67940.28242-49369.99832-13555.47949</f>
        <v>5014.8046100000047</v>
      </c>
      <c r="FI17" s="434">
        <f t="shared" si="98"/>
        <v>1760.8957700000042</v>
      </c>
      <c r="FJ17" s="435">
        <f t="shared" si="99"/>
        <v>1.5411632152546733</v>
      </c>
      <c r="FK17" s="434">
        <f t="shared" si="100"/>
        <v>1472.85439</v>
      </c>
      <c r="FL17" s="434">
        <f t="shared" si="101"/>
        <v>1257.3333399999999</v>
      </c>
      <c r="FM17" s="434">
        <f t="shared" si="102"/>
        <v>215.52105</v>
      </c>
      <c r="FN17" s="434">
        <f t="shared" si="103"/>
        <v>3013.8173000000002</v>
      </c>
      <c r="FO17" s="434">
        <f t="shared" si="104"/>
        <v>3013.8173000000002</v>
      </c>
      <c r="FP17" s="434">
        <f t="shared" si="105"/>
        <v>0</v>
      </c>
      <c r="FQ17" s="434">
        <f t="shared" si="106"/>
        <v>1540.9629100000002</v>
      </c>
      <c r="FR17" s="435">
        <f t="shared" si="107"/>
        <v>2.0462425345386657</v>
      </c>
      <c r="FS17" s="443">
        <v>0</v>
      </c>
      <c r="FT17" s="443"/>
      <c r="FU17" s="434">
        <f t="shared" si="108"/>
        <v>0</v>
      </c>
      <c r="FV17" s="435" t="str">
        <f t="shared" si="109"/>
        <v>- // -</v>
      </c>
      <c r="FW17" s="434">
        <f t="shared" si="110"/>
        <v>0</v>
      </c>
      <c r="FX17" s="434">
        <f t="shared" si="111"/>
        <v>0</v>
      </c>
      <c r="FY17" s="434">
        <f t="shared" si="112"/>
        <v>0</v>
      </c>
      <c r="FZ17" s="435" t="str">
        <f t="shared" si="113"/>
        <v>- // -</v>
      </c>
      <c r="GA17" s="443">
        <v>63027.300734000011</v>
      </c>
      <c r="GB17" s="443">
        <f>49369.99832+13555.47949</f>
        <v>62925.477809999997</v>
      </c>
      <c r="GC17" s="434">
        <f t="shared" si="114"/>
        <v>-101.82292400001461</v>
      </c>
      <c r="GD17" s="435">
        <f t="shared" si="115"/>
        <v>0.99838446319588159</v>
      </c>
      <c r="GE17" s="443">
        <v>23044.423505999999</v>
      </c>
      <c r="GF17" s="443"/>
      <c r="GG17" s="434">
        <f t="shared" si="116"/>
        <v>-23044.423505999999</v>
      </c>
      <c r="GH17" s="435">
        <f t="shared" si="117"/>
        <v>0</v>
      </c>
      <c r="GI17" s="434">
        <f t="shared" si="118"/>
        <v>1596.6207299999999</v>
      </c>
      <c r="GJ17" s="434">
        <f t="shared" si="119"/>
        <v>1381.09968</v>
      </c>
      <c r="GK17" s="434">
        <f t="shared" si="120"/>
        <v>215.52105</v>
      </c>
      <c r="GL17" s="434">
        <f t="shared" si="121"/>
        <v>0</v>
      </c>
      <c r="GM17" s="434">
        <f t="shared" si="122"/>
        <v>0</v>
      </c>
      <c r="GN17" s="434">
        <f t="shared" si="123"/>
        <v>0</v>
      </c>
      <c r="GO17" s="434">
        <f t="shared" si="124"/>
        <v>-1596.6207299999999</v>
      </c>
      <c r="GP17" s="435">
        <f t="shared" si="125"/>
        <v>0</v>
      </c>
      <c r="GQ17" s="443">
        <v>0</v>
      </c>
      <c r="GR17" s="443"/>
      <c r="GS17" s="434">
        <f t="shared" si="126"/>
        <v>0</v>
      </c>
      <c r="GT17" s="435" t="str">
        <f t="shared" si="127"/>
        <v>- // -</v>
      </c>
      <c r="GU17" s="436"/>
      <c r="GV17" s="434">
        <f t="shared" si="128"/>
        <v>29975.345452000001</v>
      </c>
      <c r="GW17" s="434">
        <f t="shared" si="129"/>
        <v>7385.2704900000081</v>
      </c>
      <c r="GX17" s="434">
        <f t="shared" si="130"/>
        <v>-22590.074961999992</v>
      </c>
      <c r="GY17" s="435">
        <f t="shared" si="131"/>
        <v>0.24637816107327801</v>
      </c>
      <c r="GZ17" s="434">
        <f t="shared" si="132"/>
        <v>11438.100370000002</v>
      </c>
      <c r="HA17" s="434">
        <f t="shared" si="133"/>
        <v>10100.200929999999</v>
      </c>
      <c r="HB17" s="434">
        <f t="shared" si="134"/>
        <v>1337.8994400000001</v>
      </c>
      <c r="HC17" s="434">
        <f t="shared" si="135"/>
        <v>10194.00526</v>
      </c>
      <c r="HD17" s="434">
        <f t="shared" si="136"/>
        <v>10096.351500000001</v>
      </c>
      <c r="HE17" s="434">
        <f t="shared" si="137"/>
        <v>97.653760000000005</v>
      </c>
      <c r="HF17" s="434">
        <f t="shared" si="138"/>
        <v>-1244.095110000002</v>
      </c>
      <c r="HG17" s="435">
        <f t="shared" si="139"/>
        <v>0.8912323664108569</v>
      </c>
      <c r="HH17" s="434">
        <f t="shared" si="140"/>
        <v>0</v>
      </c>
      <c r="HI17" s="434">
        <f t="shared" si="141"/>
        <v>0</v>
      </c>
      <c r="HJ17" s="434">
        <f t="shared" si="142"/>
        <v>0</v>
      </c>
      <c r="HK17" s="435" t="str">
        <f t="shared" si="143"/>
        <v>- // -</v>
      </c>
      <c r="HL17" s="434">
        <f t="shared" si="144"/>
        <v>0</v>
      </c>
      <c r="HM17" s="434">
        <f t="shared" si="145"/>
        <v>-62925.477809999997</v>
      </c>
      <c r="HN17" s="434">
        <f t="shared" si="146"/>
        <v>-62925.477809999997</v>
      </c>
      <c r="HO17" s="435" t="str">
        <f t="shared" si="147"/>
        <v>- // -</v>
      </c>
      <c r="HP17" s="443">
        <v>41579.497958000014</v>
      </c>
      <c r="HQ17" s="443"/>
      <c r="HR17" s="434">
        <f t="shared" si="148"/>
        <v>-41579.497958000014</v>
      </c>
      <c r="HS17" s="435">
        <f t="shared" si="149"/>
        <v>0</v>
      </c>
      <c r="HT17" s="436"/>
      <c r="HU17" s="434">
        <f t="shared" si="150"/>
        <v>-56265.904410000003</v>
      </c>
      <c r="HV17" s="435">
        <f t="shared" si="151"/>
        <v>0.16894274433495338</v>
      </c>
      <c r="HW17" s="436"/>
      <c r="HX17" s="434">
        <f>IF([19]Настройка!$D$13="январь",0,IF([19]Настройка!$D$13="февраль",0,IF(OR([19]Настройка!$D$13="март",[19]Настройка!$D$13="I квартал"),DK17,IF([19]Настройка!$D$13="апрель",DK17,IF([19]Настройка!$D$13="май",DK17,IF(OR([19]Настройка!$D$13="июнь",[19]Настройка!$D$13="II квартал"),DK17+EI17,IF([19]Настройка!$D$13="июль",DK17+EI17,IF([19]Настройка!$D$13="август",DK17+EI17,IF(OR([19]Настройка!$D$13="сентябрь",[19]Настройка!$D$13="III квартал"),DK17+EI17+FG17,IF([19]Настройка!$D$13="октябрь",DK17+EI17+FG17,IF([19]Настройка!$D$13="ноябрь",DK17+EI17+FG17,IF(OR([19]Настройка!$D$13="декабрь",[19]Настройка!$D$13="IV квартал"),GV17,"Ошибка"))))))))))))</f>
        <v>6930.9219460000004</v>
      </c>
      <c r="HY17" s="434">
        <f>IF([19]Настройка!$D$13="январь",0,IF([19]Настройка!$D$13="февраль",0,IF(OR([19]Настройка!$D$13="март",[19]Настройка!$D$13="I квартал"),DL17,IF([19]Настройка!$D$13="апрель",DL17,IF([19]Настройка!$D$13="май",DL17,IF(OR([19]Настройка!$D$13="июнь",[19]Настройка!$D$13="II квартал"),DL17+EJ17,IF([19]Настройка!$D$13="июль",DL17+EJ17,IF([19]Настройка!$D$13="август",DL17+EJ17,IF(OR([19]Настройка!$D$13="сентябрь",[19]Настройка!$D$13="III квартал"),DL17+EJ17+FH17,IF([19]Настройка!$D$13="октябрь",DL17+EJ17+FH17,IF([19]Настройка!$D$13="ноябрь",DL17+EJ17+FH17,IF(OR([19]Настройка!$D$13="декабрь",[19]Настройка!$D$13="IV квартал"),GW17,"Ошибка"))))))))))))</f>
        <v>7385.2704900000081</v>
      </c>
      <c r="HZ17" s="434">
        <f t="shared" si="152"/>
        <v>454.34854400000768</v>
      </c>
      <c r="IA17" s="435">
        <f t="shared" si="153"/>
        <v>1.0655538393795103</v>
      </c>
      <c r="IB17" s="434">
        <f t="shared" si="154"/>
        <v>9841.4796399999996</v>
      </c>
      <c r="IC17" s="434">
        <f>IF([19]Настройка!$D$13="январь",K17,IF([19]Настройка!$D$13="февраль",K17+S17,IF(OR([19]Настройка!$D$13="март",[19]Настройка!$D$13="I квартал"),DP17,IF([19]Настройка!$D$13="апрель",DP17+AI17,IF([19]Настройка!$D$13="май",DP17+AI17+AQ17,IF(OR([19]Настройка!$D$13="июнь",[19]Настройка!$D$13="II квартал"),DP17+EN17,IF([19]Настройка!$D$13="июль",DP17+EN17+BG17,IF([19]Настройка!$D$13="август",DP17+EN17+BG17+BO17,IF(OR([19]Настройка!$D$13="сентябрь",[19]Настройка!$D$13="III квартал"),DP17+EN17+FL17,IF([19]Настройка!$D$13="октябрь",DP17+EN17+FL17+CE17,IF([19]Настройка!$D$13="ноябрь",DP17+EN17+FL17+CE17+CM17,IF(OR([19]Настройка!$D$13="декабрь",[19]Настройка!$D$13="IV квартал"),HA17,"Ошибка"))))))))))))</f>
        <v>8719.1012499999997</v>
      </c>
      <c r="ID17" s="434">
        <f>IF([19]Настройка!$D$13="январь",L17,IF([19]Настройка!$D$13="февраль",L17+T17,IF(OR([19]Настройка!$D$13="март",[19]Настройка!$D$13="I квартал"),DQ17,IF([19]Настройка!$D$13="апрель",DQ17+AJ17,IF([19]Настройка!$D$13="май",DQ17+AJ17+AR17,IF(OR([19]Настройка!$D$13="июнь",[19]Настройка!$D$13="II квартал"),DQ17+EO17,IF([19]Настройка!$D$13="июль",DQ17+EO17+BH17,IF([19]Настройка!$D$13="август",DQ17+EO17+BH17+BP17,IF(OR([19]Настройка!$D$13="сентябрь",[19]Настройка!$D$13="III квартал"),DQ17+EO17+FM17,IF([19]Настройка!$D$13="октябрь",DQ17+EO17+FM17+CF17,IF([19]Настройка!$D$13="ноябрь",DQ17+EO17+FM17+CF17+CN17,IF(OR([19]Настройка!$D$13="декабрь",[19]Настройка!$D$13="IV квартал"),HB17,"Ошибка"))))))))))))</f>
        <v>1122.3783900000001</v>
      </c>
      <c r="IE17" s="434">
        <f t="shared" si="155"/>
        <v>10194.00526</v>
      </c>
      <c r="IF17" s="434">
        <f>IF([19]Настройка!$D$13="январь",N17,IF([19]Настройка!$D$13="февраль",N17+V17,IF(OR([19]Настройка!$D$13="март",[19]Настройка!$D$13="I квартал"),DS17,IF([19]Настройка!$D$13="апрель",DS17+AL17,IF([19]Настройка!$D$13="май",DS17+AL17+AT17,IF(OR([19]Настройка!$D$13="июнь",[19]Настройка!$D$13="II квартал"),DS17+EQ17,IF([19]Настройка!$D$13="июль",DS17+EQ17+BJ17,IF([19]Настройка!$D$13="август",DS17+EQ17+BJ17+BR17,IF(OR([19]Настройка!$D$13="сентябрь",[19]Настройка!$D$13="III квартал"),DS17+EQ17+FO17,IF([19]Настройка!$D$13="октябрь",DS17+EQ17+FO17+CH17,IF([19]Настройка!$D$13="ноябрь",DS17+EQ17+FO17+CH17+CP17,IF(OR([19]Настройка!$D$13="декабрь",[19]Настройка!$D$13="IV квартал"),HD17,"Ошибка"))))))))))))</f>
        <v>10096.351500000001</v>
      </c>
      <c r="IG17" s="434">
        <f>IF([19]Настройка!$D$13="январь",O17,IF([19]Настройка!$D$13="февраль",O17+W17,IF(OR([19]Настройка!$D$13="март",[19]Настройка!$D$13="I квартал"),DT17,IF([19]Настройка!$D$13="апрель",DT17+AM17,IF([19]Настройка!$D$13="май",DT17+AM17+AU17,IF(OR([19]Настройка!$D$13="июнь",[19]Настройка!$D$13="II квартал"),DT17+ER17,IF([19]Настройка!$D$13="июль",DT17+ER17+BK17,IF([19]Настройка!$D$13="август",DT17+ER17+BK17+BS17,IF(OR([19]Настройка!$D$13="сентябрь",[19]Настройка!$D$13="III квартал"),DT17+ER17+FP17,IF([19]Настройка!$D$13="октябрь",DT17+ER17+FP17+CI17,IF([19]Настройка!$D$13="ноябрь",DT17+ER17+FP17+CI17+CQ17,IF(OR([19]Настройка!$D$13="декабрь",[19]Настройка!$D$13="IV квартал"),HE17,"Ошибка"))))))))))))</f>
        <v>97.653760000000005</v>
      </c>
      <c r="IH17" s="434">
        <f t="shared" si="156"/>
        <v>352.52562000000034</v>
      </c>
      <c r="II17" s="435">
        <f t="shared" si="157"/>
        <v>1.0358203880814003</v>
      </c>
      <c r="IK17" s="439"/>
    </row>
    <row r="18" spans="1:245" s="438" customFormat="1">
      <c r="A18" s="422">
        <f t="shared" si="158"/>
        <v>5</v>
      </c>
      <c r="B18" s="431" t="s">
        <v>1752</v>
      </c>
      <c r="C18" s="432">
        <v>11020000</v>
      </c>
      <c r="D18" s="433"/>
      <c r="E18" s="434">
        <f>E19+E20</f>
        <v>80009.959825040001</v>
      </c>
      <c r="F18" s="434">
        <f>F19+F20</f>
        <v>80502.695069999987</v>
      </c>
      <c r="G18" s="434">
        <f t="shared" si="8"/>
        <v>492.73524495998572</v>
      </c>
      <c r="H18" s="435">
        <f t="shared" si="9"/>
        <v>1.0061584238516987</v>
      </c>
      <c r="I18" s="436"/>
      <c r="J18" s="434">
        <f>J19+J20</f>
        <v>787.45982399999991</v>
      </c>
      <c r="K18" s="437">
        <f t="shared" si="10"/>
        <v>787.45982399999991</v>
      </c>
      <c r="L18" s="437">
        <f>L19+L20</f>
        <v>0</v>
      </c>
      <c r="M18" s="434">
        <f>M19+M20</f>
        <v>787.45983999999999</v>
      </c>
      <c r="N18" s="434">
        <f t="shared" si="11"/>
        <v>787.45983999999999</v>
      </c>
      <c r="O18" s="434">
        <f>O19+O20</f>
        <v>0</v>
      </c>
      <c r="P18" s="434">
        <f t="shared" si="12"/>
        <v>1.6000000073290721E-5</v>
      </c>
      <c r="Q18" s="435">
        <f t="shared" si="13"/>
        <v>1.0000000203184971</v>
      </c>
      <c r="R18" s="434">
        <f>R19+R20</f>
        <v>1158.32736</v>
      </c>
      <c r="S18" s="437">
        <f t="shared" si="14"/>
        <v>1158.32736</v>
      </c>
      <c r="T18" s="437">
        <f>T19+T20</f>
        <v>0</v>
      </c>
      <c r="U18" s="434">
        <f>U19+U20</f>
        <v>1158.3273799999999</v>
      </c>
      <c r="V18" s="434">
        <f t="shared" si="15"/>
        <v>1158.3273799999999</v>
      </c>
      <c r="W18" s="434">
        <f>W19+W20</f>
        <v>0</v>
      </c>
      <c r="X18" s="434">
        <f t="shared" si="16"/>
        <v>1.9999999949504854E-5</v>
      </c>
      <c r="Y18" s="435">
        <f t="shared" si="17"/>
        <v>1.000000017266276</v>
      </c>
      <c r="Z18" s="434">
        <f>Z19+Z20</f>
        <v>961.61392799999987</v>
      </c>
      <c r="AA18" s="437">
        <f t="shared" si="18"/>
        <v>961.61392799999987</v>
      </c>
      <c r="AB18" s="437">
        <f>AB19+AB20</f>
        <v>0</v>
      </c>
      <c r="AC18" s="434">
        <f>AC19+AC20</f>
        <v>948.06563000000006</v>
      </c>
      <c r="AD18" s="434">
        <f t="shared" si="19"/>
        <v>948.06563000000006</v>
      </c>
      <c r="AE18" s="434">
        <f>AE19+AE20</f>
        <v>0</v>
      </c>
      <c r="AF18" s="434">
        <f t="shared" si="20"/>
        <v>-13.548297999999818</v>
      </c>
      <c r="AG18" s="435">
        <f t="shared" si="21"/>
        <v>0.98591087586659854</v>
      </c>
      <c r="AH18" s="434">
        <f>AH19+AH20</f>
        <v>1169.4163699999997</v>
      </c>
      <c r="AI18" s="437">
        <f t="shared" si="22"/>
        <v>1169.4163699999997</v>
      </c>
      <c r="AJ18" s="437">
        <f>AJ19+AJ20</f>
        <v>0</v>
      </c>
      <c r="AK18" s="434">
        <f>AK19+AK20</f>
        <v>1032.13707</v>
      </c>
      <c r="AL18" s="434">
        <f t="shared" si="23"/>
        <v>1032.13707</v>
      </c>
      <c r="AM18" s="434">
        <f>AM19+AM20</f>
        <v>0</v>
      </c>
      <c r="AN18" s="434">
        <f t="shared" si="24"/>
        <v>-137.27929999999969</v>
      </c>
      <c r="AO18" s="435">
        <f t="shared" si="25"/>
        <v>0.88260870676883052</v>
      </c>
      <c r="AP18" s="434">
        <f>AP19+AP20</f>
        <v>1212.1624969079999</v>
      </c>
      <c r="AQ18" s="437">
        <f t="shared" si="26"/>
        <v>1212.1624969079999</v>
      </c>
      <c r="AR18" s="437">
        <f>AR19+AR20</f>
        <v>0</v>
      </c>
      <c r="AS18" s="434">
        <f>AS19+AS20</f>
        <v>1008.5494699999999</v>
      </c>
      <c r="AT18" s="434">
        <f t="shared" si="27"/>
        <v>1008.5494699999999</v>
      </c>
      <c r="AU18" s="434">
        <f>AU19+AU20</f>
        <v>0</v>
      </c>
      <c r="AV18" s="434">
        <f t="shared" si="28"/>
        <v>-203.61302690799994</v>
      </c>
      <c r="AW18" s="435">
        <f t="shared" si="29"/>
        <v>0.83202497402173492</v>
      </c>
      <c r="AX18" s="434">
        <f>AX19+AX20</f>
        <v>1212.2305612199998</v>
      </c>
      <c r="AY18" s="437">
        <f t="shared" si="30"/>
        <v>1212.2305612199998</v>
      </c>
      <c r="AZ18" s="437">
        <f>AZ19+AZ20</f>
        <v>0</v>
      </c>
      <c r="BA18" s="434">
        <f>BA19+BA20</f>
        <v>943.08819999999992</v>
      </c>
      <c r="BB18" s="434">
        <f t="shared" si="31"/>
        <v>943.08819999999992</v>
      </c>
      <c r="BC18" s="434">
        <f>BC19+BC20</f>
        <v>0</v>
      </c>
      <c r="BD18" s="434">
        <f t="shared" si="32"/>
        <v>-269.14236121999988</v>
      </c>
      <c r="BE18" s="435">
        <f t="shared" si="33"/>
        <v>0.77797758130340111</v>
      </c>
      <c r="BF18" s="434">
        <f>BF19+BF20</f>
        <v>1213.9759531919999</v>
      </c>
      <c r="BG18" s="437">
        <f t="shared" si="34"/>
        <v>1213.9759531919999</v>
      </c>
      <c r="BH18" s="437">
        <f>BH19+BH20</f>
        <v>0</v>
      </c>
      <c r="BI18" s="434">
        <f>BI19+BI20</f>
        <v>811.33003999999994</v>
      </c>
      <c r="BJ18" s="434">
        <f t="shared" si="35"/>
        <v>811.33003999999994</v>
      </c>
      <c r="BK18" s="434">
        <f>BK19+BK20</f>
        <v>0</v>
      </c>
      <c r="BL18" s="434">
        <f t="shared" si="36"/>
        <v>-402.64591319199997</v>
      </c>
      <c r="BM18" s="435">
        <f t="shared" si="37"/>
        <v>0.66832463844667411</v>
      </c>
      <c r="BN18" s="434">
        <f>BN19+BN20</f>
        <v>1231.4824864679999</v>
      </c>
      <c r="BO18" s="437">
        <f t="shared" si="38"/>
        <v>1231.4824864679999</v>
      </c>
      <c r="BP18" s="437">
        <f>BP19+BP20</f>
        <v>0</v>
      </c>
      <c r="BQ18" s="434">
        <f>BQ19+BQ20</f>
        <v>1535.1032399999999</v>
      </c>
      <c r="BR18" s="434">
        <f t="shared" si="39"/>
        <v>1535.1032399999999</v>
      </c>
      <c r="BS18" s="434">
        <f>BS19+BS20</f>
        <v>0</v>
      </c>
      <c r="BT18" s="434">
        <f t="shared" si="40"/>
        <v>303.62075353199998</v>
      </c>
      <c r="BU18" s="435">
        <f t="shared" si="41"/>
        <v>1.2465489821157028</v>
      </c>
      <c r="BV18" s="434">
        <f>BV19+BV20</f>
        <v>1231.4824864679999</v>
      </c>
      <c r="BW18" s="437">
        <f t="shared" si="42"/>
        <v>1231.4824864679999</v>
      </c>
      <c r="BX18" s="437">
        <f>BX19+BX20</f>
        <v>0</v>
      </c>
      <c r="BY18" s="434">
        <f>BY19+BY20</f>
        <v>1724.6339899999998</v>
      </c>
      <c r="BZ18" s="434">
        <f t="shared" si="43"/>
        <v>1724.6339899999998</v>
      </c>
      <c r="CA18" s="434">
        <f>CA19+CA20</f>
        <v>0</v>
      </c>
      <c r="CB18" s="434">
        <f t="shared" si="44"/>
        <v>493.15150353199988</v>
      </c>
      <c r="CC18" s="435">
        <f t="shared" si="45"/>
        <v>1.4004535256903261</v>
      </c>
      <c r="CD18" s="434">
        <f>CD19+CD20</f>
        <v>1231.4824864679999</v>
      </c>
      <c r="CE18" s="437">
        <f t="shared" si="46"/>
        <v>1231.4824864679999</v>
      </c>
      <c r="CF18" s="437">
        <f>CF19+CF20</f>
        <v>0</v>
      </c>
      <c r="CG18" s="434">
        <f>CG19+CG20</f>
        <v>0</v>
      </c>
      <c r="CH18" s="434">
        <f t="shared" si="47"/>
        <v>0</v>
      </c>
      <c r="CI18" s="434">
        <f>CI19+CI20</f>
        <v>0</v>
      </c>
      <c r="CJ18" s="434">
        <f t="shared" si="48"/>
        <v>-1231.4824864679999</v>
      </c>
      <c r="CK18" s="435">
        <f t="shared" si="49"/>
        <v>0</v>
      </c>
      <c r="CL18" s="434">
        <f>CL19+CL20</f>
        <v>1231.4824864679999</v>
      </c>
      <c r="CM18" s="437">
        <f t="shared" si="50"/>
        <v>1231.4824864679999</v>
      </c>
      <c r="CN18" s="437">
        <f>CN19+CN20</f>
        <v>0</v>
      </c>
      <c r="CO18" s="434">
        <f>CO19+CO20</f>
        <v>0</v>
      </c>
      <c r="CP18" s="434">
        <f t="shared" si="51"/>
        <v>0</v>
      </c>
      <c r="CQ18" s="434">
        <f>CQ19+CQ20</f>
        <v>0</v>
      </c>
      <c r="CR18" s="434">
        <f t="shared" si="52"/>
        <v>-1231.4824864679999</v>
      </c>
      <c r="CS18" s="435">
        <f t="shared" si="53"/>
        <v>0</v>
      </c>
      <c r="CT18" s="434">
        <f>CT19+CT20</f>
        <v>1231.4824864679999</v>
      </c>
      <c r="CU18" s="437">
        <f t="shared" si="54"/>
        <v>1231.4824864679999</v>
      </c>
      <c r="CV18" s="437">
        <f>CV19+CV20</f>
        <v>0</v>
      </c>
      <c r="CW18" s="434">
        <f>CW19+CW20</f>
        <v>0</v>
      </c>
      <c r="CX18" s="434">
        <f t="shared" si="55"/>
        <v>0</v>
      </c>
      <c r="CY18" s="434">
        <f>CY19+CY20</f>
        <v>0</v>
      </c>
      <c r="CZ18" s="434">
        <f t="shared" si="56"/>
        <v>-1231.4824864679999</v>
      </c>
      <c r="DA18" s="435">
        <f t="shared" si="57"/>
        <v>0</v>
      </c>
      <c r="DB18" s="436"/>
      <c r="DC18" s="434">
        <f>DC19+DC20</f>
        <v>184.69739000000001</v>
      </c>
      <c r="DD18" s="434">
        <f>DD19+DD20</f>
        <v>184.69739000000001</v>
      </c>
      <c r="DE18" s="434">
        <f t="shared" si="58"/>
        <v>0</v>
      </c>
      <c r="DF18" s="435">
        <f t="shared" si="59"/>
        <v>1</v>
      </c>
      <c r="DG18" s="434">
        <f>DG19+DG20</f>
        <v>0</v>
      </c>
      <c r="DH18" s="434">
        <f>DH19+DH20</f>
        <v>0</v>
      </c>
      <c r="DI18" s="434">
        <f t="shared" si="60"/>
        <v>0</v>
      </c>
      <c r="DJ18" s="435" t="str">
        <f t="shared" si="61"/>
        <v>- // -</v>
      </c>
      <c r="DK18" s="434">
        <f>DK19+DK20</f>
        <v>2962.8977160000004</v>
      </c>
      <c r="DL18" s="434">
        <f>DL19+DL20</f>
        <v>2936.4584799999998</v>
      </c>
      <c r="DM18" s="434">
        <f t="shared" si="62"/>
        <v>-26.439236000000619</v>
      </c>
      <c r="DN18" s="435">
        <f t="shared" si="63"/>
        <v>0.9910765613482958</v>
      </c>
      <c r="DO18" s="434">
        <f t="shared" si="64"/>
        <v>2907.4011119999996</v>
      </c>
      <c r="DP18" s="434">
        <f t="shared" si="65"/>
        <v>2907.4011119999996</v>
      </c>
      <c r="DQ18" s="434">
        <f t="shared" si="66"/>
        <v>0</v>
      </c>
      <c r="DR18" s="434">
        <f t="shared" si="67"/>
        <v>2893.8528500000002</v>
      </c>
      <c r="DS18" s="434">
        <f t="shared" si="68"/>
        <v>2893.8528500000002</v>
      </c>
      <c r="DT18" s="434">
        <f t="shared" si="69"/>
        <v>0</v>
      </c>
      <c r="DU18" s="434">
        <f t="shared" si="70"/>
        <v>-13.54826199999934</v>
      </c>
      <c r="DV18" s="435">
        <f t="shared" si="71"/>
        <v>0.9953400781391738</v>
      </c>
      <c r="DW18" s="434">
        <f>DW19+DW20</f>
        <v>0</v>
      </c>
      <c r="DX18" s="434">
        <f>DX19+DX20</f>
        <v>0</v>
      </c>
      <c r="DY18" s="434">
        <f t="shared" si="72"/>
        <v>0</v>
      </c>
      <c r="DZ18" s="435" t="str">
        <f t="shared" si="73"/>
        <v>- // -</v>
      </c>
      <c r="EA18" s="434">
        <f t="shared" si="74"/>
        <v>240.19399400000066</v>
      </c>
      <c r="EB18" s="434">
        <f t="shared" si="75"/>
        <v>250.29141999999939</v>
      </c>
      <c r="EC18" s="434">
        <f t="shared" si="76"/>
        <v>10.097425999998734</v>
      </c>
      <c r="ED18" s="435">
        <f t="shared" si="77"/>
        <v>1.0420386281598644</v>
      </c>
      <c r="EE18" s="434">
        <f>EE19+EE20</f>
        <v>0</v>
      </c>
      <c r="EF18" s="434">
        <f>EF19+EF20</f>
        <v>22.988399999999999</v>
      </c>
      <c r="EG18" s="434">
        <f t="shared" si="78"/>
        <v>22.988399999999999</v>
      </c>
      <c r="EH18" s="435" t="str">
        <f t="shared" si="79"/>
        <v>- // -</v>
      </c>
      <c r="EI18" s="434">
        <f>EI19+EI20</f>
        <v>3628.7913461280004</v>
      </c>
      <c r="EJ18" s="434">
        <f>EJ19+EJ20</f>
        <v>3362.43343</v>
      </c>
      <c r="EK18" s="434">
        <f t="shared" si="80"/>
        <v>-266.3579161280004</v>
      </c>
      <c r="EL18" s="435">
        <f t="shared" si="81"/>
        <v>0.92659872372871199</v>
      </c>
      <c r="EM18" s="434">
        <f t="shared" si="82"/>
        <v>3593.8094281279991</v>
      </c>
      <c r="EN18" s="434">
        <f t="shared" si="83"/>
        <v>3593.8094281279991</v>
      </c>
      <c r="EO18" s="434">
        <f t="shared" si="84"/>
        <v>0</v>
      </c>
      <c r="EP18" s="434">
        <f t="shared" si="85"/>
        <v>2983.7747399999998</v>
      </c>
      <c r="EQ18" s="434">
        <f t="shared" si="86"/>
        <v>2983.7747399999998</v>
      </c>
      <c r="ER18" s="434">
        <f t="shared" si="87"/>
        <v>0</v>
      </c>
      <c r="ES18" s="434">
        <f t="shared" si="88"/>
        <v>-610.03468812799929</v>
      </c>
      <c r="ET18" s="435">
        <f t="shared" si="89"/>
        <v>0.83025402422471695</v>
      </c>
      <c r="EU18" s="434">
        <f>EU19+EU20</f>
        <v>0</v>
      </c>
      <c r="EV18" s="434">
        <f>EV19+EV20</f>
        <v>0</v>
      </c>
      <c r="EW18" s="434">
        <f t="shared" si="90"/>
        <v>0</v>
      </c>
      <c r="EX18" s="435" t="str">
        <f t="shared" si="91"/>
        <v>- // -</v>
      </c>
      <c r="EY18" s="434">
        <f t="shared" si="92"/>
        <v>275.17591200000197</v>
      </c>
      <c r="EZ18" s="434">
        <f t="shared" si="93"/>
        <v>648.57315999999958</v>
      </c>
      <c r="FA18" s="434">
        <f t="shared" si="94"/>
        <v>373.3972479999976</v>
      </c>
      <c r="FB18" s="435">
        <f t="shared" si="95"/>
        <v>2.3569401670593715</v>
      </c>
      <c r="FC18" s="434">
        <f>FC19+FC20</f>
        <v>0</v>
      </c>
      <c r="FD18" s="434">
        <f>FD19+FD20</f>
        <v>42.611449999999998</v>
      </c>
      <c r="FE18" s="434">
        <f t="shared" si="96"/>
        <v>42.611449999999998</v>
      </c>
      <c r="FF18" s="435" t="str">
        <f t="shared" si="97"/>
        <v>- // -</v>
      </c>
      <c r="FG18" s="434">
        <f>FG19+FG20</f>
        <v>3676.9409261279998</v>
      </c>
      <c r="FH18" s="434">
        <f>FH19+FH20</f>
        <v>3717.7262099999998</v>
      </c>
      <c r="FI18" s="434">
        <f t="shared" si="98"/>
        <v>40.785283872000036</v>
      </c>
      <c r="FJ18" s="435">
        <f t="shared" si="99"/>
        <v>1.01109217816968</v>
      </c>
      <c r="FK18" s="434">
        <f t="shared" si="100"/>
        <v>3676.9409261279998</v>
      </c>
      <c r="FL18" s="434">
        <f t="shared" si="101"/>
        <v>3676.9409261279998</v>
      </c>
      <c r="FM18" s="434">
        <f t="shared" si="102"/>
        <v>0</v>
      </c>
      <c r="FN18" s="434">
        <f t="shared" si="103"/>
        <v>4071.0672699999996</v>
      </c>
      <c r="FO18" s="434">
        <f t="shared" si="104"/>
        <v>4071.0672699999996</v>
      </c>
      <c r="FP18" s="434">
        <f t="shared" si="105"/>
        <v>0</v>
      </c>
      <c r="FQ18" s="434">
        <f t="shared" si="106"/>
        <v>394.12634387199978</v>
      </c>
      <c r="FR18" s="435">
        <f t="shared" si="107"/>
        <v>1.107188652684457</v>
      </c>
      <c r="FS18" s="434">
        <f>FS19+FS20</f>
        <v>0</v>
      </c>
      <c r="FT18" s="434">
        <f>FT19+FT20</f>
        <v>0</v>
      </c>
      <c r="FU18" s="434">
        <f t="shared" si="108"/>
        <v>0</v>
      </c>
      <c r="FV18" s="435" t="str">
        <f t="shared" si="109"/>
        <v>- // -</v>
      </c>
      <c r="FW18" s="434">
        <f t="shared" si="110"/>
        <v>275.17591200000197</v>
      </c>
      <c r="FX18" s="434">
        <f t="shared" si="111"/>
        <v>275.60904999999985</v>
      </c>
      <c r="FY18" s="434">
        <f t="shared" si="112"/>
        <v>0.43313799999788216</v>
      </c>
      <c r="FZ18" s="435">
        <f t="shared" si="113"/>
        <v>1.0015740403905624</v>
      </c>
      <c r="GA18" s="434">
        <f>GA19+GA20</f>
        <v>0</v>
      </c>
      <c r="GB18" s="434">
        <f>GB19+GB20</f>
        <v>22.988399999999999</v>
      </c>
      <c r="GC18" s="434">
        <f t="shared" si="114"/>
        <v>22.988399999999999</v>
      </c>
      <c r="GD18" s="435" t="str">
        <f t="shared" si="115"/>
        <v>- // -</v>
      </c>
      <c r="GE18" s="434">
        <f>GE19+GE20</f>
        <v>3694.4474594040003</v>
      </c>
      <c r="GF18" s="434">
        <f>GF19+GF20</f>
        <v>0</v>
      </c>
      <c r="GG18" s="434">
        <f t="shared" si="116"/>
        <v>-3694.4474594040003</v>
      </c>
      <c r="GH18" s="435">
        <f t="shared" si="117"/>
        <v>0</v>
      </c>
      <c r="GI18" s="434">
        <f t="shared" si="118"/>
        <v>3694.4474594039998</v>
      </c>
      <c r="GJ18" s="434">
        <f t="shared" si="119"/>
        <v>3694.4474594039998</v>
      </c>
      <c r="GK18" s="434">
        <f t="shared" si="120"/>
        <v>0</v>
      </c>
      <c r="GL18" s="434">
        <f t="shared" si="121"/>
        <v>0</v>
      </c>
      <c r="GM18" s="434">
        <f t="shared" si="122"/>
        <v>0</v>
      </c>
      <c r="GN18" s="434">
        <f t="shared" si="123"/>
        <v>0</v>
      </c>
      <c r="GO18" s="434">
        <f t="shared" si="124"/>
        <v>-3694.4474594039998</v>
      </c>
      <c r="GP18" s="435">
        <f t="shared" si="125"/>
        <v>0</v>
      </c>
      <c r="GQ18" s="434">
        <f>GQ19+GQ20</f>
        <v>0</v>
      </c>
      <c r="GR18" s="434">
        <f>GR19+GR20</f>
        <v>0</v>
      </c>
      <c r="GS18" s="434">
        <f t="shared" si="126"/>
        <v>0</v>
      </c>
      <c r="GT18" s="435" t="str">
        <f t="shared" si="127"/>
        <v>- // -</v>
      </c>
      <c r="GU18" s="436"/>
      <c r="GV18" s="434">
        <f t="shared" si="128"/>
        <v>13963.077447660002</v>
      </c>
      <c r="GW18" s="434">
        <f t="shared" si="129"/>
        <v>10016.618119999999</v>
      </c>
      <c r="GX18" s="434">
        <f t="shared" si="130"/>
        <v>-3946.4593276600026</v>
      </c>
      <c r="GY18" s="435">
        <f t="shared" si="131"/>
        <v>0.717364646693887</v>
      </c>
      <c r="GZ18" s="434">
        <f t="shared" si="132"/>
        <v>13872.598925659999</v>
      </c>
      <c r="HA18" s="434">
        <f t="shared" si="133"/>
        <v>13872.598925659999</v>
      </c>
      <c r="HB18" s="434">
        <f t="shared" si="134"/>
        <v>0</v>
      </c>
      <c r="HC18" s="434">
        <f t="shared" si="135"/>
        <v>9948.6948599999996</v>
      </c>
      <c r="HD18" s="434">
        <f t="shared" si="136"/>
        <v>9948.6948599999996</v>
      </c>
      <c r="HE18" s="434">
        <f t="shared" si="137"/>
        <v>0</v>
      </c>
      <c r="HF18" s="434">
        <f t="shared" si="138"/>
        <v>-3923.9040656599991</v>
      </c>
      <c r="HG18" s="435">
        <f t="shared" si="139"/>
        <v>0.7171471555771719</v>
      </c>
      <c r="HH18" s="434">
        <f t="shared" si="140"/>
        <v>0</v>
      </c>
      <c r="HI18" s="434">
        <f t="shared" si="141"/>
        <v>0</v>
      </c>
      <c r="HJ18" s="434">
        <f t="shared" si="142"/>
        <v>0</v>
      </c>
      <c r="HK18" s="435" t="str">
        <f t="shared" si="143"/>
        <v>- // -</v>
      </c>
      <c r="HL18" s="434">
        <f t="shared" si="144"/>
        <v>275.17591200000243</v>
      </c>
      <c r="HM18" s="434">
        <f t="shared" si="145"/>
        <v>252.62064999999984</v>
      </c>
      <c r="HN18" s="434">
        <f t="shared" si="146"/>
        <v>-22.555262000002585</v>
      </c>
      <c r="HO18" s="435">
        <f t="shared" si="147"/>
        <v>0.91803329791452681</v>
      </c>
      <c r="HP18" s="434">
        <f>HP19+HP20</f>
        <v>0</v>
      </c>
      <c r="HQ18" s="434">
        <f>HQ19+HQ20</f>
        <v>0</v>
      </c>
      <c r="HR18" s="434">
        <f t="shared" si="148"/>
        <v>0</v>
      </c>
      <c r="HS18" s="435" t="str">
        <f t="shared" si="149"/>
        <v>- // -</v>
      </c>
      <c r="HT18" s="436"/>
      <c r="HU18" s="434">
        <f t="shared" si="150"/>
        <v>-66630.096144339986</v>
      </c>
      <c r="HV18" s="435">
        <f t="shared" si="151"/>
        <v>0.1723246521572635</v>
      </c>
      <c r="HW18" s="436"/>
      <c r="HX18" s="434">
        <f>IF([19]Настройка!$D$13="январь",0,IF([19]Настройка!$D$13="февраль",0,IF(OR([19]Настройка!$D$13="март",[19]Настройка!$D$13="I квартал"),DK18,IF([19]Настройка!$D$13="апрель",DK18,IF([19]Настройка!$D$13="май",DK18,IF(OR([19]Настройка!$D$13="июнь",[19]Настройка!$D$13="II квартал"),DK18+EI18,IF([19]Настройка!$D$13="июль",DK18+EI18,IF([19]Настройка!$D$13="август",DK18+EI18,IF(OR([19]Настройка!$D$13="сентябрь",[19]Настройка!$D$13="III квартал"),DK18+EI18+FG18,IF([19]Настройка!$D$13="октябрь",DK18+EI18+FG18,IF([19]Настройка!$D$13="ноябрь",DK18+EI18+FG18,IF(OR([19]Настройка!$D$13="декабрь",[19]Настройка!$D$13="IV квартал"),GV18,"Ошибка"))))))))))))</f>
        <v>10268.629988256002</v>
      </c>
      <c r="HY18" s="434">
        <f>IF([19]Настройка!$D$13="январь",0,IF([19]Настройка!$D$13="февраль",0,IF(OR([19]Настройка!$D$13="март",[19]Настройка!$D$13="I квартал"),DL18,IF([19]Настройка!$D$13="апрель",DL18,IF([19]Настройка!$D$13="май",DL18,IF(OR([19]Настройка!$D$13="июнь",[19]Настройка!$D$13="II квартал"),DL18+EJ18,IF([19]Настройка!$D$13="июль",DL18+EJ18,IF([19]Настройка!$D$13="август",DL18+EJ18,IF(OR([19]Настройка!$D$13="сентябрь",[19]Настройка!$D$13="III квартал"),DL18+EJ18+FH18,IF([19]Настройка!$D$13="октябрь",DL18+EJ18+FH18,IF([19]Настройка!$D$13="ноябрь",DL18+EJ18+FH18,IF(OR([19]Настройка!$D$13="декабрь",[19]Настройка!$D$13="IV квартал"),GW18,"Ошибка"))))))))))))</f>
        <v>10016.618119999999</v>
      </c>
      <c r="HZ18" s="434">
        <f t="shared" si="152"/>
        <v>-252.01186825600234</v>
      </c>
      <c r="IA18" s="435">
        <f t="shared" si="153"/>
        <v>0.97545808267079226</v>
      </c>
      <c r="IB18" s="434">
        <f t="shared" si="154"/>
        <v>10178.151466255998</v>
      </c>
      <c r="IC18" s="434">
        <f>IF([19]Настройка!$D$13="январь",K18,IF([19]Настройка!$D$13="февраль",K18+S18,IF(OR([19]Настройка!$D$13="март",[19]Настройка!$D$13="I квартал"),DP18,IF([19]Настройка!$D$13="апрель",DP18+AI18,IF([19]Настройка!$D$13="май",DP18+AI18+AQ18,IF(OR([19]Настройка!$D$13="июнь",[19]Настройка!$D$13="II квартал"),DP18+EN18,IF([19]Настройка!$D$13="июль",DP18+EN18+BG18,IF([19]Настройка!$D$13="август",DP18+EN18+BG18+BO18,IF(OR([19]Настройка!$D$13="сентябрь",[19]Настройка!$D$13="III квартал"),DP18+EN18+FL18,IF([19]Настройка!$D$13="октябрь",DP18+EN18+FL18+CE18,IF([19]Настройка!$D$13="ноябрь",DP18+EN18+FL18+CE18+CM18,IF(OR([19]Настройка!$D$13="декабрь",[19]Настройка!$D$13="IV квартал"),HA18,"Ошибка"))))))))))))</f>
        <v>10178.151466255998</v>
      </c>
      <c r="ID18" s="434">
        <f>IF([19]Настройка!$D$13="январь",L18,IF([19]Настройка!$D$13="февраль",L18+T18,IF(OR([19]Настройка!$D$13="март",[19]Настройка!$D$13="I квартал"),DQ18,IF([19]Настройка!$D$13="апрель",DQ18+AJ18,IF([19]Настройка!$D$13="май",DQ18+AJ18+AR18,IF(OR([19]Настройка!$D$13="июнь",[19]Настройка!$D$13="II квартал"),DQ18+EO18,IF([19]Настройка!$D$13="июль",DQ18+EO18+BH18,IF([19]Настройка!$D$13="август",DQ18+EO18+BH18+BP18,IF(OR([19]Настройка!$D$13="сентябрь",[19]Настройка!$D$13="III квартал"),DQ18+EO18+FM18,IF([19]Настройка!$D$13="октябрь",DQ18+EO18+FM18+CF18,IF([19]Настройка!$D$13="ноябрь",DQ18+EO18+FM18+CF18+CN18,IF(OR([19]Настройка!$D$13="декабрь",[19]Настройка!$D$13="IV квартал"),HB18,"Ошибка"))))))))))))</f>
        <v>0</v>
      </c>
      <c r="IE18" s="434">
        <f t="shared" si="155"/>
        <v>9948.6948599999996</v>
      </c>
      <c r="IF18" s="434">
        <f>IF([19]Настройка!$D$13="январь",N18,IF([19]Настройка!$D$13="февраль",N18+V18,IF(OR([19]Настройка!$D$13="март",[19]Настройка!$D$13="I квартал"),DS18,IF([19]Настройка!$D$13="апрель",DS18+AL18,IF([19]Настройка!$D$13="май",DS18+AL18+AT18,IF(OR([19]Настройка!$D$13="июнь",[19]Настройка!$D$13="II квартал"),DS18+EQ18,IF([19]Настройка!$D$13="июль",DS18+EQ18+BJ18,IF([19]Настройка!$D$13="август",DS18+EQ18+BJ18+BR18,IF(OR([19]Настройка!$D$13="сентябрь",[19]Настройка!$D$13="III квартал"),DS18+EQ18+FO18,IF([19]Настройка!$D$13="октябрь",DS18+EQ18+FO18+CH18,IF([19]Настройка!$D$13="ноябрь",DS18+EQ18+FO18+CH18+CP18,IF(OR([19]Настройка!$D$13="декабрь",[19]Настройка!$D$13="IV квартал"),HD18,"Ошибка"))))))))))))</f>
        <v>9948.6948599999996</v>
      </c>
      <c r="IG18" s="434">
        <f>IF([19]Настройка!$D$13="январь",O18,IF([19]Настройка!$D$13="февраль",O18+W18,IF(OR([19]Настройка!$D$13="март",[19]Настройка!$D$13="I квартал"),DT18,IF([19]Настройка!$D$13="апрель",DT18+AM18,IF([19]Настройка!$D$13="май",DT18+AM18+AU18,IF(OR([19]Настройка!$D$13="июнь",[19]Настройка!$D$13="II квартал"),DT18+ER18,IF([19]Настройка!$D$13="июль",DT18+ER18+BK18,IF([19]Настройка!$D$13="август",DT18+ER18+BK18+BS18,IF(OR([19]Настройка!$D$13="сентябрь",[19]Настройка!$D$13="III квартал"),DT18+ER18+FP18,IF([19]Настройка!$D$13="октябрь",DT18+ER18+FP18+CI18,IF([19]Настройка!$D$13="ноябрь",DT18+ER18+FP18+CI18+CQ18,IF(OR([19]Настройка!$D$13="декабрь",[19]Настройка!$D$13="IV квартал"),HE18,"Ошибка"))))))))))))</f>
        <v>0</v>
      </c>
      <c r="IH18" s="434">
        <f t="shared" si="156"/>
        <v>-229.45660625599885</v>
      </c>
      <c r="II18" s="435">
        <f t="shared" si="157"/>
        <v>0.97745596466934836</v>
      </c>
      <c r="IK18" s="439"/>
    </row>
    <row r="19" spans="1:245" s="438" customFormat="1" outlineLevel="1">
      <c r="A19" s="422">
        <f t="shared" si="158"/>
        <v>6</v>
      </c>
      <c r="B19" s="440" t="s">
        <v>1753</v>
      </c>
      <c r="C19" s="432">
        <v>11020400</v>
      </c>
      <c r="D19" s="433"/>
      <c r="E19" s="442">
        <v>69049.356950000001</v>
      </c>
      <c r="F19" s="442">
        <v>69406.483609999996</v>
      </c>
      <c r="G19" s="434">
        <f t="shared" si="8"/>
        <v>357.12665999999444</v>
      </c>
      <c r="H19" s="435">
        <f t="shared" si="9"/>
        <v>1.0051720490352807</v>
      </c>
      <c r="I19" s="436"/>
      <c r="J19" s="442">
        <v>32.466059999999999</v>
      </c>
      <c r="K19" s="437">
        <f t="shared" si="10"/>
        <v>32.466059999999999</v>
      </c>
      <c r="L19" s="442">
        <v>0</v>
      </c>
      <c r="M19" s="442">
        <v>32.466059999999999</v>
      </c>
      <c r="N19" s="434">
        <f t="shared" si="11"/>
        <v>32.466059999999999</v>
      </c>
      <c r="O19" s="443"/>
      <c r="P19" s="434">
        <f t="shared" si="12"/>
        <v>0</v>
      </c>
      <c r="Q19" s="435">
        <f t="shared" si="13"/>
        <v>1</v>
      </c>
      <c r="R19" s="442">
        <v>32.466059999999999</v>
      </c>
      <c r="S19" s="437">
        <f t="shared" si="14"/>
        <v>32.466059999999999</v>
      </c>
      <c r="T19" s="442">
        <v>0</v>
      </c>
      <c r="U19" s="442">
        <v>32.466059999999999</v>
      </c>
      <c r="V19" s="434">
        <f t="shared" si="15"/>
        <v>32.466059999999999</v>
      </c>
      <c r="W19" s="443"/>
      <c r="X19" s="434">
        <f t="shared" si="16"/>
        <v>0</v>
      </c>
      <c r="Y19" s="435">
        <f t="shared" si="17"/>
        <v>1</v>
      </c>
      <c r="Z19" s="442">
        <v>32.466059999999999</v>
      </c>
      <c r="AA19" s="437">
        <f t="shared" si="18"/>
        <v>32.466059999999999</v>
      </c>
      <c r="AB19" s="442">
        <v>0</v>
      </c>
      <c r="AC19" s="442">
        <v>32.466059999999999</v>
      </c>
      <c r="AD19" s="434">
        <f t="shared" si="19"/>
        <v>32.466059999999999</v>
      </c>
      <c r="AE19" s="443"/>
      <c r="AF19" s="434">
        <f t="shared" si="20"/>
        <v>0</v>
      </c>
      <c r="AG19" s="435">
        <f t="shared" si="21"/>
        <v>1</v>
      </c>
      <c r="AH19" s="442">
        <v>32.466059999999999</v>
      </c>
      <c r="AI19" s="437">
        <f t="shared" si="22"/>
        <v>32.466059999999999</v>
      </c>
      <c r="AJ19" s="442">
        <v>0</v>
      </c>
      <c r="AK19" s="442">
        <v>32.466059999999999</v>
      </c>
      <c r="AL19" s="434">
        <f t="shared" si="23"/>
        <v>32.466059999999999</v>
      </c>
      <c r="AM19" s="443"/>
      <c r="AN19" s="434">
        <f t="shared" si="24"/>
        <v>0</v>
      </c>
      <c r="AO19" s="435">
        <f t="shared" si="25"/>
        <v>1</v>
      </c>
      <c r="AP19" s="442">
        <v>257.82734400000004</v>
      </c>
      <c r="AQ19" s="437">
        <f t="shared" si="26"/>
        <v>257.82734400000004</v>
      </c>
      <c r="AR19" s="442">
        <v>0</v>
      </c>
      <c r="AS19" s="442">
        <v>32.466059999999999</v>
      </c>
      <c r="AT19" s="434">
        <f t="shared" si="27"/>
        <v>32.466059999999999</v>
      </c>
      <c r="AU19" s="443"/>
      <c r="AV19" s="434">
        <f t="shared" si="28"/>
        <v>-225.36128400000004</v>
      </c>
      <c r="AW19" s="435">
        <f t="shared" si="29"/>
        <v>0.1259217098400548</v>
      </c>
      <c r="AX19" s="442">
        <v>257.82734400000004</v>
      </c>
      <c r="AY19" s="437">
        <f t="shared" si="30"/>
        <v>257.82734400000004</v>
      </c>
      <c r="AZ19" s="442">
        <v>0</v>
      </c>
      <c r="BA19" s="442">
        <v>32.466059999999999</v>
      </c>
      <c r="BB19" s="434">
        <f t="shared" si="31"/>
        <v>32.466059999999999</v>
      </c>
      <c r="BC19" s="443"/>
      <c r="BD19" s="434">
        <f t="shared" si="32"/>
        <v>-225.36128400000004</v>
      </c>
      <c r="BE19" s="435">
        <f t="shared" si="33"/>
        <v>0.1259217098400548</v>
      </c>
      <c r="BF19" s="442">
        <v>257.82734400000004</v>
      </c>
      <c r="BG19" s="437">
        <f t="shared" si="34"/>
        <v>257.82734400000004</v>
      </c>
      <c r="BH19" s="442">
        <v>0</v>
      </c>
      <c r="BI19" s="442">
        <v>39.171349999999997</v>
      </c>
      <c r="BJ19" s="434">
        <f t="shared" si="35"/>
        <v>39.171349999999997</v>
      </c>
      <c r="BK19" s="443"/>
      <c r="BL19" s="434">
        <f t="shared" si="36"/>
        <v>-218.65599400000005</v>
      </c>
      <c r="BM19" s="435">
        <f t="shared" si="37"/>
        <v>0.1519286100236133</v>
      </c>
      <c r="BN19" s="442">
        <v>257.82734400000004</v>
      </c>
      <c r="BO19" s="437">
        <f t="shared" si="38"/>
        <v>257.82734400000004</v>
      </c>
      <c r="BP19" s="442">
        <v>0</v>
      </c>
      <c r="BQ19" s="442">
        <v>401.43993999999998</v>
      </c>
      <c r="BR19" s="434">
        <f t="shared" si="39"/>
        <v>401.43993999999998</v>
      </c>
      <c r="BS19" s="443"/>
      <c r="BT19" s="434">
        <f t="shared" si="40"/>
        <v>143.61259599999994</v>
      </c>
      <c r="BU19" s="435">
        <f t="shared" si="41"/>
        <v>1.5570107257514156</v>
      </c>
      <c r="BV19" s="442">
        <v>257.82734400000004</v>
      </c>
      <c r="BW19" s="437">
        <f t="shared" si="42"/>
        <v>257.82734400000004</v>
      </c>
      <c r="BX19" s="442">
        <v>0</v>
      </c>
      <c r="BY19" s="442">
        <v>796.42511000000002</v>
      </c>
      <c r="BZ19" s="434">
        <f t="shared" si="43"/>
        <v>796.42511000000002</v>
      </c>
      <c r="CA19" s="443"/>
      <c r="CB19" s="434">
        <f t="shared" si="44"/>
        <v>538.59776599999998</v>
      </c>
      <c r="CC19" s="435">
        <f t="shared" si="45"/>
        <v>3.0889862093137799</v>
      </c>
      <c r="CD19" s="442">
        <v>257.82734400000004</v>
      </c>
      <c r="CE19" s="437">
        <f t="shared" si="46"/>
        <v>257.82734400000004</v>
      </c>
      <c r="CF19" s="442">
        <v>0</v>
      </c>
      <c r="CG19" s="442"/>
      <c r="CH19" s="434">
        <f t="shared" si="47"/>
        <v>0</v>
      </c>
      <c r="CI19" s="443"/>
      <c r="CJ19" s="434">
        <f t="shared" si="48"/>
        <v>-257.82734400000004</v>
      </c>
      <c r="CK19" s="435">
        <f t="shared" si="49"/>
        <v>0</v>
      </c>
      <c r="CL19" s="442">
        <v>257.82734400000004</v>
      </c>
      <c r="CM19" s="437">
        <f t="shared" si="50"/>
        <v>257.82734400000004</v>
      </c>
      <c r="CN19" s="442">
        <v>0</v>
      </c>
      <c r="CO19" s="442"/>
      <c r="CP19" s="434">
        <f t="shared" si="51"/>
        <v>0</v>
      </c>
      <c r="CQ19" s="443"/>
      <c r="CR19" s="434">
        <f t="shared" si="52"/>
        <v>-257.82734400000004</v>
      </c>
      <c r="CS19" s="435">
        <f t="shared" si="53"/>
        <v>0</v>
      </c>
      <c r="CT19" s="442">
        <v>257.82734400000004</v>
      </c>
      <c r="CU19" s="437">
        <f t="shared" si="54"/>
        <v>257.82734400000004</v>
      </c>
      <c r="CV19" s="442">
        <v>0</v>
      </c>
      <c r="CW19" s="442"/>
      <c r="CX19" s="434">
        <f t="shared" si="55"/>
        <v>0</v>
      </c>
      <c r="CY19" s="443"/>
      <c r="CZ19" s="434">
        <f t="shared" si="56"/>
        <v>-257.82734400000004</v>
      </c>
      <c r="DA19" s="435">
        <f t="shared" si="57"/>
        <v>0</v>
      </c>
      <c r="DB19" s="436"/>
      <c r="DC19" s="443">
        <v>32.466059999999999</v>
      </c>
      <c r="DD19" s="443">
        <f>DC19</f>
        <v>32.466059999999999</v>
      </c>
      <c r="DE19" s="434">
        <f t="shared" si="58"/>
        <v>0</v>
      </c>
      <c r="DF19" s="435">
        <f t="shared" si="59"/>
        <v>1</v>
      </c>
      <c r="DG19" s="443">
        <v>0</v>
      </c>
      <c r="DH19" s="443"/>
      <c r="DI19" s="434">
        <f t="shared" si="60"/>
        <v>0</v>
      </c>
      <c r="DJ19" s="435" t="str">
        <f t="shared" si="61"/>
        <v>- // -</v>
      </c>
      <c r="DK19" s="443">
        <v>97.398179999999996</v>
      </c>
      <c r="DL19" s="443">
        <v>97.398179999999996</v>
      </c>
      <c r="DM19" s="434">
        <f t="shared" si="62"/>
        <v>0</v>
      </c>
      <c r="DN19" s="435">
        <f t="shared" si="63"/>
        <v>1</v>
      </c>
      <c r="DO19" s="434">
        <f t="shared" si="64"/>
        <v>97.398179999999996</v>
      </c>
      <c r="DP19" s="434">
        <f t="shared" si="65"/>
        <v>97.398179999999996</v>
      </c>
      <c r="DQ19" s="434">
        <f t="shared" si="66"/>
        <v>0</v>
      </c>
      <c r="DR19" s="434">
        <f t="shared" si="67"/>
        <v>97.398179999999996</v>
      </c>
      <c r="DS19" s="434">
        <f t="shared" si="68"/>
        <v>97.398179999999996</v>
      </c>
      <c r="DT19" s="434">
        <f t="shared" si="69"/>
        <v>0</v>
      </c>
      <c r="DU19" s="434">
        <f t="shared" si="70"/>
        <v>0</v>
      </c>
      <c r="DV19" s="435">
        <f t="shared" si="71"/>
        <v>1</v>
      </c>
      <c r="DW19" s="443">
        <v>0</v>
      </c>
      <c r="DX19" s="443"/>
      <c r="DY19" s="434">
        <f t="shared" si="72"/>
        <v>0</v>
      </c>
      <c r="DZ19" s="435" t="str">
        <f t="shared" si="73"/>
        <v>- // -</v>
      </c>
      <c r="EA19" s="434">
        <f t="shared" si="74"/>
        <v>32.466059999999999</v>
      </c>
      <c r="EB19" s="434">
        <f t="shared" si="75"/>
        <v>32.466059999999999</v>
      </c>
      <c r="EC19" s="434">
        <f t="shared" si="76"/>
        <v>0</v>
      </c>
      <c r="ED19" s="435">
        <f t="shared" si="77"/>
        <v>1</v>
      </c>
      <c r="EE19" s="443">
        <v>0</v>
      </c>
      <c r="EF19" s="443"/>
      <c r="EG19" s="434">
        <f t="shared" si="78"/>
        <v>0</v>
      </c>
      <c r="EH19" s="435" t="str">
        <f t="shared" si="79"/>
        <v>- // -</v>
      </c>
      <c r="EI19" s="443">
        <v>773.48203200000012</v>
      </c>
      <c r="EJ19" s="443">
        <f>64.93212+443.85777</f>
        <v>508.78989000000001</v>
      </c>
      <c r="EK19" s="434">
        <f t="shared" si="80"/>
        <v>-264.6921420000001</v>
      </c>
      <c r="EL19" s="435">
        <f t="shared" si="81"/>
        <v>0.6577914792466697</v>
      </c>
      <c r="EM19" s="434">
        <f t="shared" si="82"/>
        <v>548.12074800000005</v>
      </c>
      <c r="EN19" s="434">
        <f t="shared" si="83"/>
        <v>548.12074800000005</v>
      </c>
      <c r="EO19" s="434">
        <f t="shared" si="84"/>
        <v>0</v>
      </c>
      <c r="EP19" s="434">
        <f t="shared" si="85"/>
        <v>97.398179999999996</v>
      </c>
      <c r="EQ19" s="434">
        <f t="shared" si="86"/>
        <v>97.398179999999996</v>
      </c>
      <c r="ER19" s="434">
        <f t="shared" si="87"/>
        <v>0</v>
      </c>
      <c r="ES19" s="434">
        <f t="shared" si="88"/>
        <v>-450.72256800000002</v>
      </c>
      <c r="ET19" s="435">
        <f t="shared" si="89"/>
        <v>0.17769475130322923</v>
      </c>
      <c r="EU19" s="443">
        <v>0</v>
      </c>
      <c r="EV19" s="443"/>
      <c r="EW19" s="434">
        <f t="shared" si="90"/>
        <v>0</v>
      </c>
      <c r="EX19" s="435" t="str">
        <f t="shared" si="91"/>
        <v>- // -</v>
      </c>
      <c r="EY19" s="434">
        <f t="shared" si="92"/>
        <v>257.82734400000004</v>
      </c>
      <c r="EZ19" s="434">
        <f t="shared" si="93"/>
        <v>443.85776999999996</v>
      </c>
      <c r="FA19" s="434">
        <f t="shared" si="94"/>
        <v>186.03042599999992</v>
      </c>
      <c r="FB19" s="435">
        <f t="shared" si="95"/>
        <v>1.7215310180598995</v>
      </c>
      <c r="FC19" s="443">
        <v>0</v>
      </c>
      <c r="FD19" s="443"/>
      <c r="FE19" s="434">
        <f t="shared" si="96"/>
        <v>0</v>
      </c>
      <c r="FF19" s="435" t="str">
        <f t="shared" si="97"/>
        <v>- // -</v>
      </c>
      <c r="FG19" s="443">
        <v>773.48203200000012</v>
      </c>
      <c r="FH19" s="443">
        <f>793.17863+76.8218</f>
        <v>870.00043000000005</v>
      </c>
      <c r="FI19" s="434">
        <f t="shared" si="98"/>
        <v>96.518397999999934</v>
      </c>
      <c r="FJ19" s="435">
        <f t="shared" si="99"/>
        <v>1.1247842794103844</v>
      </c>
      <c r="FK19" s="434">
        <f t="shared" si="100"/>
        <v>773.48203200000012</v>
      </c>
      <c r="FL19" s="434">
        <f t="shared" si="101"/>
        <v>773.48203200000012</v>
      </c>
      <c r="FM19" s="434">
        <f t="shared" si="102"/>
        <v>0</v>
      </c>
      <c r="FN19" s="434">
        <f t="shared" si="103"/>
        <v>1237.0364</v>
      </c>
      <c r="FO19" s="434">
        <f t="shared" si="104"/>
        <v>1237.0364</v>
      </c>
      <c r="FP19" s="434">
        <f t="shared" si="105"/>
        <v>0</v>
      </c>
      <c r="FQ19" s="434">
        <f t="shared" si="106"/>
        <v>463.55436799999984</v>
      </c>
      <c r="FR19" s="435">
        <f t="shared" si="107"/>
        <v>1.5993085150296029</v>
      </c>
      <c r="FS19" s="443">
        <v>0</v>
      </c>
      <c r="FT19" s="443"/>
      <c r="FU19" s="434">
        <f t="shared" si="108"/>
        <v>0</v>
      </c>
      <c r="FV19" s="435" t="str">
        <f t="shared" si="109"/>
        <v>- // -</v>
      </c>
      <c r="FW19" s="434">
        <f t="shared" si="110"/>
        <v>257.82734400000004</v>
      </c>
      <c r="FX19" s="434">
        <f t="shared" si="111"/>
        <v>76.821800000000167</v>
      </c>
      <c r="FY19" s="434">
        <f t="shared" si="112"/>
        <v>-181.00554399999987</v>
      </c>
      <c r="FZ19" s="435">
        <f t="shared" si="113"/>
        <v>0.29795831120224453</v>
      </c>
      <c r="GA19" s="443">
        <v>0</v>
      </c>
      <c r="GB19" s="443"/>
      <c r="GC19" s="434">
        <f t="shared" si="114"/>
        <v>0</v>
      </c>
      <c r="GD19" s="435" t="str">
        <f t="shared" si="115"/>
        <v>- // -</v>
      </c>
      <c r="GE19" s="443">
        <v>773.48203200000012</v>
      </c>
      <c r="GF19" s="443"/>
      <c r="GG19" s="434">
        <f t="shared" si="116"/>
        <v>-773.48203200000012</v>
      </c>
      <c r="GH19" s="435">
        <f t="shared" si="117"/>
        <v>0</v>
      </c>
      <c r="GI19" s="434">
        <f t="shared" si="118"/>
        <v>773.48203200000012</v>
      </c>
      <c r="GJ19" s="434">
        <f t="shared" si="119"/>
        <v>773.48203200000012</v>
      </c>
      <c r="GK19" s="434">
        <f t="shared" si="120"/>
        <v>0</v>
      </c>
      <c r="GL19" s="434">
        <f t="shared" si="121"/>
        <v>0</v>
      </c>
      <c r="GM19" s="434">
        <f t="shared" si="122"/>
        <v>0</v>
      </c>
      <c r="GN19" s="434">
        <f t="shared" si="123"/>
        <v>0</v>
      </c>
      <c r="GO19" s="434">
        <f t="shared" si="124"/>
        <v>-773.48203200000012</v>
      </c>
      <c r="GP19" s="435">
        <f t="shared" si="125"/>
        <v>0</v>
      </c>
      <c r="GQ19" s="443">
        <v>0</v>
      </c>
      <c r="GR19" s="443"/>
      <c r="GS19" s="434">
        <f t="shared" si="126"/>
        <v>0</v>
      </c>
      <c r="GT19" s="435" t="str">
        <f t="shared" si="127"/>
        <v>- // -</v>
      </c>
      <c r="GU19" s="436"/>
      <c r="GV19" s="434">
        <f t="shared" si="128"/>
        <v>2417.8442760000007</v>
      </c>
      <c r="GW19" s="434">
        <f t="shared" si="129"/>
        <v>1476.1885000000002</v>
      </c>
      <c r="GX19" s="434">
        <f t="shared" si="130"/>
        <v>-941.65577600000051</v>
      </c>
      <c r="GY19" s="435">
        <f t="shared" si="131"/>
        <v>0.61053911314841014</v>
      </c>
      <c r="GZ19" s="434">
        <f t="shared" si="132"/>
        <v>2192.4829920000002</v>
      </c>
      <c r="HA19" s="434">
        <f t="shared" si="133"/>
        <v>2192.4829920000002</v>
      </c>
      <c r="HB19" s="434">
        <f t="shared" si="134"/>
        <v>0</v>
      </c>
      <c r="HC19" s="434">
        <f t="shared" si="135"/>
        <v>1431.83276</v>
      </c>
      <c r="HD19" s="434">
        <f t="shared" si="136"/>
        <v>1431.83276</v>
      </c>
      <c r="HE19" s="434">
        <f t="shared" si="137"/>
        <v>0</v>
      </c>
      <c r="HF19" s="434">
        <f t="shared" si="138"/>
        <v>-760.65023200000019</v>
      </c>
      <c r="HG19" s="435">
        <f t="shared" si="139"/>
        <v>0.65306447768330045</v>
      </c>
      <c r="HH19" s="434">
        <f t="shared" si="140"/>
        <v>0</v>
      </c>
      <c r="HI19" s="434">
        <f t="shared" si="141"/>
        <v>0</v>
      </c>
      <c r="HJ19" s="434">
        <f t="shared" si="142"/>
        <v>0</v>
      </c>
      <c r="HK19" s="435" t="str">
        <f t="shared" si="143"/>
        <v>- // -</v>
      </c>
      <c r="HL19" s="434">
        <f t="shared" si="144"/>
        <v>257.82734400000004</v>
      </c>
      <c r="HM19" s="434">
        <f t="shared" si="145"/>
        <v>76.821800000000167</v>
      </c>
      <c r="HN19" s="434">
        <f t="shared" si="146"/>
        <v>-181.00554399999987</v>
      </c>
      <c r="HO19" s="435">
        <f t="shared" si="147"/>
        <v>0.29795831120224453</v>
      </c>
      <c r="HP19" s="443">
        <v>0</v>
      </c>
      <c r="HQ19" s="443"/>
      <c r="HR19" s="434">
        <f t="shared" si="148"/>
        <v>0</v>
      </c>
      <c r="HS19" s="435" t="str">
        <f t="shared" si="149"/>
        <v>- // -</v>
      </c>
      <c r="HT19" s="436"/>
      <c r="HU19" s="434">
        <f t="shared" si="150"/>
        <v>-67214.000617999991</v>
      </c>
      <c r="HV19" s="435">
        <f t="shared" si="151"/>
        <v>3.1589022782363092E-2</v>
      </c>
      <c r="HW19" s="436"/>
      <c r="HX19" s="434">
        <f>IF([19]Настройка!$D$13="январь",0,IF([19]Настройка!$D$13="февраль",0,IF(OR([19]Настройка!$D$13="март",[19]Настройка!$D$13="I квартал"),DK19,IF([19]Настройка!$D$13="апрель",DK19,IF([19]Настройка!$D$13="май",DK19,IF(OR([19]Настройка!$D$13="июнь",[19]Настройка!$D$13="II квартал"),DK19+EI19,IF([19]Настройка!$D$13="июль",DK19+EI19,IF([19]Настройка!$D$13="август",DK19+EI19,IF(OR([19]Настройка!$D$13="сентябрь",[19]Настройка!$D$13="III квартал"),DK19+EI19+FG19,IF([19]Настройка!$D$13="октябрь",DK19+EI19+FG19,IF([19]Настройка!$D$13="ноябрь",DK19+EI19+FG19,IF(OR([19]Настройка!$D$13="декабрь",[19]Настройка!$D$13="IV квартал"),GV19,"Ошибка"))))))))))))</f>
        <v>1644.3622440000004</v>
      </c>
      <c r="HY19" s="434">
        <f>IF([19]Настройка!$D$13="январь",0,IF([19]Настройка!$D$13="февраль",0,IF(OR([19]Настройка!$D$13="март",[19]Настройка!$D$13="I квартал"),DL19,IF([19]Настройка!$D$13="апрель",DL19,IF([19]Настройка!$D$13="май",DL19,IF(OR([19]Настройка!$D$13="июнь",[19]Настройка!$D$13="II квартал"),DL19+EJ19,IF([19]Настройка!$D$13="июль",DL19+EJ19,IF([19]Настройка!$D$13="август",DL19+EJ19,IF(OR([19]Настройка!$D$13="сентябрь",[19]Настройка!$D$13="III квартал"),DL19+EJ19+FH19,IF([19]Настройка!$D$13="октябрь",DL19+EJ19+FH19,IF([19]Настройка!$D$13="ноябрь",DL19+EJ19+FH19,IF(OR([19]Настройка!$D$13="декабрь",[19]Настройка!$D$13="IV квартал"),GW19,"Ошибка"))))))))))))</f>
        <v>1476.1885000000002</v>
      </c>
      <c r="HZ19" s="434">
        <f t="shared" si="152"/>
        <v>-168.17374400000017</v>
      </c>
      <c r="IA19" s="435">
        <f t="shared" si="153"/>
        <v>0.89772707041064848</v>
      </c>
      <c r="IB19" s="434">
        <f t="shared" si="154"/>
        <v>1419.0009600000003</v>
      </c>
      <c r="IC19" s="434">
        <f>IF([19]Настройка!$D$13="январь",K19,IF([19]Настройка!$D$13="февраль",K19+S19,IF(OR([19]Настройка!$D$13="март",[19]Настройка!$D$13="I квартал"),DP19,IF([19]Настройка!$D$13="апрель",DP19+AI19,IF([19]Настройка!$D$13="май",DP19+AI19+AQ19,IF(OR([19]Настройка!$D$13="июнь",[19]Настройка!$D$13="II квартал"),DP19+EN19,IF([19]Настройка!$D$13="июль",DP19+EN19+BG19,IF([19]Настройка!$D$13="август",DP19+EN19+BG19+BO19,IF(OR([19]Настройка!$D$13="сентябрь",[19]Настройка!$D$13="III квартал"),DP19+EN19+FL19,IF([19]Настройка!$D$13="октябрь",DP19+EN19+FL19+CE19,IF([19]Настройка!$D$13="ноябрь",DP19+EN19+FL19+CE19+CM19,IF(OR([19]Настройка!$D$13="декабрь",[19]Настройка!$D$13="IV квартал"),HA19,"Ошибка"))))))))))))</f>
        <v>1419.0009600000003</v>
      </c>
      <c r="ID19" s="434">
        <f>IF([19]Настройка!$D$13="январь",L19,IF([19]Настройка!$D$13="февраль",L19+T19,IF(OR([19]Настройка!$D$13="март",[19]Настройка!$D$13="I квартал"),DQ19,IF([19]Настройка!$D$13="апрель",DQ19+AJ19,IF([19]Настройка!$D$13="май",DQ19+AJ19+AR19,IF(OR([19]Настройка!$D$13="июнь",[19]Настройка!$D$13="II квартал"),DQ19+EO19,IF([19]Настройка!$D$13="июль",DQ19+EO19+BH19,IF([19]Настройка!$D$13="август",DQ19+EO19+BH19+BP19,IF(OR([19]Настройка!$D$13="сентябрь",[19]Настройка!$D$13="III квартал"),DQ19+EO19+FM19,IF([19]Настройка!$D$13="октябрь",DQ19+EO19+FM19+CF19,IF([19]Настройка!$D$13="ноябрь",DQ19+EO19+FM19+CF19+CN19,IF(OR([19]Настройка!$D$13="декабрь",[19]Настройка!$D$13="IV квартал"),HB19,"Ошибка"))))))))))))</f>
        <v>0</v>
      </c>
      <c r="IE19" s="434">
        <f t="shared" si="155"/>
        <v>1431.83276</v>
      </c>
      <c r="IF19" s="434">
        <f>IF([19]Настройка!$D$13="январь",N19,IF([19]Настройка!$D$13="февраль",N19+V19,IF(OR([19]Настройка!$D$13="март",[19]Настройка!$D$13="I квартал"),DS19,IF([19]Настройка!$D$13="апрель",DS19+AL19,IF([19]Настройка!$D$13="май",DS19+AL19+AT19,IF(OR([19]Настройка!$D$13="июнь",[19]Настройка!$D$13="II квартал"),DS19+EQ19,IF([19]Настройка!$D$13="июль",DS19+EQ19+BJ19,IF([19]Настройка!$D$13="август",DS19+EQ19+BJ19+BR19,IF(OR([19]Настройка!$D$13="сентябрь",[19]Настройка!$D$13="III квартал"),DS19+EQ19+FO19,IF([19]Настройка!$D$13="октябрь",DS19+EQ19+FO19+CH19,IF([19]Настройка!$D$13="ноябрь",DS19+EQ19+FO19+CH19+CP19,IF(OR([19]Настройка!$D$13="декабрь",[19]Настройка!$D$13="IV квартал"),HD19,"Ошибка"))))))))))))</f>
        <v>1431.83276</v>
      </c>
      <c r="IG19" s="434">
        <f>IF([19]Настройка!$D$13="январь",O19,IF([19]Настройка!$D$13="февраль",O19+W19,IF(OR([19]Настройка!$D$13="март",[19]Настройка!$D$13="I квартал"),DT19,IF([19]Настройка!$D$13="апрель",DT19+AM19,IF([19]Настройка!$D$13="май",DT19+AM19+AU19,IF(OR([19]Настройка!$D$13="июнь",[19]Настройка!$D$13="II квартал"),DT19+ER19,IF([19]Настройка!$D$13="июль",DT19+ER19+BK19,IF([19]Настройка!$D$13="август",DT19+ER19+BK19+BS19,IF(OR([19]Настройка!$D$13="сентябрь",[19]Настройка!$D$13="III квартал"),DT19+ER19+FP19,IF([19]Настройка!$D$13="октябрь",DT19+ER19+FP19+CI19,IF([19]Настройка!$D$13="ноябрь",DT19+ER19+FP19+CI19+CQ19,IF(OR([19]Настройка!$D$13="декабрь",[19]Настройка!$D$13="IV квартал"),HE19,"Ошибка"))))))))))))</f>
        <v>0</v>
      </c>
      <c r="IH19" s="434">
        <f t="shared" si="156"/>
        <v>12.831799999999703</v>
      </c>
      <c r="II19" s="435">
        <f t="shared" si="157"/>
        <v>1.0090428409576269</v>
      </c>
      <c r="IK19" s="439"/>
    </row>
    <row r="20" spans="1:245" s="438" customFormat="1" outlineLevel="1">
      <c r="A20" s="422">
        <f t="shared" si="158"/>
        <v>7</v>
      </c>
      <c r="B20" s="440" t="s">
        <v>1754</v>
      </c>
      <c r="C20" s="432">
        <v>11020600</v>
      </c>
      <c r="D20" s="433"/>
      <c r="E20" s="442">
        <v>10960.60287504</v>
      </c>
      <c r="F20" s="442">
        <v>11096.211459999999</v>
      </c>
      <c r="G20" s="434">
        <f t="shared" si="8"/>
        <v>135.60858495999855</v>
      </c>
      <c r="H20" s="435">
        <f t="shared" si="9"/>
        <v>1.0123723655081796</v>
      </c>
      <c r="I20" s="436"/>
      <c r="J20" s="442">
        <v>754.99376399999994</v>
      </c>
      <c r="K20" s="437">
        <f t="shared" si="10"/>
        <v>754.99376399999994</v>
      </c>
      <c r="L20" s="442">
        <v>0</v>
      </c>
      <c r="M20" s="442">
        <v>754.99378000000002</v>
      </c>
      <c r="N20" s="434">
        <f t="shared" si="11"/>
        <v>754.99378000000002</v>
      </c>
      <c r="O20" s="443"/>
      <c r="P20" s="434">
        <f t="shared" si="12"/>
        <v>1.6000000073290721E-5</v>
      </c>
      <c r="Q20" s="435">
        <f t="shared" si="13"/>
        <v>1.0000000211922282</v>
      </c>
      <c r="R20" s="442">
        <v>1125.8613</v>
      </c>
      <c r="S20" s="437">
        <f t="shared" si="14"/>
        <v>1125.8613</v>
      </c>
      <c r="T20" s="442">
        <v>0</v>
      </c>
      <c r="U20" s="442">
        <v>1125.86132</v>
      </c>
      <c r="V20" s="434">
        <f t="shared" si="15"/>
        <v>1125.86132</v>
      </c>
      <c r="W20" s="443"/>
      <c r="X20" s="434">
        <f t="shared" si="16"/>
        <v>1.9999999949504854E-5</v>
      </c>
      <c r="Y20" s="435">
        <f t="shared" si="17"/>
        <v>1.0000000177641775</v>
      </c>
      <c r="Z20" s="442">
        <v>929.1478679999999</v>
      </c>
      <c r="AA20" s="437">
        <f t="shared" si="18"/>
        <v>929.1478679999999</v>
      </c>
      <c r="AB20" s="442">
        <v>0</v>
      </c>
      <c r="AC20" s="442">
        <v>915.59957000000009</v>
      </c>
      <c r="AD20" s="434">
        <f t="shared" si="19"/>
        <v>915.59957000000009</v>
      </c>
      <c r="AE20" s="443"/>
      <c r="AF20" s="434">
        <f t="shared" si="20"/>
        <v>-13.548297999999818</v>
      </c>
      <c r="AG20" s="435">
        <f t="shared" si="21"/>
        <v>0.98541857709993708</v>
      </c>
      <c r="AH20" s="442">
        <v>1136.9503099999997</v>
      </c>
      <c r="AI20" s="437">
        <f t="shared" si="22"/>
        <v>1136.9503099999997</v>
      </c>
      <c r="AJ20" s="442">
        <v>0</v>
      </c>
      <c r="AK20" s="442">
        <v>999.67101000000002</v>
      </c>
      <c r="AL20" s="434">
        <f t="shared" si="23"/>
        <v>999.67101000000002</v>
      </c>
      <c r="AM20" s="443"/>
      <c r="AN20" s="434">
        <f t="shared" si="24"/>
        <v>-137.27929999999969</v>
      </c>
      <c r="AO20" s="435">
        <f t="shared" si="25"/>
        <v>0.87925655255769297</v>
      </c>
      <c r="AP20" s="442">
        <v>954.33515290799983</v>
      </c>
      <c r="AQ20" s="437">
        <f t="shared" si="26"/>
        <v>954.33515290799983</v>
      </c>
      <c r="AR20" s="442">
        <v>0</v>
      </c>
      <c r="AS20" s="442">
        <v>976.08340999999996</v>
      </c>
      <c r="AT20" s="434">
        <f t="shared" si="27"/>
        <v>976.08340999999996</v>
      </c>
      <c r="AU20" s="443"/>
      <c r="AV20" s="434">
        <f t="shared" si="28"/>
        <v>21.748257092000131</v>
      </c>
      <c r="AW20" s="435">
        <f t="shared" si="29"/>
        <v>1.0227889091434283</v>
      </c>
      <c r="AX20" s="442">
        <v>954.40321721999987</v>
      </c>
      <c r="AY20" s="437">
        <f t="shared" si="30"/>
        <v>954.40321721999987</v>
      </c>
      <c r="AZ20" s="442">
        <v>0</v>
      </c>
      <c r="BA20" s="442">
        <v>910.62213999999994</v>
      </c>
      <c r="BB20" s="434">
        <f t="shared" si="31"/>
        <v>910.62213999999994</v>
      </c>
      <c r="BC20" s="443"/>
      <c r="BD20" s="434">
        <f t="shared" si="32"/>
        <v>-43.781077219999929</v>
      </c>
      <c r="BE20" s="435">
        <f t="shared" si="33"/>
        <v>0.95412727405977726</v>
      </c>
      <c r="BF20" s="442">
        <v>956.14860919199987</v>
      </c>
      <c r="BG20" s="437">
        <f t="shared" si="34"/>
        <v>956.14860919199987</v>
      </c>
      <c r="BH20" s="442">
        <v>0</v>
      </c>
      <c r="BI20" s="442">
        <v>772.15868999999998</v>
      </c>
      <c r="BJ20" s="434">
        <f t="shared" si="35"/>
        <v>772.15868999999998</v>
      </c>
      <c r="BK20" s="443"/>
      <c r="BL20" s="434">
        <f t="shared" si="36"/>
        <v>-183.98991919199989</v>
      </c>
      <c r="BM20" s="435">
        <f t="shared" si="37"/>
        <v>0.80757183828622425</v>
      </c>
      <c r="BN20" s="442">
        <v>973.65514246799978</v>
      </c>
      <c r="BO20" s="437">
        <f t="shared" si="38"/>
        <v>973.65514246799978</v>
      </c>
      <c r="BP20" s="442">
        <v>0</v>
      </c>
      <c r="BQ20" s="442">
        <v>1133.6632999999999</v>
      </c>
      <c r="BR20" s="434">
        <f t="shared" si="39"/>
        <v>1133.6632999999999</v>
      </c>
      <c r="BS20" s="443"/>
      <c r="BT20" s="434">
        <f t="shared" si="40"/>
        <v>160.00815753200015</v>
      </c>
      <c r="BU20" s="435">
        <f t="shared" si="41"/>
        <v>1.1643376084127846</v>
      </c>
      <c r="BV20" s="442">
        <v>973.65514246799978</v>
      </c>
      <c r="BW20" s="437">
        <f t="shared" si="42"/>
        <v>973.65514246799978</v>
      </c>
      <c r="BX20" s="442">
        <v>0</v>
      </c>
      <c r="BY20" s="442">
        <v>928.20887999999991</v>
      </c>
      <c r="BZ20" s="434">
        <f t="shared" si="43"/>
        <v>928.20887999999991</v>
      </c>
      <c r="CA20" s="443"/>
      <c r="CB20" s="434">
        <f t="shared" si="44"/>
        <v>-45.446262467999873</v>
      </c>
      <c r="CC20" s="435">
        <f t="shared" si="45"/>
        <v>0.95332406671955361</v>
      </c>
      <c r="CD20" s="442">
        <v>973.65514246799978</v>
      </c>
      <c r="CE20" s="437">
        <f t="shared" si="46"/>
        <v>973.65514246799978</v>
      </c>
      <c r="CF20" s="442">
        <v>0</v>
      </c>
      <c r="CG20" s="442"/>
      <c r="CH20" s="434">
        <f t="shared" si="47"/>
        <v>0</v>
      </c>
      <c r="CI20" s="443"/>
      <c r="CJ20" s="434">
        <f t="shared" si="48"/>
        <v>-973.65514246799978</v>
      </c>
      <c r="CK20" s="435">
        <f t="shared" si="49"/>
        <v>0</v>
      </c>
      <c r="CL20" s="442">
        <v>973.65514246799978</v>
      </c>
      <c r="CM20" s="437">
        <f t="shared" si="50"/>
        <v>973.65514246799978</v>
      </c>
      <c r="CN20" s="442">
        <v>0</v>
      </c>
      <c r="CO20" s="442"/>
      <c r="CP20" s="434">
        <f t="shared" si="51"/>
        <v>0</v>
      </c>
      <c r="CQ20" s="443"/>
      <c r="CR20" s="434">
        <f t="shared" si="52"/>
        <v>-973.65514246799978</v>
      </c>
      <c r="CS20" s="435">
        <f t="shared" si="53"/>
        <v>0</v>
      </c>
      <c r="CT20" s="442">
        <v>973.65514246799978</v>
      </c>
      <c r="CU20" s="437">
        <f t="shared" si="54"/>
        <v>973.65514246799978</v>
      </c>
      <c r="CV20" s="442">
        <v>0</v>
      </c>
      <c r="CW20" s="442"/>
      <c r="CX20" s="434">
        <f t="shared" si="55"/>
        <v>0</v>
      </c>
      <c r="CY20" s="443"/>
      <c r="CZ20" s="434">
        <f t="shared" si="56"/>
        <v>-973.65514246799978</v>
      </c>
      <c r="DA20" s="435">
        <f t="shared" si="57"/>
        <v>0</v>
      </c>
      <c r="DB20" s="436"/>
      <c r="DC20" s="443">
        <v>152.23133000000001</v>
      </c>
      <c r="DD20" s="443">
        <f>DC20</f>
        <v>152.23133000000001</v>
      </c>
      <c r="DE20" s="434">
        <f t="shared" si="58"/>
        <v>0</v>
      </c>
      <c r="DF20" s="435">
        <f t="shared" si="59"/>
        <v>1</v>
      </c>
      <c r="DG20" s="443">
        <v>0</v>
      </c>
      <c r="DH20" s="443"/>
      <c r="DI20" s="434">
        <f t="shared" si="60"/>
        <v>0</v>
      </c>
      <c r="DJ20" s="435" t="str">
        <f t="shared" si="61"/>
        <v>- // -</v>
      </c>
      <c r="DK20" s="443">
        <v>2865.4995360000003</v>
      </c>
      <c r="DL20" s="443">
        <v>2839.0602999999996</v>
      </c>
      <c r="DM20" s="434">
        <f t="shared" si="62"/>
        <v>-26.439236000000619</v>
      </c>
      <c r="DN20" s="435">
        <f t="shared" si="63"/>
        <v>0.99077325413323658</v>
      </c>
      <c r="DO20" s="434">
        <f t="shared" si="64"/>
        <v>2810.0029319999999</v>
      </c>
      <c r="DP20" s="434">
        <f t="shared" si="65"/>
        <v>2810.0029319999999</v>
      </c>
      <c r="DQ20" s="434">
        <f t="shared" si="66"/>
        <v>0</v>
      </c>
      <c r="DR20" s="434">
        <f t="shared" si="67"/>
        <v>2796.4546700000001</v>
      </c>
      <c r="DS20" s="434">
        <f t="shared" si="68"/>
        <v>2796.4546700000001</v>
      </c>
      <c r="DT20" s="434">
        <f t="shared" si="69"/>
        <v>0</v>
      </c>
      <c r="DU20" s="434">
        <f t="shared" si="70"/>
        <v>-13.548261999999795</v>
      </c>
      <c r="DV20" s="435">
        <f t="shared" si="71"/>
        <v>0.99517855947916867</v>
      </c>
      <c r="DW20" s="443">
        <v>0</v>
      </c>
      <c r="DX20" s="443"/>
      <c r="DY20" s="434">
        <f t="shared" si="72"/>
        <v>0</v>
      </c>
      <c r="DZ20" s="435" t="str">
        <f t="shared" si="73"/>
        <v>- // -</v>
      </c>
      <c r="EA20" s="434">
        <f t="shared" si="74"/>
        <v>207.72793400000046</v>
      </c>
      <c r="EB20" s="434">
        <f t="shared" si="75"/>
        <v>217.82535999999965</v>
      </c>
      <c r="EC20" s="434">
        <f t="shared" si="76"/>
        <v>10.097425999999189</v>
      </c>
      <c r="ED20" s="435">
        <f t="shared" si="77"/>
        <v>1.0486088982139454</v>
      </c>
      <c r="EE20" s="443">
        <v>0</v>
      </c>
      <c r="EF20" s="443">
        <v>22.988399999999999</v>
      </c>
      <c r="EG20" s="434">
        <f t="shared" si="78"/>
        <v>22.988399999999999</v>
      </c>
      <c r="EH20" s="435" t="str">
        <f t="shared" si="79"/>
        <v>- // -</v>
      </c>
      <c r="EI20" s="443">
        <v>2855.3093141280001</v>
      </c>
      <c r="EJ20" s="443">
        <f>2691.5396+129.24293+17.34857+58.12389-42.61145</f>
        <v>2853.64354</v>
      </c>
      <c r="EK20" s="434">
        <f t="shared" si="80"/>
        <v>-1.6657741280000664</v>
      </c>
      <c r="EL20" s="435">
        <f t="shared" si="81"/>
        <v>0.99941660466704685</v>
      </c>
      <c r="EM20" s="434">
        <f t="shared" si="82"/>
        <v>3045.6886801279993</v>
      </c>
      <c r="EN20" s="434">
        <f t="shared" si="83"/>
        <v>3045.6886801279993</v>
      </c>
      <c r="EO20" s="434">
        <f t="shared" si="84"/>
        <v>0</v>
      </c>
      <c r="EP20" s="434">
        <f t="shared" si="85"/>
        <v>2886.3765599999997</v>
      </c>
      <c r="EQ20" s="434">
        <f t="shared" si="86"/>
        <v>2886.3765599999997</v>
      </c>
      <c r="ER20" s="434">
        <f t="shared" si="87"/>
        <v>0</v>
      </c>
      <c r="ES20" s="434">
        <f t="shared" si="88"/>
        <v>-159.31212012799961</v>
      </c>
      <c r="ET20" s="435">
        <f t="shared" si="89"/>
        <v>0.94769257896663806</v>
      </c>
      <c r="EU20" s="443">
        <v>0</v>
      </c>
      <c r="EV20" s="443"/>
      <c r="EW20" s="434">
        <f t="shared" si="90"/>
        <v>0</v>
      </c>
      <c r="EX20" s="435" t="str">
        <f t="shared" si="91"/>
        <v>- // -</v>
      </c>
      <c r="EY20" s="434">
        <f t="shared" si="92"/>
        <v>17.348568000001251</v>
      </c>
      <c r="EZ20" s="434">
        <f t="shared" si="93"/>
        <v>204.71538999999996</v>
      </c>
      <c r="FA20" s="434">
        <f t="shared" si="94"/>
        <v>187.36682199999871</v>
      </c>
      <c r="FB20" s="435">
        <f t="shared" si="95"/>
        <v>11.800131861026523</v>
      </c>
      <c r="FC20" s="443">
        <v>0</v>
      </c>
      <c r="FD20" s="443">
        <v>42.611449999999998</v>
      </c>
      <c r="FE20" s="434">
        <f t="shared" si="96"/>
        <v>42.611449999999998</v>
      </c>
      <c r="FF20" s="435" t="str">
        <f t="shared" si="97"/>
        <v>- // -</v>
      </c>
      <c r="FG20" s="443">
        <v>2903.4588941279999</v>
      </c>
      <c r="FH20" s="443">
        <f>2671.92693+198.78725-22.9884</f>
        <v>2847.7257799999998</v>
      </c>
      <c r="FI20" s="434">
        <f t="shared" si="98"/>
        <v>-55.733114128000125</v>
      </c>
      <c r="FJ20" s="435">
        <f t="shared" si="99"/>
        <v>0.98080457958584655</v>
      </c>
      <c r="FK20" s="434">
        <f t="shared" si="100"/>
        <v>2903.4588941279994</v>
      </c>
      <c r="FL20" s="434">
        <f t="shared" si="101"/>
        <v>2903.4588941279994</v>
      </c>
      <c r="FM20" s="434">
        <f t="shared" si="102"/>
        <v>0</v>
      </c>
      <c r="FN20" s="434">
        <f t="shared" si="103"/>
        <v>2834.0308699999996</v>
      </c>
      <c r="FO20" s="434">
        <f t="shared" si="104"/>
        <v>2834.0308699999996</v>
      </c>
      <c r="FP20" s="434">
        <f t="shared" si="105"/>
        <v>0</v>
      </c>
      <c r="FQ20" s="434">
        <f t="shared" si="106"/>
        <v>-69.428024127999834</v>
      </c>
      <c r="FR20" s="435">
        <f t="shared" si="107"/>
        <v>0.97608782260757598</v>
      </c>
      <c r="FS20" s="443">
        <v>0</v>
      </c>
      <c r="FT20" s="443"/>
      <c r="FU20" s="434">
        <f t="shared" si="108"/>
        <v>0</v>
      </c>
      <c r="FV20" s="435" t="str">
        <f t="shared" si="109"/>
        <v>- // -</v>
      </c>
      <c r="FW20" s="434">
        <f t="shared" si="110"/>
        <v>17.348568000001706</v>
      </c>
      <c r="FX20" s="434">
        <f t="shared" si="111"/>
        <v>198.78725000000014</v>
      </c>
      <c r="FY20" s="434">
        <f t="shared" si="112"/>
        <v>181.43868199999844</v>
      </c>
      <c r="FZ20" s="435">
        <f t="shared" si="113"/>
        <v>11.458424118923279</v>
      </c>
      <c r="GA20" s="443">
        <v>0</v>
      </c>
      <c r="GB20" s="443">
        <v>22.988399999999999</v>
      </c>
      <c r="GC20" s="434">
        <f t="shared" si="114"/>
        <v>22.988399999999999</v>
      </c>
      <c r="GD20" s="435" t="str">
        <f t="shared" si="115"/>
        <v>- // -</v>
      </c>
      <c r="GE20" s="443">
        <v>2920.9654274039999</v>
      </c>
      <c r="GF20" s="443"/>
      <c r="GG20" s="434">
        <f t="shared" si="116"/>
        <v>-2920.9654274039999</v>
      </c>
      <c r="GH20" s="435">
        <f t="shared" si="117"/>
        <v>0</v>
      </c>
      <c r="GI20" s="434">
        <f t="shared" si="118"/>
        <v>2920.9654274039995</v>
      </c>
      <c r="GJ20" s="434">
        <f t="shared" si="119"/>
        <v>2920.9654274039995</v>
      </c>
      <c r="GK20" s="434">
        <f t="shared" si="120"/>
        <v>0</v>
      </c>
      <c r="GL20" s="434">
        <f t="shared" si="121"/>
        <v>0</v>
      </c>
      <c r="GM20" s="434">
        <f t="shared" si="122"/>
        <v>0</v>
      </c>
      <c r="GN20" s="434">
        <f t="shared" si="123"/>
        <v>0</v>
      </c>
      <c r="GO20" s="434">
        <f t="shared" si="124"/>
        <v>-2920.9654274039995</v>
      </c>
      <c r="GP20" s="435">
        <f t="shared" si="125"/>
        <v>0</v>
      </c>
      <c r="GQ20" s="443">
        <v>0</v>
      </c>
      <c r="GR20" s="443"/>
      <c r="GS20" s="434">
        <f t="shared" si="126"/>
        <v>0</v>
      </c>
      <c r="GT20" s="435" t="str">
        <f t="shared" si="127"/>
        <v>- // -</v>
      </c>
      <c r="GU20" s="436"/>
      <c r="GV20" s="434">
        <f t="shared" si="128"/>
        <v>11545.23317166</v>
      </c>
      <c r="GW20" s="434">
        <f t="shared" si="129"/>
        <v>8540.429619999999</v>
      </c>
      <c r="GX20" s="434">
        <f t="shared" si="130"/>
        <v>-3004.8035516600012</v>
      </c>
      <c r="GY20" s="435">
        <f t="shared" si="131"/>
        <v>0.73973643433760428</v>
      </c>
      <c r="GZ20" s="434">
        <f t="shared" si="132"/>
        <v>11680.115933659999</v>
      </c>
      <c r="HA20" s="434">
        <f t="shared" si="133"/>
        <v>11680.115933659999</v>
      </c>
      <c r="HB20" s="434">
        <f t="shared" si="134"/>
        <v>0</v>
      </c>
      <c r="HC20" s="434">
        <f t="shared" si="135"/>
        <v>8516.8620999999985</v>
      </c>
      <c r="HD20" s="434">
        <f t="shared" si="136"/>
        <v>8516.8620999999985</v>
      </c>
      <c r="HE20" s="434">
        <f t="shared" si="137"/>
        <v>0</v>
      </c>
      <c r="HF20" s="434">
        <f t="shared" si="138"/>
        <v>-3163.253833660001</v>
      </c>
      <c r="HG20" s="435">
        <f t="shared" si="139"/>
        <v>0.72917616129613316</v>
      </c>
      <c r="HH20" s="434">
        <f t="shared" si="140"/>
        <v>0</v>
      </c>
      <c r="HI20" s="434">
        <f t="shared" si="141"/>
        <v>0</v>
      </c>
      <c r="HJ20" s="434">
        <f t="shared" si="142"/>
        <v>0</v>
      </c>
      <c r="HK20" s="435" t="str">
        <f t="shared" si="143"/>
        <v>- // -</v>
      </c>
      <c r="HL20" s="434">
        <f t="shared" si="144"/>
        <v>17.34856800000216</v>
      </c>
      <c r="HM20" s="434">
        <f t="shared" si="145"/>
        <v>175.79885000000013</v>
      </c>
      <c r="HN20" s="434">
        <f t="shared" si="146"/>
        <v>158.45028199999797</v>
      </c>
      <c r="HO20" s="435">
        <f t="shared" si="147"/>
        <v>10.133334924241485</v>
      </c>
      <c r="HP20" s="443">
        <v>0</v>
      </c>
      <c r="HQ20" s="443"/>
      <c r="HR20" s="434">
        <f t="shared" si="148"/>
        <v>0</v>
      </c>
      <c r="HS20" s="435" t="str">
        <f t="shared" si="149"/>
        <v>- // -</v>
      </c>
      <c r="HT20" s="436"/>
      <c r="HU20" s="434">
        <f t="shared" si="150"/>
        <v>583.9044736600008</v>
      </c>
      <c r="HV20" s="435">
        <f t="shared" si="151"/>
        <v>1.052621967034864</v>
      </c>
      <c r="HW20" s="436"/>
      <c r="HX20" s="434">
        <f>IF([19]Настройка!$D$13="январь",0,IF([19]Настройка!$D$13="февраль",0,IF(OR([19]Настройка!$D$13="март",[19]Настройка!$D$13="I квартал"),DK20,IF([19]Настройка!$D$13="апрель",DK20,IF([19]Настройка!$D$13="май",DK20,IF(OR([19]Настройка!$D$13="июнь",[19]Настройка!$D$13="II квартал"),DK20+EI20,IF([19]Настройка!$D$13="июль",DK20+EI20,IF([19]Настройка!$D$13="август",DK20+EI20,IF(OR([19]Настройка!$D$13="сентябрь",[19]Настройка!$D$13="III квартал"),DK20+EI20+FG20,IF([19]Настройка!$D$13="октябрь",DK20+EI20+FG20,IF([19]Настройка!$D$13="ноябрь",DK20+EI20+FG20,IF(OR([19]Настройка!$D$13="декабрь",[19]Настройка!$D$13="IV квартал"),GV20,"Ошибка"))))))))))))</f>
        <v>8624.2677442559998</v>
      </c>
      <c r="HY20" s="434">
        <f>IF([19]Настройка!$D$13="январь",0,IF([19]Настройка!$D$13="февраль",0,IF(OR([19]Настройка!$D$13="март",[19]Настройка!$D$13="I квартал"),DL20,IF([19]Настройка!$D$13="апрель",DL20,IF([19]Настройка!$D$13="май",DL20,IF(OR([19]Настройка!$D$13="июнь",[19]Настройка!$D$13="II квартал"),DL20+EJ20,IF([19]Настройка!$D$13="июль",DL20+EJ20,IF([19]Настройка!$D$13="август",DL20+EJ20,IF(OR([19]Настройка!$D$13="сентябрь",[19]Настройка!$D$13="III квартал"),DL20+EJ20+FH20,IF([19]Настройка!$D$13="октябрь",DL20+EJ20+FH20,IF([19]Настройка!$D$13="ноябрь",DL20+EJ20+FH20,IF(OR([19]Настройка!$D$13="декабрь",[19]Настройка!$D$13="IV квартал"),GW20,"Ошибка"))))))))))))</f>
        <v>8540.429619999999</v>
      </c>
      <c r="HZ20" s="434">
        <f t="shared" si="152"/>
        <v>-83.83812425600081</v>
      </c>
      <c r="IA20" s="435">
        <f t="shared" si="153"/>
        <v>0.99027881244621152</v>
      </c>
      <c r="IB20" s="434">
        <f t="shared" si="154"/>
        <v>8759.1505062559991</v>
      </c>
      <c r="IC20" s="434">
        <f>IF([19]Настройка!$D$13="январь",K20,IF([19]Настройка!$D$13="февраль",K20+S20,IF(OR([19]Настройка!$D$13="март",[19]Настройка!$D$13="I квартал"),DP20,IF([19]Настройка!$D$13="апрель",DP20+AI20,IF([19]Настройка!$D$13="май",DP20+AI20+AQ20,IF(OR([19]Настройка!$D$13="июнь",[19]Настройка!$D$13="II квартал"),DP20+EN20,IF([19]Настройка!$D$13="июль",DP20+EN20+BG20,IF([19]Настройка!$D$13="август",DP20+EN20+BG20+BO20,IF(OR([19]Настройка!$D$13="сентябрь",[19]Настройка!$D$13="III квартал"),DP20+EN20+FL20,IF([19]Настройка!$D$13="октябрь",DP20+EN20+FL20+CE20,IF([19]Настройка!$D$13="ноябрь",DP20+EN20+FL20+CE20+CM20,IF(OR([19]Настройка!$D$13="декабрь",[19]Настройка!$D$13="IV квартал"),HA20,"Ошибка"))))))))))))</f>
        <v>8759.1505062559991</v>
      </c>
      <c r="ID20" s="434">
        <f>IF([19]Настройка!$D$13="январь",L20,IF([19]Настройка!$D$13="февраль",L20+T20,IF(OR([19]Настройка!$D$13="март",[19]Настройка!$D$13="I квартал"),DQ20,IF([19]Настройка!$D$13="апрель",DQ20+AJ20,IF([19]Настройка!$D$13="май",DQ20+AJ20+AR20,IF(OR([19]Настройка!$D$13="июнь",[19]Настройка!$D$13="II квартал"),DQ20+EO20,IF([19]Настройка!$D$13="июль",DQ20+EO20+BH20,IF([19]Настройка!$D$13="август",DQ20+EO20+BH20+BP20,IF(OR([19]Настройка!$D$13="сентябрь",[19]Настройка!$D$13="III квартал"),DQ20+EO20+FM20,IF([19]Настройка!$D$13="октябрь",DQ20+EO20+FM20+CF20,IF([19]Настройка!$D$13="ноябрь",DQ20+EO20+FM20+CF20+CN20,IF(OR([19]Настройка!$D$13="декабрь",[19]Настройка!$D$13="IV квартал"),HB20,"Ошибка"))))))))))))</f>
        <v>0</v>
      </c>
      <c r="IE20" s="434">
        <f t="shared" si="155"/>
        <v>8516.8620999999985</v>
      </c>
      <c r="IF20" s="434">
        <f>IF([19]Настройка!$D$13="январь",N20,IF([19]Настройка!$D$13="февраль",N20+V20,IF(OR([19]Настройка!$D$13="март",[19]Настройка!$D$13="I квартал"),DS20,IF([19]Настройка!$D$13="апрель",DS20+AL20,IF([19]Настройка!$D$13="май",DS20+AL20+AT20,IF(OR([19]Настройка!$D$13="июнь",[19]Настройка!$D$13="II квартал"),DS20+EQ20,IF([19]Настройка!$D$13="июль",DS20+EQ20+BJ20,IF([19]Настройка!$D$13="август",DS20+EQ20+BJ20+BR20,IF(OR([19]Настройка!$D$13="сентябрь",[19]Настройка!$D$13="III квартал"),DS20+EQ20+FO20,IF([19]Настройка!$D$13="октябрь",DS20+EQ20+FO20+CH20,IF([19]Настройка!$D$13="ноябрь",DS20+EQ20+FO20+CH20+CP20,IF(OR([19]Настройка!$D$13="декабрь",[19]Настройка!$D$13="IV квартал"),HD20,"Ошибка"))))))))))))</f>
        <v>8516.8620999999985</v>
      </c>
      <c r="IG20" s="434">
        <f>IF([19]Настройка!$D$13="январь",O20,IF([19]Настройка!$D$13="февраль",O20+W20,IF(OR([19]Настройка!$D$13="март",[19]Настройка!$D$13="I квартал"),DT20,IF([19]Настройка!$D$13="апрель",DT20+AM20,IF([19]Настройка!$D$13="май",DT20+AM20+AU20,IF(OR([19]Настройка!$D$13="июнь",[19]Настройка!$D$13="II квартал"),DT20+ER20,IF([19]Настройка!$D$13="июль",DT20+ER20+BK20,IF([19]Настройка!$D$13="август",DT20+ER20+BK20+BS20,IF(OR([19]Настройка!$D$13="сентябрь",[19]Настройка!$D$13="III квартал"),DT20+ER20+FP20,IF([19]Настройка!$D$13="октябрь",DT20+ER20+FP20+CI20,IF([19]Настройка!$D$13="ноябрь",DT20+ER20+FP20+CI20+CQ20,IF(OR([19]Настройка!$D$13="декабрь",[19]Настройка!$D$13="IV квартал"),HE20,"Ошибка"))))))))))))</f>
        <v>0</v>
      </c>
      <c r="IH20" s="434">
        <f t="shared" si="156"/>
        <v>-242.2884062560006</v>
      </c>
      <c r="II20" s="435">
        <f t="shared" si="157"/>
        <v>0.97233882371550162</v>
      </c>
      <c r="IK20" s="439"/>
    </row>
    <row r="21" spans="1:245" s="438" customFormat="1">
      <c r="A21" s="422">
        <f t="shared" si="158"/>
        <v>8</v>
      </c>
      <c r="B21" s="444" t="s">
        <v>1755</v>
      </c>
      <c r="C21" s="432">
        <v>11030000</v>
      </c>
      <c r="D21" s="433"/>
      <c r="E21" s="434">
        <f>E22+E23+E24+E25+E26+E27+E28</f>
        <v>168683.539282568</v>
      </c>
      <c r="F21" s="434">
        <f>F22+F23+F24+F25+F26+F27+F28</f>
        <v>180024.00735</v>
      </c>
      <c r="G21" s="434">
        <f t="shared" si="8"/>
        <v>11340.468067431997</v>
      </c>
      <c r="H21" s="435">
        <f t="shared" si="9"/>
        <v>1.0672292513879209</v>
      </c>
      <c r="I21" s="436"/>
      <c r="J21" s="434">
        <f>J22+J23+J24+J25+J26+J27+J28</f>
        <v>3510.2071599999999</v>
      </c>
      <c r="K21" s="434">
        <f t="shared" si="10"/>
        <v>3510.2071599999999</v>
      </c>
      <c r="L21" s="434">
        <f>L22+L23+L24+L25+L26+L27+L28</f>
        <v>0</v>
      </c>
      <c r="M21" s="434">
        <f>M22+M23+M24+M25+M26+M27+M28</f>
        <v>3511.10716</v>
      </c>
      <c r="N21" s="434">
        <f t="shared" si="11"/>
        <v>3511.10716</v>
      </c>
      <c r="O21" s="434">
        <f>O22+O23+O24+O25+O26+O27+O28</f>
        <v>0</v>
      </c>
      <c r="P21" s="434">
        <f t="shared" si="12"/>
        <v>0.90000000000009095</v>
      </c>
      <c r="Q21" s="435">
        <f t="shared" si="13"/>
        <v>1.0002563951239847</v>
      </c>
      <c r="R21" s="434">
        <f>R22+R23+R24+R25+R26+R27+R28</f>
        <v>21089.26266</v>
      </c>
      <c r="S21" s="434">
        <f t="shared" si="14"/>
        <v>21089.26266</v>
      </c>
      <c r="T21" s="434">
        <f>T22+T23+T24+T25+T26+T27+T28</f>
        <v>0</v>
      </c>
      <c r="U21" s="434">
        <f>U22+U23+U24+U25+U26+U27+U28</f>
        <v>21089.26266</v>
      </c>
      <c r="V21" s="434">
        <f t="shared" si="15"/>
        <v>21089.26266</v>
      </c>
      <c r="W21" s="434">
        <f>W22+W23+W24+W25+W26+W27+W28</f>
        <v>0</v>
      </c>
      <c r="X21" s="434">
        <f t="shared" si="16"/>
        <v>0</v>
      </c>
      <c r="Y21" s="435">
        <f t="shared" si="17"/>
        <v>1</v>
      </c>
      <c r="Z21" s="434">
        <f>Z22+Z23+Z24+Z25+Z26+Z27+Z28</f>
        <v>1009.66138</v>
      </c>
      <c r="AA21" s="434">
        <f t="shared" si="18"/>
        <v>1009.66138</v>
      </c>
      <c r="AB21" s="434">
        <f>AB22+AB23+AB24+AB25+AB26+AB27+AB28</f>
        <v>0</v>
      </c>
      <c r="AC21" s="434">
        <f>AC22+AC23+AC24+AC25+AC26+AC27+AC28</f>
        <v>1558.89744</v>
      </c>
      <c r="AD21" s="434">
        <f t="shared" si="19"/>
        <v>1558.89744</v>
      </c>
      <c r="AE21" s="434">
        <f>AE22+AE23+AE24+AE25+AE26+AE27+AE28</f>
        <v>0</v>
      </c>
      <c r="AF21" s="434">
        <f t="shared" si="20"/>
        <v>549.23605999999995</v>
      </c>
      <c r="AG21" s="435">
        <f t="shared" si="21"/>
        <v>1.5439804580818968</v>
      </c>
      <c r="AH21" s="434">
        <f>AH22+AH23+AH24+AH25+AH26+AH27+AH28</f>
        <v>9789.7805888888888</v>
      </c>
      <c r="AI21" s="434">
        <f t="shared" si="22"/>
        <v>9789.7805888888888</v>
      </c>
      <c r="AJ21" s="434">
        <f>AJ22+AJ23+AJ24+AJ25+AJ26+AJ27+AJ28</f>
        <v>0</v>
      </c>
      <c r="AK21" s="434">
        <f>AK22+AK23+AK24+AK25+AK26+AK27+AK28</f>
        <v>4.5057</v>
      </c>
      <c r="AL21" s="434">
        <f t="shared" si="23"/>
        <v>4.5057</v>
      </c>
      <c r="AM21" s="434">
        <f>AM22+AM23+AM24+AM25+AM26+AM27+AM28</f>
        <v>0</v>
      </c>
      <c r="AN21" s="434">
        <f t="shared" si="24"/>
        <v>-9785.2748888888891</v>
      </c>
      <c r="AO21" s="435">
        <f t="shared" si="25"/>
        <v>4.6024524851086409E-4</v>
      </c>
      <c r="AP21" s="434">
        <f>AP22+AP23+AP24+AP25+AP26+AP27+AP28</f>
        <v>0.58888888888888891</v>
      </c>
      <c r="AQ21" s="434">
        <f t="shared" si="26"/>
        <v>0.58888888888888891</v>
      </c>
      <c r="AR21" s="434">
        <f>AR22+AR23+AR24+AR25+AR26+AR27+AR28</f>
        <v>0</v>
      </c>
      <c r="AS21" s="434">
        <f>AS22+AS23+AS24+AS25+AS26+AS27+AS28</f>
        <v>1215.83716</v>
      </c>
      <c r="AT21" s="434">
        <f t="shared" si="27"/>
        <v>1215.83716</v>
      </c>
      <c r="AU21" s="434">
        <f>AU22+AU23+AU24+AU25+AU26+AU27+AU28</f>
        <v>0</v>
      </c>
      <c r="AV21" s="434">
        <f t="shared" si="28"/>
        <v>1215.2482711111111</v>
      </c>
      <c r="AW21" s="435">
        <f t="shared" si="29"/>
        <v>2064.6291396226416</v>
      </c>
      <c r="AX21" s="434">
        <f>AX22+AX23+AX24+AX25+AX26+AX27+AX28</f>
        <v>14178.783888888889</v>
      </c>
      <c r="AY21" s="434">
        <f t="shared" si="30"/>
        <v>14178.783888888889</v>
      </c>
      <c r="AZ21" s="434">
        <f>AZ22+AZ23+AZ24+AZ25+AZ26+AZ27+AZ28</f>
        <v>0</v>
      </c>
      <c r="BA21" s="434">
        <f>BA22+BA23+BA24+BA25+BA26+BA27+BA28</f>
        <v>10443.94269</v>
      </c>
      <c r="BB21" s="434">
        <f t="shared" si="31"/>
        <v>10443.94269</v>
      </c>
      <c r="BC21" s="434">
        <f>BC22+BC23+BC24+BC25+BC26+BC27+BC28</f>
        <v>0</v>
      </c>
      <c r="BD21" s="434">
        <f t="shared" si="32"/>
        <v>-3734.8411988888893</v>
      </c>
      <c r="BE21" s="435">
        <f t="shared" si="33"/>
        <v>0.73658945448659574</v>
      </c>
      <c r="BF21" s="434">
        <f>BF22+BF23+BF24+BF25+BF26+BF27+BF28</f>
        <v>0.58888888888888891</v>
      </c>
      <c r="BG21" s="434">
        <f t="shared" si="34"/>
        <v>0.58888888888888891</v>
      </c>
      <c r="BH21" s="434">
        <f>BH22+BH23+BH24+BH25+BH26+BH27+BH28</f>
        <v>0</v>
      </c>
      <c r="BI21" s="434">
        <f>BI22+BI23+BI24+BI25+BI26+BI27+BI28</f>
        <v>10907.948340000001</v>
      </c>
      <c r="BJ21" s="434">
        <f t="shared" si="35"/>
        <v>10907.948340000001</v>
      </c>
      <c r="BK21" s="434">
        <f>BK22+BK23+BK24+BK25+BK26+BK27+BK28</f>
        <v>0</v>
      </c>
      <c r="BL21" s="434">
        <f t="shared" si="36"/>
        <v>10907.359451111111</v>
      </c>
      <c r="BM21" s="435">
        <f t="shared" si="37"/>
        <v>18522.931143396228</v>
      </c>
      <c r="BN21" s="434">
        <f>BN22+BN23+BN24+BN25+BN26+BN27+BN28</f>
        <v>11064.551108888889</v>
      </c>
      <c r="BO21" s="434">
        <f t="shared" si="38"/>
        <v>11064.551108888889</v>
      </c>
      <c r="BP21" s="434">
        <f>BP22+BP23+BP24+BP25+BP26+BP27+BP28</f>
        <v>0</v>
      </c>
      <c r="BQ21" s="434">
        <f>BQ22+BQ23+BQ24+BQ25+BQ26+BQ27+BQ28</f>
        <v>18141.977300000002</v>
      </c>
      <c r="BR21" s="434">
        <f t="shared" si="39"/>
        <v>18141.977300000002</v>
      </c>
      <c r="BS21" s="434">
        <f>BS22+BS23+BS24+BS25+BS26+BS27+BS28</f>
        <v>0</v>
      </c>
      <c r="BT21" s="434">
        <f t="shared" si="40"/>
        <v>7077.4261911111134</v>
      </c>
      <c r="BU21" s="435">
        <f t="shared" si="41"/>
        <v>1.6396487414139509</v>
      </c>
      <c r="BV21" s="434">
        <f>BV22+BV23+BV24+BV25+BV26+BV27+BV28</f>
        <v>20.608888888888888</v>
      </c>
      <c r="BW21" s="434">
        <f t="shared" si="42"/>
        <v>20.608888888888888</v>
      </c>
      <c r="BX21" s="434">
        <f>BX22+BX23+BX24+BX25+BX26+BX27+BX28</f>
        <v>0</v>
      </c>
      <c r="BY21" s="434">
        <f>BY22+BY23+BY24+BY25+BY26+BY27+BY28</f>
        <v>36406.044140000005</v>
      </c>
      <c r="BZ21" s="434">
        <f t="shared" si="43"/>
        <v>36406.044140000005</v>
      </c>
      <c r="CA21" s="434">
        <f>CA22+CA23+CA24+CA25+CA26+CA27+CA28</f>
        <v>0</v>
      </c>
      <c r="CB21" s="434">
        <f t="shared" si="44"/>
        <v>36385.435251111114</v>
      </c>
      <c r="CC21" s="435">
        <f t="shared" si="45"/>
        <v>1766.5214430666383</v>
      </c>
      <c r="CD21" s="434">
        <f>CD22+CD23+CD24+CD25+CD26+CD27+CD28</f>
        <v>6557.1029573888891</v>
      </c>
      <c r="CE21" s="434">
        <f t="shared" si="46"/>
        <v>6557.1029573888891</v>
      </c>
      <c r="CF21" s="434">
        <f>CF22+CF23+CF24+CF25+CF26+CF27+CF28</f>
        <v>0</v>
      </c>
      <c r="CG21" s="434">
        <f>CG22+CG23+CG24+CG25+CG26+CG27+CG28</f>
        <v>0</v>
      </c>
      <c r="CH21" s="434">
        <f t="shared" si="47"/>
        <v>0</v>
      </c>
      <c r="CI21" s="434">
        <f>CI22+CI23+CI24+CI25+CI26+CI27+CI28</f>
        <v>0</v>
      </c>
      <c r="CJ21" s="434">
        <f t="shared" si="48"/>
        <v>-6557.1029573888891</v>
      </c>
      <c r="CK21" s="435">
        <f t="shared" si="49"/>
        <v>0</v>
      </c>
      <c r="CL21" s="434">
        <f>CL22+CL23+CL24+CL25+CL26+CL27+CL28</f>
        <v>20.608888888888888</v>
      </c>
      <c r="CM21" s="434">
        <f t="shared" si="50"/>
        <v>20.608888888888888</v>
      </c>
      <c r="CN21" s="434">
        <f>CN22+CN23+CN24+CN25+CN26+CN27+CN28</f>
        <v>0</v>
      </c>
      <c r="CO21" s="434">
        <f>CO22+CO23+CO24+CO25+CO26+CO27+CO28</f>
        <v>0</v>
      </c>
      <c r="CP21" s="434">
        <f t="shared" si="51"/>
        <v>0</v>
      </c>
      <c r="CQ21" s="434">
        <f>CQ22+CQ23+CQ24+CQ25+CQ26+CQ27+CQ28</f>
        <v>0</v>
      </c>
      <c r="CR21" s="434">
        <f t="shared" si="52"/>
        <v>-20.608888888888888</v>
      </c>
      <c r="CS21" s="435">
        <f t="shared" si="53"/>
        <v>0</v>
      </c>
      <c r="CT21" s="434">
        <f>CT22+CT23+CT24+CT25+CT26+CT27+CT28</f>
        <v>19.608888888888888</v>
      </c>
      <c r="CU21" s="434">
        <f t="shared" si="54"/>
        <v>19.608888888888888</v>
      </c>
      <c r="CV21" s="434">
        <f>CV22+CV23+CV24+CV25+CV26+CV27+CV28</f>
        <v>0</v>
      </c>
      <c r="CW21" s="434">
        <f>CW22+CW23+CW24+CW25+CW26+CW27+CW28</f>
        <v>0</v>
      </c>
      <c r="CX21" s="434">
        <f t="shared" si="55"/>
        <v>0</v>
      </c>
      <c r="CY21" s="434">
        <f>CY22+CY23+CY24+CY25+CY26+CY27+CY28</f>
        <v>0</v>
      </c>
      <c r="CZ21" s="434">
        <f t="shared" si="56"/>
        <v>-19.608888888888888</v>
      </c>
      <c r="DA21" s="435">
        <f t="shared" si="57"/>
        <v>0</v>
      </c>
      <c r="DB21" s="436"/>
      <c r="DC21" s="434">
        <f>DC22+DC23+DC24+DC25+DC26+DC27+DC28</f>
        <v>2316.4758100000004</v>
      </c>
      <c r="DD21" s="434">
        <f>DD22+DD23+DD24+DD25+DD26+DD27+DD28</f>
        <v>2316.4758100000004</v>
      </c>
      <c r="DE21" s="434">
        <f t="shared" si="58"/>
        <v>0</v>
      </c>
      <c r="DF21" s="435">
        <f t="shared" si="59"/>
        <v>1</v>
      </c>
      <c r="DG21" s="434">
        <f>DG22+DG23+DG24+DG25+DG26+DG27+DG28</f>
        <v>17920.439900000001</v>
      </c>
      <c r="DH21" s="434">
        <f>DH22+DH23+DH24+DH25+DH26+DH27+DH28</f>
        <v>17920.439900000001</v>
      </c>
      <c r="DI21" s="434">
        <f t="shared" si="60"/>
        <v>0</v>
      </c>
      <c r="DJ21" s="435">
        <f t="shared" si="61"/>
        <v>1</v>
      </c>
      <c r="DK21" s="434">
        <f>DK22+DK23+DK24+DK25+DK26+DK27+DK28</f>
        <v>3665.5535</v>
      </c>
      <c r="DL21" s="434">
        <f>DL22+DL23+DL24+DL25+DL26+DL27+DL28</f>
        <v>29762.674289999999</v>
      </c>
      <c r="DM21" s="434">
        <f t="shared" si="62"/>
        <v>26097.120790000001</v>
      </c>
      <c r="DN21" s="435">
        <f t="shared" si="63"/>
        <v>8.1195580121801516</v>
      </c>
      <c r="DO21" s="434">
        <f t="shared" si="64"/>
        <v>25609.1312</v>
      </c>
      <c r="DP21" s="434">
        <f t="shared" si="65"/>
        <v>25609.1312</v>
      </c>
      <c r="DQ21" s="434">
        <f t="shared" si="66"/>
        <v>0</v>
      </c>
      <c r="DR21" s="434">
        <f t="shared" si="67"/>
        <v>26159.267260000001</v>
      </c>
      <c r="DS21" s="434">
        <f t="shared" si="68"/>
        <v>26159.267260000001</v>
      </c>
      <c r="DT21" s="434">
        <f t="shared" si="69"/>
        <v>0</v>
      </c>
      <c r="DU21" s="434">
        <f t="shared" si="70"/>
        <v>550.13606000000073</v>
      </c>
      <c r="DV21" s="435">
        <f t="shared" si="71"/>
        <v>1.0214820274730758</v>
      </c>
      <c r="DW21" s="434">
        <f>DW22+DW23+DW24+DW25+DW26+DW27+DW28</f>
        <v>-20999</v>
      </c>
      <c r="DX21" s="434">
        <f>DX22+DX23+DX24+DX25+DX26+DX27+DX28</f>
        <v>0</v>
      </c>
      <c r="DY21" s="434">
        <f t="shared" si="72"/>
        <v>20999</v>
      </c>
      <c r="DZ21" s="435">
        <f t="shared" si="73"/>
        <v>2</v>
      </c>
      <c r="EA21" s="434">
        <f t="shared" si="74"/>
        <v>981.98121999999785</v>
      </c>
      <c r="EB21" s="434">
        <f t="shared" si="75"/>
        <v>993.33475999999609</v>
      </c>
      <c r="EC21" s="434">
        <f t="shared" si="76"/>
        <v>11.353539999998247</v>
      </c>
      <c r="ED21" s="435">
        <f t="shared" si="77"/>
        <v>1.011561870806448</v>
      </c>
      <c r="EE21" s="434">
        <f>EE22+EE23+EE24+EE25+EE26+EE27+EE28</f>
        <v>17530.523010000001</v>
      </c>
      <c r="EF21" s="434">
        <f>EF22+EF23+EF24+EF25+EF26+EF27+EF28</f>
        <v>12993.891819999999</v>
      </c>
      <c r="EG21" s="434">
        <f t="shared" si="78"/>
        <v>-4536.6311900000019</v>
      </c>
      <c r="EH21" s="435">
        <f t="shared" si="79"/>
        <v>0.74121529703294331</v>
      </c>
      <c r="EI21" s="434">
        <f>EI22+EI23+EI24+EI25+EI26+EI27+EI28</f>
        <v>6539.2607351666666</v>
      </c>
      <c r="EJ21" s="434">
        <f>EJ22+EJ23+EJ24+EJ25+EJ26+EJ27+EJ28</f>
        <v>9395.1485599999996</v>
      </c>
      <c r="EK21" s="434">
        <f t="shared" si="80"/>
        <v>2855.8878248333331</v>
      </c>
      <c r="EL21" s="435">
        <f t="shared" si="81"/>
        <v>1.4367294623190376</v>
      </c>
      <c r="EM21" s="434">
        <f t="shared" si="82"/>
        <v>23969.153366666666</v>
      </c>
      <c r="EN21" s="434">
        <f t="shared" si="83"/>
        <v>23969.153366666666</v>
      </c>
      <c r="EO21" s="434">
        <f t="shared" si="84"/>
        <v>0</v>
      </c>
      <c r="EP21" s="434">
        <f t="shared" si="85"/>
        <v>11664.285550000001</v>
      </c>
      <c r="EQ21" s="434">
        <f t="shared" si="86"/>
        <v>11664.285550000001</v>
      </c>
      <c r="ER21" s="434">
        <f t="shared" si="87"/>
        <v>0</v>
      </c>
      <c r="ES21" s="434">
        <f t="shared" si="88"/>
        <v>-12304.867816666665</v>
      </c>
      <c r="ET21" s="435">
        <f t="shared" si="89"/>
        <v>0.48663736142726038</v>
      </c>
      <c r="EU21" s="434">
        <f>EU22+EU23+EU24+EU25+EU26+EU27+EU28</f>
        <v>-31126.75633</v>
      </c>
      <c r="EV21" s="434">
        <f>EV22+EV23+EV24+EV25+EV26+EV27+EV28</f>
        <v>0</v>
      </c>
      <c r="EW21" s="434">
        <f t="shared" si="90"/>
        <v>31126.75633</v>
      </c>
      <c r="EX21" s="435">
        <f t="shared" si="91"/>
        <v>2</v>
      </c>
      <c r="EY21" s="434">
        <f t="shared" si="92"/>
        <v>7519.5129984999967</v>
      </c>
      <c r="EZ21" s="434">
        <f t="shared" si="93"/>
        <v>2783.1831699999948</v>
      </c>
      <c r="FA21" s="434">
        <f t="shared" si="94"/>
        <v>-4736.3298285000019</v>
      </c>
      <c r="FB21" s="435">
        <f t="shared" si="95"/>
        <v>0.37012811475360013</v>
      </c>
      <c r="FC21" s="434">
        <f>FC22+FC23+FC24+FC25+FC26+FC27+FC28</f>
        <v>10371.191089999998</v>
      </c>
      <c r="FD21" s="434">
        <f>FD22+FD23+FD24+FD25+FD26+FD27+FD28</f>
        <v>17052.877219999998</v>
      </c>
      <c r="FE21" s="434">
        <f t="shared" si="96"/>
        <v>6681.68613</v>
      </c>
      <c r="FF21" s="435">
        <f t="shared" si="97"/>
        <v>1.6442544614227141</v>
      </c>
      <c r="FG21" s="434">
        <f>FG22+FG23+FG24+FG25+FG26+FG27+FG28</f>
        <v>11085.748886666668</v>
      </c>
      <c r="FH21" s="434">
        <f>FH22+FH23+FH24+FH25+FH26+FH27+FH28</f>
        <v>51908.052420000007</v>
      </c>
      <c r="FI21" s="434">
        <f t="shared" si="98"/>
        <v>40822.303533333339</v>
      </c>
      <c r="FJ21" s="435">
        <f t="shared" si="99"/>
        <v>4.682412794180479</v>
      </c>
      <c r="FK21" s="434">
        <f t="shared" si="100"/>
        <v>11085.748886666666</v>
      </c>
      <c r="FL21" s="434">
        <f t="shared" si="101"/>
        <v>11085.748886666666</v>
      </c>
      <c r="FM21" s="434">
        <f t="shared" si="102"/>
        <v>0</v>
      </c>
      <c r="FN21" s="434">
        <f t="shared" si="103"/>
        <v>65455.969780000007</v>
      </c>
      <c r="FO21" s="434">
        <f t="shared" si="104"/>
        <v>65455.969780000007</v>
      </c>
      <c r="FP21" s="434">
        <f t="shared" si="105"/>
        <v>0</v>
      </c>
      <c r="FQ21" s="434">
        <f t="shared" si="106"/>
        <v>54370.220893333339</v>
      </c>
      <c r="FR21" s="435">
        <f t="shared" si="107"/>
        <v>5.9045149271536248</v>
      </c>
      <c r="FS21" s="434">
        <f>FS22+FS23+FS24+FS25+FS26+FS27+FS28</f>
        <v>-592.24199999999996</v>
      </c>
      <c r="FT21" s="434">
        <f>FT22+FT23+FT24+FT25+FT26+FT27+FT28</f>
        <v>0</v>
      </c>
      <c r="FU21" s="434">
        <f t="shared" si="108"/>
        <v>592.24199999999996</v>
      </c>
      <c r="FV21" s="435">
        <f t="shared" si="109"/>
        <v>2</v>
      </c>
      <c r="FW21" s="434">
        <f t="shared" si="110"/>
        <v>7519.4752884999925</v>
      </c>
      <c r="FX21" s="434">
        <f t="shared" si="111"/>
        <v>473.37559999999576</v>
      </c>
      <c r="FY21" s="434">
        <f t="shared" si="112"/>
        <v>-7046.0996884999968</v>
      </c>
      <c r="FZ21" s="435">
        <f t="shared" si="113"/>
        <v>6.2953275572826053E-2</v>
      </c>
      <c r="GA21" s="434">
        <f>GA22+GA23+GA24+GA25+GA26+GA27+GA28</f>
        <v>9778.9113799999923</v>
      </c>
      <c r="GB21" s="434">
        <f>GB22+GB23+GB24+GB25+GB26+GB27+GB28</f>
        <v>28290.987010000001</v>
      </c>
      <c r="GC21" s="434">
        <f t="shared" si="114"/>
        <v>18512.075630000007</v>
      </c>
      <c r="GD21" s="435">
        <f t="shared" si="115"/>
        <v>2.8930609871218635</v>
      </c>
      <c r="GE21" s="434">
        <f>GE22+GE23+GE24+GE25+GE26+GE27+GE28</f>
        <v>61.826666666666668</v>
      </c>
      <c r="GF21" s="434">
        <f>GF22+GF23+GF24+GF25+GF26+GF27+GF28</f>
        <v>0</v>
      </c>
      <c r="GG21" s="434">
        <f t="shared" si="116"/>
        <v>-61.826666666666668</v>
      </c>
      <c r="GH21" s="435">
        <f t="shared" si="117"/>
        <v>0</v>
      </c>
      <c r="GI21" s="434">
        <f t="shared" si="118"/>
        <v>6597.320735166667</v>
      </c>
      <c r="GJ21" s="434">
        <f t="shared" si="119"/>
        <v>6597.320735166667</v>
      </c>
      <c r="GK21" s="434">
        <f t="shared" si="120"/>
        <v>0</v>
      </c>
      <c r="GL21" s="434">
        <f t="shared" si="121"/>
        <v>0</v>
      </c>
      <c r="GM21" s="434">
        <f t="shared" si="122"/>
        <v>0</v>
      </c>
      <c r="GN21" s="434">
        <f t="shared" si="123"/>
        <v>0</v>
      </c>
      <c r="GO21" s="434">
        <f t="shared" si="124"/>
        <v>-6597.320735166667</v>
      </c>
      <c r="GP21" s="435">
        <f t="shared" si="125"/>
        <v>0</v>
      </c>
      <c r="GQ21" s="434">
        <f>GQ22+GQ23+GQ24+GQ25+GQ26+GQ27+GQ28</f>
        <v>-9778.91194</v>
      </c>
      <c r="GR21" s="434">
        <f>GR22+GR23+GR24+GR25+GR26+GR27+GR28</f>
        <v>0</v>
      </c>
      <c r="GS21" s="434">
        <f t="shared" si="126"/>
        <v>9778.91194</v>
      </c>
      <c r="GT21" s="435">
        <f t="shared" si="127"/>
        <v>2</v>
      </c>
      <c r="GU21" s="436"/>
      <c r="GV21" s="434">
        <f t="shared" si="128"/>
        <v>21352.389788500004</v>
      </c>
      <c r="GW21" s="434">
        <f t="shared" si="129"/>
        <v>91065.875270000004</v>
      </c>
      <c r="GX21" s="434">
        <f t="shared" si="130"/>
        <v>69713.4854815</v>
      </c>
      <c r="GY21" s="435">
        <f t="shared" si="131"/>
        <v>4.264903187513295</v>
      </c>
      <c r="GZ21" s="434">
        <f t="shared" si="132"/>
        <v>67261.354188500001</v>
      </c>
      <c r="HA21" s="434">
        <f t="shared" si="133"/>
        <v>67261.354188500001</v>
      </c>
      <c r="HB21" s="434">
        <f t="shared" si="134"/>
        <v>0</v>
      </c>
      <c r="HC21" s="434">
        <f t="shared" si="135"/>
        <v>103279.52259000001</v>
      </c>
      <c r="HD21" s="434">
        <f t="shared" si="136"/>
        <v>103279.52259000001</v>
      </c>
      <c r="HE21" s="434">
        <f t="shared" si="137"/>
        <v>0</v>
      </c>
      <c r="HF21" s="434">
        <f t="shared" si="138"/>
        <v>36018.168401500006</v>
      </c>
      <c r="HG21" s="435">
        <f t="shared" si="139"/>
        <v>1.535495736534817</v>
      </c>
      <c r="HH21" s="434">
        <f t="shared" si="140"/>
        <v>-62496.91027</v>
      </c>
      <c r="HI21" s="434">
        <f t="shared" si="141"/>
        <v>0</v>
      </c>
      <c r="HJ21" s="434">
        <f t="shared" si="142"/>
        <v>62496.91027</v>
      </c>
      <c r="HK21" s="435">
        <f t="shared" si="143"/>
        <v>2</v>
      </c>
      <c r="HL21" s="434">
        <f t="shared" si="144"/>
        <v>983.98121999999239</v>
      </c>
      <c r="HM21" s="434">
        <f t="shared" si="145"/>
        <v>-27817.611410000005</v>
      </c>
      <c r="HN21" s="434">
        <f t="shared" si="146"/>
        <v>-28801.592629999999</v>
      </c>
      <c r="HO21" s="435">
        <f t="shared" si="147"/>
        <v>-28.270469846975555</v>
      </c>
      <c r="HP21" s="434">
        <f>HP22+HP23+HP24+HP25+HP26+HP27+HP28</f>
        <v>-5.6000000768108293E-4</v>
      </c>
      <c r="HQ21" s="434">
        <f>HQ22+HQ23+HQ24+HQ25+HQ26+HQ27+HQ28</f>
        <v>0</v>
      </c>
      <c r="HR21" s="434">
        <f t="shared" si="148"/>
        <v>5.6000000768108293E-4</v>
      </c>
      <c r="HS21" s="435" t="str">
        <f t="shared" si="149"/>
        <v>- // -</v>
      </c>
      <c r="HT21" s="436"/>
      <c r="HU21" s="434">
        <f t="shared" si="150"/>
        <v>-112762.6531615</v>
      </c>
      <c r="HV21" s="435">
        <f t="shared" si="151"/>
        <v>0.37362435809870331</v>
      </c>
      <c r="HW21" s="436"/>
      <c r="HX21" s="434">
        <f>IF([19]Настройка!$D$13="январь",0,IF([19]Настройка!$D$13="февраль",0,IF(OR([19]Настройка!$D$13="март",[19]Настройка!$D$13="I квартал"),DK21,IF([19]Настройка!$D$13="апрель",DK21,IF([19]Настройка!$D$13="май",DK21,IF(OR([19]Настройка!$D$13="июнь",[19]Настройка!$D$13="II квартал"),DK21+EI21,IF([19]Настройка!$D$13="июль",DK21+EI21,IF([19]Настройка!$D$13="август",DK21+EI21,IF(OR([19]Настройка!$D$13="сентябрь",[19]Настройка!$D$13="III квартал"),DK21+EI21+FG21,IF([19]Настройка!$D$13="октябрь",DK21+EI21+FG21,IF([19]Настройка!$D$13="ноябрь",DK21+EI21+FG21,IF(OR([19]Настройка!$D$13="декабрь",[19]Настройка!$D$13="IV квартал"),GV21,"Ошибка"))))))))))))</f>
        <v>21290.563121833336</v>
      </c>
      <c r="HY21" s="434">
        <f>IF([19]Настройка!$D$13="январь",0,IF([19]Настройка!$D$13="февраль",0,IF(OR([19]Настройка!$D$13="март",[19]Настройка!$D$13="I квартал"),DL21,IF([19]Настройка!$D$13="апрель",DL21,IF([19]Настройка!$D$13="май",DL21,IF(OR([19]Настройка!$D$13="июнь",[19]Настройка!$D$13="II квартал"),DL21+EJ21,IF([19]Настройка!$D$13="июль",DL21+EJ21,IF([19]Настройка!$D$13="август",DL21+EJ21,IF(OR([19]Настройка!$D$13="сентябрь",[19]Настройка!$D$13="III квартал"),DL21+EJ21+FH21,IF([19]Настройка!$D$13="октябрь",DL21+EJ21+FH21,IF([19]Настройка!$D$13="ноябрь",DL21+EJ21+FH21,IF(OR([19]Настройка!$D$13="декабрь",[19]Настройка!$D$13="IV квартал"),GW21,"Ошибка"))))))))))))</f>
        <v>91065.875270000004</v>
      </c>
      <c r="HZ21" s="434">
        <f t="shared" si="152"/>
        <v>69775.312148166675</v>
      </c>
      <c r="IA21" s="435">
        <f t="shared" si="153"/>
        <v>4.2772882402820303</v>
      </c>
      <c r="IB21" s="434">
        <f t="shared" si="154"/>
        <v>60664.033453333337</v>
      </c>
      <c r="IC21" s="434">
        <f>IF([19]Настройка!$D$13="январь",K21,IF([19]Настройка!$D$13="февраль",K21+S21,IF(OR([19]Настройка!$D$13="март",[19]Настройка!$D$13="I квартал"),DP21,IF([19]Настройка!$D$13="апрель",DP21+AI21,IF([19]Настройка!$D$13="май",DP21+AI21+AQ21,IF(OR([19]Настройка!$D$13="июнь",[19]Настройка!$D$13="II квартал"),DP21+EN21,IF([19]Настройка!$D$13="июль",DP21+EN21+BG21,IF([19]Настройка!$D$13="август",DP21+EN21+BG21+BO21,IF(OR([19]Настройка!$D$13="сентябрь",[19]Настройка!$D$13="III квартал"),DP21+EN21+FL21,IF([19]Настройка!$D$13="октябрь",DP21+EN21+FL21+CE21,IF([19]Настройка!$D$13="ноябрь",DP21+EN21+FL21+CE21+CM21,IF(OR([19]Настройка!$D$13="декабрь",[19]Настройка!$D$13="IV квартал"),HA21,"Ошибка"))))))))))))</f>
        <v>60664.033453333337</v>
      </c>
      <c r="ID21" s="434">
        <f>IF([19]Настройка!$D$13="январь",L21,IF([19]Настройка!$D$13="февраль",L21+T21,IF(OR([19]Настройка!$D$13="март",[19]Настройка!$D$13="I квартал"),DQ21,IF([19]Настройка!$D$13="апрель",DQ21+AJ21,IF([19]Настройка!$D$13="май",DQ21+AJ21+AR21,IF(OR([19]Настройка!$D$13="июнь",[19]Настройка!$D$13="II квартал"),DQ21+EO21,IF([19]Настройка!$D$13="июль",DQ21+EO21+BH21,IF([19]Настройка!$D$13="август",DQ21+EO21+BH21+BP21,IF(OR([19]Настройка!$D$13="сентябрь",[19]Настройка!$D$13="III квартал"),DQ21+EO21+FM21,IF([19]Настройка!$D$13="октябрь",DQ21+EO21+FM21+CF21,IF([19]Настройка!$D$13="ноябрь",DQ21+EO21+FM21+CF21+CN21,IF(OR([19]Настройка!$D$13="декабрь",[19]Настройка!$D$13="IV квартал"),HB21,"Ошибка"))))))))))))</f>
        <v>0</v>
      </c>
      <c r="IE21" s="434">
        <f t="shared" si="155"/>
        <v>103279.52259000001</v>
      </c>
      <c r="IF21" s="434">
        <f>IF([19]Настройка!$D$13="январь",N21,IF([19]Настройка!$D$13="февраль",N21+V21,IF(OR([19]Настройка!$D$13="март",[19]Настройка!$D$13="I квартал"),DS21,IF([19]Настройка!$D$13="апрель",DS21+AL21,IF([19]Настройка!$D$13="май",DS21+AL21+AT21,IF(OR([19]Настройка!$D$13="июнь",[19]Настройка!$D$13="II квартал"),DS21+EQ21,IF([19]Настройка!$D$13="июль",DS21+EQ21+BJ21,IF([19]Настройка!$D$13="август",DS21+EQ21+BJ21+BR21,IF(OR([19]Настройка!$D$13="сентябрь",[19]Настройка!$D$13="III квартал"),DS21+EQ21+FO21,IF([19]Настройка!$D$13="октябрь",DS21+EQ21+FO21+CH21,IF([19]Настройка!$D$13="ноябрь",DS21+EQ21+FO21+CH21+CP21,IF(OR([19]Настройка!$D$13="декабрь",[19]Настройка!$D$13="IV квартал"),HD21,"Ошибка"))))))))))))</f>
        <v>103279.52259000001</v>
      </c>
      <c r="IG21" s="434">
        <f>IF([19]Настройка!$D$13="январь",O21,IF([19]Настройка!$D$13="февраль",O21+W21,IF(OR([19]Настройка!$D$13="март",[19]Настройка!$D$13="I квартал"),DT21,IF([19]Настройка!$D$13="апрель",DT21+AM21,IF([19]Настройка!$D$13="май",DT21+AM21+AU21,IF(OR([19]Настройка!$D$13="июнь",[19]Настройка!$D$13="II квартал"),DT21+ER21,IF([19]Настройка!$D$13="июль",DT21+ER21+BK21,IF([19]Настройка!$D$13="август",DT21+ER21+BK21+BS21,IF(OR([19]Настройка!$D$13="сентябрь",[19]Настройка!$D$13="III квартал"),DT21+ER21+FP21,IF([19]Настройка!$D$13="октябрь",DT21+ER21+FP21+CI21,IF([19]Настройка!$D$13="ноябрь",DT21+ER21+FP21+CI21+CQ21,IF(OR([19]Настройка!$D$13="декабрь",[19]Настройка!$D$13="IV квартал"),HE21,"Ошибка"))))))))))))</f>
        <v>0</v>
      </c>
      <c r="IH21" s="434">
        <f t="shared" si="156"/>
        <v>42615.489136666671</v>
      </c>
      <c r="II21" s="435">
        <f t="shared" si="157"/>
        <v>1.7024836086682109</v>
      </c>
      <c r="IK21" s="439"/>
    </row>
    <row r="22" spans="1:245" s="438" customFormat="1" outlineLevel="1">
      <c r="A22" s="422">
        <f t="shared" si="158"/>
        <v>9</v>
      </c>
      <c r="B22" s="440" t="s">
        <v>1756</v>
      </c>
      <c r="C22" s="432">
        <v>11030100</v>
      </c>
      <c r="D22" s="433"/>
      <c r="E22" s="442">
        <v>11441.4025</v>
      </c>
      <c r="F22" s="442">
        <v>2256.9238</v>
      </c>
      <c r="G22" s="434">
        <f t="shared" si="8"/>
        <v>-9184.4786999999997</v>
      </c>
      <c r="H22" s="435">
        <f t="shared" si="9"/>
        <v>0.1972593657115026</v>
      </c>
      <c r="I22" s="436"/>
      <c r="J22" s="442">
        <v>0</v>
      </c>
      <c r="K22" s="434">
        <f t="shared" si="10"/>
        <v>0</v>
      </c>
      <c r="L22" s="442">
        <v>0</v>
      </c>
      <c r="M22" s="442"/>
      <c r="N22" s="434">
        <f t="shared" si="11"/>
        <v>0</v>
      </c>
      <c r="O22" s="443"/>
      <c r="P22" s="434">
        <f t="shared" si="12"/>
        <v>0</v>
      </c>
      <c r="Q22" s="435" t="str">
        <f t="shared" si="13"/>
        <v>- // -</v>
      </c>
      <c r="R22" s="442">
        <v>0</v>
      </c>
      <c r="S22" s="434">
        <f t="shared" si="14"/>
        <v>0</v>
      </c>
      <c r="T22" s="442">
        <v>0</v>
      </c>
      <c r="U22" s="442">
        <v>0</v>
      </c>
      <c r="V22" s="434">
        <f t="shared" si="15"/>
        <v>0</v>
      </c>
      <c r="W22" s="443"/>
      <c r="X22" s="434">
        <f t="shared" si="16"/>
        <v>0</v>
      </c>
      <c r="Y22" s="435" t="str">
        <f t="shared" si="17"/>
        <v>- // -</v>
      </c>
      <c r="Z22" s="442">
        <v>3.456</v>
      </c>
      <c r="AA22" s="434">
        <f t="shared" si="18"/>
        <v>3.456</v>
      </c>
      <c r="AB22" s="442">
        <v>0</v>
      </c>
      <c r="AC22" s="442">
        <v>0</v>
      </c>
      <c r="AD22" s="434">
        <f t="shared" si="19"/>
        <v>0</v>
      </c>
      <c r="AE22" s="443"/>
      <c r="AF22" s="434">
        <f t="shared" si="20"/>
        <v>-3.456</v>
      </c>
      <c r="AG22" s="435">
        <f t="shared" si="21"/>
        <v>0</v>
      </c>
      <c r="AH22" s="442">
        <v>0.58888888888888891</v>
      </c>
      <c r="AI22" s="434">
        <f t="shared" si="22"/>
        <v>0.58888888888888891</v>
      </c>
      <c r="AJ22" s="442">
        <v>0</v>
      </c>
      <c r="AK22" s="442">
        <v>0</v>
      </c>
      <c r="AL22" s="434">
        <f t="shared" si="23"/>
        <v>0</v>
      </c>
      <c r="AM22" s="443"/>
      <c r="AN22" s="434">
        <f t="shared" si="24"/>
        <v>-0.58888888888888891</v>
      </c>
      <c r="AO22" s="435">
        <f t="shared" si="25"/>
        <v>0</v>
      </c>
      <c r="AP22" s="442">
        <v>0.58888888888888891</v>
      </c>
      <c r="AQ22" s="434">
        <f t="shared" si="26"/>
        <v>0.58888888888888891</v>
      </c>
      <c r="AR22" s="442">
        <v>0</v>
      </c>
      <c r="AS22" s="442"/>
      <c r="AT22" s="434">
        <f t="shared" si="27"/>
        <v>0</v>
      </c>
      <c r="AU22" s="443"/>
      <c r="AV22" s="434">
        <f t="shared" si="28"/>
        <v>-0.58888888888888891</v>
      </c>
      <c r="AW22" s="435">
        <f t="shared" si="29"/>
        <v>0</v>
      </c>
      <c r="AX22" s="442">
        <v>0.58888888888888891</v>
      </c>
      <c r="AY22" s="434">
        <f t="shared" si="30"/>
        <v>0.58888888888888891</v>
      </c>
      <c r="AZ22" s="442">
        <v>0</v>
      </c>
      <c r="BA22" s="442">
        <v>3.456</v>
      </c>
      <c r="BB22" s="434">
        <f t="shared" si="31"/>
        <v>3.456</v>
      </c>
      <c r="BC22" s="443"/>
      <c r="BD22" s="434">
        <f t="shared" si="32"/>
        <v>2.8671111111111109</v>
      </c>
      <c r="BE22" s="435">
        <f t="shared" si="33"/>
        <v>5.868679245283019</v>
      </c>
      <c r="BF22" s="442">
        <v>0.58888888888888891</v>
      </c>
      <c r="BG22" s="434">
        <f t="shared" si="34"/>
        <v>0.58888888888888891</v>
      </c>
      <c r="BH22" s="442">
        <v>0</v>
      </c>
      <c r="BI22" s="442">
        <v>4639.1962400000002</v>
      </c>
      <c r="BJ22" s="434">
        <f t="shared" si="35"/>
        <v>4639.1962400000002</v>
      </c>
      <c r="BK22" s="443"/>
      <c r="BL22" s="434">
        <f t="shared" si="36"/>
        <v>4638.6073511111117</v>
      </c>
      <c r="BM22" s="435">
        <f t="shared" si="37"/>
        <v>7877.8804075471699</v>
      </c>
      <c r="BN22" s="442">
        <v>0.58888888888888891</v>
      </c>
      <c r="BO22" s="434">
        <f t="shared" si="38"/>
        <v>0.58888888888888891</v>
      </c>
      <c r="BP22" s="442">
        <v>0</v>
      </c>
      <c r="BQ22" s="442">
        <v>0</v>
      </c>
      <c r="BR22" s="434">
        <f t="shared" si="39"/>
        <v>0</v>
      </c>
      <c r="BS22" s="443"/>
      <c r="BT22" s="434">
        <f t="shared" si="40"/>
        <v>-0.58888888888888891</v>
      </c>
      <c r="BU22" s="435">
        <f t="shared" si="41"/>
        <v>0</v>
      </c>
      <c r="BV22" s="442">
        <v>0.58888888888888891</v>
      </c>
      <c r="BW22" s="434">
        <f t="shared" si="42"/>
        <v>0.58888888888888891</v>
      </c>
      <c r="BX22" s="442">
        <v>0</v>
      </c>
      <c r="BY22" s="442">
        <v>1271.21</v>
      </c>
      <c r="BZ22" s="434">
        <f t="shared" si="43"/>
        <v>1271.21</v>
      </c>
      <c r="CA22" s="443"/>
      <c r="CB22" s="434">
        <f t="shared" si="44"/>
        <v>1270.6211111111111</v>
      </c>
      <c r="CC22" s="435">
        <f t="shared" si="45"/>
        <v>2158.6584905660379</v>
      </c>
      <c r="CD22" s="442">
        <v>6538.0829573888886</v>
      </c>
      <c r="CE22" s="434">
        <f t="shared" si="46"/>
        <v>6538.0829573888886</v>
      </c>
      <c r="CF22" s="442">
        <v>0</v>
      </c>
      <c r="CG22" s="442"/>
      <c r="CH22" s="434">
        <f t="shared" si="47"/>
        <v>0</v>
      </c>
      <c r="CI22" s="443"/>
      <c r="CJ22" s="434">
        <f t="shared" si="48"/>
        <v>-6538.0829573888886</v>
      </c>
      <c r="CK22" s="435">
        <f t="shared" si="49"/>
        <v>0</v>
      </c>
      <c r="CL22" s="442">
        <v>0.58888888888888891</v>
      </c>
      <c r="CM22" s="434">
        <f t="shared" si="50"/>
        <v>0.58888888888888891</v>
      </c>
      <c r="CN22" s="442">
        <v>0</v>
      </c>
      <c r="CO22" s="442"/>
      <c r="CP22" s="434">
        <f t="shared" si="51"/>
        <v>0</v>
      </c>
      <c r="CQ22" s="443"/>
      <c r="CR22" s="434">
        <f t="shared" si="52"/>
        <v>-0.58888888888888891</v>
      </c>
      <c r="CS22" s="435">
        <f t="shared" si="53"/>
        <v>0</v>
      </c>
      <c r="CT22" s="442">
        <v>0.58888888888888891</v>
      </c>
      <c r="CU22" s="434">
        <f t="shared" si="54"/>
        <v>0.58888888888888891</v>
      </c>
      <c r="CV22" s="442">
        <v>0</v>
      </c>
      <c r="CW22" s="442"/>
      <c r="CX22" s="434">
        <f t="shared" si="55"/>
        <v>0</v>
      </c>
      <c r="CY22" s="443"/>
      <c r="CZ22" s="434">
        <f t="shared" si="56"/>
        <v>-0.58888888888888891</v>
      </c>
      <c r="DA22" s="435">
        <f t="shared" si="57"/>
        <v>0</v>
      </c>
      <c r="DB22" s="436"/>
      <c r="DC22" s="443">
        <v>5.3460000000000001</v>
      </c>
      <c r="DD22" s="443">
        <f t="shared" ref="DD22:DD28" si="159">DC22</f>
        <v>5.3460000000000001</v>
      </c>
      <c r="DE22" s="434">
        <f t="shared" si="58"/>
        <v>0</v>
      </c>
      <c r="DF22" s="435">
        <f t="shared" si="59"/>
        <v>1</v>
      </c>
      <c r="DG22" s="443">
        <v>1.89</v>
      </c>
      <c r="DH22" s="443">
        <v>1.89</v>
      </c>
      <c r="DI22" s="434">
        <f t="shared" si="60"/>
        <v>0</v>
      </c>
      <c r="DJ22" s="435">
        <f t="shared" si="61"/>
        <v>1</v>
      </c>
      <c r="DK22" s="443">
        <v>0</v>
      </c>
      <c r="DL22" s="443"/>
      <c r="DM22" s="434">
        <f t="shared" si="62"/>
        <v>0</v>
      </c>
      <c r="DN22" s="435" t="str">
        <f t="shared" si="63"/>
        <v>- // -</v>
      </c>
      <c r="DO22" s="434">
        <f t="shared" si="64"/>
        <v>3.456</v>
      </c>
      <c r="DP22" s="434">
        <f t="shared" si="65"/>
        <v>3.456</v>
      </c>
      <c r="DQ22" s="434">
        <f t="shared" si="66"/>
        <v>0</v>
      </c>
      <c r="DR22" s="434">
        <f t="shared" si="67"/>
        <v>0</v>
      </c>
      <c r="DS22" s="434">
        <f t="shared" si="68"/>
        <v>0</v>
      </c>
      <c r="DT22" s="434">
        <f t="shared" si="69"/>
        <v>0</v>
      </c>
      <c r="DU22" s="434">
        <f t="shared" si="70"/>
        <v>-3.456</v>
      </c>
      <c r="DV22" s="435">
        <f t="shared" si="71"/>
        <v>0</v>
      </c>
      <c r="DW22" s="443">
        <v>0</v>
      </c>
      <c r="DX22" s="443"/>
      <c r="DY22" s="434">
        <f t="shared" si="72"/>
        <v>0</v>
      </c>
      <c r="DZ22" s="435" t="str">
        <f t="shared" si="73"/>
        <v>- // -</v>
      </c>
      <c r="EA22" s="434">
        <f t="shared" si="74"/>
        <v>4.4408920985006262E-16</v>
      </c>
      <c r="EB22" s="434">
        <f t="shared" si="75"/>
        <v>5.3460000000000001</v>
      </c>
      <c r="EC22" s="434">
        <f t="shared" si="76"/>
        <v>5.3460000000000001</v>
      </c>
      <c r="ED22" s="435" t="str">
        <f t="shared" si="77"/>
        <v>- // -</v>
      </c>
      <c r="EE22" s="443">
        <v>0</v>
      </c>
      <c r="EF22" s="443">
        <v>1.89</v>
      </c>
      <c r="EG22" s="434">
        <f t="shared" si="78"/>
        <v>1.89</v>
      </c>
      <c r="EH22" s="435" t="str">
        <f t="shared" si="79"/>
        <v>- // -</v>
      </c>
      <c r="EI22" s="443">
        <v>6539.2607351666666</v>
      </c>
      <c r="EJ22" s="443">
        <f>1.89-1.89</f>
        <v>0</v>
      </c>
      <c r="EK22" s="434">
        <f t="shared" si="80"/>
        <v>-6539.2607351666666</v>
      </c>
      <c r="EL22" s="435">
        <f t="shared" si="81"/>
        <v>0</v>
      </c>
      <c r="EM22" s="434">
        <f t="shared" si="82"/>
        <v>1.7666666666666666</v>
      </c>
      <c r="EN22" s="434">
        <f t="shared" si="83"/>
        <v>1.7666666666666666</v>
      </c>
      <c r="EO22" s="434">
        <f t="shared" si="84"/>
        <v>0</v>
      </c>
      <c r="EP22" s="434">
        <f t="shared" si="85"/>
        <v>3.456</v>
      </c>
      <c r="EQ22" s="434">
        <f t="shared" si="86"/>
        <v>3.456</v>
      </c>
      <c r="ER22" s="434">
        <f t="shared" si="87"/>
        <v>0</v>
      </c>
      <c r="ES22" s="434">
        <f t="shared" si="88"/>
        <v>1.6893333333333334</v>
      </c>
      <c r="ET22" s="435">
        <f t="shared" si="89"/>
        <v>1.9562264150943396</v>
      </c>
      <c r="EU22" s="443">
        <v>0</v>
      </c>
      <c r="EV22" s="443"/>
      <c r="EW22" s="434">
        <f t="shared" si="90"/>
        <v>0</v>
      </c>
      <c r="EX22" s="435" t="str">
        <f t="shared" si="91"/>
        <v>- // -</v>
      </c>
      <c r="EY22" s="434">
        <f t="shared" si="92"/>
        <v>6537.4940685000001</v>
      </c>
      <c r="EZ22" s="434">
        <f t="shared" si="93"/>
        <v>1.8900000000000003</v>
      </c>
      <c r="FA22" s="434">
        <f t="shared" si="94"/>
        <v>-6535.6040684999998</v>
      </c>
      <c r="FB22" s="435">
        <f t="shared" si="95"/>
        <v>2.891016007351656E-4</v>
      </c>
      <c r="FC22" s="443">
        <v>0</v>
      </c>
      <c r="FD22" s="443">
        <v>1.89</v>
      </c>
      <c r="FE22" s="434">
        <f t="shared" si="96"/>
        <v>1.89</v>
      </c>
      <c r="FF22" s="435" t="str">
        <f t="shared" si="97"/>
        <v>- // -</v>
      </c>
      <c r="FG22" s="443">
        <v>1.7666666666666668</v>
      </c>
      <c r="FH22" s="443">
        <f>5910.40624-206.16004</f>
        <v>5704.2462000000005</v>
      </c>
      <c r="FI22" s="434">
        <f t="shared" si="98"/>
        <v>5702.4795333333341</v>
      </c>
      <c r="FJ22" s="435">
        <f t="shared" si="99"/>
        <v>3228.818603773585</v>
      </c>
      <c r="FK22" s="434">
        <f t="shared" si="100"/>
        <v>1.7666666666666666</v>
      </c>
      <c r="FL22" s="434">
        <f t="shared" si="101"/>
        <v>1.7666666666666666</v>
      </c>
      <c r="FM22" s="434">
        <f t="shared" si="102"/>
        <v>0</v>
      </c>
      <c r="FN22" s="434">
        <f t="shared" si="103"/>
        <v>5910.4062400000003</v>
      </c>
      <c r="FO22" s="434">
        <f t="shared" si="104"/>
        <v>5910.4062400000003</v>
      </c>
      <c r="FP22" s="434">
        <f t="shared" si="105"/>
        <v>0</v>
      </c>
      <c r="FQ22" s="434">
        <f t="shared" si="106"/>
        <v>5908.6395733333338</v>
      </c>
      <c r="FR22" s="435">
        <f t="shared" si="107"/>
        <v>3345.5129660377361</v>
      </c>
      <c r="FS22" s="443">
        <v>0</v>
      </c>
      <c r="FT22" s="443"/>
      <c r="FU22" s="434">
        <f t="shared" si="108"/>
        <v>0</v>
      </c>
      <c r="FV22" s="435" t="str">
        <f t="shared" si="109"/>
        <v>- // -</v>
      </c>
      <c r="FW22" s="434">
        <f t="shared" si="110"/>
        <v>6537.4940685000001</v>
      </c>
      <c r="FX22" s="434">
        <f t="shared" si="111"/>
        <v>2.5579538487363607E-13</v>
      </c>
      <c r="FY22" s="434">
        <f t="shared" si="112"/>
        <v>-6537.4940685000001</v>
      </c>
      <c r="FZ22" s="435">
        <f t="shared" si="113"/>
        <v>3.9127436628378803E-17</v>
      </c>
      <c r="GA22" s="443">
        <v>0</v>
      </c>
      <c r="GB22" s="443">
        <v>206.16004000000001</v>
      </c>
      <c r="GC22" s="434">
        <f t="shared" si="114"/>
        <v>206.16004000000001</v>
      </c>
      <c r="GD22" s="435" t="str">
        <f t="shared" si="115"/>
        <v>- // -</v>
      </c>
      <c r="GE22" s="443">
        <v>1.7666666666666668</v>
      </c>
      <c r="GF22" s="443"/>
      <c r="GG22" s="434">
        <f t="shared" si="116"/>
        <v>-1.7666666666666668</v>
      </c>
      <c r="GH22" s="435">
        <f t="shared" si="117"/>
        <v>0</v>
      </c>
      <c r="GI22" s="434">
        <f t="shared" si="118"/>
        <v>6539.2607351666657</v>
      </c>
      <c r="GJ22" s="434">
        <f t="shared" si="119"/>
        <v>6539.2607351666657</v>
      </c>
      <c r="GK22" s="434">
        <f t="shared" si="120"/>
        <v>0</v>
      </c>
      <c r="GL22" s="434">
        <f t="shared" si="121"/>
        <v>0</v>
      </c>
      <c r="GM22" s="434">
        <f t="shared" si="122"/>
        <v>0</v>
      </c>
      <c r="GN22" s="434">
        <f t="shared" si="123"/>
        <v>0</v>
      </c>
      <c r="GO22" s="434">
        <f t="shared" si="124"/>
        <v>-6539.2607351666657</v>
      </c>
      <c r="GP22" s="435">
        <f t="shared" si="125"/>
        <v>0</v>
      </c>
      <c r="GQ22" s="443">
        <v>0</v>
      </c>
      <c r="GR22" s="443"/>
      <c r="GS22" s="434">
        <f t="shared" si="126"/>
        <v>0</v>
      </c>
      <c r="GT22" s="435" t="str">
        <f t="shared" si="127"/>
        <v>- // -</v>
      </c>
      <c r="GU22" s="436"/>
      <c r="GV22" s="434">
        <f t="shared" si="128"/>
        <v>6542.7940684999994</v>
      </c>
      <c r="GW22" s="434">
        <f t="shared" si="129"/>
        <v>5704.2462000000005</v>
      </c>
      <c r="GX22" s="434">
        <f t="shared" si="130"/>
        <v>-838.54786849999891</v>
      </c>
      <c r="GY22" s="435">
        <f t="shared" si="131"/>
        <v>0.87183642649901649</v>
      </c>
      <c r="GZ22" s="434">
        <f t="shared" si="132"/>
        <v>6546.2500684999986</v>
      </c>
      <c r="HA22" s="434">
        <f t="shared" si="133"/>
        <v>6546.2500684999986</v>
      </c>
      <c r="HB22" s="434">
        <f t="shared" si="134"/>
        <v>0</v>
      </c>
      <c r="HC22" s="434">
        <f t="shared" si="135"/>
        <v>5913.8622400000004</v>
      </c>
      <c r="HD22" s="434">
        <f t="shared" si="136"/>
        <v>5913.8622400000004</v>
      </c>
      <c r="HE22" s="434">
        <f t="shared" si="137"/>
        <v>0</v>
      </c>
      <c r="HF22" s="434">
        <f t="shared" si="138"/>
        <v>-632.38782849999825</v>
      </c>
      <c r="HG22" s="435">
        <f t="shared" si="139"/>
        <v>0.90339693383499131</v>
      </c>
      <c r="HH22" s="434">
        <f t="shared" si="140"/>
        <v>0</v>
      </c>
      <c r="HI22" s="434">
        <f t="shared" si="141"/>
        <v>0</v>
      </c>
      <c r="HJ22" s="434">
        <f t="shared" si="142"/>
        <v>0</v>
      </c>
      <c r="HK22" s="435" t="str">
        <f t="shared" si="143"/>
        <v>- // -</v>
      </c>
      <c r="HL22" s="434">
        <f t="shared" si="144"/>
        <v>9.0949470177292824E-13</v>
      </c>
      <c r="HM22" s="434">
        <f t="shared" si="145"/>
        <v>-206.16003999999975</v>
      </c>
      <c r="HN22" s="434">
        <f t="shared" si="146"/>
        <v>-206.16004000000066</v>
      </c>
      <c r="HO22" s="435" t="str">
        <f t="shared" si="147"/>
        <v>- // -</v>
      </c>
      <c r="HP22" s="443">
        <v>0</v>
      </c>
      <c r="HQ22" s="443"/>
      <c r="HR22" s="434">
        <f t="shared" si="148"/>
        <v>0</v>
      </c>
      <c r="HS22" s="435" t="str">
        <f t="shared" si="149"/>
        <v>- // -</v>
      </c>
      <c r="HT22" s="436"/>
      <c r="HU22" s="434">
        <f t="shared" si="150"/>
        <v>4289.3262684999991</v>
      </c>
      <c r="HV22" s="435">
        <f t="shared" si="151"/>
        <v>2.9005188693122905</v>
      </c>
      <c r="HW22" s="436"/>
      <c r="HX22" s="434">
        <f>IF([19]Настройка!$D$13="январь",0,IF([19]Настройка!$D$13="февраль",0,IF(OR([19]Настройка!$D$13="март",[19]Настройка!$D$13="I квартал"),DK22,IF([19]Настройка!$D$13="апрель",DK22,IF([19]Настройка!$D$13="май",DK22,IF(OR([19]Настройка!$D$13="июнь",[19]Настройка!$D$13="II квартал"),DK22+EI22,IF([19]Настройка!$D$13="июль",DK22+EI22,IF([19]Настройка!$D$13="август",DK22+EI22,IF(OR([19]Настройка!$D$13="сентябрь",[19]Настройка!$D$13="III квартал"),DK22+EI22+FG22,IF([19]Настройка!$D$13="октябрь",DK22+EI22+FG22,IF([19]Настройка!$D$13="ноябрь",DK22+EI22+FG22,IF(OR([19]Настройка!$D$13="декабрь",[19]Настройка!$D$13="IV квартал"),GV22,"Ошибка"))))))))))))</f>
        <v>6541.027401833333</v>
      </c>
      <c r="HY22" s="434">
        <f>IF([19]Настройка!$D$13="январь",0,IF([19]Настройка!$D$13="февраль",0,IF(OR([19]Настройка!$D$13="март",[19]Настройка!$D$13="I квартал"),DL22,IF([19]Настройка!$D$13="апрель",DL22,IF([19]Настройка!$D$13="май",DL22,IF(OR([19]Настройка!$D$13="июнь",[19]Настройка!$D$13="II квартал"),DL22+EJ22,IF([19]Настройка!$D$13="июль",DL22+EJ22,IF([19]Настройка!$D$13="август",DL22+EJ22,IF(OR([19]Настройка!$D$13="сентябрь",[19]Настройка!$D$13="III квартал"),DL22+EJ22+FH22,IF([19]Настройка!$D$13="октябрь",DL22+EJ22+FH22,IF([19]Настройка!$D$13="ноябрь",DL22+EJ22+FH22,IF(OR([19]Настройка!$D$13="декабрь",[19]Настройка!$D$13="IV квартал"),GW22,"Ошибка"))))))))))))</f>
        <v>5704.2462000000005</v>
      </c>
      <c r="HZ22" s="434">
        <f t="shared" si="152"/>
        <v>-836.78120183333249</v>
      </c>
      <c r="IA22" s="435">
        <f t="shared" si="153"/>
        <v>0.8720719008761838</v>
      </c>
      <c r="IB22" s="434">
        <f t="shared" si="154"/>
        <v>6.9893333333333336</v>
      </c>
      <c r="IC22" s="434">
        <f>IF([19]Настройка!$D$13="январь",K22,IF([19]Настройка!$D$13="февраль",K22+S22,IF(OR([19]Настройка!$D$13="март",[19]Настройка!$D$13="I квартал"),DP22,IF([19]Настройка!$D$13="апрель",DP22+AI22,IF([19]Настройка!$D$13="май",DP22+AI22+AQ22,IF(OR([19]Настройка!$D$13="июнь",[19]Настройка!$D$13="II квартал"),DP22+EN22,IF([19]Настройка!$D$13="июль",DP22+EN22+BG22,IF([19]Настройка!$D$13="август",DP22+EN22+BG22+BO22,IF(OR([19]Настройка!$D$13="сентябрь",[19]Настройка!$D$13="III квартал"),DP22+EN22+FL22,IF([19]Настройка!$D$13="октябрь",DP22+EN22+FL22+CE22,IF([19]Настройка!$D$13="ноябрь",DP22+EN22+FL22+CE22+CM22,IF(OR([19]Настройка!$D$13="декабрь",[19]Настройка!$D$13="IV квартал"),HA22,"Ошибка"))))))))))))</f>
        <v>6.9893333333333336</v>
      </c>
      <c r="ID22" s="434">
        <f>IF([19]Настройка!$D$13="январь",L22,IF([19]Настройка!$D$13="февраль",L22+T22,IF(OR([19]Настройка!$D$13="март",[19]Настройка!$D$13="I квартал"),DQ22,IF([19]Настройка!$D$13="апрель",DQ22+AJ22,IF([19]Настройка!$D$13="май",DQ22+AJ22+AR22,IF(OR([19]Настройка!$D$13="июнь",[19]Настройка!$D$13="II квартал"),DQ22+EO22,IF([19]Настройка!$D$13="июль",DQ22+EO22+BH22,IF([19]Настройка!$D$13="август",DQ22+EO22+BH22+BP22,IF(OR([19]Настройка!$D$13="сентябрь",[19]Настройка!$D$13="III квартал"),DQ22+EO22+FM22,IF([19]Настройка!$D$13="октябрь",DQ22+EO22+FM22+CF22,IF([19]Настройка!$D$13="ноябрь",DQ22+EO22+FM22+CF22+CN22,IF(OR([19]Настройка!$D$13="декабрь",[19]Настройка!$D$13="IV квартал"),HB22,"Ошибка"))))))))))))</f>
        <v>0</v>
      </c>
      <c r="IE22" s="434">
        <f t="shared" si="155"/>
        <v>5913.8622400000004</v>
      </c>
      <c r="IF22" s="434">
        <f>IF([19]Настройка!$D$13="январь",N22,IF([19]Настройка!$D$13="февраль",N22+V22,IF(OR([19]Настройка!$D$13="март",[19]Настройка!$D$13="I квартал"),DS22,IF([19]Настройка!$D$13="апрель",DS22+AL22,IF([19]Настройка!$D$13="май",DS22+AL22+AT22,IF(OR([19]Настройка!$D$13="июнь",[19]Настройка!$D$13="II квартал"),DS22+EQ22,IF([19]Настройка!$D$13="июль",DS22+EQ22+BJ22,IF([19]Настройка!$D$13="август",DS22+EQ22+BJ22+BR22,IF(OR([19]Настройка!$D$13="сентябрь",[19]Настройка!$D$13="III квартал"),DS22+EQ22+FO22,IF([19]Настройка!$D$13="октябрь",DS22+EQ22+FO22+CH22,IF([19]Настройка!$D$13="ноябрь",DS22+EQ22+FO22+CH22+CP22,IF(OR([19]Настройка!$D$13="декабрь",[19]Настройка!$D$13="IV квартал"),HD22,"Ошибка"))))))))))))</f>
        <v>5913.8622400000004</v>
      </c>
      <c r="IG22" s="434">
        <f>IF([19]Настройка!$D$13="январь",O22,IF([19]Настройка!$D$13="февраль",O22+W22,IF(OR([19]Настройка!$D$13="март",[19]Настройка!$D$13="I квартал"),DT22,IF([19]Настройка!$D$13="апрель",DT22+AM22,IF([19]Настройка!$D$13="май",DT22+AM22+AU22,IF(OR([19]Настройка!$D$13="июнь",[19]Настройка!$D$13="II квартал"),DT22+ER22,IF([19]Настройка!$D$13="июль",DT22+ER22+BK22,IF([19]Настройка!$D$13="август",DT22+ER22+BK22+BS22,IF(OR([19]Настройка!$D$13="сентябрь",[19]Настройка!$D$13="III квартал"),DT22+ER22+FP22,IF([19]Настройка!$D$13="октябрь",DT22+ER22+FP22+CI22,IF([19]Настройка!$D$13="ноябрь",DT22+ER22+FP22+CI22+CQ22,IF(OR([19]Настройка!$D$13="декабрь",[19]Настройка!$D$13="IV квартал"),HE22,"Ошибка"))))))))))))</f>
        <v>0</v>
      </c>
      <c r="IH22" s="434">
        <f t="shared" si="156"/>
        <v>5906.8729066666674</v>
      </c>
      <c r="II22" s="435">
        <f t="shared" si="157"/>
        <v>846.12679893170548</v>
      </c>
      <c r="IK22" s="439"/>
    </row>
    <row r="23" spans="1:245" s="438" customFormat="1" outlineLevel="1">
      <c r="A23" s="422">
        <f t="shared" si="158"/>
        <v>10</v>
      </c>
      <c r="B23" s="440" t="s">
        <v>1757</v>
      </c>
      <c r="C23" s="432">
        <v>11030200</v>
      </c>
      <c r="D23" s="433"/>
      <c r="E23" s="442">
        <v>8.2880000000000003</v>
      </c>
      <c r="F23" s="442">
        <v>27.14086</v>
      </c>
      <c r="G23" s="434">
        <f t="shared" si="8"/>
        <v>18.85286</v>
      </c>
      <c r="H23" s="435">
        <f t="shared" si="9"/>
        <v>3.2747176640926638</v>
      </c>
      <c r="I23" s="436"/>
      <c r="J23" s="442">
        <v>0</v>
      </c>
      <c r="K23" s="434">
        <f t="shared" si="10"/>
        <v>0</v>
      </c>
      <c r="L23" s="442">
        <v>0</v>
      </c>
      <c r="M23" s="442"/>
      <c r="N23" s="434">
        <f t="shared" si="11"/>
        <v>0</v>
      </c>
      <c r="O23" s="443"/>
      <c r="P23" s="434">
        <f t="shared" si="12"/>
        <v>0</v>
      </c>
      <c r="Q23" s="435" t="str">
        <f t="shared" si="13"/>
        <v>- // -</v>
      </c>
      <c r="R23" s="442">
        <v>4.2265999999999995</v>
      </c>
      <c r="S23" s="434">
        <f t="shared" si="14"/>
        <v>4.2265999999999995</v>
      </c>
      <c r="T23" s="442">
        <v>0</v>
      </c>
      <c r="U23" s="442">
        <v>4.2265999999999995</v>
      </c>
      <c r="V23" s="434">
        <f t="shared" si="15"/>
        <v>4.2265999999999995</v>
      </c>
      <c r="W23" s="443"/>
      <c r="X23" s="434">
        <f t="shared" si="16"/>
        <v>0</v>
      </c>
      <c r="Y23" s="435">
        <f t="shared" si="17"/>
        <v>1</v>
      </c>
      <c r="Z23" s="442">
        <v>0.5</v>
      </c>
      <c r="AA23" s="434">
        <f t="shared" si="18"/>
        <v>0.5</v>
      </c>
      <c r="AB23" s="442">
        <v>0</v>
      </c>
      <c r="AC23" s="442">
        <v>0.5</v>
      </c>
      <c r="AD23" s="434">
        <f t="shared" si="19"/>
        <v>0.5</v>
      </c>
      <c r="AE23" s="443"/>
      <c r="AF23" s="434">
        <f t="shared" si="20"/>
        <v>0</v>
      </c>
      <c r="AG23" s="435">
        <f t="shared" si="21"/>
        <v>1</v>
      </c>
      <c r="AH23" s="442">
        <v>0</v>
      </c>
      <c r="AI23" s="434">
        <f t="shared" si="22"/>
        <v>0</v>
      </c>
      <c r="AJ23" s="442">
        <v>0</v>
      </c>
      <c r="AK23" s="442">
        <v>0.5</v>
      </c>
      <c r="AL23" s="434">
        <f t="shared" si="23"/>
        <v>0.5</v>
      </c>
      <c r="AM23" s="443"/>
      <c r="AN23" s="434">
        <f t="shared" si="24"/>
        <v>0.5</v>
      </c>
      <c r="AO23" s="435" t="str">
        <f t="shared" si="25"/>
        <v>- // -</v>
      </c>
      <c r="AP23" s="442">
        <v>0</v>
      </c>
      <c r="AQ23" s="434">
        <f t="shared" si="26"/>
        <v>0</v>
      </c>
      <c r="AR23" s="442">
        <v>0</v>
      </c>
      <c r="AS23" s="442"/>
      <c r="AT23" s="434">
        <f t="shared" si="27"/>
        <v>0</v>
      </c>
      <c r="AU23" s="443"/>
      <c r="AV23" s="434">
        <f t="shared" si="28"/>
        <v>0</v>
      </c>
      <c r="AW23" s="435" t="str">
        <f t="shared" si="29"/>
        <v>- // -</v>
      </c>
      <c r="AX23" s="442">
        <v>0</v>
      </c>
      <c r="AY23" s="434">
        <f t="shared" si="30"/>
        <v>0</v>
      </c>
      <c r="AZ23" s="442">
        <v>0</v>
      </c>
      <c r="BA23" s="442">
        <v>0</v>
      </c>
      <c r="BB23" s="434">
        <f t="shared" si="31"/>
        <v>0</v>
      </c>
      <c r="BC23" s="443"/>
      <c r="BD23" s="434">
        <f t="shared" si="32"/>
        <v>0</v>
      </c>
      <c r="BE23" s="435" t="str">
        <f t="shared" si="33"/>
        <v>- // -</v>
      </c>
      <c r="BF23" s="442">
        <v>0</v>
      </c>
      <c r="BG23" s="434">
        <f t="shared" si="34"/>
        <v>0</v>
      </c>
      <c r="BH23" s="442">
        <v>0</v>
      </c>
      <c r="BI23" s="442">
        <v>0</v>
      </c>
      <c r="BJ23" s="434">
        <f t="shared" si="35"/>
        <v>0</v>
      </c>
      <c r="BK23" s="443"/>
      <c r="BL23" s="434">
        <f t="shared" si="36"/>
        <v>0</v>
      </c>
      <c r="BM23" s="435" t="str">
        <f t="shared" si="37"/>
        <v>- // -</v>
      </c>
      <c r="BN23" s="442">
        <v>19.02</v>
      </c>
      <c r="BO23" s="434">
        <f t="shared" si="38"/>
        <v>19.02</v>
      </c>
      <c r="BP23" s="442">
        <v>0</v>
      </c>
      <c r="BQ23" s="442">
        <v>0.45</v>
      </c>
      <c r="BR23" s="434">
        <f t="shared" si="39"/>
        <v>0.45</v>
      </c>
      <c r="BS23" s="443"/>
      <c r="BT23" s="434">
        <f t="shared" si="40"/>
        <v>-18.57</v>
      </c>
      <c r="BU23" s="435">
        <f t="shared" si="41"/>
        <v>2.3659305993690854E-2</v>
      </c>
      <c r="BV23" s="442">
        <v>20.02</v>
      </c>
      <c r="BW23" s="434">
        <f t="shared" si="42"/>
        <v>20.02</v>
      </c>
      <c r="BX23" s="442">
        <v>0</v>
      </c>
      <c r="BY23" s="442">
        <v>0</v>
      </c>
      <c r="BZ23" s="434">
        <f t="shared" si="43"/>
        <v>0</v>
      </c>
      <c r="CA23" s="443"/>
      <c r="CB23" s="434">
        <f t="shared" si="44"/>
        <v>-20.02</v>
      </c>
      <c r="CC23" s="435">
        <f t="shared" si="45"/>
        <v>0</v>
      </c>
      <c r="CD23" s="442">
        <v>19.02</v>
      </c>
      <c r="CE23" s="434">
        <f t="shared" si="46"/>
        <v>19.02</v>
      </c>
      <c r="CF23" s="442">
        <v>0</v>
      </c>
      <c r="CG23" s="442"/>
      <c r="CH23" s="434">
        <f t="shared" si="47"/>
        <v>0</v>
      </c>
      <c r="CI23" s="443"/>
      <c r="CJ23" s="434">
        <f t="shared" si="48"/>
        <v>-19.02</v>
      </c>
      <c r="CK23" s="435">
        <f t="shared" si="49"/>
        <v>0</v>
      </c>
      <c r="CL23" s="442">
        <v>20.02</v>
      </c>
      <c r="CM23" s="434">
        <f t="shared" si="50"/>
        <v>20.02</v>
      </c>
      <c r="CN23" s="442">
        <v>0</v>
      </c>
      <c r="CO23" s="442"/>
      <c r="CP23" s="434">
        <f t="shared" si="51"/>
        <v>0</v>
      </c>
      <c r="CQ23" s="443"/>
      <c r="CR23" s="434">
        <f t="shared" si="52"/>
        <v>-20.02</v>
      </c>
      <c r="CS23" s="435">
        <f t="shared" si="53"/>
        <v>0</v>
      </c>
      <c r="CT23" s="442">
        <v>19.02</v>
      </c>
      <c r="CU23" s="434">
        <f t="shared" si="54"/>
        <v>19.02</v>
      </c>
      <c r="CV23" s="442">
        <v>0</v>
      </c>
      <c r="CW23" s="442"/>
      <c r="CX23" s="434">
        <f t="shared" si="55"/>
        <v>0</v>
      </c>
      <c r="CY23" s="443"/>
      <c r="CZ23" s="434">
        <f t="shared" si="56"/>
        <v>-19.02</v>
      </c>
      <c r="DA23" s="435">
        <f t="shared" si="57"/>
        <v>0</v>
      </c>
      <c r="DB23" s="436"/>
      <c r="DC23" s="443">
        <v>385.03379999999999</v>
      </c>
      <c r="DD23" s="443">
        <f t="shared" si="159"/>
        <v>385.03379999999999</v>
      </c>
      <c r="DE23" s="434">
        <f t="shared" si="58"/>
        <v>0</v>
      </c>
      <c r="DF23" s="435">
        <f t="shared" si="59"/>
        <v>1</v>
      </c>
      <c r="DG23" s="443">
        <v>0</v>
      </c>
      <c r="DH23" s="443"/>
      <c r="DI23" s="434">
        <f t="shared" si="60"/>
        <v>0</v>
      </c>
      <c r="DJ23" s="435" t="str">
        <f t="shared" si="61"/>
        <v>- // -</v>
      </c>
      <c r="DK23" s="443">
        <v>3.7265999999999999</v>
      </c>
      <c r="DL23" s="443">
        <v>31.381899999999973</v>
      </c>
      <c r="DM23" s="434">
        <f t="shared" si="62"/>
        <v>27.655299999999972</v>
      </c>
      <c r="DN23" s="435">
        <f t="shared" si="63"/>
        <v>8.4210540439006003</v>
      </c>
      <c r="DO23" s="434">
        <f t="shared" si="64"/>
        <v>4.7265999999999995</v>
      </c>
      <c r="DP23" s="434">
        <f t="shared" si="65"/>
        <v>4.7265999999999995</v>
      </c>
      <c r="DQ23" s="434">
        <f t="shared" si="66"/>
        <v>0</v>
      </c>
      <c r="DR23" s="434">
        <f t="shared" si="67"/>
        <v>4.7265999999999995</v>
      </c>
      <c r="DS23" s="434">
        <f t="shared" si="68"/>
        <v>4.7265999999999995</v>
      </c>
      <c r="DT23" s="434">
        <f t="shared" si="69"/>
        <v>0</v>
      </c>
      <c r="DU23" s="434">
        <f t="shared" si="70"/>
        <v>0</v>
      </c>
      <c r="DV23" s="435">
        <f t="shared" si="71"/>
        <v>1</v>
      </c>
      <c r="DW23" s="443">
        <v>0</v>
      </c>
      <c r="DX23" s="443"/>
      <c r="DY23" s="434">
        <f t="shared" si="72"/>
        <v>0</v>
      </c>
      <c r="DZ23" s="435" t="str">
        <f t="shared" si="73"/>
        <v>- // -</v>
      </c>
      <c r="EA23" s="434">
        <f t="shared" si="74"/>
        <v>384.03379999999999</v>
      </c>
      <c r="EB23" s="434">
        <f t="shared" si="75"/>
        <v>411.68909999999994</v>
      </c>
      <c r="EC23" s="434">
        <f t="shared" si="76"/>
        <v>27.655299999999954</v>
      </c>
      <c r="ED23" s="435">
        <f t="shared" si="77"/>
        <v>1.0720126718012841</v>
      </c>
      <c r="EE23" s="443">
        <v>0</v>
      </c>
      <c r="EF23" s="443"/>
      <c r="EG23" s="434">
        <f t="shared" si="78"/>
        <v>0</v>
      </c>
      <c r="EH23" s="435" t="str">
        <f t="shared" si="79"/>
        <v>- // -</v>
      </c>
      <c r="EI23" s="443">
        <v>0</v>
      </c>
      <c r="EJ23" s="443">
        <f>-411.1891+436.2828</f>
        <v>25.093700000000013</v>
      </c>
      <c r="EK23" s="434">
        <f t="shared" si="80"/>
        <v>25.093700000000013</v>
      </c>
      <c r="EL23" s="435" t="str">
        <f t="shared" si="81"/>
        <v>- // -</v>
      </c>
      <c r="EM23" s="434">
        <f t="shared" si="82"/>
        <v>0</v>
      </c>
      <c r="EN23" s="434">
        <f t="shared" si="83"/>
        <v>0</v>
      </c>
      <c r="EO23" s="434">
        <f t="shared" si="84"/>
        <v>0</v>
      </c>
      <c r="EP23" s="434">
        <f t="shared" si="85"/>
        <v>0.5</v>
      </c>
      <c r="EQ23" s="434">
        <f t="shared" si="86"/>
        <v>0.5</v>
      </c>
      <c r="ER23" s="434">
        <f t="shared" si="87"/>
        <v>0</v>
      </c>
      <c r="ES23" s="434">
        <f t="shared" si="88"/>
        <v>0.5</v>
      </c>
      <c r="ET23" s="435" t="str">
        <f t="shared" si="89"/>
        <v>- // -</v>
      </c>
      <c r="EU23" s="443">
        <v>0</v>
      </c>
      <c r="EV23" s="443"/>
      <c r="EW23" s="434">
        <f t="shared" si="90"/>
        <v>0</v>
      </c>
      <c r="EX23" s="435" t="str">
        <f t="shared" si="91"/>
        <v>- // -</v>
      </c>
      <c r="EY23" s="434">
        <f t="shared" si="92"/>
        <v>384.03379999999999</v>
      </c>
      <c r="EZ23" s="434">
        <f t="shared" si="93"/>
        <v>436.28279999999995</v>
      </c>
      <c r="FA23" s="434">
        <f t="shared" si="94"/>
        <v>52.248999999999967</v>
      </c>
      <c r="FB23" s="435">
        <f t="shared" si="95"/>
        <v>1.1360531286569047</v>
      </c>
      <c r="FC23" s="443">
        <v>0</v>
      </c>
      <c r="FD23" s="443"/>
      <c r="FE23" s="434">
        <f t="shared" si="96"/>
        <v>0</v>
      </c>
      <c r="FF23" s="435" t="str">
        <f t="shared" si="97"/>
        <v>- // -</v>
      </c>
      <c r="FG23" s="443">
        <v>39.04</v>
      </c>
      <c r="FH23" s="443">
        <f>-435.8328+471.62435</f>
        <v>35.791549999999972</v>
      </c>
      <c r="FI23" s="434">
        <f t="shared" si="98"/>
        <v>-3.2484500000000267</v>
      </c>
      <c r="FJ23" s="435">
        <f t="shared" si="99"/>
        <v>0.91679175204917962</v>
      </c>
      <c r="FK23" s="434">
        <f t="shared" si="100"/>
        <v>39.04</v>
      </c>
      <c r="FL23" s="434">
        <f t="shared" si="101"/>
        <v>39.04</v>
      </c>
      <c r="FM23" s="434">
        <f t="shared" si="102"/>
        <v>0</v>
      </c>
      <c r="FN23" s="434">
        <f t="shared" si="103"/>
        <v>0.45</v>
      </c>
      <c r="FO23" s="434">
        <f t="shared" si="104"/>
        <v>0.45</v>
      </c>
      <c r="FP23" s="434">
        <f t="shared" si="105"/>
        <v>0</v>
      </c>
      <c r="FQ23" s="434">
        <f t="shared" si="106"/>
        <v>-38.589999999999996</v>
      </c>
      <c r="FR23" s="435">
        <f t="shared" si="107"/>
        <v>1.1526639344262296E-2</v>
      </c>
      <c r="FS23" s="443">
        <v>0</v>
      </c>
      <c r="FT23" s="443"/>
      <c r="FU23" s="434">
        <f t="shared" si="108"/>
        <v>0</v>
      </c>
      <c r="FV23" s="435" t="str">
        <f t="shared" si="109"/>
        <v>- // -</v>
      </c>
      <c r="FW23" s="434">
        <f t="shared" si="110"/>
        <v>384.03379999999999</v>
      </c>
      <c r="FX23" s="434">
        <f t="shared" si="111"/>
        <v>471.62434999999994</v>
      </c>
      <c r="FY23" s="434">
        <f t="shared" si="112"/>
        <v>87.590549999999951</v>
      </c>
      <c r="FZ23" s="435">
        <f t="shared" si="113"/>
        <v>1.2280803148056239</v>
      </c>
      <c r="GA23" s="443">
        <v>0</v>
      </c>
      <c r="GB23" s="443"/>
      <c r="GC23" s="434">
        <f t="shared" si="114"/>
        <v>0</v>
      </c>
      <c r="GD23" s="435" t="str">
        <f t="shared" si="115"/>
        <v>- // -</v>
      </c>
      <c r="GE23" s="443">
        <v>60.06</v>
      </c>
      <c r="GF23" s="443"/>
      <c r="GG23" s="434">
        <f t="shared" si="116"/>
        <v>-60.06</v>
      </c>
      <c r="GH23" s="435">
        <f t="shared" si="117"/>
        <v>0</v>
      </c>
      <c r="GI23" s="434">
        <f t="shared" si="118"/>
        <v>58.06</v>
      </c>
      <c r="GJ23" s="434">
        <f t="shared" si="119"/>
        <v>58.06</v>
      </c>
      <c r="GK23" s="434">
        <f t="shared" si="120"/>
        <v>0</v>
      </c>
      <c r="GL23" s="434">
        <f t="shared" si="121"/>
        <v>0</v>
      </c>
      <c r="GM23" s="434">
        <f t="shared" si="122"/>
        <v>0</v>
      </c>
      <c r="GN23" s="434">
        <f t="shared" si="123"/>
        <v>0</v>
      </c>
      <c r="GO23" s="434">
        <f t="shared" si="124"/>
        <v>-58.06</v>
      </c>
      <c r="GP23" s="435">
        <f t="shared" si="125"/>
        <v>0</v>
      </c>
      <c r="GQ23" s="443">
        <v>0</v>
      </c>
      <c r="GR23" s="443"/>
      <c r="GS23" s="434">
        <f t="shared" si="126"/>
        <v>0</v>
      </c>
      <c r="GT23" s="435" t="str">
        <f t="shared" si="127"/>
        <v>- // -</v>
      </c>
      <c r="GU23" s="436"/>
      <c r="GV23" s="434">
        <f t="shared" si="128"/>
        <v>102.8266</v>
      </c>
      <c r="GW23" s="434">
        <f t="shared" si="129"/>
        <v>92.267149999999958</v>
      </c>
      <c r="GX23" s="434">
        <f t="shared" si="130"/>
        <v>-10.559450000000041</v>
      </c>
      <c r="GY23" s="435">
        <f t="shared" si="131"/>
        <v>0.8973081867921332</v>
      </c>
      <c r="GZ23" s="434">
        <f t="shared" si="132"/>
        <v>101.8266</v>
      </c>
      <c r="HA23" s="434">
        <f t="shared" si="133"/>
        <v>101.8266</v>
      </c>
      <c r="HB23" s="434">
        <f t="shared" si="134"/>
        <v>0</v>
      </c>
      <c r="HC23" s="434">
        <f t="shared" si="135"/>
        <v>5.6765999999999996</v>
      </c>
      <c r="HD23" s="434">
        <f t="shared" si="136"/>
        <v>5.6765999999999996</v>
      </c>
      <c r="HE23" s="434">
        <f t="shared" si="137"/>
        <v>0</v>
      </c>
      <c r="HF23" s="434">
        <f t="shared" si="138"/>
        <v>-96.15</v>
      </c>
      <c r="HG23" s="435">
        <f t="shared" si="139"/>
        <v>5.5747712287359093E-2</v>
      </c>
      <c r="HH23" s="434">
        <f t="shared" si="140"/>
        <v>0</v>
      </c>
      <c r="HI23" s="434">
        <f t="shared" si="141"/>
        <v>0</v>
      </c>
      <c r="HJ23" s="434">
        <f t="shared" si="142"/>
        <v>0</v>
      </c>
      <c r="HK23" s="435" t="str">
        <f t="shared" si="143"/>
        <v>- // -</v>
      </c>
      <c r="HL23" s="434">
        <f t="shared" si="144"/>
        <v>386.03379999999999</v>
      </c>
      <c r="HM23" s="434">
        <f t="shared" si="145"/>
        <v>471.62434999999994</v>
      </c>
      <c r="HN23" s="434">
        <f t="shared" si="146"/>
        <v>85.590549999999951</v>
      </c>
      <c r="HO23" s="435">
        <f t="shared" si="147"/>
        <v>1.221717761501713</v>
      </c>
      <c r="HP23" s="443">
        <v>0</v>
      </c>
      <c r="HQ23" s="443"/>
      <c r="HR23" s="434">
        <f t="shared" si="148"/>
        <v>0</v>
      </c>
      <c r="HS23" s="435" t="str">
        <f t="shared" si="149"/>
        <v>- // -</v>
      </c>
      <c r="HT23" s="436"/>
      <c r="HU23" s="434">
        <f t="shared" si="150"/>
        <v>74.685739999999996</v>
      </c>
      <c r="HV23" s="435">
        <f t="shared" si="151"/>
        <v>3.7517823679868654</v>
      </c>
      <c r="HW23" s="436"/>
      <c r="HX23" s="434">
        <f>IF([19]Настройка!$D$13="январь",0,IF([19]Настройка!$D$13="февраль",0,IF(OR([19]Настройка!$D$13="март",[19]Настройка!$D$13="I квартал"),DK23,IF([19]Настройка!$D$13="апрель",DK23,IF([19]Настройка!$D$13="май",DK23,IF(OR([19]Настройка!$D$13="июнь",[19]Настройка!$D$13="II квартал"),DK23+EI23,IF([19]Настройка!$D$13="июль",DK23+EI23,IF([19]Настройка!$D$13="август",DK23+EI23,IF(OR([19]Настройка!$D$13="сентябрь",[19]Настройка!$D$13="III квартал"),DK23+EI23+FG23,IF([19]Настройка!$D$13="октябрь",DK23+EI23+FG23,IF([19]Настройка!$D$13="ноябрь",DK23+EI23+FG23,IF(OR([19]Настройка!$D$13="декабрь",[19]Настройка!$D$13="IV квартал"),GV23,"Ошибка"))))))))))))</f>
        <v>42.766599999999997</v>
      </c>
      <c r="HY23" s="434">
        <f>IF([19]Настройка!$D$13="январь",0,IF([19]Настройка!$D$13="февраль",0,IF(OR([19]Настройка!$D$13="март",[19]Настройка!$D$13="I квартал"),DL23,IF([19]Настройка!$D$13="апрель",DL23,IF([19]Настройка!$D$13="май",DL23,IF(OR([19]Настройка!$D$13="июнь",[19]Настройка!$D$13="II квартал"),DL23+EJ23,IF([19]Настройка!$D$13="июль",DL23+EJ23,IF([19]Настройка!$D$13="август",DL23+EJ23,IF(OR([19]Настройка!$D$13="сентябрь",[19]Настройка!$D$13="III квартал"),DL23+EJ23+FH23,IF([19]Настройка!$D$13="октябрь",DL23+EJ23+FH23,IF([19]Настройка!$D$13="ноябрь",DL23+EJ23+FH23,IF(OR([19]Настройка!$D$13="декабрь",[19]Настройка!$D$13="IV квартал"),GW23,"Ошибка"))))))))))))</f>
        <v>92.267149999999958</v>
      </c>
      <c r="HZ23" s="434">
        <f t="shared" si="152"/>
        <v>49.500549999999961</v>
      </c>
      <c r="IA23" s="435">
        <f t="shared" si="153"/>
        <v>2.1574581565988402</v>
      </c>
      <c r="IB23" s="434">
        <f t="shared" si="154"/>
        <v>43.766599999999997</v>
      </c>
      <c r="IC23" s="434">
        <f>IF([19]Настройка!$D$13="январь",K23,IF([19]Настройка!$D$13="февраль",K23+S23,IF(OR([19]Настройка!$D$13="март",[19]Настройка!$D$13="I квартал"),DP23,IF([19]Настройка!$D$13="апрель",DP23+AI23,IF([19]Настройка!$D$13="май",DP23+AI23+AQ23,IF(OR([19]Настройка!$D$13="июнь",[19]Настройка!$D$13="II квартал"),DP23+EN23,IF([19]Настройка!$D$13="июль",DP23+EN23+BG23,IF([19]Настройка!$D$13="август",DP23+EN23+BG23+BO23,IF(OR([19]Настройка!$D$13="сентябрь",[19]Настройка!$D$13="III квартал"),DP23+EN23+FL23,IF([19]Настройка!$D$13="октябрь",DP23+EN23+FL23+CE23,IF([19]Настройка!$D$13="ноябрь",DP23+EN23+FL23+CE23+CM23,IF(OR([19]Настройка!$D$13="декабрь",[19]Настройка!$D$13="IV квартал"),HA23,"Ошибка"))))))))))))</f>
        <v>43.766599999999997</v>
      </c>
      <c r="ID23" s="434">
        <f>IF([19]Настройка!$D$13="январь",L23,IF([19]Настройка!$D$13="февраль",L23+T23,IF(OR([19]Настройка!$D$13="март",[19]Настройка!$D$13="I квартал"),DQ23,IF([19]Настройка!$D$13="апрель",DQ23+AJ23,IF([19]Настройка!$D$13="май",DQ23+AJ23+AR23,IF(OR([19]Настройка!$D$13="июнь",[19]Настройка!$D$13="II квартал"),DQ23+EO23,IF([19]Настройка!$D$13="июль",DQ23+EO23+BH23,IF([19]Настройка!$D$13="август",DQ23+EO23+BH23+BP23,IF(OR([19]Настройка!$D$13="сентябрь",[19]Настройка!$D$13="III квартал"),DQ23+EO23+FM23,IF([19]Настройка!$D$13="октябрь",DQ23+EO23+FM23+CF23,IF([19]Настройка!$D$13="ноябрь",DQ23+EO23+FM23+CF23+CN23,IF(OR([19]Настройка!$D$13="декабрь",[19]Настройка!$D$13="IV квартал"),HB23,"Ошибка"))))))))))))</f>
        <v>0</v>
      </c>
      <c r="IE23" s="434">
        <f t="shared" si="155"/>
        <v>5.6765999999999996</v>
      </c>
      <c r="IF23" s="434">
        <f>IF([19]Настройка!$D$13="январь",N23,IF([19]Настройка!$D$13="февраль",N23+V23,IF(OR([19]Настройка!$D$13="март",[19]Настройка!$D$13="I квартал"),DS23,IF([19]Настройка!$D$13="апрель",DS23+AL23,IF([19]Настройка!$D$13="май",DS23+AL23+AT23,IF(OR([19]Настройка!$D$13="июнь",[19]Настройка!$D$13="II квартал"),DS23+EQ23,IF([19]Настройка!$D$13="июль",DS23+EQ23+BJ23,IF([19]Настройка!$D$13="август",DS23+EQ23+BJ23+BR23,IF(OR([19]Настройка!$D$13="сентябрь",[19]Настройка!$D$13="III квартал"),DS23+EQ23+FO23,IF([19]Настройка!$D$13="октябрь",DS23+EQ23+FO23+CH23,IF([19]Настройка!$D$13="ноябрь",DS23+EQ23+FO23+CH23+CP23,IF(OR([19]Настройка!$D$13="декабрь",[19]Настройка!$D$13="IV квартал"),HD23,"Ошибка"))))))))))))</f>
        <v>5.6765999999999996</v>
      </c>
      <c r="IG23" s="434">
        <f>IF([19]Настройка!$D$13="январь",O23,IF([19]Настройка!$D$13="февраль",O23+W23,IF(OR([19]Настройка!$D$13="март",[19]Настройка!$D$13="I квартал"),DT23,IF([19]Настройка!$D$13="апрель",DT23+AM23,IF([19]Настройка!$D$13="май",DT23+AM23+AU23,IF(OR([19]Настройка!$D$13="июнь",[19]Настройка!$D$13="II квартал"),DT23+ER23,IF([19]Настройка!$D$13="июль",DT23+ER23+BK23,IF([19]Настройка!$D$13="август",DT23+ER23+BK23+BS23,IF(OR([19]Настройка!$D$13="сентябрь",[19]Настройка!$D$13="III квартал"),DT23+ER23+FP23,IF([19]Настройка!$D$13="октябрь",DT23+ER23+FP23+CI23,IF([19]Настройка!$D$13="ноябрь",DT23+ER23+FP23+CI23+CQ23,IF(OR([19]Настройка!$D$13="декабрь",[19]Настройка!$D$13="IV квартал"),HE23,"Ошибка"))))))))))))</f>
        <v>0</v>
      </c>
      <c r="IH23" s="434">
        <f t="shared" si="156"/>
        <v>-38.089999999999996</v>
      </c>
      <c r="II23" s="435">
        <f t="shared" si="157"/>
        <v>0.12970164463312206</v>
      </c>
      <c r="IK23" s="439"/>
    </row>
    <row r="24" spans="1:245" s="438" customFormat="1" outlineLevel="1">
      <c r="A24" s="422">
        <f t="shared" si="158"/>
        <v>11</v>
      </c>
      <c r="B24" s="440" t="s">
        <v>1758</v>
      </c>
      <c r="C24" s="432">
        <v>11030300</v>
      </c>
      <c r="D24" s="433"/>
      <c r="E24" s="442">
        <v>0</v>
      </c>
      <c r="F24" s="442">
        <v>0</v>
      </c>
      <c r="G24" s="434">
        <f t="shared" si="8"/>
        <v>0</v>
      </c>
      <c r="H24" s="435" t="str">
        <f t="shared" si="9"/>
        <v>- // -</v>
      </c>
      <c r="I24" s="436"/>
      <c r="J24" s="442">
        <v>0</v>
      </c>
      <c r="K24" s="434">
        <f t="shared" si="10"/>
        <v>0</v>
      </c>
      <c r="L24" s="442">
        <v>0</v>
      </c>
      <c r="M24" s="442"/>
      <c r="N24" s="434">
        <f t="shared" si="11"/>
        <v>0</v>
      </c>
      <c r="O24" s="443"/>
      <c r="P24" s="434">
        <f t="shared" si="12"/>
        <v>0</v>
      </c>
      <c r="Q24" s="435" t="str">
        <f t="shared" si="13"/>
        <v>- // -</v>
      </c>
      <c r="R24" s="442">
        <v>0</v>
      </c>
      <c r="S24" s="434">
        <f t="shared" si="14"/>
        <v>0</v>
      </c>
      <c r="T24" s="442">
        <v>0</v>
      </c>
      <c r="U24" s="442">
        <v>0</v>
      </c>
      <c r="V24" s="434">
        <f t="shared" si="15"/>
        <v>0</v>
      </c>
      <c r="W24" s="443"/>
      <c r="X24" s="434">
        <f t="shared" si="16"/>
        <v>0</v>
      </c>
      <c r="Y24" s="435" t="str">
        <f t="shared" si="17"/>
        <v>- // -</v>
      </c>
      <c r="Z24" s="442">
        <v>0</v>
      </c>
      <c r="AA24" s="434">
        <f t="shared" si="18"/>
        <v>0</v>
      </c>
      <c r="AB24" s="442">
        <v>0</v>
      </c>
      <c r="AC24" s="442">
        <v>0</v>
      </c>
      <c r="AD24" s="434">
        <f t="shared" si="19"/>
        <v>0</v>
      </c>
      <c r="AE24" s="443"/>
      <c r="AF24" s="434">
        <f t="shared" si="20"/>
        <v>0</v>
      </c>
      <c r="AG24" s="435" t="str">
        <f t="shared" si="21"/>
        <v>- // -</v>
      </c>
      <c r="AH24" s="442">
        <v>0</v>
      </c>
      <c r="AI24" s="434">
        <f t="shared" si="22"/>
        <v>0</v>
      </c>
      <c r="AJ24" s="442">
        <v>0</v>
      </c>
      <c r="AK24" s="442"/>
      <c r="AL24" s="434">
        <f t="shared" si="23"/>
        <v>0</v>
      </c>
      <c r="AM24" s="443"/>
      <c r="AN24" s="434">
        <f t="shared" si="24"/>
        <v>0</v>
      </c>
      <c r="AO24" s="435" t="str">
        <f t="shared" si="25"/>
        <v>- // -</v>
      </c>
      <c r="AP24" s="442">
        <v>0</v>
      </c>
      <c r="AQ24" s="434">
        <f t="shared" si="26"/>
        <v>0</v>
      </c>
      <c r="AR24" s="442">
        <v>0</v>
      </c>
      <c r="AS24" s="442"/>
      <c r="AT24" s="434">
        <f t="shared" si="27"/>
        <v>0</v>
      </c>
      <c r="AU24" s="443"/>
      <c r="AV24" s="434">
        <f t="shared" si="28"/>
        <v>0</v>
      </c>
      <c r="AW24" s="435" t="str">
        <f t="shared" si="29"/>
        <v>- // -</v>
      </c>
      <c r="AX24" s="442">
        <v>0</v>
      </c>
      <c r="AY24" s="434">
        <f t="shared" si="30"/>
        <v>0</v>
      </c>
      <c r="AZ24" s="442">
        <v>0</v>
      </c>
      <c r="BA24" s="442">
        <v>0</v>
      </c>
      <c r="BB24" s="434">
        <f t="shared" si="31"/>
        <v>0</v>
      </c>
      <c r="BC24" s="443"/>
      <c r="BD24" s="434">
        <f t="shared" si="32"/>
        <v>0</v>
      </c>
      <c r="BE24" s="435" t="str">
        <f t="shared" si="33"/>
        <v>- // -</v>
      </c>
      <c r="BF24" s="442">
        <v>0</v>
      </c>
      <c r="BG24" s="434">
        <f t="shared" si="34"/>
        <v>0</v>
      </c>
      <c r="BH24" s="442">
        <v>0</v>
      </c>
      <c r="BI24" s="442">
        <v>0</v>
      </c>
      <c r="BJ24" s="434">
        <f t="shared" si="35"/>
        <v>0</v>
      </c>
      <c r="BK24" s="443"/>
      <c r="BL24" s="434">
        <f t="shared" si="36"/>
        <v>0</v>
      </c>
      <c r="BM24" s="435" t="str">
        <f t="shared" si="37"/>
        <v>- // -</v>
      </c>
      <c r="BN24" s="442">
        <v>0</v>
      </c>
      <c r="BO24" s="434">
        <f t="shared" si="38"/>
        <v>0</v>
      </c>
      <c r="BP24" s="442">
        <v>0</v>
      </c>
      <c r="BQ24" s="442"/>
      <c r="BR24" s="434">
        <f t="shared" si="39"/>
        <v>0</v>
      </c>
      <c r="BS24" s="443"/>
      <c r="BT24" s="434">
        <f t="shared" si="40"/>
        <v>0</v>
      </c>
      <c r="BU24" s="435" t="str">
        <f t="shared" si="41"/>
        <v>- // -</v>
      </c>
      <c r="BV24" s="442">
        <v>0</v>
      </c>
      <c r="BW24" s="434">
        <f t="shared" si="42"/>
        <v>0</v>
      </c>
      <c r="BX24" s="442">
        <v>0</v>
      </c>
      <c r="BY24" s="442">
        <v>7.3498299999999999</v>
      </c>
      <c r="BZ24" s="434">
        <f t="shared" si="43"/>
        <v>7.3498299999999999</v>
      </c>
      <c r="CA24" s="443"/>
      <c r="CB24" s="434">
        <f t="shared" si="44"/>
        <v>7.3498299999999999</v>
      </c>
      <c r="CC24" s="435" t="str">
        <f t="shared" si="45"/>
        <v>- // -</v>
      </c>
      <c r="CD24" s="442">
        <v>0</v>
      </c>
      <c r="CE24" s="434">
        <f t="shared" si="46"/>
        <v>0</v>
      </c>
      <c r="CF24" s="442">
        <v>0</v>
      </c>
      <c r="CG24" s="442"/>
      <c r="CH24" s="434">
        <f t="shared" si="47"/>
        <v>0</v>
      </c>
      <c r="CI24" s="443"/>
      <c r="CJ24" s="434">
        <f t="shared" si="48"/>
        <v>0</v>
      </c>
      <c r="CK24" s="435" t="str">
        <f t="shared" si="49"/>
        <v>- // -</v>
      </c>
      <c r="CL24" s="442">
        <v>0</v>
      </c>
      <c r="CM24" s="434">
        <f t="shared" si="50"/>
        <v>0</v>
      </c>
      <c r="CN24" s="442">
        <v>0</v>
      </c>
      <c r="CO24" s="442"/>
      <c r="CP24" s="434">
        <f t="shared" si="51"/>
        <v>0</v>
      </c>
      <c r="CQ24" s="443"/>
      <c r="CR24" s="434">
        <f t="shared" si="52"/>
        <v>0</v>
      </c>
      <c r="CS24" s="435" t="str">
        <f t="shared" si="53"/>
        <v>- // -</v>
      </c>
      <c r="CT24" s="442">
        <v>0</v>
      </c>
      <c r="CU24" s="434">
        <f t="shared" si="54"/>
        <v>0</v>
      </c>
      <c r="CV24" s="442">
        <v>0</v>
      </c>
      <c r="CW24" s="442"/>
      <c r="CX24" s="434">
        <f t="shared" si="55"/>
        <v>0</v>
      </c>
      <c r="CY24" s="443"/>
      <c r="CZ24" s="434">
        <f t="shared" si="56"/>
        <v>0</v>
      </c>
      <c r="DA24" s="435" t="str">
        <f t="shared" si="57"/>
        <v>- // -</v>
      </c>
      <c r="DB24" s="436"/>
      <c r="DC24" s="443">
        <v>0</v>
      </c>
      <c r="DD24" s="443">
        <f t="shared" si="159"/>
        <v>0</v>
      </c>
      <c r="DE24" s="434">
        <f t="shared" si="58"/>
        <v>0</v>
      </c>
      <c r="DF24" s="435" t="str">
        <f t="shared" si="59"/>
        <v>- // -</v>
      </c>
      <c r="DG24" s="443">
        <v>0</v>
      </c>
      <c r="DH24" s="443"/>
      <c r="DI24" s="434">
        <f t="shared" si="60"/>
        <v>0</v>
      </c>
      <c r="DJ24" s="435" t="str">
        <f t="shared" si="61"/>
        <v>- // -</v>
      </c>
      <c r="DK24" s="443">
        <v>0</v>
      </c>
      <c r="DL24" s="443"/>
      <c r="DM24" s="434">
        <f t="shared" si="62"/>
        <v>0</v>
      </c>
      <c r="DN24" s="435" t="str">
        <f t="shared" si="63"/>
        <v>- // -</v>
      </c>
      <c r="DO24" s="434">
        <f t="shared" si="64"/>
        <v>0</v>
      </c>
      <c r="DP24" s="434">
        <f t="shared" si="65"/>
        <v>0</v>
      </c>
      <c r="DQ24" s="434">
        <f t="shared" si="66"/>
        <v>0</v>
      </c>
      <c r="DR24" s="434">
        <f t="shared" si="67"/>
        <v>0</v>
      </c>
      <c r="DS24" s="434">
        <f t="shared" si="68"/>
        <v>0</v>
      </c>
      <c r="DT24" s="434">
        <f t="shared" si="69"/>
        <v>0</v>
      </c>
      <c r="DU24" s="434">
        <f t="shared" si="70"/>
        <v>0</v>
      </c>
      <c r="DV24" s="435" t="str">
        <f t="shared" si="71"/>
        <v>- // -</v>
      </c>
      <c r="DW24" s="443">
        <v>0</v>
      </c>
      <c r="DX24" s="443"/>
      <c r="DY24" s="434">
        <f t="shared" si="72"/>
        <v>0</v>
      </c>
      <c r="DZ24" s="435" t="str">
        <f t="shared" si="73"/>
        <v>- // -</v>
      </c>
      <c r="EA24" s="434">
        <f t="shared" si="74"/>
        <v>0</v>
      </c>
      <c r="EB24" s="434">
        <f t="shared" si="75"/>
        <v>0</v>
      </c>
      <c r="EC24" s="434">
        <f t="shared" si="76"/>
        <v>0</v>
      </c>
      <c r="ED24" s="435" t="str">
        <f t="shared" si="77"/>
        <v>- // -</v>
      </c>
      <c r="EE24" s="443">
        <v>0</v>
      </c>
      <c r="EF24" s="443"/>
      <c r="EG24" s="434">
        <f t="shared" si="78"/>
        <v>0</v>
      </c>
      <c r="EH24" s="435" t="str">
        <f t="shared" si="79"/>
        <v>- // -</v>
      </c>
      <c r="EI24" s="443">
        <v>0</v>
      </c>
      <c r="EJ24" s="443">
        <v>0</v>
      </c>
      <c r="EK24" s="434">
        <f t="shared" si="80"/>
        <v>0</v>
      </c>
      <c r="EL24" s="435" t="str">
        <f t="shared" si="81"/>
        <v>- // -</v>
      </c>
      <c r="EM24" s="434">
        <f t="shared" si="82"/>
        <v>0</v>
      </c>
      <c r="EN24" s="434">
        <f t="shared" si="83"/>
        <v>0</v>
      </c>
      <c r="EO24" s="434">
        <f t="shared" si="84"/>
        <v>0</v>
      </c>
      <c r="EP24" s="434">
        <f t="shared" si="85"/>
        <v>0</v>
      </c>
      <c r="EQ24" s="434">
        <f t="shared" si="86"/>
        <v>0</v>
      </c>
      <c r="ER24" s="434">
        <f t="shared" si="87"/>
        <v>0</v>
      </c>
      <c r="ES24" s="434">
        <f t="shared" si="88"/>
        <v>0</v>
      </c>
      <c r="ET24" s="435" t="str">
        <f t="shared" si="89"/>
        <v>- // -</v>
      </c>
      <c r="EU24" s="443">
        <v>0</v>
      </c>
      <c r="EV24" s="443"/>
      <c r="EW24" s="434">
        <f t="shared" si="90"/>
        <v>0</v>
      </c>
      <c r="EX24" s="435" t="str">
        <f t="shared" si="91"/>
        <v>- // -</v>
      </c>
      <c r="EY24" s="434">
        <f t="shared" si="92"/>
        <v>0</v>
      </c>
      <c r="EZ24" s="434">
        <f t="shared" si="93"/>
        <v>0</v>
      </c>
      <c r="FA24" s="434">
        <f t="shared" si="94"/>
        <v>0</v>
      </c>
      <c r="FB24" s="435" t="str">
        <f t="shared" si="95"/>
        <v>- // -</v>
      </c>
      <c r="FC24" s="443">
        <v>0</v>
      </c>
      <c r="FD24" s="443"/>
      <c r="FE24" s="434">
        <f t="shared" si="96"/>
        <v>0</v>
      </c>
      <c r="FF24" s="435" t="str">
        <f t="shared" si="97"/>
        <v>- // -</v>
      </c>
      <c r="FG24" s="443">
        <v>0</v>
      </c>
      <c r="FH24" s="443">
        <v>7.3498299999999999</v>
      </c>
      <c r="FI24" s="434">
        <f t="shared" si="98"/>
        <v>7.3498299999999999</v>
      </c>
      <c r="FJ24" s="435" t="str">
        <f t="shared" si="99"/>
        <v>- // -</v>
      </c>
      <c r="FK24" s="434">
        <f t="shared" si="100"/>
        <v>0</v>
      </c>
      <c r="FL24" s="434">
        <f t="shared" si="101"/>
        <v>0</v>
      </c>
      <c r="FM24" s="434">
        <f t="shared" si="102"/>
        <v>0</v>
      </c>
      <c r="FN24" s="434">
        <f t="shared" si="103"/>
        <v>7.3498299999999999</v>
      </c>
      <c r="FO24" s="434">
        <f t="shared" si="104"/>
        <v>7.3498299999999999</v>
      </c>
      <c r="FP24" s="434">
        <f t="shared" si="105"/>
        <v>0</v>
      </c>
      <c r="FQ24" s="434">
        <f t="shared" si="106"/>
        <v>7.3498299999999999</v>
      </c>
      <c r="FR24" s="435" t="str">
        <f t="shared" si="107"/>
        <v>- // -</v>
      </c>
      <c r="FS24" s="443">
        <v>0</v>
      </c>
      <c r="FT24" s="443"/>
      <c r="FU24" s="434">
        <f t="shared" si="108"/>
        <v>0</v>
      </c>
      <c r="FV24" s="435" t="str">
        <f t="shared" si="109"/>
        <v>- // -</v>
      </c>
      <c r="FW24" s="434">
        <f t="shared" si="110"/>
        <v>0</v>
      </c>
      <c r="FX24" s="434">
        <f t="shared" si="111"/>
        <v>0</v>
      </c>
      <c r="FY24" s="434">
        <f t="shared" si="112"/>
        <v>0</v>
      </c>
      <c r="FZ24" s="435" t="str">
        <f t="shared" si="113"/>
        <v>- // -</v>
      </c>
      <c r="GA24" s="443">
        <v>0</v>
      </c>
      <c r="GB24" s="443"/>
      <c r="GC24" s="434">
        <f t="shared" si="114"/>
        <v>0</v>
      </c>
      <c r="GD24" s="435" t="str">
        <f t="shared" si="115"/>
        <v>- // -</v>
      </c>
      <c r="GE24" s="443">
        <v>0</v>
      </c>
      <c r="GF24" s="443"/>
      <c r="GG24" s="434">
        <f t="shared" si="116"/>
        <v>0</v>
      </c>
      <c r="GH24" s="435" t="str">
        <f t="shared" si="117"/>
        <v>- // -</v>
      </c>
      <c r="GI24" s="434">
        <f t="shared" si="118"/>
        <v>0</v>
      </c>
      <c r="GJ24" s="434">
        <f t="shared" si="119"/>
        <v>0</v>
      </c>
      <c r="GK24" s="434">
        <f t="shared" si="120"/>
        <v>0</v>
      </c>
      <c r="GL24" s="434">
        <f t="shared" si="121"/>
        <v>0</v>
      </c>
      <c r="GM24" s="434">
        <f t="shared" si="122"/>
        <v>0</v>
      </c>
      <c r="GN24" s="434">
        <f t="shared" si="123"/>
        <v>0</v>
      </c>
      <c r="GO24" s="434">
        <f t="shared" si="124"/>
        <v>0</v>
      </c>
      <c r="GP24" s="435" t="str">
        <f t="shared" si="125"/>
        <v>- // -</v>
      </c>
      <c r="GQ24" s="443">
        <v>0</v>
      </c>
      <c r="GR24" s="443"/>
      <c r="GS24" s="434">
        <f t="shared" si="126"/>
        <v>0</v>
      </c>
      <c r="GT24" s="435" t="str">
        <f t="shared" si="127"/>
        <v>- // -</v>
      </c>
      <c r="GU24" s="436"/>
      <c r="GV24" s="434">
        <f t="shared" si="128"/>
        <v>0</v>
      </c>
      <c r="GW24" s="434">
        <f t="shared" si="129"/>
        <v>7.3498299999999999</v>
      </c>
      <c r="GX24" s="434">
        <f t="shared" si="130"/>
        <v>7.3498299999999999</v>
      </c>
      <c r="GY24" s="435" t="str">
        <f t="shared" si="131"/>
        <v>- // -</v>
      </c>
      <c r="GZ24" s="434">
        <f t="shared" si="132"/>
        <v>0</v>
      </c>
      <c r="HA24" s="434">
        <f t="shared" si="133"/>
        <v>0</v>
      </c>
      <c r="HB24" s="434">
        <f t="shared" si="134"/>
        <v>0</v>
      </c>
      <c r="HC24" s="434">
        <f t="shared" si="135"/>
        <v>7.3498299999999999</v>
      </c>
      <c r="HD24" s="434">
        <f t="shared" si="136"/>
        <v>7.3498299999999999</v>
      </c>
      <c r="HE24" s="434">
        <f t="shared" si="137"/>
        <v>0</v>
      </c>
      <c r="HF24" s="434">
        <f t="shared" si="138"/>
        <v>7.3498299999999999</v>
      </c>
      <c r="HG24" s="435" t="str">
        <f t="shared" si="139"/>
        <v>- // -</v>
      </c>
      <c r="HH24" s="434">
        <f t="shared" si="140"/>
        <v>0</v>
      </c>
      <c r="HI24" s="434">
        <f t="shared" si="141"/>
        <v>0</v>
      </c>
      <c r="HJ24" s="434">
        <f t="shared" si="142"/>
        <v>0</v>
      </c>
      <c r="HK24" s="435" t="str">
        <f t="shared" si="143"/>
        <v>- // -</v>
      </c>
      <c r="HL24" s="434">
        <f t="shared" si="144"/>
        <v>0</v>
      </c>
      <c r="HM24" s="434">
        <f t="shared" si="145"/>
        <v>0</v>
      </c>
      <c r="HN24" s="434">
        <f t="shared" si="146"/>
        <v>0</v>
      </c>
      <c r="HO24" s="435" t="str">
        <f t="shared" si="147"/>
        <v>- // -</v>
      </c>
      <c r="HP24" s="443">
        <v>0</v>
      </c>
      <c r="HQ24" s="443"/>
      <c r="HR24" s="434">
        <f t="shared" si="148"/>
        <v>0</v>
      </c>
      <c r="HS24" s="435" t="str">
        <f t="shared" si="149"/>
        <v>- // -</v>
      </c>
      <c r="HT24" s="436"/>
      <c r="HU24" s="434">
        <f t="shared" si="150"/>
        <v>0</v>
      </c>
      <c r="HV24" s="435" t="str">
        <f t="shared" si="151"/>
        <v>- // -</v>
      </c>
      <c r="HW24" s="436"/>
      <c r="HX24" s="434">
        <f>IF([19]Настройка!$D$13="январь",0,IF([19]Настройка!$D$13="февраль",0,IF(OR([19]Настройка!$D$13="март",[19]Настройка!$D$13="I квартал"),DK24,IF([19]Настройка!$D$13="апрель",DK24,IF([19]Настройка!$D$13="май",DK24,IF(OR([19]Настройка!$D$13="июнь",[19]Настройка!$D$13="II квартал"),DK24+EI24,IF([19]Настройка!$D$13="июль",DK24+EI24,IF([19]Настройка!$D$13="август",DK24+EI24,IF(OR([19]Настройка!$D$13="сентябрь",[19]Настройка!$D$13="III квартал"),DK24+EI24+FG24,IF([19]Настройка!$D$13="октябрь",DK24+EI24+FG24,IF([19]Настройка!$D$13="ноябрь",DK24+EI24+FG24,IF(OR([19]Настройка!$D$13="декабрь",[19]Настройка!$D$13="IV квартал"),GV24,"Ошибка"))))))))))))</f>
        <v>0</v>
      </c>
      <c r="HY24" s="434">
        <f>IF([19]Настройка!$D$13="январь",0,IF([19]Настройка!$D$13="февраль",0,IF(OR([19]Настройка!$D$13="март",[19]Настройка!$D$13="I квартал"),DL24,IF([19]Настройка!$D$13="апрель",DL24,IF([19]Настройка!$D$13="май",DL24,IF(OR([19]Настройка!$D$13="июнь",[19]Настройка!$D$13="II квартал"),DL24+EJ24,IF([19]Настройка!$D$13="июль",DL24+EJ24,IF([19]Настройка!$D$13="август",DL24+EJ24,IF(OR([19]Настройка!$D$13="сентябрь",[19]Настройка!$D$13="III квартал"),DL24+EJ24+FH24,IF([19]Настройка!$D$13="октябрь",DL24+EJ24+FH24,IF([19]Настройка!$D$13="ноябрь",DL24+EJ24+FH24,IF(OR([19]Настройка!$D$13="декабрь",[19]Настройка!$D$13="IV квартал"),GW24,"Ошибка"))))))))))))</f>
        <v>7.3498299999999999</v>
      </c>
      <c r="HZ24" s="434">
        <f t="shared" si="152"/>
        <v>7.3498299999999999</v>
      </c>
      <c r="IA24" s="435" t="str">
        <f t="shared" si="153"/>
        <v>- // -</v>
      </c>
      <c r="IB24" s="434">
        <f t="shared" si="154"/>
        <v>0</v>
      </c>
      <c r="IC24" s="434">
        <f>IF([19]Настройка!$D$13="январь",K24,IF([19]Настройка!$D$13="февраль",K24+S24,IF(OR([19]Настройка!$D$13="март",[19]Настройка!$D$13="I квартал"),DP24,IF([19]Настройка!$D$13="апрель",DP24+AI24,IF([19]Настройка!$D$13="май",DP24+AI24+AQ24,IF(OR([19]Настройка!$D$13="июнь",[19]Настройка!$D$13="II квартал"),DP24+EN24,IF([19]Настройка!$D$13="июль",DP24+EN24+BG24,IF([19]Настройка!$D$13="август",DP24+EN24+BG24+BO24,IF(OR([19]Настройка!$D$13="сентябрь",[19]Настройка!$D$13="III квартал"),DP24+EN24+FL24,IF([19]Настройка!$D$13="октябрь",DP24+EN24+FL24+CE24,IF([19]Настройка!$D$13="ноябрь",DP24+EN24+FL24+CE24+CM24,IF(OR([19]Настройка!$D$13="декабрь",[19]Настройка!$D$13="IV квартал"),HA24,"Ошибка"))))))))))))</f>
        <v>0</v>
      </c>
      <c r="ID24" s="434">
        <f>IF([19]Настройка!$D$13="январь",L24,IF([19]Настройка!$D$13="февраль",L24+T24,IF(OR([19]Настройка!$D$13="март",[19]Настройка!$D$13="I квартал"),DQ24,IF([19]Настройка!$D$13="апрель",DQ24+AJ24,IF([19]Настройка!$D$13="май",DQ24+AJ24+AR24,IF(OR([19]Настройка!$D$13="июнь",[19]Настройка!$D$13="II квартал"),DQ24+EO24,IF([19]Настройка!$D$13="июль",DQ24+EO24+BH24,IF([19]Настройка!$D$13="август",DQ24+EO24+BH24+BP24,IF(OR([19]Настройка!$D$13="сентябрь",[19]Настройка!$D$13="III квартал"),DQ24+EO24+FM24,IF([19]Настройка!$D$13="октябрь",DQ24+EO24+FM24+CF24,IF([19]Настройка!$D$13="ноябрь",DQ24+EO24+FM24+CF24+CN24,IF(OR([19]Настройка!$D$13="декабрь",[19]Настройка!$D$13="IV квартал"),HB24,"Ошибка"))))))))))))</f>
        <v>0</v>
      </c>
      <c r="IE24" s="434">
        <f t="shared" si="155"/>
        <v>7.3498299999999999</v>
      </c>
      <c r="IF24" s="434">
        <f>IF([19]Настройка!$D$13="январь",N24,IF([19]Настройка!$D$13="февраль",N24+V24,IF(OR([19]Настройка!$D$13="март",[19]Настройка!$D$13="I квартал"),DS24,IF([19]Настройка!$D$13="апрель",DS24+AL24,IF([19]Настройка!$D$13="май",DS24+AL24+AT24,IF(OR([19]Настройка!$D$13="июнь",[19]Настройка!$D$13="II квартал"),DS24+EQ24,IF([19]Настройка!$D$13="июль",DS24+EQ24+BJ24,IF([19]Настройка!$D$13="август",DS24+EQ24+BJ24+BR24,IF(OR([19]Настройка!$D$13="сентябрь",[19]Настройка!$D$13="III квартал"),DS24+EQ24+FO24,IF([19]Настройка!$D$13="октябрь",DS24+EQ24+FO24+CH24,IF([19]Настройка!$D$13="ноябрь",DS24+EQ24+FO24+CH24+CP24,IF(OR([19]Настройка!$D$13="декабрь",[19]Настройка!$D$13="IV квартал"),HD24,"Ошибка"))))))))))))</f>
        <v>7.3498299999999999</v>
      </c>
      <c r="IG24" s="434">
        <f>IF([19]Настройка!$D$13="январь",O24,IF([19]Настройка!$D$13="февраль",O24+W24,IF(OR([19]Настройка!$D$13="март",[19]Настройка!$D$13="I квартал"),DT24,IF([19]Настройка!$D$13="апрель",DT24+AM24,IF([19]Настройка!$D$13="май",DT24+AM24+AU24,IF(OR([19]Настройка!$D$13="июнь",[19]Настройка!$D$13="II квартал"),DT24+ER24,IF([19]Настройка!$D$13="июль",DT24+ER24+BK24,IF([19]Настройка!$D$13="август",DT24+ER24+BK24+BS24,IF(OR([19]Настройка!$D$13="сентябрь",[19]Настройка!$D$13="III квартал"),DT24+ER24+FP24,IF([19]Настройка!$D$13="октябрь",DT24+ER24+FP24+CI24,IF([19]Настройка!$D$13="ноябрь",DT24+ER24+FP24+CI24+CQ24,IF(OR([19]Настройка!$D$13="декабрь",[19]Настройка!$D$13="IV квартал"),HE24,"Ошибка"))))))))))))</f>
        <v>0</v>
      </c>
      <c r="IH24" s="434">
        <f t="shared" si="156"/>
        <v>7.3498299999999999</v>
      </c>
      <c r="II24" s="435" t="str">
        <f t="shared" si="157"/>
        <v>- // -</v>
      </c>
      <c r="IK24" s="439"/>
    </row>
    <row r="25" spans="1:245" s="438" customFormat="1" outlineLevel="1">
      <c r="A25" s="422">
        <f t="shared" si="158"/>
        <v>12</v>
      </c>
      <c r="B25" s="440" t="s">
        <v>1759</v>
      </c>
      <c r="C25" s="432">
        <v>11030400</v>
      </c>
      <c r="D25" s="433"/>
      <c r="E25" s="442">
        <v>1043.6516999999999</v>
      </c>
      <c r="F25" s="442">
        <v>975.52922999999998</v>
      </c>
      <c r="G25" s="434">
        <f t="shared" si="8"/>
        <v>-68.122469999999907</v>
      </c>
      <c r="H25" s="435">
        <f t="shared" si="9"/>
        <v>0.9347268154691839</v>
      </c>
      <c r="I25" s="436"/>
      <c r="J25" s="442">
        <v>0</v>
      </c>
      <c r="K25" s="434">
        <f t="shared" si="10"/>
        <v>0</v>
      </c>
      <c r="L25" s="442">
        <v>0</v>
      </c>
      <c r="M25" s="442"/>
      <c r="N25" s="434">
        <f t="shared" si="11"/>
        <v>0</v>
      </c>
      <c r="O25" s="443"/>
      <c r="P25" s="434">
        <f t="shared" si="12"/>
        <v>0</v>
      </c>
      <c r="Q25" s="435" t="str">
        <f t="shared" si="13"/>
        <v>- // -</v>
      </c>
      <c r="R25" s="442">
        <v>151.61973999999998</v>
      </c>
      <c r="S25" s="434">
        <f t="shared" si="14"/>
        <v>151.61973999999998</v>
      </c>
      <c r="T25" s="442">
        <v>0</v>
      </c>
      <c r="U25" s="442">
        <v>151.61974000000001</v>
      </c>
      <c r="V25" s="434">
        <f t="shared" si="15"/>
        <v>151.61974000000001</v>
      </c>
      <c r="W25" s="443"/>
      <c r="X25" s="434">
        <f t="shared" si="16"/>
        <v>0</v>
      </c>
      <c r="Y25" s="435">
        <f t="shared" si="17"/>
        <v>1.0000000000000002</v>
      </c>
      <c r="Z25" s="442">
        <v>0</v>
      </c>
      <c r="AA25" s="434">
        <f t="shared" si="18"/>
        <v>0</v>
      </c>
      <c r="AB25" s="442">
        <v>0</v>
      </c>
      <c r="AC25" s="442">
        <v>0</v>
      </c>
      <c r="AD25" s="434">
        <f t="shared" si="19"/>
        <v>0</v>
      </c>
      <c r="AE25" s="443"/>
      <c r="AF25" s="434">
        <f t="shared" si="20"/>
        <v>0</v>
      </c>
      <c r="AG25" s="435" t="str">
        <f t="shared" si="21"/>
        <v>- // -</v>
      </c>
      <c r="AH25" s="442">
        <v>0</v>
      </c>
      <c r="AI25" s="434">
        <f t="shared" si="22"/>
        <v>0</v>
      </c>
      <c r="AJ25" s="442">
        <v>0</v>
      </c>
      <c r="AK25" s="442">
        <v>3.8</v>
      </c>
      <c r="AL25" s="434">
        <f t="shared" si="23"/>
        <v>3.8</v>
      </c>
      <c r="AM25" s="443"/>
      <c r="AN25" s="434">
        <f t="shared" si="24"/>
        <v>3.8</v>
      </c>
      <c r="AO25" s="435" t="str">
        <f t="shared" si="25"/>
        <v>- // -</v>
      </c>
      <c r="AP25" s="442">
        <v>0</v>
      </c>
      <c r="AQ25" s="434">
        <f t="shared" si="26"/>
        <v>0</v>
      </c>
      <c r="AR25" s="442">
        <v>0</v>
      </c>
      <c r="AS25" s="442">
        <v>121.04279</v>
      </c>
      <c r="AT25" s="434">
        <f t="shared" si="27"/>
        <v>121.04279</v>
      </c>
      <c r="AU25" s="443"/>
      <c r="AV25" s="434">
        <f t="shared" si="28"/>
        <v>121.04279</v>
      </c>
      <c r="AW25" s="435" t="str">
        <f t="shared" si="29"/>
        <v>- // -</v>
      </c>
      <c r="AX25" s="442">
        <v>0</v>
      </c>
      <c r="AY25" s="434">
        <f t="shared" si="30"/>
        <v>0</v>
      </c>
      <c r="AZ25" s="442">
        <v>0</v>
      </c>
      <c r="BA25" s="442">
        <v>0</v>
      </c>
      <c r="BB25" s="434">
        <f t="shared" si="31"/>
        <v>0</v>
      </c>
      <c r="BC25" s="443"/>
      <c r="BD25" s="434">
        <f t="shared" si="32"/>
        <v>0</v>
      </c>
      <c r="BE25" s="435" t="str">
        <f t="shared" si="33"/>
        <v>- // -</v>
      </c>
      <c r="BF25" s="442">
        <v>0</v>
      </c>
      <c r="BG25" s="434">
        <f t="shared" si="34"/>
        <v>0</v>
      </c>
      <c r="BH25" s="442">
        <v>0</v>
      </c>
      <c r="BI25" s="442">
        <v>0</v>
      </c>
      <c r="BJ25" s="434">
        <f t="shared" si="35"/>
        <v>0</v>
      </c>
      <c r="BK25" s="443"/>
      <c r="BL25" s="434">
        <f t="shared" si="36"/>
        <v>0</v>
      </c>
      <c r="BM25" s="435" t="str">
        <f t="shared" si="37"/>
        <v>- // -</v>
      </c>
      <c r="BN25" s="442">
        <v>0</v>
      </c>
      <c r="BO25" s="434">
        <f t="shared" si="38"/>
        <v>0</v>
      </c>
      <c r="BP25" s="442">
        <v>0</v>
      </c>
      <c r="BQ25" s="442">
        <v>8.6</v>
      </c>
      <c r="BR25" s="434">
        <f t="shared" si="39"/>
        <v>8.6</v>
      </c>
      <c r="BS25" s="443"/>
      <c r="BT25" s="434">
        <f t="shared" si="40"/>
        <v>8.6</v>
      </c>
      <c r="BU25" s="435" t="str">
        <f t="shared" si="41"/>
        <v>- // -</v>
      </c>
      <c r="BV25" s="442">
        <v>0</v>
      </c>
      <c r="BW25" s="434">
        <f t="shared" si="42"/>
        <v>0</v>
      </c>
      <c r="BX25" s="442">
        <v>0</v>
      </c>
      <c r="BY25" s="442">
        <v>23.9</v>
      </c>
      <c r="BZ25" s="434">
        <f t="shared" si="43"/>
        <v>23.9</v>
      </c>
      <c r="CA25" s="443"/>
      <c r="CB25" s="434">
        <f t="shared" si="44"/>
        <v>23.9</v>
      </c>
      <c r="CC25" s="435" t="str">
        <f t="shared" si="45"/>
        <v>- // -</v>
      </c>
      <c r="CD25" s="442">
        <v>0</v>
      </c>
      <c r="CE25" s="434">
        <f t="shared" si="46"/>
        <v>0</v>
      </c>
      <c r="CF25" s="442">
        <v>0</v>
      </c>
      <c r="CG25" s="442"/>
      <c r="CH25" s="434">
        <f t="shared" si="47"/>
        <v>0</v>
      </c>
      <c r="CI25" s="443"/>
      <c r="CJ25" s="434">
        <f t="shared" si="48"/>
        <v>0</v>
      </c>
      <c r="CK25" s="435" t="str">
        <f t="shared" si="49"/>
        <v>- // -</v>
      </c>
      <c r="CL25" s="442">
        <v>0</v>
      </c>
      <c r="CM25" s="434">
        <f t="shared" si="50"/>
        <v>0</v>
      </c>
      <c r="CN25" s="442">
        <v>0</v>
      </c>
      <c r="CO25" s="442"/>
      <c r="CP25" s="434">
        <f t="shared" si="51"/>
        <v>0</v>
      </c>
      <c r="CQ25" s="443"/>
      <c r="CR25" s="434">
        <f t="shared" si="52"/>
        <v>0</v>
      </c>
      <c r="CS25" s="435" t="str">
        <f t="shared" si="53"/>
        <v>- // -</v>
      </c>
      <c r="CT25" s="442">
        <v>0</v>
      </c>
      <c r="CU25" s="434">
        <f t="shared" si="54"/>
        <v>0</v>
      </c>
      <c r="CV25" s="442">
        <v>0</v>
      </c>
      <c r="CW25" s="442"/>
      <c r="CX25" s="434">
        <f t="shared" si="55"/>
        <v>0</v>
      </c>
      <c r="CY25" s="443"/>
      <c r="CZ25" s="434">
        <f t="shared" si="56"/>
        <v>0</v>
      </c>
      <c r="DA25" s="435" t="str">
        <f t="shared" si="57"/>
        <v>- // -</v>
      </c>
      <c r="DB25" s="436"/>
      <c r="DC25" s="443">
        <v>0</v>
      </c>
      <c r="DD25" s="443">
        <f t="shared" si="159"/>
        <v>0</v>
      </c>
      <c r="DE25" s="434">
        <f t="shared" si="58"/>
        <v>0</v>
      </c>
      <c r="DF25" s="435" t="str">
        <f t="shared" si="59"/>
        <v>- // -</v>
      </c>
      <c r="DG25" s="443">
        <v>0</v>
      </c>
      <c r="DH25" s="443"/>
      <c r="DI25" s="434">
        <f t="shared" si="60"/>
        <v>0</v>
      </c>
      <c r="DJ25" s="435" t="str">
        <f t="shared" si="61"/>
        <v>- // -</v>
      </c>
      <c r="DK25" s="443">
        <v>151.61973999999998</v>
      </c>
      <c r="DL25" s="443">
        <v>151.61974000000001</v>
      </c>
      <c r="DM25" s="434">
        <f t="shared" si="62"/>
        <v>0</v>
      </c>
      <c r="DN25" s="435">
        <f t="shared" si="63"/>
        <v>1.0000000000000002</v>
      </c>
      <c r="DO25" s="434">
        <f t="shared" si="64"/>
        <v>151.61973999999998</v>
      </c>
      <c r="DP25" s="434">
        <f t="shared" si="65"/>
        <v>151.61973999999998</v>
      </c>
      <c r="DQ25" s="434">
        <f t="shared" si="66"/>
        <v>0</v>
      </c>
      <c r="DR25" s="434">
        <f t="shared" si="67"/>
        <v>151.61974000000001</v>
      </c>
      <c r="DS25" s="434">
        <f t="shared" si="68"/>
        <v>151.61974000000001</v>
      </c>
      <c r="DT25" s="434">
        <f t="shared" si="69"/>
        <v>0</v>
      </c>
      <c r="DU25" s="434">
        <f t="shared" si="70"/>
        <v>0</v>
      </c>
      <c r="DV25" s="435">
        <f t="shared" si="71"/>
        <v>1.0000000000000002</v>
      </c>
      <c r="DW25" s="443">
        <v>0</v>
      </c>
      <c r="DX25" s="443"/>
      <c r="DY25" s="434">
        <f t="shared" si="72"/>
        <v>0</v>
      </c>
      <c r="DZ25" s="435" t="str">
        <f t="shared" si="73"/>
        <v>- // -</v>
      </c>
      <c r="EA25" s="434">
        <f t="shared" si="74"/>
        <v>0</v>
      </c>
      <c r="EB25" s="434">
        <f t="shared" si="75"/>
        <v>0</v>
      </c>
      <c r="EC25" s="434">
        <f t="shared" si="76"/>
        <v>0</v>
      </c>
      <c r="ED25" s="435" t="str">
        <f t="shared" si="77"/>
        <v>- // -</v>
      </c>
      <c r="EE25" s="443">
        <v>0</v>
      </c>
      <c r="EF25" s="443"/>
      <c r="EG25" s="434">
        <f t="shared" si="78"/>
        <v>0</v>
      </c>
      <c r="EH25" s="435" t="str">
        <f t="shared" si="79"/>
        <v>- // -</v>
      </c>
      <c r="EI25" s="443">
        <v>0</v>
      </c>
      <c r="EJ25" s="443">
        <v>124.84278999999999</v>
      </c>
      <c r="EK25" s="434">
        <f t="shared" si="80"/>
        <v>124.84278999999999</v>
      </c>
      <c r="EL25" s="435" t="str">
        <f t="shared" si="81"/>
        <v>- // -</v>
      </c>
      <c r="EM25" s="434">
        <f t="shared" si="82"/>
        <v>0</v>
      </c>
      <c r="EN25" s="434">
        <f t="shared" si="83"/>
        <v>0</v>
      </c>
      <c r="EO25" s="434">
        <f t="shared" si="84"/>
        <v>0</v>
      </c>
      <c r="EP25" s="434">
        <f t="shared" si="85"/>
        <v>124.84278999999999</v>
      </c>
      <c r="EQ25" s="434">
        <f t="shared" si="86"/>
        <v>124.84278999999999</v>
      </c>
      <c r="ER25" s="434">
        <f t="shared" si="87"/>
        <v>0</v>
      </c>
      <c r="ES25" s="434">
        <f t="shared" si="88"/>
        <v>124.84278999999999</v>
      </c>
      <c r="ET25" s="435" t="str">
        <f t="shared" si="89"/>
        <v>- // -</v>
      </c>
      <c r="EU25" s="443">
        <v>0</v>
      </c>
      <c r="EV25" s="443"/>
      <c r="EW25" s="434">
        <f t="shared" si="90"/>
        <v>0</v>
      </c>
      <c r="EX25" s="435" t="str">
        <f t="shared" si="91"/>
        <v>- // -</v>
      </c>
      <c r="EY25" s="434">
        <f t="shared" si="92"/>
        <v>0</v>
      </c>
      <c r="EZ25" s="434">
        <f t="shared" si="93"/>
        <v>0</v>
      </c>
      <c r="FA25" s="434">
        <f t="shared" si="94"/>
        <v>0</v>
      </c>
      <c r="FB25" s="435" t="str">
        <f t="shared" si="95"/>
        <v>- // -</v>
      </c>
      <c r="FC25" s="443">
        <v>0</v>
      </c>
      <c r="FD25" s="443"/>
      <c r="FE25" s="434">
        <f t="shared" si="96"/>
        <v>0</v>
      </c>
      <c r="FF25" s="435" t="str">
        <f t="shared" si="97"/>
        <v>- // -</v>
      </c>
      <c r="FG25" s="443">
        <v>0</v>
      </c>
      <c r="FH25" s="443">
        <f>32.5</f>
        <v>32.5</v>
      </c>
      <c r="FI25" s="434">
        <f t="shared" si="98"/>
        <v>32.5</v>
      </c>
      <c r="FJ25" s="435" t="str">
        <f t="shared" si="99"/>
        <v>- // -</v>
      </c>
      <c r="FK25" s="434">
        <f t="shared" si="100"/>
        <v>0</v>
      </c>
      <c r="FL25" s="434">
        <f t="shared" si="101"/>
        <v>0</v>
      </c>
      <c r="FM25" s="434">
        <f t="shared" si="102"/>
        <v>0</v>
      </c>
      <c r="FN25" s="434">
        <f t="shared" si="103"/>
        <v>32.5</v>
      </c>
      <c r="FO25" s="434">
        <f t="shared" si="104"/>
        <v>32.5</v>
      </c>
      <c r="FP25" s="434">
        <f t="shared" si="105"/>
        <v>0</v>
      </c>
      <c r="FQ25" s="434">
        <f t="shared" si="106"/>
        <v>32.5</v>
      </c>
      <c r="FR25" s="435" t="str">
        <f t="shared" si="107"/>
        <v>- // -</v>
      </c>
      <c r="FS25" s="443">
        <v>0</v>
      </c>
      <c r="FT25" s="443"/>
      <c r="FU25" s="434">
        <f t="shared" si="108"/>
        <v>0</v>
      </c>
      <c r="FV25" s="435" t="str">
        <f t="shared" si="109"/>
        <v>- // -</v>
      </c>
      <c r="FW25" s="434">
        <f t="shared" si="110"/>
        <v>0</v>
      </c>
      <c r="FX25" s="434">
        <f t="shared" si="111"/>
        <v>0</v>
      </c>
      <c r="FY25" s="434">
        <f t="shared" si="112"/>
        <v>0</v>
      </c>
      <c r="FZ25" s="435" t="str">
        <f t="shared" si="113"/>
        <v>- // -</v>
      </c>
      <c r="GA25" s="443">
        <v>0</v>
      </c>
      <c r="GB25" s="443"/>
      <c r="GC25" s="434">
        <f t="shared" si="114"/>
        <v>0</v>
      </c>
      <c r="GD25" s="435" t="str">
        <f t="shared" si="115"/>
        <v>- // -</v>
      </c>
      <c r="GE25" s="443">
        <v>0</v>
      </c>
      <c r="GF25" s="443"/>
      <c r="GG25" s="434">
        <f t="shared" si="116"/>
        <v>0</v>
      </c>
      <c r="GH25" s="435" t="str">
        <f t="shared" si="117"/>
        <v>- // -</v>
      </c>
      <c r="GI25" s="434">
        <f t="shared" si="118"/>
        <v>0</v>
      </c>
      <c r="GJ25" s="434">
        <f t="shared" si="119"/>
        <v>0</v>
      </c>
      <c r="GK25" s="434">
        <f t="shared" si="120"/>
        <v>0</v>
      </c>
      <c r="GL25" s="434">
        <f t="shared" si="121"/>
        <v>0</v>
      </c>
      <c r="GM25" s="434">
        <f t="shared" si="122"/>
        <v>0</v>
      </c>
      <c r="GN25" s="434">
        <f t="shared" si="123"/>
        <v>0</v>
      </c>
      <c r="GO25" s="434">
        <f t="shared" si="124"/>
        <v>0</v>
      </c>
      <c r="GP25" s="435" t="str">
        <f t="shared" si="125"/>
        <v>- // -</v>
      </c>
      <c r="GQ25" s="443">
        <v>0</v>
      </c>
      <c r="GR25" s="443"/>
      <c r="GS25" s="434">
        <f t="shared" si="126"/>
        <v>0</v>
      </c>
      <c r="GT25" s="435" t="str">
        <f t="shared" si="127"/>
        <v>- // -</v>
      </c>
      <c r="GU25" s="436"/>
      <c r="GV25" s="434">
        <f t="shared" si="128"/>
        <v>151.61973999999998</v>
      </c>
      <c r="GW25" s="434">
        <f t="shared" si="129"/>
        <v>308.96253000000002</v>
      </c>
      <c r="GX25" s="434">
        <f t="shared" si="130"/>
        <v>157.34279000000004</v>
      </c>
      <c r="GY25" s="435">
        <f t="shared" si="131"/>
        <v>2.0377460744887181</v>
      </c>
      <c r="GZ25" s="434">
        <f t="shared" si="132"/>
        <v>151.61973999999998</v>
      </c>
      <c r="HA25" s="434">
        <f t="shared" si="133"/>
        <v>151.61973999999998</v>
      </c>
      <c r="HB25" s="434">
        <f t="shared" si="134"/>
        <v>0</v>
      </c>
      <c r="HC25" s="434">
        <f t="shared" si="135"/>
        <v>308.96253000000002</v>
      </c>
      <c r="HD25" s="434">
        <f t="shared" si="136"/>
        <v>308.96253000000002</v>
      </c>
      <c r="HE25" s="434">
        <f t="shared" si="137"/>
        <v>0</v>
      </c>
      <c r="HF25" s="434">
        <f t="shared" si="138"/>
        <v>157.34279000000004</v>
      </c>
      <c r="HG25" s="435">
        <f t="shared" si="139"/>
        <v>2.0377460744887181</v>
      </c>
      <c r="HH25" s="434">
        <f t="shared" si="140"/>
        <v>0</v>
      </c>
      <c r="HI25" s="434">
        <f t="shared" si="141"/>
        <v>0</v>
      </c>
      <c r="HJ25" s="434">
        <f t="shared" si="142"/>
        <v>0</v>
      </c>
      <c r="HK25" s="435" t="str">
        <f t="shared" si="143"/>
        <v>- // -</v>
      </c>
      <c r="HL25" s="434">
        <f t="shared" si="144"/>
        <v>0</v>
      </c>
      <c r="HM25" s="434">
        <f t="shared" si="145"/>
        <v>0</v>
      </c>
      <c r="HN25" s="434">
        <f t="shared" si="146"/>
        <v>0</v>
      </c>
      <c r="HO25" s="435" t="str">
        <f t="shared" si="147"/>
        <v>- // -</v>
      </c>
      <c r="HP25" s="443">
        <v>0</v>
      </c>
      <c r="HQ25" s="443"/>
      <c r="HR25" s="434">
        <f t="shared" si="148"/>
        <v>0</v>
      </c>
      <c r="HS25" s="435" t="str">
        <f t="shared" si="149"/>
        <v>- // -</v>
      </c>
      <c r="HT25" s="436"/>
      <c r="HU25" s="434">
        <f t="shared" si="150"/>
        <v>-823.90949000000001</v>
      </c>
      <c r="HV25" s="435">
        <f t="shared" si="151"/>
        <v>0.1554230620029704</v>
      </c>
      <c r="HW25" s="436"/>
      <c r="HX25" s="434">
        <f>IF([19]Настройка!$D$13="январь",0,IF([19]Настройка!$D$13="февраль",0,IF(OR([19]Настройка!$D$13="март",[19]Настройка!$D$13="I квартал"),DK25,IF([19]Настройка!$D$13="апрель",DK25,IF([19]Настройка!$D$13="май",DK25,IF(OR([19]Настройка!$D$13="июнь",[19]Настройка!$D$13="II квартал"),DK25+EI25,IF([19]Настройка!$D$13="июль",DK25+EI25,IF([19]Настройка!$D$13="август",DK25+EI25,IF(OR([19]Настройка!$D$13="сентябрь",[19]Настройка!$D$13="III квартал"),DK25+EI25+FG25,IF([19]Настройка!$D$13="октябрь",DK25+EI25+FG25,IF([19]Настройка!$D$13="ноябрь",DK25+EI25+FG25,IF(OR([19]Настройка!$D$13="декабрь",[19]Настройка!$D$13="IV квартал"),GV25,"Ошибка"))))))))))))</f>
        <v>151.61973999999998</v>
      </c>
      <c r="HY25" s="434">
        <f>IF([19]Настройка!$D$13="январь",0,IF([19]Настройка!$D$13="февраль",0,IF(OR([19]Настройка!$D$13="март",[19]Настройка!$D$13="I квартал"),DL25,IF([19]Настройка!$D$13="апрель",DL25,IF([19]Настройка!$D$13="май",DL25,IF(OR([19]Настройка!$D$13="июнь",[19]Настройка!$D$13="II квартал"),DL25+EJ25,IF([19]Настройка!$D$13="июль",DL25+EJ25,IF([19]Настройка!$D$13="август",DL25+EJ25,IF(OR([19]Настройка!$D$13="сентябрь",[19]Настройка!$D$13="III квартал"),DL25+EJ25+FH25,IF([19]Настройка!$D$13="октябрь",DL25+EJ25+FH25,IF([19]Настройка!$D$13="ноябрь",DL25+EJ25+FH25,IF(OR([19]Настройка!$D$13="декабрь",[19]Настройка!$D$13="IV квартал"),GW25,"Ошибка"))))))))))))</f>
        <v>308.96253000000002</v>
      </c>
      <c r="HZ25" s="434">
        <f t="shared" si="152"/>
        <v>157.34279000000004</v>
      </c>
      <c r="IA25" s="435">
        <f t="shared" si="153"/>
        <v>2.0377460744887181</v>
      </c>
      <c r="IB25" s="434">
        <f t="shared" si="154"/>
        <v>151.61973999999998</v>
      </c>
      <c r="IC25" s="434">
        <f>IF([19]Настройка!$D$13="январь",K25,IF([19]Настройка!$D$13="февраль",K25+S25,IF(OR([19]Настройка!$D$13="март",[19]Настройка!$D$13="I квартал"),DP25,IF([19]Настройка!$D$13="апрель",DP25+AI25,IF([19]Настройка!$D$13="май",DP25+AI25+AQ25,IF(OR([19]Настройка!$D$13="июнь",[19]Настройка!$D$13="II квартал"),DP25+EN25,IF([19]Настройка!$D$13="июль",DP25+EN25+BG25,IF([19]Настройка!$D$13="август",DP25+EN25+BG25+BO25,IF(OR([19]Настройка!$D$13="сентябрь",[19]Настройка!$D$13="III квартал"),DP25+EN25+FL25,IF([19]Настройка!$D$13="октябрь",DP25+EN25+FL25+CE25,IF([19]Настройка!$D$13="ноябрь",DP25+EN25+FL25+CE25+CM25,IF(OR([19]Настройка!$D$13="декабрь",[19]Настройка!$D$13="IV квартал"),HA25,"Ошибка"))))))))))))</f>
        <v>151.61973999999998</v>
      </c>
      <c r="ID25" s="434">
        <f>IF([19]Настройка!$D$13="январь",L25,IF([19]Настройка!$D$13="февраль",L25+T25,IF(OR([19]Настройка!$D$13="март",[19]Настройка!$D$13="I квартал"),DQ25,IF([19]Настройка!$D$13="апрель",DQ25+AJ25,IF([19]Настройка!$D$13="май",DQ25+AJ25+AR25,IF(OR([19]Настройка!$D$13="июнь",[19]Настройка!$D$13="II квартал"),DQ25+EO25,IF([19]Настройка!$D$13="июль",DQ25+EO25+BH25,IF([19]Настройка!$D$13="август",DQ25+EO25+BH25+BP25,IF(OR([19]Настройка!$D$13="сентябрь",[19]Настройка!$D$13="III квартал"),DQ25+EO25+FM25,IF([19]Настройка!$D$13="октябрь",DQ25+EO25+FM25+CF25,IF([19]Настройка!$D$13="ноябрь",DQ25+EO25+FM25+CF25+CN25,IF(OR([19]Настройка!$D$13="декабрь",[19]Настройка!$D$13="IV квартал"),HB25,"Ошибка"))))))))))))</f>
        <v>0</v>
      </c>
      <c r="IE25" s="434">
        <f t="shared" si="155"/>
        <v>308.96253000000002</v>
      </c>
      <c r="IF25" s="434">
        <f>IF([19]Настройка!$D$13="январь",N25,IF([19]Настройка!$D$13="февраль",N25+V25,IF(OR([19]Настройка!$D$13="март",[19]Настройка!$D$13="I квартал"),DS25,IF([19]Настройка!$D$13="апрель",DS25+AL25,IF([19]Настройка!$D$13="май",DS25+AL25+AT25,IF(OR([19]Настройка!$D$13="июнь",[19]Настройка!$D$13="II квартал"),DS25+EQ25,IF([19]Настройка!$D$13="июль",DS25+EQ25+BJ25,IF([19]Настройка!$D$13="август",DS25+EQ25+BJ25+BR25,IF(OR([19]Настройка!$D$13="сентябрь",[19]Настройка!$D$13="III квартал"),DS25+EQ25+FO25,IF([19]Настройка!$D$13="октябрь",DS25+EQ25+FO25+CH25,IF([19]Настройка!$D$13="ноябрь",DS25+EQ25+FO25+CH25+CP25,IF(OR([19]Настройка!$D$13="декабрь",[19]Настройка!$D$13="IV квартал"),HD25,"Ошибка"))))))))))))</f>
        <v>308.96253000000002</v>
      </c>
      <c r="IG25" s="434">
        <f>IF([19]Настройка!$D$13="январь",O25,IF([19]Настройка!$D$13="февраль",O25+W25,IF(OR([19]Настройка!$D$13="март",[19]Настройка!$D$13="I квартал"),DT25,IF([19]Настройка!$D$13="апрель",DT25+AM25,IF([19]Настройка!$D$13="май",DT25+AM25+AU25,IF(OR([19]Настройка!$D$13="июнь",[19]Настройка!$D$13="II квартал"),DT25+ER25,IF([19]Настройка!$D$13="июль",DT25+ER25+BK25,IF([19]Настройка!$D$13="август",DT25+ER25+BK25+BS25,IF(OR([19]Настройка!$D$13="сентябрь",[19]Настройка!$D$13="III квартал"),DT25+ER25+FP25,IF([19]Настройка!$D$13="октябрь",DT25+ER25+FP25+CI25,IF([19]Настройка!$D$13="ноябрь",DT25+ER25+FP25+CI25+CQ25,IF(OR([19]Настройка!$D$13="декабрь",[19]Настройка!$D$13="IV квартал"),HE25,"Ошибка"))))))))))))</f>
        <v>0</v>
      </c>
      <c r="IH25" s="434">
        <f t="shared" si="156"/>
        <v>157.34279000000004</v>
      </c>
      <c r="II25" s="435">
        <f t="shared" si="157"/>
        <v>2.0377460744887181</v>
      </c>
      <c r="IK25" s="439"/>
    </row>
    <row r="26" spans="1:245" s="438" customFormat="1" outlineLevel="1">
      <c r="A26" s="422">
        <f t="shared" si="158"/>
        <v>13</v>
      </c>
      <c r="B26" s="440" t="s">
        <v>1760</v>
      </c>
      <c r="C26" s="432">
        <v>11030500</v>
      </c>
      <c r="D26" s="433"/>
      <c r="E26" s="442">
        <v>0</v>
      </c>
      <c r="F26" s="442">
        <v>76.968540000000004</v>
      </c>
      <c r="G26" s="434">
        <f t="shared" si="8"/>
        <v>76.968540000000004</v>
      </c>
      <c r="H26" s="435" t="str">
        <f t="shared" si="9"/>
        <v>- // -</v>
      </c>
      <c r="I26" s="436"/>
      <c r="J26" s="442">
        <v>0</v>
      </c>
      <c r="K26" s="434">
        <f t="shared" si="10"/>
        <v>0</v>
      </c>
      <c r="L26" s="442">
        <v>0</v>
      </c>
      <c r="M26" s="442">
        <v>0.9</v>
      </c>
      <c r="N26" s="434">
        <f t="shared" si="11"/>
        <v>0.9</v>
      </c>
      <c r="O26" s="443"/>
      <c r="P26" s="434">
        <f t="shared" si="12"/>
        <v>0.9</v>
      </c>
      <c r="Q26" s="435" t="str">
        <f t="shared" si="13"/>
        <v>- // -</v>
      </c>
      <c r="R26" s="442">
        <v>0</v>
      </c>
      <c r="S26" s="434">
        <f t="shared" si="14"/>
        <v>0</v>
      </c>
      <c r="T26" s="442">
        <v>0</v>
      </c>
      <c r="U26" s="442">
        <v>0</v>
      </c>
      <c r="V26" s="434">
        <f t="shared" si="15"/>
        <v>0</v>
      </c>
      <c r="W26" s="443"/>
      <c r="X26" s="434">
        <f t="shared" si="16"/>
        <v>0</v>
      </c>
      <c r="Y26" s="435" t="str">
        <f t="shared" si="17"/>
        <v>- // -</v>
      </c>
      <c r="Z26" s="442">
        <v>0</v>
      </c>
      <c r="AA26" s="434">
        <f t="shared" si="18"/>
        <v>0</v>
      </c>
      <c r="AB26" s="442">
        <v>0</v>
      </c>
      <c r="AC26" s="442">
        <v>201.75783999999999</v>
      </c>
      <c r="AD26" s="434">
        <f t="shared" si="19"/>
        <v>201.75783999999999</v>
      </c>
      <c r="AE26" s="443"/>
      <c r="AF26" s="434">
        <f t="shared" si="20"/>
        <v>201.75783999999999</v>
      </c>
      <c r="AG26" s="435" t="str">
        <f t="shared" si="21"/>
        <v>- // -</v>
      </c>
      <c r="AH26" s="442">
        <v>0</v>
      </c>
      <c r="AI26" s="434">
        <f t="shared" si="22"/>
        <v>0</v>
      </c>
      <c r="AJ26" s="442">
        <v>0</v>
      </c>
      <c r="AK26" s="442">
        <v>0.20569999999999999</v>
      </c>
      <c r="AL26" s="434">
        <f t="shared" si="23"/>
        <v>0.20569999999999999</v>
      </c>
      <c r="AM26" s="443"/>
      <c r="AN26" s="434">
        <f t="shared" si="24"/>
        <v>0.20569999999999999</v>
      </c>
      <c r="AO26" s="435" t="str">
        <f t="shared" si="25"/>
        <v>- // -</v>
      </c>
      <c r="AP26" s="442">
        <v>0</v>
      </c>
      <c r="AQ26" s="434">
        <f t="shared" si="26"/>
        <v>0</v>
      </c>
      <c r="AR26" s="442">
        <v>0</v>
      </c>
      <c r="AS26" s="442">
        <v>352.93421999999998</v>
      </c>
      <c r="AT26" s="434">
        <f t="shared" si="27"/>
        <v>352.93421999999998</v>
      </c>
      <c r="AU26" s="443"/>
      <c r="AV26" s="434">
        <f t="shared" si="28"/>
        <v>352.93421999999998</v>
      </c>
      <c r="AW26" s="435" t="str">
        <f t="shared" si="29"/>
        <v>- // -</v>
      </c>
      <c r="AX26" s="442">
        <v>0</v>
      </c>
      <c r="AY26" s="434">
        <f t="shared" si="30"/>
        <v>0</v>
      </c>
      <c r="AZ26" s="442">
        <v>0</v>
      </c>
      <c r="BA26" s="442">
        <v>0</v>
      </c>
      <c r="BB26" s="434">
        <f t="shared" si="31"/>
        <v>0</v>
      </c>
      <c r="BC26" s="443"/>
      <c r="BD26" s="434">
        <f t="shared" si="32"/>
        <v>0</v>
      </c>
      <c r="BE26" s="435" t="str">
        <f t="shared" si="33"/>
        <v>- // -</v>
      </c>
      <c r="BF26" s="442">
        <v>0</v>
      </c>
      <c r="BG26" s="434">
        <f t="shared" si="34"/>
        <v>0</v>
      </c>
      <c r="BH26" s="442">
        <v>0</v>
      </c>
      <c r="BI26" s="442">
        <v>0.44</v>
      </c>
      <c r="BJ26" s="434">
        <f t="shared" si="35"/>
        <v>0.44</v>
      </c>
      <c r="BK26" s="443"/>
      <c r="BL26" s="434">
        <f t="shared" si="36"/>
        <v>0.44</v>
      </c>
      <c r="BM26" s="435" t="str">
        <f t="shared" si="37"/>
        <v>- // -</v>
      </c>
      <c r="BN26" s="442">
        <v>0</v>
      </c>
      <c r="BO26" s="434">
        <f t="shared" si="38"/>
        <v>0</v>
      </c>
      <c r="BP26" s="442">
        <v>0</v>
      </c>
      <c r="BQ26" s="442">
        <v>9.2465900000000012</v>
      </c>
      <c r="BR26" s="434">
        <f t="shared" si="39"/>
        <v>9.2465900000000012</v>
      </c>
      <c r="BS26" s="443"/>
      <c r="BT26" s="434">
        <f t="shared" si="40"/>
        <v>9.2465900000000012</v>
      </c>
      <c r="BU26" s="435" t="str">
        <f t="shared" si="41"/>
        <v>- // -</v>
      </c>
      <c r="BV26" s="442">
        <v>0</v>
      </c>
      <c r="BW26" s="434">
        <f t="shared" si="42"/>
        <v>0</v>
      </c>
      <c r="BX26" s="442">
        <v>0</v>
      </c>
      <c r="BY26" s="442">
        <v>0.30034</v>
      </c>
      <c r="BZ26" s="434">
        <f t="shared" si="43"/>
        <v>0.30034</v>
      </c>
      <c r="CA26" s="443"/>
      <c r="CB26" s="434">
        <f t="shared" si="44"/>
        <v>0.30034</v>
      </c>
      <c r="CC26" s="435" t="str">
        <f t="shared" si="45"/>
        <v>- // -</v>
      </c>
      <c r="CD26" s="442">
        <v>0</v>
      </c>
      <c r="CE26" s="434">
        <f t="shared" si="46"/>
        <v>0</v>
      </c>
      <c r="CF26" s="442">
        <v>0</v>
      </c>
      <c r="CG26" s="442"/>
      <c r="CH26" s="434">
        <f t="shared" si="47"/>
        <v>0</v>
      </c>
      <c r="CI26" s="443"/>
      <c r="CJ26" s="434">
        <f t="shared" si="48"/>
        <v>0</v>
      </c>
      <c r="CK26" s="435" t="str">
        <f t="shared" si="49"/>
        <v>- // -</v>
      </c>
      <c r="CL26" s="442">
        <v>0</v>
      </c>
      <c r="CM26" s="434">
        <f t="shared" si="50"/>
        <v>0</v>
      </c>
      <c r="CN26" s="442">
        <v>0</v>
      </c>
      <c r="CO26" s="442"/>
      <c r="CP26" s="434">
        <f t="shared" si="51"/>
        <v>0</v>
      </c>
      <c r="CQ26" s="443"/>
      <c r="CR26" s="434">
        <f t="shared" si="52"/>
        <v>0</v>
      </c>
      <c r="CS26" s="435" t="str">
        <f t="shared" si="53"/>
        <v>- // -</v>
      </c>
      <c r="CT26" s="442">
        <v>0</v>
      </c>
      <c r="CU26" s="434">
        <f t="shared" si="54"/>
        <v>0</v>
      </c>
      <c r="CV26" s="442">
        <v>0</v>
      </c>
      <c r="CW26" s="442"/>
      <c r="CX26" s="434">
        <f t="shared" si="55"/>
        <v>0</v>
      </c>
      <c r="CY26" s="443"/>
      <c r="CZ26" s="434">
        <f t="shared" si="56"/>
        <v>0</v>
      </c>
      <c r="DA26" s="435" t="str">
        <f t="shared" si="57"/>
        <v>- // -</v>
      </c>
      <c r="DB26" s="436"/>
      <c r="DC26" s="443">
        <v>0</v>
      </c>
      <c r="DD26" s="443">
        <f t="shared" si="159"/>
        <v>0</v>
      </c>
      <c r="DE26" s="434">
        <f t="shared" si="58"/>
        <v>0</v>
      </c>
      <c r="DF26" s="435" t="str">
        <f t="shared" si="59"/>
        <v>- // -</v>
      </c>
      <c r="DG26" s="443">
        <v>0</v>
      </c>
      <c r="DH26" s="443"/>
      <c r="DI26" s="434">
        <f t="shared" si="60"/>
        <v>0</v>
      </c>
      <c r="DJ26" s="435" t="str">
        <f t="shared" si="61"/>
        <v>- // -</v>
      </c>
      <c r="DK26" s="443">
        <v>0</v>
      </c>
      <c r="DL26" s="443">
        <v>202.65783999999999</v>
      </c>
      <c r="DM26" s="434">
        <f t="shared" si="62"/>
        <v>202.65783999999999</v>
      </c>
      <c r="DN26" s="435" t="str">
        <f t="shared" si="63"/>
        <v>- // -</v>
      </c>
      <c r="DO26" s="434">
        <f t="shared" si="64"/>
        <v>0</v>
      </c>
      <c r="DP26" s="434">
        <f t="shared" si="65"/>
        <v>0</v>
      </c>
      <c r="DQ26" s="434">
        <f t="shared" si="66"/>
        <v>0</v>
      </c>
      <c r="DR26" s="434">
        <f t="shared" si="67"/>
        <v>202.65783999999999</v>
      </c>
      <c r="DS26" s="434">
        <f t="shared" si="68"/>
        <v>202.65783999999999</v>
      </c>
      <c r="DT26" s="434">
        <f t="shared" si="69"/>
        <v>0</v>
      </c>
      <c r="DU26" s="434">
        <f t="shared" si="70"/>
        <v>202.65783999999999</v>
      </c>
      <c r="DV26" s="435" t="str">
        <f t="shared" si="71"/>
        <v>- // -</v>
      </c>
      <c r="DW26" s="443">
        <v>0</v>
      </c>
      <c r="DX26" s="443"/>
      <c r="DY26" s="434">
        <f t="shared" si="72"/>
        <v>0</v>
      </c>
      <c r="DZ26" s="435" t="str">
        <f t="shared" si="73"/>
        <v>- // -</v>
      </c>
      <c r="EA26" s="434">
        <f t="shared" si="74"/>
        <v>0</v>
      </c>
      <c r="EB26" s="434">
        <f t="shared" si="75"/>
        <v>0</v>
      </c>
      <c r="EC26" s="434">
        <f t="shared" si="76"/>
        <v>0</v>
      </c>
      <c r="ED26" s="435" t="str">
        <f t="shared" si="77"/>
        <v>- // -</v>
      </c>
      <c r="EE26" s="443">
        <v>0</v>
      </c>
      <c r="EF26" s="443"/>
      <c r="EG26" s="434">
        <f t="shared" si="78"/>
        <v>0</v>
      </c>
      <c r="EH26" s="435" t="str">
        <f t="shared" si="79"/>
        <v>- // -</v>
      </c>
      <c r="EI26" s="443">
        <v>0</v>
      </c>
      <c r="EJ26" s="443">
        <f>353.13992+1755.69071</f>
        <v>2108.8306299999999</v>
      </c>
      <c r="EK26" s="434">
        <f t="shared" si="80"/>
        <v>2108.8306299999999</v>
      </c>
      <c r="EL26" s="435" t="str">
        <f t="shared" si="81"/>
        <v>- // -</v>
      </c>
      <c r="EM26" s="434">
        <f t="shared" si="82"/>
        <v>0</v>
      </c>
      <c r="EN26" s="434">
        <f t="shared" si="83"/>
        <v>0</v>
      </c>
      <c r="EO26" s="434">
        <f t="shared" si="84"/>
        <v>0</v>
      </c>
      <c r="EP26" s="434">
        <f t="shared" si="85"/>
        <v>353.13991999999996</v>
      </c>
      <c r="EQ26" s="434">
        <f t="shared" si="86"/>
        <v>353.13991999999996</v>
      </c>
      <c r="ER26" s="434">
        <f t="shared" si="87"/>
        <v>0</v>
      </c>
      <c r="ES26" s="434">
        <f t="shared" si="88"/>
        <v>353.13991999999996</v>
      </c>
      <c r="ET26" s="435" t="str">
        <f t="shared" si="89"/>
        <v>- // -</v>
      </c>
      <c r="EU26" s="443"/>
      <c r="EV26" s="443"/>
      <c r="EW26" s="434">
        <f t="shared" si="90"/>
        <v>0</v>
      </c>
      <c r="EX26" s="435" t="str">
        <f t="shared" si="91"/>
        <v>- // -</v>
      </c>
      <c r="EY26" s="434">
        <f t="shared" si="92"/>
        <v>0</v>
      </c>
      <c r="EZ26" s="434">
        <f t="shared" si="93"/>
        <v>1755.6907099999999</v>
      </c>
      <c r="FA26" s="434">
        <f t="shared" si="94"/>
        <v>1755.6907099999999</v>
      </c>
      <c r="FB26" s="435" t="str">
        <f t="shared" si="95"/>
        <v>- // -</v>
      </c>
      <c r="FC26" s="443">
        <v>0</v>
      </c>
      <c r="FD26" s="443"/>
      <c r="FE26" s="434">
        <f t="shared" si="96"/>
        <v>0</v>
      </c>
      <c r="FF26" s="435" t="str">
        <f t="shared" si="97"/>
        <v>- // -</v>
      </c>
      <c r="FG26" s="443">
        <v>0</v>
      </c>
      <c r="FH26" s="443">
        <v>9.9869300000000294</v>
      </c>
      <c r="FI26" s="434">
        <f t="shared" si="98"/>
        <v>9.9869300000000294</v>
      </c>
      <c r="FJ26" s="435" t="str">
        <f t="shared" si="99"/>
        <v>- // -</v>
      </c>
      <c r="FK26" s="434">
        <f t="shared" si="100"/>
        <v>0</v>
      </c>
      <c r="FL26" s="434">
        <f t="shared" si="101"/>
        <v>0</v>
      </c>
      <c r="FM26" s="434">
        <f t="shared" si="102"/>
        <v>0</v>
      </c>
      <c r="FN26" s="434">
        <f t="shared" si="103"/>
        <v>9.986930000000001</v>
      </c>
      <c r="FO26" s="434">
        <f t="shared" si="104"/>
        <v>9.986930000000001</v>
      </c>
      <c r="FP26" s="434">
        <f t="shared" si="105"/>
        <v>0</v>
      </c>
      <c r="FQ26" s="434">
        <f t="shared" si="106"/>
        <v>9.986930000000001</v>
      </c>
      <c r="FR26" s="435" t="str">
        <f t="shared" si="107"/>
        <v>- // -</v>
      </c>
      <c r="FS26" s="443">
        <v>0</v>
      </c>
      <c r="FT26" s="443">
        <v>1755.6907099999999</v>
      </c>
      <c r="FU26" s="434">
        <f t="shared" si="108"/>
        <v>1755.6907099999999</v>
      </c>
      <c r="FV26" s="435" t="str">
        <f t="shared" si="109"/>
        <v>- // -</v>
      </c>
      <c r="FW26" s="434">
        <f t="shared" si="110"/>
        <v>0</v>
      </c>
      <c r="FX26" s="434">
        <f t="shared" si="111"/>
        <v>0</v>
      </c>
      <c r="FY26" s="434">
        <f t="shared" si="112"/>
        <v>0</v>
      </c>
      <c r="FZ26" s="435" t="str">
        <f t="shared" si="113"/>
        <v>- // -</v>
      </c>
      <c r="GA26" s="443">
        <v>0</v>
      </c>
      <c r="GB26" s="443"/>
      <c r="GC26" s="434">
        <f t="shared" si="114"/>
        <v>0</v>
      </c>
      <c r="GD26" s="435" t="str">
        <f t="shared" si="115"/>
        <v>- // -</v>
      </c>
      <c r="GE26" s="443">
        <v>0</v>
      </c>
      <c r="GF26" s="443"/>
      <c r="GG26" s="434">
        <f t="shared" si="116"/>
        <v>0</v>
      </c>
      <c r="GH26" s="435" t="str">
        <f t="shared" si="117"/>
        <v>- // -</v>
      </c>
      <c r="GI26" s="434">
        <f t="shared" si="118"/>
        <v>0</v>
      </c>
      <c r="GJ26" s="434">
        <f t="shared" si="119"/>
        <v>0</v>
      </c>
      <c r="GK26" s="434">
        <f t="shared" si="120"/>
        <v>0</v>
      </c>
      <c r="GL26" s="434">
        <f t="shared" si="121"/>
        <v>0</v>
      </c>
      <c r="GM26" s="434">
        <f t="shared" si="122"/>
        <v>0</v>
      </c>
      <c r="GN26" s="434">
        <f t="shared" si="123"/>
        <v>0</v>
      </c>
      <c r="GO26" s="434">
        <f t="shared" si="124"/>
        <v>0</v>
      </c>
      <c r="GP26" s="435" t="str">
        <f t="shared" si="125"/>
        <v>- // -</v>
      </c>
      <c r="GQ26" s="443">
        <v>0</v>
      </c>
      <c r="GR26" s="443"/>
      <c r="GS26" s="434">
        <f t="shared" si="126"/>
        <v>0</v>
      </c>
      <c r="GT26" s="435" t="str">
        <f t="shared" si="127"/>
        <v>- // -</v>
      </c>
      <c r="GU26" s="436"/>
      <c r="GV26" s="434">
        <f t="shared" si="128"/>
        <v>0</v>
      </c>
      <c r="GW26" s="434">
        <f t="shared" si="129"/>
        <v>2321.4753999999998</v>
      </c>
      <c r="GX26" s="434">
        <f t="shared" si="130"/>
        <v>2321.4753999999998</v>
      </c>
      <c r="GY26" s="435" t="str">
        <f t="shared" si="131"/>
        <v>- // -</v>
      </c>
      <c r="GZ26" s="434">
        <f t="shared" si="132"/>
        <v>0</v>
      </c>
      <c r="HA26" s="434">
        <f t="shared" si="133"/>
        <v>0</v>
      </c>
      <c r="HB26" s="434">
        <f t="shared" si="134"/>
        <v>0</v>
      </c>
      <c r="HC26" s="434">
        <f t="shared" si="135"/>
        <v>565.78468999999996</v>
      </c>
      <c r="HD26" s="434">
        <f t="shared" si="136"/>
        <v>565.78468999999996</v>
      </c>
      <c r="HE26" s="434">
        <f t="shared" si="137"/>
        <v>0</v>
      </c>
      <c r="HF26" s="434">
        <f t="shared" si="138"/>
        <v>565.78468999999996</v>
      </c>
      <c r="HG26" s="435" t="str">
        <f t="shared" si="139"/>
        <v>- // -</v>
      </c>
      <c r="HH26" s="434">
        <f t="shared" si="140"/>
        <v>0</v>
      </c>
      <c r="HI26" s="434">
        <f t="shared" si="141"/>
        <v>1755.6907099999999</v>
      </c>
      <c r="HJ26" s="434">
        <f t="shared" si="142"/>
        <v>1755.6907099999999</v>
      </c>
      <c r="HK26" s="435" t="str">
        <f t="shared" si="143"/>
        <v>- // -</v>
      </c>
      <c r="HL26" s="434">
        <f t="shared" si="144"/>
        <v>0</v>
      </c>
      <c r="HM26" s="434">
        <f t="shared" si="145"/>
        <v>0</v>
      </c>
      <c r="HN26" s="434">
        <f t="shared" si="146"/>
        <v>0</v>
      </c>
      <c r="HO26" s="435" t="str">
        <f t="shared" si="147"/>
        <v>- // -</v>
      </c>
      <c r="HP26" s="443">
        <v>0</v>
      </c>
      <c r="HQ26" s="443"/>
      <c r="HR26" s="434">
        <f t="shared" si="148"/>
        <v>0</v>
      </c>
      <c r="HS26" s="435" t="str">
        <f t="shared" si="149"/>
        <v>- // -</v>
      </c>
      <c r="HT26" s="436"/>
      <c r="HU26" s="434">
        <f t="shared" si="150"/>
        <v>-76.968540000000004</v>
      </c>
      <c r="HV26" s="435">
        <f t="shared" si="151"/>
        <v>0</v>
      </c>
      <c r="HW26" s="436"/>
      <c r="HX26" s="434">
        <f>IF([19]Настройка!$D$13="январь",0,IF([19]Настройка!$D$13="февраль",0,IF(OR([19]Настройка!$D$13="март",[19]Настройка!$D$13="I квартал"),DK26,IF([19]Настройка!$D$13="апрель",DK26,IF([19]Настройка!$D$13="май",DK26,IF(OR([19]Настройка!$D$13="июнь",[19]Настройка!$D$13="II квартал"),DK26+EI26,IF([19]Настройка!$D$13="июль",DK26+EI26,IF([19]Настройка!$D$13="август",DK26+EI26,IF(OR([19]Настройка!$D$13="сентябрь",[19]Настройка!$D$13="III квартал"),DK26+EI26+FG26,IF([19]Настройка!$D$13="октябрь",DK26+EI26+FG26,IF([19]Настройка!$D$13="ноябрь",DK26+EI26+FG26,IF(OR([19]Настройка!$D$13="декабрь",[19]Настройка!$D$13="IV квартал"),GV26,"Ошибка"))))))))))))</f>
        <v>0</v>
      </c>
      <c r="HY26" s="434">
        <f>IF([19]Настройка!$D$13="январь",0,IF([19]Настройка!$D$13="февраль",0,IF(OR([19]Настройка!$D$13="март",[19]Настройка!$D$13="I квартал"),DL26,IF([19]Настройка!$D$13="апрель",DL26,IF([19]Настройка!$D$13="май",DL26,IF(OR([19]Настройка!$D$13="июнь",[19]Настройка!$D$13="II квартал"),DL26+EJ26,IF([19]Настройка!$D$13="июль",DL26+EJ26,IF([19]Настройка!$D$13="август",DL26+EJ26,IF(OR([19]Настройка!$D$13="сентябрь",[19]Настройка!$D$13="III квартал"),DL26+EJ26+FH26,IF([19]Настройка!$D$13="октябрь",DL26+EJ26+FH26,IF([19]Настройка!$D$13="ноябрь",DL26+EJ26+FH26,IF(OR([19]Настройка!$D$13="декабрь",[19]Настройка!$D$13="IV квартал"),GW26,"Ошибка"))))))))))))</f>
        <v>2321.4753999999998</v>
      </c>
      <c r="HZ26" s="434">
        <f t="shared" si="152"/>
        <v>2321.4753999999998</v>
      </c>
      <c r="IA26" s="435" t="str">
        <f t="shared" si="153"/>
        <v>- // -</v>
      </c>
      <c r="IB26" s="434">
        <f t="shared" si="154"/>
        <v>0</v>
      </c>
      <c r="IC26" s="434">
        <f>IF([19]Настройка!$D$13="январь",K26,IF([19]Настройка!$D$13="февраль",K26+S26,IF(OR([19]Настройка!$D$13="март",[19]Настройка!$D$13="I квартал"),DP26,IF([19]Настройка!$D$13="апрель",DP26+AI26,IF([19]Настройка!$D$13="май",DP26+AI26+AQ26,IF(OR([19]Настройка!$D$13="июнь",[19]Настройка!$D$13="II квартал"),DP26+EN26,IF([19]Настройка!$D$13="июль",DP26+EN26+BG26,IF([19]Настройка!$D$13="август",DP26+EN26+BG26+BO26,IF(OR([19]Настройка!$D$13="сентябрь",[19]Настройка!$D$13="III квартал"),DP26+EN26+FL26,IF([19]Настройка!$D$13="октябрь",DP26+EN26+FL26+CE26,IF([19]Настройка!$D$13="ноябрь",DP26+EN26+FL26+CE26+CM26,IF(OR([19]Настройка!$D$13="декабрь",[19]Настройка!$D$13="IV квартал"),HA26,"Ошибка"))))))))))))</f>
        <v>0</v>
      </c>
      <c r="ID26" s="434">
        <f>IF([19]Настройка!$D$13="январь",L26,IF([19]Настройка!$D$13="февраль",L26+T26,IF(OR([19]Настройка!$D$13="март",[19]Настройка!$D$13="I квартал"),DQ26,IF([19]Настройка!$D$13="апрель",DQ26+AJ26,IF([19]Настройка!$D$13="май",DQ26+AJ26+AR26,IF(OR([19]Настройка!$D$13="июнь",[19]Настройка!$D$13="II квартал"),DQ26+EO26,IF([19]Настройка!$D$13="июль",DQ26+EO26+BH26,IF([19]Настройка!$D$13="август",DQ26+EO26+BH26+BP26,IF(OR([19]Настройка!$D$13="сентябрь",[19]Настройка!$D$13="III квартал"),DQ26+EO26+FM26,IF([19]Настройка!$D$13="октябрь",DQ26+EO26+FM26+CF26,IF([19]Настройка!$D$13="ноябрь",DQ26+EO26+FM26+CF26+CN26,IF(OR([19]Настройка!$D$13="декабрь",[19]Настройка!$D$13="IV квартал"),HB26,"Ошибка"))))))))))))</f>
        <v>0</v>
      </c>
      <c r="IE26" s="434">
        <f t="shared" si="155"/>
        <v>565.78468999999996</v>
      </c>
      <c r="IF26" s="434">
        <f>IF([19]Настройка!$D$13="январь",N26,IF([19]Настройка!$D$13="февраль",N26+V26,IF(OR([19]Настройка!$D$13="март",[19]Настройка!$D$13="I квартал"),DS26,IF([19]Настройка!$D$13="апрель",DS26+AL26,IF([19]Настройка!$D$13="май",DS26+AL26+AT26,IF(OR([19]Настройка!$D$13="июнь",[19]Настройка!$D$13="II квартал"),DS26+EQ26,IF([19]Настройка!$D$13="июль",DS26+EQ26+BJ26,IF([19]Настройка!$D$13="август",DS26+EQ26+BJ26+BR26,IF(OR([19]Настройка!$D$13="сентябрь",[19]Настройка!$D$13="III квартал"),DS26+EQ26+FO26,IF([19]Настройка!$D$13="октябрь",DS26+EQ26+FO26+CH26,IF([19]Настройка!$D$13="ноябрь",DS26+EQ26+FO26+CH26+CP26,IF(OR([19]Настройка!$D$13="декабрь",[19]Настройка!$D$13="IV квартал"),HD26,"Ошибка"))))))))))))</f>
        <v>565.78468999999996</v>
      </c>
      <c r="IG26" s="434">
        <f>IF([19]Настройка!$D$13="январь",O26,IF([19]Настройка!$D$13="февраль",O26+W26,IF(OR([19]Настройка!$D$13="март",[19]Настройка!$D$13="I квартал"),DT26,IF([19]Настройка!$D$13="апрель",DT26+AM26,IF([19]Настройка!$D$13="май",DT26+AM26+AU26,IF(OR([19]Настройка!$D$13="июнь",[19]Настройка!$D$13="II квартал"),DT26+ER26,IF([19]Настройка!$D$13="июль",DT26+ER26+BK26,IF([19]Настройка!$D$13="август",DT26+ER26+BK26+BS26,IF(OR([19]Настройка!$D$13="сентябрь",[19]Настройка!$D$13="III квартал"),DT26+ER26+FP26,IF([19]Настройка!$D$13="октябрь",DT26+ER26+FP26+CI26,IF([19]Настройка!$D$13="ноябрь",DT26+ER26+FP26+CI26+CQ26,IF(OR([19]Настройка!$D$13="декабрь",[19]Настройка!$D$13="IV квартал"),HE26,"Ошибка"))))))))))))</f>
        <v>0</v>
      </c>
      <c r="IH26" s="434">
        <f t="shared" si="156"/>
        <v>565.78468999999996</v>
      </c>
      <c r="II26" s="435" t="str">
        <f t="shared" si="157"/>
        <v>- // -</v>
      </c>
      <c r="IK26" s="439"/>
    </row>
    <row r="27" spans="1:245" s="438" customFormat="1" outlineLevel="1">
      <c r="A27" s="422">
        <f t="shared" si="158"/>
        <v>14</v>
      </c>
      <c r="B27" s="440" t="s">
        <v>1761</v>
      </c>
      <c r="C27" s="432">
        <v>11030600</v>
      </c>
      <c r="D27" s="433"/>
      <c r="E27" s="442">
        <v>0</v>
      </c>
      <c r="F27" s="442">
        <v>0</v>
      </c>
      <c r="G27" s="434">
        <f t="shared" si="8"/>
        <v>0</v>
      </c>
      <c r="H27" s="435" t="str">
        <f t="shared" si="9"/>
        <v>- // -</v>
      </c>
      <c r="I27" s="436"/>
      <c r="J27" s="442">
        <v>0</v>
      </c>
      <c r="K27" s="434">
        <f t="shared" si="10"/>
        <v>0</v>
      </c>
      <c r="L27" s="442">
        <v>0</v>
      </c>
      <c r="M27" s="442"/>
      <c r="N27" s="434">
        <f t="shared" si="11"/>
        <v>0</v>
      </c>
      <c r="O27" s="443"/>
      <c r="P27" s="434">
        <f t="shared" si="12"/>
        <v>0</v>
      </c>
      <c r="Q27" s="435" t="str">
        <f t="shared" si="13"/>
        <v>- // -</v>
      </c>
      <c r="R27" s="442">
        <v>0</v>
      </c>
      <c r="S27" s="434">
        <f t="shared" si="14"/>
        <v>0</v>
      </c>
      <c r="T27" s="442">
        <v>0</v>
      </c>
      <c r="U27" s="442">
        <v>0</v>
      </c>
      <c r="V27" s="434">
        <f t="shared" si="15"/>
        <v>0</v>
      </c>
      <c r="W27" s="443"/>
      <c r="X27" s="434">
        <f t="shared" si="16"/>
        <v>0</v>
      </c>
      <c r="Y27" s="435" t="str">
        <f t="shared" si="17"/>
        <v>- // -</v>
      </c>
      <c r="Z27" s="442">
        <v>0</v>
      </c>
      <c r="AA27" s="434">
        <f t="shared" si="18"/>
        <v>0</v>
      </c>
      <c r="AB27" s="442">
        <v>0</v>
      </c>
      <c r="AC27" s="442">
        <v>0</v>
      </c>
      <c r="AD27" s="434">
        <f t="shared" si="19"/>
        <v>0</v>
      </c>
      <c r="AE27" s="443"/>
      <c r="AF27" s="434">
        <f t="shared" si="20"/>
        <v>0</v>
      </c>
      <c r="AG27" s="435" t="str">
        <f t="shared" si="21"/>
        <v>- // -</v>
      </c>
      <c r="AH27" s="442">
        <v>0</v>
      </c>
      <c r="AI27" s="434">
        <f t="shared" si="22"/>
        <v>0</v>
      </c>
      <c r="AJ27" s="442">
        <v>0</v>
      </c>
      <c r="AK27" s="442"/>
      <c r="AL27" s="434">
        <f t="shared" si="23"/>
        <v>0</v>
      </c>
      <c r="AM27" s="443"/>
      <c r="AN27" s="434">
        <f t="shared" si="24"/>
        <v>0</v>
      </c>
      <c r="AO27" s="435" t="str">
        <f t="shared" si="25"/>
        <v>- // -</v>
      </c>
      <c r="AP27" s="442">
        <v>0</v>
      </c>
      <c r="AQ27" s="434">
        <f t="shared" si="26"/>
        <v>0</v>
      </c>
      <c r="AR27" s="442">
        <v>0</v>
      </c>
      <c r="AS27" s="442"/>
      <c r="AT27" s="434">
        <f t="shared" si="27"/>
        <v>0</v>
      </c>
      <c r="AU27" s="443"/>
      <c r="AV27" s="434">
        <f t="shared" si="28"/>
        <v>0</v>
      </c>
      <c r="AW27" s="435" t="str">
        <f t="shared" si="29"/>
        <v>- // -</v>
      </c>
      <c r="AX27" s="442">
        <v>0</v>
      </c>
      <c r="AY27" s="434">
        <f t="shared" si="30"/>
        <v>0</v>
      </c>
      <c r="AZ27" s="442">
        <v>0</v>
      </c>
      <c r="BA27" s="442"/>
      <c r="BB27" s="434">
        <f t="shared" si="31"/>
        <v>0</v>
      </c>
      <c r="BC27" s="443"/>
      <c r="BD27" s="434">
        <f t="shared" si="32"/>
        <v>0</v>
      </c>
      <c r="BE27" s="435" t="str">
        <f t="shared" si="33"/>
        <v>- // -</v>
      </c>
      <c r="BF27" s="442">
        <v>0</v>
      </c>
      <c r="BG27" s="434">
        <f t="shared" si="34"/>
        <v>0</v>
      </c>
      <c r="BH27" s="442">
        <v>0</v>
      </c>
      <c r="BI27" s="442">
        <v>0</v>
      </c>
      <c r="BJ27" s="434">
        <f t="shared" si="35"/>
        <v>0</v>
      </c>
      <c r="BK27" s="443"/>
      <c r="BL27" s="434">
        <f t="shared" si="36"/>
        <v>0</v>
      </c>
      <c r="BM27" s="435" t="str">
        <f t="shared" si="37"/>
        <v>- // -</v>
      </c>
      <c r="BN27" s="442">
        <v>0</v>
      </c>
      <c r="BO27" s="434">
        <f t="shared" si="38"/>
        <v>0</v>
      </c>
      <c r="BP27" s="442">
        <v>0</v>
      </c>
      <c r="BQ27" s="442"/>
      <c r="BR27" s="434">
        <f t="shared" si="39"/>
        <v>0</v>
      </c>
      <c r="BS27" s="443"/>
      <c r="BT27" s="434">
        <f t="shared" si="40"/>
        <v>0</v>
      </c>
      <c r="BU27" s="435" t="str">
        <f t="shared" si="41"/>
        <v>- // -</v>
      </c>
      <c r="BV27" s="442">
        <v>0</v>
      </c>
      <c r="BW27" s="434">
        <f t="shared" si="42"/>
        <v>0</v>
      </c>
      <c r="BX27" s="442">
        <v>0</v>
      </c>
      <c r="BY27" s="442">
        <v>0</v>
      </c>
      <c r="BZ27" s="434">
        <f t="shared" si="43"/>
        <v>0</v>
      </c>
      <c r="CA27" s="443"/>
      <c r="CB27" s="434">
        <f t="shared" si="44"/>
        <v>0</v>
      </c>
      <c r="CC27" s="435" t="str">
        <f t="shared" si="45"/>
        <v>- // -</v>
      </c>
      <c r="CD27" s="442">
        <v>0</v>
      </c>
      <c r="CE27" s="434">
        <f t="shared" si="46"/>
        <v>0</v>
      </c>
      <c r="CF27" s="442">
        <v>0</v>
      </c>
      <c r="CG27" s="442"/>
      <c r="CH27" s="434">
        <f t="shared" si="47"/>
        <v>0</v>
      </c>
      <c r="CI27" s="443"/>
      <c r="CJ27" s="434">
        <f t="shared" si="48"/>
        <v>0</v>
      </c>
      <c r="CK27" s="435" t="str">
        <f t="shared" si="49"/>
        <v>- // -</v>
      </c>
      <c r="CL27" s="442">
        <v>0</v>
      </c>
      <c r="CM27" s="434">
        <f t="shared" si="50"/>
        <v>0</v>
      </c>
      <c r="CN27" s="442">
        <v>0</v>
      </c>
      <c r="CO27" s="442"/>
      <c r="CP27" s="434">
        <f t="shared" si="51"/>
        <v>0</v>
      </c>
      <c r="CQ27" s="443"/>
      <c r="CR27" s="434">
        <f t="shared" si="52"/>
        <v>0</v>
      </c>
      <c r="CS27" s="435" t="str">
        <f t="shared" si="53"/>
        <v>- // -</v>
      </c>
      <c r="CT27" s="442">
        <v>0</v>
      </c>
      <c r="CU27" s="434">
        <f t="shared" si="54"/>
        <v>0</v>
      </c>
      <c r="CV27" s="442">
        <v>0</v>
      </c>
      <c r="CW27" s="442"/>
      <c r="CX27" s="434">
        <f t="shared" si="55"/>
        <v>0</v>
      </c>
      <c r="CY27" s="443"/>
      <c r="CZ27" s="434">
        <f t="shared" si="56"/>
        <v>0</v>
      </c>
      <c r="DA27" s="435" t="str">
        <f t="shared" si="57"/>
        <v>- // -</v>
      </c>
      <c r="DB27" s="436"/>
      <c r="DC27" s="443">
        <v>0</v>
      </c>
      <c r="DD27" s="443">
        <f t="shared" si="159"/>
        <v>0</v>
      </c>
      <c r="DE27" s="434">
        <f t="shared" si="58"/>
        <v>0</v>
      </c>
      <c r="DF27" s="435" t="str">
        <f t="shared" si="59"/>
        <v>- // -</v>
      </c>
      <c r="DG27" s="443">
        <v>0</v>
      </c>
      <c r="DH27" s="443"/>
      <c r="DI27" s="434">
        <f t="shared" si="60"/>
        <v>0</v>
      </c>
      <c r="DJ27" s="435" t="str">
        <f t="shared" si="61"/>
        <v>- // -</v>
      </c>
      <c r="DK27" s="443">
        <v>0</v>
      </c>
      <c r="DL27" s="443"/>
      <c r="DM27" s="434">
        <f t="shared" si="62"/>
        <v>0</v>
      </c>
      <c r="DN27" s="435" t="str">
        <f t="shared" si="63"/>
        <v>- // -</v>
      </c>
      <c r="DO27" s="434">
        <f t="shared" si="64"/>
        <v>0</v>
      </c>
      <c r="DP27" s="434">
        <f t="shared" si="65"/>
        <v>0</v>
      </c>
      <c r="DQ27" s="434">
        <f t="shared" si="66"/>
        <v>0</v>
      </c>
      <c r="DR27" s="434">
        <f t="shared" si="67"/>
        <v>0</v>
      </c>
      <c r="DS27" s="434">
        <f t="shared" si="68"/>
        <v>0</v>
      </c>
      <c r="DT27" s="434">
        <f t="shared" si="69"/>
        <v>0</v>
      </c>
      <c r="DU27" s="434">
        <f t="shared" si="70"/>
        <v>0</v>
      </c>
      <c r="DV27" s="435" t="str">
        <f t="shared" si="71"/>
        <v>- // -</v>
      </c>
      <c r="DW27" s="443">
        <v>0</v>
      </c>
      <c r="DX27" s="443"/>
      <c r="DY27" s="434">
        <f t="shared" si="72"/>
        <v>0</v>
      </c>
      <c r="DZ27" s="435" t="str">
        <f t="shared" si="73"/>
        <v>- // -</v>
      </c>
      <c r="EA27" s="434">
        <f t="shared" si="74"/>
        <v>0</v>
      </c>
      <c r="EB27" s="434">
        <f t="shared" si="75"/>
        <v>0</v>
      </c>
      <c r="EC27" s="434">
        <f t="shared" si="76"/>
        <v>0</v>
      </c>
      <c r="ED27" s="435" t="str">
        <f t="shared" si="77"/>
        <v>- // -</v>
      </c>
      <c r="EE27" s="443">
        <v>0</v>
      </c>
      <c r="EF27" s="443"/>
      <c r="EG27" s="434">
        <f t="shared" si="78"/>
        <v>0</v>
      </c>
      <c r="EH27" s="435" t="str">
        <f t="shared" si="79"/>
        <v>- // -</v>
      </c>
      <c r="EI27" s="443">
        <v>0</v>
      </c>
      <c r="EJ27" s="443">
        <v>0</v>
      </c>
      <c r="EK27" s="434">
        <f t="shared" si="80"/>
        <v>0</v>
      </c>
      <c r="EL27" s="435" t="str">
        <f t="shared" si="81"/>
        <v>- // -</v>
      </c>
      <c r="EM27" s="434">
        <f t="shared" si="82"/>
        <v>0</v>
      </c>
      <c r="EN27" s="434">
        <f t="shared" si="83"/>
        <v>0</v>
      </c>
      <c r="EO27" s="434">
        <f t="shared" si="84"/>
        <v>0</v>
      </c>
      <c r="EP27" s="434">
        <f t="shared" si="85"/>
        <v>0</v>
      </c>
      <c r="EQ27" s="434">
        <f t="shared" si="86"/>
        <v>0</v>
      </c>
      <c r="ER27" s="434">
        <f t="shared" si="87"/>
        <v>0</v>
      </c>
      <c r="ES27" s="434">
        <f t="shared" si="88"/>
        <v>0</v>
      </c>
      <c r="ET27" s="435" t="str">
        <f t="shared" si="89"/>
        <v>- // -</v>
      </c>
      <c r="EU27" s="443">
        <v>0</v>
      </c>
      <c r="EV27" s="443"/>
      <c r="EW27" s="434">
        <f t="shared" si="90"/>
        <v>0</v>
      </c>
      <c r="EX27" s="435" t="str">
        <f t="shared" si="91"/>
        <v>- // -</v>
      </c>
      <c r="EY27" s="434">
        <f t="shared" si="92"/>
        <v>0</v>
      </c>
      <c r="EZ27" s="434">
        <f t="shared" si="93"/>
        <v>0</v>
      </c>
      <c r="FA27" s="434">
        <f t="shared" si="94"/>
        <v>0</v>
      </c>
      <c r="FB27" s="435" t="str">
        <f t="shared" si="95"/>
        <v>- // -</v>
      </c>
      <c r="FC27" s="443">
        <v>0</v>
      </c>
      <c r="FD27" s="443"/>
      <c r="FE27" s="434">
        <f t="shared" si="96"/>
        <v>0</v>
      </c>
      <c r="FF27" s="435" t="str">
        <f t="shared" si="97"/>
        <v>- // -</v>
      </c>
      <c r="FG27" s="443">
        <v>0</v>
      </c>
      <c r="FH27" s="443"/>
      <c r="FI27" s="434">
        <f t="shared" si="98"/>
        <v>0</v>
      </c>
      <c r="FJ27" s="435" t="str">
        <f t="shared" si="99"/>
        <v>- // -</v>
      </c>
      <c r="FK27" s="434">
        <f t="shared" si="100"/>
        <v>0</v>
      </c>
      <c r="FL27" s="434">
        <f t="shared" si="101"/>
        <v>0</v>
      </c>
      <c r="FM27" s="434">
        <f t="shared" si="102"/>
        <v>0</v>
      </c>
      <c r="FN27" s="434">
        <f t="shared" si="103"/>
        <v>0</v>
      </c>
      <c r="FO27" s="434">
        <f t="shared" si="104"/>
        <v>0</v>
      </c>
      <c r="FP27" s="434">
        <f t="shared" si="105"/>
        <v>0</v>
      </c>
      <c r="FQ27" s="434">
        <f t="shared" si="106"/>
        <v>0</v>
      </c>
      <c r="FR27" s="435" t="str">
        <f t="shared" si="107"/>
        <v>- // -</v>
      </c>
      <c r="FS27" s="443">
        <v>0</v>
      </c>
      <c r="FT27" s="443"/>
      <c r="FU27" s="434">
        <f t="shared" si="108"/>
        <v>0</v>
      </c>
      <c r="FV27" s="435" t="str">
        <f t="shared" si="109"/>
        <v>- // -</v>
      </c>
      <c r="FW27" s="434">
        <f t="shared" si="110"/>
        <v>0</v>
      </c>
      <c r="FX27" s="434">
        <f t="shared" si="111"/>
        <v>0</v>
      </c>
      <c r="FY27" s="434">
        <f t="shared" si="112"/>
        <v>0</v>
      </c>
      <c r="FZ27" s="435" t="str">
        <f t="shared" si="113"/>
        <v>- // -</v>
      </c>
      <c r="GA27" s="443">
        <v>0</v>
      </c>
      <c r="GB27" s="443"/>
      <c r="GC27" s="434">
        <f t="shared" si="114"/>
        <v>0</v>
      </c>
      <c r="GD27" s="435" t="str">
        <f t="shared" si="115"/>
        <v>- // -</v>
      </c>
      <c r="GE27" s="443">
        <v>0</v>
      </c>
      <c r="GF27" s="443"/>
      <c r="GG27" s="434">
        <f t="shared" si="116"/>
        <v>0</v>
      </c>
      <c r="GH27" s="435" t="str">
        <f t="shared" si="117"/>
        <v>- // -</v>
      </c>
      <c r="GI27" s="434">
        <f t="shared" si="118"/>
        <v>0</v>
      </c>
      <c r="GJ27" s="434">
        <f t="shared" si="119"/>
        <v>0</v>
      </c>
      <c r="GK27" s="434">
        <f t="shared" si="120"/>
        <v>0</v>
      </c>
      <c r="GL27" s="434">
        <f t="shared" si="121"/>
        <v>0</v>
      </c>
      <c r="GM27" s="434">
        <f t="shared" si="122"/>
        <v>0</v>
      </c>
      <c r="GN27" s="434">
        <f t="shared" si="123"/>
        <v>0</v>
      </c>
      <c r="GO27" s="434">
        <f t="shared" si="124"/>
        <v>0</v>
      </c>
      <c r="GP27" s="435" t="str">
        <f t="shared" si="125"/>
        <v>- // -</v>
      </c>
      <c r="GQ27" s="443">
        <v>0</v>
      </c>
      <c r="GR27" s="443"/>
      <c r="GS27" s="434">
        <f t="shared" si="126"/>
        <v>0</v>
      </c>
      <c r="GT27" s="435" t="str">
        <f t="shared" si="127"/>
        <v>- // -</v>
      </c>
      <c r="GU27" s="436"/>
      <c r="GV27" s="434">
        <f t="shared" si="128"/>
        <v>0</v>
      </c>
      <c r="GW27" s="434">
        <f t="shared" si="129"/>
        <v>0</v>
      </c>
      <c r="GX27" s="434">
        <f t="shared" si="130"/>
        <v>0</v>
      </c>
      <c r="GY27" s="435" t="str">
        <f t="shared" si="131"/>
        <v>- // -</v>
      </c>
      <c r="GZ27" s="434">
        <f t="shared" si="132"/>
        <v>0</v>
      </c>
      <c r="HA27" s="434">
        <f t="shared" si="133"/>
        <v>0</v>
      </c>
      <c r="HB27" s="434">
        <f t="shared" si="134"/>
        <v>0</v>
      </c>
      <c r="HC27" s="434">
        <f t="shared" si="135"/>
        <v>0</v>
      </c>
      <c r="HD27" s="434">
        <f t="shared" si="136"/>
        <v>0</v>
      </c>
      <c r="HE27" s="434">
        <f t="shared" si="137"/>
        <v>0</v>
      </c>
      <c r="HF27" s="434">
        <f t="shared" si="138"/>
        <v>0</v>
      </c>
      <c r="HG27" s="435" t="str">
        <f t="shared" si="139"/>
        <v>- // -</v>
      </c>
      <c r="HH27" s="434">
        <f t="shared" si="140"/>
        <v>0</v>
      </c>
      <c r="HI27" s="434">
        <f t="shared" si="141"/>
        <v>0</v>
      </c>
      <c r="HJ27" s="434">
        <f t="shared" si="142"/>
        <v>0</v>
      </c>
      <c r="HK27" s="435" t="str">
        <f t="shared" si="143"/>
        <v>- // -</v>
      </c>
      <c r="HL27" s="434">
        <f t="shared" si="144"/>
        <v>0</v>
      </c>
      <c r="HM27" s="434">
        <f t="shared" si="145"/>
        <v>0</v>
      </c>
      <c r="HN27" s="434">
        <f t="shared" si="146"/>
        <v>0</v>
      </c>
      <c r="HO27" s="435" t="str">
        <f t="shared" si="147"/>
        <v>- // -</v>
      </c>
      <c r="HP27" s="443">
        <v>0</v>
      </c>
      <c r="HQ27" s="443"/>
      <c r="HR27" s="434">
        <f t="shared" si="148"/>
        <v>0</v>
      </c>
      <c r="HS27" s="435" t="str">
        <f t="shared" si="149"/>
        <v>- // -</v>
      </c>
      <c r="HT27" s="436"/>
      <c r="HU27" s="434">
        <f t="shared" si="150"/>
        <v>0</v>
      </c>
      <c r="HV27" s="435" t="str">
        <f t="shared" si="151"/>
        <v>- // -</v>
      </c>
      <c r="HW27" s="436"/>
      <c r="HX27" s="434">
        <f>IF([19]Настройка!$D$13="январь",0,IF([19]Настройка!$D$13="февраль",0,IF(OR([19]Настройка!$D$13="март",[19]Настройка!$D$13="I квартал"),DK27,IF([19]Настройка!$D$13="апрель",DK27,IF([19]Настройка!$D$13="май",DK27,IF(OR([19]Настройка!$D$13="июнь",[19]Настройка!$D$13="II квартал"),DK27+EI27,IF([19]Настройка!$D$13="июль",DK27+EI27,IF([19]Настройка!$D$13="август",DK27+EI27,IF(OR([19]Настройка!$D$13="сентябрь",[19]Настройка!$D$13="III квартал"),DK27+EI27+FG27,IF([19]Настройка!$D$13="октябрь",DK27+EI27+FG27,IF([19]Настройка!$D$13="ноябрь",DK27+EI27+FG27,IF(OR([19]Настройка!$D$13="декабрь",[19]Настройка!$D$13="IV квартал"),GV27,"Ошибка"))))))))))))</f>
        <v>0</v>
      </c>
      <c r="HY27" s="434">
        <f>IF([19]Настройка!$D$13="январь",0,IF([19]Настройка!$D$13="февраль",0,IF(OR([19]Настройка!$D$13="март",[19]Настройка!$D$13="I квартал"),DL27,IF([19]Настройка!$D$13="апрель",DL27,IF([19]Настройка!$D$13="май",DL27,IF(OR([19]Настройка!$D$13="июнь",[19]Настройка!$D$13="II квартал"),DL27+EJ27,IF([19]Настройка!$D$13="июль",DL27+EJ27,IF([19]Настройка!$D$13="август",DL27+EJ27,IF(OR([19]Настройка!$D$13="сентябрь",[19]Настройка!$D$13="III квартал"),DL27+EJ27+FH27,IF([19]Настройка!$D$13="октябрь",DL27+EJ27+FH27,IF([19]Настройка!$D$13="ноябрь",DL27+EJ27+FH27,IF(OR([19]Настройка!$D$13="декабрь",[19]Настройка!$D$13="IV квартал"),GW27,"Ошибка"))))))))))))</f>
        <v>0</v>
      </c>
      <c r="HZ27" s="434">
        <f t="shared" si="152"/>
        <v>0</v>
      </c>
      <c r="IA27" s="435" t="str">
        <f t="shared" si="153"/>
        <v>- // -</v>
      </c>
      <c r="IB27" s="434">
        <f t="shared" si="154"/>
        <v>0</v>
      </c>
      <c r="IC27" s="434">
        <f>IF([19]Настройка!$D$13="январь",K27,IF([19]Настройка!$D$13="февраль",K27+S27,IF(OR([19]Настройка!$D$13="март",[19]Настройка!$D$13="I квартал"),DP27,IF([19]Настройка!$D$13="апрель",DP27+AI27,IF([19]Настройка!$D$13="май",DP27+AI27+AQ27,IF(OR([19]Настройка!$D$13="июнь",[19]Настройка!$D$13="II квартал"),DP27+EN27,IF([19]Настройка!$D$13="июль",DP27+EN27+BG27,IF([19]Настройка!$D$13="август",DP27+EN27+BG27+BO27,IF(OR([19]Настройка!$D$13="сентябрь",[19]Настройка!$D$13="III квартал"),DP27+EN27+FL27,IF([19]Настройка!$D$13="октябрь",DP27+EN27+FL27+CE27,IF([19]Настройка!$D$13="ноябрь",DP27+EN27+FL27+CE27+CM27,IF(OR([19]Настройка!$D$13="декабрь",[19]Настройка!$D$13="IV квартал"),HA27,"Ошибка"))))))))))))</f>
        <v>0</v>
      </c>
      <c r="ID27" s="434">
        <f>IF([19]Настройка!$D$13="январь",L27,IF([19]Настройка!$D$13="февраль",L27+T27,IF(OR([19]Настройка!$D$13="март",[19]Настройка!$D$13="I квартал"),DQ27,IF([19]Настройка!$D$13="апрель",DQ27+AJ27,IF([19]Настройка!$D$13="май",DQ27+AJ27+AR27,IF(OR([19]Настройка!$D$13="июнь",[19]Настройка!$D$13="II квартал"),DQ27+EO27,IF([19]Настройка!$D$13="июль",DQ27+EO27+BH27,IF([19]Настройка!$D$13="август",DQ27+EO27+BH27+BP27,IF(OR([19]Настройка!$D$13="сентябрь",[19]Настройка!$D$13="III квартал"),DQ27+EO27+FM27,IF([19]Настройка!$D$13="октябрь",DQ27+EO27+FM27+CF27,IF([19]Настройка!$D$13="ноябрь",DQ27+EO27+FM27+CF27+CN27,IF(OR([19]Настройка!$D$13="декабрь",[19]Настройка!$D$13="IV квартал"),HB27,"Ошибка"))))))))))))</f>
        <v>0</v>
      </c>
      <c r="IE27" s="434">
        <f t="shared" si="155"/>
        <v>0</v>
      </c>
      <c r="IF27" s="434">
        <f>IF([19]Настройка!$D$13="январь",N27,IF([19]Настройка!$D$13="февраль",N27+V27,IF(OR([19]Настройка!$D$13="март",[19]Настройка!$D$13="I квартал"),DS27,IF([19]Настройка!$D$13="апрель",DS27+AL27,IF([19]Настройка!$D$13="май",DS27+AL27+AT27,IF(OR([19]Настройка!$D$13="июнь",[19]Настройка!$D$13="II квартал"),DS27+EQ27,IF([19]Настройка!$D$13="июль",DS27+EQ27+BJ27,IF([19]Настройка!$D$13="август",DS27+EQ27+BJ27+BR27,IF(OR([19]Настройка!$D$13="сентябрь",[19]Настройка!$D$13="III квартал"),DS27+EQ27+FO27,IF([19]Настройка!$D$13="октябрь",DS27+EQ27+FO27+CH27,IF([19]Настройка!$D$13="ноябрь",DS27+EQ27+FO27+CH27+CP27,IF(OR([19]Настройка!$D$13="декабрь",[19]Настройка!$D$13="IV квартал"),HD27,"Ошибка"))))))))))))</f>
        <v>0</v>
      </c>
      <c r="IG27" s="434">
        <f>IF([19]Настройка!$D$13="январь",O27,IF([19]Настройка!$D$13="февраль",O27+W27,IF(OR([19]Настройка!$D$13="март",[19]Настройка!$D$13="I квартал"),DT27,IF([19]Настройка!$D$13="апрель",DT27+AM27,IF([19]Настройка!$D$13="май",DT27+AM27+AU27,IF(OR([19]Настройка!$D$13="июнь",[19]Настройка!$D$13="II квартал"),DT27+ER27,IF([19]Настройка!$D$13="июль",DT27+ER27+BK27,IF([19]Настройка!$D$13="август",DT27+ER27+BK27+BS27,IF(OR([19]Настройка!$D$13="сентябрь",[19]Настройка!$D$13="III квартал"),DT27+ER27+FP27,IF([19]Настройка!$D$13="октябрь",DT27+ER27+FP27+CI27,IF([19]Настройка!$D$13="ноябрь",DT27+ER27+FP27+CI27+CQ27,IF(OR([19]Настройка!$D$13="декабрь",[19]Настройка!$D$13="IV квартал"),HE27,"Ошибка"))))))))))))</f>
        <v>0</v>
      </c>
      <c r="IH27" s="434">
        <f t="shared" si="156"/>
        <v>0</v>
      </c>
      <c r="II27" s="435" t="str">
        <f t="shared" si="157"/>
        <v>- // -</v>
      </c>
      <c r="IK27" s="439"/>
    </row>
    <row r="28" spans="1:245" s="438" customFormat="1" outlineLevel="1">
      <c r="A28" s="422">
        <f t="shared" si="158"/>
        <v>15</v>
      </c>
      <c r="B28" s="440" t="s">
        <v>1755</v>
      </c>
      <c r="C28" s="432">
        <v>11030700</v>
      </c>
      <c r="D28" s="433"/>
      <c r="E28" s="442">
        <v>156190.19708256799</v>
      </c>
      <c r="F28" s="442">
        <v>176687.44492000001</v>
      </c>
      <c r="G28" s="434">
        <f t="shared" si="8"/>
        <v>20497.24783743202</v>
      </c>
      <c r="H28" s="435">
        <f t="shared" si="9"/>
        <v>1.1312326139558964</v>
      </c>
      <c r="I28" s="436"/>
      <c r="J28" s="442">
        <v>3510.2071599999999</v>
      </c>
      <c r="K28" s="434">
        <f t="shared" si="10"/>
        <v>3510.2071599999999</v>
      </c>
      <c r="L28" s="442">
        <v>0</v>
      </c>
      <c r="M28" s="442">
        <v>3510.2071599999999</v>
      </c>
      <c r="N28" s="434">
        <f t="shared" si="11"/>
        <v>3510.2071599999999</v>
      </c>
      <c r="O28" s="443"/>
      <c r="P28" s="434">
        <f t="shared" si="12"/>
        <v>0</v>
      </c>
      <c r="Q28" s="435">
        <f t="shared" si="13"/>
        <v>1</v>
      </c>
      <c r="R28" s="442">
        <v>20933.41632</v>
      </c>
      <c r="S28" s="434">
        <f t="shared" si="14"/>
        <v>20933.41632</v>
      </c>
      <c r="T28" s="442">
        <v>0</v>
      </c>
      <c r="U28" s="442">
        <v>20933.41632</v>
      </c>
      <c r="V28" s="434">
        <f t="shared" si="15"/>
        <v>20933.41632</v>
      </c>
      <c r="W28" s="443"/>
      <c r="X28" s="434">
        <f t="shared" si="16"/>
        <v>0</v>
      </c>
      <c r="Y28" s="435">
        <f t="shared" si="17"/>
        <v>1</v>
      </c>
      <c r="Z28" s="442">
        <v>1005.70538</v>
      </c>
      <c r="AA28" s="434">
        <f t="shared" si="18"/>
        <v>1005.70538</v>
      </c>
      <c r="AB28" s="442">
        <v>0</v>
      </c>
      <c r="AC28" s="442">
        <v>1356.6396</v>
      </c>
      <c r="AD28" s="434">
        <f t="shared" si="19"/>
        <v>1356.6396</v>
      </c>
      <c r="AE28" s="443"/>
      <c r="AF28" s="434">
        <f t="shared" si="20"/>
        <v>350.93421999999998</v>
      </c>
      <c r="AG28" s="435">
        <f t="shared" si="21"/>
        <v>1.3489433655013359</v>
      </c>
      <c r="AH28" s="442">
        <v>9789.1916999999994</v>
      </c>
      <c r="AI28" s="434">
        <f t="shared" si="22"/>
        <v>9789.1916999999994</v>
      </c>
      <c r="AJ28" s="442">
        <v>0</v>
      </c>
      <c r="AK28" s="442">
        <v>0</v>
      </c>
      <c r="AL28" s="434">
        <f t="shared" si="23"/>
        <v>0</v>
      </c>
      <c r="AM28" s="443"/>
      <c r="AN28" s="434">
        <f t="shared" si="24"/>
        <v>-9789.1916999999994</v>
      </c>
      <c r="AO28" s="435">
        <f t="shared" si="25"/>
        <v>0</v>
      </c>
      <c r="AP28" s="442">
        <v>0</v>
      </c>
      <c r="AQ28" s="434">
        <f t="shared" si="26"/>
        <v>0</v>
      </c>
      <c r="AR28" s="442">
        <v>0</v>
      </c>
      <c r="AS28" s="442">
        <v>741.86014999999998</v>
      </c>
      <c r="AT28" s="434">
        <f t="shared" si="27"/>
        <v>741.86014999999998</v>
      </c>
      <c r="AU28" s="443"/>
      <c r="AV28" s="434">
        <f t="shared" si="28"/>
        <v>741.86014999999998</v>
      </c>
      <c r="AW28" s="435" t="str">
        <f t="shared" si="29"/>
        <v>- // -</v>
      </c>
      <c r="AX28" s="442">
        <v>14178.195</v>
      </c>
      <c r="AY28" s="434">
        <f t="shared" si="30"/>
        <v>14178.195</v>
      </c>
      <c r="AZ28" s="442"/>
      <c r="BA28" s="442">
        <v>10440.48669</v>
      </c>
      <c r="BB28" s="434">
        <f t="shared" si="31"/>
        <v>10440.48669</v>
      </c>
      <c r="BC28" s="443"/>
      <c r="BD28" s="434">
        <f t="shared" si="32"/>
        <v>-3737.70831</v>
      </c>
      <c r="BE28" s="435">
        <f t="shared" si="33"/>
        <v>0.7363762940205012</v>
      </c>
      <c r="BF28" s="442">
        <v>0</v>
      </c>
      <c r="BG28" s="434">
        <f t="shared" si="34"/>
        <v>0</v>
      </c>
      <c r="BH28" s="442">
        <v>0</v>
      </c>
      <c r="BI28" s="442">
        <v>6268.312100000001</v>
      </c>
      <c r="BJ28" s="434">
        <f t="shared" si="35"/>
        <v>6268.312100000001</v>
      </c>
      <c r="BK28" s="443"/>
      <c r="BL28" s="434">
        <f t="shared" si="36"/>
        <v>6268.312100000001</v>
      </c>
      <c r="BM28" s="435" t="str">
        <f t="shared" si="37"/>
        <v>- // -</v>
      </c>
      <c r="BN28" s="442">
        <v>11044.942220000001</v>
      </c>
      <c r="BO28" s="434">
        <f t="shared" si="38"/>
        <v>11044.942220000001</v>
      </c>
      <c r="BP28" s="442">
        <v>0</v>
      </c>
      <c r="BQ28" s="442">
        <v>18123.680710000001</v>
      </c>
      <c r="BR28" s="434">
        <f t="shared" si="39"/>
        <v>18123.680710000001</v>
      </c>
      <c r="BS28" s="443"/>
      <c r="BT28" s="434">
        <f t="shared" si="40"/>
        <v>7078.7384899999997</v>
      </c>
      <c r="BU28" s="435">
        <f t="shared" si="41"/>
        <v>1.6409031707908743</v>
      </c>
      <c r="BV28" s="442">
        <v>0</v>
      </c>
      <c r="BW28" s="434">
        <f t="shared" si="42"/>
        <v>0</v>
      </c>
      <c r="BX28" s="442">
        <v>0</v>
      </c>
      <c r="BY28" s="442">
        <v>35103.283970000004</v>
      </c>
      <c r="BZ28" s="434">
        <f t="shared" si="43"/>
        <v>35103.283970000004</v>
      </c>
      <c r="CA28" s="443"/>
      <c r="CB28" s="434">
        <f t="shared" si="44"/>
        <v>35103.283970000004</v>
      </c>
      <c r="CC28" s="435" t="str">
        <f t="shared" si="45"/>
        <v>- // -</v>
      </c>
      <c r="CD28" s="442">
        <v>0</v>
      </c>
      <c r="CE28" s="434">
        <f t="shared" si="46"/>
        <v>0</v>
      </c>
      <c r="CF28" s="442">
        <v>0</v>
      </c>
      <c r="CG28" s="442"/>
      <c r="CH28" s="434">
        <f t="shared" si="47"/>
        <v>0</v>
      </c>
      <c r="CI28" s="443"/>
      <c r="CJ28" s="434">
        <f t="shared" si="48"/>
        <v>0</v>
      </c>
      <c r="CK28" s="435" t="str">
        <f t="shared" si="49"/>
        <v>- // -</v>
      </c>
      <c r="CL28" s="442">
        <v>0</v>
      </c>
      <c r="CM28" s="434">
        <f t="shared" si="50"/>
        <v>0</v>
      </c>
      <c r="CN28" s="442">
        <v>0</v>
      </c>
      <c r="CO28" s="442"/>
      <c r="CP28" s="434">
        <f t="shared" si="51"/>
        <v>0</v>
      </c>
      <c r="CQ28" s="443"/>
      <c r="CR28" s="434">
        <f t="shared" si="52"/>
        <v>0</v>
      </c>
      <c r="CS28" s="435" t="str">
        <f t="shared" si="53"/>
        <v>- // -</v>
      </c>
      <c r="CT28" s="442">
        <v>0</v>
      </c>
      <c r="CU28" s="434">
        <f t="shared" si="54"/>
        <v>0</v>
      </c>
      <c r="CV28" s="442">
        <v>0</v>
      </c>
      <c r="CW28" s="442"/>
      <c r="CX28" s="434">
        <f t="shared" si="55"/>
        <v>0</v>
      </c>
      <c r="CY28" s="443"/>
      <c r="CZ28" s="434">
        <f t="shared" si="56"/>
        <v>0</v>
      </c>
      <c r="DA28" s="435" t="str">
        <f t="shared" si="57"/>
        <v>- // -</v>
      </c>
      <c r="DB28" s="436"/>
      <c r="DC28" s="443">
        <v>1926.0960100000002</v>
      </c>
      <c r="DD28" s="443">
        <f t="shared" si="159"/>
        <v>1926.0960100000002</v>
      </c>
      <c r="DE28" s="434">
        <f t="shared" si="58"/>
        <v>0</v>
      </c>
      <c r="DF28" s="435">
        <f t="shared" si="59"/>
        <v>1</v>
      </c>
      <c r="DG28" s="443">
        <v>17918.549900000002</v>
      </c>
      <c r="DH28" s="443">
        <f>DG28</f>
        <v>17918.549900000002</v>
      </c>
      <c r="DI28" s="434">
        <f t="shared" si="60"/>
        <v>0</v>
      </c>
      <c r="DJ28" s="435">
        <f t="shared" si="61"/>
        <v>1</v>
      </c>
      <c r="DK28" s="443">
        <v>3510.2071599999999</v>
      </c>
      <c r="DL28" s="443">
        <f>29390.03481-13.02</f>
        <v>29377.014810000001</v>
      </c>
      <c r="DM28" s="434">
        <f t="shared" si="62"/>
        <v>25866.807650000002</v>
      </c>
      <c r="DN28" s="435">
        <f t="shared" si="63"/>
        <v>8.3690259494542207</v>
      </c>
      <c r="DO28" s="434">
        <f t="shared" si="64"/>
        <v>25449.328860000001</v>
      </c>
      <c r="DP28" s="434">
        <f t="shared" si="65"/>
        <v>25449.328860000001</v>
      </c>
      <c r="DQ28" s="434">
        <f t="shared" si="66"/>
        <v>0</v>
      </c>
      <c r="DR28" s="434">
        <f t="shared" si="67"/>
        <v>25800.263080000001</v>
      </c>
      <c r="DS28" s="434">
        <f t="shared" si="68"/>
        <v>25800.263080000001</v>
      </c>
      <c r="DT28" s="434">
        <f t="shared" si="69"/>
        <v>0</v>
      </c>
      <c r="DU28" s="434">
        <f t="shared" si="70"/>
        <v>350.93421999999919</v>
      </c>
      <c r="DV28" s="435">
        <f t="shared" si="71"/>
        <v>1.0137895274932605</v>
      </c>
      <c r="DW28" s="443">
        <v>-20999</v>
      </c>
      <c r="DX28" s="443"/>
      <c r="DY28" s="434">
        <f t="shared" si="72"/>
        <v>20999</v>
      </c>
      <c r="DZ28" s="435">
        <f t="shared" si="73"/>
        <v>2</v>
      </c>
      <c r="EA28" s="434">
        <f t="shared" si="74"/>
        <v>597.94742000000042</v>
      </c>
      <c r="EB28" s="434">
        <f t="shared" si="75"/>
        <v>576.29965999999877</v>
      </c>
      <c r="EC28" s="434">
        <f t="shared" si="76"/>
        <v>-21.647760000001654</v>
      </c>
      <c r="ED28" s="435">
        <f t="shared" si="77"/>
        <v>0.96379654920159763</v>
      </c>
      <c r="EE28" s="443">
        <v>17530.523010000001</v>
      </c>
      <c r="EF28" s="443">
        <v>12992.001819999999</v>
      </c>
      <c r="EG28" s="434">
        <f t="shared" si="78"/>
        <v>-4538.5211900000013</v>
      </c>
      <c r="EH28" s="435">
        <f t="shared" si="79"/>
        <v>0.74110748507554081</v>
      </c>
      <c r="EI28" s="443">
        <v>0</v>
      </c>
      <c r="EJ28" s="443">
        <f>23598.049-15322.6949+576.29966-661.57475-1066.71757+13.02</f>
        <v>7136.3814400000001</v>
      </c>
      <c r="EK28" s="434">
        <f t="shared" si="80"/>
        <v>7136.3814400000001</v>
      </c>
      <c r="EL28" s="435" t="str">
        <f t="shared" si="81"/>
        <v>- // -</v>
      </c>
      <c r="EM28" s="434">
        <f t="shared" si="82"/>
        <v>23967.386699999999</v>
      </c>
      <c r="EN28" s="434">
        <f t="shared" si="83"/>
        <v>23967.386699999999</v>
      </c>
      <c r="EO28" s="434">
        <f t="shared" si="84"/>
        <v>0</v>
      </c>
      <c r="EP28" s="434">
        <f t="shared" si="85"/>
        <v>11182.34684</v>
      </c>
      <c r="EQ28" s="434">
        <f t="shared" si="86"/>
        <v>11182.34684</v>
      </c>
      <c r="ER28" s="434">
        <f t="shared" si="87"/>
        <v>0</v>
      </c>
      <c r="ES28" s="434">
        <f t="shared" si="88"/>
        <v>-12785.039859999999</v>
      </c>
      <c r="ET28" s="435">
        <f t="shared" si="89"/>
        <v>0.4665651278535094</v>
      </c>
      <c r="EU28" s="443">
        <v>-31126.75633</v>
      </c>
      <c r="EV28" s="443"/>
      <c r="EW28" s="434">
        <f t="shared" si="90"/>
        <v>31126.75633</v>
      </c>
      <c r="EX28" s="435">
        <f t="shared" si="91"/>
        <v>2</v>
      </c>
      <c r="EY28" s="434">
        <f t="shared" si="92"/>
        <v>597.98513000000275</v>
      </c>
      <c r="EZ28" s="434">
        <f t="shared" si="93"/>
        <v>589.31965999999738</v>
      </c>
      <c r="FA28" s="434">
        <f t="shared" si="94"/>
        <v>-8.6654700000053708</v>
      </c>
      <c r="FB28" s="435">
        <f t="shared" si="95"/>
        <v>0.98550888715241913</v>
      </c>
      <c r="FC28" s="443">
        <f>40900+597.94742-15871.564-14178.195-1066.71757-10.27976</f>
        <v>10371.191089999998</v>
      </c>
      <c r="FD28" s="443">
        <f>15322.6949+661.57475+1066.71757</f>
        <v>17050.987219999999</v>
      </c>
      <c r="FE28" s="434">
        <f t="shared" si="96"/>
        <v>6679.7961300000006</v>
      </c>
      <c r="FF28" s="435">
        <f t="shared" si="97"/>
        <v>1.6440722258449874</v>
      </c>
      <c r="FG28" s="443">
        <v>11044.942220000001</v>
      </c>
      <c r="FH28" s="443">
        <f>75956.94434+1.75125-1755.69071-15322.6949-11695.4145-1066.71757</f>
        <v>46118.177910000006</v>
      </c>
      <c r="FI28" s="434">
        <f t="shared" si="98"/>
        <v>35073.235690000001</v>
      </c>
      <c r="FJ28" s="435">
        <f t="shared" si="99"/>
        <v>4.1755019620193181</v>
      </c>
      <c r="FK28" s="434">
        <f t="shared" si="100"/>
        <v>11044.942220000001</v>
      </c>
      <c r="FL28" s="434">
        <f t="shared" si="101"/>
        <v>11044.942220000001</v>
      </c>
      <c r="FM28" s="434">
        <f t="shared" si="102"/>
        <v>0</v>
      </c>
      <c r="FN28" s="434">
        <f t="shared" si="103"/>
        <v>59495.276780000007</v>
      </c>
      <c r="FO28" s="434">
        <f t="shared" si="104"/>
        <v>59495.276780000007</v>
      </c>
      <c r="FP28" s="434">
        <f t="shared" si="105"/>
        <v>0</v>
      </c>
      <c r="FQ28" s="434">
        <f t="shared" si="106"/>
        <v>48450.334560000003</v>
      </c>
      <c r="FR28" s="435">
        <f t="shared" si="107"/>
        <v>5.3866535102616409</v>
      </c>
      <c r="FS28" s="443">
        <v>-592.24199999999996</v>
      </c>
      <c r="FT28" s="443">
        <v>-1755.6907100000001</v>
      </c>
      <c r="FU28" s="434">
        <f t="shared" si="108"/>
        <v>-1163.4487100000001</v>
      </c>
      <c r="FV28" s="435">
        <f t="shared" si="109"/>
        <v>-0.96448193474964672</v>
      </c>
      <c r="FW28" s="434">
        <f t="shared" si="110"/>
        <v>597.94741999999678</v>
      </c>
      <c r="FX28" s="434">
        <f t="shared" si="111"/>
        <v>1.7512499999975262</v>
      </c>
      <c r="FY28" s="434">
        <f t="shared" si="112"/>
        <v>-596.19616999999926</v>
      </c>
      <c r="FZ28" s="435">
        <f t="shared" si="113"/>
        <v>2.9287692218782978E-3</v>
      </c>
      <c r="GA28" s="443">
        <v>9778.9113799999923</v>
      </c>
      <c r="GB28" s="443">
        <f>15322.6949+11695.4145+1066.71757</f>
        <v>28084.826970000002</v>
      </c>
      <c r="GC28" s="434">
        <f t="shared" si="114"/>
        <v>18305.915590000011</v>
      </c>
      <c r="GD28" s="435">
        <f t="shared" si="115"/>
        <v>2.8719788817638334</v>
      </c>
      <c r="GE28" s="443">
        <v>0</v>
      </c>
      <c r="GF28" s="443"/>
      <c r="GG28" s="434">
        <f t="shared" si="116"/>
        <v>0</v>
      </c>
      <c r="GH28" s="435" t="str">
        <f t="shared" si="117"/>
        <v>- // -</v>
      </c>
      <c r="GI28" s="434">
        <f t="shared" si="118"/>
        <v>0</v>
      </c>
      <c r="GJ28" s="434">
        <f t="shared" si="119"/>
        <v>0</v>
      </c>
      <c r="GK28" s="434">
        <f t="shared" si="120"/>
        <v>0</v>
      </c>
      <c r="GL28" s="434">
        <f t="shared" si="121"/>
        <v>0</v>
      </c>
      <c r="GM28" s="434">
        <f t="shared" si="122"/>
        <v>0</v>
      </c>
      <c r="GN28" s="434">
        <f t="shared" si="123"/>
        <v>0</v>
      </c>
      <c r="GO28" s="434">
        <f t="shared" si="124"/>
        <v>0</v>
      </c>
      <c r="GP28" s="435" t="str">
        <f t="shared" si="125"/>
        <v>- // -</v>
      </c>
      <c r="GQ28" s="443">
        <v>-9778.91194</v>
      </c>
      <c r="GR28" s="443"/>
      <c r="GS28" s="434">
        <f t="shared" si="126"/>
        <v>9778.91194</v>
      </c>
      <c r="GT28" s="435">
        <f t="shared" si="127"/>
        <v>2</v>
      </c>
      <c r="GU28" s="436"/>
      <c r="GV28" s="434">
        <f t="shared" si="128"/>
        <v>14555.149380000001</v>
      </c>
      <c r="GW28" s="434">
        <f t="shared" si="129"/>
        <v>82631.574160000004</v>
      </c>
      <c r="GX28" s="434">
        <f t="shared" si="130"/>
        <v>68076.424780000001</v>
      </c>
      <c r="GY28" s="435">
        <f t="shared" si="131"/>
        <v>5.6771367989903787</v>
      </c>
      <c r="GZ28" s="434">
        <f t="shared" si="132"/>
        <v>60461.657779999994</v>
      </c>
      <c r="HA28" s="434">
        <f t="shared" si="133"/>
        <v>60461.657779999994</v>
      </c>
      <c r="HB28" s="434">
        <f t="shared" si="134"/>
        <v>0</v>
      </c>
      <c r="HC28" s="434">
        <f t="shared" si="135"/>
        <v>96477.886700000003</v>
      </c>
      <c r="HD28" s="434">
        <f t="shared" si="136"/>
        <v>96477.886700000003</v>
      </c>
      <c r="HE28" s="434">
        <f t="shared" si="137"/>
        <v>0</v>
      </c>
      <c r="HF28" s="434">
        <f t="shared" si="138"/>
        <v>36016.228920000009</v>
      </c>
      <c r="HG28" s="435">
        <f t="shared" si="139"/>
        <v>1.5956870890151766</v>
      </c>
      <c r="HH28" s="434">
        <f t="shared" si="140"/>
        <v>-62496.91027</v>
      </c>
      <c r="HI28" s="434">
        <f t="shared" si="141"/>
        <v>-1755.6907100000001</v>
      </c>
      <c r="HJ28" s="434">
        <f t="shared" si="142"/>
        <v>60741.219559999998</v>
      </c>
      <c r="HK28" s="435">
        <f t="shared" si="143"/>
        <v>1.9719075598711193</v>
      </c>
      <c r="HL28" s="434">
        <f t="shared" si="144"/>
        <v>597.94741999999678</v>
      </c>
      <c r="HM28" s="434">
        <f t="shared" si="145"/>
        <v>-28083.075720000004</v>
      </c>
      <c r="HN28" s="434">
        <f t="shared" si="146"/>
        <v>-28681.023140000001</v>
      </c>
      <c r="HO28" s="435">
        <f t="shared" si="147"/>
        <v>-46.965794617861476</v>
      </c>
      <c r="HP28" s="443">
        <v>-5.6000000768108293E-4</v>
      </c>
      <c r="HQ28" s="443"/>
      <c r="HR28" s="434">
        <f t="shared" si="148"/>
        <v>5.6000000768108293E-4</v>
      </c>
      <c r="HS28" s="435" t="str">
        <f t="shared" si="149"/>
        <v>- // -</v>
      </c>
      <c r="HT28" s="436"/>
      <c r="HU28" s="434">
        <f t="shared" si="150"/>
        <v>-116225.78714000001</v>
      </c>
      <c r="HV28" s="435">
        <f t="shared" si="151"/>
        <v>0.3421955521931716</v>
      </c>
      <c r="HW28" s="436"/>
      <c r="HX28" s="434">
        <f>IF([19]Настройка!$D$13="январь",0,IF([19]Настройка!$D$13="февраль",0,IF(OR([19]Настройка!$D$13="март",[19]Настройка!$D$13="I квартал"),DK28,IF([19]Настройка!$D$13="апрель",DK28,IF([19]Настройка!$D$13="май",DK28,IF(OR([19]Настройка!$D$13="июнь",[19]Настройка!$D$13="II квартал"),DK28+EI28,IF([19]Настройка!$D$13="июль",DK28+EI28,IF([19]Настройка!$D$13="август",DK28+EI28,IF(OR([19]Настройка!$D$13="сентябрь",[19]Настройка!$D$13="III квартал"),DK28+EI28+FG28,IF([19]Настройка!$D$13="октябрь",DK28+EI28+FG28,IF([19]Настройка!$D$13="ноябрь",DK28+EI28+FG28,IF(OR([19]Настройка!$D$13="декабрь",[19]Настройка!$D$13="IV квартал"),GV28,"Ошибка"))))))))))))</f>
        <v>14555.149380000001</v>
      </c>
      <c r="HY28" s="434">
        <f>IF([19]Настройка!$D$13="январь",0,IF([19]Настройка!$D$13="февраль",0,IF(OR([19]Настройка!$D$13="март",[19]Настройка!$D$13="I квартал"),DL28,IF([19]Настройка!$D$13="апрель",DL28,IF([19]Настройка!$D$13="май",DL28,IF(OR([19]Настройка!$D$13="июнь",[19]Настройка!$D$13="II квартал"),DL28+EJ28,IF([19]Настройка!$D$13="июль",DL28+EJ28,IF([19]Настройка!$D$13="август",DL28+EJ28,IF(OR([19]Настройка!$D$13="сентябрь",[19]Настройка!$D$13="III квартал"),DL28+EJ28+FH28,IF([19]Настройка!$D$13="октябрь",DL28+EJ28+FH28,IF([19]Настройка!$D$13="ноябрь",DL28+EJ28+FH28,IF(OR([19]Настройка!$D$13="декабрь",[19]Настройка!$D$13="IV квартал"),GW28,"Ошибка"))))))))))))</f>
        <v>82631.574160000004</v>
      </c>
      <c r="HZ28" s="434">
        <f t="shared" si="152"/>
        <v>68076.424780000001</v>
      </c>
      <c r="IA28" s="435">
        <f t="shared" si="153"/>
        <v>5.6771367989903787</v>
      </c>
      <c r="IB28" s="434">
        <f t="shared" si="154"/>
        <v>60461.657779999994</v>
      </c>
      <c r="IC28" s="434">
        <f>IF([19]Настройка!$D$13="январь",K28,IF([19]Настройка!$D$13="февраль",K28+S28,IF(OR([19]Настройка!$D$13="март",[19]Настройка!$D$13="I квартал"),DP28,IF([19]Настройка!$D$13="апрель",DP28+AI28,IF([19]Настройка!$D$13="май",DP28+AI28+AQ28,IF(OR([19]Настройка!$D$13="июнь",[19]Настройка!$D$13="II квартал"),DP28+EN28,IF([19]Настройка!$D$13="июль",DP28+EN28+BG28,IF([19]Настройка!$D$13="август",DP28+EN28+BG28+BO28,IF(OR([19]Настройка!$D$13="сентябрь",[19]Настройка!$D$13="III квартал"),DP28+EN28+FL28,IF([19]Настройка!$D$13="октябрь",DP28+EN28+FL28+CE28,IF([19]Настройка!$D$13="ноябрь",DP28+EN28+FL28+CE28+CM28,IF(OR([19]Настройка!$D$13="декабрь",[19]Настройка!$D$13="IV квартал"),HA28,"Ошибка"))))))))))))</f>
        <v>60461.657779999994</v>
      </c>
      <c r="ID28" s="434">
        <f>IF([19]Настройка!$D$13="январь",L28,IF([19]Настройка!$D$13="февраль",L28+T28,IF(OR([19]Настройка!$D$13="март",[19]Настройка!$D$13="I квартал"),DQ28,IF([19]Настройка!$D$13="апрель",DQ28+AJ28,IF([19]Настройка!$D$13="май",DQ28+AJ28+AR28,IF(OR([19]Настройка!$D$13="июнь",[19]Настройка!$D$13="II квартал"),DQ28+EO28,IF([19]Настройка!$D$13="июль",DQ28+EO28+BH28,IF([19]Настройка!$D$13="август",DQ28+EO28+BH28+BP28,IF(OR([19]Настройка!$D$13="сентябрь",[19]Настройка!$D$13="III квартал"),DQ28+EO28+FM28,IF([19]Настройка!$D$13="октябрь",DQ28+EO28+FM28+CF28,IF([19]Настройка!$D$13="ноябрь",DQ28+EO28+FM28+CF28+CN28,IF(OR([19]Настройка!$D$13="декабрь",[19]Настройка!$D$13="IV квартал"),HB28,"Ошибка"))))))))))))</f>
        <v>0</v>
      </c>
      <c r="IE28" s="434">
        <f t="shared" si="155"/>
        <v>96477.886700000003</v>
      </c>
      <c r="IF28" s="434">
        <f>IF([19]Настройка!$D$13="январь",N28,IF([19]Настройка!$D$13="февраль",N28+V28,IF(OR([19]Настройка!$D$13="март",[19]Настройка!$D$13="I квартал"),DS28,IF([19]Настройка!$D$13="апрель",DS28+AL28,IF([19]Настройка!$D$13="май",DS28+AL28+AT28,IF(OR([19]Настройка!$D$13="июнь",[19]Настройка!$D$13="II квартал"),DS28+EQ28,IF([19]Настройка!$D$13="июль",DS28+EQ28+BJ28,IF([19]Настройка!$D$13="август",DS28+EQ28+BJ28+BR28,IF(OR([19]Настройка!$D$13="сентябрь",[19]Настройка!$D$13="III квартал"),DS28+EQ28+FO28,IF([19]Настройка!$D$13="октябрь",DS28+EQ28+FO28+CH28,IF([19]Настройка!$D$13="ноябрь",DS28+EQ28+FO28+CH28+CP28,IF(OR([19]Настройка!$D$13="декабрь",[19]Настройка!$D$13="IV квартал"),HD28,"Ошибка"))))))))))))</f>
        <v>96477.886700000003</v>
      </c>
      <c r="IG28" s="434">
        <f>IF([19]Настройка!$D$13="январь",O28,IF([19]Настройка!$D$13="февраль",O28+W28,IF(OR([19]Настройка!$D$13="март",[19]Настройка!$D$13="I квартал"),DT28,IF([19]Настройка!$D$13="апрель",DT28+AM28,IF([19]Настройка!$D$13="май",DT28+AM28+AU28,IF(OR([19]Настройка!$D$13="июнь",[19]Настройка!$D$13="II квартал"),DT28+ER28,IF([19]Настройка!$D$13="июль",DT28+ER28+BK28,IF([19]Настройка!$D$13="август",DT28+ER28+BK28+BS28,IF(OR([19]Настройка!$D$13="сентябрь",[19]Настройка!$D$13="III квартал"),DT28+ER28+FP28,IF([19]Настройка!$D$13="октябрь",DT28+ER28+FP28+CI28,IF([19]Настройка!$D$13="ноябрь",DT28+ER28+FP28+CI28+CQ28,IF(OR([19]Настройка!$D$13="декабрь",[19]Настройка!$D$13="IV квартал"),HE28,"Ошибка"))))))))))))</f>
        <v>0</v>
      </c>
      <c r="IH28" s="434">
        <f t="shared" si="156"/>
        <v>36016.228920000009</v>
      </c>
      <c r="II28" s="435">
        <f t="shared" si="157"/>
        <v>1.5956870890151766</v>
      </c>
      <c r="IK28" s="439"/>
    </row>
    <row r="29" spans="1:245" s="429" customFormat="1">
      <c r="A29" s="422">
        <f t="shared" si="158"/>
        <v>16</v>
      </c>
      <c r="B29" s="445" t="s">
        <v>1762</v>
      </c>
      <c r="C29" s="424">
        <v>11000000</v>
      </c>
      <c r="D29" s="433"/>
      <c r="E29" s="426">
        <f>E30+E34+E38+E43+E47+E71+E72+E77+E87</f>
        <v>1248511.8778419704</v>
      </c>
      <c r="F29" s="426">
        <f>F30+F34+F38+F43+F47+F71+F72+F77+F87</f>
        <v>1298528.8860199999</v>
      </c>
      <c r="G29" s="426">
        <f t="shared" si="8"/>
        <v>50017.008178029442</v>
      </c>
      <c r="H29" s="427">
        <f t="shared" si="9"/>
        <v>1.0400612994283105</v>
      </c>
      <c r="I29" s="436"/>
      <c r="J29" s="426">
        <f>J30+J34+J38+J43+J47+J71+J72+J77+J87</f>
        <v>94642.789575451359</v>
      </c>
      <c r="K29" s="426">
        <f t="shared" si="10"/>
        <v>94562.670215451362</v>
      </c>
      <c r="L29" s="426">
        <f>L30+L34+L38+L43+L47+L71+L72+L77+L87</f>
        <v>80.119360000000015</v>
      </c>
      <c r="M29" s="426">
        <f>M30+M34+M38+M43+M47+M71+M72+M77+M87</f>
        <v>94701.317890000006</v>
      </c>
      <c r="N29" s="426">
        <f t="shared" si="11"/>
        <v>94621.198530000009</v>
      </c>
      <c r="O29" s="426">
        <f>O30+O34+O38+O43+O47+O71+O72+O77+O87</f>
        <v>80.11936</v>
      </c>
      <c r="P29" s="426">
        <f t="shared" si="12"/>
        <v>58.528314548646449</v>
      </c>
      <c r="Q29" s="427">
        <f t="shared" si="13"/>
        <v>1.0006184128216338</v>
      </c>
      <c r="R29" s="426">
        <f>R30+R34+R38+R43+R47+R71+R72+R77+R87</f>
        <v>83149.252722623321</v>
      </c>
      <c r="S29" s="426">
        <f t="shared" si="14"/>
        <v>83138.168322623314</v>
      </c>
      <c r="T29" s="426">
        <f>T30+T34+T38+T43+T47+T71+T72+T77+T87</f>
        <v>11.0844</v>
      </c>
      <c r="U29" s="426">
        <f>U30+U34+U38+U43+U47+U71+U72+U77+U87</f>
        <v>83079.800180000006</v>
      </c>
      <c r="V29" s="426">
        <f t="shared" si="15"/>
        <v>83068.715779999999</v>
      </c>
      <c r="W29" s="426">
        <f>W30+W34+W38+W43+W47+W71+W72+W77+W87</f>
        <v>11.0844</v>
      </c>
      <c r="X29" s="426">
        <f t="shared" si="16"/>
        <v>-69.452542623315821</v>
      </c>
      <c r="Y29" s="427">
        <f t="shared" si="17"/>
        <v>0.99916472439199178</v>
      </c>
      <c r="Z29" s="426">
        <f>Z30+Z34+Z38+Z43+Z47+Z71+Z72+Z77+Z87</f>
        <v>123147.69362419008</v>
      </c>
      <c r="AA29" s="426">
        <f t="shared" si="18"/>
        <v>122547.56109419008</v>
      </c>
      <c r="AB29" s="426">
        <f>AB30+AB34+AB38+AB43+AB47+AB71+AB72+AB77+AB87</f>
        <v>600.13252999999997</v>
      </c>
      <c r="AC29" s="426">
        <f>AC30+AC34+AC38+AC43+AC47+AC71+AC72+AC77+AC87</f>
        <v>165883.34338999999</v>
      </c>
      <c r="AD29" s="426">
        <f t="shared" si="19"/>
        <v>165876.89338999998</v>
      </c>
      <c r="AE29" s="426">
        <f>AE30+AE34+AE38+AE43+AE47+AE71+AE72+AE77+AE87</f>
        <v>6.45</v>
      </c>
      <c r="AF29" s="426">
        <f t="shared" si="20"/>
        <v>42735.649765809911</v>
      </c>
      <c r="AG29" s="427">
        <f t="shared" si="21"/>
        <v>1.3470276097595975</v>
      </c>
      <c r="AH29" s="426">
        <f>AH30+AH34+AH38+AH43+AH47+AH71+AH72+AH77+AH87</f>
        <v>170235.69583075141</v>
      </c>
      <c r="AI29" s="426">
        <f t="shared" si="22"/>
        <v>170163.8554807514</v>
      </c>
      <c r="AJ29" s="426">
        <f>AJ30+AJ34+AJ38+AJ43+AJ47+AJ71+AJ72+AJ77+AJ87</f>
        <v>71.840350000000001</v>
      </c>
      <c r="AK29" s="426">
        <f>AK30+AK34+AK38+AK43+AK47+AK71+AK72+AK77+AK87</f>
        <v>102243.37824000001</v>
      </c>
      <c r="AL29" s="426">
        <f t="shared" si="23"/>
        <v>102243.37824000001</v>
      </c>
      <c r="AM29" s="426">
        <f>AM30+AM34+AM38+AM43+AM47+AM71+AM72+AM77+AM87</f>
        <v>0</v>
      </c>
      <c r="AN29" s="426">
        <f t="shared" si="24"/>
        <v>-67992.317590751409</v>
      </c>
      <c r="AO29" s="427">
        <f t="shared" si="25"/>
        <v>0.60059893867177261</v>
      </c>
      <c r="AP29" s="426">
        <f>AP30+AP34+AP38+AP43+AP47+AP71+AP72+AP77+AP87</f>
        <v>130859.09684188706</v>
      </c>
      <c r="AQ29" s="426">
        <f t="shared" si="26"/>
        <v>130787.25649188706</v>
      </c>
      <c r="AR29" s="426">
        <f>AR30+AR34+AR38+AR43+AR47+AR71+AR72+AR77+AR87</f>
        <v>71.840350000000001</v>
      </c>
      <c r="AS29" s="426">
        <f>AS30+AS34+AS38+AS43+AS47+AS71+AS72+AS77+AS87</f>
        <v>141038.97646000001</v>
      </c>
      <c r="AT29" s="426">
        <f t="shared" si="27"/>
        <v>141038.97646000001</v>
      </c>
      <c r="AU29" s="426">
        <f>AU30+AU34+AU38+AU43+AU47+AU71+AU72+AU77+AU87</f>
        <v>0</v>
      </c>
      <c r="AV29" s="426">
        <f t="shared" si="28"/>
        <v>10179.879618112944</v>
      </c>
      <c r="AW29" s="427">
        <f t="shared" si="29"/>
        <v>1.0777926782607476</v>
      </c>
      <c r="AX29" s="426">
        <f>AX30+AX34+AX38+AX43+AX47+AX71+AX72+AX77+AX87</f>
        <v>122005.35206603303</v>
      </c>
      <c r="AY29" s="426">
        <f t="shared" si="30"/>
        <v>121933.51171603303</v>
      </c>
      <c r="AZ29" s="426">
        <f>AZ30+AZ34+AZ38+AZ43+AZ47+AZ71+AZ72+AZ77+AZ87</f>
        <v>71.840350000000001</v>
      </c>
      <c r="BA29" s="426">
        <f>BA30+BA34+BA38+BA43+BA47+BA71+BA72+BA77+BA87</f>
        <v>98791.729799999972</v>
      </c>
      <c r="BB29" s="426">
        <f t="shared" si="31"/>
        <v>98791.729799999972</v>
      </c>
      <c r="BC29" s="426">
        <f>BC30+BC34+BC38+BC43+BC47+BC71+BC72+BC77+BC87</f>
        <v>0</v>
      </c>
      <c r="BD29" s="426">
        <f t="shared" si="32"/>
        <v>-23213.622266033053</v>
      </c>
      <c r="BE29" s="427">
        <f t="shared" si="33"/>
        <v>0.8097327545641676</v>
      </c>
      <c r="BF29" s="426">
        <f>BF30+BF34+BF38+BF43+BF47+BF71+BF72+BF77+BF87</f>
        <v>109561.14801025562</v>
      </c>
      <c r="BG29" s="426">
        <f t="shared" si="34"/>
        <v>109489.30766025562</v>
      </c>
      <c r="BH29" s="426">
        <f>BH30+BH34+BH38+BH43+BH47+BH71+BH72+BH77+BH87</f>
        <v>71.840350000000001</v>
      </c>
      <c r="BI29" s="426">
        <f>BI30+BI34+BI38+BI43+BI47+BI71+BI72+BI77+BI87</f>
        <v>94159.317889999977</v>
      </c>
      <c r="BJ29" s="426">
        <f t="shared" si="35"/>
        <v>94159.317889999977</v>
      </c>
      <c r="BK29" s="426">
        <f>BK30+BK34+BK38+BK43+BK47+BK71+BK72+BK77+BK87</f>
        <v>0</v>
      </c>
      <c r="BL29" s="426">
        <f t="shared" si="36"/>
        <v>-15401.830120255647</v>
      </c>
      <c r="BM29" s="427">
        <f t="shared" si="37"/>
        <v>0.8594225197529517</v>
      </c>
      <c r="BN29" s="426">
        <f>BN30+BN34+BN38+BN43+BN47+BN71+BN72+BN77+BN87</f>
        <v>75961.832649267366</v>
      </c>
      <c r="BO29" s="426">
        <f t="shared" si="38"/>
        <v>75889.992299267367</v>
      </c>
      <c r="BP29" s="426">
        <f>BP30+BP34+BP38+BP43+BP47+BP71+BP72+BP77+BP87</f>
        <v>71.840350000000001</v>
      </c>
      <c r="BQ29" s="426">
        <f>BQ30+BQ34+BQ38+BQ43+BQ47+BQ71+BQ72+BQ77+BQ87</f>
        <v>76531.198419999986</v>
      </c>
      <c r="BR29" s="426">
        <f t="shared" si="39"/>
        <v>76531.198419999986</v>
      </c>
      <c r="BS29" s="426">
        <f>BS30+BS34+BS38+BS43+BS47+BS71+BS72+BS77+BS87</f>
        <v>0</v>
      </c>
      <c r="BT29" s="426">
        <f t="shared" si="40"/>
        <v>569.36577073262015</v>
      </c>
      <c r="BU29" s="427">
        <f t="shared" si="41"/>
        <v>1.0074954190923948</v>
      </c>
      <c r="BV29" s="426">
        <f>BV30+BV34+BV38+BV43+BV47+BV71+BV72+BV77+BV87</f>
        <v>95289.625003964058</v>
      </c>
      <c r="BW29" s="426">
        <f t="shared" si="42"/>
        <v>95217.78465396406</v>
      </c>
      <c r="BX29" s="426">
        <f>BX30+BX34+BX38+BX43+BX47+BX71+BX72+BX77+BX87</f>
        <v>71.840350000000001</v>
      </c>
      <c r="BY29" s="426">
        <f>BY30+BY34+BY38+BY43+BY47+BY71+BY72+BY77+BY87</f>
        <v>85249.699150000015</v>
      </c>
      <c r="BZ29" s="426">
        <f t="shared" si="43"/>
        <v>85249.699150000015</v>
      </c>
      <c r="CA29" s="426">
        <f>CA30+CA34+CA38+CA43+CA47+CA71+CA72+CA77+CA87</f>
        <v>0</v>
      </c>
      <c r="CB29" s="426">
        <f t="shared" si="44"/>
        <v>-10039.925853964043</v>
      </c>
      <c r="CC29" s="427">
        <f t="shared" si="45"/>
        <v>0.89463778608063171</v>
      </c>
      <c r="CD29" s="426">
        <f>CD30+CD34+CD38+CD43+CD47+CD71+CD72+CD77+CD87</f>
        <v>108118.63631909648</v>
      </c>
      <c r="CE29" s="426">
        <f t="shared" si="46"/>
        <v>108046.79596909648</v>
      </c>
      <c r="CF29" s="426">
        <f>CF30+CF34+CF38+CF43+CF47+CF71+CF72+CF77+CF87</f>
        <v>71.840350000000001</v>
      </c>
      <c r="CG29" s="426">
        <f>CG30+CG34+CG38+CG43+CG47+CG71+CG72+CG77+CG87</f>
        <v>0</v>
      </c>
      <c r="CH29" s="426">
        <f t="shared" si="47"/>
        <v>0</v>
      </c>
      <c r="CI29" s="426">
        <f>CI30+CI34+CI38+CI43+CI47+CI71+CI72+CI77+CI87</f>
        <v>0</v>
      </c>
      <c r="CJ29" s="426">
        <f t="shared" si="48"/>
        <v>-108118.63631909648</v>
      </c>
      <c r="CK29" s="427">
        <f t="shared" si="49"/>
        <v>0</v>
      </c>
      <c r="CL29" s="426">
        <f>CL30+CL34+CL38+CL43+CL47+CL71+CL72+CL77+CL87</f>
        <v>91232.435065049591</v>
      </c>
      <c r="CM29" s="426">
        <f t="shared" si="50"/>
        <v>91160.594715049592</v>
      </c>
      <c r="CN29" s="426">
        <f>CN30+CN34+CN38+CN43+CN47+CN71+CN72+CN77+CN87</f>
        <v>71.840350000000001</v>
      </c>
      <c r="CO29" s="426">
        <f>CO30+CO34+CO38+CO43+CO47+CO71+CO72+CO77+CO87</f>
        <v>0</v>
      </c>
      <c r="CP29" s="426">
        <f t="shared" si="51"/>
        <v>0</v>
      </c>
      <c r="CQ29" s="426">
        <f>CQ30+CQ34+CQ38+CQ43+CQ47+CQ71+CQ72+CQ77+CQ87</f>
        <v>0</v>
      </c>
      <c r="CR29" s="426">
        <f t="shared" si="52"/>
        <v>-91232.435065049591</v>
      </c>
      <c r="CS29" s="427">
        <f t="shared" si="53"/>
        <v>0</v>
      </c>
      <c r="CT29" s="426">
        <f>CT30+CT34+CT38+CT43+CT47+CT71+CT72+CT77+CT87</f>
        <v>101405.2332855813</v>
      </c>
      <c r="CU29" s="426">
        <f t="shared" si="54"/>
        <v>101333.3929355813</v>
      </c>
      <c r="CV29" s="426">
        <f>CV30+CV34+CV38+CV43+CV47+CV71+CV72+CV77+CV87</f>
        <v>71.840350000000001</v>
      </c>
      <c r="CW29" s="426">
        <f>CW30+CW34+CW38+CW43+CW47+CW71+CW72+CW77+CW87</f>
        <v>0</v>
      </c>
      <c r="CX29" s="426">
        <f t="shared" si="55"/>
        <v>0</v>
      </c>
      <c r="CY29" s="426">
        <f>CY30+CY34+CY38+CY43+CY47+CY71+CY72+CY77+CY87</f>
        <v>0</v>
      </c>
      <c r="CZ29" s="426">
        <f t="shared" si="56"/>
        <v>-101405.2332855813</v>
      </c>
      <c r="DA29" s="427">
        <f t="shared" si="57"/>
        <v>0</v>
      </c>
      <c r="DB29" s="436"/>
      <c r="DC29" s="426">
        <f>DC30+DC34+DC38+DC43+DC47+DC71+DC72+DC77+DC87</f>
        <v>28170.553199999998</v>
      </c>
      <c r="DD29" s="426">
        <f>DD30+DD34+DD38+DD43+DD47+DD71+DD72+DD77+DD87</f>
        <v>28170.553199999998</v>
      </c>
      <c r="DE29" s="426">
        <f t="shared" si="58"/>
        <v>0</v>
      </c>
      <c r="DF29" s="427">
        <f t="shared" si="59"/>
        <v>1</v>
      </c>
      <c r="DG29" s="426">
        <f>DG30+DG34+DG38+DG43+DG47+DG71+DG72+DG77+DG87</f>
        <v>114355.44880400007</v>
      </c>
      <c r="DH29" s="426">
        <f>DH30+DH34+DH38+DH43+DH47+DH71+DH72+DH77+DH87</f>
        <v>114355.44880400007</v>
      </c>
      <c r="DI29" s="426">
        <f t="shared" si="60"/>
        <v>0</v>
      </c>
      <c r="DJ29" s="427">
        <f t="shared" si="61"/>
        <v>1</v>
      </c>
      <c r="DK29" s="426">
        <f>DK30+DK34+DK38+DK43+DK47+DK71+DK72+DK77+DK87</f>
        <v>329133.48477682064</v>
      </c>
      <c r="DL29" s="426">
        <f>DL30+DL34+DL38+DL43+DL47+DL71+DL72+DL77+DL87</f>
        <v>356390.29596600006</v>
      </c>
      <c r="DM29" s="426">
        <f t="shared" si="62"/>
        <v>27256.811189179425</v>
      </c>
      <c r="DN29" s="427">
        <f t="shared" si="63"/>
        <v>1.0828138504584599</v>
      </c>
      <c r="DO29" s="426">
        <f t="shared" si="64"/>
        <v>300939.73592226475</v>
      </c>
      <c r="DP29" s="426">
        <f t="shared" si="65"/>
        <v>300248.39963226474</v>
      </c>
      <c r="DQ29" s="426">
        <f t="shared" si="66"/>
        <v>691.33628999999996</v>
      </c>
      <c r="DR29" s="426">
        <f t="shared" si="67"/>
        <v>343664.46146000002</v>
      </c>
      <c r="DS29" s="426">
        <f t="shared" si="68"/>
        <v>343566.8077</v>
      </c>
      <c r="DT29" s="426">
        <f t="shared" si="69"/>
        <v>97.653760000000005</v>
      </c>
      <c r="DU29" s="426">
        <f t="shared" si="70"/>
        <v>42724.72553773527</v>
      </c>
      <c r="DV29" s="427">
        <f t="shared" si="71"/>
        <v>1.1419710341899529</v>
      </c>
      <c r="DW29" s="426">
        <f>DW30+DW34+DW38+DW43+DW47+DW71+DW72+DW77+DW87</f>
        <v>-20805.349439999998</v>
      </c>
      <c r="DX29" s="426">
        <f>DX30+DX34+DX38+DX43+DX47+DX71+DX72+DX77+DX87</f>
        <v>0</v>
      </c>
      <c r="DY29" s="426">
        <f t="shared" si="72"/>
        <v>20805.349439999998</v>
      </c>
      <c r="DZ29" s="427">
        <f t="shared" si="73"/>
        <v>2</v>
      </c>
      <c r="EA29" s="426">
        <f>EA30+EA34+EA38+EA43+EA47+EA71+EA72+EA77+EA87</f>
        <v>28929.530257909184</v>
      </c>
      <c r="EB29" s="426">
        <f>EB30+EB34+EB38+EB43+EB47+EB71+EB72+EB77+EB87</f>
        <v>27790.571769999933</v>
      </c>
      <c r="EC29" s="426">
        <f t="shared" si="76"/>
        <v>-1138.9584879092508</v>
      </c>
      <c r="ED29" s="427">
        <f t="shared" si="77"/>
        <v>0.96062990039052343</v>
      </c>
      <c r="EE29" s="426">
        <f>EE30+EE34+EE38+EE43+EE47+EE71+EE72+EE77+EE87</f>
        <v>164113.52415646514</v>
      </c>
      <c r="EF29" s="426">
        <f>EF30+EF34+EF38+EF43+EF47+EF71+EF72+EF77+EF87</f>
        <v>126701.30188</v>
      </c>
      <c r="EG29" s="426">
        <f t="shared" si="78"/>
        <v>-37412.222276465138</v>
      </c>
      <c r="EH29" s="427">
        <f t="shared" si="79"/>
        <v>0.77203449582377814</v>
      </c>
      <c r="EI29" s="426">
        <f>EI30+EI34+EI38+EI43+EI47+EI71+EI72+EI77+EI87</f>
        <v>350630.75193933479</v>
      </c>
      <c r="EJ29" s="426">
        <f>EJ30+EJ34+EJ38+EJ43+EJ47+EJ71+EJ72+EJ77+EJ87</f>
        <v>327569.20112400001</v>
      </c>
      <c r="EK29" s="426">
        <f t="shared" si="80"/>
        <v>-23061.550815334776</v>
      </c>
      <c r="EL29" s="427">
        <f t="shared" si="81"/>
        <v>0.93422838502389882</v>
      </c>
      <c r="EM29" s="426">
        <f t="shared" si="82"/>
        <v>423100.14473867149</v>
      </c>
      <c r="EN29" s="426">
        <f t="shared" si="83"/>
        <v>422884.62368867151</v>
      </c>
      <c r="EO29" s="426">
        <f t="shared" si="84"/>
        <v>215.52105</v>
      </c>
      <c r="EP29" s="426">
        <f t="shared" si="85"/>
        <v>342074.0845</v>
      </c>
      <c r="EQ29" s="426">
        <f t="shared" si="86"/>
        <v>342074.0845</v>
      </c>
      <c r="ER29" s="426">
        <f t="shared" si="87"/>
        <v>0</v>
      </c>
      <c r="ES29" s="426">
        <f t="shared" si="88"/>
        <v>-81026.060238671489</v>
      </c>
      <c r="ET29" s="427">
        <f t="shared" si="89"/>
        <v>0.80849436889529458</v>
      </c>
      <c r="EU29" s="426">
        <f>EU30+EU34+EU38+EU43+EU47+EU71+EU72+EU77+EU87</f>
        <v>-31126.756329999997</v>
      </c>
      <c r="EV29" s="426">
        <f>EV30+EV34+EV38+EV43+EV47+EV71+EV72+EV77+EV87</f>
        <v>0</v>
      </c>
      <c r="EW29" s="426">
        <f t="shared" si="90"/>
        <v>31126.756329999997</v>
      </c>
      <c r="EX29" s="427">
        <f t="shared" si="91"/>
        <v>2</v>
      </c>
      <c r="EY29" s="426">
        <f>EY30+EY34+EY38+EY43+EY47+EY71+EY72+EY77+EY87</f>
        <v>5747.9105679283539</v>
      </c>
      <c r="EZ29" s="426">
        <f>EZ30+EZ34+EZ38+EZ43+EZ47+EZ71+EZ72+EZ77+EZ87</f>
        <v>4838.3169100000005</v>
      </c>
      <c r="FA29" s="426">
        <f t="shared" si="94"/>
        <v>-909.59365792835342</v>
      </c>
      <c r="FB29" s="427">
        <f t="shared" si="95"/>
        <v>0.84175229465057833</v>
      </c>
      <c r="FC29" s="426">
        <f>FC30+FC34+FC38+FC43+FC47+FC71+FC72+FC77+FC87</f>
        <v>99589.267997147515</v>
      </c>
      <c r="FD29" s="426">
        <f>FD30+FD34+FD38+FD43+FD47+FD71+FD72+FD77+FD87</f>
        <v>89244.163644000044</v>
      </c>
      <c r="FE29" s="426">
        <f t="shared" si="96"/>
        <v>-10345.104353147472</v>
      </c>
      <c r="FF29" s="427">
        <f t="shared" si="97"/>
        <v>0.89612229750053207</v>
      </c>
      <c r="FG29" s="426">
        <f>FG30+FG34+FG38+FG43+FG47+FG71+FG72+FG77+FG87</f>
        <v>266483.77891060611</v>
      </c>
      <c r="FH29" s="426">
        <f>FH30+FH34+FH38+FH43+FH47+FH71+FH72+FH77+FH87</f>
        <v>300120.58439599996</v>
      </c>
      <c r="FI29" s="426">
        <f t="shared" si="98"/>
        <v>33636.805485393852</v>
      </c>
      <c r="FJ29" s="427">
        <f t="shared" si="99"/>
        <v>1.1262245890646783</v>
      </c>
      <c r="FK29" s="426">
        <f t="shared" si="100"/>
        <v>280812.60566348705</v>
      </c>
      <c r="FL29" s="426">
        <f t="shared" si="101"/>
        <v>280597.08461348707</v>
      </c>
      <c r="FM29" s="426">
        <f t="shared" si="102"/>
        <v>215.52105</v>
      </c>
      <c r="FN29" s="426">
        <f t="shared" si="103"/>
        <v>255940.21545999998</v>
      </c>
      <c r="FO29" s="426">
        <f t="shared" si="104"/>
        <v>255940.21545999998</v>
      </c>
      <c r="FP29" s="426">
        <f t="shared" si="105"/>
        <v>0</v>
      </c>
      <c r="FQ29" s="426">
        <f t="shared" si="106"/>
        <v>-24872.39020348707</v>
      </c>
      <c r="FR29" s="427">
        <f t="shared" si="107"/>
        <v>0.91142708802291805</v>
      </c>
      <c r="FS29" s="426">
        <f>FS30+FS34+FS38+FS43+FS47+FS71+FS72+FS77+FS87</f>
        <v>-592.24199999999996</v>
      </c>
      <c r="FT29" s="426">
        <f>FT30+FT34+FT38+FT43+FT47+FT71+FT72+FT77+FT87</f>
        <v>0</v>
      </c>
      <c r="FU29" s="426">
        <f t="shared" si="108"/>
        <v>592.24199999999996</v>
      </c>
      <c r="FV29" s="427">
        <f t="shared" si="109"/>
        <v>2</v>
      </c>
      <c r="FW29" s="426">
        <f>FW30+FW34+FW38+FW43+FW47+FW71+FW72+FW77+FW87</f>
        <v>6497.6213315785699</v>
      </c>
      <c r="FX29" s="426">
        <f>FX30+FX34+FX38+FX43+FX47+FX71+FX72+FX77+FX87</f>
        <v>3644.8005700000003</v>
      </c>
      <c r="FY29" s="426">
        <f t="shared" si="112"/>
        <v>-2852.8207615785695</v>
      </c>
      <c r="FZ29" s="427">
        <f t="shared" si="113"/>
        <v>0.5609438260561902</v>
      </c>
      <c r="GA29" s="426">
        <f>GA30+GA34+GA38+GA43+GA47+GA71+GA72+GA77+GA87</f>
        <v>86602.394007916853</v>
      </c>
      <c r="GB29" s="426">
        <f>GB30+GB34+GB38+GB43+GB47+GB71+GB72+GB77+GB87</f>
        <v>132231.01624000008</v>
      </c>
      <c r="GC29" s="426">
        <f t="shared" si="114"/>
        <v>45628.622232083231</v>
      </c>
      <c r="GD29" s="427">
        <f t="shared" si="115"/>
        <v>1.5268748370618026</v>
      </c>
      <c r="GE29" s="426">
        <f>GE30+GE34+GE38+GE43+GE47+GE71+GE72+GE77+GE87</f>
        <v>310508.12383361271</v>
      </c>
      <c r="GF29" s="426">
        <f>GF30+GF34+GF38+GF43+GF47+GF71+GF72+GF77+GF87</f>
        <v>0</v>
      </c>
      <c r="GG29" s="426">
        <f t="shared" si="116"/>
        <v>-310508.12383361271</v>
      </c>
      <c r="GH29" s="427">
        <f t="shared" si="117"/>
        <v>0</v>
      </c>
      <c r="GI29" s="426">
        <f t="shared" si="118"/>
        <v>300756.30466972734</v>
      </c>
      <c r="GJ29" s="426">
        <f t="shared" si="119"/>
        <v>300540.78361972736</v>
      </c>
      <c r="GK29" s="426">
        <f t="shared" si="120"/>
        <v>215.52105</v>
      </c>
      <c r="GL29" s="426">
        <f t="shared" si="121"/>
        <v>0</v>
      </c>
      <c r="GM29" s="426">
        <f t="shared" si="122"/>
        <v>0</v>
      </c>
      <c r="GN29" s="426">
        <f t="shared" si="123"/>
        <v>0</v>
      </c>
      <c r="GO29" s="426">
        <f t="shared" si="124"/>
        <v>-300756.30466972734</v>
      </c>
      <c r="GP29" s="427">
        <f t="shared" si="125"/>
        <v>0</v>
      </c>
      <c r="GQ29" s="426">
        <f>GQ30+GQ34+GQ38+GQ43+GQ47+GQ71+GQ72+GQ77+GQ87</f>
        <v>-9780.1784399999997</v>
      </c>
      <c r="GR29" s="426">
        <f>GR30+GR34+GR38+GR43+GR47+GR71+GR72+GR77+GR87</f>
        <v>0</v>
      </c>
      <c r="GS29" s="426">
        <f t="shared" si="126"/>
        <v>9780.1784399999997</v>
      </c>
      <c r="GT29" s="427">
        <f t="shared" si="127"/>
        <v>2</v>
      </c>
      <c r="GU29" s="436"/>
      <c r="GV29" s="426">
        <f t="shared" si="128"/>
        <v>1256756.1394603744</v>
      </c>
      <c r="GW29" s="426">
        <f t="shared" si="129"/>
        <v>984080.08148599998</v>
      </c>
      <c r="GX29" s="426">
        <f t="shared" si="130"/>
        <v>-272676.05797437439</v>
      </c>
      <c r="GY29" s="427">
        <f t="shared" si="131"/>
        <v>0.78303184729898678</v>
      </c>
      <c r="GZ29" s="426">
        <f t="shared" si="132"/>
        <v>1305608.7909941506</v>
      </c>
      <c r="HA29" s="426">
        <f t="shared" si="133"/>
        <v>1304270.8915541507</v>
      </c>
      <c r="HB29" s="426">
        <f t="shared" si="134"/>
        <v>1337.8994400000001</v>
      </c>
      <c r="HC29" s="426">
        <f t="shared" si="135"/>
        <v>941678.76142</v>
      </c>
      <c r="HD29" s="426">
        <f t="shared" si="136"/>
        <v>941581.10765999998</v>
      </c>
      <c r="HE29" s="426">
        <f t="shared" si="137"/>
        <v>97.653760000000005</v>
      </c>
      <c r="HF29" s="426">
        <f t="shared" si="138"/>
        <v>-363930.02957415057</v>
      </c>
      <c r="HG29" s="427">
        <f t="shared" si="139"/>
        <v>0.72125644979991477</v>
      </c>
      <c r="HH29" s="426">
        <f t="shared" si="140"/>
        <v>-62304.526209999996</v>
      </c>
      <c r="HI29" s="426">
        <f t="shared" si="141"/>
        <v>0</v>
      </c>
      <c r="HJ29" s="426">
        <f t="shared" si="142"/>
        <v>62304.526209999996</v>
      </c>
      <c r="HK29" s="427">
        <f t="shared" si="143"/>
        <v>2</v>
      </c>
      <c r="HL29" s="426">
        <f>HL30+HL34+HL38+HL43+HL47+HL71+HL72+HL77+HL87</f>
        <v>7468.6018674230727</v>
      </c>
      <c r="HM29" s="426">
        <f>HM30+HM34+HM38+HM43+HM47+HM71+HM72+HM77+HM87</f>
        <v>0</v>
      </c>
      <c r="HN29" s="426">
        <f t="shared" si="146"/>
        <v>-7468.6018674230727</v>
      </c>
      <c r="HO29" s="427">
        <f t="shared" si="147"/>
        <v>0</v>
      </c>
      <c r="HP29" s="426">
        <f>HP30+HP34+HP38+HP43+HP47+HP71+HP72+HP77+HP87</f>
        <v>107105.37214764673</v>
      </c>
      <c r="HQ29" s="426">
        <f>HQ30+HQ34+HQ38+HQ43+HQ47+HQ71+HQ72+HQ77+HQ87</f>
        <v>128586.21567000006</v>
      </c>
      <c r="HR29" s="426">
        <f t="shared" si="148"/>
        <v>21480.843522353331</v>
      </c>
      <c r="HS29" s="427">
        <f t="shared" si="149"/>
        <v>1.2005580401022424</v>
      </c>
      <c r="HT29" s="436"/>
      <c r="HU29" s="426">
        <f t="shared" si="150"/>
        <v>7079.9049741507042</v>
      </c>
      <c r="HV29" s="427">
        <f t="shared" si="151"/>
        <v>1.0054522506587056</v>
      </c>
      <c r="HW29" s="436"/>
      <c r="HX29" s="426">
        <f>IF([19]Настройка!$D$13="январь",0,IF([19]Настройка!$D$13="февраль",0,IF(OR([19]Настройка!$D$13="март",[19]Настройка!$D$13="I квартал"),DK29,IF([19]Настройка!$D$13="апрель",DK29,IF([19]Настройка!$D$13="май",DK29,IF(OR([19]Настройка!$D$13="июнь",[19]Настройка!$D$13="II квартал"),DK29+EI29,IF([19]Настройка!$D$13="июль",DK29+EI29,IF([19]Настройка!$D$13="август",DK29+EI29,IF(OR([19]Настройка!$D$13="сентябрь",[19]Настройка!$D$13="III квартал"),DK29+EI29+FG29,IF([19]Настройка!$D$13="октябрь",DK29+EI29+FG29,IF([19]Настройка!$D$13="ноябрь",DK29+EI29+FG29,IF(OR([19]Настройка!$D$13="декабрь",[19]Настройка!$D$13="IV квартал"),GV29,"Ошибка"))))))))))))</f>
        <v>946248.0156267616</v>
      </c>
      <c r="HY29" s="426">
        <f>IF([19]Настройка!$D$13="январь",0,IF([19]Настройка!$D$13="февраль",0,IF(OR([19]Настройка!$D$13="март",[19]Настройка!$D$13="I квартал"),DL29,IF([19]Настройка!$D$13="апрель",DL29,IF([19]Настройка!$D$13="май",DL29,IF(OR([19]Настройка!$D$13="июнь",[19]Настройка!$D$13="II квартал"),DL29+EJ29,IF([19]Настройка!$D$13="июль",DL29+EJ29,IF([19]Настройка!$D$13="август",DL29+EJ29,IF(OR([19]Настройка!$D$13="сентябрь",[19]Настройка!$D$13="III квартал"),DL29+EJ29+FH29,IF([19]Настройка!$D$13="октябрь",DL29+EJ29+FH29,IF([19]Настройка!$D$13="ноябрь",DL29+EJ29+FH29,IF(OR([19]Настройка!$D$13="декабрь",[19]Настройка!$D$13="IV квартал"),GW29,"Ошибка"))))))))))))</f>
        <v>984080.08148599998</v>
      </c>
      <c r="HZ29" s="426">
        <f t="shared" si="152"/>
        <v>37832.065859238384</v>
      </c>
      <c r="IA29" s="427">
        <f t="shared" si="153"/>
        <v>1.0399811309872917</v>
      </c>
      <c r="IB29" s="426">
        <f t="shared" si="154"/>
        <v>1004852.4863244232</v>
      </c>
      <c r="IC29" s="426">
        <f>IF([19]Настройка!$D$13="январь",K29,IF([19]Настройка!$D$13="февраль",K29+S29,IF(OR([19]Настройка!$D$13="март",[19]Настройка!$D$13="I квартал"),DP29,IF([19]Настройка!$D$13="апрель",DP29+AI29,IF([19]Настройка!$D$13="май",DP29+AI29+AQ29,IF(OR([19]Настройка!$D$13="июнь",[19]Настройка!$D$13="II квартал"),DP29+EN29,IF([19]Настройка!$D$13="июль",DP29+EN29+BG29,IF([19]Настройка!$D$13="август",DP29+EN29+BG29+BO29,IF(OR([19]Настройка!$D$13="сентябрь",[19]Настройка!$D$13="III квартал"),DP29+EN29+FL29,IF([19]Настройка!$D$13="октябрь",DP29+EN29+FL29+CE29,IF([19]Настройка!$D$13="ноябрь",DP29+EN29+FL29+CE29+CM29,IF(OR([19]Настройка!$D$13="декабрь",[19]Настройка!$D$13="IV квартал"),HA29,"Ошибка"))))))))))))</f>
        <v>1003730.1079344233</v>
      </c>
      <c r="ID29" s="426">
        <f>IF([19]Настройка!$D$13="январь",L29,IF([19]Настройка!$D$13="февраль",L29+T29,IF(OR([19]Настройка!$D$13="март",[19]Настройка!$D$13="I квартал"),DQ29,IF([19]Настройка!$D$13="апрель",DQ29+AJ29,IF([19]Настройка!$D$13="май",DQ29+AJ29+AR29,IF(OR([19]Настройка!$D$13="июнь",[19]Настройка!$D$13="II квартал"),DQ29+EO29,IF([19]Настройка!$D$13="июль",DQ29+EO29+BH29,IF([19]Настройка!$D$13="август",DQ29+EO29+BH29+BP29,IF(OR([19]Настройка!$D$13="сентябрь",[19]Настройка!$D$13="III квартал"),DQ29+EO29+FM29,IF([19]Настройка!$D$13="октябрь",DQ29+EO29+FM29+CF29,IF([19]Настройка!$D$13="ноябрь",DQ29+EO29+FM29+CF29+CN29,IF(OR([19]Настройка!$D$13="декабрь",[19]Настройка!$D$13="IV квартал"),HB29,"Ошибка"))))))))))))</f>
        <v>1122.3783900000001</v>
      </c>
      <c r="IE29" s="426">
        <f t="shared" si="155"/>
        <v>941678.76142</v>
      </c>
      <c r="IF29" s="426">
        <f>IF([19]Настройка!$D$13="январь",N29,IF([19]Настройка!$D$13="февраль",N29+V29,IF(OR([19]Настройка!$D$13="март",[19]Настройка!$D$13="I квартал"),DS29,IF([19]Настройка!$D$13="апрель",DS29+AL29,IF([19]Настройка!$D$13="май",DS29+AL29+AT29,IF(OR([19]Настройка!$D$13="июнь",[19]Настройка!$D$13="II квартал"),DS29+EQ29,IF([19]Настройка!$D$13="июль",DS29+EQ29+BJ29,IF([19]Настройка!$D$13="август",DS29+EQ29+BJ29+BR29,IF(OR([19]Настройка!$D$13="сентябрь",[19]Настройка!$D$13="III квартал"),DS29+EQ29+FO29,IF([19]Настройка!$D$13="октябрь",DS29+EQ29+FO29+CH29,IF([19]Настройка!$D$13="ноябрь",DS29+EQ29+FO29+CH29+CP29,IF(OR([19]Настройка!$D$13="декабрь",[19]Настройка!$D$13="IV квартал"),HD29,"Ошибка"))))))))))))</f>
        <v>941581.10765999998</v>
      </c>
      <c r="IG29" s="426">
        <f>IF([19]Настройка!$D$13="январь",O29,IF([19]Настройка!$D$13="февраль",O29+W29,IF(OR([19]Настройка!$D$13="март",[19]Настройка!$D$13="I квартал"),DT29,IF([19]Настройка!$D$13="апрель",DT29+AM29,IF([19]Настройка!$D$13="май",DT29+AM29+AU29,IF(OR([19]Настройка!$D$13="июнь",[19]Настройка!$D$13="II квартал"),DT29+ER29,IF([19]Настройка!$D$13="июль",DT29+ER29+BK29,IF([19]Настройка!$D$13="август",DT29+ER29+BK29+BS29,IF(OR([19]Настройка!$D$13="сентябрь",[19]Настройка!$D$13="III квартал"),DT29+ER29+FP29,IF([19]Настройка!$D$13="октябрь",DT29+ER29+FP29+CI29,IF([19]Настройка!$D$13="ноябрь",DT29+ER29+FP29+CI29+CQ29,IF(OR([19]Настройка!$D$13="декабрь",[19]Настройка!$D$13="IV квартал"),HE29,"Ошибка"))))))))))))</f>
        <v>97.653760000000005</v>
      </c>
      <c r="IH29" s="426">
        <f t="shared" si="156"/>
        <v>-63173.72490442323</v>
      </c>
      <c r="II29" s="427">
        <f t="shared" si="157"/>
        <v>0.93713134438717294</v>
      </c>
      <c r="IK29" s="430"/>
    </row>
    <row r="30" spans="1:245" s="438" customFormat="1">
      <c r="A30" s="422">
        <f t="shared" si="158"/>
        <v>17</v>
      </c>
      <c r="B30" s="444" t="s">
        <v>1608</v>
      </c>
      <c r="C30" s="432">
        <v>12030000</v>
      </c>
      <c r="D30" s="433"/>
      <c r="E30" s="434">
        <f>E31+E32+E33</f>
        <v>341222.65872521553</v>
      </c>
      <c r="F30" s="434">
        <f>F31+F32+F33</f>
        <v>298470.24912999995</v>
      </c>
      <c r="G30" s="434">
        <f t="shared" si="8"/>
        <v>-42752.409595215577</v>
      </c>
      <c r="H30" s="435">
        <f t="shared" si="9"/>
        <v>0.87470817514013977</v>
      </c>
      <c r="I30" s="436"/>
      <c r="J30" s="434">
        <f>J31+J32+J33</f>
        <v>46728.91719</v>
      </c>
      <c r="K30" s="434">
        <f t="shared" si="10"/>
        <v>46728.91719</v>
      </c>
      <c r="L30" s="434">
        <f>L31+L32+L33</f>
        <v>0</v>
      </c>
      <c r="M30" s="434">
        <f>M31+M32+M33</f>
        <v>46728.91719</v>
      </c>
      <c r="N30" s="434">
        <f t="shared" si="11"/>
        <v>46728.91719</v>
      </c>
      <c r="O30" s="434">
        <f>O31+O32+O33</f>
        <v>0</v>
      </c>
      <c r="P30" s="434">
        <f t="shared" si="12"/>
        <v>0</v>
      </c>
      <c r="Q30" s="435">
        <f t="shared" si="13"/>
        <v>1</v>
      </c>
      <c r="R30" s="434">
        <f>R31+R32+R33</f>
        <v>26024.68345</v>
      </c>
      <c r="S30" s="434">
        <f t="shared" si="14"/>
        <v>26024.68345</v>
      </c>
      <c r="T30" s="434">
        <f>T31+T32+T33</f>
        <v>0</v>
      </c>
      <c r="U30" s="434">
        <f>U31+U32+U33</f>
        <v>26024.68345</v>
      </c>
      <c r="V30" s="434">
        <f t="shared" si="15"/>
        <v>26024.68345</v>
      </c>
      <c r="W30" s="434">
        <f>W31+W32+W33</f>
        <v>0</v>
      </c>
      <c r="X30" s="434">
        <f t="shared" si="16"/>
        <v>0</v>
      </c>
      <c r="Y30" s="435">
        <f t="shared" si="17"/>
        <v>1</v>
      </c>
      <c r="Z30" s="434">
        <f>Z31+Z32+Z33</f>
        <v>29751.207228318359</v>
      </c>
      <c r="AA30" s="434">
        <f t="shared" si="18"/>
        <v>29751.207228318359</v>
      </c>
      <c r="AB30" s="434">
        <f>AB31+AB32+AB33</f>
        <v>0</v>
      </c>
      <c r="AC30" s="434">
        <f>AC31+AC32+AC33</f>
        <v>44430.248719999996</v>
      </c>
      <c r="AD30" s="434">
        <f t="shared" si="19"/>
        <v>44430.248719999996</v>
      </c>
      <c r="AE30" s="434">
        <f>AE31+AE32+AE33</f>
        <v>0</v>
      </c>
      <c r="AF30" s="434">
        <f t="shared" si="20"/>
        <v>14679.041491681637</v>
      </c>
      <c r="AG30" s="435">
        <f t="shared" si="21"/>
        <v>1.4933931379332248</v>
      </c>
      <c r="AH30" s="434">
        <f>AH31+AH32+AH33</f>
        <v>25627.284698529187</v>
      </c>
      <c r="AI30" s="434">
        <f t="shared" si="22"/>
        <v>25627.284698529187</v>
      </c>
      <c r="AJ30" s="434">
        <f>AJ31+AJ32+AJ33</f>
        <v>0</v>
      </c>
      <c r="AK30" s="434">
        <f>AK31+AK32+AK33</f>
        <v>12364.466249999999</v>
      </c>
      <c r="AL30" s="434">
        <f t="shared" si="23"/>
        <v>12364.466249999999</v>
      </c>
      <c r="AM30" s="434">
        <f>AM31+AM32+AM33</f>
        <v>0</v>
      </c>
      <c r="AN30" s="434">
        <f t="shared" si="24"/>
        <v>-13262.818448529188</v>
      </c>
      <c r="AO30" s="435">
        <f t="shared" si="25"/>
        <v>0.48247273932652046</v>
      </c>
      <c r="AP30" s="434">
        <f>AP31+AP32+AP33</f>
        <v>22528.535358530404</v>
      </c>
      <c r="AQ30" s="434">
        <f t="shared" si="26"/>
        <v>22528.535358530404</v>
      </c>
      <c r="AR30" s="434">
        <f>AR31+AR32+AR33</f>
        <v>0</v>
      </c>
      <c r="AS30" s="434">
        <f>AS31+AS32+AS33</f>
        <v>9732.3091099999983</v>
      </c>
      <c r="AT30" s="434">
        <f t="shared" si="27"/>
        <v>9732.3091099999983</v>
      </c>
      <c r="AU30" s="434">
        <f>AU31+AU32+AU33</f>
        <v>0</v>
      </c>
      <c r="AV30" s="434">
        <f t="shared" si="28"/>
        <v>-12796.226248530405</v>
      </c>
      <c r="AW30" s="435">
        <f t="shared" si="29"/>
        <v>0.4319991936943593</v>
      </c>
      <c r="AX30" s="434">
        <f>AX31+AX32+AX33</f>
        <v>20379.974743384348</v>
      </c>
      <c r="AY30" s="434">
        <f t="shared" si="30"/>
        <v>20379.974743384348</v>
      </c>
      <c r="AZ30" s="434">
        <f>AZ31+AZ32+AZ33</f>
        <v>0</v>
      </c>
      <c r="BA30" s="434">
        <f>BA31+BA32+BA33</f>
        <v>22369.478419999999</v>
      </c>
      <c r="BB30" s="434">
        <f t="shared" si="31"/>
        <v>22369.478419999999</v>
      </c>
      <c r="BC30" s="434">
        <f>BC31+BC32+BC33</f>
        <v>0</v>
      </c>
      <c r="BD30" s="434">
        <f t="shared" si="32"/>
        <v>1989.5036766156518</v>
      </c>
      <c r="BE30" s="435">
        <f t="shared" si="33"/>
        <v>1.0976205172806446</v>
      </c>
      <c r="BF30" s="434">
        <f>BF31+BF32+BF33</f>
        <v>21688.488529053506</v>
      </c>
      <c r="BG30" s="434">
        <f t="shared" si="34"/>
        <v>21688.488529053506</v>
      </c>
      <c r="BH30" s="434">
        <f>BH31+BH32+BH33</f>
        <v>0</v>
      </c>
      <c r="BI30" s="434">
        <f>BI31+BI32+BI33</f>
        <v>14271.131150000001</v>
      </c>
      <c r="BJ30" s="434">
        <f t="shared" si="35"/>
        <v>14271.131150000001</v>
      </c>
      <c r="BK30" s="434">
        <f>BK31+BK32+BK33</f>
        <v>0</v>
      </c>
      <c r="BL30" s="434">
        <f t="shared" si="36"/>
        <v>-7417.3573790535047</v>
      </c>
      <c r="BM30" s="435">
        <f t="shared" si="37"/>
        <v>0.65800487345545788</v>
      </c>
      <c r="BN30" s="434">
        <f>BN31+BN32+BN33</f>
        <v>25753.036508813613</v>
      </c>
      <c r="BO30" s="434">
        <f t="shared" si="38"/>
        <v>25753.036508813613</v>
      </c>
      <c r="BP30" s="434">
        <f>BP31+BP32+BP33</f>
        <v>0</v>
      </c>
      <c r="BQ30" s="434">
        <f>BQ31+BQ32+BQ33</f>
        <v>21251.980639999998</v>
      </c>
      <c r="BR30" s="434">
        <f t="shared" si="39"/>
        <v>21251.980639999998</v>
      </c>
      <c r="BS30" s="434">
        <f>BS31+BS32+BS33</f>
        <v>0</v>
      </c>
      <c r="BT30" s="434">
        <f t="shared" si="40"/>
        <v>-4501.0558688136152</v>
      </c>
      <c r="BU30" s="435">
        <f t="shared" si="41"/>
        <v>0.82522232408309626</v>
      </c>
      <c r="BV30" s="434">
        <f>BV31+BV32+BV33</f>
        <v>31534.383606639018</v>
      </c>
      <c r="BW30" s="434">
        <f t="shared" si="42"/>
        <v>31534.383606639018</v>
      </c>
      <c r="BX30" s="434">
        <f>BX31+BX32+BX33</f>
        <v>0</v>
      </c>
      <c r="BY30" s="434">
        <f>BY31+BY32+BY33</f>
        <v>25043.293970000002</v>
      </c>
      <c r="BZ30" s="434">
        <f t="shared" si="43"/>
        <v>25043.293970000002</v>
      </c>
      <c r="CA30" s="434">
        <f>CA31+CA32+CA33</f>
        <v>0</v>
      </c>
      <c r="CB30" s="434">
        <f t="shared" si="44"/>
        <v>-6491.0896366390152</v>
      </c>
      <c r="CC30" s="435">
        <f t="shared" si="45"/>
        <v>0.79415834735794777</v>
      </c>
      <c r="CD30" s="434">
        <f>CD31+CD32+CD33</f>
        <v>35267.206124646218</v>
      </c>
      <c r="CE30" s="434">
        <f t="shared" si="46"/>
        <v>35267.206124646218</v>
      </c>
      <c r="CF30" s="434">
        <f>CF31+CF32+CF33</f>
        <v>0</v>
      </c>
      <c r="CG30" s="434">
        <f>CG31+CG32+CG33</f>
        <v>0</v>
      </c>
      <c r="CH30" s="434">
        <f t="shared" si="47"/>
        <v>0</v>
      </c>
      <c r="CI30" s="434">
        <f>CI31+CI32+CI33</f>
        <v>0</v>
      </c>
      <c r="CJ30" s="434">
        <f t="shared" si="48"/>
        <v>-35267.206124646218</v>
      </c>
      <c r="CK30" s="435">
        <f t="shared" si="49"/>
        <v>0</v>
      </c>
      <c r="CL30" s="434">
        <f>CL31+CL32+CL33</f>
        <v>39513.805568213953</v>
      </c>
      <c r="CM30" s="434">
        <f t="shared" si="50"/>
        <v>39513.805568213953</v>
      </c>
      <c r="CN30" s="434">
        <f>CN31+CN32+CN33</f>
        <v>0</v>
      </c>
      <c r="CO30" s="434">
        <f>CO31+CO32+CO33</f>
        <v>0</v>
      </c>
      <c r="CP30" s="434">
        <f t="shared" si="51"/>
        <v>0</v>
      </c>
      <c r="CQ30" s="434">
        <f>CQ31+CQ32+CQ33</f>
        <v>0</v>
      </c>
      <c r="CR30" s="434">
        <f t="shared" si="52"/>
        <v>-39513.805568213953</v>
      </c>
      <c r="CS30" s="435">
        <f t="shared" si="53"/>
        <v>0</v>
      </c>
      <c r="CT30" s="434">
        <f>CT31+CT32+CT33</f>
        <v>44760.703152225855</v>
      </c>
      <c r="CU30" s="434">
        <f t="shared" si="54"/>
        <v>44760.703152225855</v>
      </c>
      <c r="CV30" s="434">
        <f>CV31+CV32+CV33</f>
        <v>0</v>
      </c>
      <c r="CW30" s="434">
        <f>CW31+CW32+CW33</f>
        <v>0</v>
      </c>
      <c r="CX30" s="434">
        <f t="shared" si="55"/>
        <v>0</v>
      </c>
      <c r="CY30" s="434">
        <f>CY31+CY32+CY33</f>
        <v>0</v>
      </c>
      <c r="CZ30" s="434">
        <f t="shared" si="56"/>
        <v>-44760.703152225855</v>
      </c>
      <c r="DA30" s="435">
        <f t="shared" si="57"/>
        <v>0</v>
      </c>
      <c r="DB30" s="436"/>
      <c r="DC30" s="434">
        <f>DC31+DC32+DC33</f>
        <v>21.118720000000003</v>
      </c>
      <c r="DD30" s="434">
        <f>DD31+DD32+DD33</f>
        <v>21.118720000000003</v>
      </c>
      <c r="DE30" s="434">
        <f t="shared" si="58"/>
        <v>0</v>
      </c>
      <c r="DF30" s="435">
        <f t="shared" si="59"/>
        <v>1</v>
      </c>
      <c r="DG30" s="434">
        <f>DG31+DG32+DG33</f>
        <v>18355.482020000061</v>
      </c>
      <c r="DH30" s="434">
        <f>DH31+DH32+DH33</f>
        <v>18355.482020000061</v>
      </c>
      <c r="DI30" s="434">
        <f t="shared" si="60"/>
        <v>0</v>
      </c>
      <c r="DJ30" s="435">
        <f t="shared" si="61"/>
        <v>1</v>
      </c>
      <c r="DK30" s="434">
        <f>DK31+DK32+DK33</f>
        <v>102627.64227862835</v>
      </c>
      <c r="DL30" s="434">
        <f>DL31+DL32+DL33</f>
        <v>94620.800270000007</v>
      </c>
      <c r="DM30" s="434">
        <f t="shared" si="62"/>
        <v>-8006.842008628344</v>
      </c>
      <c r="DN30" s="435">
        <f t="shared" si="63"/>
        <v>0.92198162375308002</v>
      </c>
      <c r="DO30" s="434">
        <f t="shared" si="64"/>
        <v>102504.80786831837</v>
      </c>
      <c r="DP30" s="434">
        <f t="shared" si="65"/>
        <v>102504.80786831837</v>
      </c>
      <c r="DQ30" s="434">
        <f t="shared" si="66"/>
        <v>0</v>
      </c>
      <c r="DR30" s="434">
        <f t="shared" si="67"/>
        <v>117183.84935999999</v>
      </c>
      <c r="DS30" s="434">
        <f t="shared" si="68"/>
        <v>117183.84935999999</v>
      </c>
      <c r="DT30" s="434">
        <f t="shared" si="69"/>
        <v>0</v>
      </c>
      <c r="DU30" s="434">
        <f t="shared" si="70"/>
        <v>14679.041491681623</v>
      </c>
      <c r="DV30" s="435">
        <f t="shared" si="71"/>
        <v>1.1432034437890843</v>
      </c>
      <c r="DW30" s="434">
        <f>DW31+DW32+DW33</f>
        <v>0</v>
      </c>
      <c r="DX30" s="434">
        <f>DX31+DX32+DX33</f>
        <v>0</v>
      </c>
      <c r="DY30" s="434">
        <f t="shared" si="72"/>
        <v>0</v>
      </c>
      <c r="DZ30" s="435" t="str">
        <f t="shared" si="73"/>
        <v>- // -</v>
      </c>
      <c r="EA30" s="434">
        <f>EA31+EA32+EA33</f>
        <v>199.41241768999987</v>
      </c>
      <c r="EB30" s="434">
        <f>EB31+EB32+EB33</f>
        <v>4228.685789999935</v>
      </c>
      <c r="EC30" s="434">
        <f t="shared" si="76"/>
        <v>4029.273372309935</v>
      </c>
      <c r="ED30" s="435">
        <f t="shared" si="77"/>
        <v>21.205729507646378</v>
      </c>
      <c r="EE30" s="434">
        <f t="shared" ref="EE30:EE61" si="160">DG30-DC30+DK30-DO30-DW30+EA30</f>
        <v>18656.610128000051</v>
      </c>
      <c r="EF30" s="434">
        <f t="shared" ref="EF30:EF61" si="161">DH30-DD30+DL30-DR30-DX30+EB30</f>
        <v>0</v>
      </c>
      <c r="EG30" s="434">
        <f t="shared" si="78"/>
        <v>-18656.610128000051</v>
      </c>
      <c r="EH30" s="435">
        <f t="shared" si="79"/>
        <v>0</v>
      </c>
      <c r="EI30" s="434">
        <f>EI31+EI32+EI33</f>
        <v>64710.380223239401</v>
      </c>
      <c r="EJ30" s="434">
        <f>EJ31+EJ32+EJ33</f>
        <v>51494.701924000001</v>
      </c>
      <c r="EK30" s="434">
        <f t="shared" si="80"/>
        <v>-13215.6782992394</v>
      </c>
      <c r="EL30" s="435">
        <f t="shared" si="81"/>
        <v>0.7957718954262416</v>
      </c>
      <c r="EM30" s="434">
        <f t="shared" si="82"/>
        <v>68535.794800443939</v>
      </c>
      <c r="EN30" s="434">
        <f t="shared" si="83"/>
        <v>68535.794800443939</v>
      </c>
      <c r="EO30" s="434">
        <f t="shared" si="84"/>
        <v>0</v>
      </c>
      <c r="EP30" s="434">
        <f t="shared" si="85"/>
        <v>44466.253779999999</v>
      </c>
      <c r="EQ30" s="434">
        <f t="shared" si="86"/>
        <v>44466.253779999999</v>
      </c>
      <c r="ER30" s="434">
        <f t="shared" si="87"/>
        <v>0</v>
      </c>
      <c r="ES30" s="434">
        <f t="shared" si="88"/>
        <v>-24069.541020443939</v>
      </c>
      <c r="ET30" s="435">
        <f t="shared" si="89"/>
        <v>0.64880335756625629</v>
      </c>
      <c r="EU30" s="434">
        <f>EU31+EU32+EU33</f>
        <v>0</v>
      </c>
      <c r="EV30" s="434">
        <f>EV31+EV32+EV33</f>
        <v>0</v>
      </c>
      <c r="EW30" s="434">
        <f t="shared" si="90"/>
        <v>0</v>
      </c>
      <c r="EX30" s="435" t="str">
        <f t="shared" si="91"/>
        <v>- // -</v>
      </c>
      <c r="EY30" s="434">
        <f>EY31+EY32+EY33</f>
        <v>255.87199050053985</v>
      </c>
      <c r="EZ30" s="434">
        <f>EZ31+EZ32+EZ33</f>
        <v>53.914369999999998</v>
      </c>
      <c r="FA30" s="434">
        <f t="shared" si="94"/>
        <v>-201.95762050053986</v>
      </c>
      <c r="FB30" s="435">
        <f t="shared" si="95"/>
        <v>0.21070836981621968</v>
      </c>
      <c r="FC30" s="434">
        <f t="shared" ref="FC30:FC61" si="162">EE30-EA30+EI30-EM30-EU30+EY30</f>
        <v>14887.655123606046</v>
      </c>
      <c r="FD30" s="434">
        <f t="shared" ref="FD30:FD61" si="163">EF30-EB30+EJ30-EP30-EV30+EZ30</f>
        <v>2853.676724000064</v>
      </c>
      <c r="FE30" s="434">
        <f t="shared" si="96"/>
        <v>-12033.978399605981</v>
      </c>
      <c r="FF30" s="435">
        <f t="shared" si="97"/>
        <v>0.19168073818926928</v>
      </c>
      <c r="FG30" s="434">
        <f>FG31+FG32+FG33</f>
        <v>83759.765882298248</v>
      </c>
      <c r="FH30" s="434">
        <f>FH31+FH32+FH33</f>
        <v>69848.933716</v>
      </c>
      <c r="FI30" s="434">
        <f t="shared" si="98"/>
        <v>-13910.832166298249</v>
      </c>
      <c r="FJ30" s="435">
        <f t="shared" si="99"/>
        <v>0.83391987764332853</v>
      </c>
      <c r="FK30" s="434">
        <f t="shared" si="100"/>
        <v>78975.90864450614</v>
      </c>
      <c r="FL30" s="434">
        <f t="shared" si="101"/>
        <v>78975.90864450614</v>
      </c>
      <c r="FM30" s="434">
        <f t="shared" si="102"/>
        <v>0</v>
      </c>
      <c r="FN30" s="434">
        <f t="shared" si="103"/>
        <v>60566.405759999994</v>
      </c>
      <c r="FO30" s="434">
        <f t="shared" si="104"/>
        <v>60566.405759999994</v>
      </c>
      <c r="FP30" s="434">
        <f t="shared" si="105"/>
        <v>0</v>
      </c>
      <c r="FQ30" s="434">
        <f t="shared" si="106"/>
        <v>-18409.502884506146</v>
      </c>
      <c r="FR30" s="435">
        <f t="shared" si="107"/>
        <v>0.76689723232723095</v>
      </c>
      <c r="FS30" s="434">
        <f>FS31+FS32+FS33</f>
        <v>0</v>
      </c>
      <c r="FT30" s="434">
        <f>FT31+FT32+FT33</f>
        <v>0</v>
      </c>
      <c r="FU30" s="434">
        <f t="shared" si="108"/>
        <v>0</v>
      </c>
      <c r="FV30" s="435" t="str">
        <f t="shared" si="109"/>
        <v>- // -</v>
      </c>
      <c r="FW30" s="434">
        <f>FW31+FW32+FW33</f>
        <v>255.85305004979978</v>
      </c>
      <c r="FX30" s="434">
        <f>FX31+FX32+FX33</f>
        <v>28.183820000000001</v>
      </c>
      <c r="FY30" s="434">
        <f t="shared" si="112"/>
        <v>-227.66923004979978</v>
      </c>
      <c r="FZ30" s="435">
        <f t="shared" si="113"/>
        <v>0.11015627913958517</v>
      </c>
      <c r="GA30" s="434">
        <f>GA31+GA32+GA33</f>
        <v>19671.49342094746</v>
      </c>
      <c r="GB30" s="434">
        <f>GB31+GB32+GB33</f>
        <v>12110.474130000084</v>
      </c>
      <c r="GC30" s="434">
        <f t="shared" si="114"/>
        <v>-7561.0192909473753</v>
      </c>
      <c r="GD30" s="435">
        <f t="shared" si="115"/>
        <v>0.61563572581144654</v>
      </c>
      <c r="GE30" s="434">
        <f>GE31+GE32+GE33</f>
        <v>125165.10828753671</v>
      </c>
      <c r="GF30" s="434">
        <f>GF31+GF32+GF33</f>
        <v>0</v>
      </c>
      <c r="GG30" s="434">
        <f t="shared" si="116"/>
        <v>-125165.10828753671</v>
      </c>
      <c r="GH30" s="435">
        <f t="shared" si="117"/>
        <v>0</v>
      </c>
      <c r="GI30" s="434">
        <f t="shared" si="118"/>
        <v>119541.71484508601</v>
      </c>
      <c r="GJ30" s="434">
        <f t="shared" si="119"/>
        <v>119541.71484508601</v>
      </c>
      <c r="GK30" s="434">
        <f t="shared" si="120"/>
        <v>0</v>
      </c>
      <c r="GL30" s="434">
        <f t="shared" si="121"/>
        <v>0</v>
      </c>
      <c r="GM30" s="434">
        <f t="shared" si="122"/>
        <v>0</v>
      </c>
      <c r="GN30" s="434">
        <f t="shared" si="123"/>
        <v>0</v>
      </c>
      <c r="GO30" s="434">
        <f t="shared" si="124"/>
        <v>-119541.71484508601</v>
      </c>
      <c r="GP30" s="435">
        <f t="shared" si="125"/>
        <v>0</v>
      </c>
      <c r="GQ30" s="434">
        <f>GQ31+GQ32+GQ33</f>
        <v>0</v>
      </c>
      <c r="GR30" s="434">
        <f>GR31+GR32+GR33</f>
        <v>0</v>
      </c>
      <c r="GS30" s="434">
        <f t="shared" si="126"/>
        <v>0</v>
      </c>
      <c r="GT30" s="435" t="str">
        <f t="shared" si="127"/>
        <v>- // -</v>
      </c>
      <c r="GU30" s="436"/>
      <c r="GV30" s="434">
        <f t="shared" si="128"/>
        <v>376262.89667170274</v>
      </c>
      <c r="GW30" s="434">
        <f t="shared" si="129"/>
        <v>215964.43591</v>
      </c>
      <c r="GX30" s="434">
        <f t="shared" si="130"/>
        <v>-160298.46076170274</v>
      </c>
      <c r="GY30" s="435">
        <f t="shared" si="131"/>
        <v>0.57397218227029567</v>
      </c>
      <c r="GZ30" s="434">
        <f t="shared" si="132"/>
        <v>369558.22615835443</v>
      </c>
      <c r="HA30" s="434">
        <f t="shared" si="133"/>
        <v>369558.22615835443</v>
      </c>
      <c r="HB30" s="434">
        <f t="shared" si="134"/>
        <v>0</v>
      </c>
      <c r="HC30" s="434">
        <f t="shared" si="135"/>
        <v>222216.50889999999</v>
      </c>
      <c r="HD30" s="434">
        <f t="shared" si="136"/>
        <v>222216.50889999999</v>
      </c>
      <c r="HE30" s="434">
        <f t="shared" si="137"/>
        <v>0</v>
      </c>
      <c r="HF30" s="434">
        <f t="shared" si="138"/>
        <v>-147341.71725835445</v>
      </c>
      <c r="HG30" s="435">
        <f t="shared" si="139"/>
        <v>0.60130310508845497</v>
      </c>
      <c r="HH30" s="434">
        <f t="shared" si="140"/>
        <v>0</v>
      </c>
      <c r="HI30" s="434">
        <f t="shared" si="141"/>
        <v>0</v>
      </c>
      <c r="HJ30" s="434">
        <f t="shared" si="142"/>
        <v>0</v>
      </c>
      <c r="HK30" s="435" t="str">
        <f t="shared" si="143"/>
        <v>- // -</v>
      </c>
      <c r="HL30" s="434">
        <f>HL31+HL32+HL33</f>
        <v>193.22586151733577</v>
      </c>
      <c r="HM30" s="434">
        <f>HM31+HM32+HM33</f>
        <v>0</v>
      </c>
      <c r="HN30" s="434">
        <f t="shared" si="146"/>
        <v>-193.22586151733577</v>
      </c>
      <c r="HO30" s="435">
        <f t="shared" si="147"/>
        <v>0</v>
      </c>
      <c r="HP30" s="434">
        <f>HP31+HP32+HP33</f>
        <v>25232.25967486568</v>
      </c>
      <c r="HQ30" s="434">
        <f>HQ31+HQ32+HQ33</f>
        <v>12082.290310000084</v>
      </c>
      <c r="HR30" s="434">
        <f t="shared" si="148"/>
        <v>-13149.969364865596</v>
      </c>
      <c r="HS30" s="435">
        <f t="shared" si="149"/>
        <v>0.47884297584474672</v>
      </c>
      <c r="HT30" s="436"/>
      <c r="HU30" s="434">
        <f t="shared" si="150"/>
        <v>71087.977028354479</v>
      </c>
      <c r="HV30" s="435">
        <f t="shared" si="151"/>
        <v>1.2381744151571763</v>
      </c>
      <c r="HW30" s="436"/>
      <c r="HX30" s="434">
        <f>IF([19]Настройка!$D$13="январь",0,IF([19]Настройка!$D$13="февраль",0,IF(OR([19]Настройка!$D$13="март",[19]Настройка!$D$13="I квартал"),DK30,IF([19]Настройка!$D$13="апрель",DK30,IF([19]Настройка!$D$13="май",DK30,IF(OR([19]Настройка!$D$13="июнь",[19]Настройка!$D$13="II квартал"),DK30+EI30,IF([19]Настройка!$D$13="июль",DK30+EI30,IF([19]Настройка!$D$13="август",DK30+EI30,IF(OR([19]Настройка!$D$13="сентябрь",[19]Настройка!$D$13="III квартал"),DK30+EI30+FG30,IF([19]Настройка!$D$13="октябрь",DK30+EI30+FG30,IF([19]Настройка!$D$13="ноябрь",DK30+EI30+FG30,IF(OR([19]Настройка!$D$13="декабрь",[19]Настройка!$D$13="IV квартал"),GV30,"Ошибка"))))))))))))</f>
        <v>251097.78838416602</v>
      </c>
      <c r="HY30" s="434">
        <f>IF([19]Настройка!$D$13="январь",0,IF([19]Настройка!$D$13="февраль",0,IF(OR([19]Настройка!$D$13="март",[19]Настройка!$D$13="I квартал"),DL30,IF([19]Настройка!$D$13="апрель",DL30,IF([19]Настройка!$D$13="май",DL30,IF(OR([19]Настройка!$D$13="июнь",[19]Настройка!$D$13="II квартал"),DL30+EJ30,IF([19]Настройка!$D$13="июль",DL30+EJ30,IF([19]Настройка!$D$13="август",DL30+EJ30,IF(OR([19]Настройка!$D$13="сентябрь",[19]Настройка!$D$13="III квартал"),DL30+EJ30+FH30,IF([19]Настройка!$D$13="октябрь",DL30+EJ30+FH30,IF([19]Настройка!$D$13="ноябрь",DL30+EJ30+FH30,IF(OR([19]Настройка!$D$13="декабрь",[19]Настройка!$D$13="IV квартал"),GW30,"Ошибка"))))))))))))</f>
        <v>215964.43591</v>
      </c>
      <c r="HZ30" s="434">
        <f t="shared" si="152"/>
        <v>-35133.352474166022</v>
      </c>
      <c r="IA30" s="435">
        <f t="shared" si="153"/>
        <v>0.86008099593289167</v>
      </c>
      <c r="IB30" s="434">
        <f t="shared" si="154"/>
        <v>250016.51131326845</v>
      </c>
      <c r="IC30" s="434">
        <f>IF([19]Настройка!$D$13="январь",K30,IF([19]Настройка!$D$13="февраль",K30+S30,IF(OR([19]Настройка!$D$13="март",[19]Настройка!$D$13="I квартал"),DP30,IF([19]Настройка!$D$13="апрель",DP30+AI30,IF([19]Настройка!$D$13="май",DP30+AI30+AQ30,IF(OR([19]Настройка!$D$13="июнь",[19]Настройка!$D$13="II квартал"),DP30+EN30,IF([19]Настройка!$D$13="июль",DP30+EN30+BG30,IF([19]Настройка!$D$13="август",DP30+EN30+BG30+BO30,IF(OR([19]Настройка!$D$13="сентябрь",[19]Настройка!$D$13="III квартал"),DP30+EN30+FL30,IF([19]Настройка!$D$13="октябрь",DP30+EN30+FL30+CE30,IF([19]Настройка!$D$13="ноябрь",DP30+EN30+FL30+CE30+CM30,IF(OR([19]Настройка!$D$13="декабрь",[19]Настройка!$D$13="IV квартал"),HA30,"Ошибка"))))))))))))</f>
        <v>250016.51131326845</v>
      </c>
      <c r="ID30" s="434">
        <f>IF([19]Настройка!$D$13="январь",L30,IF([19]Настройка!$D$13="февраль",L30+T30,IF(OR([19]Настройка!$D$13="март",[19]Настройка!$D$13="I квартал"),DQ30,IF([19]Настройка!$D$13="апрель",DQ30+AJ30,IF([19]Настройка!$D$13="май",DQ30+AJ30+AR30,IF(OR([19]Настройка!$D$13="июнь",[19]Настройка!$D$13="II квартал"),DQ30+EO30,IF([19]Настройка!$D$13="июль",DQ30+EO30+BH30,IF([19]Настройка!$D$13="август",DQ30+EO30+BH30+BP30,IF(OR([19]Настройка!$D$13="сентябрь",[19]Настройка!$D$13="III квартал"),DQ30+EO30+FM30,IF([19]Настройка!$D$13="октябрь",DQ30+EO30+FM30+CF30,IF([19]Настройка!$D$13="ноябрь",DQ30+EO30+FM30+CF30+CN30,IF(OR([19]Настройка!$D$13="декабрь",[19]Настройка!$D$13="IV квартал"),HB30,"Ошибка"))))))))))))</f>
        <v>0</v>
      </c>
      <c r="IE30" s="434">
        <f t="shared" si="155"/>
        <v>222216.50889999999</v>
      </c>
      <c r="IF30" s="434">
        <f>IF([19]Настройка!$D$13="январь",N30,IF([19]Настройка!$D$13="февраль",N30+V30,IF(OR([19]Настройка!$D$13="март",[19]Настройка!$D$13="I квартал"),DS30,IF([19]Настройка!$D$13="апрель",DS30+AL30,IF([19]Настройка!$D$13="май",DS30+AL30+AT30,IF(OR([19]Настройка!$D$13="июнь",[19]Настройка!$D$13="II квартал"),DS30+EQ30,IF([19]Настройка!$D$13="июль",DS30+EQ30+BJ30,IF([19]Настройка!$D$13="август",DS30+EQ30+BJ30+BR30,IF(OR([19]Настройка!$D$13="сентябрь",[19]Настройка!$D$13="III квартал"),DS30+EQ30+FO30,IF([19]Настройка!$D$13="октябрь",DS30+EQ30+FO30+CH30,IF([19]Настройка!$D$13="ноябрь",DS30+EQ30+FO30+CH30+CP30,IF(OR([19]Настройка!$D$13="декабрь",[19]Настройка!$D$13="IV квартал"),HD30,"Ошибка"))))))))))))</f>
        <v>222216.50889999999</v>
      </c>
      <c r="IG30" s="434">
        <f>IF([19]Настройка!$D$13="январь",O30,IF([19]Настройка!$D$13="февраль",O30+W30,IF(OR([19]Настройка!$D$13="март",[19]Настройка!$D$13="I квартал"),DT30,IF([19]Настройка!$D$13="апрель",DT30+AM30,IF([19]Настройка!$D$13="май",DT30+AM30+AU30,IF(OR([19]Настройка!$D$13="июнь",[19]Настройка!$D$13="II квартал"),DT30+ER30,IF([19]Настройка!$D$13="июль",DT30+ER30+BK30,IF([19]Настройка!$D$13="август",DT30+ER30+BK30+BS30,IF(OR([19]Настройка!$D$13="сентябрь",[19]Настройка!$D$13="III квартал"),DT30+ER30+FP30,IF([19]Настройка!$D$13="октябрь",DT30+ER30+FP30+CI30,IF([19]Настройка!$D$13="ноябрь",DT30+ER30+FP30+CI30+CQ30,IF(OR([19]Настройка!$D$13="декабрь",[19]Настройка!$D$13="IV квартал"),HE30,"Ошибка"))))))))))))</f>
        <v>0</v>
      </c>
      <c r="IH30" s="434">
        <f t="shared" si="156"/>
        <v>-27800.002413268463</v>
      </c>
      <c r="II30" s="435">
        <f t="shared" si="157"/>
        <v>0.88880733409468582</v>
      </c>
      <c r="IK30" s="439"/>
    </row>
    <row r="31" spans="1:245" s="438" customFormat="1" outlineLevel="1">
      <c r="A31" s="422">
        <f t="shared" si="158"/>
        <v>18</v>
      </c>
      <c r="B31" s="446" t="s">
        <v>1763</v>
      </c>
      <c r="C31" s="441">
        <v>12030102</v>
      </c>
      <c r="D31" s="433"/>
      <c r="E31" s="434">
        <f>[19]И9!E17</f>
        <v>340352.7472463749</v>
      </c>
      <c r="F31" s="434">
        <f>[19]И9!F17</f>
        <v>297576.40661999997</v>
      </c>
      <c r="G31" s="434">
        <f t="shared" si="8"/>
        <v>-42776.340626374935</v>
      </c>
      <c r="H31" s="435">
        <f t="shared" si="9"/>
        <v>0.87431762789500878</v>
      </c>
      <c r="I31" s="436"/>
      <c r="J31" s="434">
        <f>[19]И9!J17</f>
        <v>44980.915569999997</v>
      </c>
      <c r="K31" s="434">
        <f t="shared" si="10"/>
        <v>44980.915569999997</v>
      </c>
      <c r="L31" s="434">
        <f>[19]И9!L17</f>
        <v>0</v>
      </c>
      <c r="M31" s="434">
        <f>[19]И9!M17</f>
        <v>44980.915569999997</v>
      </c>
      <c r="N31" s="434">
        <f t="shared" si="11"/>
        <v>44980.915569999997</v>
      </c>
      <c r="O31" s="434">
        <f>[19]И9!O17</f>
        <v>0</v>
      </c>
      <c r="P31" s="434">
        <f t="shared" si="12"/>
        <v>0</v>
      </c>
      <c r="Q31" s="435">
        <f t="shared" si="13"/>
        <v>1</v>
      </c>
      <c r="R31" s="434">
        <f>[19]И9!R17</f>
        <v>25660.85542</v>
      </c>
      <c r="S31" s="434">
        <f t="shared" si="14"/>
        <v>25660.85542</v>
      </c>
      <c r="T31" s="434">
        <f>[19]И9!T17</f>
        <v>0</v>
      </c>
      <c r="U31" s="434">
        <f>[19]И9!U17</f>
        <v>25660.85542</v>
      </c>
      <c r="V31" s="434">
        <f t="shared" si="15"/>
        <v>25660.85542</v>
      </c>
      <c r="W31" s="434">
        <f>[19]И9!W17</f>
        <v>0</v>
      </c>
      <c r="X31" s="434">
        <f t="shared" si="16"/>
        <v>0</v>
      </c>
      <c r="Y31" s="435">
        <f t="shared" si="17"/>
        <v>1</v>
      </c>
      <c r="Z31" s="434">
        <f>[19]И9!Z17</f>
        <v>29091.873051999999</v>
      </c>
      <c r="AA31" s="434">
        <f t="shared" si="18"/>
        <v>29091.873051999999</v>
      </c>
      <c r="AB31" s="434">
        <f>[19]И9!AB17</f>
        <v>0</v>
      </c>
      <c r="AC31" s="434">
        <f>[19]И9!AC17</f>
        <v>44088.658519999997</v>
      </c>
      <c r="AD31" s="434">
        <f t="shared" si="19"/>
        <v>44088.658519999997</v>
      </c>
      <c r="AE31" s="434">
        <f>[19]И9!AE17</f>
        <v>0</v>
      </c>
      <c r="AF31" s="434">
        <f t="shared" si="20"/>
        <v>14996.785467999998</v>
      </c>
      <c r="AG31" s="435">
        <f t="shared" si="21"/>
        <v>1.5154974188562604</v>
      </c>
      <c r="AH31" s="434">
        <f>[19]И9!AH17</f>
        <v>25401.209374599999</v>
      </c>
      <c r="AI31" s="434">
        <f t="shared" si="22"/>
        <v>25401.209374599999</v>
      </c>
      <c r="AJ31" s="434">
        <f>[19]И9!AJ17</f>
        <v>0</v>
      </c>
      <c r="AK31" s="434">
        <f>[19]И9!AK17</f>
        <v>12207.788640000001</v>
      </c>
      <c r="AL31" s="434">
        <f t="shared" si="23"/>
        <v>12207.788640000001</v>
      </c>
      <c r="AM31" s="434">
        <f>[19]И9!AM17</f>
        <v>0</v>
      </c>
      <c r="AN31" s="434">
        <f t="shared" si="24"/>
        <v>-13193.420734599998</v>
      </c>
      <c r="AO31" s="435">
        <f t="shared" si="25"/>
        <v>0.48059871717002611</v>
      </c>
      <c r="AP31" s="434">
        <f>[19]И9!AP17</f>
        <v>22390.380431379999</v>
      </c>
      <c r="AQ31" s="434">
        <f t="shared" si="26"/>
        <v>22390.380431379999</v>
      </c>
      <c r="AR31" s="434">
        <f>[19]И9!AR17</f>
        <v>0</v>
      </c>
      <c r="AS31" s="434">
        <f>[19]И9!AS17</f>
        <v>9626.0839199999991</v>
      </c>
      <c r="AT31" s="434">
        <f t="shared" si="27"/>
        <v>9626.0839199999991</v>
      </c>
      <c r="AU31" s="434">
        <f>[19]И9!AU17</f>
        <v>0</v>
      </c>
      <c r="AV31" s="434">
        <f t="shared" si="28"/>
        <v>-12764.29651138</v>
      </c>
      <c r="AW31" s="435">
        <f t="shared" si="29"/>
        <v>0.42992051651382812</v>
      </c>
      <c r="AX31" s="434">
        <f>[19]И9!AX17</f>
        <v>20297.644708413998</v>
      </c>
      <c r="AY31" s="434">
        <f t="shared" si="30"/>
        <v>20297.644708413998</v>
      </c>
      <c r="AZ31" s="434">
        <f>[19]И9!AZ17</f>
        <v>0</v>
      </c>
      <c r="BA31" s="434">
        <f>[19]И9!BA17</f>
        <v>22355.202969999998</v>
      </c>
      <c r="BB31" s="434">
        <f t="shared" si="31"/>
        <v>22355.202969999998</v>
      </c>
      <c r="BC31" s="434">
        <f>[19]И9!BC17</f>
        <v>0</v>
      </c>
      <c r="BD31" s="434">
        <f t="shared" si="32"/>
        <v>2057.5582615860003</v>
      </c>
      <c r="BE31" s="435">
        <f t="shared" si="33"/>
        <v>1.1013693111266787</v>
      </c>
      <c r="BF31" s="434">
        <f>[19]И9!BF17</f>
        <v>21635.5396875242</v>
      </c>
      <c r="BG31" s="434">
        <f t="shared" si="34"/>
        <v>21635.5396875242</v>
      </c>
      <c r="BH31" s="434">
        <f>[19]И9!BH17</f>
        <v>0</v>
      </c>
      <c r="BI31" s="434">
        <f>[19]И9!BI17</f>
        <v>14233.579010000001</v>
      </c>
      <c r="BJ31" s="434">
        <f t="shared" si="35"/>
        <v>14233.579010000001</v>
      </c>
      <c r="BK31" s="434">
        <f>[19]И9!BK17</f>
        <v>0</v>
      </c>
      <c r="BL31" s="434">
        <f t="shared" si="36"/>
        <v>-7401.9606775241991</v>
      </c>
      <c r="BM31" s="435">
        <f t="shared" si="37"/>
        <v>0.65787954520993874</v>
      </c>
      <c r="BN31" s="434">
        <f>[19]И9!BN17</f>
        <v>25701.887436257261</v>
      </c>
      <c r="BO31" s="434">
        <f t="shared" si="38"/>
        <v>25701.887436257261</v>
      </c>
      <c r="BP31" s="434">
        <f>[19]И9!BP17</f>
        <v>0</v>
      </c>
      <c r="BQ31" s="434">
        <f>[19]И9!BQ17</f>
        <v>21149.295679999999</v>
      </c>
      <c r="BR31" s="434">
        <f t="shared" si="39"/>
        <v>21149.295679999999</v>
      </c>
      <c r="BS31" s="434">
        <f>[19]И9!BS17</f>
        <v>0</v>
      </c>
      <c r="BT31" s="434">
        <f t="shared" si="40"/>
        <v>-4552.5917562572613</v>
      </c>
      <c r="BU31" s="435">
        <f t="shared" si="41"/>
        <v>0.82286936056552062</v>
      </c>
      <c r="BV31" s="434">
        <f>[19]И9!BV17</f>
        <v>31459.934068877174</v>
      </c>
      <c r="BW31" s="434">
        <f t="shared" si="42"/>
        <v>31459.934068877174</v>
      </c>
      <c r="BX31" s="434">
        <f>[19]И9!BX17</f>
        <v>0</v>
      </c>
      <c r="BY31" s="434">
        <f>[19]И9!BY17</f>
        <v>24936.177040000002</v>
      </c>
      <c r="BZ31" s="434">
        <f t="shared" si="43"/>
        <v>24936.177040000002</v>
      </c>
      <c r="CA31" s="434">
        <f>[19]И9!CA17</f>
        <v>0</v>
      </c>
      <c r="CB31" s="434">
        <f t="shared" si="44"/>
        <v>-6523.7570288771713</v>
      </c>
      <c r="CC31" s="435">
        <f t="shared" si="45"/>
        <v>0.7926328448561174</v>
      </c>
      <c r="CD31" s="434">
        <f>[19]И9!CD17</f>
        <v>35102.311164663151</v>
      </c>
      <c r="CE31" s="434">
        <f t="shared" si="46"/>
        <v>35102.311164663151</v>
      </c>
      <c r="CF31" s="434">
        <f>[19]И9!CF17</f>
        <v>0</v>
      </c>
      <c r="CG31" s="434">
        <f>[19]И9!CG17</f>
        <v>0</v>
      </c>
      <c r="CH31" s="434">
        <f t="shared" si="47"/>
        <v>0</v>
      </c>
      <c r="CI31" s="434">
        <f>[19]И9!CI17</f>
        <v>0</v>
      </c>
      <c r="CJ31" s="434">
        <f t="shared" si="48"/>
        <v>-35102.311164663151</v>
      </c>
      <c r="CK31" s="435">
        <f t="shared" si="49"/>
        <v>0</v>
      </c>
      <c r="CL31" s="434">
        <f>[19]И9!CL17</f>
        <v>39221.726433398944</v>
      </c>
      <c r="CM31" s="434">
        <f t="shared" si="50"/>
        <v>39221.726433398944</v>
      </c>
      <c r="CN31" s="434">
        <f>[19]И9!CN17</f>
        <v>0</v>
      </c>
      <c r="CO31" s="434">
        <f>[19]И9!CO17</f>
        <v>0</v>
      </c>
      <c r="CP31" s="434">
        <f t="shared" si="51"/>
        <v>0</v>
      </c>
      <c r="CQ31" s="434">
        <f>[19]И9!CQ17</f>
        <v>0</v>
      </c>
      <c r="CR31" s="434">
        <f t="shared" si="52"/>
        <v>-39221.726433398944</v>
      </c>
      <c r="CS31" s="435">
        <f t="shared" si="53"/>
        <v>0</v>
      </c>
      <c r="CT31" s="434">
        <f>[19]И9!CT17</f>
        <v>44435.055328019676</v>
      </c>
      <c r="CU31" s="434">
        <f t="shared" si="54"/>
        <v>44435.055328019676</v>
      </c>
      <c r="CV31" s="434">
        <f>[19]И9!CV17</f>
        <v>0</v>
      </c>
      <c r="CW31" s="434">
        <f>[19]И9!CW17</f>
        <v>0</v>
      </c>
      <c r="CX31" s="434">
        <f t="shared" si="55"/>
        <v>0</v>
      </c>
      <c r="CY31" s="434">
        <f>[19]И9!CY17</f>
        <v>0</v>
      </c>
      <c r="CZ31" s="434">
        <f t="shared" si="56"/>
        <v>-44435.055328019676</v>
      </c>
      <c r="DA31" s="435">
        <f t="shared" si="57"/>
        <v>0</v>
      </c>
      <c r="DB31" s="436"/>
      <c r="DC31" s="434">
        <f>[19]И9!DC17</f>
        <v>0</v>
      </c>
      <c r="DD31" s="434">
        <f>[19]И9!DD17</f>
        <v>0</v>
      </c>
      <c r="DE31" s="434">
        <f t="shared" si="58"/>
        <v>0</v>
      </c>
      <c r="DF31" s="435" t="str">
        <f t="shared" si="59"/>
        <v>- // -</v>
      </c>
      <c r="DG31" s="434">
        <f>[19]И9!DG17</f>
        <v>16807.047380000062</v>
      </c>
      <c r="DH31" s="434">
        <f>[19]И9!DH17</f>
        <v>16807.047380000062</v>
      </c>
      <c r="DI31" s="434">
        <f t="shared" si="60"/>
        <v>0</v>
      </c>
      <c r="DJ31" s="435">
        <f t="shared" si="61"/>
        <v>1</v>
      </c>
      <c r="DK31" s="434">
        <f>[19]И9!DK17</f>
        <v>101583.20679</v>
      </c>
      <c r="DL31" s="434">
        <f>[19]И9!DL17</f>
        <v>93753.200110000005</v>
      </c>
      <c r="DM31" s="434">
        <f t="shared" si="62"/>
        <v>-7830.0066799999913</v>
      </c>
      <c r="DN31" s="435">
        <f t="shared" si="63"/>
        <v>0.92292026480137868</v>
      </c>
      <c r="DO31" s="434">
        <f t="shared" si="64"/>
        <v>99733.644041999985</v>
      </c>
      <c r="DP31" s="434">
        <f t="shared" si="65"/>
        <v>99733.644041999985</v>
      </c>
      <c r="DQ31" s="434">
        <f t="shared" si="66"/>
        <v>0</v>
      </c>
      <c r="DR31" s="434">
        <f t="shared" si="67"/>
        <v>114730.42950999999</v>
      </c>
      <c r="DS31" s="434">
        <f t="shared" si="68"/>
        <v>114730.42950999999</v>
      </c>
      <c r="DT31" s="434">
        <f t="shared" si="69"/>
        <v>0</v>
      </c>
      <c r="DU31" s="434">
        <f t="shared" si="70"/>
        <v>14996.785468000002</v>
      </c>
      <c r="DV31" s="435">
        <f t="shared" si="71"/>
        <v>1.1503683697918883</v>
      </c>
      <c r="DW31" s="434">
        <f>[19]И9!DW17</f>
        <v>0</v>
      </c>
      <c r="DX31" s="434">
        <f>[19]И9!DX17</f>
        <v>0</v>
      </c>
      <c r="DY31" s="434">
        <f t="shared" si="72"/>
        <v>0</v>
      </c>
      <c r="DZ31" s="435" t="str">
        <f t="shared" si="73"/>
        <v>- // -</v>
      </c>
      <c r="EA31" s="434">
        <f>[19]И9!EA17</f>
        <v>0</v>
      </c>
      <c r="EB31" s="434">
        <f>[19]И9!EB17</f>
        <v>4170.1820199999347</v>
      </c>
      <c r="EC31" s="434">
        <f t="shared" si="76"/>
        <v>4170.1820199999347</v>
      </c>
      <c r="ED31" s="435" t="str">
        <f t="shared" si="77"/>
        <v>- // -</v>
      </c>
      <c r="EE31" s="434">
        <f t="shared" si="160"/>
        <v>18656.610128000073</v>
      </c>
      <c r="EF31" s="434">
        <f t="shared" si="161"/>
        <v>1.4551915228366852E-11</v>
      </c>
      <c r="EG31" s="434">
        <f t="shared" si="78"/>
        <v>-18656.610128000058</v>
      </c>
      <c r="EH31" s="435">
        <f t="shared" si="79"/>
        <v>7.7998709993554278E-16</v>
      </c>
      <c r="EI31" s="434">
        <f>[19]И9!EI17</f>
        <v>64320.27951</v>
      </c>
      <c r="EJ31" s="434">
        <f>[19]И9!EJ17</f>
        <v>51212.934280000001</v>
      </c>
      <c r="EK31" s="434">
        <f t="shared" si="80"/>
        <v>-13107.345229999999</v>
      </c>
      <c r="EL31" s="435">
        <f t="shared" si="81"/>
        <v>0.79621753310381416</v>
      </c>
      <c r="EM31" s="434">
        <f t="shared" si="82"/>
        <v>68089.234514393989</v>
      </c>
      <c r="EN31" s="434">
        <f t="shared" si="83"/>
        <v>68089.234514393989</v>
      </c>
      <c r="EO31" s="434">
        <f t="shared" si="84"/>
        <v>0</v>
      </c>
      <c r="EP31" s="434">
        <f t="shared" si="85"/>
        <v>44189.075530000002</v>
      </c>
      <c r="EQ31" s="434">
        <f t="shared" si="86"/>
        <v>44189.075530000002</v>
      </c>
      <c r="ER31" s="434">
        <f t="shared" si="87"/>
        <v>0</v>
      </c>
      <c r="ES31" s="434">
        <f t="shared" si="88"/>
        <v>-23900.158984393987</v>
      </c>
      <c r="ET31" s="435">
        <f t="shared" si="89"/>
        <v>0.64898769747012619</v>
      </c>
      <c r="EU31" s="434">
        <f>[19]И9!EU17</f>
        <v>0</v>
      </c>
      <c r="EV31" s="434">
        <f>[19]И9!EV17</f>
        <v>0</v>
      </c>
      <c r="EW31" s="434">
        <f t="shared" si="90"/>
        <v>0</v>
      </c>
      <c r="EX31" s="435" t="str">
        <f t="shared" si="91"/>
        <v>- // -</v>
      </c>
      <c r="EY31" s="434">
        <f>[19]И9!EY17</f>
        <v>0</v>
      </c>
      <c r="EZ31" s="434">
        <f>[19]И9!EZ17</f>
        <v>0</v>
      </c>
      <c r="FA31" s="434">
        <f t="shared" si="94"/>
        <v>0</v>
      </c>
      <c r="FB31" s="435" t="str">
        <f t="shared" si="95"/>
        <v>- // -</v>
      </c>
      <c r="FC31" s="434">
        <f t="shared" si="162"/>
        <v>14887.655123606091</v>
      </c>
      <c r="FD31" s="434">
        <f t="shared" si="163"/>
        <v>2853.6767300000793</v>
      </c>
      <c r="FE31" s="434">
        <f t="shared" si="96"/>
        <v>-12033.978393606012</v>
      </c>
      <c r="FF31" s="435">
        <f t="shared" si="97"/>
        <v>0.19168073859228821</v>
      </c>
      <c r="FG31" s="434">
        <f>[19]И9!FG17</f>
        <v>83581.199489999999</v>
      </c>
      <c r="FH31" s="434">
        <f>[19]И9!FH17</f>
        <v>69563.510890000005</v>
      </c>
      <c r="FI31" s="434">
        <f t="shared" si="98"/>
        <v>-14017.688599999994</v>
      </c>
      <c r="FJ31" s="435">
        <f t="shared" si="99"/>
        <v>0.83228658256242027</v>
      </c>
      <c r="FK31" s="434">
        <f t="shared" si="100"/>
        <v>78797.361192658631</v>
      </c>
      <c r="FL31" s="434">
        <f t="shared" si="101"/>
        <v>78797.361192658631</v>
      </c>
      <c r="FM31" s="434">
        <f t="shared" si="102"/>
        <v>0</v>
      </c>
      <c r="FN31" s="434">
        <f t="shared" si="103"/>
        <v>60319.051729999999</v>
      </c>
      <c r="FO31" s="434">
        <f t="shared" si="104"/>
        <v>60319.051729999999</v>
      </c>
      <c r="FP31" s="434">
        <f t="shared" si="105"/>
        <v>0</v>
      </c>
      <c r="FQ31" s="434">
        <f t="shared" si="106"/>
        <v>-18478.309462658632</v>
      </c>
      <c r="FR31" s="435">
        <f t="shared" si="107"/>
        <v>0.76549583408663424</v>
      </c>
      <c r="FS31" s="434">
        <f>[19]И9!FS17</f>
        <v>0</v>
      </c>
      <c r="FT31" s="434">
        <f>[19]И9!FT17</f>
        <v>0</v>
      </c>
      <c r="FU31" s="434">
        <f t="shared" si="108"/>
        <v>0</v>
      </c>
      <c r="FV31" s="435" t="str">
        <f t="shared" si="109"/>
        <v>- // -</v>
      </c>
      <c r="FW31" s="434">
        <f>[19]И9!FW17</f>
        <v>0</v>
      </c>
      <c r="FX31" s="434">
        <f>[19]И9!FX17</f>
        <v>0</v>
      </c>
      <c r="FY31" s="434">
        <f t="shared" si="112"/>
        <v>0</v>
      </c>
      <c r="FZ31" s="435" t="str">
        <f t="shared" si="113"/>
        <v>- // -</v>
      </c>
      <c r="GA31" s="434">
        <f t="shared" ref="GA31:GA62" si="164">FC31-EY31+FG31-FK31-FS31+FW31</f>
        <v>19671.49342094746</v>
      </c>
      <c r="GB31" s="434">
        <f t="shared" ref="GB31:GB62" si="165">FD31-EZ31+FH31-FN31-FT31+FX31</f>
        <v>12098.135890000085</v>
      </c>
      <c r="GC31" s="434">
        <f t="shared" si="114"/>
        <v>-7573.3575309473745</v>
      </c>
      <c r="GD31" s="435">
        <f t="shared" si="115"/>
        <v>0.61500851161189518</v>
      </c>
      <c r="GE31" s="434">
        <f>[19]И9!GE17</f>
        <v>124319.85918</v>
      </c>
      <c r="GF31" s="434">
        <f>[19]И9!GF17</f>
        <v>0</v>
      </c>
      <c r="GG31" s="434">
        <f t="shared" si="116"/>
        <v>-124319.85918</v>
      </c>
      <c r="GH31" s="435">
        <f t="shared" si="117"/>
        <v>0</v>
      </c>
      <c r="GI31" s="434">
        <f t="shared" si="118"/>
        <v>118759.09292608178</v>
      </c>
      <c r="GJ31" s="434">
        <f t="shared" si="119"/>
        <v>118759.09292608178</v>
      </c>
      <c r="GK31" s="434">
        <f t="shared" si="120"/>
        <v>0</v>
      </c>
      <c r="GL31" s="434">
        <f t="shared" si="121"/>
        <v>0</v>
      </c>
      <c r="GM31" s="434">
        <f t="shared" si="122"/>
        <v>0</v>
      </c>
      <c r="GN31" s="434">
        <f t="shared" si="123"/>
        <v>0</v>
      </c>
      <c r="GO31" s="434">
        <f t="shared" si="124"/>
        <v>-118759.09292608178</v>
      </c>
      <c r="GP31" s="435">
        <f t="shared" si="125"/>
        <v>0</v>
      </c>
      <c r="GQ31" s="434">
        <f>[19]И9!GQ17</f>
        <v>0</v>
      </c>
      <c r="GR31" s="434">
        <f>[19]И9!GR17</f>
        <v>0</v>
      </c>
      <c r="GS31" s="434">
        <f t="shared" si="126"/>
        <v>0</v>
      </c>
      <c r="GT31" s="435" t="str">
        <f t="shared" si="127"/>
        <v>- // -</v>
      </c>
      <c r="GU31" s="436"/>
      <c r="GV31" s="434">
        <f t="shared" si="128"/>
        <v>373804.54496999999</v>
      </c>
      <c r="GW31" s="434">
        <f t="shared" si="129"/>
        <v>214529.64528000003</v>
      </c>
      <c r="GX31" s="434">
        <f t="shared" si="130"/>
        <v>-159274.89968999996</v>
      </c>
      <c r="GY31" s="435">
        <f t="shared" si="131"/>
        <v>0.57390860589246528</v>
      </c>
      <c r="GZ31" s="434">
        <f t="shared" si="132"/>
        <v>365379.33267513436</v>
      </c>
      <c r="HA31" s="434">
        <f t="shared" si="133"/>
        <v>365379.33267513436</v>
      </c>
      <c r="HB31" s="434">
        <f t="shared" si="134"/>
        <v>0</v>
      </c>
      <c r="HC31" s="434">
        <f t="shared" si="135"/>
        <v>219238.55677</v>
      </c>
      <c r="HD31" s="434">
        <f t="shared" si="136"/>
        <v>219238.55677</v>
      </c>
      <c r="HE31" s="434">
        <f t="shared" si="137"/>
        <v>0</v>
      </c>
      <c r="HF31" s="434">
        <f t="shared" si="138"/>
        <v>-146140.77590513436</v>
      </c>
      <c r="HG31" s="435">
        <f t="shared" si="139"/>
        <v>0.60002998846387712</v>
      </c>
      <c r="HH31" s="434">
        <f t="shared" si="140"/>
        <v>0</v>
      </c>
      <c r="HI31" s="434">
        <f t="shared" si="141"/>
        <v>0</v>
      </c>
      <c r="HJ31" s="434">
        <f t="shared" si="142"/>
        <v>0</v>
      </c>
      <c r="HK31" s="435" t="str">
        <f t="shared" si="143"/>
        <v>- // -</v>
      </c>
      <c r="HL31" s="434">
        <f>[19]И9!HL17</f>
        <v>0</v>
      </c>
      <c r="HM31" s="434">
        <f>[19]И9!HM17</f>
        <v>0</v>
      </c>
      <c r="HN31" s="434">
        <f t="shared" si="146"/>
        <v>0</v>
      </c>
      <c r="HO31" s="435" t="str">
        <f t="shared" si="147"/>
        <v>- // -</v>
      </c>
      <c r="HP31" s="434">
        <f t="shared" ref="HP31:HP62" si="166">GA31-FW31+GE31-GI31-GQ31+HL31</f>
        <v>25232.25967486568</v>
      </c>
      <c r="HQ31" s="434">
        <f t="shared" ref="HQ31:HQ62" si="167">GB31-FX31+GF31-GL31-GR31+HM31</f>
        <v>12098.135890000085</v>
      </c>
      <c r="HR31" s="434">
        <f t="shared" si="148"/>
        <v>-13134.123784865595</v>
      </c>
      <c r="HS31" s="435">
        <f t="shared" si="149"/>
        <v>0.47947096478446843</v>
      </c>
      <c r="HT31" s="436"/>
      <c r="HU31" s="434">
        <f t="shared" si="150"/>
        <v>67802.92605513439</v>
      </c>
      <c r="HV31" s="435">
        <f t="shared" si="151"/>
        <v>1.2278504765390139</v>
      </c>
      <c r="HW31" s="436"/>
      <c r="HX31" s="434">
        <f>IF([19]Настройка!$D$13="январь",0,IF([19]Настройка!$D$13="февраль",0,IF(OR([19]Настройка!$D$13="март",[19]Настройка!$D$13="I квартал"),DK31,IF([19]Настройка!$D$13="апрель",DK31,IF([19]Настройка!$D$13="май",DK31,IF(OR([19]Настройка!$D$13="июнь",[19]Настройка!$D$13="II квартал"),DK31+EI31,IF([19]Настройка!$D$13="июль",DK31+EI31,IF([19]Настройка!$D$13="август",DK31+EI31,IF(OR([19]Настройка!$D$13="сентябрь",[19]Настройка!$D$13="III квартал"),DK31+EI31+FG31,IF([19]Настройка!$D$13="октябрь",DK31+EI31+FG31,IF([19]Настройка!$D$13="ноябрь",DK31+EI31+FG31,IF(OR([19]Настройка!$D$13="декабрь",[19]Настройка!$D$13="IV квартал"),GV31,"Ошибка"))))))))))))</f>
        <v>249484.68578999999</v>
      </c>
      <c r="HY31" s="434">
        <f>IF([19]Настройка!$D$13="январь",0,IF([19]Настройка!$D$13="февраль",0,IF(OR([19]Настройка!$D$13="март",[19]Настройка!$D$13="I квартал"),DL31,IF([19]Настройка!$D$13="апрель",DL31,IF([19]Настройка!$D$13="май",DL31,IF(OR([19]Настройка!$D$13="июнь",[19]Настройка!$D$13="II квартал"),DL31+EJ31,IF([19]Настройка!$D$13="июль",DL31+EJ31,IF([19]Настройка!$D$13="август",DL31+EJ31,IF(OR([19]Настройка!$D$13="сентябрь",[19]Настройка!$D$13="III квартал"),DL31+EJ31+FH31,IF([19]Настройка!$D$13="октябрь",DL31+EJ31+FH31,IF([19]Настройка!$D$13="ноябрь",DL31+EJ31+FH31,IF(OR([19]Настройка!$D$13="декабрь",[19]Настройка!$D$13="IV квартал"),GW31,"Ошибка"))))))))))))</f>
        <v>214529.64528000003</v>
      </c>
      <c r="HZ31" s="434">
        <f t="shared" si="152"/>
        <v>-34955.040509999963</v>
      </c>
      <c r="IA31" s="435">
        <f t="shared" si="153"/>
        <v>0.85989103740250072</v>
      </c>
      <c r="IB31" s="447">
        <f t="shared" si="154"/>
        <v>246620.23974905259</v>
      </c>
      <c r="IC31" s="434">
        <f>IF([19]Настройка!$D$13="январь",K31,IF([19]Настройка!$D$13="февраль",K31+S31,IF(OR([19]Настройка!$D$13="март",[19]Настройка!$D$13="I квартал"),DP31,IF([19]Настройка!$D$13="апрель",DP31+AI31,IF([19]Настройка!$D$13="май",DP31+AI31+AQ31,IF(OR([19]Настройка!$D$13="июнь",[19]Настройка!$D$13="II квартал"),DP31+EN31,IF([19]Настройка!$D$13="июль",DP31+EN31+BG31,IF([19]Настройка!$D$13="август",DP31+EN31+BG31+BO31,IF(OR([19]Настройка!$D$13="сентябрь",[19]Настройка!$D$13="III квартал"),DP31+EN31+FL31,IF([19]Настройка!$D$13="октябрь",DP31+EN31+FL31+CE31,IF([19]Настройка!$D$13="ноябрь",DP31+EN31+FL31+CE31+CM31,IF(OR([19]Настройка!$D$13="декабрь",[19]Настройка!$D$13="IV квартал"),HA31,"Ошибка"))))))))))))</f>
        <v>246620.23974905259</v>
      </c>
      <c r="ID31" s="447">
        <f>IF([19]Настройка!$D$13="январь",L31,IF([19]Настройка!$D$13="февраль",L31+T31,IF(OR([19]Настройка!$D$13="март",[19]Настройка!$D$13="I квартал"),DQ31,IF([19]Настройка!$D$13="апрель",DQ31+AJ31,IF([19]Настройка!$D$13="май",DQ31+AJ31+AR31,IF(OR([19]Настройка!$D$13="июнь",[19]Настройка!$D$13="II квартал"),DQ31+EO31,IF([19]Настройка!$D$13="июль",DQ31+EO31+BH31,IF([19]Настройка!$D$13="август",DQ31+EO31+BH31+BP31,IF(OR([19]Настройка!$D$13="сентябрь",[19]Настройка!$D$13="III квартал"),DQ31+EO31+FM31,IF([19]Настройка!$D$13="октябрь",DQ31+EO31+FM31+CF31,IF([19]Настройка!$D$13="ноябрь",DQ31+EO31+FM31+CF31+CN31,IF(OR([19]Настройка!$D$13="декабрь",[19]Настройка!$D$13="IV квартал"),HB31,"Ошибка"))))))))))))</f>
        <v>0</v>
      </c>
      <c r="IE31" s="447">
        <f t="shared" si="155"/>
        <v>219238.55677</v>
      </c>
      <c r="IF31" s="434">
        <f>IF([19]Настройка!$D$13="январь",N31,IF([19]Настройка!$D$13="февраль",N31+V31,IF(OR([19]Настройка!$D$13="март",[19]Настройка!$D$13="I квартал"),DS31,IF([19]Настройка!$D$13="апрель",DS31+AL31,IF([19]Настройка!$D$13="май",DS31+AL31+AT31,IF(OR([19]Настройка!$D$13="июнь",[19]Настройка!$D$13="II квартал"),DS31+EQ31,IF([19]Настройка!$D$13="июль",DS31+EQ31+BJ31,IF([19]Настройка!$D$13="август",DS31+EQ31+BJ31+BR31,IF(OR([19]Настройка!$D$13="сентябрь",[19]Настройка!$D$13="III квартал"),DS31+EQ31+FO31,IF([19]Настройка!$D$13="октябрь",DS31+EQ31+FO31+CH31,IF([19]Настройка!$D$13="ноябрь",DS31+EQ31+FO31+CH31+CP31,IF(OR([19]Настройка!$D$13="декабрь",[19]Настройка!$D$13="IV квартал"),HD31,"Ошибка"))))))))))))</f>
        <v>219238.55677</v>
      </c>
      <c r="IG31" s="447">
        <f>IF([19]Настройка!$D$13="январь",O31,IF([19]Настройка!$D$13="февраль",O31+W31,IF(OR([19]Настройка!$D$13="март",[19]Настройка!$D$13="I квартал"),DT31,IF([19]Настройка!$D$13="апрель",DT31+AM31,IF([19]Настройка!$D$13="май",DT31+AM31+AU31,IF(OR([19]Настройка!$D$13="июнь",[19]Настройка!$D$13="II квартал"),DT31+ER31,IF([19]Настройка!$D$13="июль",DT31+ER31+BK31,IF([19]Настройка!$D$13="август",DT31+ER31+BK31+BS31,IF(OR([19]Настройка!$D$13="сентябрь",[19]Настройка!$D$13="III квартал"),DT31+ER31+FP31,IF([19]Настройка!$D$13="октябрь",DT31+ER31+FP31+CI31,IF([19]Настройка!$D$13="ноябрь",DT31+ER31+FP31+CI31+CQ31,IF(OR([19]Настройка!$D$13="декабрь",[19]Настройка!$D$13="IV квартал"),HE31,"Ошибка"))))))))))))</f>
        <v>0</v>
      </c>
      <c r="IH31" s="434">
        <f t="shared" si="156"/>
        <v>-27381.682979052595</v>
      </c>
      <c r="II31" s="435">
        <f t="shared" si="157"/>
        <v>0.88897227978159976</v>
      </c>
      <c r="IK31" s="439"/>
    </row>
    <row r="32" spans="1:245" s="438" customFormat="1" outlineLevel="1">
      <c r="A32" s="422">
        <f t="shared" si="158"/>
        <v>19</v>
      </c>
      <c r="B32" s="440" t="s">
        <v>1764</v>
      </c>
      <c r="C32" s="441">
        <v>12030200</v>
      </c>
      <c r="D32" s="433"/>
      <c r="E32" s="442">
        <v>519.5410357426631</v>
      </c>
      <c r="F32" s="442">
        <v>575.55412999999999</v>
      </c>
      <c r="G32" s="434">
        <f t="shared" si="8"/>
        <v>56.013094257336888</v>
      </c>
      <c r="H32" s="435">
        <f t="shared" si="9"/>
        <v>1.1078126469399445</v>
      </c>
      <c r="I32" s="436"/>
      <c r="J32" s="442">
        <v>58.218030000000006</v>
      </c>
      <c r="K32" s="434">
        <f t="shared" si="10"/>
        <v>58.218030000000006</v>
      </c>
      <c r="L32" s="442">
        <v>0</v>
      </c>
      <c r="M32" s="442">
        <v>58.218029999999999</v>
      </c>
      <c r="N32" s="434">
        <f t="shared" si="11"/>
        <v>58.218029999999999</v>
      </c>
      <c r="O32" s="443"/>
      <c r="P32" s="434">
        <f t="shared" si="12"/>
        <v>0</v>
      </c>
      <c r="Q32" s="435">
        <f t="shared" si="13"/>
        <v>0.99999999999999989</v>
      </c>
      <c r="R32" s="442">
        <v>82.105240000000009</v>
      </c>
      <c r="S32" s="434">
        <f t="shared" si="14"/>
        <v>82.105240000000009</v>
      </c>
      <c r="T32" s="442">
        <v>0</v>
      </c>
      <c r="U32" s="442">
        <v>82.105240000000009</v>
      </c>
      <c r="V32" s="434">
        <f t="shared" si="15"/>
        <v>82.105240000000009</v>
      </c>
      <c r="W32" s="443"/>
      <c r="X32" s="434">
        <f t="shared" si="16"/>
        <v>0</v>
      </c>
      <c r="Y32" s="435">
        <f t="shared" si="17"/>
        <v>1</v>
      </c>
      <c r="Z32" s="442">
        <v>89.901830000000004</v>
      </c>
      <c r="AA32" s="434">
        <f t="shared" si="18"/>
        <v>89.901830000000004</v>
      </c>
      <c r="AB32" s="442">
        <v>0</v>
      </c>
      <c r="AC32" s="442">
        <v>56.141379999999998</v>
      </c>
      <c r="AD32" s="434">
        <f t="shared" si="19"/>
        <v>56.141379999999998</v>
      </c>
      <c r="AE32" s="443"/>
      <c r="AF32" s="434">
        <f t="shared" si="20"/>
        <v>-33.760450000000006</v>
      </c>
      <c r="AG32" s="435">
        <f t="shared" si="21"/>
        <v>0.62447427377173514</v>
      </c>
      <c r="AH32" s="442">
        <v>52.589379999999998</v>
      </c>
      <c r="AI32" s="434">
        <f t="shared" si="22"/>
        <v>52.589379999999998</v>
      </c>
      <c r="AJ32" s="442">
        <v>0</v>
      </c>
      <c r="AK32" s="442">
        <v>34.32123</v>
      </c>
      <c r="AL32" s="434">
        <f t="shared" si="23"/>
        <v>34.32123</v>
      </c>
      <c r="AM32" s="443"/>
      <c r="AN32" s="434">
        <f t="shared" si="24"/>
        <v>-18.268149999999999</v>
      </c>
      <c r="AO32" s="435">
        <f t="shared" si="25"/>
        <v>0.65262663298179213</v>
      </c>
      <c r="AP32" s="442">
        <v>36.404399999999995</v>
      </c>
      <c r="AQ32" s="434">
        <f t="shared" si="26"/>
        <v>36.404399999999995</v>
      </c>
      <c r="AR32" s="442">
        <v>0</v>
      </c>
      <c r="AS32" s="442">
        <v>52.472290000000001</v>
      </c>
      <c r="AT32" s="434">
        <f t="shared" si="27"/>
        <v>52.472290000000001</v>
      </c>
      <c r="AU32" s="443"/>
      <c r="AV32" s="434">
        <f t="shared" si="28"/>
        <v>16.067890000000006</v>
      </c>
      <c r="AW32" s="435">
        <f t="shared" si="29"/>
        <v>1.441372196767424</v>
      </c>
      <c r="AX32" s="442">
        <v>14.692680000000003</v>
      </c>
      <c r="AY32" s="434">
        <f t="shared" si="30"/>
        <v>14.692680000000003</v>
      </c>
      <c r="AZ32" s="442">
        <v>0</v>
      </c>
      <c r="BA32" s="442">
        <v>0</v>
      </c>
      <c r="BB32" s="434">
        <f t="shared" si="31"/>
        <v>0</v>
      </c>
      <c r="BC32" s="443"/>
      <c r="BD32" s="434">
        <f t="shared" si="32"/>
        <v>-14.692680000000003</v>
      </c>
      <c r="BE32" s="435">
        <f t="shared" si="33"/>
        <v>0</v>
      </c>
      <c r="BF32" s="442">
        <v>4.8205600000000004</v>
      </c>
      <c r="BG32" s="434">
        <f t="shared" si="34"/>
        <v>4.8205600000000004</v>
      </c>
      <c r="BH32" s="442">
        <v>0</v>
      </c>
      <c r="BI32" s="442">
        <v>0</v>
      </c>
      <c r="BJ32" s="434">
        <f t="shared" si="35"/>
        <v>0</v>
      </c>
      <c r="BK32" s="443"/>
      <c r="BL32" s="434">
        <f t="shared" si="36"/>
        <v>-4.8205600000000004</v>
      </c>
      <c r="BM32" s="435">
        <f t="shared" si="37"/>
        <v>0</v>
      </c>
      <c r="BN32" s="442">
        <v>4.9264899999999994</v>
      </c>
      <c r="BO32" s="434">
        <f t="shared" si="38"/>
        <v>4.9264899999999994</v>
      </c>
      <c r="BP32" s="442">
        <v>0</v>
      </c>
      <c r="BQ32" s="442">
        <v>3.8273299999999999</v>
      </c>
      <c r="BR32" s="434">
        <f t="shared" si="39"/>
        <v>3.8273299999999999</v>
      </c>
      <c r="BS32" s="443"/>
      <c r="BT32" s="434">
        <f t="shared" si="40"/>
        <v>-1.0991599999999995</v>
      </c>
      <c r="BU32" s="435">
        <f t="shared" si="41"/>
        <v>0.7768878045017853</v>
      </c>
      <c r="BV32" s="442">
        <v>20.710030000000003</v>
      </c>
      <c r="BW32" s="434">
        <f t="shared" si="42"/>
        <v>20.710030000000003</v>
      </c>
      <c r="BX32" s="442">
        <v>0</v>
      </c>
      <c r="BY32" s="442">
        <v>53.247410000000002</v>
      </c>
      <c r="BZ32" s="434">
        <f t="shared" si="43"/>
        <v>53.247410000000002</v>
      </c>
      <c r="CA32" s="443"/>
      <c r="CB32" s="434">
        <f t="shared" si="44"/>
        <v>32.537379999999999</v>
      </c>
      <c r="CC32" s="435">
        <f t="shared" si="45"/>
        <v>2.5710928472822103</v>
      </c>
      <c r="CD32" s="442">
        <v>36.614270000000005</v>
      </c>
      <c r="CE32" s="434">
        <f t="shared" si="46"/>
        <v>36.614270000000005</v>
      </c>
      <c r="CF32" s="442">
        <v>0</v>
      </c>
      <c r="CG32" s="442"/>
      <c r="CH32" s="434">
        <f t="shared" si="47"/>
        <v>0</v>
      </c>
      <c r="CI32" s="443"/>
      <c r="CJ32" s="434">
        <f t="shared" si="48"/>
        <v>-36.614270000000005</v>
      </c>
      <c r="CK32" s="435">
        <f t="shared" si="49"/>
        <v>0</v>
      </c>
      <c r="CL32" s="442">
        <v>56.246719999999996</v>
      </c>
      <c r="CM32" s="434">
        <f t="shared" si="50"/>
        <v>56.246719999999996</v>
      </c>
      <c r="CN32" s="442">
        <v>0</v>
      </c>
      <c r="CO32" s="442"/>
      <c r="CP32" s="434">
        <f t="shared" si="51"/>
        <v>0</v>
      </c>
      <c r="CQ32" s="443"/>
      <c r="CR32" s="434">
        <f t="shared" si="52"/>
        <v>-56.246719999999996</v>
      </c>
      <c r="CS32" s="435">
        <f t="shared" si="53"/>
        <v>0</v>
      </c>
      <c r="CT32" s="442">
        <v>81.085899999999981</v>
      </c>
      <c r="CU32" s="434">
        <f t="shared" si="54"/>
        <v>81.085899999999981</v>
      </c>
      <c r="CV32" s="442">
        <v>0</v>
      </c>
      <c r="CW32" s="442"/>
      <c r="CX32" s="434">
        <f t="shared" si="55"/>
        <v>0</v>
      </c>
      <c r="CY32" s="443"/>
      <c r="CZ32" s="434">
        <f t="shared" si="56"/>
        <v>-81.085899999999981</v>
      </c>
      <c r="DA32" s="435">
        <f t="shared" si="57"/>
        <v>0</v>
      </c>
      <c r="DB32" s="436"/>
      <c r="DC32" s="443">
        <v>21.118720000000003</v>
      </c>
      <c r="DD32" s="443">
        <f>DC32</f>
        <v>21.118720000000003</v>
      </c>
      <c r="DE32" s="434">
        <f t="shared" si="58"/>
        <v>0</v>
      </c>
      <c r="DF32" s="435">
        <f t="shared" si="59"/>
        <v>1</v>
      </c>
      <c r="DG32" s="443">
        <v>0</v>
      </c>
      <c r="DH32" s="443"/>
      <c r="DI32" s="434">
        <f t="shared" si="60"/>
        <v>0</v>
      </c>
      <c r="DJ32" s="435" t="str">
        <f t="shared" si="61"/>
        <v>- // -</v>
      </c>
      <c r="DK32" s="443">
        <v>233.21798087040003</v>
      </c>
      <c r="DL32" s="443">
        <v>165.58680000000001</v>
      </c>
      <c r="DM32" s="434">
        <f t="shared" si="62"/>
        <v>-67.631180870400016</v>
      </c>
      <c r="DN32" s="435">
        <f t="shared" si="63"/>
        <v>0.71000871966221646</v>
      </c>
      <c r="DO32" s="434">
        <f t="shared" si="64"/>
        <v>230.2251</v>
      </c>
      <c r="DP32" s="434">
        <f t="shared" si="65"/>
        <v>230.2251</v>
      </c>
      <c r="DQ32" s="434">
        <f t="shared" si="66"/>
        <v>0</v>
      </c>
      <c r="DR32" s="434">
        <f t="shared" si="67"/>
        <v>196.46465000000001</v>
      </c>
      <c r="DS32" s="434">
        <f t="shared" si="68"/>
        <v>196.46465000000001</v>
      </c>
      <c r="DT32" s="434">
        <f t="shared" si="69"/>
        <v>0</v>
      </c>
      <c r="DU32" s="434">
        <f t="shared" si="70"/>
        <v>-33.760449999999992</v>
      </c>
      <c r="DV32" s="435">
        <f t="shared" si="71"/>
        <v>0.85335895173897203</v>
      </c>
      <c r="DW32" s="443">
        <v>0</v>
      </c>
      <c r="DX32" s="443"/>
      <c r="DY32" s="434">
        <f t="shared" si="72"/>
        <v>0</v>
      </c>
      <c r="DZ32" s="435" t="str">
        <f t="shared" si="73"/>
        <v>- // -</v>
      </c>
      <c r="EA32" s="443">
        <v>18.125839129599967</v>
      </c>
      <c r="EB32" s="443">
        <v>51.996569999999998</v>
      </c>
      <c r="EC32" s="434">
        <f t="shared" si="76"/>
        <v>33.870730870400031</v>
      </c>
      <c r="ED32" s="435">
        <f t="shared" si="77"/>
        <v>2.8686434668333916</v>
      </c>
      <c r="EE32" s="434">
        <f t="shared" si="160"/>
        <v>0</v>
      </c>
      <c r="EF32" s="434">
        <f t="shared" si="161"/>
        <v>0</v>
      </c>
      <c r="EG32" s="434">
        <f t="shared" si="78"/>
        <v>0</v>
      </c>
      <c r="EH32" s="435" t="str">
        <f t="shared" si="79"/>
        <v>- // -</v>
      </c>
      <c r="EI32" s="443">
        <v>95.764774185000022</v>
      </c>
      <c r="EJ32" s="443">
        <f>138.79009-11.79632</f>
        <v>126.99377</v>
      </c>
      <c r="EK32" s="434">
        <f t="shared" si="80"/>
        <v>31.228995814999976</v>
      </c>
      <c r="EL32" s="435">
        <f t="shared" si="81"/>
        <v>1.3261010750641073</v>
      </c>
      <c r="EM32" s="434">
        <f t="shared" si="82"/>
        <v>103.68645999999998</v>
      </c>
      <c r="EN32" s="434">
        <f t="shared" si="83"/>
        <v>103.68645999999998</v>
      </c>
      <c r="EO32" s="434">
        <f t="shared" si="84"/>
        <v>0</v>
      </c>
      <c r="EP32" s="434">
        <f t="shared" si="85"/>
        <v>86.793520000000001</v>
      </c>
      <c r="EQ32" s="434">
        <f t="shared" si="86"/>
        <v>86.793520000000001</v>
      </c>
      <c r="ER32" s="434">
        <f t="shared" si="87"/>
        <v>0</v>
      </c>
      <c r="ES32" s="434">
        <f t="shared" si="88"/>
        <v>-16.892939999999982</v>
      </c>
      <c r="ET32" s="435">
        <f t="shared" si="89"/>
        <v>0.83707670220393304</v>
      </c>
      <c r="EU32" s="443">
        <v>0</v>
      </c>
      <c r="EV32" s="443"/>
      <c r="EW32" s="434">
        <f t="shared" si="90"/>
        <v>0</v>
      </c>
      <c r="EX32" s="435" t="str">
        <f t="shared" si="91"/>
        <v>- // -</v>
      </c>
      <c r="EY32" s="443">
        <v>26.047524944599928</v>
      </c>
      <c r="EZ32" s="443">
        <v>11.79632</v>
      </c>
      <c r="FA32" s="434">
        <f t="shared" si="94"/>
        <v>-14.251204944599928</v>
      </c>
      <c r="FB32" s="435">
        <f t="shared" si="95"/>
        <v>0.45287680979630146</v>
      </c>
      <c r="FC32" s="434">
        <f t="shared" si="162"/>
        <v>0</v>
      </c>
      <c r="FD32" s="434">
        <f t="shared" si="163"/>
        <v>0</v>
      </c>
      <c r="FE32" s="434">
        <f t="shared" si="96"/>
        <v>0</v>
      </c>
      <c r="FF32" s="435" t="str">
        <f t="shared" si="97"/>
        <v>- // -</v>
      </c>
      <c r="FG32" s="443">
        <v>32.280268165440006</v>
      </c>
      <c r="FH32" s="443">
        <f>40.68724</f>
        <v>40.687240000000003</v>
      </c>
      <c r="FI32" s="434">
        <f t="shared" si="98"/>
        <v>8.4069718345599966</v>
      </c>
      <c r="FJ32" s="435">
        <f t="shared" si="99"/>
        <v>1.260436864758165</v>
      </c>
      <c r="FK32" s="434">
        <f t="shared" si="100"/>
        <v>30.457080000000005</v>
      </c>
      <c r="FL32" s="434">
        <f t="shared" si="101"/>
        <v>30.457080000000005</v>
      </c>
      <c r="FM32" s="434">
        <f t="shared" si="102"/>
        <v>0</v>
      </c>
      <c r="FN32" s="434">
        <f t="shared" si="103"/>
        <v>57.074740000000006</v>
      </c>
      <c r="FO32" s="434">
        <f t="shared" si="104"/>
        <v>57.074740000000006</v>
      </c>
      <c r="FP32" s="434">
        <f t="shared" si="105"/>
        <v>0</v>
      </c>
      <c r="FQ32" s="434">
        <f t="shared" si="106"/>
        <v>26.617660000000001</v>
      </c>
      <c r="FR32" s="435">
        <f t="shared" si="107"/>
        <v>1.8739399837410544</v>
      </c>
      <c r="FS32" s="443">
        <v>0</v>
      </c>
      <c r="FT32" s="443"/>
      <c r="FU32" s="434">
        <f t="shared" si="108"/>
        <v>0</v>
      </c>
      <c r="FV32" s="435" t="str">
        <f t="shared" si="109"/>
        <v>- // -</v>
      </c>
      <c r="FW32" s="443">
        <v>24.224336779159927</v>
      </c>
      <c r="FX32" s="443">
        <v>28.183820000000001</v>
      </c>
      <c r="FY32" s="434">
        <f t="shared" si="112"/>
        <v>3.9594832208400739</v>
      </c>
      <c r="FZ32" s="435">
        <f t="shared" si="113"/>
        <v>1.1634506346628402</v>
      </c>
      <c r="GA32" s="434">
        <f t="shared" si="164"/>
        <v>0</v>
      </c>
      <c r="GB32" s="434">
        <f t="shared" si="165"/>
        <v>0</v>
      </c>
      <c r="GC32" s="434">
        <f t="shared" si="114"/>
        <v>0</v>
      </c>
      <c r="GD32" s="435" t="str">
        <f t="shared" si="115"/>
        <v>- // -</v>
      </c>
      <c r="GE32" s="443">
        <v>183.16794004392003</v>
      </c>
      <c r="GF32" s="443"/>
      <c r="GG32" s="434">
        <f t="shared" si="116"/>
        <v>-183.16794004392003</v>
      </c>
      <c r="GH32" s="435">
        <f t="shared" si="117"/>
        <v>0</v>
      </c>
      <c r="GI32" s="434">
        <f t="shared" si="118"/>
        <v>173.94689</v>
      </c>
      <c r="GJ32" s="434">
        <f t="shared" si="119"/>
        <v>173.94689</v>
      </c>
      <c r="GK32" s="434">
        <f t="shared" si="120"/>
        <v>0</v>
      </c>
      <c r="GL32" s="434">
        <f t="shared" si="121"/>
        <v>0</v>
      </c>
      <c r="GM32" s="434">
        <f t="shared" si="122"/>
        <v>0</v>
      </c>
      <c r="GN32" s="434">
        <f t="shared" si="123"/>
        <v>0</v>
      </c>
      <c r="GO32" s="434">
        <f t="shared" si="124"/>
        <v>-173.94689</v>
      </c>
      <c r="GP32" s="435">
        <f t="shared" si="125"/>
        <v>0</v>
      </c>
      <c r="GQ32" s="443">
        <v>0</v>
      </c>
      <c r="GR32" s="443"/>
      <c r="GS32" s="434">
        <f t="shared" si="126"/>
        <v>0</v>
      </c>
      <c r="GT32" s="435" t="str">
        <f t="shared" si="127"/>
        <v>- // -</v>
      </c>
      <c r="GU32" s="436"/>
      <c r="GV32" s="434">
        <f t="shared" si="128"/>
        <v>544.43096326476007</v>
      </c>
      <c r="GW32" s="434">
        <f t="shared" si="129"/>
        <v>333.26781000000005</v>
      </c>
      <c r="GX32" s="434">
        <f t="shared" si="130"/>
        <v>-211.16315326476001</v>
      </c>
      <c r="GY32" s="435">
        <f t="shared" si="131"/>
        <v>0.6121397063853804</v>
      </c>
      <c r="GZ32" s="434">
        <f t="shared" si="132"/>
        <v>538.31553000000008</v>
      </c>
      <c r="HA32" s="434">
        <f t="shared" si="133"/>
        <v>538.31553000000008</v>
      </c>
      <c r="HB32" s="434">
        <f t="shared" si="134"/>
        <v>0</v>
      </c>
      <c r="HC32" s="434">
        <f t="shared" si="135"/>
        <v>340.33291000000003</v>
      </c>
      <c r="HD32" s="434">
        <f t="shared" si="136"/>
        <v>340.33291000000003</v>
      </c>
      <c r="HE32" s="434">
        <f t="shared" si="137"/>
        <v>0</v>
      </c>
      <c r="HF32" s="434">
        <f t="shared" si="138"/>
        <v>-197.98262000000005</v>
      </c>
      <c r="HG32" s="435">
        <f t="shared" si="139"/>
        <v>0.63221826425851024</v>
      </c>
      <c r="HH32" s="434">
        <f t="shared" si="140"/>
        <v>0</v>
      </c>
      <c r="HI32" s="434">
        <f t="shared" si="141"/>
        <v>0</v>
      </c>
      <c r="HJ32" s="434">
        <f t="shared" si="142"/>
        <v>0</v>
      </c>
      <c r="HK32" s="435" t="str">
        <f t="shared" si="143"/>
        <v>- // -</v>
      </c>
      <c r="HL32" s="443">
        <v>15.003286735239897</v>
      </c>
      <c r="HM32" s="443"/>
      <c r="HN32" s="434">
        <f t="shared" si="146"/>
        <v>-15.003286735239897</v>
      </c>
      <c r="HO32" s="435">
        <f t="shared" si="147"/>
        <v>0</v>
      </c>
      <c r="HP32" s="434">
        <f t="shared" si="166"/>
        <v>0</v>
      </c>
      <c r="HQ32" s="434">
        <f t="shared" si="167"/>
        <v>-28.183820000000001</v>
      </c>
      <c r="HR32" s="434">
        <f t="shared" si="148"/>
        <v>-28.183820000000001</v>
      </c>
      <c r="HS32" s="435" t="str">
        <f t="shared" si="149"/>
        <v>- // -</v>
      </c>
      <c r="HT32" s="436"/>
      <c r="HU32" s="434">
        <f t="shared" si="150"/>
        <v>-37.238599999999906</v>
      </c>
      <c r="HV32" s="435">
        <f t="shared" si="151"/>
        <v>0.93529956947750525</v>
      </c>
      <c r="HW32" s="436"/>
      <c r="HX32" s="434">
        <f>IF([19]Настройка!$D$13="январь",0,IF([19]Настройка!$D$13="февраль",0,IF(OR([19]Настройка!$D$13="март",[19]Настройка!$D$13="I квартал"),DK32,IF([19]Настройка!$D$13="апрель",DK32,IF([19]Настройка!$D$13="май",DK32,IF(OR([19]Настройка!$D$13="июнь",[19]Настройка!$D$13="II квартал"),DK32+EI32,IF([19]Настройка!$D$13="июль",DK32+EI32,IF([19]Настройка!$D$13="август",DK32+EI32,IF(OR([19]Настройка!$D$13="сентябрь",[19]Настройка!$D$13="III квартал"),DK32+EI32+FG32,IF([19]Настройка!$D$13="октябрь",DK32+EI32+FG32,IF([19]Настройка!$D$13="ноябрь",DK32+EI32+FG32,IF(OR([19]Настройка!$D$13="декабрь",[19]Настройка!$D$13="IV квартал"),GV32,"Ошибка"))))))))))))</f>
        <v>361.26302322084007</v>
      </c>
      <c r="HY32" s="434">
        <f>IF([19]Настройка!$D$13="январь",0,IF([19]Настройка!$D$13="февраль",0,IF(OR([19]Настройка!$D$13="март",[19]Настройка!$D$13="I квартал"),DL32,IF([19]Настройка!$D$13="апрель",DL32,IF([19]Настройка!$D$13="май",DL32,IF(OR([19]Настройка!$D$13="июнь",[19]Настройка!$D$13="II квартал"),DL32+EJ32,IF([19]Настройка!$D$13="июль",DL32+EJ32,IF([19]Настройка!$D$13="август",DL32+EJ32,IF(OR([19]Настройка!$D$13="сентябрь",[19]Настройка!$D$13="III квартал"),DL32+EJ32+FH32,IF([19]Настройка!$D$13="октябрь",DL32+EJ32+FH32,IF([19]Настройка!$D$13="ноябрь",DL32+EJ32+FH32,IF(OR([19]Настройка!$D$13="декабрь",[19]Настройка!$D$13="IV квартал"),GW32,"Ошибка"))))))))))))</f>
        <v>333.26781000000005</v>
      </c>
      <c r="HZ32" s="434">
        <f t="shared" si="152"/>
        <v>-27.995213220840014</v>
      </c>
      <c r="IA32" s="435">
        <f t="shared" si="153"/>
        <v>0.92250739372314183</v>
      </c>
      <c r="IB32" s="447">
        <f t="shared" si="154"/>
        <v>364.36864000000003</v>
      </c>
      <c r="IC32" s="434">
        <f>IF([19]Настройка!$D$13="январь",K32,IF([19]Настройка!$D$13="февраль",K32+S32,IF(OR([19]Настройка!$D$13="март",[19]Настройка!$D$13="I квартал"),DP32,IF([19]Настройка!$D$13="апрель",DP32+AI32,IF([19]Настройка!$D$13="май",DP32+AI32+AQ32,IF(OR([19]Настройка!$D$13="июнь",[19]Настройка!$D$13="II квартал"),DP32+EN32,IF([19]Настройка!$D$13="июль",DP32+EN32+BG32,IF([19]Настройка!$D$13="август",DP32+EN32+BG32+BO32,IF(OR([19]Настройка!$D$13="сентябрь",[19]Настройка!$D$13="III квартал"),DP32+EN32+FL32,IF([19]Настройка!$D$13="октябрь",DP32+EN32+FL32+CE32,IF([19]Настройка!$D$13="ноябрь",DP32+EN32+FL32+CE32+CM32,IF(OR([19]Настройка!$D$13="декабрь",[19]Настройка!$D$13="IV квартал"),HA32,"Ошибка"))))))))))))</f>
        <v>364.36864000000003</v>
      </c>
      <c r="ID32" s="447">
        <f>IF([19]Настройка!$D$13="январь",L32,IF([19]Настройка!$D$13="февраль",L32+T32,IF(OR([19]Настройка!$D$13="март",[19]Настройка!$D$13="I квартал"),DQ32,IF([19]Настройка!$D$13="апрель",DQ32+AJ32,IF([19]Настройка!$D$13="май",DQ32+AJ32+AR32,IF(OR([19]Настройка!$D$13="июнь",[19]Настройка!$D$13="II квартал"),DQ32+EO32,IF([19]Настройка!$D$13="июль",DQ32+EO32+BH32,IF([19]Настройка!$D$13="август",DQ32+EO32+BH32+BP32,IF(OR([19]Настройка!$D$13="сентябрь",[19]Настройка!$D$13="III квартал"),DQ32+EO32+FM32,IF([19]Настройка!$D$13="октябрь",DQ32+EO32+FM32+CF32,IF([19]Настройка!$D$13="ноябрь",DQ32+EO32+FM32+CF32+CN32,IF(OR([19]Настройка!$D$13="декабрь",[19]Настройка!$D$13="IV квартал"),HB32,"Ошибка"))))))))))))</f>
        <v>0</v>
      </c>
      <c r="IE32" s="447">
        <f t="shared" si="155"/>
        <v>340.33291000000003</v>
      </c>
      <c r="IF32" s="434">
        <f>IF([19]Настройка!$D$13="январь",N32,IF([19]Настройка!$D$13="февраль",N32+V32,IF(OR([19]Настройка!$D$13="март",[19]Настройка!$D$13="I квартал"),DS32,IF([19]Настройка!$D$13="апрель",DS32+AL32,IF([19]Настройка!$D$13="май",DS32+AL32+AT32,IF(OR([19]Настройка!$D$13="июнь",[19]Настройка!$D$13="II квартал"),DS32+EQ32,IF([19]Настройка!$D$13="июль",DS32+EQ32+BJ32,IF([19]Настройка!$D$13="август",DS32+EQ32+BJ32+BR32,IF(OR([19]Настройка!$D$13="сентябрь",[19]Настройка!$D$13="III квартал"),DS32+EQ32+FO32,IF([19]Настройка!$D$13="октябрь",DS32+EQ32+FO32+CH32,IF([19]Настройка!$D$13="ноябрь",DS32+EQ32+FO32+CH32+CP32,IF(OR([19]Настройка!$D$13="декабрь",[19]Настройка!$D$13="IV квартал"),HD32,"Ошибка"))))))))))))</f>
        <v>340.33291000000003</v>
      </c>
      <c r="IG32" s="447">
        <f>IF([19]Настройка!$D$13="январь",O32,IF([19]Настройка!$D$13="февраль",O32+W32,IF(OR([19]Настройка!$D$13="март",[19]Настройка!$D$13="I квартал"),DT32,IF([19]Настройка!$D$13="апрель",DT32+AM32,IF([19]Настройка!$D$13="май",DT32+AM32+AU32,IF(OR([19]Настройка!$D$13="июнь",[19]Настройка!$D$13="II квартал"),DT32+ER32,IF([19]Настройка!$D$13="июль",DT32+ER32+BK32,IF([19]Настройка!$D$13="август",DT32+ER32+BK32+BS32,IF(OR([19]Настройка!$D$13="сентябрь",[19]Настройка!$D$13="III квартал"),DT32+ER32+FP32,IF([19]Настройка!$D$13="октябрь",DT32+ER32+FP32+CI32,IF([19]Настройка!$D$13="ноябрь",DT32+ER32+FP32+CI32+CQ32,IF(OR([19]Настройка!$D$13="декабрь",[19]Настройка!$D$13="IV квартал"),HE32,"Ошибка"))))))))))))</f>
        <v>0</v>
      </c>
      <c r="IH32" s="434">
        <f t="shared" si="156"/>
        <v>-24.035730000000001</v>
      </c>
      <c r="II32" s="435">
        <f t="shared" si="157"/>
        <v>0.93403458102212089</v>
      </c>
      <c r="IK32" s="439"/>
    </row>
    <row r="33" spans="1:245" s="438" customFormat="1" outlineLevel="1">
      <c r="A33" s="422">
        <f t="shared" si="158"/>
        <v>20</v>
      </c>
      <c r="B33" s="440" t="s">
        <v>1765</v>
      </c>
      <c r="C33" s="441">
        <v>12030200</v>
      </c>
      <c r="D33" s="433"/>
      <c r="E33" s="442">
        <v>350.37044309796772</v>
      </c>
      <c r="F33" s="442">
        <v>318.28838000000275</v>
      </c>
      <c r="G33" s="434">
        <f t="shared" si="8"/>
        <v>-32.082063097964976</v>
      </c>
      <c r="H33" s="435">
        <f t="shared" si="9"/>
        <v>0.90843387697233791</v>
      </c>
      <c r="I33" s="436"/>
      <c r="J33" s="442">
        <v>1689.78359</v>
      </c>
      <c r="K33" s="434">
        <f t="shared" si="10"/>
        <v>1689.78359</v>
      </c>
      <c r="L33" s="442">
        <v>0</v>
      </c>
      <c r="M33" s="442">
        <v>1689.78359</v>
      </c>
      <c r="N33" s="434">
        <f t="shared" si="11"/>
        <v>1689.78359</v>
      </c>
      <c r="O33" s="443"/>
      <c r="P33" s="434">
        <f t="shared" si="12"/>
        <v>0</v>
      </c>
      <c r="Q33" s="435">
        <f t="shared" si="13"/>
        <v>1</v>
      </c>
      <c r="R33" s="442">
        <v>281.72279000000003</v>
      </c>
      <c r="S33" s="434">
        <f t="shared" si="14"/>
        <v>281.72279000000003</v>
      </c>
      <c r="T33" s="442">
        <v>0</v>
      </c>
      <c r="U33" s="442">
        <v>281.72279000000003</v>
      </c>
      <c r="V33" s="434">
        <f t="shared" si="15"/>
        <v>281.72279000000003</v>
      </c>
      <c r="W33" s="443"/>
      <c r="X33" s="434">
        <f t="shared" si="16"/>
        <v>0</v>
      </c>
      <c r="Y33" s="435">
        <f t="shared" si="17"/>
        <v>1</v>
      </c>
      <c r="Z33" s="442">
        <v>569.43234631835981</v>
      </c>
      <c r="AA33" s="434">
        <f t="shared" si="18"/>
        <v>569.43234631835981</v>
      </c>
      <c r="AB33" s="442">
        <v>0</v>
      </c>
      <c r="AC33" s="442">
        <v>285.44882000000001</v>
      </c>
      <c r="AD33" s="434">
        <f t="shared" si="19"/>
        <v>285.44882000000001</v>
      </c>
      <c r="AE33" s="443"/>
      <c r="AF33" s="434">
        <f t="shared" si="20"/>
        <v>-283.98352631835979</v>
      </c>
      <c r="AG33" s="435">
        <f t="shared" si="21"/>
        <v>0.50128662666523427</v>
      </c>
      <c r="AH33" s="442">
        <v>173.48594392918798</v>
      </c>
      <c r="AI33" s="434">
        <f t="shared" si="22"/>
        <v>173.48594392918798</v>
      </c>
      <c r="AJ33" s="442">
        <v>0</v>
      </c>
      <c r="AK33" s="442">
        <v>122.35638</v>
      </c>
      <c r="AL33" s="434">
        <f t="shared" si="23"/>
        <v>122.35638</v>
      </c>
      <c r="AM33" s="443"/>
      <c r="AN33" s="434">
        <f t="shared" si="24"/>
        <v>-51.129563929187981</v>
      </c>
      <c r="AO33" s="435">
        <f t="shared" si="25"/>
        <v>0.70528123044909263</v>
      </c>
      <c r="AP33" s="442">
        <v>101.750527150404</v>
      </c>
      <c r="AQ33" s="434">
        <f t="shared" si="26"/>
        <v>101.750527150404</v>
      </c>
      <c r="AR33" s="442">
        <v>0</v>
      </c>
      <c r="AS33" s="442">
        <v>53.752899999999997</v>
      </c>
      <c r="AT33" s="434">
        <f t="shared" si="27"/>
        <v>53.752899999999997</v>
      </c>
      <c r="AU33" s="443"/>
      <c r="AV33" s="434">
        <f t="shared" si="28"/>
        <v>-47.997627150404</v>
      </c>
      <c r="AW33" s="435">
        <f t="shared" si="29"/>
        <v>0.52828129254352052</v>
      </c>
      <c r="AX33" s="442">
        <v>67.637354970348014</v>
      </c>
      <c r="AY33" s="434">
        <f t="shared" si="30"/>
        <v>67.637354970348014</v>
      </c>
      <c r="AZ33" s="442">
        <v>0</v>
      </c>
      <c r="BA33" s="442">
        <v>14.275449999999999</v>
      </c>
      <c r="BB33" s="434">
        <f t="shared" si="31"/>
        <v>14.275449999999999</v>
      </c>
      <c r="BC33" s="443"/>
      <c r="BD33" s="434">
        <f t="shared" si="32"/>
        <v>-53.361904970348014</v>
      </c>
      <c r="BE33" s="435">
        <f t="shared" si="33"/>
        <v>0.2110586673038635</v>
      </c>
      <c r="BF33" s="442">
        <v>48.128281529304004</v>
      </c>
      <c r="BG33" s="434">
        <f t="shared" si="34"/>
        <v>48.128281529304004</v>
      </c>
      <c r="BH33" s="442">
        <v>0</v>
      </c>
      <c r="BI33" s="442">
        <v>37.552139999999994</v>
      </c>
      <c r="BJ33" s="434">
        <f t="shared" si="35"/>
        <v>37.552139999999994</v>
      </c>
      <c r="BK33" s="443"/>
      <c r="BL33" s="434">
        <f t="shared" si="36"/>
        <v>-10.57614152930401</v>
      </c>
      <c r="BM33" s="435">
        <f t="shared" si="37"/>
        <v>0.78025100433173611</v>
      </c>
      <c r="BN33" s="442">
        <v>46.222582556351988</v>
      </c>
      <c r="BO33" s="434">
        <f t="shared" si="38"/>
        <v>46.222582556351988</v>
      </c>
      <c r="BP33" s="442">
        <v>0</v>
      </c>
      <c r="BQ33" s="442">
        <v>98.85763</v>
      </c>
      <c r="BR33" s="434">
        <f t="shared" si="39"/>
        <v>98.85763</v>
      </c>
      <c r="BS33" s="443"/>
      <c r="BT33" s="434">
        <f t="shared" si="40"/>
        <v>52.635047443648013</v>
      </c>
      <c r="BU33" s="435">
        <f t="shared" si="41"/>
        <v>2.1387301300068708</v>
      </c>
      <c r="BV33" s="442">
        <v>53.739507761843996</v>
      </c>
      <c r="BW33" s="434">
        <f t="shared" si="42"/>
        <v>53.739507761843996</v>
      </c>
      <c r="BX33" s="442">
        <v>0</v>
      </c>
      <c r="BY33" s="442">
        <v>53.869520000000001</v>
      </c>
      <c r="BZ33" s="434">
        <f t="shared" si="43"/>
        <v>53.869520000000001</v>
      </c>
      <c r="CA33" s="443"/>
      <c r="CB33" s="434">
        <f t="shared" si="44"/>
        <v>0.13001223815600582</v>
      </c>
      <c r="CC33" s="435">
        <f t="shared" si="45"/>
        <v>1.0024193045967629</v>
      </c>
      <c r="CD33" s="442">
        <v>128.28068998306799</v>
      </c>
      <c r="CE33" s="434">
        <f t="shared" si="46"/>
        <v>128.28068998306799</v>
      </c>
      <c r="CF33" s="442">
        <v>0</v>
      </c>
      <c r="CG33" s="442"/>
      <c r="CH33" s="434">
        <f t="shared" si="47"/>
        <v>0</v>
      </c>
      <c r="CI33" s="443"/>
      <c r="CJ33" s="434">
        <f t="shared" si="48"/>
        <v>-128.28068998306799</v>
      </c>
      <c r="CK33" s="435">
        <f t="shared" si="49"/>
        <v>0</v>
      </c>
      <c r="CL33" s="442">
        <v>235.83241481500801</v>
      </c>
      <c r="CM33" s="434">
        <f t="shared" si="50"/>
        <v>235.83241481500801</v>
      </c>
      <c r="CN33" s="442">
        <v>0</v>
      </c>
      <c r="CO33" s="442"/>
      <c r="CP33" s="434">
        <f t="shared" si="51"/>
        <v>0</v>
      </c>
      <c r="CQ33" s="443"/>
      <c r="CR33" s="434">
        <f t="shared" si="52"/>
        <v>-235.83241481500801</v>
      </c>
      <c r="CS33" s="435">
        <f t="shared" si="53"/>
        <v>0</v>
      </c>
      <c r="CT33" s="442">
        <v>244.56192420617998</v>
      </c>
      <c r="CU33" s="434">
        <f t="shared" si="54"/>
        <v>244.56192420617998</v>
      </c>
      <c r="CV33" s="442">
        <v>0</v>
      </c>
      <c r="CW33" s="442"/>
      <c r="CX33" s="434">
        <f t="shared" si="55"/>
        <v>0</v>
      </c>
      <c r="CY33" s="443"/>
      <c r="CZ33" s="434">
        <f t="shared" si="56"/>
        <v>-244.56192420617998</v>
      </c>
      <c r="DA33" s="435">
        <f t="shared" si="57"/>
        <v>0</v>
      </c>
      <c r="DB33" s="436"/>
      <c r="DC33" s="443">
        <v>0</v>
      </c>
      <c r="DD33" s="443">
        <f>DC33</f>
        <v>0</v>
      </c>
      <c r="DE33" s="434">
        <f t="shared" si="58"/>
        <v>0</v>
      </c>
      <c r="DF33" s="435" t="str">
        <f t="shared" si="59"/>
        <v>- // -</v>
      </c>
      <c r="DG33" s="443">
        <v>1548.4346399999999</v>
      </c>
      <c r="DH33" s="443">
        <f>DG33</f>
        <v>1548.4346399999999</v>
      </c>
      <c r="DI33" s="434">
        <f t="shared" si="60"/>
        <v>0</v>
      </c>
      <c r="DJ33" s="435">
        <f t="shared" si="61"/>
        <v>1</v>
      </c>
      <c r="DK33" s="443">
        <v>811.21750775795999</v>
      </c>
      <c r="DL33" s="443">
        <v>702.01336000000003</v>
      </c>
      <c r="DM33" s="434">
        <f t="shared" si="62"/>
        <v>-109.20414775795996</v>
      </c>
      <c r="DN33" s="435">
        <f t="shared" si="63"/>
        <v>0.86538240766058172</v>
      </c>
      <c r="DO33" s="434">
        <f t="shared" si="64"/>
        <v>2540.9387263183598</v>
      </c>
      <c r="DP33" s="434">
        <f t="shared" si="65"/>
        <v>2540.9387263183598</v>
      </c>
      <c r="DQ33" s="434">
        <f t="shared" si="66"/>
        <v>0</v>
      </c>
      <c r="DR33" s="434">
        <f t="shared" si="67"/>
        <v>2256.9551999999999</v>
      </c>
      <c r="DS33" s="434">
        <f t="shared" si="68"/>
        <v>2256.9551999999999</v>
      </c>
      <c r="DT33" s="434">
        <f t="shared" si="69"/>
        <v>0</v>
      </c>
      <c r="DU33" s="434">
        <f t="shared" si="70"/>
        <v>-283.98352631835996</v>
      </c>
      <c r="DV33" s="435">
        <f t="shared" si="71"/>
        <v>0.88823676723215128</v>
      </c>
      <c r="DW33" s="443">
        <v>0</v>
      </c>
      <c r="DX33" s="443"/>
      <c r="DY33" s="434">
        <f t="shared" si="72"/>
        <v>0</v>
      </c>
      <c r="DZ33" s="435" t="str">
        <f t="shared" si="73"/>
        <v>- // -</v>
      </c>
      <c r="EA33" s="443">
        <v>181.2865785603999</v>
      </c>
      <c r="EB33" s="443">
        <v>6.5072000000000001</v>
      </c>
      <c r="EC33" s="434">
        <f t="shared" si="76"/>
        <v>-174.77937856039989</v>
      </c>
      <c r="ED33" s="435">
        <f t="shared" si="77"/>
        <v>3.5894549125885633E-2</v>
      </c>
      <c r="EE33" s="434">
        <f t="shared" si="160"/>
        <v>0</v>
      </c>
      <c r="EF33" s="434">
        <f t="shared" si="161"/>
        <v>-1.1546319456101628E-14</v>
      </c>
      <c r="EG33" s="434">
        <f t="shared" si="78"/>
        <v>-1.1546319456101628E-14</v>
      </c>
      <c r="EH33" s="435" t="str">
        <f t="shared" si="79"/>
        <v>- // -</v>
      </c>
      <c r="EI33" s="443">
        <v>294.3359390544</v>
      </c>
      <c r="EJ33" s="443">
        <f>196.89193-48.118056+6</f>
        <v>154.77387400000001</v>
      </c>
      <c r="EK33" s="434">
        <f t="shared" si="80"/>
        <v>-139.56206505439999</v>
      </c>
      <c r="EL33" s="435">
        <f t="shared" si="81"/>
        <v>0.5258408962807436</v>
      </c>
      <c r="EM33" s="434">
        <f t="shared" si="82"/>
        <v>342.87382604994002</v>
      </c>
      <c r="EN33" s="434">
        <f t="shared" si="83"/>
        <v>342.87382604994002</v>
      </c>
      <c r="EO33" s="434">
        <f t="shared" si="84"/>
        <v>0</v>
      </c>
      <c r="EP33" s="434">
        <f t="shared" si="85"/>
        <v>190.38473000000002</v>
      </c>
      <c r="EQ33" s="434">
        <f t="shared" si="86"/>
        <v>190.38473000000002</v>
      </c>
      <c r="ER33" s="434">
        <f t="shared" si="87"/>
        <v>0</v>
      </c>
      <c r="ES33" s="434">
        <f t="shared" si="88"/>
        <v>-152.48909604994</v>
      </c>
      <c r="ET33" s="435">
        <f t="shared" si="89"/>
        <v>0.55526177717709557</v>
      </c>
      <c r="EU33" s="443">
        <v>0</v>
      </c>
      <c r="EV33" s="443"/>
      <c r="EW33" s="434">
        <f t="shared" si="90"/>
        <v>0</v>
      </c>
      <c r="EX33" s="435" t="str">
        <f t="shared" si="91"/>
        <v>- // -</v>
      </c>
      <c r="EY33" s="443">
        <v>229.82446555593992</v>
      </c>
      <c r="EZ33" s="443">
        <v>42.118049999999997</v>
      </c>
      <c r="FA33" s="434">
        <f t="shared" si="94"/>
        <v>-187.70641555593994</v>
      </c>
      <c r="FB33" s="435">
        <f t="shared" si="95"/>
        <v>0.18326182070354188</v>
      </c>
      <c r="FC33" s="434">
        <f t="shared" si="162"/>
        <v>0</v>
      </c>
      <c r="FD33" s="434">
        <f t="shared" si="163"/>
        <v>-6.0000000274840204E-6</v>
      </c>
      <c r="FE33" s="434">
        <f t="shared" si="96"/>
        <v>-6.0000000274840204E-6</v>
      </c>
      <c r="FF33" s="435" t="str">
        <f t="shared" si="97"/>
        <v>- // -</v>
      </c>
      <c r="FG33" s="443">
        <v>146.28612413280004</v>
      </c>
      <c r="FH33" s="443">
        <f>232.397346+12.33824</f>
        <v>244.73558600000001</v>
      </c>
      <c r="FI33" s="434">
        <f t="shared" si="98"/>
        <v>98.449461867199972</v>
      </c>
      <c r="FJ33" s="435">
        <f t="shared" si="99"/>
        <v>1.6729924827171341</v>
      </c>
      <c r="FK33" s="434">
        <f t="shared" si="100"/>
        <v>148.09037184749997</v>
      </c>
      <c r="FL33" s="434">
        <f t="shared" si="101"/>
        <v>148.09037184749997</v>
      </c>
      <c r="FM33" s="434">
        <f t="shared" si="102"/>
        <v>0</v>
      </c>
      <c r="FN33" s="434">
        <f t="shared" si="103"/>
        <v>190.27928999999997</v>
      </c>
      <c r="FO33" s="434">
        <f t="shared" si="104"/>
        <v>190.27928999999997</v>
      </c>
      <c r="FP33" s="434">
        <f t="shared" si="105"/>
        <v>0</v>
      </c>
      <c r="FQ33" s="434">
        <f t="shared" si="106"/>
        <v>42.188918152500008</v>
      </c>
      <c r="FR33" s="435">
        <f t="shared" si="107"/>
        <v>1.2848863003460156</v>
      </c>
      <c r="FS33" s="443">
        <v>0</v>
      </c>
      <c r="FT33" s="443"/>
      <c r="FU33" s="434">
        <f t="shared" si="108"/>
        <v>0</v>
      </c>
      <c r="FV33" s="435" t="str">
        <f t="shared" si="109"/>
        <v>- // -</v>
      </c>
      <c r="FW33" s="443">
        <v>231.62871327063985</v>
      </c>
      <c r="FX33" s="443"/>
      <c r="FY33" s="434">
        <f t="shared" si="112"/>
        <v>-231.62871327063985</v>
      </c>
      <c r="FZ33" s="435">
        <f t="shared" si="113"/>
        <v>0</v>
      </c>
      <c r="GA33" s="434">
        <f t="shared" si="164"/>
        <v>0</v>
      </c>
      <c r="GB33" s="434">
        <f t="shared" si="165"/>
        <v>12.338240000000013</v>
      </c>
      <c r="GC33" s="434">
        <f t="shared" si="114"/>
        <v>12.338240000000013</v>
      </c>
      <c r="GD33" s="435" t="str">
        <f t="shared" si="115"/>
        <v>- // -</v>
      </c>
      <c r="GE33" s="443">
        <v>662.08116749279998</v>
      </c>
      <c r="GF33" s="443"/>
      <c r="GG33" s="434">
        <f t="shared" si="116"/>
        <v>-662.08116749279998</v>
      </c>
      <c r="GH33" s="435">
        <f t="shared" si="117"/>
        <v>0</v>
      </c>
      <c r="GI33" s="434">
        <f t="shared" si="118"/>
        <v>608.67502900425598</v>
      </c>
      <c r="GJ33" s="434">
        <f t="shared" si="119"/>
        <v>608.67502900425598</v>
      </c>
      <c r="GK33" s="434">
        <f t="shared" si="120"/>
        <v>0</v>
      </c>
      <c r="GL33" s="434">
        <f t="shared" si="121"/>
        <v>0</v>
      </c>
      <c r="GM33" s="434">
        <f t="shared" si="122"/>
        <v>0</v>
      </c>
      <c r="GN33" s="434">
        <f t="shared" si="123"/>
        <v>0</v>
      </c>
      <c r="GO33" s="434">
        <f t="shared" si="124"/>
        <v>-608.67502900425598</v>
      </c>
      <c r="GP33" s="435">
        <f t="shared" si="125"/>
        <v>0</v>
      </c>
      <c r="GQ33" s="443">
        <v>0</v>
      </c>
      <c r="GR33" s="443"/>
      <c r="GS33" s="434">
        <f t="shared" si="126"/>
        <v>0</v>
      </c>
      <c r="GT33" s="435" t="str">
        <f t="shared" si="127"/>
        <v>- // -</v>
      </c>
      <c r="GU33" s="436"/>
      <c r="GV33" s="434">
        <f t="shared" si="128"/>
        <v>1913.9207384379602</v>
      </c>
      <c r="GW33" s="434">
        <f t="shared" si="129"/>
        <v>1101.5228200000001</v>
      </c>
      <c r="GX33" s="434">
        <f t="shared" si="130"/>
        <v>-812.39791843796002</v>
      </c>
      <c r="GY33" s="435">
        <f t="shared" si="131"/>
        <v>0.5755320990455457</v>
      </c>
      <c r="GZ33" s="434">
        <f t="shared" si="132"/>
        <v>3640.5779532200559</v>
      </c>
      <c r="HA33" s="434">
        <f t="shared" si="133"/>
        <v>3640.5779532200559</v>
      </c>
      <c r="HB33" s="434">
        <f t="shared" si="134"/>
        <v>0</v>
      </c>
      <c r="HC33" s="434">
        <f t="shared" si="135"/>
        <v>2637.61922</v>
      </c>
      <c r="HD33" s="434">
        <f t="shared" si="136"/>
        <v>2637.61922</v>
      </c>
      <c r="HE33" s="434">
        <f t="shared" si="137"/>
        <v>0</v>
      </c>
      <c r="HF33" s="434">
        <f t="shared" si="138"/>
        <v>-1002.9587332200558</v>
      </c>
      <c r="HG33" s="435">
        <f t="shared" si="139"/>
        <v>0.72450562902163695</v>
      </c>
      <c r="HH33" s="434">
        <f t="shared" si="140"/>
        <v>0</v>
      </c>
      <c r="HI33" s="434">
        <f t="shared" si="141"/>
        <v>0</v>
      </c>
      <c r="HJ33" s="434">
        <f t="shared" si="142"/>
        <v>0</v>
      </c>
      <c r="HK33" s="435" t="str">
        <f t="shared" si="143"/>
        <v>- // -</v>
      </c>
      <c r="HL33" s="443">
        <v>178.22257478209588</v>
      </c>
      <c r="HM33" s="443"/>
      <c r="HN33" s="434">
        <f t="shared" si="146"/>
        <v>-178.22257478209588</v>
      </c>
      <c r="HO33" s="435">
        <f t="shared" si="147"/>
        <v>0</v>
      </c>
      <c r="HP33" s="434">
        <f t="shared" si="166"/>
        <v>0</v>
      </c>
      <c r="HQ33" s="434">
        <f t="shared" si="167"/>
        <v>12.338240000000013</v>
      </c>
      <c r="HR33" s="434">
        <f t="shared" si="148"/>
        <v>12.338240000000013</v>
      </c>
      <c r="HS33" s="435" t="str">
        <f t="shared" si="149"/>
        <v>- // -</v>
      </c>
      <c r="HT33" s="436"/>
      <c r="HU33" s="434">
        <f t="shared" si="150"/>
        <v>3322.2895732200532</v>
      </c>
      <c r="HV33" s="435">
        <f t="shared" si="151"/>
        <v>11.437985744939933</v>
      </c>
      <c r="HW33" s="436"/>
      <c r="HX33" s="434">
        <f>IF([19]Настройка!$D$13="январь",0,IF([19]Настройка!$D$13="февраль",0,IF(OR([19]Настройка!$D$13="март",[19]Настройка!$D$13="I квартал"),DK33,IF([19]Настройка!$D$13="апрель",DK33,IF([19]Настройка!$D$13="май",DK33,IF(OR([19]Настройка!$D$13="июнь",[19]Настройка!$D$13="II квартал"),DK33+EI33,IF([19]Настройка!$D$13="июль",DK33+EI33,IF([19]Настройка!$D$13="август",DK33+EI33,IF(OR([19]Настройка!$D$13="сентябрь",[19]Настройка!$D$13="III квартал"),DK33+EI33+FG33,IF([19]Настройка!$D$13="октябрь",DK33+EI33+FG33,IF([19]Настройка!$D$13="ноябрь",DK33+EI33+FG33,IF(OR([19]Настройка!$D$13="декабрь",[19]Настройка!$D$13="IV квартал"),GV33,"Ошибка"))))))))))))</f>
        <v>1251.8395709451602</v>
      </c>
      <c r="HY33" s="434">
        <f>IF([19]Настройка!$D$13="январь",0,IF([19]Настройка!$D$13="февраль",0,IF(OR([19]Настройка!$D$13="март",[19]Настройка!$D$13="I квартал"),DL33,IF([19]Настройка!$D$13="апрель",DL33,IF([19]Настройка!$D$13="май",DL33,IF(OR([19]Настройка!$D$13="июнь",[19]Настройка!$D$13="II квартал"),DL33+EJ33,IF([19]Настройка!$D$13="июль",DL33+EJ33,IF([19]Настройка!$D$13="август",DL33+EJ33,IF(OR([19]Настройка!$D$13="сентябрь",[19]Настройка!$D$13="III квартал"),DL33+EJ33+FH33,IF([19]Настройка!$D$13="октябрь",DL33+EJ33+FH33,IF([19]Настройка!$D$13="ноябрь",DL33+EJ33+FH33,IF(OR([19]Настройка!$D$13="декабрь",[19]Настройка!$D$13="IV квартал"),GW33,"Ошибка"))))))))))))</f>
        <v>1101.5228200000001</v>
      </c>
      <c r="HZ33" s="434">
        <f t="shared" si="152"/>
        <v>-150.31675094516004</v>
      </c>
      <c r="IA33" s="435">
        <f t="shared" si="153"/>
        <v>0.87992331091461795</v>
      </c>
      <c r="IB33" s="447">
        <f t="shared" si="154"/>
        <v>3031.9029242157999</v>
      </c>
      <c r="IC33" s="434">
        <f>IF([19]Настройка!$D$13="январь",K33,IF([19]Настройка!$D$13="февраль",K33+S33,IF(OR([19]Настройка!$D$13="март",[19]Настройка!$D$13="I квартал"),DP33,IF([19]Настройка!$D$13="апрель",DP33+AI33,IF([19]Настройка!$D$13="май",DP33+AI33+AQ33,IF(OR([19]Настройка!$D$13="июнь",[19]Настройка!$D$13="II квартал"),DP33+EN33,IF([19]Настройка!$D$13="июль",DP33+EN33+BG33,IF([19]Настройка!$D$13="август",DP33+EN33+BG33+BO33,IF(OR([19]Настройка!$D$13="сентябрь",[19]Настройка!$D$13="III квартал"),DP33+EN33+FL33,IF([19]Настройка!$D$13="октябрь",DP33+EN33+FL33+CE33,IF([19]Настройка!$D$13="ноябрь",DP33+EN33+FL33+CE33+CM33,IF(OR([19]Настройка!$D$13="декабрь",[19]Настройка!$D$13="IV квартал"),HA33,"Ошибка"))))))))))))</f>
        <v>3031.9029242157999</v>
      </c>
      <c r="ID33" s="447">
        <f>IF([19]Настройка!$D$13="январь",L33,IF([19]Настройка!$D$13="февраль",L33+T33,IF(OR([19]Настройка!$D$13="март",[19]Настройка!$D$13="I квартал"),DQ33,IF([19]Настройка!$D$13="апрель",DQ33+AJ33,IF([19]Настройка!$D$13="май",DQ33+AJ33+AR33,IF(OR([19]Настройка!$D$13="июнь",[19]Настройка!$D$13="II квартал"),DQ33+EO33,IF([19]Настройка!$D$13="июль",DQ33+EO33+BH33,IF([19]Настройка!$D$13="август",DQ33+EO33+BH33+BP33,IF(OR([19]Настройка!$D$13="сентябрь",[19]Настройка!$D$13="III квартал"),DQ33+EO33+FM33,IF([19]Настройка!$D$13="октябрь",DQ33+EO33+FM33+CF33,IF([19]Настройка!$D$13="ноябрь",DQ33+EO33+FM33+CF33+CN33,IF(OR([19]Настройка!$D$13="декабрь",[19]Настройка!$D$13="IV квартал"),HB33,"Ошибка"))))))))))))</f>
        <v>0</v>
      </c>
      <c r="IE33" s="447">
        <f t="shared" si="155"/>
        <v>2637.61922</v>
      </c>
      <c r="IF33" s="434">
        <f>IF([19]Настройка!$D$13="январь",N33,IF([19]Настройка!$D$13="февраль",N33+V33,IF(OR([19]Настройка!$D$13="март",[19]Настройка!$D$13="I квартал"),DS33,IF([19]Настройка!$D$13="апрель",DS33+AL33,IF([19]Настройка!$D$13="май",DS33+AL33+AT33,IF(OR([19]Настройка!$D$13="июнь",[19]Настройка!$D$13="II квартал"),DS33+EQ33,IF([19]Настройка!$D$13="июль",DS33+EQ33+BJ33,IF([19]Настройка!$D$13="август",DS33+EQ33+BJ33+BR33,IF(OR([19]Настройка!$D$13="сентябрь",[19]Настройка!$D$13="III квартал"),DS33+EQ33+FO33,IF([19]Настройка!$D$13="октябрь",DS33+EQ33+FO33+CH33,IF([19]Настройка!$D$13="ноябрь",DS33+EQ33+FO33+CH33+CP33,IF(OR([19]Настройка!$D$13="декабрь",[19]Настройка!$D$13="IV квартал"),HD33,"Ошибка"))))))))))))</f>
        <v>2637.61922</v>
      </c>
      <c r="IG33" s="447">
        <f>IF([19]Настройка!$D$13="январь",O33,IF([19]Настройка!$D$13="февраль",O33+W33,IF(OR([19]Настройка!$D$13="март",[19]Настройка!$D$13="I квартал"),DT33,IF([19]Настройка!$D$13="апрель",DT33+AM33,IF([19]Настройка!$D$13="май",DT33+AM33+AU33,IF(OR([19]Настройка!$D$13="июнь",[19]Настройка!$D$13="II квартал"),DT33+ER33,IF([19]Настройка!$D$13="июль",DT33+ER33+BK33,IF([19]Настройка!$D$13="август",DT33+ER33+BK33+BS33,IF(OR([19]Настройка!$D$13="сентябрь",[19]Настройка!$D$13="III квартал"),DT33+ER33+FP33,IF([19]Настройка!$D$13="октябрь",DT33+ER33+FP33+CI33,IF([19]Настройка!$D$13="ноябрь",DT33+ER33+FP33+CI33+CQ33,IF(OR([19]Настройка!$D$13="декабрь",[19]Настройка!$D$13="IV квартал"),HE33,"Ошибка"))))))))))))</f>
        <v>0</v>
      </c>
      <c r="IH33" s="434">
        <f t="shared" si="156"/>
        <v>-394.28370421579984</v>
      </c>
      <c r="II33" s="435">
        <f t="shared" si="157"/>
        <v>0.8699550367966411</v>
      </c>
      <c r="IK33" s="439"/>
    </row>
    <row r="34" spans="1:245" s="438" customFormat="1">
      <c r="A34" s="422">
        <f t="shared" si="158"/>
        <v>21</v>
      </c>
      <c r="B34" s="441" t="s">
        <v>1613</v>
      </c>
      <c r="C34" s="441">
        <v>12040000</v>
      </c>
      <c r="D34" s="433"/>
      <c r="E34" s="434">
        <f>E35+E36+E37</f>
        <v>123846.95496645835</v>
      </c>
      <c r="F34" s="434">
        <f>F35+F36+F37</f>
        <v>99919.467969999998</v>
      </c>
      <c r="G34" s="434">
        <f t="shared" si="8"/>
        <v>-23927.486996458349</v>
      </c>
      <c r="H34" s="435">
        <f t="shared" si="9"/>
        <v>0.80679793860948246</v>
      </c>
      <c r="I34" s="436"/>
      <c r="J34" s="434">
        <f>J35+J36+J37</f>
        <v>7811.4783000000007</v>
      </c>
      <c r="K34" s="434">
        <f t="shared" si="10"/>
        <v>7811.4783000000007</v>
      </c>
      <c r="L34" s="434">
        <f>L35+L36+L37</f>
        <v>0</v>
      </c>
      <c r="M34" s="434">
        <f>M35+M36+M37</f>
        <v>7811.4782999999998</v>
      </c>
      <c r="N34" s="434">
        <f t="shared" si="11"/>
        <v>7811.4782999999998</v>
      </c>
      <c r="O34" s="434">
        <f>O35+O36+O37</f>
        <v>0</v>
      </c>
      <c r="P34" s="434">
        <f t="shared" si="12"/>
        <v>0</v>
      </c>
      <c r="Q34" s="435">
        <f t="shared" si="13"/>
        <v>0.99999999999999989</v>
      </c>
      <c r="R34" s="434">
        <f>R35+R36+R37</f>
        <v>19059.72712</v>
      </c>
      <c r="S34" s="434">
        <f t="shared" si="14"/>
        <v>19059.72712</v>
      </c>
      <c r="T34" s="434">
        <f>T35+T36+T37</f>
        <v>0</v>
      </c>
      <c r="U34" s="434">
        <f>U35+U36+U37</f>
        <v>19059.72712</v>
      </c>
      <c r="V34" s="434">
        <f t="shared" si="15"/>
        <v>19059.72712</v>
      </c>
      <c r="W34" s="434">
        <f>W35+W36+W37</f>
        <v>0</v>
      </c>
      <c r="X34" s="434">
        <f t="shared" si="16"/>
        <v>0</v>
      </c>
      <c r="Y34" s="435">
        <f t="shared" si="17"/>
        <v>1</v>
      </c>
      <c r="Z34" s="434">
        <f>Z35+Z36+Z37</f>
        <v>21003.176328000001</v>
      </c>
      <c r="AA34" s="434">
        <f t="shared" si="18"/>
        <v>21003.176328000001</v>
      </c>
      <c r="AB34" s="434">
        <f>AB35+AB36+AB37</f>
        <v>0</v>
      </c>
      <c r="AC34" s="434">
        <f>AC35+AC36+AC37</f>
        <v>12212.382869999999</v>
      </c>
      <c r="AD34" s="434">
        <f t="shared" si="19"/>
        <v>12212.382869999999</v>
      </c>
      <c r="AE34" s="434">
        <f>AE35+AE36+AE37</f>
        <v>0</v>
      </c>
      <c r="AF34" s="434">
        <f t="shared" si="20"/>
        <v>-8790.7934580000019</v>
      </c>
      <c r="AG34" s="435">
        <f t="shared" si="21"/>
        <v>0.58145409433711626</v>
      </c>
      <c r="AH34" s="434">
        <f>AH35+AH36+AH37</f>
        <v>5652.6402980000003</v>
      </c>
      <c r="AI34" s="434">
        <f t="shared" si="22"/>
        <v>5652.6402980000003</v>
      </c>
      <c r="AJ34" s="434">
        <f>AJ35+AJ36+AJ37</f>
        <v>0</v>
      </c>
      <c r="AK34" s="434">
        <f>AK35+AK36+AK37</f>
        <v>5570.3593300000002</v>
      </c>
      <c r="AL34" s="434">
        <f t="shared" si="23"/>
        <v>5570.3593300000002</v>
      </c>
      <c r="AM34" s="434">
        <f>AM35+AM36+AM37</f>
        <v>0</v>
      </c>
      <c r="AN34" s="434">
        <f t="shared" si="24"/>
        <v>-82.28096800000003</v>
      </c>
      <c r="AO34" s="435">
        <f t="shared" si="25"/>
        <v>0.98544379906340185</v>
      </c>
      <c r="AP34" s="434">
        <f>AP35+AP36+AP37</f>
        <v>32742.548698666669</v>
      </c>
      <c r="AQ34" s="434">
        <f t="shared" si="26"/>
        <v>32742.548698666669</v>
      </c>
      <c r="AR34" s="434">
        <f>AR35+AR36+AR37</f>
        <v>0</v>
      </c>
      <c r="AS34" s="434">
        <f>AS35+AS36+AS37</f>
        <v>61533.348040000004</v>
      </c>
      <c r="AT34" s="434">
        <f t="shared" si="27"/>
        <v>61533.348040000004</v>
      </c>
      <c r="AU34" s="434">
        <f>AU35+AU36+AU37</f>
        <v>0</v>
      </c>
      <c r="AV34" s="434">
        <f t="shared" si="28"/>
        <v>28790.799341333335</v>
      </c>
      <c r="AW34" s="435">
        <f t="shared" si="29"/>
        <v>1.8793084376631237</v>
      </c>
      <c r="AX34" s="434">
        <f>AX35+AX36+AX37</f>
        <v>39803.734610666659</v>
      </c>
      <c r="AY34" s="434">
        <f t="shared" si="30"/>
        <v>39803.734610666659</v>
      </c>
      <c r="AZ34" s="434">
        <f>AZ35+AZ36+AZ37</f>
        <v>0</v>
      </c>
      <c r="BA34" s="434">
        <f>BA35+BA36+BA37</f>
        <v>18438.805339999999</v>
      </c>
      <c r="BB34" s="434">
        <f t="shared" si="31"/>
        <v>18438.805339999999</v>
      </c>
      <c r="BC34" s="434">
        <f>BC35+BC36+BC37</f>
        <v>0</v>
      </c>
      <c r="BD34" s="434">
        <f t="shared" si="32"/>
        <v>-21364.92927066666</v>
      </c>
      <c r="BE34" s="435">
        <f t="shared" si="33"/>
        <v>0.46324309817548481</v>
      </c>
      <c r="BF34" s="434">
        <f>BF35+BF36+BF37</f>
        <v>4703.7450323809526</v>
      </c>
      <c r="BG34" s="434">
        <f t="shared" si="34"/>
        <v>4703.7450323809526</v>
      </c>
      <c r="BH34" s="434">
        <f>BH35+BH36+BH37</f>
        <v>0</v>
      </c>
      <c r="BI34" s="434">
        <f>BI35+BI36+BI37</f>
        <v>5869.8582499999993</v>
      </c>
      <c r="BJ34" s="434">
        <f t="shared" si="35"/>
        <v>5869.8582499999993</v>
      </c>
      <c r="BK34" s="434">
        <f>BK35+BK36+BK37</f>
        <v>0</v>
      </c>
      <c r="BL34" s="434">
        <f t="shared" si="36"/>
        <v>1166.1132176190467</v>
      </c>
      <c r="BM34" s="435">
        <f t="shared" si="37"/>
        <v>1.2479116554131722</v>
      </c>
      <c r="BN34" s="434">
        <f>BN35+BN36+BN37</f>
        <v>1894.4859563809528</v>
      </c>
      <c r="BO34" s="434">
        <f t="shared" si="38"/>
        <v>1894.4859563809528</v>
      </c>
      <c r="BP34" s="434">
        <f>BP35+BP36+BP37</f>
        <v>0</v>
      </c>
      <c r="BQ34" s="434">
        <f>BQ35+BQ36+BQ37</f>
        <v>2888.1896799999995</v>
      </c>
      <c r="BR34" s="434">
        <f t="shared" si="39"/>
        <v>2888.1896799999995</v>
      </c>
      <c r="BS34" s="434">
        <f>BS35+BS36+BS37</f>
        <v>0</v>
      </c>
      <c r="BT34" s="434">
        <f t="shared" si="40"/>
        <v>993.70372361904674</v>
      </c>
      <c r="BU34" s="435">
        <f t="shared" si="41"/>
        <v>1.5245241962718608</v>
      </c>
      <c r="BV34" s="434">
        <f>BV35+BV36+BV37</f>
        <v>12648.53736838095</v>
      </c>
      <c r="BW34" s="434">
        <f t="shared" si="42"/>
        <v>12648.53736838095</v>
      </c>
      <c r="BX34" s="434">
        <f>BX35+BX36+BX37</f>
        <v>0</v>
      </c>
      <c r="BY34" s="434">
        <f>BY35+BY36+BY37</f>
        <v>1609.9540400000001</v>
      </c>
      <c r="BZ34" s="434">
        <f t="shared" si="43"/>
        <v>1609.9540400000001</v>
      </c>
      <c r="CA34" s="434">
        <f>CA35+CA36+CA37</f>
        <v>0</v>
      </c>
      <c r="CB34" s="434">
        <f t="shared" si="44"/>
        <v>-11038.58332838095</v>
      </c>
      <c r="CC34" s="435">
        <f t="shared" si="45"/>
        <v>0.12728381101395908</v>
      </c>
      <c r="CD34" s="434">
        <f>CD35+CD36+CD37</f>
        <v>2676.6876443809524</v>
      </c>
      <c r="CE34" s="434">
        <f t="shared" si="46"/>
        <v>2676.6876443809524</v>
      </c>
      <c r="CF34" s="434">
        <f>CF35+CF36+CF37</f>
        <v>0</v>
      </c>
      <c r="CG34" s="434">
        <f>CG35+CG36+CG37</f>
        <v>0</v>
      </c>
      <c r="CH34" s="434">
        <f t="shared" si="47"/>
        <v>0</v>
      </c>
      <c r="CI34" s="434">
        <f>CI35+CI36+CI37</f>
        <v>0</v>
      </c>
      <c r="CJ34" s="434">
        <f t="shared" si="48"/>
        <v>-2676.6876443809524</v>
      </c>
      <c r="CK34" s="435">
        <f t="shared" si="49"/>
        <v>0</v>
      </c>
      <c r="CL34" s="434">
        <f>CL35+CL36+CL37</f>
        <v>2236.7000243809525</v>
      </c>
      <c r="CM34" s="434">
        <f t="shared" si="50"/>
        <v>2236.7000243809525</v>
      </c>
      <c r="CN34" s="434">
        <f>CN35+CN36+CN37</f>
        <v>0</v>
      </c>
      <c r="CO34" s="434">
        <f>CO35+CO36+CO37</f>
        <v>0</v>
      </c>
      <c r="CP34" s="434">
        <f t="shared" si="51"/>
        <v>0</v>
      </c>
      <c r="CQ34" s="434">
        <f>CQ35+CQ36+CQ37</f>
        <v>0</v>
      </c>
      <c r="CR34" s="434">
        <f t="shared" si="52"/>
        <v>-2236.7000243809525</v>
      </c>
      <c r="CS34" s="435">
        <f t="shared" si="53"/>
        <v>0</v>
      </c>
      <c r="CT34" s="434">
        <f>CT35+CT36+CT37</f>
        <v>1763.3155163809529</v>
      </c>
      <c r="CU34" s="434">
        <f t="shared" si="54"/>
        <v>1763.3155163809529</v>
      </c>
      <c r="CV34" s="434">
        <f>CV35+CV36+CV37</f>
        <v>0</v>
      </c>
      <c r="CW34" s="434">
        <f>CW35+CW36+CW37</f>
        <v>0</v>
      </c>
      <c r="CX34" s="434">
        <f t="shared" si="55"/>
        <v>0</v>
      </c>
      <c r="CY34" s="434">
        <f>CY35+CY36+CY37</f>
        <v>0</v>
      </c>
      <c r="CZ34" s="434">
        <f t="shared" si="56"/>
        <v>-1763.3155163809529</v>
      </c>
      <c r="DA34" s="435">
        <f t="shared" si="57"/>
        <v>0</v>
      </c>
      <c r="DB34" s="436"/>
      <c r="DC34" s="434">
        <f>DC35+DC36+DC37</f>
        <v>295.96096</v>
      </c>
      <c r="DD34" s="434">
        <f>DD35+DD36+DD37</f>
        <v>295.96096</v>
      </c>
      <c r="DE34" s="434">
        <f t="shared" si="58"/>
        <v>0</v>
      </c>
      <c r="DF34" s="435">
        <f t="shared" si="59"/>
        <v>1</v>
      </c>
      <c r="DG34" s="434">
        <f>DG35+DG36+DG37</f>
        <v>5400.17868</v>
      </c>
      <c r="DH34" s="434">
        <f>DH35+DH36+DH37</f>
        <v>5400.17868</v>
      </c>
      <c r="DI34" s="434">
        <f t="shared" si="60"/>
        <v>0</v>
      </c>
      <c r="DJ34" s="435">
        <f t="shared" si="61"/>
        <v>1</v>
      </c>
      <c r="DK34" s="434">
        <f>DK35+DK36+DK37</f>
        <v>29760.624331999999</v>
      </c>
      <c r="DL34" s="434">
        <f>DL35+DL36+DL37</f>
        <v>30423.36477</v>
      </c>
      <c r="DM34" s="434">
        <f t="shared" si="62"/>
        <v>662.74043800000072</v>
      </c>
      <c r="DN34" s="435">
        <f t="shared" si="63"/>
        <v>1.0222690367852059</v>
      </c>
      <c r="DO34" s="434">
        <f t="shared" si="64"/>
        <v>47874.381748</v>
      </c>
      <c r="DP34" s="434">
        <f t="shared" si="65"/>
        <v>47874.381748</v>
      </c>
      <c r="DQ34" s="434">
        <f t="shared" si="66"/>
        <v>0</v>
      </c>
      <c r="DR34" s="434">
        <f t="shared" si="67"/>
        <v>39083.58829</v>
      </c>
      <c r="DS34" s="434">
        <f t="shared" si="68"/>
        <v>39083.58829</v>
      </c>
      <c r="DT34" s="434">
        <f t="shared" si="69"/>
        <v>0</v>
      </c>
      <c r="DU34" s="434">
        <f t="shared" si="70"/>
        <v>-8790.7934580000001</v>
      </c>
      <c r="DV34" s="435">
        <f t="shared" si="71"/>
        <v>0.81637792203202197</v>
      </c>
      <c r="DW34" s="434">
        <f>DW35+DW36+DW37</f>
        <v>0</v>
      </c>
      <c r="DX34" s="434">
        <f>DX35+DX36+DX37</f>
        <v>0</v>
      </c>
      <c r="DY34" s="434">
        <f t="shared" si="72"/>
        <v>0</v>
      </c>
      <c r="DZ34" s="435" t="str">
        <f t="shared" si="73"/>
        <v>- // -</v>
      </c>
      <c r="EA34" s="434">
        <f>EA35+EA36+EA37</f>
        <v>15862.804762000003</v>
      </c>
      <c r="EB34" s="434">
        <f>EB35+EB36+EB37</f>
        <v>17072.779839999999</v>
      </c>
      <c r="EC34" s="434">
        <f t="shared" si="76"/>
        <v>1209.9750779999958</v>
      </c>
      <c r="ED34" s="435">
        <f t="shared" si="77"/>
        <v>1.076277499228796</v>
      </c>
      <c r="EE34" s="434">
        <f t="shared" si="160"/>
        <v>2853.2650660000036</v>
      </c>
      <c r="EF34" s="434">
        <f t="shared" si="161"/>
        <v>13516.77404</v>
      </c>
      <c r="EG34" s="434">
        <f t="shared" si="78"/>
        <v>10663.508973999997</v>
      </c>
      <c r="EH34" s="435">
        <f t="shared" si="79"/>
        <v>4.737300505679686</v>
      </c>
      <c r="EI34" s="434">
        <f>EI35+EI36+EI37</f>
        <v>95639.187141714283</v>
      </c>
      <c r="EJ34" s="434">
        <f>EJ35+EJ36+EJ37</f>
        <v>94348.687579999998</v>
      </c>
      <c r="EK34" s="434">
        <f t="shared" si="80"/>
        <v>-1290.4995617142849</v>
      </c>
      <c r="EL34" s="435">
        <f t="shared" si="81"/>
        <v>0.98650658166090355</v>
      </c>
      <c r="EM34" s="434">
        <f t="shared" si="82"/>
        <v>78198.92360733333</v>
      </c>
      <c r="EN34" s="434">
        <f t="shared" si="83"/>
        <v>78198.92360733333</v>
      </c>
      <c r="EO34" s="434">
        <f t="shared" si="84"/>
        <v>0</v>
      </c>
      <c r="EP34" s="434">
        <f t="shared" si="85"/>
        <v>85542.51271000001</v>
      </c>
      <c r="EQ34" s="434">
        <f t="shared" si="86"/>
        <v>85542.51271000001</v>
      </c>
      <c r="ER34" s="434">
        <f t="shared" si="87"/>
        <v>0</v>
      </c>
      <c r="ES34" s="434">
        <f t="shared" si="88"/>
        <v>7343.5891026666795</v>
      </c>
      <c r="ET34" s="435">
        <f t="shared" si="89"/>
        <v>1.0939090816587405</v>
      </c>
      <c r="EU34" s="434">
        <f>EU35+EU36+EU37</f>
        <v>0</v>
      </c>
      <c r="EV34" s="434">
        <f>EV35+EV36+EV37</f>
        <v>0</v>
      </c>
      <c r="EW34" s="434">
        <f t="shared" si="90"/>
        <v>0</v>
      </c>
      <c r="EX34" s="435" t="str">
        <f t="shared" si="91"/>
        <v>- // -</v>
      </c>
      <c r="EY34" s="434">
        <f>EY35+EY36+EY37</f>
        <v>0</v>
      </c>
      <c r="EZ34" s="434">
        <f>EZ35+EZ36+EZ37</f>
        <v>85.252350000000007</v>
      </c>
      <c r="FA34" s="434">
        <f t="shared" si="94"/>
        <v>85.252350000000007</v>
      </c>
      <c r="FB34" s="435" t="str">
        <f t="shared" si="95"/>
        <v>- // -</v>
      </c>
      <c r="FC34" s="434">
        <f t="shared" si="162"/>
        <v>4430.7238383809454</v>
      </c>
      <c r="FD34" s="434">
        <f t="shared" si="163"/>
        <v>5335.4214199999888</v>
      </c>
      <c r="FE34" s="434">
        <f t="shared" si="96"/>
        <v>904.69758161904338</v>
      </c>
      <c r="FF34" s="435">
        <f t="shared" si="97"/>
        <v>1.2041873099339078</v>
      </c>
      <c r="FG34" s="434">
        <f>FG35+FG36+FG37</f>
        <v>17219.710969142856</v>
      </c>
      <c r="FH34" s="434">
        <f>FH35+FH36+FH37</f>
        <v>7174.0275999999994</v>
      </c>
      <c r="FI34" s="434">
        <f t="shared" si="98"/>
        <v>-10045.683369142856</v>
      </c>
      <c r="FJ34" s="435">
        <f t="shared" si="99"/>
        <v>0.41661719019881438</v>
      </c>
      <c r="FK34" s="434">
        <f t="shared" si="100"/>
        <v>19246.768357142857</v>
      </c>
      <c r="FL34" s="434">
        <f t="shared" si="101"/>
        <v>19246.768357142857</v>
      </c>
      <c r="FM34" s="434">
        <f t="shared" si="102"/>
        <v>0</v>
      </c>
      <c r="FN34" s="434">
        <f t="shared" si="103"/>
        <v>10368.001969999999</v>
      </c>
      <c r="FO34" s="434">
        <f t="shared" si="104"/>
        <v>10368.001969999999</v>
      </c>
      <c r="FP34" s="434">
        <f t="shared" si="105"/>
        <v>0</v>
      </c>
      <c r="FQ34" s="434">
        <f t="shared" si="106"/>
        <v>-8878.7663871428576</v>
      </c>
      <c r="FR34" s="435">
        <f t="shared" si="107"/>
        <v>0.53868793854695241</v>
      </c>
      <c r="FS34" s="434">
        <f>FS35+FS36+FS37</f>
        <v>0</v>
      </c>
      <c r="FT34" s="434">
        <f>FT35+FT36+FT37</f>
        <v>0</v>
      </c>
      <c r="FU34" s="434">
        <f t="shared" si="108"/>
        <v>0</v>
      </c>
      <c r="FV34" s="435" t="str">
        <f t="shared" si="109"/>
        <v>- // -</v>
      </c>
      <c r="FW34" s="434">
        <f>FW35+FW36+FW37</f>
        <v>0</v>
      </c>
      <c r="FX34" s="434">
        <f>FX35+FX36+FX37</f>
        <v>76.49145</v>
      </c>
      <c r="FY34" s="434">
        <f t="shared" si="112"/>
        <v>76.49145</v>
      </c>
      <c r="FZ34" s="435" t="str">
        <f t="shared" si="113"/>
        <v>- // -</v>
      </c>
      <c r="GA34" s="434">
        <f t="shared" si="164"/>
        <v>2403.6664503809443</v>
      </c>
      <c r="GB34" s="434">
        <f t="shared" si="165"/>
        <v>2132.6861499999891</v>
      </c>
      <c r="GC34" s="434">
        <f t="shared" si="114"/>
        <v>-270.98030038095521</v>
      </c>
      <c r="GD34" s="435">
        <f t="shared" si="115"/>
        <v>0.88726376725938449</v>
      </c>
      <c r="GE34" s="434">
        <f>GE35+GE36+GE37</f>
        <v>5731.8663131428566</v>
      </c>
      <c r="GF34" s="434">
        <f>GF35+GF36+GF37</f>
        <v>0</v>
      </c>
      <c r="GG34" s="434">
        <f t="shared" si="116"/>
        <v>-5731.8663131428566</v>
      </c>
      <c r="GH34" s="435">
        <f t="shared" si="117"/>
        <v>0</v>
      </c>
      <c r="GI34" s="434">
        <f t="shared" si="118"/>
        <v>6676.7031851428583</v>
      </c>
      <c r="GJ34" s="434">
        <f t="shared" si="119"/>
        <v>6676.7031851428583</v>
      </c>
      <c r="GK34" s="434">
        <f t="shared" si="120"/>
        <v>0</v>
      </c>
      <c r="GL34" s="434">
        <f t="shared" si="121"/>
        <v>0</v>
      </c>
      <c r="GM34" s="434">
        <f t="shared" si="122"/>
        <v>0</v>
      </c>
      <c r="GN34" s="434">
        <f t="shared" si="123"/>
        <v>0</v>
      </c>
      <c r="GO34" s="434">
        <f t="shared" si="124"/>
        <v>-6676.7031851428583</v>
      </c>
      <c r="GP34" s="435">
        <f t="shared" si="125"/>
        <v>0</v>
      </c>
      <c r="GQ34" s="434">
        <f>GQ35+GQ36+GQ37</f>
        <v>0</v>
      </c>
      <c r="GR34" s="434">
        <f>GR35+GR36+GR37</f>
        <v>0</v>
      </c>
      <c r="GS34" s="434">
        <f t="shared" si="126"/>
        <v>0</v>
      </c>
      <c r="GT34" s="435" t="str">
        <f t="shared" si="127"/>
        <v>- // -</v>
      </c>
      <c r="GU34" s="436"/>
      <c r="GV34" s="434">
        <f t="shared" si="128"/>
        <v>148351.38875599997</v>
      </c>
      <c r="GW34" s="434">
        <f t="shared" si="129"/>
        <v>131946.07994999998</v>
      </c>
      <c r="GX34" s="434">
        <f t="shared" si="130"/>
        <v>-16405.308805999986</v>
      </c>
      <c r="GY34" s="435">
        <f t="shared" si="131"/>
        <v>0.88941587305945269</v>
      </c>
      <c r="GZ34" s="434">
        <f t="shared" si="132"/>
        <v>151996.77689761904</v>
      </c>
      <c r="HA34" s="434">
        <f t="shared" si="133"/>
        <v>151996.77689761904</v>
      </c>
      <c r="HB34" s="434">
        <f t="shared" si="134"/>
        <v>0</v>
      </c>
      <c r="HC34" s="434">
        <f t="shared" si="135"/>
        <v>134994.10297000001</v>
      </c>
      <c r="HD34" s="434">
        <f t="shared" si="136"/>
        <v>134994.10297000001</v>
      </c>
      <c r="HE34" s="434">
        <f t="shared" si="137"/>
        <v>0</v>
      </c>
      <c r="HF34" s="434">
        <f t="shared" si="138"/>
        <v>-17002.673927619035</v>
      </c>
      <c r="HG34" s="435">
        <f t="shared" si="139"/>
        <v>0.88813793111500261</v>
      </c>
      <c r="HH34" s="434">
        <f t="shared" si="140"/>
        <v>0</v>
      </c>
      <c r="HI34" s="434">
        <f t="shared" si="141"/>
        <v>0</v>
      </c>
      <c r="HJ34" s="434">
        <f t="shared" si="142"/>
        <v>0</v>
      </c>
      <c r="HK34" s="435" t="str">
        <f t="shared" si="143"/>
        <v>- // -</v>
      </c>
      <c r="HL34" s="434">
        <f>HL35+HL36+HL37</f>
        <v>64.597999999999999</v>
      </c>
      <c r="HM34" s="434">
        <f>HM35+HM36+HM37</f>
        <v>0</v>
      </c>
      <c r="HN34" s="434">
        <f t="shared" si="146"/>
        <v>-64.597999999999999</v>
      </c>
      <c r="HO34" s="435">
        <f t="shared" si="147"/>
        <v>0</v>
      </c>
      <c r="HP34" s="434">
        <f t="shared" si="166"/>
        <v>1523.4275783809426</v>
      </c>
      <c r="HQ34" s="434">
        <f t="shared" si="167"/>
        <v>2056.1946999999891</v>
      </c>
      <c r="HR34" s="434">
        <f t="shared" si="148"/>
        <v>532.76712161904652</v>
      </c>
      <c r="HS34" s="435">
        <f t="shared" si="149"/>
        <v>1.3497160804882218</v>
      </c>
      <c r="HT34" s="436"/>
      <c r="HU34" s="434">
        <f t="shared" si="150"/>
        <v>52077.308927619044</v>
      </c>
      <c r="HV34" s="435">
        <f t="shared" si="151"/>
        <v>1.521192816431477</v>
      </c>
      <c r="HW34" s="436"/>
      <c r="HX34" s="434">
        <f>IF([19]Настройка!$D$13="январь",0,IF([19]Настройка!$D$13="февраль",0,IF(OR([19]Настройка!$D$13="март",[19]Настройка!$D$13="I квартал"),DK34,IF([19]Настройка!$D$13="апрель",DK34,IF([19]Настройка!$D$13="май",DK34,IF(OR([19]Настройка!$D$13="июнь",[19]Настройка!$D$13="II квартал"),DK34+EI34,IF([19]Настройка!$D$13="июль",DK34+EI34,IF([19]Настройка!$D$13="август",DK34+EI34,IF(OR([19]Настройка!$D$13="сентябрь",[19]Настройка!$D$13="III квартал"),DK34+EI34+FG34,IF([19]Настройка!$D$13="октябрь",DK34+EI34+FG34,IF([19]Настройка!$D$13="ноябрь",DK34+EI34+FG34,IF(OR([19]Настройка!$D$13="декабрь",[19]Настройка!$D$13="IV квартал"),GV34,"Ошибка"))))))))))))</f>
        <v>142619.52244285712</v>
      </c>
      <c r="HY34" s="434">
        <f>IF([19]Настройка!$D$13="январь",0,IF([19]Настройка!$D$13="февраль",0,IF(OR([19]Настройка!$D$13="март",[19]Настройка!$D$13="I квартал"),DL34,IF([19]Настройка!$D$13="апрель",DL34,IF([19]Настройка!$D$13="май",DL34,IF(OR([19]Настройка!$D$13="июнь",[19]Настройка!$D$13="II квартал"),DL34+EJ34,IF([19]Настройка!$D$13="июль",DL34+EJ34,IF([19]Настройка!$D$13="август",DL34+EJ34,IF(OR([19]Настройка!$D$13="сентябрь",[19]Настройка!$D$13="III квартал"),DL34+EJ34+FH34,IF([19]Настройка!$D$13="октябрь",DL34+EJ34+FH34,IF([19]Настройка!$D$13="ноябрь",DL34+EJ34+FH34,IF(OR([19]Настройка!$D$13="декабрь",[19]Настройка!$D$13="IV квартал"),GW34,"Ошибка"))))))))))))</f>
        <v>131946.07994999998</v>
      </c>
      <c r="HZ34" s="434">
        <f t="shared" si="152"/>
        <v>-10673.442492857139</v>
      </c>
      <c r="IA34" s="435">
        <f t="shared" si="153"/>
        <v>0.9251614203298596</v>
      </c>
      <c r="IB34" s="434">
        <f t="shared" si="154"/>
        <v>145320.07371247618</v>
      </c>
      <c r="IC34" s="434">
        <f>IF([19]Настройка!$D$13="январь",K34,IF([19]Настройка!$D$13="февраль",K34+S34,IF(OR([19]Настройка!$D$13="март",[19]Настройка!$D$13="I квартал"),DP34,IF([19]Настройка!$D$13="апрель",DP34+AI34,IF([19]Настройка!$D$13="май",DP34+AI34+AQ34,IF(OR([19]Настройка!$D$13="июнь",[19]Настройка!$D$13="II квартал"),DP34+EN34,IF([19]Настройка!$D$13="июль",DP34+EN34+BG34,IF([19]Настройка!$D$13="август",DP34+EN34+BG34+BO34,IF(OR([19]Настройка!$D$13="сентябрь",[19]Настройка!$D$13="III квартал"),DP34+EN34+FL34,IF([19]Настройка!$D$13="октябрь",DP34+EN34+FL34+CE34,IF([19]Настройка!$D$13="ноябрь",DP34+EN34+FL34+CE34+CM34,IF(OR([19]Настройка!$D$13="декабрь",[19]Настройка!$D$13="IV квартал"),HA34,"Ошибка"))))))))))))</f>
        <v>145320.07371247618</v>
      </c>
      <c r="ID34" s="434">
        <f>IF([19]Настройка!$D$13="январь",L34,IF([19]Настройка!$D$13="февраль",L34+T34,IF(OR([19]Настройка!$D$13="март",[19]Настройка!$D$13="I квартал"),DQ34,IF([19]Настройка!$D$13="апрель",DQ34+AJ34,IF([19]Настройка!$D$13="май",DQ34+AJ34+AR34,IF(OR([19]Настройка!$D$13="июнь",[19]Настройка!$D$13="II квартал"),DQ34+EO34,IF([19]Настройка!$D$13="июль",DQ34+EO34+BH34,IF([19]Настройка!$D$13="август",DQ34+EO34+BH34+BP34,IF(OR([19]Настройка!$D$13="сентябрь",[19]Настройка!$D$13="III квартал"),DQ34+EO34+FM34,IF([19]Настройка!$D$13="октябрь",DQ34+EO34+FM34+CF34,IF([19]Настройка!$D$13="ноябрь",DQ34+EO34+FM34+CF34+CN34,IF(OR([19]Настройка!$D$13="декабрь",[19]Настройка!$D$13="IV квартал"),HB34,"Ошибка"))))))))))))</f>
        <v>0</v>
      </c>
      <c r="IE34" s="434">
        <f t="shared" si="155"/>
        <v>134994.10297000001</v>
      </c>
      <c r="IF34" s="434">
        <f>IF([19]Настройка!$D$13="январь",N34,IF([19]Настройка!$D$13="февраль",N34+V34,IF(OR([19]Настройка!$D$13="март",[19]Настройка!$D$13="I квартал"),DS34,IF([19]Настройка!$D$13="апрель",DS34+AL34,IF([19]Настройка!$D$13="май",DS34+AL34+AT34,IF(OR([19]Настройка!$D$13="июнь",[19]Настройка!$D$13="II квартал"),DS34+EQ34,IF([19]Настройка!$D$13="июль",DS34+EQ34+BJ34,IF([19]Настройка!$D$13="август",DS34+EQ34+BJ34+BR34,IF(OR([19]Настройка!$D$13="сентябрь",[19]Настройка!$D$13="III квартал"),DS34+EQ34+FO34,IF([19]Настройка!$D$13="октябрь",DS34+EQ34+FO34+CH34,IF([19]Настройка!$D$13="ноябрь",DS34+EQ34+FO34+CH34+CP34,IF(OR([19]Настройка!$D$13="декабрь",[19]Настройка!$D$13="IV квартал"),HD34,"Ошибка"))))))))))))</f>
        <v>134994.10297000001</v>
      </c>
      <c r="IG34" s="434">
        <f>IF([19]Настройка!$D$13="январь",O34,IF([19]Настройка!$D$13="февраль",O34+W34,IF(OR([19]Настройка!$D$13="март",[19]Настройка!$D$13="I квартал"),DT34,IF([19]Настройка!$D$13="апрель",DT34+AM34,IF([19]Настройка!$D$13="май",DT34+AM34+AU34,IF(OR([19]Настройка!$D$13="июнь",[19]Настройка!$D$13="II квартал"),DT34+ER34,IF([19]Настройка!$D$13="июль",DT34+ER34+BK34,IF([19]Настройка!$D$13="август",DT34+ER34+BK34+BS34,IF(OR([19]Настройка!$D$13="сентябрь",[19]Настройка!$D$13="III квартал"),DT34+ER34+FP34,IF([19]Настройка!$D$13="октябрь",DT34+ER34+FP34+CI34,IF([19]Настройка!$D$13="ноябрь",DT34+ER34+FP34+CI34+CQ34,IF(OR([19]Настройка!$D$13="декабрь",[19]Настройка!$D$13="IV квартал"),HE34,"Ошибка"))))))))))))</f>
        <v>0</v>
      </c>
      <c r="IH34" s="434">
        <f t="shared" si="156"/>
        <v>-10325.970742476173</v>
      </c>
      <c r="II34" s="435">
        <f t="shared" si="157"/>
        <v>0.92894325967032831</v>
      </c>
      <c r="IK34" s="439"/>
    </row>
    <row r="35" spans="1:245" s="438" customFormat="1" hidden="1" outlineLevel="1">
      <c r="A35" s="422">
        <f t="shared" si="158"/>
        <v>22</v>
      </c>
      <c r="B35" s="440" t="s">
        <v>1766</v>
      </c>
      <c r="C35" s="441">
        <v>12040100</v>
      </c>
      <c r="D35" s="433"/>
      <c r="E35" s="442"/>
      <c r="F35" s="442"/>
      <c r="G35" s="434">
        <f t="shared" si="8"/>
        <v>0</v>
      </c>
      <c r="H35" s="435" t="str">
        <f t="shared" si="9"/>
        <v>- // -</v>
      </c>
      <c r="I35" s="436"/>
      <c r="J35" s="442">
        <v>0</v>
      </c>
      <c r="K35" s="434">
        <f t="shared" si="10"/>
        <v>0</v>
      </c>
      <c r="L35" s="442"/>
      <c r="M35" s="442">
        <v>0</v>
      </c>
      <c r="N35" s="434">
        <f t="shared" si="11"/>
        <v>0</v>
      </c>
      <c r="O35" s="443"/>
      <c r="P35" s="434">
        <f t="shared" si="12"/>
        <v>0</v>
      </c>
      <c r="Q35" s="435" t="str">
        <f t="shared" si="13"/>
        <v>- // -</v>
      </c>
      <c r="R35" s="442">
        <v>0</v>
      </c>
      <c r="S35" s="434">
        <f t="shared" si="14"/>
        <v>0</v>
      </c>
      <c r="T35" s="442">
        <v>0</v>
      </c>
      <c r="U35" s="442">
        <v>0</v>
      </c>
      <c r="V35" s="434">
        <f t="shared" si="15"/>
        <v>0</v>
      </c>
      <c r="W35" s="443"/>
      <c r="X35" s="434">
        <f t="shared" si="16"/>
        <v>0</v>
      </c>
      <c r="Y35" s="435" t="str">
        <f t="shared" si="17"/>
        <v>- // -</v>
      </c>
      <c r="Z35" s="442">
        <v>0</v>
      </c>
      <c r="AA35" s="434">
        <f t="shared" si="18"/>
        <v>0</v>
      </c>
      <c r="AB35" s="442">
        <v>0</v>
      </c>
      <c r="AC35" s="442">
        <v>0</v>
      </c>
      <c r="AD35" s="434">
        <f t="shared" si="19"/>
        <v>0</v>
      </c>
      <c r="AE35" s="443"/>
      <c r="AF35" s="434">
        <f t="shared" si="20"/>
        <v>0</v>
      </c>
      <c r="AG35" s="435" t="str">
        <f t="shared" si="21"/>
        <v>- // -</v>
      </c>
      <c r="AH35" s="442">
        <v>0</v>
      </c>
      <c r="AI35" s="434">
        <f t="shared" si="22"/>
        <v>0</v>
      </c>
      <c r="AJ35" s="442">
        <v>0</v>
      </c>
      <c r="AK35" s="442"/>
      <c r="AL35" s="434">
        <f t="shared" si="23"/>
        <v>0</v>
      </c>
      <c r="AM35" s="443"/>
      <c r="AN35" s="434">
        <f t="shared" si="24"/>
        <v>0</v>
      </c>
      <c r="AO35" s="435" t="str">
        <f t="shared" si="25"/>
        <v>- // -</v>
      </c>
      <c r="AP35" s="442">
        <v>0</v>
      </c>
      <c r="AQ35" s="434">
        <f t="shared" si="26"/>
        <v>0</v>
      </c>
      <c r="AR35" s="442">
        <v>0</v>
      </c>
      <c r="AS35" s="442"/>
      <c r="AT35" s="434">
        <f t="shared" si="27"/>
        <v>0</v>
      </c>
      <c r="AU35" s="443"/>
      <c r="AV35" s="434">
        <f t="shared" si="28"/>
        <v>0</v>
      </c>
      <c r="AW35" s="435" t="str">
        <f t="shared" si="29"/>
        <v>- // -</v>
      </c>
      <c r="AX35" s="442">
        <v>0</v>
      </c>
      <c r="AY35" s="434">
        <f t="shared" si="30"/>
        <v>0</v>
      </c>
      <c r="AZ35" s="442">
        <v>0</v>
      </c>
      <c r="BA35" s="442"/>
      <c r="BB35" s="434">
        <f t="shared" si="31"/>
        <v>0</v>
      </c>
      <c r="BC35" s="443"/>
      <c r="BD35" s="434">
        <f t="shared" si="32"/>
        <v>0</v>
      </c>
      <c r="BE35" s="435" t="str">
        <f t="shared" si="33"/>
        <v>- // -</v>
      </c>
      <c r="BF35" s="442">
        <v>0</v>
      </c>
      <c r="BG35" s="434">
        <f t="shared" si="34"/>
        <v>0</v>
      </c>
      <c r="BH35" s="442">
        <v>0</v>
      </c>
      <c r="BI35" s="442"/>
      <c r="BJ35" s="434">
        <f t="shared" si="35"/>
        <v>0</v>
      </c>
      <c r="BK35" s="443"/>
      <c r="BL35" s="434">
        <f t="shared" si="36"/>
        <v>0</v>
      </c>
      <c r="BM35" s="435" t="str">
        <f t="shared" si="37"/>
        <v>- // -</v>
      </c>
      <c r="BN35" s="442">
        <v>0</v>
      </c>
      <c r="BO35" s="434">
        <f t="shared" si="38"/>
        <v>0</v>
      </c>
      <c r="BP35" s="442">
        <v>0</v>
      </c>
      <c r="BQ35" s="442"/>
      <c r="BR35" s="434">
        <f t="shared" si="39"/>
        <v>0</v>
      </c>
      <c r="BS35" s="443"/>
      <c r="BT35" s="434">
        <f t="shared" si="40"/>
        <v>0</v>
      </c>
      <c r="BU35" s="435" t="str">
        <f t="shared" si="41"/>
        <v>- // -</v>
      </c>
      <c r="BV35" s="442">
        <v>0</v>
      </c>
      <c r="BW35" s="434">
        <f t="shared" si="42"/>
        <v>0</v>
      </c>
      <c r="BX35" s="442">
        <v>0</v>
      </c>
      <c r="BY35" s="442"/>
      <c r="BZ35" s="434">
        <f t="shared" si="43"/>
        <v>0</v>
      </c>
      <c r="CA35" s="443"/>
      <c r="CB35" s="434">
        <f t="shared" si="44"/>
        <v>0</v>
      </c>
      <c r="CC35" s="435" t="str">
        <f t="shared" si="45"/>
        <v>- // -</v>
      </c>
      <c r="CD35" s="442">
        <v>0</v>
      </c>
      <c r="CE35" s="434">
        <f t="shared" si="46"/>
        <v>0</v>
      </c>
      <c r="CF35" s="442">
        <v>0</v>
      </c>
      <c r="CG35" s="442"/>
      <c r="CH35" s="434">
        <f t="shared" si="47"/>
        <v>0</v>
      </c>
      <c r="CI35" s="443"/>
      <c r="CJ35" s="434">
        <f t="shared" si="48"/>
        <v>0</v>
      </c>
      <c r="CK35" s="435" t="str">
        <f t="shared" si="49"/>
        <v>- // -</v>
      </c>
      <c r="CL35" s="442">
        <v>0</v>
      </c>
      <c r="CM35" s="434">
        <f t="shared" si="50"/>
        <v>0</v>
      </c>
      <c r="CN35" s="442">
        <v>0</v>
      </c>
      <c r="CO35" s="442"/>
      <c r="CP35" s="434">
        <f t="shared" si="51"/>
        <v>0</v>
      </c>
      <c r="CQ35" s="443"/>
      <c r="CR35" s="434">
        <f t="shared" si="52"/>
        <v>0</v>
      </c>
      <c r="CS35" s="435" t="str">
        <f t="shared" si="53"/>
        <v>- // -</v>
      </c>
      <c r="CT35" s="442">
        <v>0</v>
      </c>
      <c r="CU35" s="434">
        <f t="shared" si="54"/>
        <v>0</v>
      </c>
      <c r="CV35" s="442">
        <v>0</v>
      </c>
      <c r="CW35" s="442"/>
      <c r="CX35" s="434">
        <f t="shared" si="55"/>
        <v>0</v>
      </c>
      <c r="CY35" s="443"/>
      <c r="CZ35" s="434">
        <f t="shared" si="56"/>
        <v>0</v>
      </c>
      <c r="DA35" s="435" t="str">
        <f t="shared" si="57"/>
        <v>- // -</v>
      </c>
      <c r="DB35" s="436"/>
      <c r="DC35" s="443">
        <v>0</v>
      </c>
      <c r="DD35" s="443"/>
      <c r="DE35" s="434">
        <f t="shared" si="58"/>
        <v>0</v>
      </c>
      <c r="DF35" s="435" t="str">
        <f t="shared" si="59"/>
        <v>- // -</v>
      </c>
      <c r="DG35" s="443">
        <v>0</v>
      </c>
      <c r="DH35" s="443"/>
      <c r="DI35" s="434">
        <f t="shared" si="60"/>
        <v>0</v>
      </c>
      <c r="DJ35" s="435" t="str">
        <f t="shared" si="61"/>
        <v>- // -</v>
      </c>
      <c r="DK35" s="443">
        <v>0</v>
      </c>
      <c r="DL35" s="443"/>
      <c r="DM35" s="434">
        <f t="shared" si="62"/>
        <v>0</v>
      </c>
      <c r="DN35" s="435" t="str">
        <f t="shared" si="63"/>
        <v>- // -</v>
      </c>
      <c r="DO35" s="434">
        <f t="shared" si="64"/>
        <v>0</v>
      </c>
      <c r="DP35" s="434">
        <f t="shared" si="65"/>
        <v>0</v>
      </c>
      <c r="DQ35" s="434">
        <f t="shared" si="66"/>
        <v>0</v>
      </c>
      <c r="DR35" s="434">
        <f t="shared" si="67"/>
        <v>0</v>
      </c>
      <c r="DS35" s="434">
        <f t="shared" si="68"/>
        <v>0</v>
      </c>
      <c r="DT35" s="434">
        <f t="shared" si="69"/>
        <v>0</v>
      </c>
      <c r="DU35" s="434">
        <f t="shared" si="70"/>
        <v>0</v>
      </c>
      <c r="DV35" s="435" t="str">
        <f t="shared" si="71"/>
        <v>- // -</v>
      </c>
      <c r="DW35" s="443">
        <v>0</v>
      </c>
      <c r="DX35" s="443"/>
      <c r="DY35" s="434">
        <f t="shared" si="72"/>
        <v>0</v>
      </c>
      <c r="DZ35" s="435" t="str">
        <f t="shared" si="73"/>
        <v>- // -</v>
      </c>
      <c r="EA35" s="443">
        <v>0</v>
      </c>
      <c r="EB35" s="443"/>
      <c r="EC35" s="434">
        <f t="shared" si="76"/>
        <v>0</v>
      </c>
      <c r="ED35" s="435" t="str">
        <f t="shared" si="77"/>
        <v>- // -</v>
      </c>
      <c r="EE35" s="434">
        <f t="shared" si="160"/>
        <v>0</v>
      </c>
      <c r="EF35" s="434">
        <f t="shared" si="161"/>
        <v>0</v>
      </c>
      <c r="EG35" s="434">
        <f t="shared" si="78"/>
        <v>0</v>
      </c>
      <c r="EH35" s="435" t="str">
        <f t="shared" si="79"/>
        <v>- // -</v>
      </c>
      <c r="EI35" s="443">
        <v>0</v>
      </c>
      <c r="EJ35" s="443"/>
      <c r="EK35" s="434">
        <f t="shared" si="80"/>
        <v>0</v>
      </c>
      <c r="EL35" s="435" t="str">
        <f t="shared" si="81"/>
        <v>- // -</v>
      </c>
      <c r="EM35" s="434">
        <f t="shared" si="82"/>
        <v>0</v>
      </c>
      <c r="EN35" s="434">
        <f t="shared" si="83"/>
        <v>0</v>
      </c>
      <c r="EO35" s="434">
        <f t="shared" si="84"/>
        <v>0</v>
      </c>
      <c r="EP35" s="434">
        <f t="shared" si="85"/>
        <v>0</v>
      </c>
      <c r="EQ35" s="434">
        <f t="shared" si="86"/>
        <v>0</v>
      </c>
      <c r="ER35" s="434">
        <f t="shared" si="87"/>
        <v>0</v>
      </c>
      <c r="ES35" s="434">
        <f t="shared" si="88"/>
        <v>0</v>
      </c>
      <c r="ET35" s="435" t="str">
        <f t="shared" si="89"/>
        <v>- // -</v>
      </c>
      <c r="EU35" s="443">
        <v>0</v>
      </c>
      <c r="EV35" s="443"/>
      <c r="EW35" s="434">
        <f t="shared" si="90"/>
        <v>0</v>
      </c>
      <c r="EX35" s="435" t="str">
        <f t="shared" si="91"/>
        <v>- // -</v>
      </c>
      <c r="EY35" s="443">
        <v>0</v>
      </c>
      <c r="EZ35" s="443"/>
      <c r="FA35" s="434">
        <f t="shared" si="94"/>
        <v>0</v>
      </c>
      <c r="FB35" s="435" t="str">
        <f t="shared" si="95"/>
        <v>- // -</v>
      </c>
      <c r="FC35" s="434">
        <f t="shared" si="162"/>
        <v>0</v>
      </c>
      <c r="FD35" s="434">
        <f t="shared" si="163"/>
        <v>0</v>
      </c>
      <c r="FE35" s="434">
        <f t="shared" si="96"/>
        <v>0</v>
      </c>
      <c r="FF35" s="435" t="str">
        <f t="shared" si="97"/>
        <v>- // -</v>
      </c>
      <c r="FG35" s="443">
        <v>0</v>
      </c>
      <c r="FH35" s="443"/>
      <c r="FI35" s="434">
        <f t="shared" si="98"/>
        <v>0</v>
      </c>
      <c r="FJ35" s="435" t="str">
        <f t="shared" si="99"/>
        <v>- // -</v>
      </c>
      <c r="FK35" s="434">
        <f t="shared" si="100"/>
        <v>0</v>
      </c>
      <c r="FL35" s="434">
        <f t="shared" si="101"/>
        <v>0</v>
      </c>
      <c r="FM35" s="434">
        <f t="shared" si="102"/>
        <v>0</v>
      </c>
      <c r="FN35" s="434">
        <f t="shared" si="103"/>
        <v>0</v>
      </c>
      <c r="FO35" s="434">
        <f t="shared" si="104"/>
        <v>0</v>
      </c>
      <c r="FP35" s="434">
        <f t="shared" si="105"/>
        <v>0</v>
      </c>
      <c r="FQ35" s="434">
        <f t="shared" si="106"/>
        <v>0</v>
      </c>
      <c r="FR35" s="435" t="str">
        <f t="shared" si="107"/>
        <v>- // -</v>
      </c>
      <c r="FS35" s="443">
        <v>0</v>
      </c>
      <c r="FT35" s="443"/>
      <c r="FU35" s="434">
        <f t="shared" si="108"/>
        <v>0</v>
      </c>
      <c r="FV35" s="435" t="str">
        <f t="shared" si="109"/>
        <v>- // -</v>
      </c>
      <c r="FW35" s="443">
        <v>0</v>
      </c>
      <c r="FX35" s="443"/>
      <c r="FY35" s="434">
        <f t="shared" si="112"/>
        <v>0</v>
      </c>
      <c r="FZ35" s="435" t="str">
        <f t="shared" si="113"/>
        <v>- // -</v>
      </c>
      <c r="GA35" s="434">
        <f t="shared" si="164"/>
        <v>0</v>
      </c>
      <c r="GB35" s="434">
        <f t="shared" si="165"/>
        <v>0</v>
      </c>
      <c r="GC35" s="434">
        <f t="shared" si="114"/>
        <v>0</v>
      </c>
      <c r="GD35" s="435" t="str">
        <f t="shared" si="115"/>
        <v>- // -</v>
      </c>
      <c r="GE35" s="443">
        <v>0</v>
      </c>
      <c r="GF35" s="443"/>
      <c r="GG35" s="434">
        <f t="shared" si="116"/>
        <v>0</v>
      </c>
      <c r="GH35" s="435" t="str">
        <f t="shared" si="117"/>
        <v>- // -</v>
      </c>
      <c r="GI35" s="434">
        <f t="shared" si="118"/>
        <v>0</v>
      </c>
      <c r="GJ35" s="434">
        <f t="shared" si="119"/>
        <v>0</v>
      </c>
      <c r="GK35" s="434">
        <f t="shared" si="120"/>
        <v>0</v>
      </c>
      <c r="GL35" s="434">
        <f t="shared" si="121"/>
        <v>0</v>
      </c>
      <c r="GM35" s="434">
        <f t="shared" si="122"/>
        <v>0</v>
      </c>
      <c r="GN35" s="434">
        <f t="shared" si="123"/>
        <v>0</v>
      </c>
      <c r="GO35" s="434">
        <f t="shared" si="124"/>
        <v>0</v>
      </c>
      <c r="GP35" s="435" t="str">
        <f t="shared" si="125"/>
        <v>- // -</v>
      </c>
      <c r="GQ35" s="443">
        <v>0</v>
      </c>
      <c r="GR35" s="443"/>
      <c r="GS35" s="434">
        <f t="shared" si="126"/>
        <v>0</v>
      </c>
      <c r="GT35" s="435" t="str">
        <f t="shared" si="127"/>
        <v>- // -</v>
      </c>
      <c r="GU35" s="436"/>
      <c r="GV35" s="434">
        <f t="shared" si="128"/>
        <v>0</v>
      </c>
      <c r="GW35" s="434">
        <f t="shared" si="129"/>
        <v>0</v>
      </c>
      <c r="GX35" s="434">
        <f t="shared" si="130"/>
        <v>0</v>
      </c>
      <c r="GY35" s="435" t="str">
        <f t="shared" si="131"/>
        <v>- // -</v>
      </c>
      <c r="GZ35" s="434">
        <f t="shared" si="132"/>
        <v>0</v>
      </c>
      <c r="HA35" s="434">
        <f t="shared" si="133"/>
        <v>0</v>
      </c>
      <c r="HB35" s="434">
        <f t="shared" si="134"/>
        <v>0</v>
      </c>
      <c r="HC35" s="434">
        <f t="shared" si="135"/>
        <v>0</v>
      </c>
      <c r="HD35" s="434">
        <f t="shared" si="136"/>
        <v>0</v>
      </c>
      <c r="HE35" s="434">
        <f t="shared" si="137"/>
        <v>0</v>
      </c>
      <c r="HF35" s="434">
        <f t="shared" si="138"/>
        <v>0</v>
      </c>
      <c r="HG35" s="435" t="str">
        <f t="shared" si="139"/>
        <v>- // -</v>
      </c>
      <c r="HH35" s="434">
        <f t="shared" si="140"/>
        <v>0</v>
      </c>
      <c r="HI35" s="434">
        <f t="shared" si="141"/>
        <v>0</v>
      </c>
      <c r="HJ35" s="434">
        <f t="shared" si="142"/>
        <v>0</v>
      </c>
      <c r="HK35" s="435" t="str">
        <f t="shared" si="143"/>
        <v>- // -</v>
      </c>
      <c r="HL35" s="443">
        <v>0</v>
      </c>
      <c r="HM35" s="443"/>
      <c r="HN35" s="434">
        <f t="shared" si="146"/>
        <v>0</v>
      </c>
      <c r="HO35" s="435" t="str">
        <f t="shared" si="147"/>
        <v>- // -</v>
      </c>
      <c r="HP35" s="434">
        <f t="shared" si="166"/>
        <v>0</v>
      </c>
      <c r="HQ35" s="434">
        <f t="shared" si="167"/>
        <v>0</v>
      </c>
      <c r="HR35" s="434">
        <f t="shared" si="148"/>
        <v>0</v>
      </c>
      <c r="HS35" s="435" t="str">
        <f t="shared" si="149"/>
        <v>- // -</v>
      </c>
      <c r="HT35" s="436"/>
      <c r="HU35" s="434">
        <f t="shared" si="150"/>
        <v>0</v>
      </c>
      <c r="HV35" s="435" t="str">
        <f t="shared" si="151"/>
        <v>- // -</v>
      </c>
      <c r="HW35" s="436"/>
      <c r="HX35" s="434">
        <f>IF([19]Настройка!$D$13="январь",0,IF([19]Настройка!$D$13="февраль",0,IF(OR([19]Настройка!$D$13="март",[19]Настройка!$D$13="I квартал"),DK35,IF([19]Настройка!$D$13="апрель",DK35,IF([19]Настройка!$D$13="май",DK35,IF(OR([19]Настройка!$D$13="июнь",[19]Настройка!$D$13="II квартал"),DK35+EI35,IF([19]Настройка!$D$13="июль",DK35+EI35,IF([19]Настройка!$D$13="август",DK35+EI35,IF(OR([19]Настройка!$D$13="сентябрь",[19]Настройка!$D$13="III квартал"),DK35+EI35+FG35,IF([19]Настройка!$D$13="октябрь",DK35+EI35+FG35,IF([19]Настройка!$D$13="ноябрь",DK35+EI35+FG35,IF(OR([19]Настройка!$D$13="декабрь",[19]Настройка!$D$13="IV квартал"),GV35,"Ошибка"))))))))))))</f>
        <v>0</v>
      </c>
      <c r="HY35" s="434">
        <f>IF([19]Настройка!$D$13="январь",0,IF([19]Настройка!$D$13="февраль",0,IF(OR([19]Настройка!$D$13="март",[19]Настройка!$D$13="I квартал"),DL35,IF([19]Настройка!$D$13="апрель",DL35,IF([19]Настройка!$D$13="май",DL35,IF(OR([19]Настройка!$D$13="июнь",[19]Настройка!$D$13="II квартал"),DL35+EJ35,IF([19]Настройка!$D$13="июль",DL35+EJ35,IF([19]Настройка!$D$13="август",DL35+EJ35,IF(OR([19]Настройка!$D$13="сентябрь",[19]Настройка!$D$13="III квартал"),DL35+EJ35+FH35,IF([19]Настройка!$D$13="октябрь",DL35+EJ35+FH35,IF([19]Настройка!$D$13="ноябрь",DL35+EJ35+FH35,IF(OR([19]Настройка!$D$13="декабрь",[19]Настройка!$D$13="IV квартал"),GW35,"Ошибка"))))))))))))</f>
        <v>0</v>
      </c>
      <c r="HZ35" s="434">
        <f t="shared" si="152"/>
        <v>0</v>
      </c>
      <c r="IA35" s="435" t="str">
        <f t="shared" si="153"/>
        <v>- // -</v>
      </c>
      <c r="IB35" s="447">
        <f t="shared" si="154"/>
        <v>0</v>
      </c>
      <c r="IC35" s="434">
        <f>IF([19]Настройка!$D$13="январь",K35,IF([19]Настройка!$D$13="февраль",K35+S35,IF(OR([19]Настройка!$D$13="март",[19]Настройка!$D$13="I квартал"),DP35,IF([19]Настройка!$D$13="апрель",DP35+AI35,IF([19]Настройка!$D$13="май",DP35+AI35+AQ35,IF(OR([19]Настройка!$D$13="июнь",[19]Настройка!$D$13="II квартал"),DP35+EN35,IF([19]Настройка!$D$13="июль",DP35+EN35+BG35,IF([19]Настройка!$D$13="август",DP35+EN35+BG35+BO35,IF(OR([19]Настройка!$D$13="сентябрь",[19]Настройка!$D$13="III квартал"),DP35+EN35+FL35,IF([19]Настройка!$D$13="октябрь",DP35+EN35+FL35+CE35,IF([19]Настройка!$D$13="ноябрь",DP35+EN35+FL35+CE35+CM35,IF(OR([19]Настройка!$D$13="декабрь",[19]Настройка!$D$13="IV квартал"),HA35,"Ошибка"))))))))))))</f>
        <v>0</v>
      </c>
      <c r="ID35" s="447">
        <f>IF([19]Настройка!$D$13="январь",L35,IF([19]Настройка!$D$13="февраль",L35+T35,IF(OR([19]Настройка!$D$13="март",[19]Настройка!$D$13="I квартал"),DQ35,IF([19]Настройка!$D$13="апрель",DQ35+AJ35,IF([19]Настройка!$D$13="май",DQ35+AJ35+AR35,IF(OR([19]Настройка!$D$13="июнь",[19]Настройка!$D$13="II квартал"),DQ35+EO35,IF([19]Настройка!$D$13="июль",DQ35+EO35+BH35,IF([19]Настройка!$D$13="август",DQ35+EO35+BH35+BP35,IF(OR([19]Настройка!$D$13="сентябрь",[19]Настройка!$D$13="III квартал"),DQ35+EO35+FM35,IF([19]Настройка!$D$13="октябрь",DQ35+EO35+FM35+CF35,IF([19]Настройка!$D$13="ноябрь",DQ35+EO35+FM35+CF35+CN35,IF(OR([19]Настройка!$D$13="декабрь",[19]Настройка!$D$13="IV квартал"),HB35,"Ошибка"))))))))))))</f>
        <v>0</v>
      </c>
      <c r="IE35" s="447">
        <f t="shared" si="155"/>
        <v>0</v>
      </c>
      <c r="IF35" s="434">
        <f>IF([19]Настройка!$D$13="январь",N35,IF([19]Настройка!$D$13="февраль",N35+V35,IF(OR([19]Настройка!$D$13="март",[19]Настройка!$D$13="I квартал"),DS35,IF([19]Настройка!$D$13="апрель",DS35+AL35,IF([19]Настройка!$D$13="май",DS35+AL35+AT35,IF(OR([19]Настройка!$D$13="июнь",[19]Настройка!$D$13="II квартал"),DS35+EQ35,IF([19]Настройка!$D$13="июль",DS35+EQ35+BJ35,IF([19]Настройка!$D$13="август",DS35+EQ35+BJ35+BR35,IF(OR([19]Настройка!$D$13="сентябрь",[19]Настройка!$D$13="III квартал"),DS35+EQ35+FO35,IF([19]Настройка!$D$13="октябрь",DS35+EQ35+FO35+CH35,IF([19]Настройка!$D$13="ноябрь",DS35+EQ35+FO35+CH35+CP35,IF(OR([19]Настройка!$D$13="декабрь",[19]Настройка!$D$13="IV квартал"),HD35,"Ошибка"))))))))))))</f>
        <v>0</v>
      </c>
      <c r="IG35" s="447">
        <f>IF([19]Настройка!$D$13="январь",O35,IF([19]Настройка!$D$13="февраль",O35+W35,IF(OR([19]Настройка!$D$13="март",[19]Настройка!$D$13="I квартал"),DT35,IF([19]Настройка!$D$13="апрель",DT35+AM35,IF([19]Настройка!$D$13="май",DT35+AM35+AU35,IF(OR([19]Настройка!$D$13="июнь",[19]Настройка!$D$13="II квартал"),DT35+ER35,IF([19]Настройка!$D$13="июль",DT35+ER35+BK35,IF([19]Настройка!$D$13="август",DT35+ER35+BK35+BS35,IF(OR([19]Настройка!$D$13="сентябрь",[19]Настройка!$D$13="III квартал"),DT35+ER35+FP35,IF([19]Настройка!$D$13="октябрь",DT35+ER35+FP35+CI35,IF([19]Настройка!$D$13="ноябрь",DT35+ER35+FP35+CI35+CQ35,IF(OR([19]Настройка!$D$13="декабрь",[19]Настройка!$D$13="IV квартал"),HE35,"Ошибка"))))))))))))</f>
        <v>0</v>
      </c>
      <c r="IH35" s="434">
        <f t="shared" si="156"/>
        <v>0</v>
      </c>
      <c r="II35" s="435" t="str">
        <f t="shared" si="157"/>
        <v>- // -</v>
      </c>
      <c r="IK35" s="439"/>
    </row>
    <row r="36" spans="1:245" s="438" customFormat="1" outlineLevel="1">
      <c r="A36" s="422">
        <f t="shared" si="158"/>
        <v>23</v>
      </c>
      <c r="B36" s="440" t="s">
        <v>1706</v>
      </c>
      <c r="C36" s="441">
        <v>12040201</v>
      </c>
      <c r="D36" s="433"/>
      <c r="E36" s="442">
        <v>9556.2382591167479</v>
      </c>
      <c r="F36" s="442">
        <v>3576</v>
      </c>
      <c r="G36" s="434">
        <f t="shared" si="8"/>
        <v>-5980.2382591167479</v>
      </c>
      <c r="H36" s="435">
        <f t="shared" si="9"/>
        <v>0.37420582273453257</v>
      </c>
      <c r="I36" s="436"/>
      <c r="J36" s="442">
        <v>0</v>
      </c>
      <c r="K36" s="434">
        <f t="shared" si="10"/>
        <v>0</v>
      </c>
      <c r="L36" s="442">
        <v>0</v>
      </c>
      <c r="M36" s="442">
        <v>0</v>
      </c>
      <c r="N36" s="434">
        <f t="shared" si="11"/>
        <v>0</v>
      </c>
      <c r="O36" s="443"/>
      <c r="P36" s="434">
        <f t="shared" si="12"/>
        <v>0</v>
      </c>
      <c r="Q36" s="435" t="str">
        <f t="shared" si="13"/>
        <v>- // -</v>
      </c>
      <c r="R36" s="442">
        <v>400.02494999999999</v>
      </c>
      <c r="S36" s="434">
        <f t="shared" si="14"/>
        <v>400.02494999999999</v>
      </c>
      <c r="T36" s="442">
        <v>0</v>
      </c>
      <c r="U36" s="442">
        <v>400.02494999999999</v>
      </c>
      <c r="V36" s="434">
        <f t="shared" si="15"/>
        <v>400.02494999999999</v>
      </c>
      <c r="W36" s="443"/>
      <c r="X36" s="434">
        <f t="shared" si="16"/>
        <v>0</v>
      </c>
      <c r="Y36" s="435">
        <f t="shared" si="17"/>
        <v>1</v>
      </c>
      <c r="Z36" s="442">
        <v>544.900848</v>
      </c>
      <c r="AA36" s="434">
        <f t="shared" si="18"/>
        <v>544.900848</v>
      </c>
      <c r="AB36" s="442">
        <v>0</v>
      </c>
      <c r="AC36" s="442">
        <v>426.27728000000002</v>
      </c>
      <c r="AD36" s="434">
        <f t="shared" si="19"/>
        <v>426.27728000000002</v>
      </c>
      <c r="AE36" s="443"/>
      <c r="AF36" s="434">
        <f t="shared" si="20"/>
        <v>-118.62356799999998</v>
      </c>
      <c r="AG36" s="435">
        <f t="shared" si="21"/>
        <v>0.78230247129290575</v>
      </c>
      <c r="AH36" s="442">
        <v>565.62599999999998</v>
      </c>
      <c r="AI36" s="434">
        <f t="shared" si="22"/>
        <v>565.62599999999998</v>
      </c>
      <c r="AJ36" s="442">
        <v>0</v>
      </c>
      <c r="AK36" s="442">
        <v>571.11352999999997</v>
      </c>
      <c r="AL36" s="434">
        <f t="shared" si="23"/>
        <v>571.11352999999997</v>
      </c>
      <c r="AM36" s="443"/>
      <c r="AN36" s="434">
        <f t="shared" si="24"/>
        <v>5.4875299999999925</v>
      </c>
      <c r="AO36" s="435">
        <f t="shared" si="25"/>
        <v>1.0097016933450724</v>
      </c>
      <c r="AP36" s="442">
        <v>728.48400000000004</v>
      </c>
      <c r="AQ36" s="434">
        <f t="shared" si="26"/>
        <v>728.48400000000004</v>
      </c>
      <c r="AR36" s="442">
        <v>0</v>
      </c>
      <c r="AS36" s="442">
        <v>500.64821999999998</v>
      </c>
      <c r="AT36" s="434">
        <f t="shared" si="27"/>
        <v>500.64821999999998</v>
      </c>
      <c r="AU36" s="443"/>
      <c r="AV36" s="434">
        <f t="shared" si="28"/>
        <v>-227.83578000000006</v>
      </c>
      <c r="AW36" s="435">
        <f t="shared" si="29"/>
        <v>0.68724669313258757</v>
      </c>
      <c r="AX36" s="442">
        <v>728.48400000000004</v>
      </c>
      <c r="AY36" s="434">
        <f t="shared" si="30"/>
        <v>728.48400000000004</v>
      </c>
      <c r="AZ36" s="442">
        <v>0</v>
      </c>
      <c r="BA36" s="442">
        <v>524.38297</v>
      </c>
      <c r="BB36" s="434">
        <f t="shared" si="31"/>
        <v>524.38297</v>
      </c>
      <c r="BC36" s="443"/>
      <c r="BD36" s="434">
        <f t="shared" si="32"/>
        <v>-204.10103000000004</v>
      </c>
      <c r="BE36" s="435">
        <f t="shared" si="33"/>
        <v>0.71982771069783269</v>
      </c>
      <c r="BF36" s="442">
        <v>788.48400000000004</v>
      </c>
      <c r="BG36" s="434">
        <f t="shared" si="34"/>
        <v>788.48400000000004</v>
      </c>
      <c r="BH36" s="442">
        <v>0</v>
      </c>
      <c r="BI36" s="442">
        <v>939.64286000000004</v>
      </c>
      <c r="BJ36" s="434">
        <f t="shared" si="35"/>
        <v>939.64286000000004</v>
      </c>
      <c r="BK36" s="443"/>
      <c r="BL36" s="434">
        <f t="shared" si="36"/>
        <v>151.15886</v>
      </c>
      <c r="BM36" s="435">
        <f t="shared" si="37"/>
        <v>1.1917082147513456</v>
      </c>
      <c r="BN36" s="442">
        <v>728.48400000000004</v>
      </c>
      <c r="BO36" s="434">
        <f t="shared" si="38"/>
        <v>728.48400000000004</v>
      </c>
      <c r="BP36" s="442">
        <v>0</v>
      </c>
      <c r="BQ36" s="442">
        <v>893.57585999999992</v>
      </c>
      <c r="BR36" s="434">
        <f t="shared" si="39"/>
        <v>893.57585999999992</v>
      </c>
      <c r="BS36" s="443"/>
      <c r="BT36" s="434">
        <f t="shared" si="40"/>
        <v>165.09185999999988</v>
      </c>
      <c r="BU36" s="435">
        <f t="shared" si="41"/>
        <v>1.2266238654520893</v>
      </c>
      <c r="BV36" s="442">
        <v>788.48400000000004</v>
      </c>
      <c r="BW36" s="434">
        <f t="shared" si="42"/>
        <v>788.48400000000004</v>
      </c>
      <c r="BX36" s="442">
        <v>0</v>
      </c>
      <c r="BY36" s="442">
        <v>841.50220999999999</v>
      </c>
      <c r="BZ36" s="434">
        <f t="shared" si="43"/>
        <v>841.50220999999999</v>
      </c>
      <c r="CA36" s="443"/>
      <c r="CB36" s="434">
        <f t="shared" si="44"/>
        <v>53.018209999999954</v>
      </c>
      <c r="CC36" s="435">
        <f t="shared" si="45"/>
        <v>1.0672406922651569</v>
      </c>
      <c r="CD36" s="442">
        <v>728.48400000000004</v>
      </c>
      <c r="CE36" s="434">
        <f t="shared" si="46"/>
        <v>728.48400000000004</v>
      </c>
      <c r="CF36" s="442">
        <v>0</v>
      </c>
      <c r="CG36" s="442"/>
      <c r="CH36" s="434">
        <f t="shared" si="47"/>
        <v>0</v>
      </c>
      <c r="CI36" s="443"/>
      <c r="CJ36" s="434">
        <f t="shared" si="48"/>
        <v>-728.48400000000004</v>
      </c>
      <c r="CK36" s="435">
        <f t="shared" si="49"/>
        <v>0</v>
      </c>
      <c r="CL36" s="442">
        <v>673.77599999999995</v>
      </c>
      <c r="CM36" s="434">
        <f t="shared" si="50"/>
        <v>673.77599999999995</v>
      </c>
      <c r="CN36" s="442">
        <v>0</v>
      </c>
      <c r="CO36" s="442"/>
      <c r="CP36" s="434">
        <f t="shared" si="51"/>
        <v>0</v>
      </c>
      <c r="CQ36" s="443"/>
      <c r="CR36" s="434">
        <f t="shared" si="52"/>
        <v>-673.77599999999995</v>
      </c>
      <c r="CS36" s="435">
        <f t="shared" si="53"/>
        <v>0</v>
      </c>
      <c r="CT36" s="442">
        <v>584.78327999999999</v>
      </c>
      <c r="CU36" s="434">
        <f t="shared" si="54"/>
        <v>584.78327999999999</v>
      </c>
      <c r="CV36" s="442">
        <v>0</v>
      </c>
      <c r="CW36" s="442"/>
      <c r="CX36" s="434">
        <f t="shared" si="55"/>
        <v>0</v>
      </c>
      <c r="CY36" s="443"/>
      <c r="CZ36" s="434">
        <f t="shared" si="56"/>
        <v>-584.78327999999999</v>
      </c>
      <c r="DA36" s="435">
        <f t="shared" si="57"/>
        <v>0</v>
      </c>
      <c r="DB36" s="436"/>
      <c r="DC36" s="443">
        <v>119.62625999999999</v>
      </c>
      <c r="DD36" s="443">
        <f>DC36</f>
        <v>119.62625999999999</v>
      </c>
      <c r="DE36" s="434">
        <f t="shared" si="58"/>
        <v>0</v>
      </c>
      <c r="DF36" s="435">
        <f t="shared" si="59"/>
        <v>1</v>
      </c>
      <c r="DG36" s="443">
        <v>0</v>
      </c>
      <c r="DH36" s="443"/>
      <c r="DI36" s="434">
        <f t="shared" si="60"/>
        <v>0</v>
      </c>
      <c r="DJ36" s="435" t="str">
        <f t="shared" si="61"/>
        <v>- // -</v>
      </c>
      <c r="DK36" s="443">
        <v>1510.554864</v>
      </c>
      <c r="DL36" s="443">
        <v>1517.0420199999999</v>
      </c>
      <c r="DM36" s="434">
        <f t="shared" si="62"/>
        <v>6.4871559999999135</v>
      </c>
      <c r="DN36" s="435">
        <f t="shared" si="63"/>
        <v>1.0042945517270532</v>
      </c>
      <c r="DO36" s="434">
        <f t="shared" si="64"/>
        <v>944.92579799999999</v>
      </c>
      <c r="DP36" s="434">
        <f t="shared" si="65"/>
        <v>944.92579799999999</v>
      </c>
      <c r="DQ36" s="434">
        <f t="shared" si="66"/>
        <v>0</v>
      </c>
      <c r="DR36" s="434">
        <f t="shared" si="67"/>
        <v>826.30223000000001</v>
      </c>
      <c r="DS36" s="434">
        <f t="shared" si="68"/>
        <v>826.30223000000001</v>
      </c>
      <c r="DT36" s="434">
        <f t="shared" si="69"/>
        <v>0</v>
      </c>
      <c r="DU36" s="434">
        <f t="shared" si="70"/>
        <v>-118.62356799999998</v>
      </c>
      <c r="DV36" s="435">
        <f t="shared" si="71"/>
        <v>0.87446255753512614</v>
      </c>
      <c r="DW36" s="443">
        <v>0</v>
      </c>
      <c r="DX36" s="443"/>
      <c r="DY36" s="434">
        <f t="shared" si="72"/>
        <v>0</v>
      </c>
      <c r="DZ36" s="435" t="str">
        <f t="shared" si="73"/>
        <v>- // -</v>
      </c>
      <c r="EA36" s="443">
        <v>0</v>
      </c>
      <c r="EB36" s="443"/>
      <c r="EC36" s="434">
        <f t="shared" si="76"/>
        <v>0</v>
      </c>
      <c r="ED36" s="435" t="str">
        <f t="shared" si="77"/>
        <v>- // -</v>
      </c>
      <c r="EE36" s="434">
        <f t="shared" si="160"/>
        <v>446.00280599999996</v>
      </c>
      <c r="EF36" s="434">
        <f t="shared" si="161"/>
        <v>571.11352999999986</v>
      </c>
      <c r="EG36" s="434">
        <f t="shared" si="78"/>
        <v>125.11072399999989</v>
      </c>
      <c r="EH36" s="435">
        <f t="shared" si="79"/>
        <v>1.2805155535277055</v>
      </c>
      <c r="EI36" s="443">
        <v>2245.4520000000002</v>
      </c>
      <c r="EJ36" s="443">
        <f>1025.03119+939.64286</f>
        <v>1964.6740500000001</v>
      </c>
      <c r="EK36" s="434">
        <f t="shared" si="80"/>
        <v>-280.77795000000015</v>
      </c>
      <c r="EL36" s="435">
        <f t="shared" si="81"/>
        <v>0.87495704651001216</v>
      </c>
      <c r="EM36" s="434">
        <f t="shared" si="82"/>
        <v>2022.5940000000001</v>
      </c>
      <c r="EN36" s="434">
        <f t="shared" si="83"/>
        <v>2022.5940000000001</v>
      </c>
      <c r="EO36" s="434">
        <f t="shared" si="84"/>
        <v>0</v>
      </c>
      <c r="EP36" s="434">
        <f t="shared" si="85"/>
        <v>1596.1447199999998</v>
      </c>
      <c r="EQ36" s="434">
        <f t="shared" si="86"/>
        <v>1596.1447199999998</v>
      </c>
      <c r="ER36" s="434">
        <f t="shared" si="87"/>
        <v>0</v>
      </c>
      <c r="ES36" s="434">
        <f t="shared" si="88"/>
        <v>-426.44928000000027</v>
      </c>
      <c r="ET36" s="435">
        <f t="shared" si="89"/>
        <v>0.78915725054064223</v>
      </c>
      <c r="EU36" s="443">
        <v>0</v>
      </c>
      <c r="EV36" s="443"/>
      <c r="EW36" s="434">
        <f t="shared" si="90"/>
        <v>0</v>
      </c>
      <c r="EX36" s="435" t="str">
        <f t="shared" si="91"/>
        <v>- // -</v>
      </c>
      <c r="EY36" s="443">
        <v>0</v>
      </c>
      <c r="EZ36" s="443"/>
      <c r="FA36" s="434">
        <f t="shared" si="94"/>
        <v>0</v>
      </c>
      <c r="FB36" s="435" t="str">
        <f t="shared" si="95"/>
        <v>- // -</v>
      </c>
      <c r="FC36" s="434">
        <f t="shared" si="162"/>
        <v>668.86080600000014</v>
      </c>
      <c r="FD36" s="434">
        <f t="shared" si="163"/>
        <v>939.64286000000038</v>
      </c>
      <c r="FE36" s="434">
        <f t="shared" si="96"/>
        <v>270.78205400000024</v>
      </c>
      <c r="FF36" s="435">
        <f t="shared" si="97"/>
        <v>1.4048406657572938</v>
      </c>
      <c r="FG36" s="443">
        <v>2245.4520000000002</v>
      </c>
      <c r="FH36" s="443">
        <f>1735.07807+1094.51594</f>
        <v>2829.5940099999998</v>
      </c>
      <c r="FI36" s="434">
        <f t="shared" si="98"/>
        <v>584.14200999999957</v>
      </c>
      <c r="FJ36" s="435">
        <f t="shared" si="99"/>
        <v>1.2601445098804158</v>
      </c>
      <c r="FK36" s="434">
        <f t="shared" si="100"/>
        <v>2305.4520000000002</v>
      </c>
      <c r="FL36" s="434">
        <f t="shared" si="101"/>
        <v>2305.4520000000002</v>
      </c>
      <c r="FM36" s="434">
        <f t="shared" si="102"/>
        <v>0</v>
      </c>
      <c r="FN36" s="434">
        <f t="shared" si="103"/>
        <v>2674.72093</v>
      </c>
      <c r="FO36" s="434">
        <f t="shared" si="104"/>
        <v>2674.72093</v>
      </c>
      <c r="FP36" s="434">
        <f t="shared" si="105"/>
        <v>0</v>
      </c>
      <c r="FQ36" s="434">
        <f t="shared" si="106"/>
        <v>369.26892999999973</v>
      </c>
      <c r="FR36" s="435">
        <f t="shared" si="107"/>
        <v>1.1601720313413595</v>
      </c>
      <c r="FS36" s="443">
        <v>0</v>
      </c>
      <c r="FT36" s="443"/>
      <c r="FU36" s="434">
        <f t="shared" si="108"/>
        <v>0</v>
      </c>
      <c r="FV36" s="435" t="str">
        <f t="shared" si="109"/>
        <v>- // -</v>
      </c>
      <c r="FW36" s="443">
        <v>0</v>
      </c>
      <c r="FX36" s="443"/>
      <c r="FY36" s="434">
        <f t="shared" si="112"/>
        <v>0</v>
      </c>
      <c r="FZ36" s="435" t="str">
        <f t="shared" si="113"/>
        <v>- // -</v>
      </c>
      <c r="GA36" s="434">
        <f t="shared" si="164"/>
        <v>608.86080600000014</v>
      </c>
      <c r="GB36" s="434">
        <f t="shared" si="165"/>
        <v>1094.5159400000002</v>
      </c>
      <c r="GC36" s="434">
        <f t="shared" si="114"/>
        <v>485.65513400000009</v>
      </c>
      <c r="GD36" s="435">
        <f t="shared" si="115"/>
        <v>1.7976455853523934</v>
      </c>
      <c r="GE36" s="443">
        <v>1820.2852800000001</v>
      </c>
      <c r="GF36" s="443"/>
      <c r="GG36" s="434">
        <f t="shared" si="116"/>
        <v>-1820.2852800000001</v>
      </c>
      <c r="GH36" s="435">
        <f t="shared" si="117"/>
        <v>0</v>
      </c>
      <c r="GI36" s="434">
        <f t="shared" si="118"/>
        <v>1987.0432799999999</v>
      </c>
      <c r="GJ36" s="434">
        <f t="shared" si="119"/>
        <v>1987.0432799999999</v>
      </c>
      <c r="GK36" s="434">
        <f t="shared" si="120"/>
        <v>0</v>
      </c>
      <c r="GL36" s="434">
        <f t="shared" si="121"/>
        <v>0</v>
      </c>
      <c r="GM36" s="434">
        <f t="shared" si="122"/>
        <v>0</v>
      </c>
      <c r="GN36" s="434">
        <f t="shared" si="123"/>
        <v>0</v>
      </c>
      <c r="GO36" s="434">
        <f t="shared" si="124"/>
        <v>-1987.0432799999999</v>
      </c>
      <c r="GP36" s="435">
        <f t="shared" si="125"/>
        <v>0</v>
      </c>
      <c r="GQ36" s="443">
        <v>0</v>
      </c>
      <c r="GR36" s="443"/>
      <c r="GS36" s="434">
        <f t="shared" si="126"/>
        <v>0</v>
      </c>
      <c r="GT36" s="435" t="str">
        <f t="shared" si="127"/>
        <v>- // -</v>
      </c>
      <c r="GU36" s="436"/>
      <c r="GV36" s="434">
        <f t="shared" si="128"/>
        <v>7821.7441440000002</v>
      </c>
      <c r="GW36" s="434">
        <f t="shared" si="129"/>
        <v>6311.3100799999993</v>
      </c>
      <c r="GX36" s="434">
        <f t="shared" si="130"/>
        <v>-1510.4340640000009</v>
      </c>
      <c r="GY36" s="435">
        <f t="shared" si="131"/>
        <v>0.80689293382747074</v>
      </c>
      <c r="GZ36" s="434">
        <f t="shared" si="132"/>
        <v>7260.0150780000004</v>
      </c>
      <c r="HA36" s="434">
        <f t="shared" si="133"/>
        <v>7260.0150780000004</v>
      </c>
      <c r="HB36" s="434">
        <f t="shared" si="134"/>
        <v>0</v>
      </c>
      <c r="HC36" s="434">
        <f t="shared" si="135"/>
        <v>5097.1678799999991</v>
      </c>
      <c r="HD36" s="434">
        <f t="shared" si="136"/>
        <v>5097.1678799999991</v>
      </c>
      <c r="HE36" s="434">
        <f t="shared" si="137"/>
        <v>0</v>
      </c>
      <c r="HF36" s="434">
        <f t="shared" si="138"/>
        <v>-2162.8471980000013</v>
      </c>
      <c r="HG36" s="435">
        <f t="shared" si="139"/>
        <v>0.70208778153173956</v>
      </c>
      <c r="HH36" s="434">
        <f t="shared" si="140"/>
        <v>0</v>
      </c>
      <c r="HI36" s="434">
        <f t="shared" si="141"/>
        <v>0</v>
      </c>
      <c r="HJ36" s="434">
        <f t="shared" si="142"/>
        <v>0</v>
      </c>
      <c r="HK36" s="435" t="str">
        <f t="shared" si="143"/>
        <v>- // -</v>
      </c>
      <c r="HL36" s="443">
        <v>0</v>
      </c>
      <c r="HM36" s="443"/>
      <c r="HN36" s="434">
        <f t="shared" si="146"/>
        <v>0</v>
      </c>
      <c r="HO36" s="435" t="str">
        <f t="shared" si="147"/>
        <v>- // -</v>
      </c>
      <c r="HP36" s="434">
        <f t="shared" si="166"/>
        <v>442.10280600000033</v>
      </c>
      <c r="HQ36" s="434">
        <f t="shared" si="167"/>
        <v>1094.5159400000002</v>
      </c>
      <c r="HR36" s="434">
        <f t="shared" si="148"/>
        <v>652.4131339999999</v>
      </c>
      <c r="HS36" s="435">
        <f t="shared" si="149"/>
        <v>2.4757045762790284</v>
      </c>
      <c r="HT36" s="436"/>
      <c r="HU36" s="434">
        <f t="shared" si="150"/>
        <v>3684.0150780000004</v>
      </c>
      <c r="HV36" s="435">
        <f t="shared" si="151"/>
        <v>2.0302055587248322</v>
      </c>
      <c r="HW36" s="436"/>
      <c r="HX36" s="434">
        <f>IF([19]Настройка!$D$13="январь",0,IF([19]Настройка!$D$13="февраль",0,IF(OR([19]Настройка!$D$13="март",[19]Настройка!$D$13="I квартал"),DK36,IF([19]Настройка!$D$13="апрель",DK36,IF([19]Настройка!$D$13="май",DK36,IF(OR([19]Настройка!$D$13="июнь",[19]Настройка!$D$13="II квартал"),DK36+EI36,IF([19]Настройка!$D$13="июль",DK36+EI36,IF([19]Настройка!$D$13="август",DK36+EI36,IF(OR([19]Настройка!$D$13="сентябрь",[19]Настройка!$D$13="III квартал"),DK36+EI36+FG36,IF([19]Настройка!$D$13="октябрь",DK36+EI36+FG36,IF([19]Настройка!$D$13="ноябрь",DK36+EI36+FG36,IF(OR([19]Настройка!$D$13="декабрь",[19]Настройка!$D$13="IV квартал"),GV36,"Ошибка"))))))))))))</f>
        <v>6001.4588640000002</v>
      </c>
      <c r="HY36" s="434">
        <f>IF([19]Настройка!$D$13="январь",0,IF([19]Настройка!$D$13="февраль",0,IF(OR([19]Настройка!$D$13="март",[19]Настройка!$D$13="I квартал"),DL36,IF([19]Настройка!$D$13="апрель",DL36,IF([19]Настройка!$D$13="май",DL36,IF(OR([19]Настройка!$D$13="июнь",[19]Настройка!$D$13="II квартал"),DL36+EJ36,IF([19]Настройка!$D$13="июль",DL36+EJ36,IF([19]Настройка!$D$13="август",DL36+EJ36,IF(OR([19]Настройка!$D$13="сентябрь",[19]Настройка!$D$13="III квартал"),DL36+EJ36+FH36,IF([19]Настройка!$D$13="октябрь",DL36+EJ36+FH36,IF([19]Настройка!$D$13="ноябрь",DL36+EJ36+FH36,IF(OR([19]Настройка!$D$13="декабрь",[19]Настройка!$D$13="IV квартал"),GW36,"Ошибка"))))))))))))</f>
        <v>6311.3100799999993</v>
      </c>
      <c r="HZ36" s="434">
        <f t="shared" si="152"/>
        <v>309.85121599999911</v>
      </c>
      <c r="IA36" s="435">
        <f t="shared" si="153"/>
        <v>1.0516293159749297</v>
      </c>
      <c r="IB36" s="447">
        <f t="shared" si="154"/>
        <v>5272.9717980000005</v>
      </c>
      <c r="IC36" s="434">
        <f>IF([19]Настройка!$D$13="январь",K36,IF([19]Настройка!$D$13="февраль",K36+S36,IF(OR([19]Настройка!$D$13="март",[19]Настройка!$D$13="I квартал"),DP36,IF([19]Настройка!$D$13="апрель",DP36+AI36,IF([19]Настройка!$D$13="май",DP36+AI36+AQ36,IF(OR([19]Настройка!$D$13="июнь",[19]Настройка!$D$13="II квартал"),DP36+EN36,IF([19]Настройка!$D$13="июль",DP36+EN36+BG36,IF([19]Настройка!$D$13="август",DP36+EN36+BG36+BO36,IF(OR([19]Настройка!$D$13="сентябрь",[19]Настройка!$D$13="III квартал"),DP36+EN36+FL36,IF([19]Настройка!$D$13="октябрь",DP36+EN36+FL36+CE36,IF([19]Настройка!$D$13="ноябрь",DP36+EN36+FL36+CE36+CM36,IF(OR([19]Настройка!$D$13="декабрь",[19]Настройка!$D$13="IV квартал"),HA36,"Ошибка"))))))))))))</f>
        <v>5272.9717980000005</v>
      </c>
      <c r="ID36" s="447">
        <f>IF([19]Настройка!$D$13="январь",L36,IF([19]Настройка!$D$13="февраль",L36+T36,IF(OR([19]Настройка!$D$13="март",[19]Настройка!$D$13="I квартал"),DQ36,IF([19]Настройка!$D$13="апрель",DQ36+AJ36,IF([19]Настройка!$D$13="май",DQ36+AJ36+AR36,IF(OR([19]Настройка!$D$13="июнь",[19]Настройка!$D$13="II квартал"),DQ36+EO36,IF([19]Настройка!$D$13="июль",DQ36+EO36+BH36,IF([19]Настройка!$D$13="август",DQ36+EO36+BH36+BP36,IF(OR([19]Настройка!$D$13="сентябрь",[19]Настройка!$D$13="III квартал"),DQ36+EO36+FM36,IF([19]Настройка!$D$13="октябрь",DQ36+EO36+FM36+CF36,IF([19]Настройка!$D$13="ноябрь",DQ36+EO36+FM36+CF36+CN36,IF(OR([19]Настройка!$D$13="декабрь",[19]Настройка!$D$13="IV квартал"),HB36,"Ошибка"))))))))))))</f>
        <v>0</v>
      </c>
      <c r="IE36" s="447">
        <f t="shared" si="155"/>
        <v>5097.1678799999991</v>
      </c>
      <c r="IF36" s="434">
        <f>IF([19]Настройка!$D$13="январь",N36,IF([19]Настройка!$D$13="февраль",N36+V36,IF(OR([19]Настройка!$D$13="март",[19]Настройка!$D$13="I квартал"),DS36,IF([19]Настройка!$D$13="апрель",DS36+AL36,IF([19]Настройка!$D$13="май",DS36+AL36+AT36,IF(OR([19]Настройка!$D$13="июнь",[19]Настройка!$D$13="II квартал"),DS36+EQ36,IF([19]Настройка!$D$13="июль",DS36+EQ36+BJ36,IF([19]Настройка!$D$13="август",DS36+EQ36+BJ36+BR36,IF(OR([19]Настройка!$D$13="сентябрь",[19]Настройка!$D$13="III квартал"),DS36+EQ36+FO36,IF([19]Настройка!$D$13="октябрь",DS36+EQ36+FO36+CH36,IF([19]Настройка!$D$13="ноябрь",DS36+EQ36+FO36+CH36+CP36,IF(OR([19]Настройка!$D$13="декабрь",[19]Настройка!$D$13="IV квартал"),HD36,"Ошибка"))))))))))))</f>
        <v>5097.1678799999991</v>
      </c>
      <c r="IG36" s="447">
        <f>IF([19]Настройка!$D$13="январь",O36,IF([19]Настройка!$D$13="февраль",O36+W36,IF(OR([19]Настройка!$D$13="март",[19]Настройка!$D$13="I квартал"),DT36,IF([19]Настройка!$D$13="апрель",DT36+AM36,IF([19]Настройка!$D$13="май",DT36+AM36+AU36,IF(OR([19]Настройка!$D$13="июнь",[19]Настройка!$D$13="II квартал"),DT36+ER36,IF([19]Настройка!$D$13="июль",DT36+ER36+BK36,IF([19]Настройка!$D$13="август",DT36+ER36+BK36+BS36,IF(OR([19]Настройка!$D$13="сентябрь",[19]Настройка!$D$13="III квартал"),DT36+ER36+FP36,IF([19]Настройка!$D$13="октябрь",DT36+ER36+FP36+CI36,IF([19]Настройка!$D$13="ноябрь",DT36+ER36+FP36+CI36+CQ36,IF(OR([19]Настройка!$D$13="декабрь",[19]Настройка!$D$13="IV квартал"),HE36,"Ошибка"))))))))))))</f>
        <v>0</v>
      </c>
      <c r="IH36" s="434">
        <f t="shared" si="156"/>
        <v>-175.80391800000143</v>
      </c>
      <c r="II36" s="435">
        <f t="shared" si="157"/>
        <v>0.96665942380600578</v>
      </c>
      <c r="IK36" s="439"/>
    </row>
    <row r="37" spans="1:245" s="448" customFormat="1" outlineLevel="1">
      <c r="A37" s="422">
        <f t="shared" si="158"/>
        <v>24</v>
      </c>
      <c r="B37" s="440" t="s">
        <v>1767</v>
      </c>
      <c r="C37" s="441">
        <v>12040504</v>
      </c>
      <c r="D37" s="433"/>
      <c r="E37" s="442">
        <v>114290.71670734161</v>
      </c>
      <c r="F37" s="442">
        <v>96343.467969999998</v>
      </c>
      <c r="G37" s="434">
        <f t="shared" si="8"/>
        <v>-17947.248737341608</v>
      </c>
      <c r="H37" s="435">
        <f t="shared" si="9"/>
        <v>0.84296844700608353</v>
      </c>
      <c r="I37" s="436"/>
      <c r="J37" s="442">
        <v>7811.4783000000007</v>
      </c>
      <c r="K37" s="434">
        <f t="shared" si="10"/>
        <v>7811.4783000000007</v>
      </c>
      <c r="L37" s="442">
        <v>0</v>
      </c>
      <c r="M37" s="442">
        <v>7811.4782999999998</v>
      </c>
      <c r="N37" s="434">
        <f t="shared" si="11"/>
        <v>7811.4782999999998</v>
      </c>
      <c r="O37" s="443"/>
      <c r="P37" s="434">
        <f t="shared" si="12"/>
        <v>0</v>
      </c>
      <c r="Q37" s="435">
        <f t="shared" si="13"/>
        <v>0.99999999999999989</v>
      </c>
      <c r="R37" s="442">
        <v>18659.70217</v>
      </c>
      <c r="S37" s="434">
        <f t="shared" si="14"/>
        <v>18659.70217</v>
      </c>
      <c r="T37" s="442">
        <v>0</v>
      </c>
      <c r="U37" s="442">
        <v>18659.70217</v>
      </c>
      <c r="V37" s="434">
        <f t="shared" si="15"/>
        <v>18659.70217</v>
      </c>
      <c r="W37" s="443"/>
      <c r="X37" s="434">
        <f t="shared" si="16"/>
        <v>0</v>
      </c>
      <c r="Y37" s="435">
        <f t="shared" si="17"/>
        <v>1</v>
      </c>
      <c r="Z37" s="442">
        <v>20458.27548</v>
      </c>
      <c r="AA37" s="434">
        <f t="shared" si="18"/>
        <v>20458.27548</v>
      </c>
      <c r="AB37" s="442">
        <v>0</v>
      </c>
      <c r="AC37" s="442">
        <v>11786.105589999999</v>
      </c>
      <c r="AD37" s="434">
        <f t="shared" si="19"/>
        <v>11786.105589999999</v>
      </c>
      <c r="AE37" s="443"/>
      <c r="AF37" s="434">
        <f t="shared" si="20"/>
        <v>-8672.169890000001</v>
      </c>
      <c r="AG37" s="435">
        <f t="shared" si="21"/>
        <v>0.57610455004001149</v>
      </c>
      <c r="AH37" s="442">
        <v>5087.0142980000001</v>
      </c>
      <c r="AI37" s="434">
        <f t="shared" si="22"/>
        <v>5087.0142980000001</v>
      </c>
      <c r="AJ37" s="442">
        <v>0</v>
      </c>
      <c r="AK37" s="442">
        <v>4999.2458000000006</v>
      </c>
      <c r="AL37" s="434">
        <f t="shared" si="23"/>
        <v>4999.2458000000006</v>
      </c>
      <c r="AM37" s="443"/>
      <c r="AN37" s="434">
        <f t="shared" si="24"/>
        <v>-87.768497999999454</v>
      </c>
      <c r="AO37" s="435">
        <f t="shared" si="25"/>
        <v>0.98274655960088286</v>
      </c>
      <c r="AP37" s="442">
        <v>32014.064698666669</v>
      </c>
      <c r="AQ37" s="434">
        <f t="shared" si="26"/>
        <v>32014.064698666669</v>
      </c>
      <c r="AR37" s="442">
        <v>0</v>
      </c>
      <c r="AS37" s="442">
        <v>61032.699820000002</v>
      </c>
      <c r="AT37" s="434">
        <f t="shared" si="27"/>
        <v>61032.699820000002</v>
      </c>
      <c r="AU37" s="443"/>
      <c r="AV37" s="434">
        <f t="shared" si="28"/>
        <v>29018.635121333333</v>
      </c>
      <c r="AW37" s="435">
        <f t="shared" si="29"/>
        <v>1.9064339500301537</v>
      </c>
      <c r="AX37" s="442">
        <v>39075.250610666662</v>
      </c>
      <c r="AY37" s="434">
        <f t="shared" si="30"/>
        <v>39075.250610666662</v>
      </c>
      <c r="AZ37" s="442">
        <v>0</v>
      </c>
      <c r="BA37" s="442">
        <v>17914.42237</v>
      </c>
      <c r="BB37" s="434">
        <f t="shared" si="31"/>
        <v>17914.42237</v>
      </c>
      <c r="BC37" s="443"/>
      <c r="BD37" s="434">
        <f t="shared" si="32"/>
        <v>-21160.828240666662</v>
      </c>
      <c r="BE37" s="435">
        <f t="shared" si="33"/>
        <v>0.4584595643030826</v>
      </c>
      <c r="BF37" s="442">
        <v>3915.2610323809522</v>
      </c>
      <c r="BG37" s="434">
        <f t="shared" si="34"/>
        <v>3915.2610323809522</v>
      </c>
      <c r="BH37" s="442">
        <v>0</v>
      </c>
      <c r="BI37" s="442">
        <v>4930.2153899999994</v>
      </c>
      <c r="BJ37" s="434">
        <f t="shared" si="35"/>
        <v>4930.2153899999994</v>
      </c>
      <c r="BK37" s="443"/>
      <c r="BL37" s="434">
        <f t="shared" si="36"/>
        <v>1014.9543576190472</v>
      </c>
      <c r="BM37" s="435">
        <f t="shared" si="37"/>
        <v>1.2592303167591949</v>
      </c>
      <c r="BN37" s="442">
        <v>1166.0019563809528</v>
      </c>
      <c r="BO37" s="434">
        <f t="shared" si="38"/>
        <v>1166.0019563809528</v>
      </c>
      <c r="BP37" s="442">
        <v>0</v>
      </c>
      <c r="BQ37" s="442">
        <v>1994.6138199999996</v>
      </c>
      <c r="BR37" s="434">
        <f t="shared" si="39"/>
        <v>1994.6138199999996</v>
      </c>
      <c r="BS37" s="443"/>
      <c r="BT37" s="434">
        <f t="shared" si="40"/>
        <v>828.61186361904674</v>
      </c>
      <c r="BU37" s="435">
        <f t="shared" si="41"/>
        <v>1.710643630642696</v>
      </c>
      <c r="BV37" s="442">
        <v>11860.05336838095</v>
      </c>
      <c r="BW37" s="434">
        <f t="shared" si="42"/>
        <v>11860.05336838095</v>
      </c>
      <c r="BX37" s="442">
        <v>0</v>
      </c>
      <c r="BY37" s="442">
        <v>768.45182999999997</v>
      </c>
      <c r="BZ37" s="434">
        <f t="shared" si="43"/>
        <v>768.45182999999997</v>
      </c>
      <c r="CA37" s="443"/>
      <c r="CB37" s="434">
        <f t="shared" si="44"/>
        <v>-11091.60153838095</v>
      </c>
      <c r="CC37" s="435">
        <f t="shared" si="45"/>
        <v>6.4793286010727591E-2</v>
      </c>
      <c r="CD37" s="442">
        <v>1948.2036443809523</v>
      </c>
      <c r="CE37" s="434">
        <f t="shared" si="46"/>
        <v>1948.2036443809523</v>
      </c>
      <c r="CF37" s="442">
        <v>0</v>
      </c>
      <c r="CG37" s="442"/>
      <c r="CH37" s="434">
        <f t="shared" si="47"/>
        <v>0</v>
      </c>
      <c r="CI37" s="443"/>
      <c r="CJ37" s="434">
        <f t="shared" si="48"/>
        <v>-1948.2036443809523</v>
      </c>
      <c r="CK37" s="435">
        <f t="shared" si="49"/>
        <v>0</v>
      </c>
      <c r="CL37" s="442">
        <v>1562.9240243809525</v>
      </c>
      <c r="CM37" s="434">
        <f t="shared" si="50"/>
        <v>1562.9240243809525</v>
      </c>
      <c r="CN37" s="442">
        <v>0</v>
      </c>
      <c r="CO37" s="442"/>
      <c r="CP37" s="434">
        <f t="shared" si="51"/>
        <v>0</v>
      </c>
      <c r="CQ37" s="443"/>
      <c r="CR37" s="434">
        <f t="shared" si="52"/>
        <v>-1562.9240243809525</v>
      </c>
      <c r="CS37" s="435">
        <f t="shared" si="53"/>
        <v>0</v>
      </c>
      <c r="CT37" s="442">
        <v>1178.5322363809528</v>
      </c>
      <c r="CU37" s="434">
        <f t="shared" si="54"/>
        <v>1178.5322363809528</v>
      </c>
      <c r="CV37" s="442">
        <v>0</v>
      </c>
      <c r="CW37" s="442"/>
      <c r="CX37" s="434">
        <f t="shared" si="55"/>
        <v>0</v>
      </c>
      <c r="CY37" s="443"/>
      <c r="CZ37" s="434">
        <f t="shared" si="56"/>
        <v>-1178.5322363809528</v>
      </c>
      <c r="DA37" s="435">
        <f t="shared" si="57"/>
        <v>0</v>
      </c>
      <c r="DB37" s="436"/>
      <c r="DC37" s="443">
        <v>176.3347</v>
      </c>
      <c r="DD37" s="443">
        <f>DC37</f>
        <v>176.3347</v>
      </c>
      <c r="DE37" s="434">
        <f t="shared" si="58"/>
        <v>0</v>
      </c>
      <c r="DF37" s="435">
        <f t="shared" si="59"/>
        <v>1</v>
      </c>
      <c r="DG37" s="443">
        <v>5400.17868</v>
      </c>
      <c r="DH37" s="443">
        <f>DG37</f>
        <v>5400.17868</v>
      </c>
      <c r="DI37" s="434">
        <f t="shared" si="60"/>
        <v>0</v>
      </c>
      <c r="DJ37" s="435">
        <f t="shared" si="61"/>
        <v>1</v>
      </c>
      <c r="DK37" s="443">
        <v>28250.069467999998</v>
      </c>
      <c r="DL37" s="443">
        <v>28906.322749999999</v>
      </c>
      <c r="DM37" s="434">
        <f t="shared" si="62"/>
        <v>656.25328200000149</v>
      </c>
      <c r="DN37" s="435">
        <f t="shared" si="63"/>
        <v>1.0232301475486056</v>
      </c>
      <c r="DO37" s="434">
        <f t="shared" si="64"/>
        <v>46929.455950000003</v>
      </c>
      <c r="DP37" s="434">
        <f t="shared" si="65"/>
        <v>46929.455950000003</v>
      </c>
      <c r="DQ37" s="434">
        <f t="shared" si="66"/>
        <v>0</v>
      </c>
      <c r="DR37" s="434">
        <f t="shared" si="67"/>
        <v>38257.286059999999</v>
      </c>
      <c r="DS37" s="434">
        <f t="shared" si="68"/>
        <v>38257.286059999999</v>
      </c>
      <c r="DT37" s="434">
        <f t="shared" si="69"/>
        <v>0</v>
      </c>
      <c r="DU37" s="434">
        <f t="shared" si="70"/>
        <v>-8672.1698900000047</v>
      </c>
      <c r="DV37" s="435">
        <f t="shared" si="71"/>
        <v>0.81520838640789728</v>
      </c>
      <c r="DW37" s="443">
        <v>0</v>
      </c>
      <c r="DX37" s="443"/>
      <c r="DY37" s="434">
        <f t="shared" si="72"/>
        <v>0</v>
      </c>
      <c r="DZ37" s="435" t="str">
        <f t="shared" si="73"/>
        <v>- // -</v>
      </c>
      <c r="EA37" s="443">
        <v>15862.804762000003</v>
      </c>
      <c r="EB37" s="443">
        <v>17072.779839999999</v>
      </c>
      <c r="EC37" s="434">
        <f t="shared" si="76"/>
        <v>1209.9750779999958</v>
      </c>
      <c r="ED37" s="435">
        <f t="shared" si="77"/>
        <v>1.076277499228796</v>
      </c>
      <c r="EE37" s="434">
        <f t="shared" si="160"/>
        <v>2407.2622599999995</v>
      </c>
      <c r="EF37" s="434">
        <f t="shared" si="161"/>
        <v>12945.660509999998</v>
      </c>
      <c r="EG37" s="434">
        <f t="shared" si="78"/>
        <v>10538.398249999998</v>
      </c>
      <c r="EH37" s="435">
        <f t="shared" si="79"/>
        <v>5.3777524472967064</v>
      </c>
      <c r="EI37" s="443">
        <v>93393.735141714278</v>
      </c>
      <c r="EJ37" s="443">
        <f>88073.48732-85.25235+1.306+4394.47256</f>
        <v>92384.013529999997</v>
      </c>
      <c r="EK37" s="434">
        <f t="shared" si="80"/>
        <v>-1009.7216117142816</v>
      </c>
      <c r="EL37" s="435">
        <f t="shared" si="81"/>
        <v>0.98918855092172786</v>
      </c>
      <c r="EM37" s="434">
        <f t="shared" si="82"/>
        <v>76176.329607333333</v>
      </c>
      <c r="EN37" s="434">
        <f t="shared" si="83"/>
        <v>76176.329607333333</v>
      </c>
      <c r="EO37" s="434">
        <f t="shared" si="84"/>
        <v>0</v>
      </c>
      <c r="EP37" s="434">
        <f t="shared" si="85"/>
        <v>83946.367989999999</v>
      </c>
      <c r="EQ37" s="434">
        <f t="shared" si="86"/>
        <v>83946.367989999999</v>
      </c>
      <c r="ER37" s="434">
        <f t="shared" si="87"/>
        <v>0</v>
      </c>
      <c r="ES37" s="434">
        <f t="shared" si="88"/>
        <v>7770.0383826666657</v>
      </c>
      <c r="ET37" s="435">
        <f t="shared" si="89"/>
        <v>1.1020006926392876</v>
      </c>
      <c r="EU37" s="443">
        <v>0</v>
      </c>
      <c r="EV37" s="443"/>
      <c r="EW37" s="434">
        <f t="shared" si="90"/>
        <v>0</v>
      </c>
      <c r="EX37" s="435" t="str">
        <f t="shared" si="91"/>
        <v>- // -</v>
      </c>
      <c r="EY37" s="443">
        <v>0</v>
      </c>
      <c r="EZ37" s="443">
        <v>85.252350000000007</v>
      </c>
      <c r="FA37" s="434">
        <f t="shared" si="94"/>
        <v>85.252350000000007</v>
      </c>
      <c r="FB37" s="435" t="str">
        <f t="shared" si="95"/>
        <v>- // -</v>
      </c>
      <c r="FC37" s="434">
        <f t="shared" si="162"/>
        <v>3761.8630323809484</v>
      </c>
      <c r="FD37" s="434">
        <f t="shared" si="163"/>
        <v>4395.7785599999961</v>
      </c>
      <c r="FE37" s="434">
        <f t="shared" si="96"/>
        <v>633.91552761904768</v>
      </c>
      <c r="FF37" s="435">
        <f t="shared" si="97"/>
        <v>1.1685110601216737</v>
      </c>
      <c r="FG37" s="443">
        <v>14974.258969142855</v>
      </c>
      <c r="FH37" s="443">
        <f>3306.26338+1037.82321+0.347</f>
        <v>4344.4335899999996</v>
      </c>
      <c r="FI37" s="434">
        <f t="shared" si="98"/>
        <v>-10629.825379142854</v>
      </c>
      <c r="FJ37" s="435">
        <f t="shared" si="99"/>
        <v>0.29012678349910231</v>
      </c>
      <c r="FK37" s="434">
        <f t="shared" si="100"/>
        <v>16941.316357142856</v>
      </c>
      <c r="FL37" s="434">
        <f t="shared" si="101"/>
        <v>16941.316357142856</v>
      </c>
      <c r="FM37" s="434">
        <f t="shared" si="102"/>
        <v>0</v>
      </c>
      <c r="FN37" s="434">
        <f t="shared" si="103"/>
        <v>7693.2810399999989</v>
      </c>
      <c r="FO37" s="434">
        <f t="shared" si="104"/>
        <v>7693.2810399999989</v>
      </c>
      <c r="FP37" s="434">
        <f t="shared" si="105"/>
        <v>0</v>
      </c>
      <c r="FQ37" s="434">
        <f t="shared" si="106"/>
        <v>-9248.0353171428578</v>
      </c>
      <c r="FR37" s="435">
        <f t="shared" si="107"/>
        <v>0.45411353390826276</v>
      </c>
      <c r="FS37" s="443">
        <v>0</v>
      </c>
      <c r="FT37" s="443"/>
      <c r="FU37" s="434">
        <f t="shared" si="108"/>
        <v>0</v>
      </c>
      <c r="FV37" s="435" t="str">
        <f t="shared" si="109"/>
        <v>- // -</v>
      </c>
      <c r="FW37" s="443">
        <v>0</v>
      </c>
      <c r="FX37" s="443">
        <f>76.48845+0.003</f>
        <v>76.49145</v>
      </c>
      <c r="FY37" s="434">
        <f t="shared" si="112"/>
        <v>76.49145</v>
      </c>
      <c r="FZ37" s="435" t="str">
        <f t="shared" si="113"/>
        <v>- // -</v>
      </c>
      <c r="GA37" s="434">
        <f t="shared" si="164"/>
        <v>1794.8056443809473</v>
      </c>
      <c r="GB37" s="434">
        <f t="shared" si="165"/>
        <v>1038.170209999998</v>
      </c>
      <c r="GC37" s="434">
        <f t="shared" si="114"/>
        <v>-756.63543438094939</v>
      </c>
      <c r="GD37" s="435">
        <f t="shared" si="115"/>
        <v>0.57843043521187321</v>
      </c>
      <c r="GE37" s="443">
        <v>3911.581033142857</v>
      </c>
      <c r="GF37" s="443"/>
      <c r="GG37" s="434">
        <f t="shared" si="116"/>
        <v>-3911.581033142857</v>
      </c>
      <c r="GH37" s="435">
        <f t="shared" si="117"/>
        <v>0</v>
      </c>
      <c r="GI37" s="434">
        <f t="shared" si="118"/>
        <v>4689.6599051428575</v>
      </c>
      <c r="GJ37" s="434">
        <f t="shared" si="119"/>
        <v>4689.6599051428575</v>
      </c>
      <c r="GK37" s="434">
        <f t="shared" si="120"/>
        <v>0</v>
      </c>
      <c r="GL37" s="434">
        <f t="shared" si="121"/>
        <v>0</v>
      </c>
      <c r="GM37" s="434">
        <f t="shared" si="122"/>
        <v>0</v>
      </c>
      <c r="GN37" s="434">
        <f t="shared" si="123"/>
        <v>0</v>
      </c>
      <c r="GO37" s="434">
        <f t="shared" si="124"/>
        <v>-4689.6599051428575</v>
      </c>
      <c r="GP37" s="435">
        <f t="shared" si="125"/>
        <v>0</v>
      </c>
      <c r="GQ37" s="443">
        <v>0</v>
      </c>
      <c r="GR37" s="443"/>
      <c r="GS37" s="434">
        <f t="shared" si="126"/>
        <v>0</v>
      </c>
      <c r="GT37" s="435" t="str">
        <f t="shared" si="127"/>
        <v>- // -</v>
      </c>
      <c r="GU37" s="436"/>
      <c r="GV37" s="434">
        <f t="shared" si="128"/>
        <v>140529.644612</v>
      </c>
      <c r="GW37" s="434">
        <f t="shared" si="129"/>
        <v>125634.76986999999</v>
      </c>
      <c r="GX37" s="434">
        <f t="shared" si="130"/>
        <v>-14894.874742000015</v>
      </c>
      <c r="GY37" s="435">
        <f t="shared" si="131"/>
        <v>0.89400902006744187</v>
      </c>
      <c r="GZ37" s="434">
        <f t="shared" si="132"/>
        <v>144736.76181961905</v>
      </c>
      <c r="HA37" s="434">
        <f t="shared" si="133"/>
        <v>144736.76181961905</v>
      </c>
      <c r="HB37" s="434">
        <f t="shared" si="134"/>
        <v>0</v>
      </c>
      <c r="HC37" s="434">
        <f t="shared" si="135"/>
        <v>129896.93509</v>
      </c>
      <c r="HD37" s="434">
        <f t="shared" si="136"/>
        <v>129896.93509</v>
      </c>
      <c r="HE37" s="434">
        <f t="shared" si="137"/>
        <v>0</v>
      </c>
      <c r="HF37" s="434">
        <f t="shared" si="138"/>
        <v>-14839.826729619046</v>
      </c>
      <c r="HG37" s="435">
        <f t="shared" si="139"/>
        <v>0.89747023117655855</v>
      </c>
      <c r="HH37" s="434">
        <f t="shared" si="140"/>
        <v>0</v>
      </c>
      <c r="HI37" s="434">
        <f t="shared" si="141"/>
        <v>0</v>
      </c>
      <c r="HJ37" s="434">
        <f t="shared" si="142"/>
        <v>0</v>
      </c>
      <c r="HK37" s="435" t="str">
        <f t="shared" si="143"/>
        <v>- // -</v>
      </c>
      <c r="HL37" s="443">
        <v>64.597999999999999</v>
      </c>
      <c r="HM37" s="443"/>
      <c r="HN37" s="434">
        <f t="shared" si="146"/>
        <v>-64.597999999999999</v>
      </c>
      <c r="HO37" s="435">
        <f t="shared" si="147"/>
        <v>0</v>
      </c>
      <c r="HP37" s="434">
        <f t="shared" si="166"/>
        <v>1081.3247723809463</v>
      </c>
      <c r="HQ37" s="434">
        <f t="shared" si="167"/>
        <v>961.67875999999796</v>
      </c>
      <c r="HR37" s="434">
        <f t="shared" si="148"/>
        <v>-119.64601238094838</v>
      </c>
      <c r="HS37" s="435">
        <f t="shared" si="149"/>
        <v>0.88935238012026463</v>
      </c>
      <c r="HT37" s="436"/>
      <c r="HU37" s="434">
        <f t="shared" si="150"/>
        <v>48393.293849619047</v>
      </c>
      <c r="HV37" s="435">
        <f t="shared" si="151"/>
        <v>1.5022996874545562</v>
      </c>
      <c r="HW37" s="436"/>
      <c r="HX37" s="434">
        <f>IF([19]Настройка!$D$13="январь",0,IF([19]Настройка!$D$13="февраль",0,IF(OR([19]Настройка!$D$13="март",[19]Настройка!$D$13="I квартал"),DK37,IF([19]Настройка!$D$13="апрель",DK37,IF([19]Настройка!$D$13="май",DK37,IF(OR([19]Настройка!$D$13="июнь",[19]Настройка!$D$13="II квартал"),DK37+EI37,IF([19]Настройка!$D$13="июль",DK37+EI37,IF([19]Настройка!$D$13="август",DK37+EI37,IF(OR([19]Настройка!$D$13="сентябрь",[19]Настройка!$D$13="III квартал"),DK37+EI37+FG37,IF([19]Настройка!$D$13="октябрь",DK37+EI37+FG37,IF([19]Настройка!$D$13="ноябрь",DK37+EI37+FG37,IF(OR([19]Настройка!$D$13="декабрь",[19]Настройка!$D$13="IV квартал"),GV37,"Ошибка"))))))))))))</f>
        <v>136618.06357885714</v>
      </c>
      <c r="HY37" s="434">
        <f>IF([19]Настройка!$D$13="январь",0,IF([19]Настройка!$D$13="февраль",0,IF(OR([19]Настройка!$D$13="март",[19]Настройка!$D$13="I квартал"),DL37,IF([19]Настройка!$D$13="апрель",DL37,IF([19]Настройка!$D$13="май",DL37,IF(OR([19]Настройка!$D$13="июнь",[19]Настройка!$D$13="II квартал"),DL37+EJ37,IF([19]Настройка!$D$13="июль",DL37+EJ37,IF([19]Настройка!$D$13="август",DL37+EJ37,IF(OR([19]Настройка!$D$13="сентябрь",[19]Настройка!$D$13="III квартал"),DL37+EJ37+FH37,IF([19]Настройка!$D$13="октябрь",DL37+EJ37+FH37,IF([19]Настройка!$D$13="ноябрь",DL37+EJ37+FH37,IF(OR([19]Настройка!$D$13="декабрь",[19]Настройка!$D$13="IV квартал"),GW37,"Ошибка"))))))))))))</f>
        <v>125634.76986999999</v>
      </c>
      <c r="HZ37" s="434">
        <f t="shared" si="152"/>
        <v>-10983.293708857149</v>
      </c>
      <c r="IA37" s="435">
        <f t="shared" si="153"/>
        <v>0.91960584551458313</v>
      </c>
      <c r="IB37" s="447">
        <f t="shared" si="154"/>
        <v>140047.1019144762</v>
      </c>
      <c r="IC37" s="434">
        <f>IF([19]Настройка!$D$13="январь",K37,IF([19]Настройка!$D$13="февраль",K37+S37,IF(OR([19]Настройка!$D$13="март",[19]Настройка!$D$13="I квартал"),DP37,IF([19]Настройка!$D$13="апрель",DP37+AI37,IF([19]Настройка!$D$13="май",DP37+AI37+AQ37,IF(OR([19]Настройка!$D$13="июнь",[19]Настройка!$D$13="II квартал"),DP37+EN37,IF([19]Настройка!$D$13="июль",DP37+EN37+BG37,IF([19]Настройка!$D$13="август",DP37+EN37+BG37+BO37,IF(OR([19]Настройка!$D$13="сентябрь",[19]Настройка!$D$13="III квартал"),DP37+EN37+FL37,IF([19]Настройка!$D$13="октябрь",DP37+EN37+FL37+CE37,IF([19]Настройка!$D$13="ноябрь",DP37+EN37+FL37+CE37+CM37,IF(OR([19]Настройка!$D$13="декабрь",[19]Настройка!$D$13="IV квартал"),HA37,"Ошибка"))))))))))))</f>
        <v>140047.1019144762</v>
      </c>
      <c r="ID37" s="447">
        <f>IF([19]Настройка!$D$13="январь",L37,IF([19]Настройка!$D$13="февраль",L37+T37,IF(OR([19]Настройка!$D$13="март",[19]Настройка!$D$13="I квартал"),DQ37,IF([19]Настройка!$D$13="апрель",DQ37+AJ37,IF([19]Настройка!$D$13="май",DQ37+AJ37+AR37,IF(OR([19]Настройка!$D$13="июнь",[19]Настройка!$D$13="II квартал"),DQ37+EO37,IF([19]Настройка!$D$13="июль",DQ37+EO37+BH37,IF([19]Настройка!$D$13="август",DQ37+EO37+BH37+BP37,IF(OR([19]Настройка!$D$13="сентябрь",[19]Настройка!$D$13="III квартал"),DQ37+EO37+FM37,IF([19]Настройка!$D$13="октябрь",DQ37+EO37+FM37+CF37,IF([19]Настройка!$D$13="ноябрь",DQ37+EO37+FM37+CF37+CN37,IF(OR([19]Настройка!$D$13="декабрь",[19]Настройка!$D$13="IV квартал"),HB37,"Ошибка"))))))))))))</f>
        <v>0</v>
      </c>
      <c r="IE37" s="447">
        <f t="shared" si="155"/>
        <v>129896.93509</v>
      </c>
      <c r="IF37" s="434">
        <f>IF([19]Настройка!$D$13="январь",N37,IF([19]Настройка!$D$13="февраль",N37+V37,IF(OR([19]Настройка!$D$13="март",[19]Настройка!$D$13="I квартал"),DS37,IF([19]Настройка!$D$13="апрель",DS37+AL37,IF([19]Настройка!$D$13="май",DS37+AL37+AT37,IF(OR([19]Настройка!$D$13="июнь",[19]Настройка!$D$13="II квартал"),DS37+EQ37,IF([19]Настройка!$D$13="июль",DS37+EQ37+BJ37,IF([19]Настройка!$D$13="август",DS37+EQ37+BJ37+BR37,IF(OR([19]Настройка!$D$13="сентябрь",[19]Настройка!$D$13="III квартал"),DS37+EQ37+FO37,IF([19]Настройка!$D$13="октябрь",DS37+EQ37+FO37+CH37,IF([19]Настройка!$D$13="ноябрь",DS37+EQ37+FO37+CH37+CP37,IF(OR([19]Настройка!$D$13="декабрь",[19]Настройка!$D$13="IV квартал"),HD37,"Ошибка"))))))))))))</f>
        <v>129896.93509</v>
      </c>
      <c r="IG37" s="447">
        <f>IF([19]Настройка!$D$13="январь",O37,IF([19]Настройка!$D$13="февраль",O37+W37,IF(OR([19]Настройка!$D$13="март",[19]Настройка!$D$13="I квартал"),DT37,IF([19]Настройка!$D$13="апрель",DT37+AM37,IF([19]Настройка!$D$13="май",DT37+AM37+AU37,IF(OR([19]Настройка!$D$13="июнь",[19]Настройка!$D$13="II квартал"),DT37+ER37,IF([19]Настройка!$D$13="июль",DT37+ER37+BK37,IF([19]Настройка!$D$13="август",DT37+ER37+BK37+BS37,IF(OR([19]Настройка!$D$13="сентябрь",[19]Настройка!$D$13="III квартал"),DT37+ER37+FP37,IF([19]Настройка!$D$13="октябрь",DT37+ER37+FP37+CI37,IF([19]Настройка!$D$13="ноябрь",DT37+ER37+FP37+CI37+CQ37,IF(OR([19]Настройка!$D$13="декабрь",[19]Настройка!$D$13="IV квартал"),HE37,"Ошибка"))))))))))))</f>
        <v>0</v>
      </c>
      <c r="IH37" s="434">
        <f t="shared" si="156"/>
        <v>-10150.166824476197</v>
      </c>
      <c r="II37" s="435">
        <f t="shared" si="157"/>
        <v>0.92752319265646288</v>
      </c>
      <c r="IK37" s="439"/>
    </row>
    <row r="38" spans="1:245" s="438" customFormat="1">
      <c r="A38" s="422">
        <f t="shared" si="158"/>
        <v>25</v>
      </c>
      <c r="B38" s="431" t="s">
        <v>1768</v>
      </c>
      <c r="C38" s="441">
        <v>12060000</v>
      </c>
      <c r="D38" s="433"/>
      <c r="E38" s="434">
        <f>E39+E40+E41+E42</f>
        <v>195123.82493212231</v>
      </c>
      <c r="F38" s="434">
        <f>F39+F40+F41+F42</f>
        <v>131830.58156000002</v>
      </c>
      <c r="G38" s="434">
        <f t="shared" si="8"/>
        <v>-63293.243372122291</v>
      </c>
      <c r="H38" s="435">
        <f t="shared" si="9"/>
        <v>0.67562524261637402</v>
      </c>
      <c r="I38" s="436"/>
      <c r="J38" s="434">
        <f>J39+J40+J41+J42</f>
        <v>24203.746893911364</v>
      </c>
      <c r="K38" s="434">
        <f t="shared" si="10"/>
        <v>24203.746893911364</v>
      </c>
      <c r="L38" s="434">
        <f>L39+L40+L41+L42</f>
        <v>0</v>
      </c>
      <c r="M38" s="434">
        <f>M39+M40+M41+M42</f>
        <v>24203.746890000002</v>
      </c>
      <c r="N38" s="434">
        <f t="shared" si="11"/>
        <v>24203.746890000002</v>
      </c>
      <c r="O38" s="434">
        <f>O39+O40+O41+O42</f>
        <v>0</v>
      </c>
      <c r="P38" s="434">
        <f t="shared" si="12"/>
        <v>-3.9113620005082339E-6</v>
      </c>
      <c r="Q38" s="435">
        <f t="shared" si="13"/>
        <v>0.99999999983839849</v>
      </c>
      <c r="R38" s="434">
        <f>R39+R40+R41+R42</f>
        <v>20603.559237199999</v>
      </c>
      <c r="S38" s="434">
        <f t="shared" si="14"/>
        <v>20603.559237199999</v>
      </c>
      <c r="T38" s="434">
        <f>T39+T40+T41+T42</f>
        <v>0</v>
      </c>
      <c r="U38" s="434">
        <f>U39+U40+U41+U42</f>
        <v>20603.559240000002</v>
      </c>
      <c r="V38" s="434">
        <f t="shared" si="15"/>
        <v>20603.559240000002</v>
      </c>
      <c r="W38" s="434">
        <f>W39+W40+W41+W42</f>
        <v>0</v>
      </c>
      <c r="X38" s="434">
        <f t="shared" si="16"/>
        <v>2.8000031306874007E-6</v>
      </c>
      <c r="Y38" s="435">
        <f t="shared" si="17"/>
        <v>1.0000000001358991</v>
      </c>
      <c r="Z38" s="434">
        <f>Z39+Z40+Z41+Z42</f>
        <v>18267.004734452894</v>
      </c>
      <c r="AA38" s="434">
        <f t="shared" si="18"/>
        <v>18267.004734452894</v>
      </c>
      <c r="AB38" s="434">
        <f>AB39+AB40+AB41+AB42</f>
        <v>0</v>
      </c>
      <c r="AC38" s="434">
        <f>AC39+AC40+AC41+AC42</f>
        <v>17418.993189999997</v>
      </c>
      <c r="AD38" s="434">
        <f t="shared" si="19"/>
        <v>17418.993189999997</v>
      </c>
      <c r="AE38" s="434">
        <f>AE39+AE40+AE41+AE42</f>
        <v>0</v>
      </c>
      <c r="AF38" s="434">
        <f t="shared" si="20"/>
        <v>-848.01154445289649</v>
      </c>
      <c r="AG38" s="435">
        <f t="shared" si="21"/>
        <v>0.95357686950978415</v>
      </c>
      <c r="AH38" s="434">
        <f>AH39+AH40+AH41+AH42</f>
        <v>23380.210014212764</v>
      </c>
      <c r="AI38" s="434">
        <f t="shared" si="22"/>
        <v>23380.210014212764</v>
      </c>
      <c r="AJ38" s="434">
        <f>AJ39+AJ40+AJ41+AJ42</f>
        <v>0</v>
      </c>
      <c r="AK38" s="434">
        <f>AK39+AK40+AK41+AK42</f>
        <v>19714.027620000001</v>
      </c>
      <c r="AL38" s="434">
        <f t="shared" si="23"/>
        <v>19714.027620000001</v>
      </c>
      <c r="AM38" s="434">
        <f>AM39+AM40+AM41+AM42</f>
        <v>0</v>
      </c>
      <c r="AN38" s="434">
        <f t="shared" si="24"/>
        <v>-3666.182394212763</v>
      </c>
      <c r="AO38" s="435">
        <f t="shared" si="25"/>
        <v>0.84319292290428094</v>
      </c>
      <c r="AP38" s="434">
        <f>AP39+AP40+AP41+AP42</f>
        <v>26093.090873165966</v>
      </c>
      <c r="AQ38" s="434">
        <f t="shared" si="26"/>
        <v>26093.090873165966</v>
      </c>
      <c r="AR38" s="434">
        <f>AR39+AR40+AR41+AR42</f>
        <v>0</v>
      </c>
      <c r="AS38" s="434">
        <f>AS39+AS40+AS41+AS42</f>
        <v>27689.372859999999</v>
      </c>
      <c r="AT38" s="434">
        <f t="shared" si="27"/>
        <v>27689.372859999999</v>
      </c>
      <c r="AU38" s="434">
        <f>AU39+AU40+AU41+AU42</f>
        <v>0</v>
      </c>
      <c r="AV38" s="434">
        <f t="shared" si="28"/>
        <v>1596.2819868340339</v>
      </c>
      <c r="AW38" s="435">
        <f t="shared" si="29"/>
        <v>1.0611764238507919</v>
      </c>
      <c r="AX38" s="434">
        <f>AX39+AX40+AX41+AX42</f>
        <v>20845.394227288216</v>
      </c>
      <c r="AY38" s="434">
        <f t="shared" si="30"/>
        <v>20845.394227288216</v>
      </c>
      <c r="AZ38" s="434">
        <f>AZ39+AZ40+AZ41+AZ42</f>
        <v>0</v>
      </c>
      <c r="BA38" s="434">
        <f>BA39+BA40+BA41+BA42</f>
        <v>20895.56767</v>
      </c>
      <c r="BB38" s="434">
        <f t="shared" si="31"/>
        <v>20895.56767</v>
      </c>
      <c r="BC38" s="434">
        <f>BC39+BC40+BC41+BC42</f>
        <v>0</v>
      </c>
      <c r="BD38" s="434">
        <f t="shared" si="32"/>
        <v>50.173442711784446</v>
      </c>
      <c r="BE38" s="435">
        <f t="shared" si="33"/>
        <v>1.0024069318221913</v>
      </c>
      <c r="BF38" s="434">
        <f>BF39+BF40+BF41+BF42</f>
        <v>21985.28273116166</v>
      </c>
      <c r="BG38" s="434">
        <f t="shared" si="34"/>
        <v>21985.28273116166</v>
      </c>
      <c r="BH38" s="434">
        <f>BH39+BH40+BH41+BH42</f>
        <v>0</v>
      </c>
      <c r="BI38" s="434">
        <f>BI39+BI40+BI41+BI42</f>
        <v>24151.18316</v>
      </c>
      <c r="BJ38" s="434">
        <f t="shared" si="35"/>
        <v>24151.18316</v>
      </c>
      <c r="BK38" s="434">
        <f>BK39+BK40+BK41+BK42</f>
        <v>0</v>
      </c>
      <c r="BL38" s="434">
        <f t="shared" si="36"/>
        <v>2165.9004288383403</v>
      </c>
      <c r="BM38" s="435">
        <f t="shared" si="37"/>
        <v>1.0985159233712478</v>
      </c>
      <c r="BN38" s="434">
        <f>BN39+BN40+BN41+BN42</f>
        <v>21217.066607695011</v>
      </c>
      <c r="BO38" s="434">
        <f t="shared" si="38"/>
        <v>21217.066607695011</v>
      </c>
      <c r="BP38" s="434">
        <f>BP39+BP40+BP41+BP42</f>
        <v>0</v>
      </c>
      <c r="BQ38" s="434">
        <f>BQ39+BQ40+BQ41+BQ42</f>
        <v>21774.191559999999</v>
      </c>
      <c r="BR38" s="434">
        <f t="shared" si="39"/>
        <v>21774.191559999999</v>
      </c>
      <c r="BS38" s="434">
        <f>BS39+BS40+BS41+BS42</f>
        <v>0</v>
      </c>
      <c r="BT38" s="434">
        <f t="shared" si="40"/>
        <v>557.12495230498826</v>
      </c>
      <c r="BU38" s="435">
        <f t="shared" si="41"/>
        <v>1.0262583401657857</v>
      </c>
      <c r="BV38" s="434">
        <f>BV39+BV40+BV41+BV42</f>
        <v>21277.11194114594</v>
      </c>
      <c r="BW38" s="434">
        <f t="shared" si="42"/>
        <v>21277.11194114594</v>
      </c>
      <c r="BX38" s="434">
        <f>BX39+BX40+BX41+BX42</f>
        <v>0</v>
      </c>
      <c r="BY38" s="434">
        <f>BY39+BY40+BY41+BY42</f>
        <v>19572.656300000002</v>
      </c>
      <c r="BZ38" s="434">
        <f t="shared" si="43"/>
        <v>19572.656300000002</v>
      </c>
      <c r="CA38" s="434">
        <f>CA39+CA40+CA41+CA42</f>
        <v>0</v>
      </c>
      <c r="CB38" s="434">
        <f t="shared" si="44"/>
        <v>-1704.455641145938</v>
      </c>
      <c r="CC38" s="435">
        <f t="shared" si="45"/>
        <v>0.91989252837224389</v>
      </c>
      <c r="CD38" s="434">
        <f>CD39+CD40+CD41+CD42</f>
        <v>22036.791759454347</v>
      </c>
      <c r="CE38" s="434">
        <f t="shared" si="46"/>
        <v>22036.791759454347</v>
      </c>
      <c r="CF38" s="434">
        <f>CF39+CF40+CF41+CF42</f>
        <v>0</v>
      </c>
      <c r="CG38" s="434">
        <f>CG39+CG40+CG41+CG42</f>
        <v>0</v>
      </c>
      <c r="CH38" s="434">
        <f t="shared" si="47"/>
        <v>0</v>
      </c>
      <c r="CI38" s="434">
        <f>CI39+CI40+CI41+CI42</f>
        <v>0</v>
      </c>
      <c r="CJ38" s="434">
        <f t="shared" si="48"/>
        <v>-22036.791759454347</v>
      </c>
      <c r="CK38" s="435">
        <f t="shared" si="49"/>
        <v>0</v>
      </c>
      <c r="CL38" s="434">
        <f>CL39+CL40+CL41+CL42</f>
        <v>20829.496596751942</v>
      </c>
      <c r="CM38" s="434">
        <f t="shared" si="50"/>
        <v>20829.496596751942</v>
      </c>
      <c r="CN38" s="434">
        <f>CN39+CN40+CN41+CN42</f>
        <v>0</v>
      </c>
      <c r="CO38" s="434">
        <f>CO39+CO40+CO41+CO42</f>
        <v>0</v>
      </c>
      <c r="CP38" s="434">
        <f t="shared" si="51"/>
        <v>0</v>
      </c>
      <c r="CQ38" s="434">
        <f>CQ39+CQ40+CQ41+CQ42</f>
        <v>0</v>
      </c>
      <c r="CR38" s="434">
        <f t="shared" si="52"/>
        <v>-20829.496596751942</v>
      </c>
      <c r="CS38" s="435">
        <f t="shared" si="53"/>
        <v>0</v>
      </c>
      <c r="CT38" s="434">
        <f>CT39+CT40+CT41+CT42</f>
        <v>21643.697209847884</v>
      </c>
      <c r="CU38" s="434">
        <f t="shared" si="54"/>
        <v>21643.697209847884</v>
      </c>
      <c r="CV38" s="434">
        <f>CV39+CV40+CV41+CV42</f>
        <v>0</v>
      </c>
      <c r="CW38" s="434">
        <f>CW39+CW40+CW41+CW42</f>
        <v>0</v>
      </c>
      <c r="CX38" s="434">
        <f t="shared" si="55"/>
        <v>0</v>
      </c>
      <c r="CY38" s="434">
        <f>CY39+CY40+CY41+CY42</f>
        <v>0</v>
      </c>
      <c r="CZ38" s="434">
        <f t="shared" si="56"/>
        <v>-21643.697209847884</v>
      </c>
      <c r="DA38" s="435">
        <f t="shared" si="57"/>
        <v>0</v>
      </c>
      <c r="DB38" s="436"/>
      <c r="DC38" s="434">
        <f>DC39+DC40+DC41+DC42</f>
        <v>0</v>
      </c>
      <c r="DD38" s="434">
        <f>DD39+DD40+DD41+DD42</f>
        <v>0</v>
      </c>
      <c r="DE38" s="434">
        <f t="shared" si="58"/>
        <v>0</v>
      </c>
      <c r="DF38" s="435" t="str">
        <f t="shared" si="59"/>
        <v>- // -</v>
      </c>
      <c r="DG38" s="434">
        <f>DG39+DG40+DG41+DG42</f>
        <v>20915.207129999995</v>
      </c>
      <c r="DH38" s="434">
        <f>DH39+DH40+DH41+DH42</f>
        <v>20915.207129999995</v>
      </c>
      <c r="DI38" s="434">
        <f t="shared" si="60"/>
        <v>0</v>
      </c>
      <c r="DJ38" s="435">
        <f t="shared" si="61"/>
        <v>1</v>
      </c>
      <c r="DK38" s="434">
        <f>DK39+DK40+DK41+DK42</f>
        <v>57247.420817977756</v>
      </c>
      <c r="DL38" s="434">
        <f>DL39+DL40+DL41+DL42</f>
        <v>57341.941940000004</v>
      </c>
      <c r="DM38" s="434">
        <f t="shared" si="62"/>
        <v>94.521122022248164</v>
      </c>
      <c r="DN38" s="435">
        <f t="shared" si="63"/>
        <v>1.0016510983494398</v>
      </c>
      <c r="DO38" s="434">
        <f t="shared" si="64"/>
        <v>63074.310865564257</v>
      </c>
      <c r="DP38" s="434">
        <f t="shared" si="65"/>
        <v>63074.310865564257</v>
      </c>
      <c r="DQ38" s="434">
        <f t="shared" si="66"/>
        <v>0</v>
      </c>
      <c r="DR38" s="434">
        <f t="shared" si="67"/>
        <v>62226.299320000006</v>
      </c>
      <c r="DS38" s="434">
        <f t="shared" si="68"/>
        <v>62226.299320000006</v>
      </c>
      <c r="DT38" s="434">
        <f t="shared" si="69"/>
        <v>0</v>
      </c>
      <c r="DU38" s="434">
        <f t="shared" si="70"/>
        <v>-848.01154556425172</v>
      </c>
      <c r="DV38" s="435">
        <f t="shared" si="71"/>
        <v>0.98655535773713499</v>
      </c>
      <c r="DW38" s="434">
        <f>DW39+DW40+DW41+DW42</f>
        <v>0</v>
      </c>
      <c r="DX38" s="434">
        <f>DX39+DX40+DX41+DX42</f>
        <v>0</v>
      </c>
      <c r="DY38" s="434">
        <f t="shared" si="72"/>
        <v>0</v>
      </c>
      <c r="DZ38" s="435" t="str">
        <f t="shared" si="73"/>
        <v>- // -</v>
      </c>
      <c r="EA38" s="434">
        <f>EA39+EA40+EA41+EA42</f>
        <v>0</v>
      </c>
      <c r="EB38" s="434">
        <f>EB39+EB40+EB41+EB42</f>
        <v>0</v>
      </c>
      <c r="EC38" s="434">
        <f t="shared" si="76"/>
        <v>0</v>
      </c>
      <c r="ED38" s="435" t="str">
        <f t="shared" si="77"/>
        <v>- // -</v>
      </c>
      <c r="EE38" s="434">
        <f t="shared" si="160"/>
        <v>15088.317082413487</v>
      </c>
      <c r="EF38" s="434">
        <f t="shared" si="161"/>
        <v>16030.849749999994</v>
      </c>
      <c r="EG38" s="434">
        <f t="shared" si="78"/>
        <v>942.53266758650716</v>
      </c>
      <c r="EH38" s="435">
        <f t="shared" si="79"/>
        <v>1.0624677134261113</v>
      </c>
      <c r="EI38" s="434">
        <f>EI39+EI40+EI41+EI42</f>
        <v>70874.166070465755</v>
      </c>
      <c r="EJ38" s="434">
        <f>EJ39+EJ40+EJ41+EJ42</f>
        <v>69706.527629999997</v>
      </c>
      <c r="EK38" s="434">
        <f t="shared" si="80"/>
        <v>-1167.6384404657583</v>
      </c>
      <c r="EL38" s="435">
        <f t="shared" si="81"/>
        <v>0.9835251897101005</v>
      </c>
      <c r="EM38" s="434">
        <f t="shared" si="82"/>
        <v>70318.695114666945</v>
      </c>
      <c r="EN38" s="434">
        <f t="shared" si="83"/>
        <v>70318.695114666945</v>
      </c>
      <c r="EO38" s="434">
        <f t="shared" si="84"/>
        <v>0</v>
      </c>
      <c r="EP38" s="434">
        <f t="shared" si="85"/>
        <v>68298.968150000001</v>
      </c>
      <c r="EQ38" s="434">
        <f t="shared" si="86"/>
        <v>68298.968150000001</v>
      </c>
      <c r="ER38" s="434">
        <f t="shared" si="87"/>
        <v>0</v>
      </c>
      <c r="ES38" s="434">
        <f t="shared" si="88"/>
        <v>-2019.7269646669447</v>
      </c>
      <c r="ET38" s="435">
        <f t="shared" si="89"/>
        <v>0.97127752496866693</v>
      </c>
      <c r="EU38" s="434">
        <f>EU39+EU40+EU41+EU42</f>
        <v>0</v>
      </c>
      <c r="EV38" s="434">
        <f>EV39+EV40+EV41+EV42</f>
        <v>0</v>
      </c>
      <c r="EW38" s="434">
        <f t="shared" si="90"/>
        <v>0</v>
      </c>
      <c r="EX38" s="435" t="str">
        <f t="shared" si="91"/>
        <v>- // -</v>
      </c>
      <c r="EY38" s="434">
        <f>EY39+EY40+EY41+EY42</f>
        <v>133.24999511000007</v>
      </c>
      <c r="EZ38" s="434">
        <f>EZ39+EZ40+EZ41+EZ42</f>
        <v>0</v>
      </c>
      <c r="FA38" s="434">
        <f t="shared" si="94"/>
        <v>-133.24999511000007</v>
      </c>
      <c r="FB38" s="435">
        <f t="shared" si="95"/>
        <v>0</v>
      </c>
      <c r="FC38" s="434">
        <f t="shared" si="162"/>
        <v>15777.038033322297</v>
      </c>
      <c r="FD38" s="434">
        <f t="shared" si="163"/>
        <v>17438.40922999999</v>
      </c>
      <c r="FE38" s="434">
        <f t="shared" si="96"/>
        <v>1661.3711966776937</v>
      </c>
      <c r="FF38" s="435">
        <f t="shared" si="97"/>
        <v>1.1053031115960266</v>
      </c>
      <c r="FG38" s="434">
        <f>FG39+FG40+FG41+FG42</f>
        <v>64878.339958287717</v>
      </c>
      <c r="FH38" s="434">
        <f>FH39+FH40+FH41+FH42</f>
        <v>64631.23571999999</v>
      </c>
      <c r="FI38" s="434">
        <f t="shared" si="98"/>
        <v>-247.10423828772764</v>
      </c>
      <c r="FJ38" s="435">
        <f t="shared" si="99"/>
        <v>0.99619126755637399</v>
      </c>
      <c r="FK38" s="434">
        <f t="shared" si="100"/>
        <v>64479.461280002608</v>
      </c>
      <c r="FL38" s="434">
        <f t="shared" si="101"/>
        <v>64479.461280002608</v>
      </c>
      <c r="FM38" s="434">
        <f t="shared" si="102"/>
        <v>0</v>
      </c>
      <c r="FN38" s="434">
        <f t="shared" si="103"/>
        <v>65498.031020000002</v>
      </c>
      <c r="FO38" s="434">
        <f t="shared" si="104"/>
        <v>65498.031020000002</v>
      </c>
      <c r="FP38" s="434">
        <f t="shared" si="105"/>
        <v>0</v>
      </c>
      <c r="FQ38" s="434">
        <f t="shared" si="106"/>
        <v>1018.5697399973942</v>
      </c>
      <c r="FR38" s="435">
        <f t="shared" si="107"/>
        <v>1.0157968090889322</v>
      </c>
      <c r="FS38" s="434">
        <f>FS39+FS40+FS41+FS42</f>
        <v>0</v>
      </c>
      <c r="FT38" s="434">
        <f>FT39+FT40+FT41+FT42</f>
        <v>0</v>
      </c>
      <c r="FU38" s="434">
        <f t="shared" si="108"/>
        <v>0</v>
      </c>
      <c r="FV38" s="435" t="str">
        <f t="shared" si="109"/>
        <v>- // -</v>
      </c>
      <c r="FW38" s="434">
        <f>FW39+FW40+FW41+FW42</f>
        <v>0</v>
      </c>
      <c r="FX38" s="434">
        <f>FX39+FX40+FX41+FX42</f>
        <v>0</v>
      </c>
      <c r="FY38" s="434">
        <f t="shared" si="112"/>
        <v>0</v>
      </c>
      <c r="FZ38" s="435" t="str">
        <f t="shared" si="113"/>
        <v>- // -</v>
      </c>
      <c r="GA38" s="434">
        <f t="shared" si="164"/>
        <v>16042.666716497406</v>
      </c>
      <c r="GB38" s="434">
        <f t="shared" si="165"/>
        <v>16571.613929999985</v>
      </c>
      <c r="GC38" s="434">
        <f t="shared" si="114"/>
        <v>528.94721350257896</v>
      </c>
      <c r="GD38" s="435">
        <f t="shared" si="115"/>
        <v>1.0329712773349982</v>
      </c>
      <c r="GE38" s="434">
        <f>GE39+GE40+GE41+GE42</f>
        <v>65760.538169325853</v>
      </c>
      <c r="GF38" s="434">
        <f>GF39+GF40+GF41+GF42</f>
        <v>0</v>
      </c>
      <c r="GG38" s="434">
        <f t="shared" si="116"/>
        <v>-65760.538169325853</v>
      </c>
      <c r="GH38" s="435">
        <f t="shared" si="117"/>
        <v>0</v>
      </c>
      <c r="GI38" s="434">
        <f t="shared" si="118"/>
        <v>64509.98556605418</v>
      </c>
      <c r="GJ38" s="434">
        <f t="shared" si="119"/>
        <v>64509.98556605418</v>
      </c>
      <c r="GK38" s="434">
        <f t="shared" si="120"/>
        <v>0</v>
      </c>
      <c r="GL38" s="434">
        <f t="shared" si="121"/>
        <v>0</v>
      </c>
      <c r="GM38" s="434">
        <f t="shared" si="122"/>
        <v>0</v>
      </c>
      <c r="GN38" s="434">
        <f t="shared" si="123"/>
        <v>0</v>
      </c>
      <c r="GO38" s="434">
        <f t="shared" si="124"/>
        <v>-64509.98556605418</v>
      </c>
      <c r="GP38" s="435">
        <f t="shared" si="125"/>
        <v>0</v>
      </c>
      <c r="GQ38" s="434">
        <f>GQ39+GQ40+GQ41+GQ42</f>
        <v>0</v>
      </c>
      <c r="GR38" s="434">
        <f>GR39+GR40+GR41+GR42</f>
        <v>0</v>
      </c>
      <c r="GS38" s="434">
        <f t="shared" si="126"/>
        <v>0</v>
      </c>
      <c r="GT38" s="435" t="str">
        <f t="shared" si="127"/>
        <v>- // -</v>
      </c>
      <c r="GU38" s="436"/>
      <c r="GV38" s="434">
        <f t="shared" si="128"/>
        <v>258760.46501605707</v>
      </c>
      <c r="GW38" s="434">
        <f t="shared" si="129"/>
        <v>191679.70528999998</v>
      </c>
      <c r="GX38" s="434">
        <f t="shared" si="130"/>
        <v>-67080.759726057091</v>
      </c>
      <c r="GY38" s="435">
        <f t="shared" si="131"/>
        <v>0.7407611718355257</v>
      </c>
      <c r="GZ38" s="434">
        <f t="shared" si="132"/>
        <v>262382.452826288</v>
      </c>
      <c r="HA38" s="434">
        <f t="shared" si="133"/>
        <v>262382.452826288</v>
      </c>
      <c r="HB38" s="434">
        <f t="shared" si="134"/>
        <v>0</v>
      </c>
      <c r="HC38" s="434">
        <f t="shared" si="135"/>
        <v>196023.29849000002</v>
      </c>
      <c r="HD38" s="434">
        <f t="shared" si="136"/>
        <v>196023.29849000002</v>
      </c>
      <c r="HE38" s="434">
        <f t="shared" si="137"/>
        <v>0</v>
      </c>
      <c r="HF38" s="434">
        <f t="shared" si="138"/>
        <v>-66359.154336287989</v>
      </c>
      <c r="HG38" s="435">
        <f t="shared" si="139"/>
        <v>0.74708996877843237</v>
      </c>
      <c r="HH38" s="434">
        <f t="shared" si="140"/>
        <v>0</v>
      </c>
      <c r="HI38" s="434">
        <f t="shared" si="141"/>
        <v>0</v>
      </c>
      <c r="HJ38" s="434">
        <f t="shared" si="142"/>
        <v>0</v>
      </c>
      <c r="HK38" s="435" t="str">
        <f t="shared" si="143"/>
        <v>- // -</v>
      </c>
      <c r="HL38" s="434">
        <f>HL39+HL40+HL41+HL42</f>
        <v>0</v>
      </c>
      <c r="HM38" s="434">
        <f>HM39+HM40+HM41+HM42</f>
        <v>0</v>
      </c>
      <c r="HN38" s="434">
        <f t="shared" si="146"/>
        <v>0</v>
      </c>
      <c r="HO38" s="435" t="str">
        <f t="shared" si="147"/>
        <v>- // -</v>
      </c>
      <c r="HP38" s="434">
        <f t="shared" si="166"/>
        <v>17293.219319769079</v>
      </c>
      <c r="HQ38" s="434">
        <f t="shared" si="167"/>
        <v>16571.613929999985</v>
      </c>
      <c r="HR38" s="434">
        <f t="shared" si="148"/>
        <v>-721.60538976909447</v>
      </c>
      <c r="HS38" s="435">
        <f t="shared" si="149"/>
        <v>0.95827235077368289</v>
      </c>
      <c r="HT38" s="436"/>
      <c r="HU38" s="434">
        <f t="shared" si="150"/>
        <v>130551.87126628798</v>
      </c>
      <c r="HV38" s="435">
        <f t="shared" si="151"/>
        <v>1.990300351568046</v>
      </c>
      <c r="HW38" s="436"/>
      <c r="HX38" s="434">
        <f>IF([19]Настройка!$D$13="январь",0,IF([19]Настройка!$D$13="февраль",0,IF(OR([19]Настройка!$D$13="март",[19]Настройка!$D$13="I квартал"),DK38,IF([19]Настройка!$D$13="апрель",DK38,IF([19]Настройка!$D$13="май",DK38,IF(OR([19]Настройка!$D$13="июнь",[19]Настройка!$D$13="II квартал"),DK38+EI38,IF([19]Настройка!$D$13="июль",DK38+EI38,IF([19]Настройка!$D$13="август",DK38+EI38,IF(OR([19]Настройка!$D$13="сентябрь",[19]Настройка!$D$13="III квартал"),DK38+EI38+FG38,IF([19]Настройка!$D$13="октябрь",DK38+EI38+FG38,IF([19]Настройка!$D$13="ноябрь",DK38+EI38+FG38,IF(OR([19]Настройка!$D$13="декабрь",[19]Настройка!$D$13="IV квартал"),GV38,"Ошибка"))))))))))))</f>
        <v>192999.92684673122</v>
      </c>
      <c r="HY38" s="434">
        <f>IF([19]Настройка!$D$13="январь",0,IF([19]Настройка!$D$13="февраль",0,IF(OR([19]Настройка!$D$13="март",[19]Настройка!$D$13="I квартал"),DL38,IF([19]Настройка!$D$13="апрель",DL38,IF([19]Настройка!$D$13="май",DL38,IF(OR([19]Настройка!$D$13="июнь",[19]Настройка!$D$13="II квартал"),DL38+EJ38,IF([19]Настройка!$D$13="июль",DL38+EJ38,IF([19]Настройка!$D$13="август",DL38+EJ38,IF(OR([19]Настройка!$D$13="сентябрь",[19]Настройка!$D$13="III квартал"),DL38+EJ38+FH38,IF([19]Настройка!$D$13="октябрь",DL38+EJ38+FH38,IF([19]Настройка!$D$13="ноябрь",DL38+EJ38+FH38,IF(OR([19]Настройка!$D$13="декабрь",[19]Настройка!$D$13="IV квартал"),GW38,"Ошибка"))))))))))))</f>
        <v>191679.70528999998</v>
      </c>
      <c r="HZ38" s="434">
        <f t="shared" si="152"/>
        <v>-1320.2215567312378</v>
      </c>
      <c r="IA38" s="435">
        <f t="shared" si="153"/>
        <v>0.99315947120653736</v>
      </c>
      <c r="IB38" s="434">
        <f t="shared" si="154"/>
        <v>197872.46726023383</v>
      </c>
      <c r="IC38" s="434">
        <f>IF([19]Настройка!$D$13="январь",K38,IF([19]Настройка!$D$13="февраль",K38+S38,IF(OR([19]Настройка!$D$13="март",[19]Настройка!$D$13="I квартал"),DP38,IF([19]Настройка!$D$13="апрель",DP38+AI38,IF([19]Настройка!$D$13="май",DP38+AI38+AQ38,IF(OR([19]Настройка!$D$13="июнь",[19]Настройка!$D$13="II квартал"),DP38+EN38,IF([19]Настройка!$D$13="июль",DP38+EN38+BG38,IF([19]Настройка!$D$13="август",DP38+EN38+BG38+BO38,IF(OR([19]Настройка!$D$13="сентябрь",[19]Настройка!$D$13="III квартал"),DP38+EN38+FL38,IF([19]Настройка!$D$13="октябрь",DP38+EN38+FL38+CE38,IF([19]Настройка!$D$13="ноябрь",DP38+EN38+FL38+CE38+CM38,IF(OR([19]Настройка!$D$13="декабрь",[19]Настройка!$D$13="IV квартал"),HA38,"Ошибка"))))))))))))</f>
        <v>197872.46726023383</v>
      </c>
      <c r="ID38" s="434">
        <f>IF([19]Настройка!$D$13="январь",L38,IF([19]Настройка!$D$13="февраль",L38+T38,IF(OR([19]Настройка!$D$13="март",[19]Настройка!$D$13="I квартал"),DQ38,IF([19]Настройка!$D$13="апрель",DQ38+AJ38,IF([19]Настройка!$D$13="май",DQ38+AJ38+AR38,IF(OR([19]Настройка!$D$13="июнь",[19]Настройка!$D$13="II квартал"),DQ38+EO38,IF([19]Настройка!$D$13="июль",DQ38+EO38+BH38,IF([19]Настройка!$D$13="август",DQ38+EO38+BH38+BP38,IF(OR([19]Настройка!$D$13="сентябрь",[19]Настройка!$D$13="III квартал"),DQ38+EO38+FM38,IF([19]Настройка!$D$13="октябрь",DQ38+EO38+FM38+CF38,IF([19]Настройка!$D$13="ноябрь",DQ38+EO38+FM38+CF38+CN38,IF(OR([19]Настройка!$D$13="декабрь",[19]Настройка!$D$13="IV квартал"),HB38,"Ошибка"))))))))))))</f>
        <v>0</v>
      </c>
      <c r="IE38" s="434">
        <f t="shared" si="155"/>
        <v>196023.29849000002</v>
      </c>
      <c r="IF38" s="434">
        <f>IF([19]Настройка!$D$13="январь",N38,IF([19]Настройка!$D$13="февраль",N38+V38,IF(OR([19]Настройка!$D$13="март",[19]Настройка!$D$13="I квартал"),DS38,IF([19]Настройка!$D$13="апрель",DS38+AL38,IF([19]Настройка!$D$13="май",DS38+AL38+AT38,IF(OR([19]Настройка!$D$13="июнь",[19]Настройка!$D$13="II квартал"),DS38+EQ38,IF([19]Настройка!$D$13="июль",DS38+EQ38+BJ38,IF([19]Настройка!$D$13="август",DS38+EQ38+BJ38+BR38,IF(OR([19]Настройка!$D$13="сентябрь",[19]Настройка!$D$13="III квартал"),DS38+EQ38+FO38,IF([19]Настройка!$D$13="октябрь",DS38+EQ38+FO38+CH38,IF([19]Настройка!$D$13="ноябрь",DS38+EQ38+FO38+CH38+CP38,IF(OR([19]Настройка!$D$13="декабрь",[19]Настройка!$D$13="IV квартал"),HD38,"Ошибка"))))))))))))</f>
        <v>196023.29849000002</v>
      </c>
      <c r="IG38" s="434">
        <f>IF([19]Настройка!$D$13="январь",O38,IF([19]Настройка!$D$13="февраль",O38+W38,IF(OR([19]Настройка!$D$13="март",[19]Настройка!$D$13="I квартал"),DT38,IF([19]Настройка!$D$13="апрель",DT38+AM38,IF([19]Настройка!$D$13="май",DT38+AM38+AU38,IF(OR([19]Настройка!$D$13="июнь",[19]Настройка!$D$13="II квартал"),DT38+ER38,IF([19]Настройка!$D$13="июль",DT38+ER38+BK38,IF([19]Настройка!$D$13="август",DT38+ER38+BK38+BS38,IF(OR([19]Настройка!$D$13="сентябрь",[19]Настройка!$D$13="III квартал"),DT38+ER38+FP38,IF([19]Настройка!$D$13="октябрь",DT38+ER38+FP38+CI38,IF([19]Настройка!$D$13="ноябрь",DT38+ER38+FP38+CI38+CQ38,IF(OR([19]Настройка!$D$13="декабрь",[19]Настройка!$D$13="IV квартал"),HE38,"Ошибка"))))))))))))</f>
        <v>0</v>
      </c>
      <c r="IH38" s="434">
        <f t="shared" si="156"/>
        <v>-1849.1687702338095</v>
      </c>
      <c r="II38" s="435">
        <f t="shared" si="157"/>
        <v>0.99065474446325141</v>
      </c>
      <c r="IK38" s="439"/>
    </row>
    <row r="39" spans="1:245" s="438" customFormat="1" ht="12.75" customHeight="1" outlineLevel="1">
      <c r="A39" s="422">
        <f t="shared" si="158"/>
        <v>26</v>
      </c>
      <c r="B39" s="440" t="s">
        <v>741</v>
      </c>
      <c r="C39" s="441">
        <v>12060100</v>
      </c>
      <c r="D39" s="433"/>
      <c r="E39" s="442">
        <v>133029.34125135365</v>
      </c>
      <c r="F39" s="442">
        <v>90343.784329999995</v>
      </c>
      <c r="G39" s="434">
        <f t="shared" si="8"/>
        <v>-42685.556921353651</v>
      </c>
      <c r="H39" s="435">
        <f t="shared" si="9"/>
        <v>0.67912675113754795</v>
      </c>
      <c r="I39" s="436"/>
      <c r="J39" s="442">
        <v>16304.164500000001</v>
      </c>
      <c r="K39" s="434">
        <f t="shared" si="10"/>
        <v>16304.164500000001</v>
      </c>
      <c r="L39" s="442">
        <v>0</v>
      </c>
      <c r="M39" s="442">
        <v>16304.164500000003</v>
      </c>
      <c r="N39" s="434">
        <f t="shared" si="11"/>
        <v>16304.164500000003</v>
      </c>
      <c r="O39" s="443"/>
      <c r="P39" s="434">
        <f t="shared" si="12"/>
        <v>0</v>
      </c>
      <c r="Q39" s="435">
        <f t="shared" si="13"/>
        <v>1.0000000000000002</v>
      </c>
      <c r="R39" s="442">
        <v>14170.114369999999</v>
      </c>
      <c r="S39" s="434">
        <f t="shared" si="14"/>
        <v>14170.114369999999</v>
      </c>
      <c r="T39" s="442">
        <v>0</v>
      </c>
      <c r="U39" s="442">
        <v>14170.114370000001</v>
      </c>
      <c r="V39" s="434">
        <f t="shared" si="15"/>
        <v>14170.114370000001</v>
      </c>
      <c r="W39" s="443"/>
      <c r="X39" s="434">
        <f t="shared" si="16"/>
        <v>0</v>
      </c>
      <c r="Y39" s="435">
        <f t="shared" si="17"/>
        <v>1.0000000000000002</v>
      </c>
      <c r="Z39" s="442">
        <v>11114.909177800004</v>
      </c>
      <c r="AA39" s="434">
        <f t="shared" si="18"/>
        <v>11114.909177800004</v>
      </c>
      <c r="AB39" s="442">
        <v>0</v>
      </c>
      <c r="AC39" s="442">
        <v>11660.638580000001</v>
      </c>
      <c r="AD39" s="434">
        <f t="shared" si="19"/>
        <v>11660.638580000001</v>
      </c>
      <c r="AE39" s="443"/>
      <c r="AF39" s="434">
        <f t="shared" si="20"/>
        <v>545.72940219999691</v>
      </c>
      <c r="AG39" s="435">
        <f t="shared" si="21"/>
        <v>1.0490988629299816</v>
      </c>
      <c r="AH39" s="442">
        <v>14305.337941662699</v>
      </c>
      <c r="AI39" s="434">
        <f t="shared" si="22"/>
        <v>14305.337941662699</v>
      </c>
      <c r="AJ39" s="442">
        <v>0</v>
      </c>
      <c r="AK39" s="442">
        <v>13119.730329999999</v>
      </c>
      <c r="AL39" s="434">
        <f t="shared" si="23"/>
        <v>13119.730329999999</v>
      </c>
      <c r="AM39" s="443"/>
      <c r="AN39" s="434">
        <f t="shared" si="24"/>
        <v>-1185.6076116627009</v>
      </c>
      <c r="AO39" s="435">
        <f t="shared" si="25"/>
        <v>0.91712131398100349</v>
      </c>
      <c r="AP39" s="442">
        <v>19529.281279038365</v>
      </c>
      <c r="AQ39" s="434">
        <f t="shared" si="26"/>
        <v>19529.281279038365</v>
      </c>
      <c r="AR39" s="442">
        <v>0</v>
      </c>
      <c r="AS39" s="442">
        <v>19277.925230000001</v>
      </c>
      <c r="AT39" s="434">
        <f t="shared" si="27"/>
        <v>19277.925230000001</v>
      </c>
      <c r="AU39" s="443"/>
      <c r="AV39" s="434">
        <f t="shared" si="28"/>
        <v>-251.35604903836429</v>
      </c>
      <c r="AW39" s="435">
        <f t="shared" si="29"/>
        <v>0.9871292729390837</v>
      </c>
      <c r="AX39" s="442">
        <v>13376.10987691389</v>
      </c>
      <c r="AY39" s="434">
        <f t="shared" si="30"/>
        <v>13376.10987691389</v>
      </c>
      <c r="AZ39" s="442">
        <v>0</v>
      </c>
      <c r="BA39" s="442">
        <v>14259.543229999999</v>
      </c>
      <c r="BB39" s="434">
        <f t="shared" si="31"/>
        <v>14259.543229999999</v>
      </c>
      <c r="BC39" s="443"/>
      <c r="BD39" s="434">
        <f t="shared" si="32"/>
        <v>883.43335308610949</v>
      </c>
      <c r="BE39" s="435">
        <f t="shared" si="33"/>
        <v>1.0660456112588343</v>
      </c>
      <c r="BF39" s="442">
        <v>14981.883887961772</v>
      </c>
      <c r="BG39" s="434">
        <f t="shared" si="34"/>
        <v>14981.883887961772</v>
      </c>
      <c r="BH39" s="442">
        <v>0</v>
      </c>
      <c r="BI39" s="442">
        <v>16504.120070000001</v>
      </c>
      <c r="BJ39" s="434">
        <f t="shared" si="35"/>
        <v>16504.120070000001</v>
      </c>
      <c r="BK39" s="443"/>
      <c r="BL39" s="434">
        <f t="shared" si="36"/>
        <v>1522.2361820382284</v>
      </c>
      <c r="BM39" s="435">
        <f t="shared" si="37"/>
        <v>1.1016051247908398</v>
      </c>
      <c r="BN39" s="442">
        <v>14613.955400412373</v>
      </c>
      <c r="BO39" s="434">
        <f t="shared" si="38"/>
        <v>14613.955400412373</v>
      </c>
      <c r="BP39" s="442">
        <v>0</v>
      </c>
      <c r="BQ39" s="442">
        <v>14717.376959999998</v>
      </c>
      <c r="BR39" s="434">
        <f t="shared" si="39"/>
        <v>14717.376959999998</v>
      </c>
      <c r="BS39" s="443"/>
      <c r="BT39" s="434">
        <f t="shared" si="40"/>
        <v>103.42155958762487</v>
      </c>
      <c r="BU39" s="435">
        <f t="shared" si="41"/>
        <v>1.0070769040108543</v>
      </c>
      <c r="BV39" s="442">
        <v>13914.27312294303</v>
      </c>
      <c r="BW39" s="434">
        <f t="shared" si="42"/>
        <v>13914.27312294303</v>
      </c>
      <c r="BX39" s="442">
        <v>0</v>
      </c>
      <c r="BY39" s="442">
        <v>13007.324360000001</v>
      </c>
      <c r="BZ39" s="434">
        <f t="shared" si="43"/>
        <v>13007.324360000001</v>
      </c>
      <c r="CA39" s="443"/>
      <c r="CB39" s="434">
        <f t="shared" si="44"/>
        <v>-906.94876294302958</v>
      </c>
      <c r="CC39" s="435">
        <f t="shared" si="45"/>
        <v>0.93481881842267589</v>
      </c>
      <c r="CD39" s="442">
        <v>15253.049617956971</v>
      </c>
      <c r="CE39" s="434">
        <f t="shared" si="46"/>
        <v>15253.049617956971</v>
      </c>
      <c r="CF39" s="442">
        <v>0</v>
      </c>
      <c r="CG39" s="442"/>
      <c r="CH39" s="434">
        <f t="shared" si="47"/>
        <v>0</v>
      </c>
      <c r="CI39" s="443"/>
      <c r="CJ39" s="434">
        <f t="shared" si="48"/>
        <v>-15253.049617956971</v>
      </c>
      <c r="CK39" s="435">
        <f t="shared" si="49"/>
        <v>0</v>
      </c>
      <c r="CL39" s="442">
        <v>14306.408993028024</v>
      </c>
      <c r="CM39" s="434">
        <f t="shared" si="50"/>
        <v>14306.408993028024</v>
      </c>
      <c r="CN39" s="442">
        <v>0</v>
      </c>
      <c r="CO39" s="442"/>
      <c r="CP39" s="434">
        <f t="shared" si="51"/>
        <v>0</v>
      </c>
      <c r="CQ39" s="443"/>
      <c r="CR39" s="434">
        <f t="shared" si="52"/>
        <v>-14306.408993028024</v>
      </c>
      <c r="CS39" s="435">
        <f t="shared" si="53"/>
        <v>0</v>
      </c>
      <c r="CT39" s="442">
        <v>13872.238327602534</v>
      </c>
      <c r="CU39" s="434">
        <f t="shared" si="54"/>
        <v>13872.238327602534</v>
      </c>
      <c r="CV39" s="442">
        <v>0</v>
      </c>
      <c r="CW39" s="442"/>
      <c r="CX39" s="434">
        <f t="shared" si="55"/>
        <v>0</v>
      </c>
      <c r="CY39" s="443"/>
      <c r="CZ39" s="434">
        <f t="shared" si="56"/>
        <v>-13872.238327602534</v>
      </c>
      <c r="DA39" s="435">
        <f t="shared" si="57"/>
        <v>0</v>
      </c>
      <c r="DB39" s="436"/>
      <c r="DC39" s="443">
        <v>0</v>
      </c>
      <c r="DD39" s="443">
        <f>DC39</f>
        <v>0</v>
      </c>
      <c r="DE39" s="434">
        <f t="shared" si="58"/>
        <v>0</v>
      </c>
      <c r="DF39" s="435" t="str">
        <f t="shared" si="59"/>
        <v>- // -</v>
      </c>
      <c r="DG39" s="443">
        <v>13156.975149999998</v>
      </c>
      <c r="DH39" s="443">
        <f>DG39</f>
        <v>13156.975149999998</v>
      </c>
      <c r="DI39" s="434">
        <f t="shared" si="60"/>
        <v>0</v>
      </c>
      <c r="DJ39" s="435">
        <f t="shared" si="61"/>
        <v>1</v>
      </c>
      <c r="DK39" s="443">
        <v>38367.980495323507</v>
      </c>
      <c r="DL39" s="443">
        <v>38500.761760000001</v>
      </c>
      <c r="DM39" s="434">
        <f t="shared" si="62"/>
        <v>132.78126467649417</v>
      </c>
      <c r="DN39" s="435">
        <f t="shared" si="63"/>
        <v>1.0034607311347199</v>
      </c>
      <c r="DO39" s="434">
        <f t="shared" si="64"/>
        <v>41589.188047800009</v>
      </c>
      <c r="DP39" s="434">
        <f t="shared" si="65"/>
        <v>41589.188047800009</v>
      </c>
      <c r="DQ39" s="434">
        <f t="shared" si="66"/>
        <v>0</v>
      </c>
      <c r="DR39" s="434">
        <f t="shared" si="67"/>
        <v>42134.917450000001</v>
      </c>
      <c r="DS39" s="434">
        <f t="shared" si="68"/>
        <v>42134.917450000001</v>
      </c>
      <c r="DT39" s="434">
        <f t="shared" si="69"/>
        <v>0</v>
      </c>
      <c r="DU39" s="434">
        <f t="shared" si="70"/>
        <v>545.72940219999145</v>
      </c>
      <c r="DV39" s="435">
        <f t="shared" si="71"/>
        <v>1.0131219056638654</v>
      </c>
      <c r="DW39" s="443">
        <v>0</v>
      </c>
      <c r="DX39" s="443"/>
      <c r="DY39" s="434">
        <f t="shared" si="72"/>
        <v>0</v>
      </c>
      <c r="DZ39" s="435" t="str">
        <f t="shared" si="73"/>
        <v>- // -</v>
      </c>
      <c r="EA39" s="443">
        <v>0</v>
      </c>
      <c r="EB39" s="443"/>
      <c r="EC39" s="434">
        <f t="shared" si="76"/>
        <v>0</v>
      </c>
      <c r="ED39" s="435" t="str">
        <f t="shared" si="77"/>
        <v>- // -</v>
      </c>
      <c r="EE39" s="434">
        <f t="shared" si="160"/>
        <v>9935.7675975234961</v>
      </c>
      <c r="EF39" s="434">
        <f t="shared" si="161"/>
        <v>9522.8194599999988</v>
      </c>
      <c r="EG39" s="434">
        <f t="shared" si="78"/>
        <v>-412.94813752349728</v>
      </c>
      <c r="EH39" s="435">
        <f t="shared" si="79"/>
        <v>0.95843822498158826</v>
      </c>
      <c r="EI39" s="443">
        <v>47898.451803309486</v>
      </c>
      <c r="EJ39" s="443">
        <f>37134.37933+65.97167+5+142.7837+10051.96977</f>
        <v>47400.104470000006</v>
      </c>
      <c r="EK39" s="434">
        <f t="shared" si="80"/>
        <v>-498.34733330948075</v>
      </c>
      <c r="EL39" s="435">
        <f t="shared" si="81"/>
        <v>0.98959575279476886</v>
      </c>
      <c r="EM39" s="434">
        <f t="shared" si="82"/>
        <v>47210.729097614952</v>
      </c>
      <c r="EN39" s="434">
        <f t="shared" si="83"/>
        <v>47210.729097614952</v>
      </c>
      <c r="EO39" s="434">
        <f t="shared" si="84"/>
        <v>0</v>
      </c>
      <c r="EP39" s="434">
        <f t="shared" si="85"/>
        <v>46657.198789999995</v>
      </c>
      <c r="EQ39" s="434">
        <f t="shared" si="86"/>
        <v>46657.198789999995</v>
      </c>
      <c r="ER39" s="434">
        <f t="shared" si="87"/>
        <v>0</v>
      </c>
      <c r="ES39" s="434">
        <f t="shared" si="88"/>
        <v>-553.53030761495756</v>
      </c>
      <c r="ET39" s="435">
        <f t="shared" si="89"/>
        <v>0.98827532812572216</v>
      </c>
      <c r="EU39" s="443">
        <v>0</v>
      </c>
      <c r="EV39" s="443"/>
      <c r="EW39" s="434">
        <f t="shared" si="90"/>
        <v>0</v>
      </c>
      <c r="EX39" s="435" t="str">
        <f t="shared" si="91"/>
        <v>- // -</v>
      </c>
      <c r="EY39" s="443">
        <v>0</v>
      </c>
      <c r="EZ39" s="443"/>
      <c r="FA39" s="434">
        <f t="shared" si="94"/>
        <v>0</v>
      </c>
      <c r="FB39" s="435" t="str">
        <f t="shared" si="95"/>
        <v>- // -</v>
      </c>
      <c r="FC39" s="434">
        <f t="shared" si="162"/>
        <v>10623.49030321803</v>
      </c>
      <c r="FD39" s="434">
        <f t="shared" si="163"/>
        <v>10265.72514000001</v>
      </c>
      <c r="FE39" s="434">
        <f t="shared" si="96"/>
        <v>-357.76516321802046</v>
      </c>
      <c r="FF39" s="435">
        <f t="shared" si="97"/>
        <v>0.96632319953173507</v>
      </c>
      <c r="FG39" s="443">
        <v>43769.751588976651</v>
      </c>
      <c r="FH39" s="443">
        <f>33963.09625+5+136.47647+9453.07463+107.89613</f>
        <v>43665.54348</v>
      </c>
      <c r="FI39" s="434">
        <f t="shared" si="98"/>
        <v>-104.20810897665069</v>
      </c>
      <c r="FJ39" s="435">
        <f t="shared" si="99"/>
        <v>0.99761917522504528</v>
      </c>
      <c r="FK39" s="434">
        <f t="shared" si="100"/>
        <v>43510.112411317175</v>
      </c>
      <c r="FL39" s="434">
        <f t="shared" si="101"/>
        <v>43510.112411317175</v>
      </c>
      <c r="FM39" s="434">
        <f t="shared" si="102"/>
        <v>0</v>
      </c>
      <c r="FN39" s="434">
        <f t="shared" si="103"/>
        <v>44228.821389999997</v>
      </c>
      <c r="FO39" s="434">
        <f t="shared" si="104"/>
        <v>44228.821389999997</v>
      </c>
      <c r="FP39" s="434">
        <f t="shared" si="105"/>
        <v>0</v>
      </c>
      <c r="FQ39" s="434">
        <f t="shared" si="106"/>
        <v>718.70897868282191</v>
      </c>
      <c r="FR39" s="435">
        <f t="shared" si="107"/>
        <v>1.0165182055125164</v>
      </c>
      <c r="FS39" s="443">
        <v>0</v>
      </c>
      <c r="FT39" s="443"/>
      <c r="FU39" s="434">
        <f t="shared" si="108"/>
        <v>0</v>
      </c>
      <c r="FV39" s="435" t="str">
        <f t="shared" si="109"/>
        <v>- // -</v>
      </c>
      <c r="FW39" s="443">
        <v>0</v>
      </c>
      <c r="FX39" s="443"/>
      <c r="FY39" s="434">
        <f t="shared" si="112"/>
        <v>0</v>
      </c>
      <c r="FZ39" s="435" t="str">
        <f t="shared" si="113"/>
        <v>- // -</v>
      </c>
      <c r="GA39" s="434">
        <f t="shared" si="164"/>
        <v>10883.129480877506</v>
      </c>
      <c r="GB39" s="434">
        <f t="shared" si="165"/>
        <v>9702.4472300000125</v>
      </c>
      <c r="GC39" s="434">
        <f t="shared" si="114"/>
        <v>-1180.6822508774931</v>
      </c>
      <c r="GD39" s="435">
        <f t="shared" si="115"/>
        <v>0.89151261565416062</v>
      </c>
      <c r="GE39" s="443">
        <v>44689.237292589089</v>
      </c>
      <c r="GF39" s="443"/>
      <c r="GG39" s="434">
        <f t="shared" si="116"/>
        <v>-44689.237292589089</v>
      </c>
      <c r="GH39" s="435">
        <f t="shared" si="117"/>
        <v>0</v>
      </c>
      <c r="GI39" s="434">
        <f t="shared" si="118"/>
        <v>43431.696938587527</v>
      </c>
      <c r="GJ39" s="434">
        <f t="shared" si="119"/>
        <v>43431.696938587527</v>
      </c>
      <c r="GK39" s="434">
        <f t="shared" si="120"/>
        <v>0</v>
      </c>
      <c r="GL39" s="434">
        <f t="shared" si="121"/>
        <v>0</v>
      </c>
      <c r="GM39" s="434">
        <f t="shared" si="122"/>
        <v>0</v>
      </c>
      <c r="GN39" s="434">
        <f t="shared" si="123"/>
        <v>0</v>
      </c>
      <c r="GO39" s="434">
        <f t="shared" si="124"/>
        <v>-43431.696938587527</v>
      </c>
      <c r="GP39" s="435">
        <f t="shared" si="125"/>
        <v>0</v>
      </c>
      <c r="GQ39" s="443">
        <v>0</v>
      </c>
      <c r="GR39" s="443"/>
      <c r="GS39" s="434">
        <f t="shared" si="126"/>
        <v>0</v>
      </c>
      <c r="GT39" s="435" t="str">
        <f t="shared" si="127"/>
        <v>- // -</v>
      </c>
      <c r="GU39" s="436"/>
      <c r="GV39" s="434">
        <f t="shared" si="128"/>
        <v>174725.42118019873</v>
      </c>
      <c r="GW39" s="434">
        <f t="shared" si="129"/>
        <v>129566.40971000001</v>
      </c>
      <c r="GX39" s="434">
        <f t="shared" si="130"/>
        <v>-45159.011470198719</v>
      </c>
      <c r="GY39" s="435">
        <f t="shared" si="131"/>
        <v>0.74154298118059714</v>
      </c>
      <c r="GZ39" s="434">
        <f t="shared" si="132"/>
        <v>175741.72649531966</v>
      </c>
      <c r="HA39" s="434">
        <f t="shared" si="133"/>
        <v>175741.72649531966</v>
      </c>
      <c r="HB39" s="434">
        <f t="shared" si="134"/>
        <v>0</v>
      </c>
      <c r="HC39" s="434">
        <f t="shared" si="135"/>
        <v>133020.93763</v>
      </c>
      <c r="HD39" s="434">
        <f t="shared" si="136"/>
        <v>133020.93763</v>
      </c>
      <c r="HE39" s="434">
        <f t="shared" si="137"/>
        <v>0</v>
      </c>
      <c r="HF39" s="434">
        <f t="shared" si="138"/>
        <v>-42720.788865319657</v>
      </c>
      <c r="HG39" s="435">
        <f t="shared" si="139"/>
        <v>0.75691152171275955</v>
      </c>
      <c r="HH39" s="434">
        <f t="shared" si="140"/>
        <v>0</v>
      </c>
      <c r="HI39" s="434">
        <f t="shared" si="141"/>
        <v>0</v>
      </c>
      <c r="HJ39" s="434">
        <f t="shared" si="142"/>
        <v>0</v>
      </c>
      <c r="HK39" s="435" t="str">
        <f t="shared" si="143"/>
        <v>- // -</v>
      </c>
      <c r="HL39" s="443">
        <v>0</v>
      </c>
      <c r="HM39" s="443"/>
      <c r="HN39" s="434">
        <f t="shared" si="146"/>
        <v>0</v>
      </c>
      <c r="HO39" s="435" t="str">
        <f t="shared" si="147"/>
        <v>- // -</v>
      </c>
      <c r="HP39" s="434">
        <f t="shared" si="166"/>
        <v>12140.669834879067</v>
      </c>
      <c r="HQ39" s="434">
        <f t="shared" si="167"/>
        <v>9702.4472300000125</v>
      </c>
      <c r="HR39" s="434">
        <f t="shared" si="148"/>
        <v>-2438.2226048790544</v>
      </c>
      <c r="HS39" s="435">
        <f t="shared" si="149"/>
        <v>0.79916902131097767</v>
      </c>
      <c r="HT39" s="436"/>
      <c r="HU39" s="434">
        <f t="shared" si="150"/>
        <v>85397.942165319662</v>
      </c>
      <c r="HV39" s="435">
        <f t="shared" si="151"/>
        <v>1.9452553133415955</v>
      </c>
      <c r="HW39" s="436"/>
      <c r="HX39" s="434">
        <f>IF([19]Настройка!$D$13="январь",0,IF([19]Настройка!$D$13="февраль",0,IF(OR([19]Настройка!$D$13="март",[19]Настройка!$D$13="I квартал"),DK39,IF([19]Настройка!$D$13="апрель",DK39,IF([19]Настройка!$D$13="май",DK39,IF(OR([19]Настройка!$D$13="июнь",[19]Настройка!$D$13="II квартал"),DK39+EI39,IF([19]Настройка!$D$13="июль",DK39+EI39,IF([19]Настройка!$D$13="август",DK39+EI39,IF(OR([19]Настройка!$D$13="сентябрь",[19]Настройка!$D$13="III квартал"),DK39+EI39+FG39,IF([19]Настройка!$D$13="октябрь",DK39+EI39+FG39,IF([19]Настройка!$D$13="ноябрь",DK39+EI39+FG39,IF(OR([19]Настройка!$D$13="декабрь",[19]Настройка!$D$13="IV квартал"),GV39,"Ошибка"))))))))))))</f>
        <v>130036.18388760964</v>
      </c>
      <c r="HY39" s="434">
        <f>IF([19]Настройка!$D$13="январь",0,IF([19]Настройка!$D$13="февраль",0,IF(OR([19]Настройка!$D$13="март",[19]Настройка!$D$13="I квартал"),DL39,IF([19]Настройка!$D$13="апрель",DL39,IF([19]Настройка!$D$13="май",DL39,IF(OR([19]Настройка!$D$13="июнь",[19]Настройка!$D$13="II квартал"),DL39+EJ39,IF([19]Настройка!$D$13="июль",DL39+EJ39,IF([19]Настройка!$D$13="август",DL39+EJ39,IF(OR([19]Настройка!$D$13="сентябрь",[19]Настройка!$D$13="III квартал"),DL39+EJ39+FH39,IF([19]Настройка!$D$13="октябрь",DL39+EJ39+FH39,IF([19]Настройка!$D$13="ноябрь",DL39+EJ39+FH39,IF(OR([19]Настройка!$D$13="декабрь",[19]Настройка!$D$13="IV квартал"),GW39,"Ошибка"))))))))))))</f>
        <v>129566.40971000001</v>
      </c>
      <c r="HZ39" s="434">
        <f t="shared" si="152"/>
        <v>-469.77417760963726</v>
      </c>
      <c r="IA39" s="435">
        <f t="shared" si="153"/>
        <v>0.99638735801401501</v>
      </c>
      <c r="IB39" s="447">
        <f t="shared" si="154"/>
        <v>132310.02955673213</v>
      </c>
      <c r="IC39" s="434">
        <f>IF([19]Настройка!$D$13="январь",K39,IF([19]Настройка!$D$13="февраль",K39+S39,IF(OR([19]Настройка!$D$13="март",[19]Настройка!$D$13="I квартал"),DP39,IF([19]Настройка!$D$13="апрель",DP39+AI39,IF([19]Настройка!$D$13="май",DP39+AI39+AQ39,IF(OR([19]Настройка!$D$13="июнь",[19]Настройка!$D$13="II квартал"),DP39+EN39,IF([19]Настройка!$D$13="июль",DP39+EN39+BG39,IF([19]Настройка!$D$13="август",DP39+EN39+BG39+BO39,IF(OR([19]Настройка!$D$13="сентябрь",[19]Настройка!$D$13="III квартал"),DP39+EN39+FL39,IF([19]Настройка!$D$13="октябрь",DP39+EN39+FL39+CE39,IF([19]Настройка!$D$13="ноябрь",DP39+EN39+FL39+CE39+CM39,IF(OR([19]Настройка!$D$13="декабрь",[19]Настройка!$D$13="IV квартал"),HA39,"Ошибка"))))))))))))</f>
        <v>132310.02955673213</v>
      </c>
      <c r="ID39" s="447">
        <f>IF([19]Настройка!$D$13="январь",L39,IF([19]Настройка!$D$13="февраль",L39+T39,IF(OR([19]Настройка!$D$13="март",[19]Настройка!$D$13="I квартал"),DQ39,IF([19]Настройка!$D$13="апрель",DQ39+AJ39,IF([19]Настройка!$D$13="май",DQ39+AJ39+AR39,IF(OR([19]Настройка!$D$13="июнь",[19]Настройка!$D$13="II квартал"),DQ39+EO39,IF([19]Настройка!$D$13="июль",DQ39+EO39+BH39,IF([19]Настройка!$D$13="август",DQ39+EO39+BH39+BP39,IF(OR([19]Настройка!$D$13="сентябрь",[19]Настройка!$D$13="III квартал"),DQ39+EO39+FM39,IF([19]Настройка!$D$13="октябрь",DQ39+EO39+FM39+CF39,IF([19]Настройка!$D$13="ноябрь",DQ39+EO39+FM39+CF39+CN39,IF(OR([19]Настройка!$D$13="декабрь",[19]Настройка!$D$13="IV квартал"),HB39,"Ошибка"))))))))))))</f>
        <v>0</v>
      </c>
      <c r="IE39" s="447">
        <f t="shared" si="155"/>
        <v>133020.93763</v>
      </c>
      <c r="IF39" s="434">
        <f>IF([19]Настройка!$D$13="январь",N39,IF([19]Настройка!$D$13="февраль",N39+V39,IF(OR([19]Настройка!$D$13="март",[19]Настройка!$D$13="I квартал"),DS39,IF([19]Настройка!$D$13="апрель",DS39+AL39,IF([19]Настройка!$D$13="май",DS39+AL39+AT39,IF(OR([19]Настройка!$D$13="июнь",[19]Настройка!$D$13="II квартал"),DS39+EQ39,IF([19]Настройка!$D$13="июль",DS39+EQ39+BJ39,IF([19]Настройка!$D$13="август",DS39+EQ39+BJ39+BR39,IF(OR([19]Настройка!$D$13="сентябрь",[19]Настройка!$D$13="III квартал"),DS39+EQ39+FO39,IF([19]Настройка!$D$13="октябрь",DS39+EQ39+FO39+CH39,IF([19]Настройка!$D$13="ноябрь",DS39+EQ39+FO39+CH39+CP39,IF(OR([19]Настройка!$D$13="декабрь",[19]Настройка!$D$13="IV квартал"),HD39,"Ошибка"))))))))))))</f>
        <v>133020.93763</v>
      </c>
      <c r="IG39" s="447">
        <f>IF([19]Настройка!$D$13="январь",O39,IF([19]Настройка!$D$13="февраль",O39+W39,IF(OR([19]Настройка!$D$13="март",[19]Настройка!$D$13="I квартал"),DT39,IF([19]Настройка!$D$13="апрель",DT39+AM39,IF([19]Настройка!$D$13="май",DT39+AM39+AU39,IF(OR([19]Настройка!$D$13="июнь",[19]Настройка!$D$13="II квартал"),DT39+ER39,IF([19]Настройка!$D$13="июль",DT39+ER39+BK39,IF([19]Настройка!$D$13="август",DT39+ER39+BK39+BS39,IF(OR([19]Настройка!$D$13="сентябрь",[19]Настройка!$D$13="III квартал"),DT39+ER39+FP39,IF([19]Настройка!$D$13="октябрь",DT39+ER39+FP39+CI39,IF([19]Настройка!$D$13="ноябрь",DT39+ER39+FP39+CI39+CQ39,IF(OR([19]Настройка!$D$13="декабрь",[19]Настройка!$D$13="IV квартал"),HE39,"Ошибка"))))))))))))</f>
        <v>0</v>
      </c>
      <c r="IH39" s="434">
        <f t="shared" si="156"/>
        <v>710.90807326787035</v>
      </c>
      <c r="II39" s="435">
        <f t="shared" si="157"/>
        <v>1.0053730474979832</v>
      </c>
      <c r="IK39" s="439"/>
    </row>
    <row r="40" spans="1:245" s="438" customFormat="1" outlineLevel="1">
      <c r="A40" s="422">
        <f t="shared" si="158"/>
        <v>27</v>
      </c>
      <c r="B40" s="440" t="s">
        <v>1769</v>
      </c>
      <c r="C40" s="441">
        <v>12060200</v>
      </c>
      <c r="D40" s="433"/>
      <c r="E40" s="442">
        <v>19244.209443535605</v>
      </c>
      <c r="F40" s="442">
        <v>12746.877000000002</v>
      </c>
      <c r="G40" s="434">
        <f t="shared" si="8"/>
        <v>-6497.3324435356026</v>
      </c>
      <c r="H40" s="435">
        <f t="shared" si="9"/>
        <v>0.66237467625784197</v>
      </c>
      <c r="I40" s="436"/>
      <c r="J40" s="442">
        <v>2547.2830038000002</v>
      </c>
      <c r="K40" s="434">
        <f t="shared" si="10"/>
        <v>2547.2830038000002</v>
      </c>
      <c r="L40" s="442">
        <v>0</v>
      </c>
      <c r="M40" s="442">
        <v>2547.2829999999999</v>
      </c>
      <c r="N40" s="434">
        <f t="shared" si="11"/>
        <v>2547.2829999999999</v>
      </c>
      <c r="O40" s="443"/>
      <c r="P40" s="434">
        <f t="shared" si="12"/>
        <v>-3.8000002859917004E-6</v>
      </c>
      <c r="Q40" s="435">
        <f t="shared" si="13"/>
        <v>0.99999999850821431</v>
      </c>
      <c r="R40" s="442">
        <v>1903.8039972000006</v>
      </c>
      <c r="S40" s="434">
        <f t="shared" si="14"/>
        <v>1903.8039972000006</v>
      </c>
      <c r="T40" s="442">
        <v>0</v>
      </c>
      <c r="U40" s="442">
        <v>1903.8040000000001</v>
      </c>
      <c r="V40" s="434">
        <f t="shared" si="15"/>
        <v>1903.8040000000001</v>
      </c>
      <c r="W40" s="443"/>
      <c r="X40" s="434">
        <f t="shared" si="16"/>
        <v>2.7999994927085936E-6</v>
      </c>
      <c r="Y40" s="435">
        <f t="shared" si="17"/>
        <v>1.0000000014707393</v>
      </c>
      <c r="Z40" s="442">
        <v>2066.5525275473001</v>
      </c>
      <c r="AA40" s="434">
        <f t="shared" si="18"/>
        <v>2066.5525275473001</v>
      </c>
      <c r="AB40" s="442">
        <v>0</v>
      </c>
      <c r="AC40" s="442">
        <v>1733.0439999999999</v>
      </c>
      <c r="AD40" s="434">
        <f t="shared" si="19"/>
        <v>1733.0439999999999</v>
      </c>
      <c r="AE40" s="443"/>
      <c r="AF40" s="434">
        <f t="shared" si="20"/>
        <v>-333.50852754730022</v>
      </c>
      <c r="AG40" s="435">
        <f t="shared" si="21"/>
        <v>0.83861599301173984</v>
      </c>
      <c r="AH40" s="442">
        <v>2815.3362457778458</v>
      </c>
      <c r="AI40" s="434">
        <f t="shared" si="22"/>
        <v>2815.3362457778458</v>
      </c>
      <c r="AJ40" s="442">
        <v>0</v>
      </c>
      <c r="AK40" s="442">
        <v>1884.5069999999998</v>
      </c>
      <c r="AL40" s="434">
        <f t="shared" si="23"/>
        <v>1884.5069999999998</v>
      </c>
      <c r="AM40" s="443"/>
      <c r="AN40" s="434">
        <f t="shared" si="24"/>
        <v>-930.82924577784593</v>
      </c>
      <c r="AO40" s="435">
        <f t="shared" si="25"/>
        <v>0.6693719099543407</v>
      </c>
      <c r="AP40" s="442">
        <v>1939.2969389768</v>
      </c>
      <c r="AQ40" s="434">
        <f t="shared" si="26"/>
        <v>1939.2969389768</v>
      </c>
      <c r="AR40" s="442">
        <v>0</v>
      </c>
      <c r="AS40" s="442">
        <v>2799.23</v>
      </c>
      <c r="AT40" s="434">
        <f t="shared" si="27"/>
        <v>2799.23</v>
      </c>
      <c r="AU40" s="443"/>
      <c r="AV40" s="434">
        <f t="shared" si="28"/>
        <v>859.93306102320003</v>
      </c>
      <c r="AW40" s="435">
        <f t="shared" si="29"/>
        <v>1.4434251628721244</v>
      </c>
      <c r="AX40" s="442">
        <v>2156.7079577204099</v>
      </c>
      <c r="AY40" s="434">
        <f t="shared" si="30"/>
        <v>2156.7079577204099</v>
      </c>
      <c r="AZ40" s="442">
        <v>0</v>
      </c>
      <c r="BA40" s="442">
        <v>2044.047</v>
      </c>
      <c r="BB40" s="434">
        <f t="shared" si="31"/>
        <v>2044.047</v>
      </c>
      <c r="BC40" s="443"/>
      <c r="BD40" s="434">
        <f t="shared" si="32"/>
        <v>-112.6609577204099</v>
      </c>
      <c r="BE40" s="435">
        <f t="shared" si="33"/>
        <v>0.94776253441402891</v>
      </c>
      <c r="BF40" s="442">
        <v>2104.8020799621395</v>
      </c>
      <c r="BG40" s="434">
        <f t="shared" si="34"/>
        <v>2104.8020799621395</v>
      </c>
      <c r="BH40" s="442">
        <v>0</v>
      </c>
      <c r="BI40" s="442">
        <v>2457.6030000000001</v>
      </c>
      <c r="BJ40" s="434">
        <f t="shared" si="35"/>
        <v>2457.6030000000001</v>
      </c>
      <c r="BK40" s="443"/>
      <c r="BL40" s="434">
        <f t="shared" si="36"/>
        <v>352.80092003786058</v>
      </c>
      <c r="BM40" s="435">
        <f t="shared" si="37"/>
        <v>1.167617147187638</v>
      </c>
      <c r="BN40" s="442">
        <v>1990.7574236827525</v>
      </c>
      <c r="BO40" s="434">
        <f t="shared" si="38"/>
        <v>1990.7574236827525</v>
      </c>
      <c r="BP40" s="442">
        <v>0</v>
      </c>
      <c r="BQ40" s="442">
        <v>2120.1999999999998</v>
      </c>
      <c r="BR40" s="434">
        <f t="shared" si="39"/>
        <v>2120.1999999999998</v>
      </c>
      <c r="BS40" s="443"/>
      <c r="BT40" s="434">
        <f t="shared" si="40"/>
        <v>129.44257631724736</v>
      </c>
      <c r="BU40" s="435">
        <f t="shared" si="41"/>
        <v>1.0650217725059581</v>
      </c>
      <c r="BV40" s="442">
        <v>2205.9975060092588</v>
      </c>
      <c r="BW40" s="434">
        <f t="shared" si="42"/>
        <v>2205.9975060092588</v>
      </c>
      <c r="BX40" s="442">
        <v>0</v>
      </c>
      <c r="BY40" s="442">
        <v>1913.5340000000001</v>
      </c>
      <c r="BZ40" s="434">
        <f t="shared" si="43"/>
        <v>1913.5340000000001</v>
      </c>
      <c r="CA40" s="443"/>
      <c r="CB40" s="434">
        <f t="shared" si="44"/>
        <v>-292.46350600925871</v>
      </c>
      <c r="CC40" s="435">
        <f t="shared" si="45"/>
        <v>0.86742346479877153</v>
      </c>
      <c r="CD40" s="442">
        <v>2060.6848006978121</v>
      </c>
      <c r="CE40" s="434">
        <f t="shared" si="46"/>
        <v>2060.6848006978121</v>
      </c>
      <c r="CF40" s="442">
        <v>0</v>
      </c>
      <c r="CG40" s="442"/>
      <c r="CH40" s="434">
        <f t="shared" si="47"/>
        <v>0</v>
      </c>
      <c r="CI40" s="443"/>
      <c r="CJ40" s="434">
        <f t="shared" si="48"/>
        <v>-2060.6848006978121</v>
      </c>
      <c r="CK40" s="435">
        <f t="shared" si="49"/>
        <v>0</v>
      </c>
      <c r="CL40" s="442">
        <v>2000.160842954087</v>
      </c>
      <c r="CM40" s="434">
        <f t="shared" si="50"/>
        <v>2000.160842954087</v>
      </c>
      <c r="CN40" s="442">
        <v>0</v>
      </c>
      <c r="CO40" s="442"/>
      <c r="CP40" s="434">
        <f t="shared" si="51"/>
        <v>0</v>
      </c>
      <c r="CQ40" s="443"/>
      <c r="CR40" s="434">
        <f t="shared" si="52"/>
        <v>-2000.160842954087</v>
      </c>
      <c r="CS40" s="435">
        <f t="shared" si="53"/>
        <v>0</v>
      </c>
      <c r="CT40" s="442">
        <v>2367.2314522998204</v>
      </c>
      <c r="CU40" s="434">
        <f t="shared" si="54"/>
        <v>2367.2314522998204</v>
      </c>
      <c r="CV40" s="442">
        <v>0</v>
      </c>
      <c r="CW40" s="442"/>
      <c r="CX40" s="434">
        <f t="shared" si="55"/>
        <v>0</v>
      </c>
      <c r="CY40" s="443"/>
      <c r="CZ40" s="434">
        <f t="shared" si="56"/>
        <v>-2367.2314522998204</v>
      </c>
      <c r="DA40" s="435">
        <f t="shared" si="57"/>
        <v>0</v>
      </c>
      <c r="DB40" s="436"/>
      <c r="DC40" s="443">
        <v>0</v>
      </c>
      <c r="DD40" s="443">
        <f>DC40</f>
        <v>0</v>
      </c>
      <c r="DE40" s="434">
        <f t="shared" si="58"/>
        <v>0</v>
      </c>
      <c r="DF40" s="435" t="str">
        <f t="shared" si="59"/>
        <v>- // -</v>
      </c>
      <c r="DG40" s="443">
        <v>2417.9929999999999</v>
      </c>
      <c r="DH40" s="443">
        <f>DG40</f>
        <v>2417.9929999999999</v>
      </c>
      <c r="DI40" s="434">
        <f t="shared" si="60"/>
        <v>0</v>
      </c>
      <c r="DJ40" s="435">
        <f t="shared" si="61"/>
        <v>1</v>
      </c>
      <c r="DK40" s="443">
        <v>5506.6078085473009</v>
      </c>
      <c r="DL40" s="443">
        <v>5576.4380000000001</v>
      </c>
      <c r="DM40" s="434">
        <f t="shared" si="62"/>
        <v>69.830191452699182</v>
      </c>
      <c r="DN40" s="435">
        <f t="shared" si="63"/>
        <v>1.0126811630463874</v>
      </c>
      <c r="DO40" s="434">
        <f t="shared" si="64"/>
        <v>6517.6395285473009</v>
      </c>
      <c r="DP40" s="434">
        <f t="shared" si="65"/>
        <v>6517.6395285473009</v>
      </c>
      <c r="DQ40" s="434">
        <f t="shared" si="66"/>
        <v>0</v>
      </c>
      <c r="DR40" s="434">
        <f t="shared" si="67"/>
        <v>6184.1309999999994</v>
      </c>
      <c r="DS40" s="434">
        <f t="shared" si="68"/>
        <v>6184.1309999999994</v>
      </c>
      <c r="DT40" s="434">
        <f t="shared" si="69"/>
        <v>0</v>
      </c>
      <c r="DU40" s="434">
        <f t="shared" si="70"/>
        <v>-333.50852854730147</v>
      </c>
      <c r="DV40" s="435">
        <f t="shared" si="71"/>
        <v>0.94882985978489109</v>
      </c>
      <c r="DW40" s="443">
        <v>0</v>
      </c>
      <c r="DX40" s="443"/>
      <c r="DY40" s="434">
        <f t="shared" si="72"/>
        <v>0</v>
      </c>
      <c r="DZ40" s="435" t="str">
        <f t="shared" si="73"/>
        <v>- // -</v>
      </c>
      <c r="EA40" s="443">
        <v>0</v>
      </c>
      <c r="EB40" s="443"/>
      <c r="EC40" s="434">
        <f t="shared" si="76"/>
        <v>0</v>
      </c>
      <c r="ED40" s="435" t="str">
        <f t="shared" si="77"/>
        <v>- // -</v>
      </c>
      <c r="EE40" s="434">
        <f t="shared" si="160"/>
        <v>1406.9612799999995</v>
      </c>
      <c r="EF40" s="434">
        <f t="shared" si="161"/>
        <v>1810.3000000000011</v>
      </c>
      <c r="EG40" s="434">
        <f t="shared" si="78"/>
        <v>403.33872000000156</v>
      </c>
      <c r="EH40" s="435">
        <f t="shared" si="79"/>
        <v>1.2866736460579795</v>
      </c>
      <c r="EI40" s="443">
        <v>6911.3411424750557</v>
      </c>
      <c r="EJ40" s="443">
        <f>4917.484+1994.614</f>
        <v>6912.098</v>
      </c>
      <c r="EK40" s="434">
        <f t="shared" si="80"/>
        <v>0.75685752494428016</v>
      </c>
      <c r="EL40" s="435">
        <f t="shared" si="81"/>
        <v>1.0001095095017511</v>
      </c>
      <c r="EM40" s="434">
        <f t="shared" si="82"/>
        <v>6911.3411424750557</v>
      </c>
      <c r="EN40" s="434">
        <f t="shared" si="83"/>
        <v>6911.3411424750557</v>
      </c>
      <c r="EO40" s="434">
        <f t="shared" si="84"/>
        <v>0</v>
      </c>
      <c r="EP40" s="434">
        <f t="shared" si="85"/>
        <v>6727.7839999999997</v>
      </c>
      <c r="EQ40" s="434">
        <f t="shared" si="86"/>
        <v>6727.7839999999997</v>
      </c>
      <c r="ER40" s="434">
        <f t="shared" si="87"/>
        <v>0</v>
      </c>
      <c r="ES40" s="434">
        <f t="shared" si="88"/>
        <v>-183.55714247505603</v>
      </c>
      <c r="ET40" s="435">
        <f t="shared" si="89"/>
        <v>0.97344116884247422</v>
      </c>
      <c r="EU40" s="443">
        <v>0</v>
      </c>
      <c r="EV40" s="443"/>
      <c r="EW40" s="434">
        <f t="shared" si="90"/>
        <v>0</v>
      </c>
      <c r="EX40" s="435" t="str">
        <f t="shared" si="91"/>
        <v>- // -</v>
      </c>
      <c r="EY40" s="443">
        <v>0</v>
      </c>
      <c r="EZ40" s="443"/>
      <c r="FA40" s="434">
        <f t="shared" si="94"/>
        <v>0</v>
      </c>
      <c r="FB40" s="435" t="str">
        <f t="shared" si="95"/>
        <v>- // -</v>
      </c>
      <c r="FC40" s="434">
        <f t="shared" si="162"/>
        <v>1406.9612799999995</v>
      </c>
      <c r="FD40" s="434">
        <f t="shared" si="163"/>
        <v>1994.6140000000014</v>
      </c>
      <c r="FE40" s="434">
        <f t="shared" si="96"/>
        <v>587.65272000000186</v>
      </c>
      <c r="FF40" s="435">
        <f t="shared" si="97"/>
        <v>1.4176751189627634</v>
      </c>
      <c r="FG40" s="443">
        <v>6301.5570096541514</v>
      </c>
      <c r="FH40" s="443">
        <f>4496.72299999999+1887.096</f>
        <v>6383.8189999999904</v>
      </c>
      <c r="FI40" s="434">
        <f t="shared" si="98"/>
        <v>82.261990345838967</v>
      </c>
      <c r="FJ40" s="435">
        <f t="shared" si="99"/>
        <v>1.0130542325047305</v>
      </c>
      <c r="FK40" s="434">
        <f t="shared" si="100"/>
        <v>6301.5570096541505</v>
      </c>
      <c r="FL40" s="434">
        <f t="shared" si="101"/>
        <v>6301.5570096541505</v>
      </c>
      <c r="FM40" s="434">
        <f t="shared" si="102"/>
        <v>0</v>
      </c>
      <c r="FN40" s="434">
        <f t="shared" si="103"/>
        <v>6491.3369999999995</v>
      </c>
      <c r="FO40" s="434">
        <f t="shared" si="104"/>
        <v>6491.3369999999995</v>
      </c>
      <c r="FP40" s="434">
        <f t="shared" si="105"/>
        <v>0</v>
      </c>
      <c r="FQ40" s="434">
        <f t="shared" si="106"/>
        <v>189.779990345849</v>
      </c>
      <c r="FR40" s="435">
        <f t="shared" si="107"/>
        <v>1.0301163649007858</v>
      </c>
      <c r="FS40" s="443">
        <v>0</v>
      </c>
      <c r="FT40" s="443"/>
      <c r="FU40" s="434">
        <f t="shared" si="108"/>
        <v>0</v>
      </c>
      <c r="FV40" s="435" t="str">
        <f t="shared" si="109"/>
        <v>- // -</v>
      </c>
      <c r="FW40" s="443">
        <v>0</v>
      </c>
      <c r="FX40" s="443"/>
      <c r="FY40" s="434">
        <f t="shared" si="112"/>
        <v>0</v>
      </c>
      <c r="FZ40" s="435" t="str">
        <f t="shared" si="113"/>
        <v>- // -</v>
      </c>
      <c r="GA40" s="434">
        <f t="shared" si="164"/>
        <v>1406.9612800000004</v>
      </c>
      <c r="GB40" s="434">
        <f t="shared" si="165"/>
        <v>1887.0959999999923</v>
      </c>
      <c r="GC40" s="434">
        <f t="shared" si="114"/>
        <v>480.13471999999183</v>
      </c>
      <c r="GD40" s="435">
        <f t="shared" si="115"/>
        <v>1.3412565269742118</v>
      </c>
      <c r="GE40" s="443">
        <v>6428.0770959517195</v>
      </c>
      <c r="GF40" s="443"/>
      <c r="GG40" s="434">
        <f t="shared" si="116"/>
        <v>-6428.0770959517195</v>
      </c>
      <c r="GH40" s="435">
        <f t="shared" si="117"/>
        <v>0</v>
      </c>
      <c r="GI40" s="434">
        <f t="shared" si="118"/>
        <v>6428.0770959517195</v>
      </c>
      <c r="GJ40" s="434">
        <f t="shared" si="119"/>
        <v>6428.0770959517195</v>
      </c>
      <c r="GK40" s="434">
        <f t="shared" si="120"/>
        <v>0</v>
      </c>
      <c r="GL40" s="434">
        <f t="shared" si="121"/>
        <v>0</v>
      </c>
      <c r="GM40" s="434">
        <f t="shared" si="122"/>
        <v>0</v>
      </c>
      <c r="GN40" s="434">
        <f t="shared" si="123"/>
        <v>0</v>
      </c>
      <c r="GO40" s="434">
        <f t="shared" si="124"/>
        <v>-6428.0770959517195</v>
      </c>
      <c r="GP40" s="435">
        <f t="shared" si="125"/>
        <v>0</v>
      </c>
      <c r="GQ40" s="443">
        <v>0</v>
      </c>
      <c r="GR40" s="443"/>
      <c r="GS40" s="434">
        <f t="shared" si="126"/>
        <v>0</v>
      </c>
      <c r="GT40" s="435" t="str">
        <f t="shared" si="127"/>
        <v>- // -</v>
      </c>
      <c r="GU40" s="436"/>
      <c r="GV40" s="434">
        <f t="shared" si="128"/>
        <v>25147.583056628231</v>
      </c>
      <c r="GW40" s="434">
        <f t="shared" si="129"/>
        <v>18872.354999999989</v>
      </c>
      <c r="GX40" s="434">
        <f t="shared" si="130"/>
        <v>-6275.2280566282425</v>
      </c>
      <c r="GY40" s="435">
        <f t="shared" si="131"/>
        <v>0.75046396934061388</v>
      </c>
      <c r="GZ40" s="434">
        <f t="shared" si="132"/>
        <v>26158.614776628223</v>
      </c>
      <c r="HA40" s="434">
        <f t="shared" si="133"/>
        <v>26158.614776628223</v>
      </c>
      <c r="HB40" s="434">
        <f t="shared" si="134"/>
        <v>0</v>
      </c>
      <c r="HC40" s="434">
        <f t="shared" si="135"/>
        <v>19403.252</v>
      </c>
      <c r="HD40" s="434">
        <f t="shared" si="136"/>
        <v>19403.252</v>
      </c>
      <c r="HE40" s="434">
        <f t="shared" si="137"/>
        <v>0</v>
      </c>
      <c r="HF40" s="434">
        <f t="shared" si="138"/>
        <v>-6755.3627766282225</v>
      </c>
      <c r="HG40" s="435">
        <f t="shared" si="139"/>
        <v>0.74175380331439056</v>
      </c>
      <c r="HH40" s="434">
        <f t="shared" si="140"/>
        <v>0</v>
      </c>
      <c r="HI40" s="434">
        <f t="shared" si="141"/>
        <v>0</v>
      </c>
      <c r="HJ40" s="434">
        <f t="shared" si="142"/>
        <v>0</v>
      </c>
      <c r="HK40" s="435" t="str">
        <f t="shared" si="143"/>
        <v>- // -</v>
      </c>
      <c r="HL40" s="443">
        <v>0</v>
      </c>
      <c r="HM40" s="443"/>
      <c r="HN40" s="434">
        <f t="shared" si="146"/>
        <v>0</v>
      </c>
      <c r="HO40" s="435" t="str">
        <f t="shared" si="147"/>
        <v>- // -</v>
      </c>
      <c r="HP40" s="434">
        <f t="shared" si="166"/>
        <v>1406.9612800000004</v>
      </c>
      <c r="HQ40" s="434">
        <f t="shared" si="167"/>
        <v>1887.0959999999923</v>
      </c>
      <c r="HR40" s="434">
        <f t="shared" si="148"/>
        <v>480.13471999999183</v>
      </c>
      <c r="HS40" s="435">
        <f t="shared" si="149"/>
        <v>1.3412565269742118</v>
      </c>
      <c r="HT40" s="436"/>
      <c r="HU40" s="434">
        <f t="shared" si="150"/>
        <v>13411.737776628221</v>
      </c>
      <c r="HV40" s="435">
        <f t="shared" si="151"/>
        <v>2.0521587190829735</v>
      </c>
      <c r="HW40" s="436"/>
      <c r="HX40" s="434">
        <f>IF([19]Настройка!$D$13="январь",0,IF([19]Настройка!$D$13="февраль",0,IF(OR([19]Настройка!$D$13="март",[19]Настройка!$D$13="I квартал"),DK40,IF([19]Настройка!$D$13="апрель",DK40,IF([19]Настройка!$D$13="май",DK40,IF(OR([19]Настройка!$D$13="июнь",[19]Настройка!$D$13="II квартал"),DK40+EI40,IF([19]Настройка!$D$13="июль",DK40+EI40,IF([19]Настройка!$D$13="август",DK40+EI40,IF(OR([19]Настройка!$D$13="сентябрь",[19]Настройка!$D$13="III квартал"),DK40+EI40+FG40,IF([19]Настройка!$D$13="октябрь",DK40+EI40+FG40,IF([19]Настройка!$D$13="ноябрь",DK40+EI40+FG40,IF(OR([19]Настройка!$D$13="декабрь",[19]Настройка!$D$13="IV квартал"),GV40,"Ошибка"))))))))))))</f>
        <v>18719.50596067651</v>
      </c>
      <c r="HY40" s="434">
        <f>IF([19]Настройка!$D$13="январь",0,IF([19]Настройка!$D$13="февраль",0,IF(OR([19]Настройка!$D$13="март",[19]Настройка!$D$13="I квартал"),DL40,IF([19]Настройка!$D$13="апрель",DL40,IF([19]Настройка!$D$13="май",DL40,IF(OR([19]Настройка!$D$13="июнь",[19]Настройка!$D$13="II квартал"),DL40+EJ40,IF([19]Настройка!$D$13="июль",DL40+EJ40,IF([19]Настройка!$D$13="август",DL40+EJ40,IF(OR([19]Настройка!$D$13="сентябрь",[19]Настройка!$D$13="III квартал"),DL40+EJ40+FH40,IF([19]Настройка!$D$13="октябрь",DL40+EJ40+FH40,IF([19]Настройка!$D$13="ноябрь",DL40+EJ40+FH40,IF(OR([19]Настройка!$D$13="декабрь",[19]Настройка!$D$13="IV квартал"),GW40,"Ошибка"))))))))))))</f>
        <v>18872.354999999989</v>
      </c>
      <c r="HZ40" s="434">
        <f t="shared" si="152"/>
        <v>152.84903932347879</v>
      </c>
      <c r="IA40" s="435">
        <f t="shared" si="153"/>
        <v>1.0081652282728275</v>
      </c>
      <c r="IB40" s="447">
        <f t="shared" si="154"/>
        <v>19730.537680676505</v>
      </c>
      <c r="IC40" s="434">
        <f>IF([19]Настройка!$D$13="январь",K40,IF([19]Настройка!$D$13="февраль",K40+S40,IF(OR([19]Настройка!$D$13="март",[19]Настройка!$D$13="I квартал"),DP40,IF([19]Настройка!$D$13="апрель",DP40+AI40,IF([19]Настройка!$D$13="май",DP40+AI40+AQ40,IF(OR([19]Настройка!$D$13="июнь",[19]Настройка!$D$13="II квартал"),DP40+EN40,IF([19]Настройка!$D$13="июль",DP40+EN40+BG40,IF([19]Настройка!$D$13="август",DP40+EN40+BG40+BO40,IF(OR([19]Настройка!$D$13="сентябрь",[19]Настройка!$D$13="III квартал"),DP40+EN40+FL40,IF([19]Настройка!$D$13="октябрь",DP40+EN40+FL40+CE40,IF([19]Настройка!$D$13="ноябрь",DP40+EN40+FL40+CE40+CM40,IF(OR([19]Настройка!$D$13="декабрь",[19]Настройка!$D$13="IV квартал"),HA40,"Ошибка"))))))))))))</f>
        <v>19730.537680676505</v>
      </c>
      <c r="ID40" s="447">
        <f>IF([19]Настройка!$D$13="январь",L40,IF([19]Настройка!$D$13="февраль",L40+T40,IF(OR([19]Настройка!$D$13="март",[19]Настройка!$D$13="I квартал"),DQ40,IF([19]Настройка!$D$13="апрель",DQ40+AJ40,IF([19]Настройка!$D$13="май",DQ40+AJ40+AR40,IF(OR([19]Настройка!$D$13="июнь",[19]Настройка!$D$13="II квартал"),DQ40+EO40,IF([19]Настройка!$D$13="июль",DQ40+EO40+BH40,IF([19]Настройка!$D$13="август",DQ40+EO40+BH40+BP40,IF(OR([19]Настройка!$D$13="сентябрь",[19]Настройка!$D$13="III квартал"),DQ40+EO40+FM40,IF([19]Настройка!$D$13="октябрь",DQ40+EO40+FM40+CF40,IF([19]Настройка!$D$13="ноябрь",DQ40+EO40+FM40+CF40+CN40,IF(OR([19]Настройка!$D$13="декабрь",[19]Настройка!$D$13="IV квартал"),HB40,"Ошибка"))))))))))))</f>
        <v>0</v>
      </c>
      <c r="IE40" s="447">
        <f t="shared" si="155"/>
        <v>19403.252</v>
      </c>
      <c r="IF40" s="434">
        <f>IF([19]Настройка!$D$13="январь",N40,IF([19]Настройка!$D$13="февраль",N40+V40,IF(OR([19]Настройка!$D$13="март",[19]Настройка!$D$13="I квартал"),DS40,IF([19]Настройка!$D$13="апрель",DS40+AL40,IF([19]Настройка!$D$13="май",DS40+AL40+AT40,IF(OR([19]Настройка!$D$13="июнь",[19]Настройка!$D$13="II квартал"),DS40+EQ40,IF([19]Настройка!$D$13="июль",DS40+EQ40+BJ40,IF([19]Настройка!$D$13="август",DS40+EQ40+BJ40+BR40,IF(OR([19]Настройка!$D$13="сентябрь",[19]Настройка!$D$13="III квартал"),DS40+EQ40+FO40,IF([19]Настройка!$D$13="октябрь",DS40+EQ40+FO40+CH40,IF([19]Настройка!$D$13="ноябрь",DS40+EQ40+FO40+CH40+CP40,IF(OR([19]Настройка!$D$13="декабрь",[19]Настройка!$D$13="IV квартал"),HD40,"Ошибка"))))))))))))</f>
        <v>19403.252</v>
      </c>
      <c r="IG40" s="447">
        <f>IF([19]Настройка!$D$13="январь",O40,IF([19]Настройка!$D$13="февраль",O40+W40,IF(OR([19]Настройка!$D$13="март",[19]Настройка!$D$13="I квартал"),DT40,IF([19]Настройка!$D$13="апрель",DT40+AM40,IF([19]Настройка!$D$13="май",DT40+AM40+AU40,IF(OR([19]Настройка!$D$13="июнь",[19]Настройка!$D$13="II квартал"),DT40+ER40,IF([19]Настройка!$D$13="июль",DT40+ER40+BK40,IF([19]Настройка!$D$13="август",DT40+ER40+BK40+BS40,IF(OR([19]Настройка!$D$13="сентябрь",[19]Настройка!$D$13="III квартал"),DT40+ER40+FP40,IF([19]Настройка!$D$13="октябрь",DT40+ER40+FP40+CI40,IF([19]Настройка!$D$13="ноябрь",DT40+ER40+FP40+CI40+CQ40,IF(OR([19]Настройка!$D$13="декабрь",[19]Настройка!$D$13="IV квартал"),HE40,"Ошибка"))))))))))))</f>
        <v>0</v>
      </c>
      <c r="IH40" s="434">
        <f t="shared" si="156"/>
        <v>-327.28568067650485</v>
      </c>
      <c r="II40" s="435">
        <f t="shared" si="157"/>
        <v>0.98341222697661002</v>
      </c>
      <c r="IK40" s="439"/>
    </row>
    <row r="41" spans="1:245" s="438" customFormat="1" outlineLevel="1">
      <c r="A41" s="422">
        <f t="shared" si="158"/>
        <v>28</v>
      </c>
      <c r="B41" s="440" t="s">
        <v>1770</v>
      </c>
      <c r="C41" s="441">
        <v>12060300</v>
      </c>
      <c r="D41" s="433"/>
      <c r="E41" s="442">
        <v>42197.268181505351</v>
      </c>
      <c r="F41" s="442">
        <v>28284.965459999999</v>
      </c>
      <c r="G41" s="434">
        <f t="shared" si="8"/>
        <v>-13912.302721505352</v>
      </c>
      <c r="H41" s="435">
        <f t="shared" si="9"/>
        <v>0.67030323712749307</v>
      </c>
      <c r="I41" s="436"/>
      <c r="J41" s="442">
        <v>5281.1774101113615</v>
      </c>
      <c r="K41" s="434">
        <f t="shared" si="10"/>
        <v>5281.1774101113615</v>
      </c>
      <c r="L41" s="442">
        <v>0</v>
      </c>
      <c r="M41" s="442">
        <v>5281.1774100000002</v>
      </c>
      <c r="N41" s="434">
        <f t="shared" si="11"/>
        <v>5281.1774100000002</v>
      </c>
      <c r="O41" s="443"/>
      <c r="P41" s="434">
        <f t="shared" si="12"/>
        <v>-1.1136125976918265E-7</v>
      </c>
      <c r="Q41" s="435">
        <f t="shared" si="13"/>
        <v>0.99999999997891353</v>
      </c>
      <c r="R41" s="442">
        <v>4471.2183599999998</v>
      </c>
      <c r="S41" s="434">
        <f t="shared" si="14"/>
        <v>4471.2183599999998</v>
      </c>
      <c r="T41" s="442">
        <v>0</v>
      </c>
      <c r="U41" s="442">
        <v>4471.2183599999998</v>
      </c>
      <c r="V41" s="434">
        <f t="shared" si="15"/>
        <v>4471.2183599999998</v>
      </c>
      <c r="W41" s="443"/>
      <c r="X41" s="434">
        <f t="shared" si="16"/>
        <v>0</v>
      </c>
      <c r="Y41" s="435">
        <f t="shared" si="17"/>
        <v>1</v>
      </c>
      <c r="Z41" s="442">
        <v>5024.0204903929598</v>
      </c>
      <c r="AA41" s="434">
        <f t="shared" si="18"/>
        <v>5024.0204903929598</v>
      </c>
      <c r="AB41" s="442">
        <v>0</v>
      </c>
      <c r="AC41" s="442">
        <v>3973.57638</v>
      </c>
      <c r="AD41" s="434">
        <f t="shared" si="19"/>
        <v>3973.57638</v>
      </c>
      <c r="AE41" s="443"/>
      <c r="AF41" s="434">
        <f t="shared" si="20"/>
        <v>-1050.4441103929598</v>
      </c>
      <c r="AG41" s="435">
        <f t="shared" si="21"/>
        <v>0.79091563969501288</v>
      </c>
      <c r="AH41" s="442">
        <v>6182.1590587927321</v>
      </c>
      <c r="AI41" s="434">
        <f t="shared" si="22"/>
        <v>6182.1590587927321</v>
      </c>
      <c r="AJ41" s="442">
        <v>0</v>
      </c>
      <c r="AK41" s="442">
        <v>4651.2409500000003</v>
      </c>
      <c r="AL41" s="434">
        <f t="shared" si="23"/>
        <v>4651.2409500000003</v>
      </c>
      <c r="AM41" s="443"/>
      <c r="AN41" s="434">
        <f t="shared" si="24"/>
        <v>-1530.9181087927318</v>
      </c>
      <c r="AO41" s="435">
        <f t="shared" si="25"/>
        <v>0.75236513744897182</v>
      </c>
      <c r="AP41" s="442">
        <v>4510.5574629006405</v>
      </c>
      <c r="AQ41" s="434">
        <f t="shared" si="26"/>
        <v>4510.5574629006405</v>
      </c>
      <c r="AR41" s="442">
        <v>0</v>
      </c>
      <c r="AS41" s="442">
        <v>5537.03953</v>
      </c>
      <c r="AT41" s="434">
        <f t="shared" si="27"/>
        <v>5537.03953</v>
      </c>
      <c r="AU41" s="443"/>
      <c r="AV41" s="434">
        <f t="shared" si="28"/>
        <v>1026.4820670993595</v>
      </c>
      <c r="AW41" s="435">
        <f t="shared" si="29"/>
        <v>1.22757321584797</v>
      </c>
      <c r="AX41" s="442">
        <v>5031.4955565610971</v>
      </c>
      <c r="AY41" s="434">
        <f t="shared" si="30"/>
        <v>5031.4955565610971</v>
      </c>
      <c r="AZ41" s="442">
        <v>0</v>
      </c>
      <c r="BA41" s="442">
        <v>4533.67184</v>
      </c>
      <c r="BB41" s="434">
        <f t="shared" si="31"/>
        <v>4533.67184</v>
      </c>
      <c r="BC41" s="443"/>
      <c r="BD41" s="434">
        <f t="shared" si="32"/>
        <v>-497.82371656109717</v>
      </c>
      <c r="BE41" s="435">
        <f t="shared" si="33"/>
        <v>0.90105850020836598</v>
      </c>
      <c r="BF41" s="442">
        <v>4832.9261626815269</v>
      </c>
      <c r="BG41" s="434">
        <f t="shared" si="34"/>
        <v>4832.9261626815269</v>
      </c>
      <c r="BH41" s="442">
        <v>0</v>
      </c>
      <c r="BI41" s="442">
        <v>5125.4167500000003</v>
      </c>
      <c r="BJ41" s="434">
        <f t="shared" si="35"/>
        <v>5125.4167500000003</v>
      </c>
      <c r="BK41" s="443"/>
      <c r="BL41" s="434">
        <f t="shared" si="36"/>
        <v>292.49058731847344</v>
      </c>
      <c r="BM41" s="435">
        <f t="shared" si="37"/>
        <v>1.0605203922991835</v>
      </c>
      <c r="BN41" s="442">
        <v>4545.9129055858075</v>
      </c>
      <c r="BO41" s="434">
        <f t="shared" si="38"/>
        <v>4545.9129055858075</v>
      </c>
      <c r="BP41" s="442">
        <v>0</v>
      </c>
      <c r="BQ41" s="442">
        <v>4848.3464000000004</v>
      </c>
      <c r="BR41" s="434">
        <f t="shared" si="39"/>
        <v>4848.3464000000004</v>
      </c>
      <c r="BS41" s="443"/>
      <c r="BT41" s="434">
        <f t="shared" si="40"/>
        <v>302.43349441419286</v>
      </c>
      <c r="BU41" s="435">
        <f t="shared" si="41"/>
        <v>1.0665286600723425</v>
      </c>
      <c r="BV41" s="442">
        <v>5083.8356125212422</v>
      </c>
      <c r="BW41" s="434">
        <f t="shared" si="42"/>
        <v>5083.8356125212422</v>
      </c>
      <c r="BX41" s="442">
        <v>0</v>
      </c>
      <c r="BY41" s="442">
        <v>4595.4526599999999</v>
      </c>
      <c r="BZ41" s="434">
        <f t="shared" si="43"/>
        <v>4595.4526599999999</v>
      </c>
      <c r="CA41" s="443"/>
      <c r="CB41" s="434">
        <f t="shared" si="44"/>
        <v>-488.38295252124226</v>
      </c>
      <c r="CC41" s="435">
        <f t="shared" si="45"/>
        <v>0.90393415724962101</v>
      </c>
      <c r="CD41" s="442">
        <v>4654.3856061680781</v>
      </c>
      <c r="CE41" s="434">
        <f t="shared" si="46"/>
        <v>4654.3856061680781</v>
      </c>
      <c r="CF41" s="442">
        <v>0</v>
      </c>
      <c r="CG41" s="442"/>
      <c r="CH41" s="434">
        <f t="shared" si="47"/>
        <v>0</v>
      </c>
      <c r="CI41" s="443"/>
      <c r="CJ41" s="434">
        <f t="shared" si="48"/>
        <v>-4654.3856061680781</v>
      </c>
      <c r="CK41" s="435">
        <f t="shared" si="49"/>
        <v>0</v>
      </c>
      <c r="CL41" s="442">
        <v>4453.6429328555059</v>
      </c>
      <c r="CM41" s="434">
        <f t="shared" si="50"/>
        <v>4453.6429328555059</v>
      </c>
      <c r="CN41" s="442">
        <v>0</v>
      </c>
      <c r="CO41" s="442"/>
      <c r="CP41" s="434">
        <f t="shared" si="51"/>
        <v>0</v>
      </c>
      <c r="CQ41" s="443"/>
      <c r="CR41" s="434">
        <f t="shared" si="52"/>
        <v>-4453.6429328555059</v>
      </c>
      <c r="CS41" s="435">
        <f t="shared" si="53"/>
        <v>0</v>
      </c>
      <c r="CT41" s="442">
        <v>5325.9445699960233</v>
      </c>
      <c r="CU41" s="434">
        <f t="shared" si="54"/>
        <v>5325.9445699960233</v>
      </c>
      <c r="CV41" s="442">
        <v>0</v>
      </c>
      <c r="CW41" s="442"/>
      <c r="CX41" s="434">
        <f t="shared" si="55"/>
        <v>0</v>
      </c>
      <c r="CY41" s="443"/>
      <c r="CZ41" s="434">
        <f t="shared" si="56"/>
        <v>-5325.9445699960233</v>
      </c>
      <c r="DA41" s="435">
        <f t="shared" si="57"/>
        <v>0</v>
      </c>
      <c r="DB41" s="436"/>
      <c r="DC41" s="443">
        <v>0</v>
      </c>
      <c r="DD41" s="443">
        <f>DC41</f>
        <v>0</v>
      </c>
      <c r="DE41" s="434">
        <f t="shared" si="58"/>
        <v>0</v>
      </c>
      <c r="DF41" s="435" t="str">
        <f t="shared" si="59"/>
        <v>- // -</v>
      </c>
      <c r="DG41" s="443">
        <v>5281.1769999999997</v>
      </c>
      <c r="DH41" s="443">
        <f>DG41</f>
        <v>5281.1769999999997</v>
      </c>
      <c r="DI41" s="434">
        <f t="shared" si="60"/>
        <v>0</v>
      </c>
      <c r="DJ41" s="435">
        <f t="shared" si="61"/>
        <v>1</v>
      </c>
      <c r="DK41" s="443">
        <v>13202.984280504321</v>
      </c>
      <c r="DL41" s="443">
        <v>13096.036099999999</v>
      </c>
      <c r="DM41" s="434">
        <f t="shared" si="62"/>
        <v>-106.9481805043215</v>
      </c>
      <c r="DN41" s="435">
        <f t="shared" si="63"/>
        <v>0.991899696444974</v>
      </c>
      <c r="DO41" s="434">
        <f t="shared" si="64"/>
        <v>14776.41626050432</v>
      </c>
      <c r="DP41" s="434">
        <f t="shared" si="65"/>
        <v>14776.41626050432</v>
      </c>
      <c r="DQ41" s="434">
        <f t="shared" si="66"/>
        <v>0</v>
      </c>
      <c r="DR41" s="434">
        <f t="shared" si="67"/>
        <v>13725.97215</v>
      </c>
      <c r="DS41" s="434">
        <f t="shared" si="68"/>
        <v>13725.97215</v>
      </c>
      <c r="DT41" s="434">
        <f t="shared" si="69"/>
        <v>0</v>
      </c>
      <c r="DU41" s="434">
        <f t="shared" si="70"/>
        <v>-1050.4441105043206</v>
      </c>
      <c r="DV41" s="435">
        <f t="shared" si="71"/>
        <v>0.9289107661840823</v>
      </c>
      <c r="DW41" s="443">
        <v>0</v>
      </c>
      <c r="DX41" s="443"/>
      <c r="DY41" s="434">
        <f t="shared" si="72"/>
        <v>0</v>
      </c>
      <c r="DZ41" s="435" t="str">
        <f t="shared" si="73"/>
        <v>- // -</v>
      </c>
      <c r="EA41" s="443">
        <v>0</v>
      </c>
      <c r="EB41" s="443"/>
      <c r="EC41" s="434">
        <f t="shared" si="76"/>
        <v>0</v>
      </c>
      <c r="ED41" s="435" t="str">
        <f t="shared" si="77"/>
        <v>- // -</v>
      </c>
      <c r="EE41" s="434">
        <f t="shared" si="160"/>
        <v>3707.7450199999985</v>
      </c>
      <c r="EF41" s="434">
        <f t="shared" si="161"/>
        <v>4651.2409500000012</v>
      </c>
      <c r="EG41" s="434">
        <f t="shared" si="78"/>
        <v>943.49593000000277</v>
      </c>
      <c r="EH41" s="435">
        <f t="shared" si="79"/>
        <v>1.2544662388893191</v>
      </c>
      <c r="EI41" s="443">
        <v>15725.210328358738</v>
      </c>
      <c r="EJ41" s="443">
        <f>10070.71137+5125.41675</f>
        <v>15196.128120000001</v>
      </c>
      <c r="EK41" s="434">
        <f t="shared" si="80"/>
        <v>-529.08220835873726</v>
      </c>
      <c r="EL41" s="435">
        <f t="shared" si="81"/>
        <v>0.96635452262253085</v>
      </c>
      <c r="EM41" s="434">
        <f t="shared" si="82"/>
        <v>15724.21207825447</v>
      </c>
      <c r="EN41" s="434">
        <f t="shared" si="83"/>
        <v>15724.21207825447</v>
      </c>
      <c r="EO41" s="434">
        <f t="shared" si="84"/>
        <v>0</v>
      </c>
      <c r="EP41" s="434">
        <f t="shared" si="85"/>
        <v>14721.95232</v>
      </c>
      <c r="EQ41" s="434">
        <f t="shared" si="86"/>
        <v>14721.95232</v>
      </c>
      <c r="ER41" s="434">
        <f t="shared" si="87"/>
        <v>0</v>
      </c>
      <c r="ES41" s="434">
        <f t="shared" si="88"/>
        <v>-1002.2597582544695</v>
      </c>
      <c r="ET41" s="435">
        <f t="shared" si="89"/>
        <v>0.93626009664162901</v>
      </c>
      <c r="EU41" s="443">
        <v>0</v>
      </c>
      <c r="EV41" s="443"/>
      <c r="EW41" s="434">
        <f t="shared" si="90"/>
        <v>0</v>
      </c>
      <c r="EX41" s="435" t="str">
        <f t="shared" si="91"/>
        <v>- // -</v>
      </c>
      <c r="EY41" s="443">
        <v>0</v>
      </c>
      <c r="EZ41" s="443"/>
      <c r="FA41" s="434">
        <f t="shared" si="94"/>
        <v>0</v>
      </c>
      <c r="FB41" s="435" t="str">
        <f t="shared" si="95"/>
        <v>- // -</v>
      </c>
      <c r="FC41" s="434">
        <f t="shared" si="162"/>
        <v>3708.7432701042671</v>
      </c>
      <c r="FD41" s="434">
        <f t="shared" si="163"/>
        <v>5125.4167500000003</v>
      </c>
      <c r="FE41" s="434">
        <f t="shared" si="96"/>
        <v>1416.6734798957332</v>
      </c>
      <c r="FF41" s="435">
        <f t="shared" si="97"/>
        <v>1.3819820830725511</v>
      </c>
      <c r="FG41" s="443">
        <v>14468.664181414204</v>
      </c>
      <c r="FH41" s="443">
        <f>9443.79906+4931.48234</f>
        <v>14375.2814</v>
      </c>
      <c r="FI41" s="434">
        <f t="shared" si="98"/>
        <v>-93.382781414204146</v>
      </c>
      <c r="FJ41" s="435">
        <f t="shared" si="99"/>
        <v>0.99354586019529301</v>
      </c>
      <c r="FK41" s="434">
        <f t="shared" si="100"/>
        <v>14462.674680788576</v>
      </c>
      <c r="FL41" s="434">
        <f t="shared" si="101"/>
        <v>14462.674680788576</v>
      </c>
      <c r="FM41" s="434">
        <f t="shared" si="102"/>
        <v>0</v>
      </c>
      <c r="FN41" s="434">
        <f t="shared" si="103"/>
        <v>14569.215810000002</v>
      </c>
      <c r="FO41" s="434">
        <f t="shared" si="104"/>
        <v>14569.215810000002</v>
      </c>
      <c r="FP41" s="434">
        <f t="shared" si="105"/>
        <v>0</v>
      </c>
      <c r="FQ41" s="434">
        <f t="shared" si="106"/>
        <v>106.54112921142587</v>
      </c>
      <c r="FR41" s="435">
        <f t="shared" si="107"/>
        <v>1.0073666269596002</v>
      </c>
      <c r="FS41" s="443">
        <v>0</v>
      </c>
      <c r="FT41" s="443"/>
      <c r="FU41" s="434">
        <f t="shared" si="108"/>
        <v>0</v>
      </c>
      <c r="FV41" s="435" t="str">
        <f t="shared" si="109"/>
        <v>- // -</v>
      </c>
      <c r="FW41" s="443">
        <v>0</v>
      </c>
      <c r="FX41" s="443"/>
      <c r="FY41" s="434">
        <f t="shared" si="112"/>
        <v>0</v>
      </c>
      <c r="FZ41" s="435" t="str">
        <f t="shared" si="113"/>
        <v>- // -</v>
      </c>
      <c r="GA41" s="434">
        <f t="shared" si="164"/>
        <v>3714.7327707298937</v>
      </c>
      <c r="GB41" s="434">
        <f t="shared" si="165"/>
        <v>4931.4823399999987</v>
      </c>
      <c r="GC41" s="434">
        <f t="shared" si="114"/>
        <v>1216.749569270105</v>
      </c>
      <c r="GD41" s="435">
        <f t="shared" si="115"/>
        <v>1.3275469984967534</v>
      </c>
      <c r="GE41" s="443">
        <v>14426.985358289714</v>
      </c>
      <c r="GF41" s="443"/>
      <c r="GG41" s="434">
        <f t="shared" si="116"/>
        <v>-14426.985358289714</v>
      </c>
      <c r="GH41" s="435">
        <f t="shared" si="117"/>
        <v>0</v>
      </c>
      <c r="GI41" s="434">
        <f t="shared" si="118"/>
        <v>14433.973109019607</v>
      </c>
      <c r="GJ41" s="434">
        <f t="shared" si="119"/>
        <v>14433.973109019607</v>
      </c>
      <c r="GK41" s="434">
        <f t="shared" si="120"/>
        <v>0</v>
      </c>
      <c r="GL41" s="434">
        <f t="shared" si="121"/>
        <v>0</v>
      </c>
      <c r="GM41" s="434">
        <f t="shared" si="122"/>
        <v>0</v>
      </c>
      <c r="GN41" s="434">
        <f t="shared" si="123"/>
        <v>0</v>
      </c>
      <c r="GO41" s="434">
        <f t="shared" si="124"/>
        <v>-14433.973109019607</v>
      </c>
      <c r="GP41" s="435">
        <f t="shared" si="125"/>
        <v>0</v>
      </c>
      <c r="GQ41" s="443">
        <v>0</v>
      </c>
      <c r="GR41" s="443"/>
      <c r="GS41" s="434">
        <f t="shared" si="126"/>
        <v>0</v>
      </c>
      <c r="GT41" s="435" t="str">
        <f t="shared" si="127"/>
        <v>- // -</v>
      </c>
      <c r="GU41" s="436"/>
      <c r="GV41" s="434">
        <f t="shared" si="128"/>
        <v>57823.844148566975</v>
      </c>
      <c r="GW41" s="434">
        <f t="shared" si="129"/>
        <v>42667.445619999999</v>
      </c>
      <c r="GX41" s="434">
        <f t="shared" si="130"/>
        <v>-15156.398528566977</v>
      </c>
      <c r="GY41" s="435">
        <f t="shared" si="131"/>
        <v>0.73788670138177603</v>
      </c>
      <c r="GZ41" s="434">
        <f t="shared" si="132"/>
        <v>59397.276128566977</v>
      </c>
      <c r="HA41" s="434">
        <f t="shared" si="133"/>
        <v>59397.276128566977</v>
      </c>
      <c r="HB41" s="434">
        <f t="shared" si="134"/>
        <v>0</v>
      </c>
      <c r="HC41" s="434">
        <f t="shared" si="135"/>
        <v>43017.14028</v>
      </c>
      <c r="HD41" s="434">
        <f t="shared" si="136"/>
        <v>43017.14028</v>
      </c>
      <c r="HE41" s="434">
        <f t="shared" si="137"/>
        <v>0</v>
      </c>
      <c r="HF41" s="434">
        <f t="shared" si="138"/>
        <v>-16380.135848566977</v>
      </c>
      <c r="HG41" s="435">
        <f t="shared" si="139"/>
        <v>0.72422749128913355</v>
      </c>
      <c r="HH41" s="434">
        <f t="shared" si="140"/>
        <v>0</v>
      </c>
      <c r="HI41" s="434">
        <f t="shared" si="141"/>
        <v>0</v>
      </c>
      <c r="HJ41" s="434">
        <f t="shared" si="142"/>
        <v>0</v>
      </c>
      <c r="HK41" s="435" t="str">
        <f t="shared" si="143"/>
        <v>- // -</v>
      </c>
      <c r="HL41" s="443">
        <v>0</v>
      </c>
      <c r="HM41" s="443"/>
      <c r="HN41" s="434">
        <f t="shared" si="146"/>
        <v>0</v>
      </c>
      <c r="HO41" s="435" t="str">
        <f t="shared" si="147"/>
        <v>- // -</v>
      </c>
      <c r="HP41" s="434">
        <f t="shared" si="166"/>
        <v>3707.7450200000021</v>
      </c>
      <c r="HQ41" s="434">
        <f t="shared" si="167"/>
        <v>4931.4823399999987</v>
      </c>
      <c r="HR41" s="434">
        <f t="shared" si="148"/>
        <v>1223.7373199999965</v>
      </c>
      <c r="HS41" s="435">
        <f t="shared" si="149"/>
        <v>1.3300489417149823</v>
      </c>
      <c r="HT41" s="436"/>
      <c r="HU41" s="434">
        <f t="shared" si="150"/>
        <v>31112.310668566977</v>
      </c>
      <c r="HV41" s="435">
        <f t="shared" si="151"/>
        <v>2.0999592950737505</v>
      </c>
      <c r="HW41" s="436"/>
      <c r="HX41" s="434">
        <f>IF([19]Настройка!$D$13="январь",0,IF([19]Настройка!$D$13="февраль",0,IF(OR([19]Настройка!$D$13="март",[19]Настройка!$D$13="I квартал"),DK41,IF([19]Настройка!$D$13="апрель",DK41,IF([19]Настройка!$D$13="май",DK41,IF(OR([19]Настройка!$D$13="июнь",[19]Настройка!$D$13="II квартал"),DK41+EI41,IF([19]Настройка!$D$13="июль",DK41+EI41,IF([19]Настройка!$D$13="август",DK41+EI41,IF(OR([19]Настройка!$D$13="сентябрь",[19]Настройка!$D$13="III квартал"),DK41+EI41+FG41,IF([19]Настройка!$D$13="октябрь",DK41+EI41+FG41,IF([19]Настройка!$D$13="ноябрь",DK41+EI41+FG41,IF(OR([19]Настройка!$D$13="декабрь",[19]Настройка!$D$13="IV квартал"),GV41,"Ошибка"))))))))))))</f>
        <v>43396.858790277263</v>
      </c>
      <c r="HY41" s="434">
        <f>IF([19]Настройка!$D$13="январь",0,IF([19]Настройка!$D$13="февраль",0,IF(OR([19]Настройка!$D$13="март",[19]Настройка!$D$13="I квартал"),DL41,IF([19]Настройка!$D$13="апрель",DL41,IF([19]Настройка!$D$13="май",DL41,IF(OR([19]Настройка!$D$13="июнь",[19]Настройка!$D$13="II квартал"),DL41+EJ41,IF([19]Настройка!$D$13="июль",DL41+EJ41,IF([19]Настройка!$D$13="август",DL41+EJ41,IF(OR([19]Настройка!$D$13="сентябрь",[19]Настройка!$D$13="III квартал"),DL41+EJ41+FH41,IF([19]Настройка!$D$13="октябрь",DL41+EJ41+FH41,IF([19]Настройка!$D$13="ноябрь",DL41+EJ41+FH41,IF(OR([19]Настройка!$D$13="декабрь",[19]Настройка!$D$13="IV квартал"),GW41,"Ошибка"))))))))))))</f>
        <v>42667.445619999999</v>
      </c>
      <c r="HZ41" s="434">
        <f t="shared" si="152"/>
        <v>-729.41317027726473</v>
      </c>
      <c r="IA41" s="435">
        <f t="shared" si="153"/>
        <v>0.98319202839536657</v>
      </c>
      <c r="IB41" s="447">
        <f t="shared" si="154"/>
        <v>44963.303019547369</v>
      </c>
      <c r="IC41" s="434">
        <f>IF([19]Настройка!$D$13="январь",K41,IF([19]Настройка!$D$13="февраль",K41+S41,IF(OR([19]Настройка!$D$13="март",[19]Настройка!$D$13="I квартал"),DP41,IF([19]Настройка!$D$13="апрель",DP41+AI41,IF([19]Настройка!$D$13="май",DP41+AI41+AQ41,IF(OR([19]Настройка!$D$13="июнь",[19]Настройка!$D$13="II квартал"),DP41+EN41,IF([19]Настройка!$D$13="июль",DP41+EN41+BG41,IF([19]Настройка!$D$13="август",DP41+EN41+BG41+BO41,IF(OR([19]Настройка!$D$13="сентябрь",[19]Настройка!$D$13="III квартал"),DP41+EN41+FL41,IF([19]Настройка!$D$13="октябрь",DP41+EN41+FL41+CE41,IF([19]Настройка!$D$13="ноябрь",DP41+EN41+FL41+CE41+CM41,IF(OR([19]Настройка!$D$13="декабрь",[19]Настройка!$D$13="IV квартал"),HA41,"Ошибка"))))))))))))</f>
        <v>44963.303019547369</v>
      </c>
      <c r="ID41" s="447">
        <f>IF([19]Настройка!$D$13="январь",L41,IF([19]Настройка!$D$13="февраль",L41+T41,IF(OR([19]Настройка!$D$13="март",[19]Настройка!$D$13="I квартал"),DQ41,IF([19]Настройка!$D$13="апрель",DQ41+AJ41,IF([19]Настройка!$D$13="май",DQ41+AJ41+AR41,IF(OR([19]Настройка!$D$13="июнь",[19]Настройка!$D$13="II квартал"),DQ41+EO41,IF([19]Настройка!$D$13="июль",DQ41+EO41+BH41,IF([19]Настройка!$D$13="август",DQ41+EO41+BH41+BP41,IF(OR([19]Настройка!$D$13="сентябрь",[19]Настройка!$D$13="III квартал"),DQ41+EO41+FM41,IF([19]Настройка!$D$13="октябрь",DQ41+EO41+FM41+CF41,IF([19]Настройка!$D$13="ноябрь",DQ41+EO41+FM41+CF41+CN41,IF(OR([19]Настройка!$D$13="декабрь",[19]Настройка!$D$13="IV квартал"),HB41,"Ошибка"))))))))))))</f>
        <v>0</v>
      </c>
      <c r="IE41" s="447">
        <f t="shared" si="155"/>
        <v>43017.14028</v>
      </c>
      <c r="IF41" s="434">
        <f>IF([19]Настройка!$D$13="январь",N41,IF([19]Настройка!$D$13="февраль",N41+V41,IF(OR([19]Настройка!$D$13="март",[19]Настройка!$D$13="I квартал"),DS41,IF([19]Настройка!$D$13="апрель",DS41+AL41,IF([19]Настройка!$D$13="май",DS41+AL41+AT41,IF(OR([19]Настройка!$D$13="июнь",[19]Настройка!$D$13="II квартал"),DS41+EQ41,IF([19]Настройка!$D$13="июль",DS41+EQ41+BJ41,IF([19]Настройка!$D$13="август",DS41+EQ41+BJ41+BR41,IF(OR([19]Настройка!$D$13="сентябрь",[19]Настройка!$D$13="III квартал"),DS41+EQ41+FO41,IF([19]Настройка!$D$13="октябрь",DS41+EQ41+FO41+CH41,IF([19]Настройка!$D$13="ноябрь",DS41+EQ41+FO41+CH41+CP41,IF(OR([19]Настройка!$D$13="декабрь",[19]Настройка!$D$13="IV квартал"),HD41,"Ошибка"))))))))))))</f>
        <v>43017.14028</v>
      </c>
      <c r="IG41" s="447">
        <f>IF([19]Настройка!$D$13="январь",O41,IF([19]Настройка!$D$13="февраль",O41+W41,IF(OR([19]Настройка!$D$13="март",[19]Настройка!$D$13="I квартал"),DT41,IF([19]Настройка!$D$13="апрель",DT41+AM41,IF([19]Настройка!$D$13="май",DT41+AM41+AU41,IF(OR([19]Настройка!$D$13="июнь",[19]Настройка!$D$13="II квартал"),DT41+ER41,IF([19]Настройка!$D$13="июль",DT41+ER41+BK41,IF([19]Настройка!$D$13="август",DT41+ER41+BK41+BS41,IF(OR([19]Настройка!$D$13="сентябрь",[19]Настройка!$D$13="III квартал"),DT41+ER41+FP41,IF([19]Настройка!$D$13="октябрь",DT41+ER41+FP41+CI41,IF([19]Настройка!$D$13="ноябрь",DT41+ER41+FP41+CI41+CQ41,IF(OR([19]Настройка!$D$13="декабрь",[19]Настройка!$D$13="IV квартал"),HE41,"Ошибка"))))))))))))</f>
        <v>0</v>
      </c>
      <c r="IH41" s="434">
        <f t="shared" si="156"/>
        <v>-1946.1627395473697</v>
      </c>
      <c r="II41" s="435">
        <f t="shared" si="157"/>
        <v>0.95671664204248308</v>
      </c>
      <c r="IK41" s="439"/>
    </row>
    <row r="42" spans="1:245" s="438" customFormat="1" outlineLevel="1">
      <c r="A42" s="422">
        <f t="shared" si="158"/>
        <v>29</v>
      </c>
      <c r="B42" s="440" t="s">
        <v>1771</v>
      </c>
      <c r="C42" s="441">
        <v>12060400</v>
      </c>
      <c r="D42" s="433"/>
      <c r="E42" s="442">
        <v>653.00605572772497</v>
      </c>
      <c r="F42" s="442">
        <v>454.95477</v>
      </c>
      <c r="G42" s="434">
        <f t="shared" si="8"/>
        <v>-198.05128572772497</v>
      </c>
      <c r="H42" s="435">
        <f t="shared" si="9"/>
        <v>0.69670834750986799</v>
      </c>
      <c r="I42" s="436"/>
      <c r="J42" s="442">
        <v>71.121980000000008</v>
      </c>
      <c r="K42" s="434">
        <f t="shared" si="10"/>
        <v>71.121980000000008</v>
      </c>
      <c r="L42" s="442">
        <v>0</v>
      </c>
      <c r="M42" s="442">
        <v>71.121979999999994</v>
      </c>
      <c r="N42" s="434">
        <f t="shared" si="11"/>
        <v>71.121979999999994</v>
      </c>
      <c r="O42" s="443"/>
      <c r="P42" s="434">
        <f t="shared" si="12"/>
        <v>0</v>
      </c>
      <c r="Q42" s="435">
        <f t="shared" si="13"/>
        <v>0.99999999999999978</v>
      </c>
      <c r="R42" s="442">
        <v>58.422510000000003</v>
      </c>
      <c r="S42" s="434">
        <f t="shared" si="14"/>
        <v>58.422510000000003</v>
      </c>
      <c r="T42" s="442">
        <v>0</v>
      </c>
      <c r="U42" s="442">
        <v>58.422510000000003</v>
      </c>
      <c r="V42" s="434">
        <f t="shared" si="15"/>
        <v>58.422510000000003</v>
      </c>
      <c r="W42" s="443"/>
      <c r="X42" s="434">
        <f t="shared" si="16"/>
        <v>0</v>
      </c>
      <c r="Y42" s="435">
        <f t="shared" si="17"/>
        <v>1</v>
      </c>
      <c r="Z42" s="442">
        <v>61.522538712630002</v>
      </c>
      <c r="AA42" s="434">
        <f t="shared" si="18"/>
        <v>61.522538712630002</v>
      </c>
      <c r="AB42" s="442">
        <v>0</v>
      </c>
      <c r="AC42" s="442">
        <v>51.734230000000004</v>
      </c>
      <c r="AD42" s="434">
        <f t="shared" si="19"/>
        <v>51.734230000000004</v>
      </c>
      <c r="AE42" s="443"/>
      <c r="AF42" s="434">
        <f t="shared" si="20"/>
        <v>-9.7883087126299984</v>
      </c>
      <c r="AG42" s="435">
        <f t="shared" si="21"/>
        <v>0.84089881663773813</v>
      </c>
      <c r="AH42" s="442">
        <v>77.376767979488733</v>
      </c>
      <c r="AI42" s="434">
        <f t="shared" si="22"/>
        <v>77.376767979488733</v>
      </c>
      <c r="AJ42" s="442">
        <v>0</v>
      </c>
      <c r="AK42" s="442">
        <v>58.549340000000001</v>
      </c>
      <c r="AL42" s="434">
        <f t="shared" si="23"/>
        <v>58.549340000000001</v>
      </c>
      <c r="AM42" s="443"/>
      <c r="AN42" s="434">
        <f t="shared" si="24"/>
        <v>-18.827427979488732</v>
      </c>
      <c r="AO42" s="435">
        <f t="shared" si="25"/>
        <v>0.75667854226633546</v>
      </c>
      <c r="AP42" s="442">
        <v>113.95519225016</v>
      </c>
      <c r="AQ42" s="434">
        <f t="shared" si="26"/>
        <v>113.95519225016</v>
      </c>
      <c r="AR42" s="442">
        <v>0</v>
      </c>
      <c r="AS42" s="442">
        <v>75.178100000000001</v>
      </c>
      <c r="AT42" s="434">
        <f t="shared" si="27"/>
        <v>75.178100000000001</v>
      </c>
      <c r="AU42" s="443"/>
      <c r="AV42" s="434">
        <f t="shared" si="28"/>
        <v>-38.777092250159996</v>
      </c>
      <c r="AW42" s="435">
        <f t="shared" si="29"/>
        <v>0.65971631933159636</v>
      </c>
      <c r="AX42" s="442">
        <v>281.08083609282176</v>
      </c>
      <c r="AY42" s="434">
        <f t="shared" si="30"/>
        <v>281.08083609282176</v>
      </c>
      <c r="AZ42" s="442">
        <v>0</v>
      </c>
      <c r="BA42" s="442">
        <v>58.305599999999998</v>
      </c>
      <c r="BB42" s="434">
        <f t="shared" si="31"/>
        <v>58.305599999999998</v>
      </c>
      <c r="BC42" s="443"/>
      <c r="BD42" s="434">
        <f t="shared" si="32"/>
        <v>-222.77523609282176</v>
      </c>
      <c r="BE42" s="435">
        <f t="shared" si="33"/>
        <v>0.20743356541299618</v>
      </c>
      <c r="BF42" s="442">
        <v>65.670600556220123</v>
      </c>
      <c r="BG42" s="434">
        <f t="shared" si="34"/>
        <v>65.670600556220123</v>
      </c>
      <c r="BH42" s="442">
        <v>0</v>
      </c>
      <c r="BI42" s="442">
        <v>64.043340000000001</v>
      </c>
      <c r="BJ42" s="434">
        <f t="shared" si="35"/>
        <v>64.043340000000001</v>
      </c>
      <c r="BK42" s="443"/>
      <c r="BL42" s="434">
        <f t="shared" si="36"/>
        <v>-1.6272605562201221</v>
      </c>
      <c r="BM42" s="435">
        <f t="shared" si="37"/>
        <v>0.9752208668348169</v>
      </c>
      <c r="BN42" s="442">
        <v>66.440878014079971</v>
      </c>
      <c r="BO42" s="434">
        <f t="shared" si="38"/>
        <v>66.440878014079971</v>
      </c>
      <c r="BP42" s="442">
        <v>0</v>
      </c>
      <c r="BQ42" s="442">
        <v>88.268199999999993</v>
      </c>
      <c r="BR42" s="434">
        <f t="shared" si="39"/>
        <v>88.268199999999993</v>
      </c>
      <c r="BS42" s="443"/>
      <c r="BT42" s="434">
        <f t="shared" si="40"/>
        <v>21.827321985920022</v>
      </c>
      <c r="BU42" s="435">
        <f t="shared" si="41"/>
        <v>1.328522479508691</v>
      </c>
      <c r="BV42" s="442">
        <v>73.005699672408582</v>
      </c>
      <c r="BW42" s="434">
        <f t="shared" si="42"/>
        <v>73.005699672408582</v>
      </c>
      <c r="BX42" s="442">
        <v>0</v>
      </c>
      <c r="BY42" s="442">
        <v>56.345280000000002</v>
      </c>
      <c r="BZ42" s="434">
        <f t="shared" si="43"/>
        <v>56.345280000000002</v>
      </c>
      <c r="CA42" s="443"/>
      <c r="CB42" s="434">
        <f t="shared" si="44"/>
        <v>-16.66041967240858</v>
      </c>
      <c r="CC42" s="435">
        <f t="shared" si="45"/>
        <v>0.77179289086787373</v>
      </c>
      <c r="CD42" s="442">
        <v>68.671734631487965</v>
      </c>
      <c r="CE42" s="434">
        <f t="shared" si="46"/>
        <v>68.671734631487965</v>
      </c>
      <c r="CF42" s="442">
        <v>0</v>
      </c>
      <c r="CG42" s="442"/>
      <c r="CH42" s="434">
        <f t="shared" si="47"/>
        <v>0</v>
      </c>
      <c r="CI42" s="443"/>
      <c r="CJ42" s="434">
        <f t="shared" si="48"/>
        <v>-68.671734631487965</v>
      </c>
      <c r="CK42" s="435">
        <f t="shared" si="49"/>
        <v>0</v>
      </c>
      <c r="CL42" s="442">
        <v>69.283827914325087</v>
      </c>
      <c r="CM42" s="434">
        <f t="shared" si="50"/>
        <v>69.283827914325087</v>
      </c>
      <c r="CN42" s="442">
        <v>0</v>
      </c>
      <c r="CO42" s="442"/>
      <c r="CP42" s="434">
        <f t="shared" si="51"/>
        <v>0</v>
      </c>
      <c r="CQ42" s="443"/>
      <c r="CR42" s="434">
        <f t="shared" si="52"/>
        <v>-69.283827914325087</v>
      </c>
      <c r="CS42" s="435">
        <f t="shared" si="53"/>
        <v>0</v>
      </c>
      <c r="CT42" s="442">
        <v>78.282859949509373</v>
      </c>
      <c r="CU42" s="434">
        <f t="shared" si="54"/>
        <v>78.282859949509373</v>
      </c>
      <c r="CV42" s="442">
        <v>0</v>
      </c>
      <c r="CW42" s="442"/>
      <c r="CX42" s="434">
        <f t="shared" si="55"/>
        <v>0</v>
      </c>
      <c r="CY42" s="443"/>
      <c r="CZ42" s="434">
        <f t="shared" si="56"/>
        <v>-78.282859949509373</v>
      </c>
      <c r="DA42" s="435">
        <f t="shared" si="57"/>
        <v>0</v>
      </c>
      <c r="DB42" s="436"/>
      <c r="DC42" s="443">
        <v>0</v>
      </c>
      <c r="DD42" s="443">
        <f>DC42</f>
        <v>0</v>
      </c>
      <c r="DE42" s="434">
        <f t="shared" si="58"/>
        <v>0</v>
      </c>
      <c r="DF42" s="435" t="str">
        <f t="shared" si="59"/>
        <v>- // -</v>
      </c>
      <c r="DG42" s="443">
        <v>59.061980000000005</v>
      </c>
      <c r="DH42" s="443">
        <f>DG42</f>
        <v>59.061980000000005</v>
      </c>
      <c r="DI42" s="434">
        <f t="shared" si="60"/>
        <v>0</v>
      </c>
      <c r="DJ42" s="435">
        <f t="shared" si="61"/>
        <v>1</v>
      </c>
      <c r="DK42" s="443">
        <v>169.84823360262996</v>
      </c>
      <c r="DL42" s="443">
        <v>168.70607999999999</v>
      </c>
      <c r="DM42" s="434">
        <f t="shared" si="62"/>
        <v>-1.1421536026299748</v>
      </c>
      <c r="DN42" s="435">
        <f t="shared" si="63"/>
        <v>0.99327544609441087</v>
      </c>
      <c r="DO42" s="434">
        <f t="shared" si="64"/>
        <v>191.06702871262999</v>
      </c>
      <c r="DP42" s="434">
        <f t="shared" si="65"/>
        <v>191.06702871262999</v>
      </c>
      <c r="DQ42" s="434">
        <f t="shared" si="66"/>
        <v>0</v>
      </c>
      <c r="DR42" s="434">
        <f t="shared" si="67"/>
        <v>181.27871999999999</v>
      </c>
      <c r="DS42" s="434">
        <f t="shared" si="68"/>
        <v>181.27871999999999</v>
      </c>
      <c r="DT42" s="434">
        <f t="shared" si="69"/>
        <v>0</v>
      </c>
      <c r="DU42" s="434">
        <f t="shared" si="70"/>
        <v>-9.7883087126299984</v>
      </c>
      <c r="DV42" s="435">
        <f t="shared" si="71"/>
        <v>0.94877028873803293</v>
      </c>
      <c r="DW42" s="443">
        <v>0</v>
      </c>
      <c r="DX42" s="443"/>
      <c r="DY42" s="434">
        <f t="shared" si="72"/>
        <v>0</v>
      </c>
      <c r="DZ42" s="435" t="str">
        <f t="shared" si="73"/>
        <v>- // -</v>
      </c>
      <c r="EA42" s="443">
        <v>0</v>
      </c>
      <c r="EB42" s="443"/>
      <c r="EC42" s="434">
        <f t="shared" si="76"/>
        <v>0</v>
      </c>
      <c r="ED42" s="435" t="str">
        <f t="shared" si="77"/>
        <v>- // -</v>
      </c>
      <c r="EE42" s="434">
        <f t="shared" si="160"/>
        <v>37.843184889999975</v>
      </c>
      <c r="EF42" s="434">
        <f t="shared" si="161"/>
        <v>46.489339999999999</v>
      </c>
      <c r="EG42" s="434">
        <f t="shared" si="78"/>
        <v>8.6461551100000236</v>
      </c>
      <c r="EH42" s="435">
        <f t="shared" si="79"/>
        <v>1.2284732412224839</v>
      </c>
      <c r="EI42" s="443">
        <v>339.16279632247046</v>
      </c>
      <c r="EJ42" s="443">
        <f>145.5437+52.65334</f>
        <v>198.19704000000002</v>
      </c>
      <c r="EK42" s="434">
        <f t="shared" si="80"/>
        <v>-140.96575632247044</v>
      </c>
      <c r="EL42" s="435">
        <f t="shared" si="81"/>
        <v>0.58437140555816591</v>
      </c>
      <c r="EM42" s="434">
        <f t="shared" si="82"/>
        <v>472.41279632247051</v>
      </c>
      <c r="EN42" s="434">
        <f t="shared" si="83"/>
        <v>472.41279632247051</v>
      </c>
      <c r="EO42" s="434">
        <f t="shared" si="84"/>
        <v>0</v>
      </c>
      <c r="EP42" s="434">
        <f t="shared" si="85"/>
        <v>192.03304</v>
      </c>
      <c r="EQ42" s="434">
        <f t="shared" si="86"/>
        <v>192.03304</v>
      </c>
      <c r="ER42" s="434">
        <f t="shared" si="87"/>
        <v>0</v>
      </c>
      <c r="ES42" s="434">
        <f t="shared" si="88"/>
        <v>-280.37975632247048</v>
      </c>
      <c r="ET42" s="435">
        <f t="shared" si="89"/>
        <v>0.40649415404259631</v>
      </c>
      <c r="EU42" s="443">
        <v>0</v>
      </c>
      <c r="EV42" s="443"/>
      <c r="EW42" s="434">
        <f t="shared" si="90"/>
        <v>0</v>
      </c>
      <c r="EX42" s="435" t="str">
        <f t="shared" si="91"/>
        <v>- // -</v>
      </c>
      <c r="EY42" s="443">
        <v>133.24999511000007</v>
      </c>
      <c r="EZ42" s="443"/>
      <c r="FA42" s="434">
        <f t="shared" si="94"/>
        <v>-133.24999511000007</v>
      </c>
      <c r="FB42" s="435">
        <f t="shared" si="95"/>
        <v>0</v>
      </c>
      <c r="FC42" s="434">
        <f t="shared" si="162"/>
        <v>37.84317999999999</v>
      </c>
      <c r="FD42" s="434">
        <f t="shared" si="163"/>
        <v>52.653340000000014</v>
      </c>
      <c r="FE42" s="434">
        <f t="shared" si="96"/>
        <v>14.810160000000025</v>
      </c>
      <c r="FF42" s="435">
        <f t="shared" si="97"/>
        <v>1.3913561175355778</v>
      </c>
      <c r="FG42" s="443">
        <v>338.36717824270863</v>
      </c>
      <c r="FH42" s="443">
        <f>156.00348+50.58836</f>
        <v>206.59183999999999</v>
      </c>
      <c r="FI42" s="434">
        <f t="shared" si="98"/>
        <v>-131.77533824270864</v>
      </c>
      <c r="FJ42" s="435">
        <f t="shared" si="99"/>
        <v>0.61055519945203718</v>
      </c>
      <c r="FK42" s="434">
        <f t="shared" si="100"/>
        <v>205.11717824270869</v>
      </c>
      <c r="FL42" s="434">
        <f t="shared" si="101"/>
        <v>205.11717824270869</v>
      </c>
      <c r="FM42" s="434">
        <f t="shared" si="102"/>
        <v>0</v>
      </c>
      <c r="FN42" s="434">
        <f t="shared" si="103"/>
        <v>208.65681999999998</v>
      </c>
      <c r="FO42" s="434">
        <f t="shared" si="104"/>
        <v>208.65681999999998</v>
      </c>
      <c r="FP42" s="434">
        <f t="shared" si="105"/>
        <v>0</v>
      </c>
      <c r="FQ42" s="434">
        <f t="shared" si="106"/>
        <v>3.5396417572912924</v>
      </c>
      <c r="FR42" s="435">
        <f t="shared" si="107"/>
        <v>1.0172566812181032</v>
      </c>
      <c r="FS42" s="443">
        <v>0</v>
      </c>
      <c r="FT42" s="443"/>
      <c r="FU42" s="434">
        <f t="shared" si="108"/>
        <v>0</v>
      </c>
      <c r="FV42" s="435" t="str">
        <f t="shared" si="109"/>
        <v>- // -</v>
      </c>
      <c r="FW42" s="443">
        <v>0</v>
      </c>
      <c r="FX42" s="443"/>
      <c r="FY42" s="434">
        <f t="shared" si="112"/>
        <v>0</v>
      </c>
      <c r="FZ42" s="435" t="str">
        <f t="shared" si="113"/>
        <v>- // -</v>
      </c>
      <c r="GA42" s="434">
        <f t="shared" si="164"/>
        <v>37.843184889999861</v>
      </c>
      <c r="GB42" s="434">
        <f t="shared" si="165"/>
        <v>50.588360000000023</v>
      </c>
      <c r="GC42" s="434">
        <f t="shared" si="114"/>
        <v>12.745175110000162</v>
      </c>
      <c r="GD42" s="435">
        <f t="shared" si="115"/>
        <v>1.3367891774185239</v>
      </c>
      <c r="GE42" s="443">
        <v>216.23842249532242</v>
      </c>
      <c r="GF42" s="443"/>
      <c r="GG42" s="434">
        <f t="shared" si="116"/>
        <v>-216.23842249532242</v>
      </c>
      <c r="GH42" s="435">
        <f t="shared" si="117"/>
        <v>0</v>
      </c>
      <c r="GI42" s="434">
        <f t="shared" si="118"/>
        <v>216.23842249532242</v>
      </c>
      <c r="GJ42" s="434">
        <f t="shared" si="119"/>
        <v>216.23842249532242</v>
      </c>
      <c r="GK42" s="434">
        <f t="shared" si="120"/>
        <v>0</v>
      </c>
      <c r="GL42" s="434">
        <f t="shared" si="121"/>
        <v>0</v>
      </c>
      <c r="GM42" s="434">
        <f t="shared" si="122"/>
        <v>0</v>
      </c>
      <c r="GN42" s="434">
        <f t="shared" si="123"/>
        <v>0</v>
      </c>
      <c r="GO42" s="434">
        <f t="shared" si="124"/>
        <v>-216.23842249532242</v>
      </c>
      <c r="GP42" s="435">
        <f t="shared" si="125"/>
        <v>0</v>
      </c>
      <c r="GQ42" s="443">
        <v>0</v>
      </c>
      <c r="GR42" s="443"/>
      <c r="GS42" s="434">
        <f t="shared" si="126"/>
        <v>0</v>
      </c>
      <c r="GT42" s="435" t="str">
        <f t="shared" si="127"/>
        <v>- // -</v>
      </c>
      <c r="GU42" s="436"/>
      <c r="GV42" s="434">
        <f t="shared" si="128"/>
        <v>1063.6166306631314</v>
      </c>
      <c r="GW42" s="434">
        <f t="shared" si="129"/>
        <v>573.49495999999999</v>
      </c>
      <c r="GX42" s="434">
        <f t="shared" si="130"/>
        <v>-490.12167066313145</v>
      </c>
      <c r="GY42" s="435">
        <f t="shared" si="131"/>
        <v>0.53919329903900048</v>
      </c>
      <c r="GZ42" s="434">
        <f t="shared" si="132"/>
        <v>1084.8354257731316</v>
      </c>
      <c r="HA42" s="434">
        <f t="shared" si="133"/>
        <v>1084.8354257731316</v>
      </c>
      <c r="HB42" s="434">
        <f t="shared" si="134"/>
        <v>0</v>
      </c>
      <c r="HC42" s="434">
        <f t="shared" si="135"/>
        <v>581.96857999999997</v>
      </c>
      <c r="HD42" s="434">
        <f t="shared" si="136"/>
        <v>581.96857999999997</v>
      </c>
      <c r="HE42" s="434">
        <f t="shared" si="137"/>
        <v>0</v>
      </c>
      <c r="HF42" s="434">
        <f t="shared" si="138"/>
        <v>-502.86684577313167</v>
      </c>
      <c r="HG42" s="435">
        <f t="shared" si="139"/>
        <v>0.53645794207471365</v>
      </c>
      <c r="HH42" s="434">
        <f t="shared" si="140"/>
        <v>0</v>
      </c>
      <c r="HI42" s="434">
        <f t="shared" si="141"/>
        <v>0</v>
      </c>
      <c r="HJ42" s="434">
        <f t="shared" si="142"/>
        <v>0</v>
      </c>
      <c r="HK42" s="435" t="str">
        <f t="shared" si="143"/>
        <v>- // -</v>
      </c>
      <c r="HL42" s="443">
        <v>0</v>
      </c>
      <c r="HM42" s="443"/>
      <c r="HN42" s="434">
        <f t="shared" si="146"/>
        <v>0</v>
      </c>
      <c r="HO42" s="435" t="str">
        <f t="shared" si="147"/>
        <v>- // -</v>
      </c>
      <c r="HP42" s="434">
        <f t="shared" si="166"/>
        <v>37.843184889999861</v>
      </c>
      <c r="HQ42" s="434">
        <f t="shared" si="167"/>
        <v>50.588360000000023</v>
      </c>
      <c r="HR42" s="434">
        <f t="shared" si="148"/>
        <v>12.745175110000162</v>
      </c>
      <c r="HS42" s="435">
        <f t="shared" si="149"/>
        <v>1.3367891774185239</v>
      </c>
      <c r="HT42" s="436"/>
      <c r="HU42" s="434">
        <f t="shared" si="150"/>
        <v>629.88065577313159</v>
      </c>
      <c r="HV42" s="435">
        <f t="shared" si="151"/>
        <v>2.3844907171170702</v>
      </c>
      <c r="HW42" s="436"/>
      <c r="HX42" s="434">
        <f>IF([19]Настройка!$D$13="январь",0,IF([19]Настройка!$D$13="февраль",0,IF(OR([19]Настройка!$D$13="март",[19]Настройка!$D$13="I квартал"),DK42,IF([19]Настройка!$D$13="апрель",DK42,IF([19]Настройка!$D$13="май",DK42,IF(OR([19]Настройка!$D$13="июнь",[19]Настройка!$D$13="II квартал"),DK42+EI42,IF([19]Настройка!$D$13="июль",DK42+EI42,IF([19]Настройка!$D$13="август",DK42+EI42,IF(OR([19]Настройка!$D$13="сентябрь",[19]Настройка!$D$13="III квартал"),DK42+EI42+FG42,IF([19]Настройка!$D$13="октябрь",DK42+EI42+FG42,IF([19]Настройка!$D$13="ноябрь",DK42+EI42+FG42,IF(OR([19]Настройка!$D$13="декабрь",[19]Настройка!$D$13="IV квартал"),GV42,"Ошибка"))))))))))))</f>
        <v>847.37820816780902</v>
      </c>
      <c r="HY42" s="434">
        <f>IF([19]Настройка!$D$13="январь",0,IF([19]Настройка!$D$13="февраль",0,IF(OR([19]Настройка!$D$13="март",[19]Настройка!$D$13="I квартал"),DL42,IF([19]Настройка!$D$13="апрель",DL42,IF([19]Настройка!$D$13="май",DL42,IF(OR([19]Настройка!$D$13="июнь",[19]Настройка!$D$13="II квартал"),DL42+EJ42,IF([19]Настройка!$D$13="июль",DL42+EJ42,IF([19]Настройка!$D$13="август",DL42+EJ42,IF(OR([19]Настройка!$D$13="сентябрь",[19]Настройка!$D$13="III квартал"),DL42+EJ42+FH42,IF([19]Настройка!$D$13="октябрь",DL42+EJ42+FH42,IF([19]Настройка!$D$13="ноябрь",DL42+EJ42+FH42,IF(OR([19]Настройка!$D$13="декабрь",[19]Настройка!$D$13="IV квартал"),GW42,"Ошибка"))))))))))))</f>
        <v>573.49495999999999</v>
      </c>
      <c r="HZ42" s="434">
        <f t="shared" si="152"/>
        <v>-273.88324816780903</v>
      </c>
      <c r="IA42" s="435">
        <f t="shared" si="153"/>
        <v>0.67678747750665424</v>
      </c>
      <c r="IB42" s="447">
        <f t="shared" si="154"/>
        <v>868.59700327780911</v>
      </c>
      <c r="IC42" s="434">
        <f>IF([19]Настройка!$D$13="январь",K42,IF([19]Настройка!$D$13="февраль",K42+S42,IF(OR([19]Настройка!$D$13="март",[19]Настройка!$D$13="I квартал"),DP42,IF([19]Настройка!$D$13="апрель",DP42+AI42,IF([19]Настройка!$D$13="май",DP42+AI42+AQ42,IF(OR([19]Настройка!$D$13="июнь",[19]Настройка!$D$13="II квартал"),DP42+EN42,IF([19]Настройка!$D$13="июль",DP42+EN42+BG42,IF([19]Настройка!$D$13="август",DP42+EN42+BG42+BO42,IF(OR([19]Настройка!$D$13="сентябрь",[19]Настройка!$D$13="III квартал"),DP42+EN42+FL42,IF([19]Настройка!$D$13="октябрь",DP42+EN42+FL42+CE42,IF([19]Настройка!$D$13="ноябрь",DP42+EN42+FL42+CE42+CM42,IF(OR([19]Настройка!$D$13="декабрь",[19]Настройка!$D$13="IV квартал"),HA42,"Ошибка"))))))))))))</f>
        <v>868.59700327780911</v>
      </c>
      <c r="ID42" s="447">
        <f>IF([19]Настройка!$D$13="январь",L42,IF([19]Настройка!$D$13="февраль",L42+T42,IF(OR([19]Настройка!$D$13="март",[19]Настройка!$D$13="I квартал"),DQ42,IF([19]Настройка!$D$13="апрель",DQ42+AJ42,IF([19]Настройка!$D$13="май",DQ42+AJ42+AR42,IF(OR([19]Настройка!$D$13="июнь",[19]Настройка!$D$13="II квартал"),DQ42+EO42,IF([19]Настройка!$D$13="июль",DQ42+EO42+BH42,IF([19]Настройка!$D$13="август",DQ42+EO42+BH42+BP42,IF(OR([19]Настройка!$D$13="сентябрь",[19]Настройка!$D$13="III квартал"),DQ42+EO42+FM42,IF([19]Настройка!$D$13="октябрь",DQ42+EO42+FM42+CF42,IF([19]Настройка!$D$13="ноябрь",DQ42+EO42+FM42+CF42+CN42,IF(OR([19]Настройка!$D$13="декабрь",[19]Настройка!$D$13="IV квартал"),HB42,"Ошибка"))))))))))))</f>
        <v>0</v>
      </c>
      <c r="IE42" s="447">
        <f t="shared" si="155"/>
        <v>581.96857999999997</v>
      </c>
      <c r="IF42" s="434">
        <f>IF([19]Настройка!$D$13="январь",N42,IF([19]Настройка!$D$13="февраль",N42+V42,IF(OR([19]Настройка!$D$13="март",[19]Настройка!$D$13="I квартал"),DS42,IF([19]Настройка!$D$13="апрель",DS42+AL42,IF([19]Настройка!$D$13="май",DS42+AL42+AT42,IF(OR([19]Настройка!$D$13="июнь",[19]Настройка!$D$13="II квартал"),DS42+EQ42,IF([19]Настройка!$D$13="июль",DS42+EQ42+BJ42,IF([19]Настройка!$D$13="август",DS42+EQ42+BJ42+BR42,IF(OR([19]Настройка!$D$13="сентябрь",[19]Настройка!$D$13="III квартал"),DS42+EQ42+FO42,IF([19]Настройка!$D$13="октябрь",DS42+EQ42+FO42+CH42,IF([19]Настройка!$D$13="ноябрь",DS42+EQ42+FO42+CH42+CP42,IF(OR([19]Настройка!$D$13="декабрь",[19]Настройка!$D$13="IV квартал"),HD42,"Ошибка"))))))))))))</f>
        <v>581.96857999999997</v>
      </c>
      <c r="IG42" s="447">
        <f>IF([19]Настройка!$D$13="январь",O42,IF([19]Настройка!$D$13="февраль",O42+W42,IF(OR([19]Настройка!$D$13="март",[19]Настройка!$D$13="I квартал"),DT42,IF([19]Настройка!$D$13="апрель",DT42+AM42,IF([19]Настройка!$D$13="май",DT42+AM42+AU42,IF(OR([19]Настройка!$D$13="июнь",[19]Настройка!$D$13="II квартал"),DT42+ER42,IF([19]Настройка!$D$13="июль",DT42+ER42+BK42,IF([19]Настройка!$D$13="август",DT42+ER42+BK42+BS42,IF(OR([19]Настройка!$D$13="сентябрь",[19]Настройка!$D$13="III квартал"),DT42+ER42+FP42,IF([19]Настройка!$D$13="октябрь",DT42+ER42+FP42+CI42,IF([19]Настройка!$D$13="ноябрь",DT42+ER42+FP42+CI42+CQ42,IF(OR([19]Настройка!$D$13="декабрь",[19]Настройка!$D$13="IV квартал"),HE42,"Ошибка"))))))))))))</f>
        <v>0</v>
      </c>
      <c r="IH42" s="434">
        <f t="shared" si="156"/>
        <v>-286.62842327780913</v>
      </c>
      <c r="II42" s="435">
        <f t="shared" si="157"/>
        <v>0.67000988698307207</v>
      </c>
      <c r="IK42" s="439"/>
    </row>
    <row r="43" spans="1:245" s="438" customFormat="1">
      <c r="A43" s="422">
        <f t="shared" si="158"/>
        <v>30</v>
      </c>
      <c r="B43" s="444" t="s">
        <v>1606</v>
      </c>
      <c r="C43" s="432">
        <v>12080000</v>
      </c>
      <c r="D43" s="433"/>
      <c r="E43" s="434">
        <f>E44+E45+E46</f>
        <v>81480.062587054534</v>
      </c>
      <c r="F43" s="434">
        <f>F44+F45+F46</f>
        <v>123426.44211</v>
      </c>
      <c r="G43" s="434">
        <f t="shared" si="8"/>
        <v>41946.37952294547</v>
      </c>
      <c r="H43" s="435">
        <f t="shared" si="9"/>
        <v>1.5148054406331528</v>
      </c>
      <c r="I43" s="436"/>
      <c r="J43" s="434">
        <f>J44+J45+J46</f>
        <v>5425.3697899999997</v>
      </c>
      <c r="K43" s="434">
        <f t="shared" si="10"/>
        <v>5345.2504300000001</v>
      </c>
      <c r="L43" s="434">
        <f>L44+L45+L46</f>
        <v>80.119360000000015</v>
      </c>
      <c r="M43" s="434">
        <f>M44+M45+M46</f>
        <v>5425.3697899999997</v>
      </c>
      <c r="N43" s="434">
        <f t="shared" si="11"/>
        <v>5345.2504300000001</v>
      </c>
      <c r="O43" s="434">
        <f>O44+O45+O46</f>
        <v>80.11936</v>
      </c>
      <c r="P43" s="434">
        <f t="shared" si="12"/>
        <v>0</v>
      </c>
      <c r="Q43" s="435">
        <f t="shared" si="13"/>
        <v>1</v>
      </c>
      <c r="R43" s="434">
        <f>R44+R45+R46</f>
        <v>7824.2174899999991</v>
      </c>
      <c r="S43" s="434">
        <f t="shared" si="14"/>
        <v>7813.1330899999994</v>
      </c>
      <c r="T43" s="434">
        <f>T44+T45+T46</f>
        <v>11.0844</v>
      </c>
      <c r="U43" s="434">
        <f>U44+U45+U46</f>
        <v>7824.21749</v>
      </c>
      <c r="V43" s="434">
        <f t="shared" si="15"/>
        <v>7813.1330900000003</v>
      </c>
      <c r="W43" s="434">
        <f>W44+W45+W46</f>
        <v>11.0844</v>
      </c>
      <c r="X43" s="434">
        <f t="shared" si="16"/>
        <v>0</v>
      </c>
      <c r="Y43" s="435">
        <f t="shared" si="17"/>
        <v>1.0000000000000002</v>
      </c>
      <c r="Z43" s="434">
        <f>Z44+Z45+Z46</f>
        <v>17912.544352000001</v>
      </c>
      <c r="AA43" s="434">
        <f t="shared" si="18"/>
        <v>17312.411822000002</v>
      </c>
      <c r="AB43" s="434">
        <f>AB44+AB45+AB46</f>
        <v>600.13252999999997</v>
      </c>
      <c r="AC43" s="434">
        <f>AC44+AC45+AC46</f>
        <v>17106.461650000001</v>
      </c>
      <c r="AD43" s="434">
        <f t="shared" si="19"/>
        <v>17100.01165</v>
      </c>
      <c r="AE43" s="434">
        <f>AE44+AE45+AE46</f>
        <v>6.45</v>
      </c>
      <c r="AF43" s="434">
        <f t="shared" si="20"/>
        <v>-806.0827019999997</v>
      </c>
      <c r="AG43" s="435">
        <f t="shared" si="21"/>
        <v>0.95499898360837843</v>
      </c>
      <c r="AH43" s="434">
        <f>AH44+AH45+AH46</f>
        <v>2017.1745559999997</v>
      </c>
      <c r="AI43" s="434">
        <f t="shared" si="22"/>
        <v>1945.3342059999998</v>
      </c>
      <c r="AJ43" s="434">
        <f>AJ44+AJ45+AJ46</f>
        <v>71.840350000000001</v>
      </c>
      <c r="AK43" s="434">
        <f>AK44+AK45+AK46</f>
        <v>973.76059999999995</v>
      </c>
      <c r="AL43" s="434">
        <f t="shared" si="23"/>
        <v>973.76059999999995</v>
      </c>
      <c r="AM43" s="434">
        <f>AM44+AM45+AM46</f>
        <v>0</v>
      </c>
      <c r="AN43" s="434">
        <f t="shared" si="24"/>
        <v>-1043.4139559999999</v>
      </c>
      <c r="AO43" s="435">
        <f t="shared" si="25"/>
        <v>0.48273492103278348</v>
      </c>
      <c r="AP43" s="434">
        <f>AP44+AP45+AP46</f>
        <v>2887.3790859999999</v>
      </c>
      <c r="AQ43" s="434">
        <f t="shared" si="26"/>
        <v>2815.538736</v>
      </c>
      <c r="AR43" s="434">
        <f>AR44+AR45+AR46</f>
        <v>71.840350000000001</v>
      </c>
      <c r="AS43" s="434">
        <f>AS44+AS45+AS46</f>
        <v>1123.0590999999999</v>
      </c>
      <c r="AT43" s="434">
        <f t="shared" si="27"/>
        <v>1123.0590999999999</v>
      </c>
      <c r="AU43" s="434">
        <f>AU44+AU45+AU46</f>
        <v>0</v>
      </c>
      <c r="AV43" s="434">
        <f t="shared" si="28"/>
        <v>-1764.319986</v>
      </c>
      <c r="AW43" s="435">
        <f t="shared" si="29"/>
        <v>0.38895450391164882</v>
      </c>
      <c r="AX43" s="434">
        <f>AX44+AX45+AX46</f>
        <v>4321.1864544</v>
      </c>
      <c r="AY43" s="434">
        <f t="shared" si="30"/>
        <v>4249.3461043999996</v>
      </c>
      <c r="AZ43" s="434">
        <f>AZ44+AZ45+AZ46</f>
        <v>71.840350000000001</v>
      </c>
      <c r="BA43" s="434">
        <f>BA44+BA45+BA46</f>
        <v>2355.0153</v>
      </c>
      <c r="BB43" s="434">
        <f t="shared" si="31"/>
        <v>2355.0153</v>
      </c>
      <c r="BC43" s="434">
        <f>BC44+BC45+BC46</f>
        <v>0</v>
      </c>
      <c r="BD43" s="434">
        <f t="shared" si="32"/>
        <v>-1966.1711544</v>
      </c>
      <c r="BE43" s="435">
        <f t="shared" si="33"/>
        <v>0.54499275253490442</v>
      </c>
      <c r="BF43" s="434">
        <f>BF44+BF45+BF46</f>
        <v>8079.7423844000004</v>
      </c>
      <c r="BG43" s="434">
        <f t="shared" si="34"/>
        <v>8007.9020344</v>
      </c>
      <c r="BH43" s="434">
        <f>BH44+BH45+BH46</f>
        <v>71.840350000000001</v>
      </c>
      <c r="BI43" s="434">
        <f>BI44+BI45+BI46</f>
        <v>1038.0903899999998</v>
      </c>
      <c r="BJ43" s="434">
        <f t="shared" si="35"/>
        <v>1038.0903899999998</v>
      </c>
      <c r="BK43" s="434">
        <f>BK44+BK45+BK46</f>
        <v>0</v>
      </c>
      <c r="BL43" s="434">
        <f t="shared" si="36"/>
        <v>-7041.6519944000011</v>
      </c>
      <c r="BM43" s="435">
        <f t="shared" si="37"/>
        <v>0.12848062977902583</v>
      </c>
      <c r="BN43" s="434">
        <f>BN44+BN45+BN46</f>
        <v>7049.8898924000005</v>
      </c>
      <c r="BO43" s="434">
        <f t="shared" si="38"/>
        <v>6978.0495424000001</v>
      </c>
      <c r="BP43" s="434">
        <f>BP44+BP45+BP46</f>
        <v>71.840350000000001</v>
      </c>
      <c r="BQ43" s="434">
        <f>BQ44+BQ45+BQ46</f>
        <v>3787.6223300000001</v>
      </c>
      <c r="BR43" s="434">
        <f t="shared" si="39"/>
        <v>3787.6223300000001</v>
      </c>
      <c r="BS43" s="434">
        <f>BS44+BS45+BS46</f>
        <v>0</v>
      </c>
      <c r="BT43" s="434">
        <f t="shared" si="40"/>
        <v>-3262.2675624000003</v>
      </c>
      <c r="BU43" s="435">
        <f t="shared" si="41"/>
        <v>0.53725978530291296</v>
      </c>
      <c r="BV43" s="434">
        <f>BV44+BV45+BV46</f>
        <v>5806.2522424000008</v>
      </c>
      <c r="BW43" s="434">
        <f t="shared" si="42"/>
        <v>5734.4118924000004</v>
      </c>
      <c r="BX43" s="434">
        <f>BX44+BX45+BX46</f>
        <v>71.840350000000001</v>
      </c>
      <c r="BY43" s="434">
        <f>BY44+BY45+BY46</f>
        <v>2048.20541</v>
      </c>
      <c r="BZ43" s="434">
        <f t="shared" si="43"/>
        <v>2048.20541</v>
      </c>
      <c r="CA43" s="434">
        <f>CA44+CA45+CA46</f>
        <v>0</v>
      </c>
      <c r="CB43" s="434">
        <f t="shared" si="44"/>
        <v>-3758.0468324000008</v>
      </c>
      <c r="CC43" s="435">
        <f t="shared" si="45"/>
        <v>0.35275859960802858</v>
      </c>
      <c r="CD43" s="434">
        <f>CD44+CD45+CD46</f>
        <v>4743.6783283999994</v>
      </c>
      <c r="CE43" s="434">
        <f t="shared" si="46"/>
        <v>4671.837978399999</v>
      </c>
      <c r="CF43" s="434">
        <f>CF44+CF45+CF46</f>
        <v>71.840350000000001</v>
      </c>
      <c r="CG43" s="434">
        <f>CG44+CG45+CG46</f>
        <v>0</v>
      </c>
      <c r="CH43" s="434">
        <f t="shared" si="47"/>
        <v>0</v>
      </c>
      <c r="CI43" s="434">
        <f>CI44+CI45+CI46</f>
        <v>0</v>
      </c>
      <c r="CJ43" s="434">
        <f t="shared" si="48"/>
        <v>-4743.6783283999994</v>
      </c>
      <c r="CK43" s="435">
        <f t="shared" si="49"/>
        <v>0</v>
      </c>
      <c r="CL43" s="434">
        <f>CL44+CL45+CL46</f>
        <v>10148.6414764</v>
      </c>
      <c r="CM43" s="434">
        <f t="shared" si="50"/>
        <v>10076.8011264</v>
      </c>
      <c r="CN43" s="434">
        <f>CN44+CN45+CN46</f>
        <v>71.840350000000001</v>
      </c>
      <c r="CO43" s="434">
        <f>CO44+CO45+CO46</f>
        <v>0</v>
      </c>
      <c r="CP43" s="434">
        <f t="shared" si="51"/>
        <v>0</v>
      </c>
      <c r="CQ43" s="434">
        <f>CQ44+CQ45+CQ46</f>
        <v>0</v>
      </c>
      <c r="CR43" s="434">
        <f t="shared" si="52"/>
        <v>-10148.6414764</v>
      </c>
      <c r="CS43" s="435">
        <f t="shared" si="53"/>
        <v>0</v>
      </c>
      <c r="CT43" s="434">
        <f>CT44+CT45+CT46</f>
        <v>1036.489456</v>
      </c>
      <c r="CU43" s="434">
        <f t="shared" si="54"/>
        <v>964.64910600000007</v>
      </c>
      <c r="CV43" s="434">
        <f>CV44+CV45+CV46</f>
        <v>71.840350000000001</v>
      </c>
      <c r="CW43" s="434">
        <f>CW44+CW45+CW46</f>
        <v>0</v>
      </c>
      <c r="CX43" s="434">
        <f t="shared" si="55"/>
        <v>0</v>
      </c>
      <c r="CY43" s="434">
        <f>CY44+CY45+CY46</f>
        <v>0</v>
      </c>
      <c r="CZ43" s="434">
        <f t="shared" si="56"/>
        <v>-1036.489456</v>
      </c>
      <c r="DA43" s="435">
        <f t="shared" si="57"/>
        <v>0</v>
      </c>
      <c r="DB43" s="436"/>
      <c r="DC43" s="434">
        <f>DC44+DC45+DC46</f>
        <v>0</v>
      </c>
      <c r="DD43" s="434">
        <f>DD44+DD45+DD46</f>
        <v>0</v>
      </c>
      <c r="DE43" s="434">
        <f t="shared" si="58"/>
        <v>0</v>
      </c>
      <c r="DF43" s="435" t="str">
        <f t="shared" si="59"/>
        <v>- // -</v>
      </c>
      <c r="DG43" s="434">
        <f>DG44+DG45+DG46</f>
        <v>28664.006749999997</v>
      </c>
      <c r="DH43" s="434">
        <f>DH44+DH45+DH46</f>
        <v>28664.006749999997</v>
      </c>
      <c r="DI43" s="434">
        <f t="shared" si="60"/>
        <v>0</v>
      </c>
      <c r="DJ43" s="435">
        <f t="shared" si="61"/>
        <v>1</v>
      </c>
      <c r="DK43" s="434">
        <f>DK44+DK45+DK46</f>
        <v>3729.9235180000001</v>
      </c>
      <c r="DL43" s="434">
        <f>DL44+DL45+DL46</f>
        <v>2864.0662400000028</v>
      </c>
      <c r="DM43" s="434">
        <f t="shared" si="62"/>
        <v>-865.85727799999722</v>
      </c>
      <c r="DN43" s="435">
        <f t="shared" si="63"/>
        <v>0.76786192161273237</v>
      </c>
      <c r="DO43" s="434">
        <f t="shared" si="64"/>
        <v>31162.131632000001</v>
      </c>
      <c r="DP43" s="434">
        <f t="shared" si="65"/>
        <v>30470.795342000001</v>
      </c>
      <c r="DQ43" s="434">
        <f t="shared" si="66"/>
        <v>691.33628999999996</v>
      </c>
      <c r="DR43" s="434">
        <f t="shared" si="67"/>
        <v>30356.048930000001</v>
      </c>
      <c r="DS43" s="434">
        <f t="shared" si="68"/>
        <v>30258.39517</v>
      </c>
      <c r="DT43" s="434">
        <f t="shared" si="69"/>
        <v>97.653760000000005</v>
      </c>
      <c r="DU43" s="434">
        <f t="shared" si="70"/>
        <v>-806.0827019999997</v>
      </c>
      <c r="DV43" s="435">
        <f t="shared" si="71"/>
        <v>0.97413261995298672</v>
      </c>
      <c r="DW43" s="434">
        <f>DW44+DW45+DW46</f>
        <v>193.70056</v>
      </c>
      <c r="DX43" s="434">
        <f>DX44+DX45+DX46</f>
        <v>0</v>
      </c>
      <c r="DY43" s="434">
        <f t="shared" si="72"/>
        <v>-193.70056</v>
      </c>
      <c r="DZ43" s="435">
        <f t="shared" si="73"/>
        <v>0</v>
      </c>
      <c r="EA43" s="434">
        <f>EA44+EA45+EA46</f>
        <v>546.59</v>
      </c>
      <c r="EB43" s="434">
        <f>EB44+EB45+EB46</f>
        <v>61.360999999999997</v>
      </c>
      <c r="EC43" s="434">
        <f t="shared" si="76"/>
        <v>-485.22900000000004</v>
      </c>
      <c r="ED43" s="435">
        <f t="shared" si="77"/>
        <v>0.11226147569476205</v>
      </c>
      <c r="EE43" s="434">
        <f t="shared" si="160"/>
        <v>1584.6880759999958</v>
      </c>
      <c r="EF43" s="434">
        <f t="shared" si="161"/>
        <v>1233.3850599999998</v>
      </c>
      <c r="EG43" s="434">
        <f t="shared" si="78"/>
        <v>-351.30301599999598</v>
      </c>
      <c r="EH43" s="435">
        <f t="shared" si="79"/>
        <v>0.77831409138463359</v>
      </c>
      <c r="EI43" s="434">
        <f>EI44+EI45+EI46</f>
        <v>11129.9481488</v>
      </c>
      <c r="EJ43" s="434">
        <f>EJ44+EJ45+EJ46</f>
        <v>4555.2030999999997</v>
      </c>
      <c r="EK43" s="434">
        <f t="shared" si="80"/>
        <v>-6574.7450488000004</v>
      </c>
      <c r="EL43" s="435">
        <f t="shared" si="81"/>
        <v>0.4092744224052049</v>
      </c>
      <c r="EM43" s="434">
        <f t="shared" si="82"/>
        <v>9225.7400964000008</v>
      </c>
      <c r="EN43" s="434">
        <f t="shared" si="83"/>
        <v>9010.2190463999996</v>
      </c>
      <c r="EO43" s="434">
        <f t="shared" si="84"/>
        <v>215.52105</v>
      </c>
      <c r="EP43" s="434">
        <f t="shared" si="85"/>
        <v>4451.835</v>
      </c>
      <c r="EQ43" s="434">
        <f t="shared" si="86"/>
        <v>4451.835</v>
      </c>
      <c r="ER43" s="434">
        <f t="shared" si="87"/>
        <v>0</v>
      </c>
      <c r="ES43" s="434">
        <f t="shared" si="88"/>
        <v>-4773.9050964000007</v>
      </c>
      <c r="ET43" s="435">
        <f t="shared" si="89"/>
        <v>0.48254502657593418</v>
      </c>
      <c r="EU43" s="434">
        <f>EU44+EU45+EU46</f>
        <v>0</v>
      </c>
      <c r="EV43" s="434">
        <f>EV44+EV45+EV46</f>
        <v>0</v>
      </c>
      <c r="EW43" s="434">
        <f t="shared" si="90"/>
        <v>0</v>
      </c>
      <c r="EX43" s="435" t="str">
        <f t="shared" si="91"/>
        <v>- // -</v>
      </c>
      <c r="EY43" s="434">
        <f>EY44+EY45+EY46</f>
        <v>546.59000000000015</v>
      </c>
      <c r="EZ43" s="434">
        <f>EZ44+EZ45+EZ46</f>
        <v>44.993200000000002</v>
      </c>
      <c r="FA43" s="434">
        <f t="shared" si="94"/>
        <v>-501.59680000000014</v>
      </c>
      <c r="FB43" s="435">
        <f t="shared" si="95"/>
        <v>8.2316178488446537E-2</v>
      </c>
      <c r="FC43" s="434">
        <f t="shared" si="162"/>
        <v>3488.8961283999961</v>
      </c>
      <c r="FD43" s="434">
        <f t="shared" si="163"/>
        <v>1320.3853599999993</v>
      </c>
      <c r="FE43" s="434">
        <f t="shared" si="96"/>
        <v>-2168.5107683999968</v>
      </c>
      <c r="FF43" s="435">
        <f t="shared" si="97"/>
        <v>0.37845361724928356</v>
      </c>
      <c r="FG43" s="434">
        <f>FG44+FG45+FG46</f>
        <v>19804.884525200003</v>
      </c>
      <c r="FH43" s="434">
        <f>FH44+FH45+FH46</f>
        <v>10683.424579999999</v>
      </c>
      <c r="FI43" s="434">
        <f t="shared" si="98"/>
        <v>-9121.4599452000039</v>
      </c>
      <c r="FJ43" s="435">
        <f t="shared" si="99"/>
        <v>0.53943382332809187</v>
      </c>
      <c r="FK43" s="434">
        <f t="shared" si="100"/>
        <v>20935.884519200001</v>
      </c>
      <c r="FL43" s="434">
        <f t="shared" si="101"/>
        <v>20720.363469200001</v>
      </c>
      <c r="FM43" s="434">
        <f t="shared" si="102"/>
        <v>215.52105</v>
      </c>
      <c r="FN43" s="434">
        <f t="shared" si="103"/>
        <v>6873.91813</v>
      </c>
      <c r="FO43" s="434">
        <f t="shared" si="104"/>
        <v>6873.91813</v>
      </c>
      <c r="FP43" s="434">
        <f t="shared" si="105"/>
        <v>0</v>
      </c>
      <c r="FQ43" s="434">
        <f t="shared" si="106"/>
        <v>-14061.966389200001</v>
      </c>
      <c r="FR43" s="435">
        <f t="shared" si="107"/>
        <v>0.32833187075024356</v>
      </c>
      <c r="FS43" s="434">
        <f>FS44+FS45+FS46</f>
        <v>0</v>
      </c>
      <c r="FT43" s="434">
        <f>FT44+FT45+FT46</f>
        <v>0</v>
      </c>
      <c r="FU43" s="434">
        <f t="shared" si="108"/>
        <v>0</v>
      </c>
      <c r="FV43" s="435" t="str">
        <f t="shared" si="109"/>
        <v>- // -</v>
      </c>
      <c r="FW43" s="434">
        <f>FW44+FW45+FW46</f>
        <v>1624.1900359999981</v>
      </c>
      <c r="FX43" s="434">
        <f>FX44+FX45+FX46</f>
        <v>0</v>
      </c>
      <c r="FY43" s="434">
        <f t="shared" si="112"/>
        <v>-1624.1900359999981</v>
      </c>
      <c r="FZ43" s="435">
        <f t="shared" si="113"/>
        <v>0</v>
      </c>
      <c r="GA43" s="434">
        <f t="shared" si="164"/>
        <v>3435.4961703999961</v>
      </c>
      <c r="GB43" s="434">
        <f t="shared" si="165"/>
        <v>5084.8986099999984</v>
      </c>
      <c r="GC43" s="434">
        <f t="shared" si="114"/>
        <v>1649.4024396000023</v>
      </c>
      <c r="GD43" s="435">
        <f t="shared" si="115"/>
        <v>1.4801060335363325</v>
      </c>
      <c r="GE43" s="434">
        <f>GE44+GE45+GE46</f>
        <v>13659.1962664</v>
      </c>
      <c r="GF43" s="434">
        <f>GF44+GF45+GF46</f>
        <v>0</v>
      </c>
      <c r="GG43" s="434">
        <f t="shared" si="116"/>
        <v>-13659.1962664</v>
      </c>
      <c r="GH43" s="435">
        <f t="shared" si="117"/>
        <v>0</v>
      </c>
      <c r="GI43" s="434">
        <f t="shared" si="118"/>
        <v>15928.809260799999</v>
      </c>
      <c r="GJ43" s="434">
        <f t="shared" si="119"/>
        <v>15713.288210799999</v>
      </c>
      <c r="GK43" s="434">
        <f t="shared" si="120"/>
        <v>215.52105</v>
      </c>
      <c r="GL43" s="434">
        <f t="shared" si="121"/>
        <v>0</v>
      </c>
      <c r="GM43" s="434">
        <f t="shared" si="122"/>
        <v>0</v>
      </c>
      <c r="GN43" s="434">
        <f t="shared" si="123"/>
        <v>0</v>
      </c>
      <c r="GO43" s="434">
        <f t="shared" si="124"/>
        <v>-15928.809260799999</v>
      </c>
      <c r="GP43" s="435">
        <f t="shared" si="125"/>
        <v>0</v>
      </c>
      <c r="GQ43" s="434">
        <f>GQ44+GQ45+GQ46</f>
        <v>0</v>
      </c>
      <c r="GR43" s="434">
        <f>GR44+GR45+GR46</f>
        <v>0</v>
      </c>
      <c r="GS43" s="434">
        <f t="shared" si="126"/>
        <v>0</v>
      </c>
      <c r="GT43" s="435" t="str">
        <f t="shared" si="127"/>
        <v>- // -</v>
      </c>
      <c r="GU43" s="436"/>
      <c r="GV43" s="434">
        <f t="shared" si="128"/>
        <v>48323.952458400003</v>
      </c>
      <c r="GW43" s="434">
        <f t="shared" si="129"/>
        <v>18102.693920000002</v>
      </c>
      <c r="GX43" s="434">
        <f t="shared" si="130"/>
        <v>-30221.258538400001</v>
      </c>
      <c r="GY43" s="435">
        <f t="shared" si="131"/>
        <v>0.3746112020862496</v>
      </c>
      <c r="GZ43" s="434">
        <f t="shared" si="132"/>
        <v>77252.565508400003</v>
      </c>
      <c r="HA43" s="434">
        <f t="shared" si="133"/>
        <v>75914.666068400009</v>
      </c>
      <c r="HB43" s="434">
        <f t="shared" si="134"/>
        <v>1337.8994400000001</v>
      </c>
      <c r="HC43" s="434">
        <f t="shared" si="135"/>
        <v>41681.802060000002</v>
      </c>
      <c r="HD43" s="434">
        <f t="shared" si="136"/>
        <v>41584.148300000001</v>
      </c>
      <c r="HE43" s="434">
        <f t="shared" si="137"/>
        <v>97.653760000000005</v>
      </c>
      <c r="HF43" s="434">
        <f t="shared" si="138"/>
        <v>-35570.763448400001</v>
      </c>
      <c r="HG43" s="435">
        <f t="shared" si="139"/>
        <v>0.53955233442011397</v>
      </c>
      <c r="HH43" s="434">
        <f t="shared" si="140"/>
        <v>193.70056</v>
      </c>
      <c r="HI43" s="434">
        <f t="shared" si="141"/>
        <v>0</v>
      </c>
      <c r="HJ43" s="434">
        <f t="shared" si="142"/>
        <v>-193.70056</v>
      </c>
      <c r="HK43" s="435">
        <f t="shared" si="143"/>
        <v>0</v>
      </c>
      <c r="HL43" s="434">
        <f>HL44+HL45+HL46</f>
        <v>1624.1900399999981</v>
      </c>
      <c r="HM43" s="434">
        <f>HM44+HM45+HM46</f>
        <v>0</v>
      </c>
      <c r="HN43" s="434">
        <f t="shared" si="146"/>
        <v>-1624.1900399999981</v>
      </c>
      <c r="HO43" s="435">
        <f t="shared" si="147"/>
        <v>0</v>
      </c>
      <c r="HP43" s="434">
        <f t="shared" si="166"/>
        <v>1165.8831799999975</v>
      </c>
      <c r="HQ43" s="434">
        <f t="shared" si="167"/>
        <v>5084.8986099999984</v>
      </c>
      <c r="HR43" s="434">
        <f t="shared" si="148"/>
        <v>3919.0154300000008</v>
      </c>
      <c r="HS43" s="435">
        <f t="shared" si="149"/>
        <v>4.3614134736895416</v>
      </c>
      <c r="HT43" s="436"/>
      <c r="HU43" s="434">
        <f t="shared" si="150"/>
        <v>-46173.876601600001</v>
      </c>
      <c r="HV43" s="435">
        <f t="shared" si="151"/>
        <v>0.62589963858434028</v>
      </c>
      <c r="HW43" s="436"/>
      <c r="HX43" s="434">
        <f>IF([19]Настройка!$D$13="январь",0,IF([19]Настройка!$D$13="февраль",0,IF(OR([19]Настройка!$D$13="март",[19]Настройка!$D$13="I квартал"),DK43,IF([19]Настройка!$D$13="апрель",DK43,IF([19]Настройка!$D$13="май",DK43,IF(OR([19]Настройка!$D$13="июнь",[19]Настройка!$D$13="II квартал"),DK43+EI43,IF([19]Настройка!$D$13="июль",DK43+EI43,IF([19]Настройка!$D$13="август",DK43+EI43,IF(OR([19]Настройка!$D$13="сентябрь",[19]Настройка!$D$13="III квартал"),DK43+EI43+FG43,IF([19]Настройка!$D$13="октябрь",DK43+EI43+FG43,IF([19]Настройка!$D$13="ноябрь",DK43+EI43+FG43,IF(OR([19]Настройка!$D$13="декабрь",[19]Настройка!$D$13="IV квартал"),GV43,"Ошибка"))))))))))))</f>
        <v>34664.756192000001</v>
      </c>
      <c r="HY43" s="434">
        <f>IF([19]Настройка!$D$13="январь",0,IF([19]Настройка!$D$13="февраль",0,IF(OR([19]Настройка!$D$13="март",[19]Настройка!$D$13="I квартал"),DL43,IF([19]Настройка!$D$13="апрель",DL43,IF([19]Настройка!$D$13="май",DL43,IF(OR([19]Настройка!$D$13="июнь",[19]Настройка!$D$13="II квартал"),DL43+EJ43,IF([19]Настройка!$D$13="июль",DL43+EJ43,IF([19]Настройка!$D$13="август",DL43+EJ43,IF(OR([19]Настройка!$D$13="сентябрь",[19]Настройка!$D$13="III квартал"),DL43+EJ43+FH43,IF([19]Настройка!$D$13="октябрь",DL43+EJ43+FH43,IF([19]Настройка!$D$13="ноябрь",DL43+EJ43+FH43,IF(OR([19]Настройка!$D$13="декабрь",[19]Настройка!$D$13="IV квартал"),GW43,"Ошибка"))))))))))))</f>
        <v>18102.693920000002</v>
      </c>
      <c r="HZ43" s="434">
        <f t="shared" si="152"/>
        <v>-16562.062271999999</v>
      </c>
      <c r="IA43" s="435">
        <f t="shared" si="153"/>
        <v>0.52222187341325588</v>
      </c>
      <c r="IB43" s="434">
        <f t="shared" si="154"/>
        <v>61323.756247600002</v>
      </c>
      <c r="IC43" s="434">
        <f>IF([19]Настройка!$D$13="январь",K43,IF([19]Настройка!$D$13="февраль",K43+S43,IF(OR([19]Настройка!$D$13="март",[19]Настройка!$D$13="I квартал"),DP43,IF([19]Настройка!$D$13="апрель",DP43+AI43,IF([19]Настройка!$D$13="май",DP43+AI43+AQ43,IF(OR([19]Настройка!$D$13="июнь",[19]Настройка!$D$13="II квартал"),DP43+EN43,IF([19]Настройка!$D$13="июль",DP43+EN43+BG43,IF([19]Настройка!$D$13="август",DP43+EN43+BG43+BO43,IF(OR([19]Настройка!$D$13="сентябрь",[19]Настройка!$D$13="III квартал"),DP43+EN43+FL43,IF([19]Настройка!$D$13="октябрь",DP43+EN43+FL43+CE43,IF([19]Настройка!$D$13="ноябрь",DP43+EN43+FL43+CE43+CM43,IF(OR([19]Настройка!$D$13="декабрь",[19]Настройка!$D$13="IV квартал"),HA43,"Ошибка"))))))))))))</f>
        <v>60201.377857600004</v>
      </c>
      <c r="ID43" s="434">
        <f>IF([19]Настройка!$D$13="январь",L43,IF([19]Настройка!$D$13="февраль",L43+T43,IF(OR([19]Настройка!$D$13="март",[19]Настройка!$D$13="I квартал"),DQ43,IF([19]Настройка!$D$13="апрель",DQ43+AJ43,IF([19]Настройка!$D$13="май",DQ43+AJ43+AR43,IF(OR([19]Настройка!$D$13="июнь",[19]Настройка!$D$13="II квартал"),DQ43+EO43,IF([19]Настройка!$D$13="июль",DQ43+EO43+BH43,IF([19]Настройка!$D$13="август",DQ43+EO43+BH43+BP43,IF(OR([19]Настройка!$D$13="сентябрь",[19]Настройка!$D$13="III квартал"),DQ43+EO43+FM43,IF([19]Настройка!$D$13="октябрь",DQ43+EO43+FM43+CF43,IF([19]Настройка!$D$13="ноябрь",DQ43+EO43+FM43+CF43+CN43,IF(OR([19]Настройка!$D$13="декабрь",[19]Настройка!$D$13="IV квартал"),HB43,"Ошибка"))))))))))))</f>
        <v>1122.3783900000001</v>
      </c>
      <c r="IE43" s="434">
        <f t="shared" si="155"/>
        <v>41681.802060000002</v>
      </c>
      <c r="IF43" s="434">
        <f>IF([19]Настройка!$D$13="январь",N43,IF([19]Настройка!$D$13="февраль",N43+V43,IF(OR([19]Настройка!$D$13="март",[19]Настройка!$D$13="I квартал"),DS43,IF([19]Настройка!$D$13="апрель",DS43+AL43,IF([19]Настройка!$D$13="май",DS43+AL43+AT43,IF(OR([19]Настройка!$D$13="июнь",[19]Настройка!$D$13="II квартал"),DS43+EQ43,IF([19]Настройка!$D$13="июль",DS43+EQ43+BJ43,IF([19]Настройка!$D$13="август",DS43+EQ43+BJ43+BR43,IF(OR([19]Настройка!$D$13="сентябрь",[19]Настройка!$D$13="III квартал"),DS43+EQ43+FO43,IF([19]Настройка!$D$13="октябрь",DS43+EQ43+FO43+CH43,IF([19]Настройка!$D$13="ноябрь",DS43+EQ43+FO43+CH43+CP43,IF(OR([19]Настройка!$D$13="декабрь",[19]Настройка!$D$13="IV квартал"),HD43,"Ошибка"))))))))))))</f>
        <v>41584.148300000001</v>
      </c>
      <c r="IG43" s="434">
        <f>IF([19]Настройка!$D$13="январь",O43,IF([19]Настройка!$D$13="февраль",O43+W43,IF(OR([19]Настройка!$D$13="март",[19]Настройка!$D$13="I квартал"),DT43,IF([19]Настройка!$D$13="апрель",DT43+AM43,IF([19]Настройка!$D$13="май",DT43+AM43+AU43,IF(OR([19]Настройка!$D$13="июнь",[19]Настройка!$D$13="II квартал"),DT43+ER43,IF([19]Настройка!$D$13="июль",DT43+ER43+BK43,IF([19]Настройка!$D$13="август",DT43+ER43+BK43+BS43,IF(OR([19]Настройка!$D$13="сентябрь",[19]Настройка!$D$13="III квартал"),DT43+ER43+FP43,IF([19]Настройка!$D$13="октябрь",DT43+ER43+FP43+CI43,IF([19]Настройка!$D$13="ноябрь",DT43+ER43+FP43+CI43+CQ43,IF(OR([19]Настройка!$D$13="декабрь",[19]Настройка!$D$13="IV квартал"),HE43,"Ошибка"))))))))))))</f>
        <v>97.653760000000005</v>
      </c>
      <c r="IH43" s="434">
        <f t="shared" si="156"/>
        <v>-19641.9541876</v>
      </c>
      <c r="II43" s="435">
        <f t="shared" si="157"/>
        <v>0.67970073280746368</v>
      </c>
      <c r="IK43" s="439"/>
    </row>
    <row r="44" spans="1:245" s="438" customFormat="1" outlineLevel="1">
      <c r="A44" s="422">
        <f t="shared" si="158"/>
        <v>31</v>
      </c>
      <c r="B44" s="449" t="s">
        <v>1772</v>
      </c>
      <c r="C44" s="432">
        <v>12080200</v>
      </c>
      <c r="D44" s="433"/>
      <c r="E44" s="442">
        <v>45056.908943999995</v>
      </c>
      <c r="F44" s="442">
        <v>39625.716769999999</v>
      </c>
      <c r="G44" s="434">
        <f t="shared" si="8"/>
        <v>-5431.1921739999962</v>
      </c>
      <c r="H44" s="435">
        <f t="shared" si="9"/>
        <v>0.87945928157765374</v>
      </c>
      <c r="I44" s="436"/>
      <c r="J44" s="442">
        <v>4514.4794400000001</v>
      </c>
      <c r="K44" s="434">
        <f t="shared" si="10"/>
        <v>4514.4794400000001</v>
      </c>
      <c r="L44" s="442">
        <v>0</v>
      </c>
      <c r="M44" s="442">
        <v>4514.4794400000001</v>
      </c>
      <c r="N44" s="434">
        <f t="shared" si="11"/>
        <v>4514.4794400000001</v>
      </c>
      <c r="O44" s="443"/>
      <c r="P44" s="434">
        <f t="shared" si="12"/>
        <v>0</v>
      </c>
      <c r="Q44" s="435">
        <f t="shared" si="13"/>
        <v>1</v>
      </c>
      <c r="R44" s="442">
        <v>7121.671409999999</v>
      </c>
      <c r="S44" s="434">
        <f t="shared" si="14"/>
        <v>7121.671409999999</v>
      </c>
      <c r="T44" s="442">
        <v>0</v>
      </c>
      <c r="U44" s="442">
        <v>7121.6714099999999</v>
      </c>
      <c r="V44" s="434">
        <f t="shared" si="15"/>
        <v>7121.6714099999999</v>
      </c>
      <c r="W44" s="443"/>
      <c r="X44" s="434">
        <f t="shared" si="16"/>
        <v>0</v>
      </c>
      <c r="Y44" s="435">
        <f t="shared" si="17"/>
        <v>1.0000000000000002</v>
      </c>
      <c r="Z44" s="442">
        <v>15534.794310000001</v>
      </c>
      <c r="AA44" s="434">
        <f t="shared" si="18"/>
        <v>15534.794310000001</v>
      </c>
      <c r="AB44" s="442">
        <v>0</v>
      </c>
      <c r="AC44" s="442">
        <v>15534.794309999999</v>
      </c>
      <c r="AD44" s="434">
        <f t="shared" si="19"/>
        <v>15534.794309999999</v>
      </c>
      <c r="AE44" s="443"/>
      <c r="AF44" s="434">
        <f t="shared" si="20"/>
        <v>0</v>
      </c>
      <c r="AG44" s="435">
        <f t="shared" si="21"/>
        <v>0.99999999999999989</v>
      </c>
      <c r="AH44" s="442">
        <v>377.52446399999997</v>
      </c>
      <c r="AI44" s="434">
        <f t="shared" si="22"/>
        <v>377.52446399999997</v>
      </c>
      <c r="AJ44" s="442">
        <v>0</v>
      </c>
      <c r="AK44" s="442">
        <v>0</v>
      </c>
      <c r="AL44" s="434">
        <f t="shared" si="23"/>
        <v>0</v>
      </c>
      <c r="AM44" s="443"/>
      <c r="AN44" s="434">
        <f t="shared" si="24"/>
        <v>-377.52446399999997</v>
      </c>
      <c r="AO44" s="435">
        <f t="shared" si="25"/>
        <v>0</v>
      </c>
      <c r="AP44" s="442">
        <v>0</v>
      </c>
      <c r="AQ44" s="434">
        <f t="shared" si="26"/>
        <v>0</v>
      </c>
      <c r="AR44" s="442">
        <v>0</v>
      </c>
      <c r="AS44" s="442">
        <v>308.61599999999999</v>
      </c>
      <c r="AT44" s="434">
        <f t="shared" si="27"/>
        <v>308.61599999999999</v>
      </c>
      <c r="AU44" s="443"/>
      <c r="AV44" s="434">
        <f t="shared" si="28"/>
        <v>308.61599999999999</v>
      </c>
      <c r="AW44" s="435" t="str">
        <f t="shared" si="29"/>
        <v>- // -</v>
      </c>
      <c r="AX44" s="442">
        <v>2269.6130003999997</v>
      </c>
      <c r="AY44" s="434">
        <f t="shared" si="30"/>
        <v>2269.6130003999997</v>
      </c>
      <c r="AZ44" s="442">
        <v>0</v>
      </c>
      <c r="BA44" s="442">
        <v>1434.51</v>
      </c>
      <c r="BB44" s="434">
        <f t="shared" si="31"/>
        <v>1434.51</v>
      </c>
      <c r="BC44" s="443"/>
      <c r="BD44" s="434">
        <f t="shared" si="32"/>
        <v>-835.1030003999997</v>
      </c>
      <c r="BE44" s="435">
        <f t="shared" si="33"/>
        <v>0.63205048602875469</v>
      </c>
      <c r="BF44" s="442">
        <v>5883.9339204000007</v>
      </c>
      <c r="BG44" s="434">
        <f t="shared" si="34"/>
        <v>5883.9339204000007</v>
      </c>
      <c r="BH44" s="442">
        <v>0</v>
      </c>
      <c r="BI44" s="442">
        <v>101.69280000000001</v>
      </c>
      <c r="BJ44" s="434">
        <f t="shared" si="35"/>
        <v>101.69280000000001</v>
      </c>
      <c r="BK44" s="443"/>
      <c r="BL44" s="434">
        <f t="shared" si="36"/>
        <v>-5782.2411204000009</v>
      </c>
      <c r="BM44" s="435">
        <f t="shared" si="37"/>
        <v>1.7283130873959024E-2</v>
      </c>
      <c r="BN44" s="442">
        <v>5028.9037404000001</v>
      </c>
      <c r="BO44" s="434">
        <f t="shared" si="38"/>
        <v>5028.9037404000001</v>
      </c>
      <c r="BP44" s="442">
        <v>0</v>
      </c>
      <c r="BQ44" s="442">
        <v>1752.2502899999999</v>
      </c>
      <c r="BR44" s="434">
        <f t="shared" si="39"/>
        <v>1752.2502899999999</v>
      </c>
      <c r="BS44" s="443"/>
      <c r="BT44" s="434">
        <f t="shared" si="40"/>
        <v>-3276.6534504000001</v>
      </c>
      <c r="BU44" s="435">
        <f t="shared" si="41"/>
        <v>0.34843583819733753</v>
      </c>
      <c r="BV44" s="442">
        <v>3967.9040604000002</v>
      </c>
      <c r="BW44" s="434">
        <f t="shared" si="42"/>
        <v>3967.9040604000002</v>
      </c>
      <c r="BX44" s="442">
        <v>0</v>
      </c>
      <c r="BY44" s="442">
        <v>714.79079000000002</v>
      </c>
      <c r="BZ44" s="434">
        <f t="shared" si="43"/>
        <v>714.79079000000002</v>
      </c>
      <c r="CA44" s="443"/>
      <c r="CB44" s="434">
        <f t="shared" si="44"/>
        <v>-3253.1132704000001</v>
      </c>
      <c r="CC44" s="435">
        <f t="shared" si="45"/>
        <v>0.18014316352395443</v>
      </c>
      <c r="CD44" s="442">
        <v>3122.1971124000002</v>
      </c>
      <c r="CE44" s="434">
        <f t="shared" si="46"/>
        <v>3122.1971124000002</v>
      </c>
      <c r="CF44" s="442">
        <v>0</v>
      </c>
      <c r="CG44" s="442"/>
      <c r="CH44" s="434">
        <f t="shared" si="47"/>
        <v>0</v>
      </c>
      <c r="CI44" s="443"/>
      <c r="CJ44" s="434">
        <f t="shared" si="48"/>
        <v>-3122.1971124000002</v>
      </c>
      <c r="CK44" s="435">
        <f t="shared" si="49"/>
        <v>0</v>
      </c>
      <c r="CL44" s="442">
        <v>8029.6130003999997</v>
      </c>
      <c r="CM44" s="434">
        <f t="shared" si="50"/>
        <v>8029.6130003999997</v>
      </c>
      <c r="CN44" s="442">
        <v>0</v>
      </c>
      <c r="CO44" s="442"/>
      <c r="CP44" s="434">
        <f t="shared" si="51"/>
        <v>0</v>
      </c>
      <c r="CQ44" s="443"/>
      <c r="CR44" s="434">
        <f t="shared" si="52"/>
        <v>-8029.6130003999997</v>
      </c>
      <c r="CS44" s="435">
        <f t="shared" si="53"/>
        <v>0</v>
      </c>
      <c r="CT44" s="442">
        <v>0</v>
      </c>
      <c r="CU44" s="434">
        <f t="shared" si="54"/>
        <v>0</v>
      </c>
      <c r="CV44" s="442">
        <v>0</v>
      </c>
      <c r="CW44" s="442"/>
      <c r="CX44" s="434">
        <f t="shared" si="55"/>
        <v>0</v>
      </c>
      <c r="CY44" s="443"/>
      <c r="CZ44" s="434">
        <f t="shared" si="56"/>
        <v>0</v>
      </c>
      <c r="DA44" s="435" t="str">
        <f t="shared" si="57"/>
        <v>- // -</v>
      </c>
      <c r="DB44" s="436"/>
      <c r="DC44" s="443">
        <v>0</v>
      </c>
      <c r="DD44" s="443">
        <f>DC44</f>
        <v>0</v>
      </c>
      <c r="DE44" s="434">
        <f t="shared" si="58"/>
        <v>0</v>
      </c>
      <c r="DF44" s="435" t="str">
        <f t="shared" si="59"/>
        <v>- // -</v>
      </c>
      <c r="DG44" s="443">
        <v>27364.645719999997</v>
      </c>
      <c r="DH44" s="443">
        <f>DG44</f>
        <v>27364.645719999997</v>
      </c>
      <c r="DI44" s="434">
        <f t="shared" si="60"/>
        <v>0</v>
      </c>
      <c r="DJ44" s="435">
        <f t="shared" si="61"/>
        <v>1</v>
      </c>
      <c r="DK44" s="443">
        <v>377.52446399999997</v>
      </c>
      <c r="DL44" s="443">
        <v>183.82390000000296</v>
      </c>
      <c r="DM44" s="434">
        <f t="shared" si="62"/>
        <v>-193.700563999997</v>
      </c>
      <c r="DN44" s="435">
        <f t="shared" si="63"/>
        <v>0.48691917353467984</v>
      </c>
      <c r="DO44" s="434">
        <f t="shared" si="64"/>
        <v>27170.945159999999</v>
      </c>
      <c r="DP44" s="434">
        <f t="shared" si="65"/>
        <v>27170.945159999999</v>
      </c>
      <c r="DQ44" s="434">
        <f t="shared" si="66"/>
        <v>0</v>
      </c>
      <c r="DR44" s="434">
        <f t="shared" si="67"/>
        <v>27170.945159999999</v>
      </c>
      <c r="DS44" s="434">
        <f t="shared" si="68"/>
        <v>27170.945159999999</v>
      </c>
      <c r="DT44" s="434">
        <f t="shared" si="69"/>
        <v>0</v>
      </c>
      <c r="DU44" s="434">
        <f t="shared" si="70"/>
        <v>0</v>
      </c>
      <c r="DV44" s="435">
        <f t="shared" si="71"/>
        <v>1</v>
      </c>
      <c r="DW44" s="443">
        <v>193.70056</v>
      </c>
      <c r="DX44" s="443"/>
      <c r="DY44" s="434">
        <f t="shared" si="72"/>
        <v>-193.70056</v>
      </c>
      <c r="DZ44" s="435">
        <f t="shared" si="73"/>
        <v>0</v>
      </c>
      <c r="EA44" s="443">
        <v>0</v>
      </c>
      <c r="EB44" s="443"/>
      <c r="EC44" s="434">
        <f t="shared" si="76"/>
        <v>0</v>
      </c>
      <c r="ED44" s="435" t="str">
        <f t="shared" si="77"/>
        <v>- // -</v>
      </c>
      <c r="EE44" s="434">
        <f t="shared" si="160"/>
        <v>377.52446399999576</v>
      </c>
      <c r="EF44" s="434">
        <f t="shared" si="161"/>
        <v>377.52446000000054</v>
      </c>
      <c r="EG44" s="434">
        <f t="shared" si="78"/>
        <v>-3.9999952150537865E-6</v>
      </c>
      <c r="EH44" s="435">
        <f t="shared" si="79"/>
        <v>0.99999998940467283</v>
      </c>
      <c r="EI44" s="443">
        <v>4539.2260007999994</v>
      </c>
      <c r="EJ44" s="443">
        <f>1365.60154+101.6928+377.52446</f>
        <v>1844.8188</v>
      </c>
      <c r="EK44" s="434">
        <f t="shared" si="80"/>
        <v>-2694.4072007999994</v>
      </c>
      <c r="EL44" s="435">
        <f t="shared" si="81"/>
        <v>0.40641704107151011</v>
      </c>
      <c r="EM44" s="434">
        <f t="shared" si="82"/>
        <v>2647.1374643999998</v>
      </c>
      <c r="EN44" s="434">
        <f t="shared" si="83"/>
        <v>2647.1374643999998</v>
      </c>
      <c r="EO44" s="434">
        <f t="shared" si="84"/>
        <v>0</v>
      </c>
      <c r="EP44" s="434">
        <f t="shared" si="85"/>
        <v>1743.126</v>
      </c>
      <c r="EQ44" s="434">
        <f t="shared" si="86"/>
        <v>1743.126</v>
      </c>
      <c r="ER44" s="434">
        <f t="shared" si="87"/>
        <v>0</v>
      </c>
      <c r="ES44" s="434">
        <f t="shared" si="88"/>
        <v>-904.0114643999998</v>
      </c>
      <c r="ET44" s="435">
        <f t="shared" si="89"/>
        <v>0.65849470359677631</v>
      </c>
      <c r="EU44" s="443">
        <v>0</v>
      </c>
      <c r="EV44" s="443"/>
      <c r="EW44" s="434">
        <f t="shared" si="90"/>
        <v>0</v>
      </c>
      <c r="EX44" s="435" t="str">
        <f t="shared" si="91"/>
        <v>- // -</v>
      </c>
      <c r="EY44" s="443">
        <v>0</v>
      </c>
      <c r="EZ44" s="443"/>
      <c r="FA44" s="434">
        <f t="shared" si="94"/>
        <v>0</v>
      </c>
      <c r="FB44" s="435" t="str">
        <f t="shared" si="95"/>
        <v>- // -</v>
      </c>
      <c r="FC44" s="434">
        <f t="shared" si="162"/>
        <v>2269.6130003999951</v>
      </c>
      <c r="FD44" s="434">
        <f t="shared" si="163"/>
        <v>479.21726000000058</v>
      </c>
      <c r="FE44" s="434">
        <f t="shared" si="96"/>
        <v>-1790.3957403999946</v>
      </c>
      <c r="FF44" s="435">
        <f t="shared" si="97"/>
        <v>0.2111449220265938</v>
      </c>
      <c r="FG44" s="443">
        <v>14880.7417212</v>
      </c>
      <c r="FH44" s="443">
        <f>2089.51662+3624.34542</f>
        <v>5713.86204</v>
      </c>
      <c r="FI44" s="434">
        <f t="shared" si="98"/>
        <v>-9166.8796812000001</v>
      </c>
      <c r="FJ44" s="435">
        <f t="shared" si="99"/>
        <v>0.38397696479468413</v>
      </c>
      <c r="FK44" s="434">
        <f t="shared" si="100"/>
        <v>14880.7417212</v>
      </c>
      <c r="FL44" s="434">
        <f t="shared" si="101"/>
        <v>14880.7417212</v>
      </c>
      <c r="FM44" s="434">
        <f t="shared" si="102"/>
        <v>0</v>
      </c>
      <c r="FN44" s="434">
        <f t="shared" si="103"/>
        <v>2568.7338799999998</v>
      </c>
      <c r="FO44" s="434">
        <f t="shared" si="104"/>
        <v>2568.7338799999998</v>
      </c>
      <c r="FP44" s="434">
        <f t="shared" si="105"/>
        <v>0</v>
      </c>
      <c r="FQ44" s="434">
        <f t="shared" si="106"/>
        <v>-12312.0078412</v>
      </c>
      <c r="FR44" s="435">
        <f t="shared" si="107"/>
        <v>0.1726213604218684</v>
      </c>
      <c r="FS44" s="443">
        <v>0</v>
      </c>
      <c r="FT44" s="443"/>
      <c r="FU44" s="434">
        <f t="shared" si="108"/>
        <v>0</v>
      </c>
      <c r="FV44" s="435" t="str">
        <f t="shared" si="109"/>
        <v>- // -</v>
      </c>
      <c r="FW44" s="443">
        <v>0</v>
      </c>
      <c r="FX44" s="443"/>
      <c r="FY44" s="434">
        <f t="shared" si="112"/>
        <v>0</v>
      </c>
      <c r="FZ44" s="435" t="str">
        <f t="shared" si="113"/>
        <v>- // -</v>
      </c>
      <c r="GA44" s="434">
        <f t="shared" si="164"/>
        <v>2269.6130003999933</v>
      </c>
      <c r="GB44" s="434">
        <f t="shared" si="165"/>
        <v>3624.3454200000006</v>
      </c>
      <c r="GC44" s="434">
        <f t="shared" si="114"/>
        <v>1354.7324196000072</v>
      </c>
      <c r="GD44" s="435">
        <f t="shared" si="115"/>
        <v>1.5969001849043212</v>
      </c>
      <c r="GE44" s="443">
        <v>8882.1971123999992</v>
      </c>
      <c r="GF44" s="443"/>
      <c r="GG44" s="434">
        <f t="shared" si="116"/>
        <v>-8882.1971123999992</v>
      </c>
      <c r="GH44" s="435">
        <f t="shared" si="117"/>
        <v>0</v>
      </c>
      <c r="GI44" s="434">
        <f t="shared" si="118"/>
        <v>11151.8101128</v>
      </c>
      <c r="GJ44" s="434">
        <f t="shared" si="119"/>
        <v>11151.8101128</v>
      </c>
      <c r="GK44" s="434">
        <f t="shared" si="120"/>
        <v>0</v>
      </c>
      <c r="GL44" s="434">
        <f t="shared" si="121"/>
        <v>0</v>
      </c>
      <c r="GM44" s="434">
        <f t="shared" si="122"/>
        <v>0</v>
      </c>
      <c r="GN44" s="434">
        <f t="shared" si="123"/>
        <v>0</v>
      </c>
      <c r="GO44" s="434">
        <f t="shared" si="124"/>
        <v>-11151.8101128</v>
      </c>
      <c r="GP44" s="435">
        <f t="shared" si="125"/>
        <v>0</v>
      </c>
      <c r="GQ44" s="443">
        <v>0</v>
      </c>
      <c r="GR44" s="443"/>
      <c r="GS44" s="434">
        <f t="shared" si="126"/>
        <v>0</v>
      </c>
      <c r="GT44" s="435" t="str">
        <f t="shared" si="127"/>
        <v>- // -</v>
      </c>
      <c r="GU44" s="436"/>
      <c r="GV44" s="434">
        <f t="shared" si="128"/>
        <v>28679.689298400001</v>
      </c>
      <c r="GW44" s="434">
        <f t="shared" si="129"/>
        <v>7742.504740000003</v>
      </c>
      <c r="GX44" s="434">
        <f t="shared" si="130"/>
        <v>-20937.184558399997</v>
      </c>
      <c r="GY44" s="435">
        <f t="shared" si="131"/>
        <v>0.26996473565116152</v>
      </c>
      <c r="GZ44" s="434">
        <f t="shared" si="132"/>
        <v>55850.634458399996</v>
      </c>
      <c r="HA44" s="434">
        <f t="shared" si="133"/>
        <v>55850.634458399996</v>
      </c>
      <c r="HB44" s="434">
        <f t="shared" si="134"/>
        <v>0</v>
      </c>
      <c r="HC44" s="434">
        <f t="shared" si="135"/>
        <v>31482.805039999999</v>
      </c>
      <c r="HD44" s="434">
        <f t="shared" si="136"/>
        <v>31482.805039999999</v>
      </c>
      <c r="HE44" s="434">
        <f t="shared" si="137"/>
        <v>0</v>
      </c>
      <c r="HF44" s="434">
        <f t="shared" si="138"/>
        <v>-24367.829418399997</v>
      </c>
      <c r="HG44" s="435">
        <f t="shared" si="139"/>
        <v>0.56369646191664613</v>
      </c>
      <c r="HH44" s="434">
        <f t="shared" si="140"/>
        <v>193.70056</v>
      </c>
      <c r="HI44" s="434">
        <f t="shared" si="141"/>
        <v>0</v>
      </c>
      <c r="HJ44" s="434">
        <f t="shared" si="142"/>
        <v>-193.70056</v>
      </c>
      <c r="HK44" s="435">
        <f t="shared" si="143"/>
        <v>0</v>
      </c>
      <c r="HL44" s="443">
        <v>0</v>
      </c>
      <c r="HM44" s="443"/>
      <c r="HN44" s="434">
        <f t="shared" si="146"/>
        <v>0</v>
      </c>
      <c r="HO44" s="435" t="str">
        <f t="shared" si="147"/>
        <v>- // -</v>
      </c>
      <c r="HP44" s="434">
        <f t="shared" si="166"/>
        <v>-7.2759576141834259E-12</v>
      </c>
      <c r="HQ44" s="434">
        <f t="shared" si="167"/>
        <v>3624.3454200000006</v>
      </c>
      <c r="HR44" s="434">
        <f t="shared" si="148"/>
        <v>3624.3454200000078</v>
      </c>
      <c r="HS44" s="435" t="str">
        <f t="shared" si="149"/>
        <v>- // -</v>
      </c>
      <c r="HT44" s="436"/>
      <c r="HU44" s="434">
        <f t="shared" si="150"/>
        <v>16224.917688399997</v>
      </c>
      <c r="HV44" s="435">
        <f t="shared" si="151"/>
        <v>1.4094542385838589</v>
      </c>
      <c r="HW44" s="436"/>
      <c r="HX44" s="434">
        <f>IF([19]Настройка!$D$13="январь",0,IF([19]Настройка!$D$13="февраль",0,IF(OR([19]Настройка!$D$13="март",[19]Настройка!$D$13="I квартал"),DK44,IF([19]Настройка!$D$13="апрель",DK44,IF([19]Настройка!$D$13="май",DK44,IF(OR([19]Настройка!$D$13="июнь",[19]Настройка!$D$13="II квартал"),DK44+EI44,IF([19]Настройка!$D$13="июль",DK44+EI44,IF([19]Настройка!$D$13="август",DK44+EI44,IF(OR([19]Настройка!$D$13="сентябрь",[19]Настройка!$D$13="III квартал"),DK44+EI44+FG44,IF([19]Настройка!$D$13="октябрь",DK44+EI44+FG44,IF([19]Настройка!$D$13="ноябрь",DK44+EI44+FG44,IF(OR([19]Настройка!$D$13="декабрь",[19]Настройка!$D$13="IV квартал"),GV44,"Ошибка"))))))))))))</f>
        <v>19797.492185999999</v>
      </c>
      <c r="HY44" s="434">
        <f>IF([19]Настройка!$D$13="январь",0,IF([19]Настройка!$D$13="февраль",0,IF(OR([19]Настройка!$D$13="март",[19]Настройка!$D$13="I квартал"),DL44,IF([19]Настройка!$D$13="апрель",DL44,IF([19]Настройка!$D$13="май",DL44,IF(OR([19]Настройка!$D$13="июнь",[19]Настройка!$D$13="II квартал"),DL44+EJ44,IF([19]Настройка!$D$13="июль",DL44+EJ44,IF([19]Настройка!$D$13="август",DL44+EJ44,IF(OR([19]Настройка!$D$13="сентябрь",[19]Настройка!$D$13="III квартал"),DL44+EJ44+FH44,IF([19]Настройка!$D$13="октябрь",DL44+EJ44+FH44,IF([19]Настройка!$D$13="ноябрь",DL44+EJ44+FH44,IF(OR([19]Настройка!$D$13="декабрь",[19]Настройка!$D$13="IV квартал"),GW44,"Ошибка"))))))))))))</f>
        <v>7742.504740000003</v>
      </c>
      <c r="HZ44" s="434">
        <f t="shared" si="152"/>
        <v>-12054.987445999996</v>
      </c>
      <c r="IA44" s="435">
        <f t="shared" si="153"/>
        <v>0.39108512670484574</v>
      </c>
      <c r="IB44" s="447">
        <f t="shared" si="154"/>
        <v>44698.824345599998</v>
      </c>
      <c r="IC44" s="434">
        <f>IF([19]Настройка!$D$13="январь",K44,IF([19]Настройка!$D$13="февраль",K44+S44,IF(OR([19]Настройка!$D$13="март",[19]Настройка!$D$13="I квартал"),DP44,IF([19]Настройка!$D$13="апрель",DP44+AI44,IF([19]Настройка!$D$13="май",DP44+AI44+AQ44,IF(OR([19]Настройка!$D$13="июнь",[19]Настройка!$D$13="II квартал"),DP44+EN44,IF([19]Настройка!$D$13="июль",DP44+EN44+BG44,IF([19]Настройка!$D$13="август",DP44+EN44+BG44+BO44,IF(OR([19]Настройка!$D$13="сентябрь",[19]Настройка!$D$13="III квартал"),DP44+EN44+FL44,IF([19]Настройка!$D$13="октябрь",DP44+EN44+FL44+CE44,IF([19]Настройка!$D$13="ноябрь",DP44+EN44+FL44+CE44+CM44,IF(OR([19]Настройка!$D$13="декабрь",[19]Настройка!$D$13="IV квартал"),HA44,"Ошибка"))))))))))))</f>
        <v>44698.824345599998</v>
      </c>
      <c r="ID44" s="447">
        <f>IF([19]Настройка!$D$13="январь",L44,IF([19]Настройка!$D$13="февраль",L44+T44,IF(OR([19]Настройка!$D$13="март",[19]Настройка!$D$13="I квартал"),DQ44,IF([19]Настройка!$D$13="апрель",DQ44+AJ44,IF([19]Настройка!$D$13="май",DQ44+AJ44+AR44,IF(OR([19]Настройка!$D$13="июнь",[19]Настройка!$D$13="II квартал"),DQ44+EO44,IF([19]Настройка!$D$13="июль",DQ44+EO44+BH44,IF([19]Настройка!$D$13="август",DQ44+EO44+BH44+BP44,IF(OR([19]Настройка!$D$13="сентябрь",[19]Настройка!$D$13="III квартал"),DQ44+EO44+FM44,IF([19]Настройка!$D$13="октябрь",DQ44+EO44+FM44+CF44,IF([19]Настройка!$D$13="ноябрь",DQ44+EO44+FM44+CF44+CN44,IF(OR([19]Настройка!$D$13="декабрь",[19]Настройка!$D$13="IV квартал"),HB44,"Ошибка"))))))))))))</f>
        <v>0</v>
      </c>
      <c r="IE44" s="447">
        <f t="shared" si="155"/>
        <v>31482.805039999999</v>
      </c>
      <c r="IF44" s="434">
        <f>IF([19]Настройка!$D$13="январь",N44,IF([19]Настройка!$D$13="февраль",N44+V44,IF(OR([19]Настройка!$D$13="март",[19]Настройка!$D$13="I квартал"),DS44,IF([19]Настройка!$D$13="апрель",DS44+AL44,IF([19]Настройка!$D$13="май",DS44+AL44+AT44,IF(OR([19]Настройка!$D$13="июнь",[19]Настройка!$D$13="II квартал"),DS44+EQ44,IF([19]Настройка!$D$13="июль",DS44+EQ44+BJ44,IF([19]Настройка!$D$13="август",DS44+EQ44+BJ44+BR44,IF(OR([19]Настройка!$D$13="сентябрь",[19]Настройка!$D$13="III квартал"),DS44+EQ44+FO44,IF([19]Настройка!$D$13="октябрь",DS44+EQ44+FO44+CH44,IF([19]Настройка!$D$13="ноябрь",DS44+EQ44+FO44+CH44+CP44,IF(OR([19]Настройка!$D$13="декабрь",[19]Настройка!$D$13="IV квартал"),HD44,"Ошибка"))))))))))))</f>
        <v>31482.805039999999</v>
      </c>
      <c r="IG44" s="447">
        <f>IF([19]Настройка!$D$13="январь",O44,IF([19]Настройка!$D$13="февраль",O44+W44,IF(OR([19]Настройка!$D$13="март",[19]Настройка!$D$13="I квартал"),DT44,IF([19]Настройка!$D$13="апрель",DT44+AM44,IF([19]Настройка!$D$13="май",DT44+AM44+AU44,IF(OR([19]Настройка!$D$13="июнь",[19]Настройка!$D$13="II квартал"),DT44+ER44,IF([19]Настройка!$D$13="июль",DT44+ER44+BK44,IF([19]Настройка!$D$13="август",DT44+ER44+BK44+BS44,IF(OR([19]Настройка!$D$13="сентябрь",[19]Настройка!$D$13="III квартал"),DT44+ER44+FP44,IF([19]Настройка!$D$13="октябрь",DT44+ER44+FP44+CI44,IF([19]Настройка!$D$13="ноябрь",DT44+ER44+FP44+CI44+CQ44,IF(OR([19]Настройка!$D$13="декабрь",[19]Настройка!$D$13="IV квартал"),HE44,"Ошибка"))))))))))))</f>
        <v>0</v>
      </c>
      <c r="IH44" s="434">
        <f t="shared" si="156"/>
        <v>-13216.019305599999</v>
      </c>
      <c r="II44" s="435">
        <f t="shared" si="157"/>
        <v>0.70433183648372755</v>
      </c>
      <c r="IK44" s="439"/>
    </row>
    <row r="45" spans="1:245" s="438" customFormat="1" outlineLevel="1">
      <c r="A45" s="422">
        <f t="shared" si="158"/>
        <v>32</v>
      </c>
      <c r="B45" s="449" t="s">
        <v>1773</v>
      </c>
      <c r="C45" s="432">
        <v>12080300</v>
      </c>
      <c r="D45" s="433"/>
      <c r="E45" s="442">
        <v>2744.5679960000002</v>
      </c>
      <c r="F45" s="442">
        <v>340.88</v>
      </c>
      <c r="G45" s="434">
        <f t="shared" si="8"/>
        <v>-2403.6879960000001</v>
      </c>
      <c r="H45" s="435">
        <f t="shared" si="9"/>
        <v>0.12420169603988925</v>
      </c>
      <c r="I45" s="436"/>
      <c r="J45" s="442">
        <v>44.325000000000003</v>
      </c>
      <c r="K45" s="434">
        <f t="shared" si="10"/>
        <v>44.325000000000003</v>
      </c>
      <c r="L45" s="442">
        <v>0</v>
      </c>
      <c r="M45" s="442">
        <v>44.325000000000003</v>
      </c>
      <c r="N45" s="434">
        <f t="shared" si="11"/>
        <v>44.325000000000003</v>
      </c>
      <c r="O45" s="443"/>
      <c r="P45" s="434">
        <f t="shared" si="12"/>
        <v>0</v>
      </c>
      <c r="Q45" s="435">
        <f t="shared" si="13"/>
        <v>1</v>
      </c>
      <c r="R45" s="442">
        <v>0</v>
      </c>
      <c r="S45" s="434">
        <f t="shared" si="14"/>
        <v>0</v>
      </c>
      <c r="T45" s="442">
        <v>0</v>
      </c>
      <c r="U45" s="442">
        <v>0</v>
      </c>
      <c r="V45" s="434">
        <f t="shared" si="15"/>
        <v>0</v>
      </c>
      <c r="W45" s="443"/>
      <c r="X45" s="434">
        <f t="shared" si="16"/>
        <v>0</v>
      </c>
      <c r="Y45" s="435" t="str">
        <f t="shared" si="17"/>
        <v>- // -</v>
      </c>
      <c r="Z45" s="442">
        <v>161.511</v>
      </c>
      <c r="AA45" s="434">
        <f t="shared" si="18"/>
        <v>161.511</v>
      </c>
      <c r="AB45" s="442">
        <v>0</v>
      </c>
      <c r="AC45" s="442">
        <v>61.361000000000004</v>
      </c>
      <c r="AD45" s="434">
        <f t="shared" si="19"/>
        <v>61.361000000000004</v>
      </c>
      <c r="AE45" s="443"/>
      <c r="AF45" s="434">
        <f t="shared" si="20"/>
        <v>-100.14999999999999</v>
      </c>
      <c r="AG45" s="435">
        <f t="shared" si="21"/>
        <v>0.37991839565107022</v>
      </c>
      <c r="AH45" s="442">
        <v>268.56</v>
      </c>
      <c r="AI45" s="434">
        <f t="shared" si="22"/>
        <v>268.56</v>
      </c>
      <c r="AJ45" s="442">
        <v>0</v>
      </c>
      <c r="AK45" s="442">
        <v>256.89999999999998</v>
      </c>
      <c r="AL45" s="434">
        <f t="shared" si="23"/>
        <v>256.89999999999998</v>
      </c>
      <c r="AM45" s="443"/>
      <c r="AN45" s="434">
        <f t="shared" si="24"/>
        <v>-11.660000000000025</v>
      </c>
      <c r="AO45" s="435">
        <f t="shared" si="25"/>
        <v>0.95658325886207918</v>
      </c>
      <c r="AP45" s="442">
        <v>131.56</v>
      </c>
      <c r="AQ45" s="434">
        <f t="shared" si="26"/>
        <v>131.56</v>
      </c>
      <c r="AR45" s="442">
        <v>0</v>
      </c>
      <c r="AS45" s="442">
        <v>39.15</v>
      </c>
      <c r="AT45" s="434">
        <f t="shared" si="27"/>
        <v>39.15</v>
      </c>
      <c r="AU45" s="443"/>
      <c r="AV45" s="434">
        <f t="shared" si="28"/>
        <v>-92.41</v>
      </c>
      <c r="AW45" s="435">
        <f t="shared" si="29"/>
        <v>0.29758285193067802</v>
      </c>
      <c r="AX45" s="442">
        <v>151.56</v>
      </c>
      <c r="AY45" s="434">
        <f t="shared" si="30"/>
        <v>151.56</v>
      </c>
      <c r="AZ45" s="442">
        <v>0</v>
      </c>
      <c r="BA45" s="442">
        <v>183.65</v>
      </c>
      <c r="BB45" s="434">
        <f t="shared" si="31"/>
        <v>183.65</v>
      </c>
      <c r="BC45" s="443"/>
      <c r="BD45" s="434">
        <f t="shared" si="32"/>
        <v>32.090000000000003</v>
      </c>
      <c r="BE45" s="435">
        <f t="shared" si="33"/>
        <v>1.211731327527052</v>
      </c>
      <c r="BF45" s="442">
        <v>151.56</v>
      </c>
      <c r="BG45" s="434">
        <f t="shared" si="34"/>
        <v>151.56</v>
      </c>
      <c r="BH45" s="442">
        <v>0</v>
      </c>
      <c r="BI45" s="442">
        <v>106.675</v>
      </c>
      <c r="BJ45" s="434">
        <f t="shared" si="35"/>
        <v>106.675</v>
      </c>
      <c r="BK45" s="443"/>
      <c r="BL45" s="434">
        <f t="shared" si="36"/>
        <v>-44.885000000000005</v>
      </c>
      <c r="BM45" s="435">
        <f t="shared" si="37"/>
        <v>0.70384666138822904</v>
      </c>
      <c r="BN45" s="442">
        <v>151.56</v>
      </c>
      <c r="BO45" s="434">
        <f t="shared" si="38"/>
        <v>151.56</v>
      </c>
      <c r="BP45" s="442">
        <v>0</v>
      </c>
      <c r="BQ45" s="442">
        <v>171.8</v>
      </c>
      <c r="BR45" s="434">
        <f t="shared" si="39"/>
        <v>171.8</v>
      </c>
      <c r="BS45" s="443"/>
      <c r="BT45" s="434">
        <f t="shared" si="40"/>
        <v>20.240000000000009</v>
      </c>
      <c r="BU45" s="435">
        <f t="shared" si="41"/>
        <v>1.1335444708366325</v>
      </c>
      <c r="BV45" s="442">
        <v>131.56</v>
      </c>
      <c r="BW45" s="434">
        <f t="shared" si="42"/>
        <v>131.56</v>
      </c>
      <c r="BX45" s="442">
        <v>0</v>
      </c>
      <c r="BY45" s="442">
        <v>26.725000000000001</v>
      </c>
      <c r="BZ45" s="434">
        <f t="shared" si="43"/>
        <v>26.725000000000001</v>
      </c>
      <c r="CA45" s="443"/>
      <c r="CB45" s="434">
        <f t="shared" si="44"/>
        <v>-104.83500000000001</v>
      </c>
      <c r="CC45" s="435">
        <f t="shared" si="45"/>
        <v>0.20313925205229555</v>
      </c>
      <c r="CD45" s="442">
        <v>121.2</v>
      </c>
      <c r="CE45" s="434">
        <f t="shared" si="46"/>
        <v>121.2</v>
      </c>
      <c r="CF45" s="442">
        <v>0</v>
      </c>
      <c r="CG45" s="442"/>
      <c r="CH45" s="434">
        <f t="shared" si="47"/>
        <v>0</v>
      </c>
      <c r="CI45" s="443"/>
      <c r="CJ45" s="434">
        <f t="shared" si="48"/>
        <v>-121.2</v>
      </c>
      <c r="CK45" s="435">
        <f t="shared" si="49"/>
        <v>0</v>
      </c>
      <c r="CL45" s="442">
        <v>200</v>
      </c>
      <c r="CM45" s="434">
        <f t="shared" si="50"/>
        <v>200</v>
      </c>
      <c r="CN45" s="442">
        <v>0</v>
      </c>
      <c r="CO45" s="442"/>
      <c r="CP45" s="434">
        <f t="shared" si="51"/>
        <v>0</v>
      </c>
      <c r="CQ45" s="443"/>
      <c r="CR45" s="434">
        <f t="shared" si="52"/>
        <v>-200</v>
      </c>
      <c r="CS45" s="435">
        <f t="shared" si="53"/>
        <v>0</v>
      </c>
      <c r="CT45" s="442">
        <v>200</v>
      </c>
      <c r="CU45" s="434">
        <f t="shared" si="54"/>
        <v>200</v>
      </c>
      <c r="CV45" s="442">
        <v>0</v>
      </c>
      <c r="CW45" s="442"/>
      <c r="CX45" s="434">
        <f t="shared" si="55"/>
        <v>0</v>
      </c>
      <c r="CY45" s="443"/>
      <c r="CZ45" s="434">
        <f t="shared" si="56"/>
        <v>-200</v>
      </c>
      <c r="DA45" s="435">
        <f t="shared" si="57"/>
        <v>0</v>
      </c>
      <c r="DB45" s="436"/>
      <c r="DC45" s="443">
        <v>0</v>
      </c>
      <c r="DD45" s="443">
        <f>DC45</f>
        <v>0</v>
      </c>
      <c r="DE45" s="434">
        <f t="shared" si="58"/>
        <v>0</v>
      </c>
      <c r="DF45" s="435" t="str">
        <f t="shared" si="59"/>
        <v>- // -</v>
      </c>
      <c r="DG45" s="443">
        <v>44.325000000000003</v>
      </c>
      <c r="DH45" s="443">
        <f>DG45</f>
        <v>44.325000000000003</v>
      </c>
      <c r="DI45" s="434">
        <f t="shared" si="60"/>
        <v>0</v>
      </c>
      <c r="DJ45" s="435">
        <f t="shared" si="61"/>
        <v>1</v>
      </c>
      <c r="DK45" s="443">
        <v>161.511</v>
      </c>
      <c r="DL45" s="443">
        <v>217</v>
      </c>
      <c r="DM45" s="434">
        <f t="shared" si="62"/>
        <v>55.489000000000004</v>
      </c>
      <c r="DN45" s="435">
        <f t="shared" si="63"/>
        <v>1.3435617388289343</v>
      </c>
      <c r="DO45" s="434">
        <f t="shared" si="64"/>
        <v>205.83600000000001</v>
      </c>
      <c r="DP45" s="434">
        <f t="shared" si="65"/>
        <v>205.83600000000001</v>
      </c>
      <c r="DQ45" s="434">
        <f t="shared" si="66"/>
        <v>0</v>
      </c>
      <c r="DR45" s="434">
        <f t="shared" si="67"/>
        <v>105.68600000000001</v>
      </c>
      <c r="DS45" s="434">
        <f t="shared" si="68"/>
        <v>105.68600000000001</v>
      </c>
      <c r="DT45" s="434">
        <f t="shared" si="69"/>
        <v>0</v>
      </c>
      <c r="DU45" s="434">
        <f t="shared" si="70"/>
        <v>-100.15</v>
      </c>
      <c r="DV45" s="435">
        <f t="shared" si="71"/>
        <v>0.51344759905944537</v>
      </c>
      <c r="DW45" s="443">
        <v>0</v>
      </c>
      <c r="DX45" s="443"/>
      <c r="DY45" s="434">
        <f t="shared" si="72"/>
        <v>0</v>
      </c>
      <c r="DZ45" s="435" t="str">
        <f t="shared" si="73"/>
        <v>- // -</v>
      </c>
      <c r="EA45" s="443">
        <v>0</v>
      </c>
      <c r="EB45" s="443">
        <v>61.360999999999997</v>
      </c>
      <c r="EC45" s="434">
        <f t="shared" si="76"/>
        <v>61.360999999999997</v>
      </c>
      <c r="ED45" s="435" t="str">
        <f t="shared" si="77"/>
        <v>- // -</v>
      </c>
      <c r="EE45" s="434">
        <f t="shared" si="160"/>
        <v>0</v>
      </c>
      <c r="EF45" s="434">
        <f t="shared" si="161"/>
        <v>216.99999999999997</v>
      </c>
      <c r="EG45" s="434">
        <f t="shared" si="78"/>
        <v>216.99999999999997</v>
      </c>
      <c r="EH45" s="435" t="str">
        <f t="shared" si="79"/>
        <v>- // -</v>
      </c>
      <c r="EI45" s="443">
        <v>551.67999999999995</v>
      </c>
      <c r="EJ45" s="443">
        <f>324.061-25+106.675</f>
        <v>405.73599999999999</v>
      </c>
      <c r="EK45" s="434">
        <f t="shared" si="80"/>
        <v>-145.94399999999996</v>
      </c>
      <c r="EL45" s="435">
        <f t="shared" si="81"/>
        <v>0.73545533642691419</v>
      </c>
      <c r="EM45" s="434">
        <f t="shared" si="82"/>
        <v>551.68000000000006</v>
      </c>
      <c r="EN45" s="434">
        <f t="shared" si="83"/>
        <v>551.68000000000006</v>
      </c>
      <c r="EO45" s="434">
        <f t="shared" si="84"/>
        <v>0</v>
      </c>
      <c r="EP45" s="434">
        <f t="shared" si="85"/>
        <v>479.69999999999993</v>
      </c>
      <c r="EQ45" s="434">
        <f t="shared" si="86"/>
        <v>479.69999999999993</v>
      </c>
      <c r="ER45" s="434">
        <f t="shared" si="87"/>
        <v>0</v>
      </c>
      <c r="ES45" s="434">
        <f t="shared" si="88"/>
        <v>-71.980000000000132</v>
      </c>
      <c r="ET45" s="435">
        <f t="shared" si="89"/>
        <v>0.86952581206496493</v>
      </c>
      <c r="EU45" s="443">
        <v>0</v>
      </c>
      <c r="EV45" s="443"/>
      <c r="EW45" s="434">
        <f t="shared" si="90"/>
        <v>0</v>
      </c>
      <c r="EX45" s="435" t="str">
        <f t="shared" si="91"/>
        <v>- // -</v>
      </c>
      <c r="EY45" s="443">
        <v>1.1368683772161603E-13</v>
      </c>
      <c r="EZ45" s="443">
        <v>25</v>
      </c>
      <c r="FA45" s="434">
        <f t="shared" si="94"/>
        <v>24.999999999999886</v>
      </c>
      <c r="FB45" s="435" t="str">
        <f t="shared" si="95"/>
        <v>- // -</v>
      </c>
      <c r="FC45" s="434">
        <f t="shared" si="162"/>
        <v>0</v>
      </c>
      <c r="FD45" s="434">
        <f t="shared" si="163"/>
        <v>106.67500000000007</v>
      </c>
      <c r="FE45" s="434">
        <f t="shared" si="96"/>
        <v>106.67500000000007</v>
      </c>
      <c r="FF45" s="435" t="str">
        <f t="shared" si="97"/>
        <v>- // -</v>
      </c>
      <c r="FG45" s="443">
        <v>434.68</v>
      </c>
      <c r="FH45" s="443">
        <f>223.525+191.425</f>
        <v>414.95000000000005</v>
      </c>
      <c r="FI45" s="434">
        <f t="shared" si="98"/>
        <v>-19.729999999999961</v>
      </c>
      <c r="FJ45" s="435">
        <f t="shared" si="99"/>
        <v>0.95461028802797465</v>
      </c>
      <c r="FK45" s="434">
        <f t="shared" si="100"/>
        <v>434.68</v>
      </c>
      <c r="FL45" s="434">
        <f t="shared" si="101"/>
        <v>434.68</v>
      </c>
      <c r="FM45" s="434">
        <f t="shared" si="102"/>
        <v>0</v>
      </c>
      <c r="FN45" s="434">
        <f t="shared" si="103"/>
        <v>305.20000000000005</v>
      </c>
      <c r="FO45" s="434">
        <f t="shared" si="104"/>
        <v>305.20000000000005</v>
      </c>
      <c r="FP45" s="434">
        <f t="shared" si="105"/>
        <v>0</v>
      </c>
      <c r="FQ45" s="434">
        <f t="shared" si="106"/>
        <v>-129.47999999999996</v>
      </c>
      <c r="FR45" s="435">
        <f t="shared" si="107"/>
        <v>0.70212570166559318</v>
      </c>
      <c r="FS45" s="443">
        <v>0</v>
      </c>
      <c r="FT45" s="443"/>
      <c r="FU45" s="434">
        <f t="shared" si="108"/>
        <v>0</v>
      </c>
      <c r="FV45" s="435" t="str">
        <f t="shared" si="109"/>
        <v>- // -</v>
      </c>
      <c r="FW45" s="443">
        <v>1.1368683772161603E-13</v>
      </c>
      <c r="FX45" s="443"/>
      <c r="FY45" s="434">
        <f t="shared" si="112"/>
        <v>-1.1368683772161603E-13</v>
      </c>
      <c r="FZ45" s="435" t="str">
        <f t="shared" si="113"/>
        <v>- // -</v>
      </c>
      <c r="GA45" s="434">
        <f t="shared" si="164"/>
        <v>0</v>
      </c>
      <c r="GB45" s="434">
        <f t="shared" si="165"/>
        <v>191.42500000000007</v>
      </c>
      <c r="GC45" s="434">
        <f t="shared" si="114"/>
        <v>191.42500000000007</v>
      </c>
      <c r="GD45" s="435" t="str">
        <f t="shared" si="115"/>
        <v>- // -</v>
      </c>
      <c r="GE45" s="443">
        <v>521.20000000000005</v>
      </c>
      <c r="GF45" s="443"/>
      <c r="GG45" s="434">
        <f t="shared" si="116"/>
        <v>-521.20000000000005</v>
      </c>
      <c r="GH45" s="435">
        <f t="shared" si="117"/>
        <v>0</v>
      </c>
      <c r="GI45" s="434">
        <f t="shared" si="118"/>
        <v>521.20000000000005</v>
      </c>
      <c r="GJ45" s="434">
        <f t="shared" si="119"/>
        <v>521.20000000000005</v>
      </c>
      <c r="GK45" s="434">
        <f t="shared" si="120"/>
        <v>0</v>
      </c>
      <c r="GL45" s="434">
        <f t="shared" si="121"/>
        <v>0</v>
      </c>
      <c r="GM45" s="434">
        <f t="shared" si="122"/>
        <v>0</v>
      </c>
      <c r="GN45" s="434">
        <f t="shared" si="123"/>
        <v>0</v>
      </c>
      <c r="GO45" s="434">
        <f t="shared" si="124"/>
        <v>-521.20000000000005</v>
      </c>
      <c r="GP45" s="435">
        <f t="shared" si="125"/>
        <v>0</v>
      </c>
      <c r="GQ45" s="443">
        <v>0</v>
      </c>
      <c r="GR45" s="443"/>
      <c r="GS45" s="434">
        <f t="shared" si="126"/>
        <v>0</v>
      </c>
      <c r="GT45" s="435" t="str">
        <f t="shared" si="127"/>
        <v>- // -</v>
      </c>
      <c r="GU45" s="436"/>
      <c r="GV45" s="434">
        <f t="shared" si="128"/>
        <v>1669.0709999999999</v>
      </c>
      <c r="GW45" s="434">
        <f t="shared" si="129"/>
        <v>1037.6860000000001</v>
      </c>
      <c r="GX45" s="434">
        <f t="shared" si="130"/>
        <v>-631.38499999999976</v>
      </c>
      <c r="GY45" s="435">
        <f t="shared" si="131"/>
        <v>0.62171471435307435</v>
      </c>
      <c r="GZ45" s="434">
        <f t="shared" si="132"/>
        <v>1713.3960000000002</v>
      </c>
      <c r="HA45" s="434">
        <f t="shared" si="133"/>
        <v>1713.3960000000002</v>
      </c>
      <c r="HB45" s="434">
        <f t="shared" si="134"/>
        <v>0</v>
      </c>
      <c r="HC45" s="434">
        <f t="shared" si="135"/>
        <v>890.58600000000001</v>
      </c>
      <c r="HD45" s="434">
        <f t="shared" si="136"/>
        <v>890.58600000000001</v>
      </c>
      <c r="HE45" s="434">
        <f t="shared" si="137"/>
        <v>0</v>
      </c>
      <c r="HF45" s="434">
        <f t="shared" si="138"/>
        <v>-822.81000000000017</v>
      </c>
      <c r="HG45" s="435">
        <f t="shared" si="139"/>
        <v>0.51977826491949319</v>
      </c>
      <c r="HH45" s="434">
        <f t="shared" si="140"/>
        <v>0</v>
      </c>
      <c r="HI45" s="434">
        <f t="shared" si="141"/>
        <v>0</v>
      </c>
      <c r="HJ45" s="434">
        <f t="shared" si="142"/>
        <v>0</v>
      </c>
      <c r="HK45" s="435" t="str">
        <f t="shared" si="143"/>
        <v>- // -</v>
      </c>
      <c r="HL45" s="443">
        <v>1.1368683772161603E-13</v>
      </c>
      <c r="HM45" s="443"/>
      <c r="HN45" s="434">
        <f t="shared" si="146"/>
        <v>-1.1368683772161603E-13</v>
      </c>
      <c r="HO45" s="435" t="str">
        <f t="shared" si="147"/>
        <v>- // -</v>
      </c>
      <c r="HP45" s="434">
        <f t="shared" si="166"/>
        <v>0</v>
      </c>
      <c r="HQ45" s="434">
        <f t="shared" si="167"/>
        <v>191.42500000000007</v>
      </c>
      <c r="HR45" s="434">
        <f t="shared" si="148"/>
        <v>191.42500000000007</v>
      </c>
      <c r="HS45" s="435" t="str">
        <f t="shared" si="149"/>
        <v>- // -</v>
      </c>
      <c r="HT45" s="436"/>
      <c r="HU45" s="434">
        <f t="shared" si="150"/>
        <v>1372.5160000000001</v>
      </c>
      <c r="HV45" s="435">
        <f t="shared" si="151"/>
        <v>5.0263905186575926</v>
      </c>
      <c r="HW45" s="436"/>
      <c r="HX45" s="434">
        <f>IF([19]Настройка!$D$13="январь",0,IF([19]Настройка!$D$13="февраль",0,IF(OR([19]Настройка!$D$13="март",[19]Настройка!$D$13="I квартал"),DK45,IF([19]Настройка!$D$13="апрель",DK45,IF([19]Настройка!$D$13="май",DK45,IF(OR([19]Настройка!$D$13="июнь",[19]Настройка!$D$13="II квартал"),DK45+EI45,IF([19]Настройка!$D$13="июль",DK45+EI45,IF([19]Настройка!$D$13="август",DK45+EI45,IF(OR([19]Настройка!$D$13="сентябрь",[19]Настройка!$D$13="III квартал"),DK45+EI45+FG45,IF([19]Настройка!$D$13="октябрь",DK45+EI45+FG45,IF([19]Настройка!$D$13="ноябрь",DK45+EI45+FG45,IF(OR([19]Настройка!$D$13="декабрь",[19]Настройка!$D$13="IV квартал"),GV45,"Ошибка"))))))))))))</f>
        <v>1147.8709999999999</v>
      </c>
      <c r="HY45" s="434">
        <f>IF([19]Настройка!$D$13="январь",0,IF([19]Настройка!$D$13="февраль",0,IF(OR([19]Настройка!$D$13="март",[19]Настройка!$D$13="I квартал"),DL45,IF([19]Настройка!$D$13="апрель",DL45,IF([19]Настройка!$D$13="май",DL45,IF(OR([19]Настройка!$D$13="июнь",[19]Настройка!$D$13="II квартал"),DL45+EJ45,IF([19]Настройка!$D$13="июль",DL45+EJ45,IF([19]Настройка!$D$13="август",DL45+EJ45,IF(OR([19]Настройка!$D$13="сентябрь",[19]Настройка!$D$13="III квартал"),DL45+EJ45+FH45,IF([19]Настройка!$D$13="октябрь",DL45+EJ45+FH45,IF([19]Настройка!$D$13="ноябрь",DL45+EJ45+FH45,IF(OR([19]Настройка!$D$13="декабрь",[19]Настройка!$D$13="IV квартал"),GW45,"Ошибка"))))))))))))</f>
        <v>1037.6860000000001</v>
      </c>
      <c r="HZ45" s="434">
        <f t="shared" si="152"/>
        <v>-110.18499999999972</v>
      </c>
      <c r="IA45" s="435">
        <f t="shared" si="153"/>
        <v>0.90400924842599928</v>
      </c>
      <c r="IB45" s="447">
        <f t="shared" si="154"/>
        <v>1192.1960000000001</v>
      </c>
      <c r="IC45" s="434">
        <f>IF([19]Настройка!$D$13="январь",K45,IF([19]Настройка!$D$13="февраль",K45+S45,IF(OR([19]Настройка!$D$13="март",[19]Настройка!$D$13="I квартал"),DP45,IF([19]Настройка!$D$13="апрель",DP45+AI45,IF([19]Настройка!$D$13="май",DP45+AI45+AQ45,IF(OR([19]Настройка!$D$13="июнь",[19]Настройка!$D$13="II квартал"),DP45+EN45,IF([19]Настройка!$D$13="июль",DP45+EN45+BG45,IF([19]Настройка!$D$13="август",DP45+EN45+BG45+BO45,IF(OR([19]Настройка!$D$13="сентябрь",[19]Настройка!$D$13="III квартал"),DP45+EN45+FL45,IF([19]Настройка!$D$13="октябрь",DP45+EN45+FL45+CE45,IF([19]Настройка!$D$13="ноябрь",DP45+EN45+FL45+CE45+CM45,IF(OR([19]Настройка!$D$13="декабрь",[19]Настройка!$D$13="IV квартал"),HA45,"Ошибка"))))))))))))</f>
        <v>1192.1960000000001</v>
      </c>
      <c r="ID45" s="447">
        <f>IF([19]Настройка!$D$13="январь",L45,IF([19]Настройка!$D$13="февраль",L45+T45,IF(OR([19]Настройка!$D$13="март",[19]Настройка!$D$13="I квартал"),DQ45,IF([19]Настройка!$D$13="апрель",DQ45+AJ45,IF([19]Настройка!$D$13="май",DQ45+AJ45+AR45,IF(OR([19]Настройка!$D$13="июнь",[19]Настройка!$D$13="II квартал"),DQ45+EO45,IF([19]Настройка!$D$13="июль",DQ45+EO45+BH45,IF([19]Настройка!$D$13="август",DQ45+EO45+BH45+BP45,IF(OR([19]Настройка!$D$13="сентябрь",[19]Настройка!$D$13="III квартал"),DQ45+EO45+FM45,IF([19]Настройка!$D$13="октябрь",DQ45+EO45+FM45+CF45,IF([19]Настройка!$D$13="ноябрь",DQ45+EO45+FM45+CF45+CN45,IF(OR([19]Настройка!$D$13="декабрь",[19]Настройка!$D$13="IV квартал"),HB45,"Ошибка"))))))))))))</f>
        <v>0</v>
      </c>
      <c r="IE45" s="447">
        <f t="shared" si="155"/>
        <v>890.58600000000001</v>
      </c>
      <c r="IF45" s="434">
        <f>IF([19]Настройка!$D$13="январь",N45,IF([19]Настройка!$D$13="февраль",N45+V45,IF(OR([19]Настройка!$D$13="март",[19]Настройка!$D$13="I квартал"),DS45,IF([19]Настройка!$D$13="апрель",DS45+AL45,IF([19]Настройка!$D$13="май",DS45+AL45+AT45,IF(OR([19]Настройка!$D$13="июнь",[19]Настройка!$D$13="II квартал"),DS45+EQ45,IF([19]Настройка!$D$13="июль",DS45+EQ45+BJ45,IF([19]Настройка!$D$13="август",DS45+EQ45+BJ45+BR45,IF(OR([19]Настройка!$D$13="сентябрь",[19]Настройка!$D$13="III квартал"),DS45+EQ45+FO45,IF([19]Настройка!$D$13="октябрь",DS45+EQ45+FO45+CH45,IF([19]Настройка!$D$13="ноябрь",DS45+EQ45+FO45+CH45+CP45,IF(OR([19]Настройка!$D$13="декабрь",[19]Настройка!$D$13="IV квартал"),HD45,"Ошибка"))))))))))))</f>
        <v>890.58600000000001</v>
      </c>
      <c r="IG45" s="447">
        <f>IF([19]Настройка!$D$13="январь",O45,IF([19]Настройка!$D$13="февраль",O45+W45,IF(OR([19]Настройка!$D$13="март",[19]Настройка!$D$13="I квартал"),DT45,IF([19]Настройка!$D$13="апрель",DT45+AM45,IF([19]Настройка!$D$13="май",DT45+AM45+AU45,IF(OR([19]Настройка!$D$13="июнь",[19]Настройка!$D$13="II квартал"),DT45+ER45,IF([19]Настройка!$D$13="июль",DT45+ER45+BK45,IF([19]Настройка!$D$13="август",DT45+ER45+BK45+BS45,IF(OR([19]Настройка!$D$13="сентябрь",[19]Настройка!$D$13="III квартал"),DT45+ER45+FP45,IF([19]Настройка!$D$13="октябрь",DT45+ER45+FP45+CI45,IF([19]Настройка!$D$13="ноябрь",DT45+ER45+FP45+CI45+CQ45,IF(OR([19]Настройка!$D$13="декабрь",[19]Настройка!$D$13="IV квартал"),HE45,"Ошибка"))))))))))))</f>
        <v>0</v>
      </c>
      <c r="IH45" s="434">
        <f t="shared" si="156"/>
        <v>-301.61000000000013</v>
      </c>
      <c r="II45" s="435">
        <f t="shared" si="157"/>
        <v>0.74701307503128678</v>
      </c>
      <c r="IK45" s="439"/>
    </row>
    <row r="46" spans="1:245" s="438" customFormat="1" outlineLevel="1">
      <c r="A46" s="422">
        <f t="shared" si="158"/>
        <v>33</v>
      </c>
      <c r="B46" s="440" t="s">
        <v>1605</v>
      </c>
      <c r="C46" s="432">
        <v>12080700</v>
      </c>
      <c r="D46" s="433"/>
      <c r="E46" s="442">
        <v>33678.585647054548</v>
      </c>
      <c r="F46" s="442">
        <v>83459.84534</v>
      </c>
      <c r="G46" s="434">
        <f t="shared" ref="G46:G77" si="168">F46-E46</f>
        <v>49781.259692945452</v>
      </c>
      <c r="H46" s="435">
        <f t="shared" ref="H46:H77" si="169">IF(ROUND(E46,0)=0,"- // -",IF(E46&lt;0,1+(1-F46/E46),F46/E46))</f>
        <v>2.4781279776604634</v>
      </c>
      <c r="I46" s="436"/>
      <c r="J46" s="442">
        <v>866.56535000000008</v>
      </c>
      <c r="K46" s="434">
        <f t="shared" ref="K46:K77" si="170">J46-L46</f>
        <v>786.44599000000005</v>
      </c>
      <c r="L46" s="442">
        <v>80.119360000000015</v>
      </c>
      <c r="M46" s="442">
        <v>866.56534999999997</v>
      </c>
      <c r="N46" s="434">
        <f t="shared" ref="N46:N77" si="171">M46-O46</f>
        <v>786.44598999999994</v>
      </c>
      <c r="O46" s="443">
        <v>80.11936</v>
      </c>
      <c r="P46" s="434">
        <f t="shared" ref="P46:P77" si="172">M46-J46</f>
        <v>0</v>
      </c>
      <c r="Q46" s="435">
        <f t="shared" ref="Q46:Q77" si="173">IF(ROUND(J46,0)=0,"- // -",IF(J46&lt;0,1+(1-M46/J46),M46/J46))</f>
        <v>0.99999999999999989</v>
      </c>
      <c r="R46" s="442">
        <v>702.54608000000007</v>
      </c>
      <c r="S46" s="434">
        <f t="shared" ref="S46:S77" si="174">R46-T46</f>
        <v>691.46168000000011</v>
      </c>
      <c r="T46" s="442">
        <v>11.0844</v>
      </c>
      <c r="U46" s="442">
        <v>702.54608000000007</v>
      </c>
      <c r="V46" s="434">
        <f t="shared" ref="V46:V77" si="175">U46-W46</f>
        <v>691.46168000000011</v>
      </c>
      <c r="W46" s="443">
        <v>11.0844</v>
      </c>
      <c r="X46" s="434">
        <f t="shared" ref="X46:X77" si="176">U46-R46</f>
        <v>0</v>
      </c>
      <c r="Y46" s="435">
        <f t="shared" ref="Y46:Y77" si="177">IF(ROUND(R46,0)=0,"- // -",IF(R46&lt;0,1+(1-U46/R46),U46/R46))</f>
        <v>1</v>
      </c>
      <c r="Z46" s="442">
        <v>2216.2390420000002</v>
      </c>
      <c r="AA46" s="434">
        <f t="shared" ref="AA46:AA77" si="178">Z46-AB46</f>
        <v>1616.1065120000003</v>
      </c>
      <c r="AB46" s="442">
        <v>600.13252999999997</v>
      </c>
      <c r="AC46" s="442">
        <v>1510.3063400000001</v>
      </c>
      <c r="AD46" s="434">
        <f t="shared" ref="AD46:AD77" si="179">AC46-AE46</f>
        <v>1503.85634</v>
      </c>
      <c r="AE46" s="443">
        <v>6.45</v>
      </c>
      <c r="AF46" s="434">
        <f t="shared" ref="AF46:AF77" si="180">AC46-Z46</f>
        <v>-705.93270200000006</v>
      </c>
      <c r="AG46" s="435">
        <f t="shared" ref="AG46:AG77" si="181">IF(ROUND(Z46,0)=0,"- // -",IF(Z46&lt;0,1+(1-AC46/Z46),AC46/Z46))</f>
        <v>0.68147267121377608</v>
      </c>
      <c r="AH46" s="442">
        <v>1371.0900919999997</v>
      </c>
      <c r="AI46" s="434">
        <f t="shared" ref="AI46:AI77" si="182">AH46-AJ46</f>
        <v>1299.2497419999997</v>
      </c>
      <c r="AJ46" s="442">
        <v>71.840350000000001</v>
      </c>
      <c r="AK46" s="442">
        <v>716.86059999999998</v>
      </c>
      <c r="AL46" s="434">
        <f t="shared" ref="AL46:AL77" si="183">AK46-AM46</f>
        <v>716.86059999999998</v>
      </c>
      <c r="AM46" s="443"/>
      <c r="AN46" s="434">
        <f t="shared" ref="AN46:AN77" si="184">AK46-AH46</f>
        <v>-654.22949199999971</v>
      </c>
      <c r="AO46" s="435">
        <f t="shared" ref="AO46:AO77" si="185">IF(ROUND(AH46,0)=0,"- // -",IF(AH46&lt;0,1+(1-AK46/AH46),AK46/AH46))</f>
        <v>0.52283989519194929</v>
      </c>
      <c r="AP46" s="442">
        <v>2755.819086</v>
      </c>
      <c r="AQ46" s="434">
        <f t="shared" ref="AQ46:AQ77" si="186">AP46-AR46</f>
        <v>2683.978736</v>
      </c>
      <c r="AR46" s="442">
        <v>71.840350000000001</v>
      </c>
      <c r="AS46" s="442">
        <v>775.29309999999998</v>
      </c>
      <c r="AT46" s="434">
        <f t="shared" ref="AT46:AT77" si="187">AS46-AU46</f>
        <v>775.29309999999998</v>
      </c>
      <c r="AU46" s="443"/>
      <c r="AV46" s="434">
        <f t="shared" ref="AV46:AV77" si="188">AS46-AP46</f>
        <v>-1980.5259860000001</v>
      </c>
      <c r="AW46" s="435">
        <f t="shared" ref="AW46:AW77" si="189">IF(ROUND(AP46,0)=0,"- // -",IF(AP46&lt;0,1+(1-AS46/AP46),AS46/AP46))</f>
        <v>0.28132946169747225</v>
      </c>
      <c r="AX46" s="442">
        <v>1900.0134540000001</v>
      </c>
      <c r="AY46" s="434">
        <f t="shared" ref="AY46:AY77" si="190">AX46-AZ46</f>
        <v>1828.1731040000002</v>
      </c>
      <c r="AZ46" s="442">
        <v>71.840350000000001</v>
      </c>
      <c r="BA46" s="442">
        <v>736.85530000000006</v>
      </c>
      <c r="BB46" s="434">
        <f t="shared" ref="BB46:BB77" si="191">BA46-BC46</f>
        <v>736.85530000000006</v>
      </c>
      <c r="BC46" s="443"/>
      <c r="BD46" s="434">
        <f t="shared" ref="BD46:BD77" si="192">BA46-AX46</f>
        <v>-1163.1581540000002</v>
      </c>
      <c r="BE46" s="435">
        <f t="shared" ref="BE46:BE77" si="193">IF(ROUND(AX46,0)=0,"- // -",IF(AX46&lt;0,1+(1-BA46/AX46),BA46/AX46))</f>
        <v>0.38781583280304499</v>
      </c>
      <c r="BF46" s="442">
        <v>2044.2484639999998</v>
      </c>
      <c r="BG46" s="434">
        <f t="shared" ref="BG46:BG77" si="194">BF46-BH46</f>
        <v>1972.4081139999998</v>
      </c>
      <c r="BH46" s="442">
        <v>71.840350000000001</v>
      </c>
      <c r="BI46" s="442">
        <v>829.72258999999997</v>
      </c>
      <c r="BJ46" s="434">
        <f t="shared" ref="BJ46:BJ77" si="195">BI46-BK46</f>
        <v>829.72258999999997</v>
      </c>
      <c r="BK46" s="443"/>
      <c r="BL46" s="434">
        <f t="shared" ref="BL46:BL77" si="196">BI46-BF46</f>
        <v>-1214.5258739999999</v>
      </c>
      <c r="BM46" s="435">
        <f t="shared" ref="BM46:BM77" si="197">IF(ROUND(BF46,0)=0,"- // -",IF(BF46&lt;0,1+(1-BI46/BF46),BI46/BF46))</f>
        <v>0.40588147899422861</v>
      </c>
      <c r="BN46" s="442">
        <v>1869.4261519999998</v>
      </c>
      <c r="BO46" s="434">
        <f t="shared" ref="BO46:BO77" si="198">BN46-BP46</f>
        <v>1797.5858019999998</v>
      </c>
      <c r="BP46" s="442">
        <v>71.840350000000001</v>
      </c>
      <c r="BQ46" s="442">
        <v>1863.57204</v>
      </c>
      <c r="BR46" s="434">
        <f t="shared" ref="BR46:BR77" si="199">BQ46-BS46</f>
        <v>1863.57204</v>
      </c>
      <c r="BS46" s="443"/>
      <c r="BT46" s="434">
        <f t="shared" ref="BT46:BT77" si="200">BQ46-BN46</f>
        <v>-5.8541119999997591</v>
      </c>
      <c r="BU46" s="435">
        <f t="shared" ref="BU46:BU77" si="201">IF(ROUND(BN46,0)=0,"- // -",IF(BN46&lt;0,1+(1-BQ46/BN46),BQ46/BN46))</f>
        <v>0.9968684978576251</v>
      </c>
      <c r="BV46" s="442">
        <v>1706.788182</v>
      </c>
      <c r="BW46" s="434">
        <f t="shared" ref="BW46:BW77" si="202">BV46-BX46</f>
        <v>1634.9478320000001</v>
      </c>
      <c r="BX46" s="442">
        <v>71.840350000000001</v>
      </c>
      <c r="BY46" s="442">
        <v>1306.6896199999999</v>
      </c>
      <c r="BZ46" s="434">
        <f t="shared" ref="BZ46:BZ77" si="203">BY46-CA46</f>
        <v>1306.6896199999999</v>
      </c>
      <c r="CA46" s="443"/>
      <c r="CB46" s="434">
        <f t="shared" ref="CB46:CB77" si="204">BY46-BV46</f>
        <v>-400.09856200000013</v>
      </c>
      <c r="CC46" s="435">
        <f t="shared" ref="CC46:CC77" si="205">IF(ROUND(BV46,0)=0,"- // -",IF(BV46&lt;0,1+(1-BY46/BV46),BY46/BV46))</f>
        <v>0.76558393934321245</v>
      </c>
      <c r="CD46" s="442">
        <v>1500.2812159999999</v>
      </c>
      <c r="CE46" s="434">
        <f t="shared" ref="CE46:CE77" si="206">CD46-CF46</f>
        <v>1428.4408659999999</v>
      </c>
      <c r="CF46" s="442">
        <v>71.840350000000001</v>
      </c>
      <c r="CG46" s="442"/>
      <c r="CH46" s="434">
        <f t="shared" ref="CH46:CH77" si="207">CG46-CI46</f>
        <v>0</v>
      </c>
      <c r="CI46" s="443"/>
      <c r="CJ46" s="434">
        <f t="shared" ref="CJ46:CJ77" si="208">CG46-CD46</f>
        <v>-1500.2812159999999</v>
      </c>
      <c r="CK46" s="435">
        <f t="shared" ref="CK46:CK77" si="209">IF(ROUND(CD46,0)=0,"- // -",IF(CD46&lt;0,1+(1-CG46/CD46),CG46/CD46))</f>
        <v>0</v>
      </c>
      <c r="CL46" s="442">
        <v>1919.028476</v>
      </c>
      <c r="CM46" s="434">
        <f t="shared" ref="CM46:CM77" si="210">CL46-CN46</f>
        <v>1847.188126</v>
      </c>
      <c r="CN46" s="442">
        <v>71.840350000000001</v>
      </c>
      <c r="CO46" s="442"/>
      <c r="CP46" s="434">
        <f t="shared" ref="CP46:CP77" si="211">CO46-CQ46</f>
        <v>0</v>
      </c>
      <c r="CQ46" s="443"/>
      <c r="CR46" s="434">
        <f t="shared" ref="CR46:CR77" si="212">CO46-CL46</f>
        <v>-1919.028476</v>
      </c>
      <c r="CS46" s="435">
        <f t="shared" ref="CS46:CS77" si="213">IF(ROUND(CL46,0)=0,"- // -",IF(CL46&lt;0,1+(1-CO46/CL46),CO46/CL46))</f>
        <v>0</v>
      </c>
      <c r="CT46" s="442">
        <v>836.48945600000002</v>
      </c>
      <c r="CU46" s="434">
        <f t="shared" ref="CU46:CU77" si="214">CT46-CV46</f>
        <v>764.64910600000007</v>
      </c>
      <c r="CV46" s="442">
        <v>71.840350000000001</v>
      </c>
      <c r="CW46" s="442"/>
      <c r="CX46" s="434">
        <f t="shared" ref="CX46:CX77" si="215">CW46-CY46</f>
        <v>0</v>
      </c>
      <c r="CY46" s="443"/>
      <c r="CZ46" s="434">
        <f t="shared" ref="CZ46:CZ77" si="216">CW46-CT46</f>
        <v>-836.48945600000002</v>
      </c>
      <c r="DA46" s="435">
        <f t="shared" ref="DA46:DA77" si="217">IF(ROUND(CT46,0)=0,"- // -",IF(CT46&lt;0,1+(1-CW46/CT46),CW46/CT46))</f>
        <v>0</v>
      </c>
      <c r="DB46" s="436"/>
      <c r="DC46" s="443">
        <v>0</v>
      </c>
      <c r="DD46" s="443">
        <f>DC46</f>
        <v>0</v>
      </c>
      <c r="DE46" s="434">
        <f t="shared" ref="DE46:DE77" si="218">DD46-DC46</f>
        <v>0</v>
      </c>
      <c r="DF46" s="435" t="str">
        <f t="shared" ref="DF46:DF77" si="219">IF(ROUND(DC46,0)=0,"- // -",IF(DC46&lt;0,1+(1-DD46/DC46),DD46/DC46))</f>
        <v>- // -</v>
      </c>
      <c r="DG46" s="443">
        <v>1255.03603</v>
      </c>
      <c r="DH46" s="443">
        <f>DG46</f>
        <v>1255.03603</v>
      </c>
      <c r="DI46" s="434">
        <f t="shared" ref="DI46:DI77" si="220">DH46-DG46</f>
        <v>0</v>
      </c>
      <c r="DJ46" s="435">
        <f t="shared" ref="DJ46:DJ77" si="221">IF(ROUND(DG46,0)=0,"- // -",IF(DG46&lt;0,1+(1-DH46/DG46),DH46/DG46))</f>
        <v>1</v>
      </c>
      <c r="DK46" s="443">
        <v>3190.888054</v>
      </c>
      <c r="DL46" s="443">
        <v>2463.2423399999998</v>
      </c>
      <c r="DM46" s="434">
        <f t="shared" ref="DM46:DM77" si="222">DL46-DK46</f>
        <v>-727.64571400000023</v>
      </c>
      <c r="DN46" s="435">
        <f t="shared" ref="DN46:DN77" si="223">IF(ROUND(DK46,0)=0,"- // -",IF(DK46&lt;0,1+(1-DL46/DK46),DL46/DK46))</f>
        <v>0.77196137824771205</v>
      </c>
      <c r="DO46" s="434">
        <f t="shared" ref="DO46:DO77" si="224">J46+R46+Z46</f>
        <v>3785.3504720000001</v>
      </c>
      <c r="DP46" s="434">
        <f t="shared" ref="DP46:DP77" si="225">K46+S46+AA46</f>
        <v>3094.0141820000003</v>
      </c>
      <c r="DQ46" s="434">
        <f t="shared" ref="DQ46:DQ77" si="226">L46+T46+AB46</f>
        <v>691.33628999999996</v>
      </c>
      <c r="DR46" s="434">
        <f t="shared" ref="DR46:DR77" si="227">M46+U46+AC46</f>
        <v>3079.41777</v>
      </c>
      <c r="DS46" s="434">
        <f t="shared" ref="DS46:DS77" si="228">N46+V46+AD46</f>
        <v>2981.7640099999999</v>
      </c>
      <c r="DT46" s="434">
        <f t="shared" ref="DT46:DT77" si="229">O46+W46+AE46</f>
        <v>97.653760000000005</v>
      </c>
      <c r="DU46" s="434">
        <f t="shared" ref="DU46:DU77" si="230">DR46-DO46</f>
        <v>-705.93270200000006</v>
      </c>
      <c r="DV46" s="435">
        <f t="shared" ref="DV46:DV77" si="231">IF(ROUND(DO46,0)=0,"- // -",IF(DO46&lt;0,1+(1-DR46/DO46),DR46/DO46))</f>
        <v>0.81350928871137829</v>
      </c>
      <c r="DW46" s="443"/>
      <c r="DX46" s="443"/>
      <c r="DY46" s="434">
        <f t="shared" ref="DY46:DY77" si="232">DX46-DW46</f>
        <v>0</v>
      </c>
      <c r="DZ46" s="435" t="str">
        <f t="shared" ref="DZ46:DZ77" si="233">IF(ROUND(DW46,0)=0,"- // -",IF(DW46&lt;0,1+(1-DX46/DW46),DX46/DW46))</f>
        <v>- // -</v>
      </c>
      <c r="EA46" s="443">
        <v>546.59</v>
      </c>
      <c r="EB46" s="443"/>
      <c r="EC46" s="434">
        <f t="shared" ref="EC46:EC77" si="234">EB46-EA46</f>
        <v>-546.59</v>
      </c>
      <c r="ED46" s="435">
        <f t="shared" ref="ED46:ED77" si="235">IF(ROUND(EA46,0)=0,"- // -",IF(EA46&lt;0,1+(1-EB46/EA46),EB46/EA46))</f>
        <v>0</v>
      </c>
      <c r="EE46" s="434">
        <f t="shared" si="160"/>
        <v>1207.1636120000003</v>
      </c>
      <c r="EF46" s="434">
        <f t="shared" si="161"/>
        <v>638.86059999999998</v>
      </c>
      <c r="EG46" s="434">
        <f t="shared" ref="EG46:EG77" si="236">EF46-EE46</f>
        <v>-568.30301200000031</v>
      </c>
      <c r="EH46" s="435">
        <f t="shared" ref="EH46:EH77" si="237">IF(ROUND(EE46,0)=0,"- // -",IF(EE46&lt;0,1+(1-EF46/EE46),EF46/EE46))</f>
        <v>0.52922453398139691</v>
      </c>
      <c r="EI46" s="443">
        <v>6039.0421480000005</v>
      </c>
      <c r="EJ46" s="443">
        <f>1590.1484-19.9932+619.2931+115.2</f>
        <v>2304.6482999999998</v>
      </c>
      <c r="EK46" s="434">
        <f t="shared" ref="EK46:EK77" si="238">EJ46-EI46</f>
        <v>-3734.3938480000006</v>
      </c>
      <c r="EL46" s="435">
        <f t="shared" ref="EL46:EL77" si="239">IF(ROUND(EI46,0)=0,"- // -",IF(EI46&lt;0,1+(1-EJ46/EI46),EJ46/EI46))</f>
        <v>0.38162480796118459</v>
      </c>
      <c r="EM46" s="434">
        <f t="shared" ref="EM46:EM77" si="240">AH46+AP46+AX46</f>
        <v>6026.9226319999998</v>
      </c>
      <c r="EN46" s="434">
        <f t="shared" ref="EN46:EN77" si="241">AI46+AQ46+AY46</f>
        <v>5811.4015820000004</v>
      </c>
      <c r="EO46" s="434">
        <f t="shared" ref="EO46:EO77" si="242">AJ46+AR46+AZ46</f>
        <v>215.52105</v>
      </c>
      <c r="EP46" s="434">
        <f t="shared" ref="EP46:EP77" si="243">AK46+AS46+BA46</f>
        <v>2229.009</v>
      </c>
      <c r="EQ46" s="434">
        <f t="shared" ref="EQ46:EQ77" si="244">AL46+AT46+BB46</f>
        <v>2229.009</v>
      </c>
      <c r="ER46" s="434">
        <f t="shared" ref="ER46:ER77" si="245">AM46+AU46+BC46</f>
        <v>0</v>
      </c>
      <c r="ES46" s="434">
        <f t="shared" ref="ES46:ES77" si="246">EP46-EM46</f>
        <v>-3797.9136319999998</v>
      </c>
      <c r="ET46" s="435">
        <f t="shared" ref="ET46:ET77" si="247">IF(ROUND(EM46,0)=0,"- // -",IF(EM46&lt;0,1+(1-EP46/EM46),EP46/EM46))</f>
        <v>0.36984198007869834</v>
      </c>
      <c r="EU46" s="443">
        <v>0</v>
      </c>
      <c r="EV46" s="443"/>
      <c r="EW46" s="434">
        <f t="shared" ref="EW46:EW77" si="248">EV46-EU46</f>
        <v>0</v>
      </c>
      <c r="EX46" s="435" t="str">
        <f t="shared" ref="EX46:EX77" si="249">IF(ROUND(EU46,0)=0,"- // -",IF(EU46&lt;0,1+(1-EV46/EU46),EV46/EU46))</f>
        <v>- // -</v>
      </c>
      <c r="EY46" s="443">
        <v>546.59</v>
      </c>
      <c r="EZ46" s="443">
        <v>19.993200000000002</v>
      </c>
      <c r="FA46" s="434">
        <f t="shared" ref="FA46:FA77" si="250">EZ46-EY46</f>
        <v>-526.59680000000003</v>
      </c>
      <c r="FB46" s="435">
        <f t="shared" ref="FB46:FB77" si="251">IF(ROUND(EY46,0)=0,"- // -",IF(EY46&lt;0,1+(1-EZ46/EY46),EZ46/EY46))</f>
        <v>3.6578056678680547E-2</v>
      </c>
      <c r="FC46" s="434">
        <f t="shared" si="162"/>
        <v>1219.2831280000009</v>
      </c>
      <c r="FD46" s="434">
        <f t="shared" si="163"/>
        <v>734.4930999999998</v>
      </c>
      <c r="FE46" s="434">
        <f t="shared" ref="FE46:FE77" si="252">FD46-FC46</f>
        <v>-484.79002800000114</v>
      </c>
      <c r="FF46" s="435">
        <f t="shared" ref="FF46:FF77" si="253">IF(ROUND(FC46,0)=0,"- // -",IF(FC46&lt;0,1+(1-FD46/FC46),FD46/FC46))</f>
        <v>0.60239749335726001</v>
      </c>
      <c r="FG46" s="443">
        <v>4489.4628040000007</v>
      </c>
      <c r="FH46" s="443">
        <f>3285.48435+1269.12819</f>
        <v>4554.6125400000001</v>
      </c>
      <c r="FI46" s="434">
        <f t="shared" ref="FI46:FI77" si="254">FH46-FG46</f>
        <v>65.149735999999393</v>
      </c>
      <c r="FJ46" s="435">
        <f t="shared" ref="FJ46:FJ77" si="255">IF(ROUND(FG46,0)=0,"- // -",IF(FG46&lt;0,1+(1-FH46/FG46),FH46/FG46))</f>
        <v>1.0145116996942156</v>
      </c>
      <c r="FK46" s="434">
        <f t="shared" ref="FK46:FK77" si="256">BF46+BN46+BV46</f>
        <v>5620.4627979999996</v>
      </c>
      <c r="FL46" s="434">
        <f t="shared" ref="FL46:FL77" si="257">BG46+BO46+BW46</f>
        <v>5404.9417479999993</v>
      </c>
      <c r="FM46" s="434">
        <f t="shared" ref="FM46:FM77" si="258">BH46+BP46+BX46</f>
        <v>215.52105</v>
      </c>
      <c r="FN46" s="434">
        <f t="shared" ref="FN46:FN77" si="259">BI46+BQ46+BY46</f>
        <v>3999.9842499999995</v>
      </c>
      <c r="FO46" s="434">
        <f t="shared" ref="FO46:FO77" si="260">BJ46+BR46+BZ46</f>
        <v>3999.9842499999995</v>
      </c>
      <c r="FP46" s="434">
        <f t="shared" ref="FP46:FP77" si="261">BK46+BS46+CA46</f>
        <v>0</v>
      </c>
      <c r="FQ46" s="434">
        <f t="shared" ref="FQ46:FQ77" si="262">FN46-FK46</f>
        <v>-1620.478548</v>
      </c>
      <c r="FR46" s="435">
        <f t="shared" ref="FR46:FR77" si="263">IF(ROUND(FK46,0)=0,"- // -",IF(FK46&lt;0,1+(1-FN46/FK46),FN46/FK46))</f>
        <v>0.7116823638479316</v>
      </c>
      <c r="FS46" s="443">
        <v>0</v>
      </c>
      <c r="FT46" s="443"/>
      <c r="FU46" s="434">
        <f t="shared" ref="FU46:FU77" si="264">FT46-FS46</f>
        <v>0</v>
      </c>
      <c r="FV46" s="435" t="str">
        <f t="shared" ref="FV46:FV77" si="265">IF(ROUND(FS46,0)=0,"- // -",IF(FS46&lt;0,1+(1-FT46/FS46),FT46/FS46))</f>
        <v>- // -</v>
      </c>
      <c r="FW46" s="443">
        <v>1624.1900359999981</v>
      </c>
      <c r="FX46" s="443"/>
      <c r="FY46" s="434">
        <f t="shared" ref="FY46:FY77" si="266">FX46-FW46</f>
        <v>-1624.1900359999981</v>
      </c>
      <c r="FZ46" s="435">
        <f t="shared" ref="FZ46:FZ77" si="267">IF(ROUND(FW46,0)=0,"- // -",IF(FW46&lt;0,1+(1-FX46/FW46),FX46/FW46))</f>
        <v>0</v>
      </c>
      <c r="GA46" s="434">
        <f t="shared" si="164"/>
        <v>1165.8831700000001</v>
      </c>
      <c r="GB46" s="434">
        <f t="shared" si="165"/>
        <v>1269.1281900000004</v>
      </c>
      <c r="GC46" s="434">
        <f t="shared" ref="GC46:GC77" si="268">GB46-GA46</f>
        <v>103.2450200000003</v>
      </c>
      <c r="GD46" s="435">
        <f t="shared" ref="GD46:GD77" si="269">IF(ROUND(GA46,0)=0,"- // -",IF(GA46&lt;0,1+(1-GB46/GA46),GB46/GA46))</f>
        <v>1.0885552023192857</v>
      </c>
      <c r="GE46" s="443">
        <v>4255.7991540000003</v>
      </c>
      <c r="GF46" s="443"/>
      <c r="GG46" s="434">
        <f t="shared" ref="GG46:GG77" si="270">GF46-GE46</f>
        <v>-4255.7991540000003</v>
      </c>
      <c r="GH46" s="435">
        <f t="shared" ref="GH46:GH77" si="271">IF(ROUND(GE46,0)=0,"- // -",IF(GE46&lt;0,1+(1-GF46/GE46),GF46/GE46))</f>
        <v>0</v>
      </c>
      <c r="GI46" s="434">
        <f t="shared" ref="GI46:GI77" si="272">CD46+CL46+CT46</f>
        <v>4255.7991480000001</v>
      </c>
      <c r="GJ46" s="434">
        <f t="shared" ref="GJ46:GJ77" si="273">CE46+CM46+CU46</f>
        <v>4040.2780979999998</v>
      </c>
      <c r="GK46" s="434">
        <f t="shared" ref="GK46:GK77" si="274">CF46+CN46+CV46</f>
        <v>215.52105</v>
      </c>
      <c r="GL46" s="434">
        <f t="shared" ref="GL46:GL77" si="275">CG46+CO46+CW46</f>
        <v>0</v>
      </c>
      <c r="GM46" s="434">
        <f t="shared" ref="GM46:GM77" si="276">CH46+CP46+CX46</f>
        <v>0</v>
      </c>
      <c r="GN46" s="434">
        <f t="shared" ref="GN46:GN77" si="277">CI46+CQ46+CY46</f>
        <v>0</v>
      </c>
      <c r="GO46" s="434">
        <f t="shared" ref="GO46:GO77" si="278">GL46-GI46</f>
        <v>-4255.7991480000001</v>
      </c>
      <c r="GP46" s="435">
        <f t="shared" ref="GP46:GP77" si="279">IF(ROUND(GI46,0)=0,"- // -",IF(GI46&lt;0,1+(1-GL46/GI46),GL46/GI46))</f>
        <v>0</v>
      </c>
      <c r="GQ46" s="443">
        <v>0</v>
      </c>
      <c r="GR46" s="443"/>
      <c r="GS46" s="434">
        <f t="shared" ref="GS46:GS77" si="280">GR46-GQ46</f>
        <v>0</v>
      </c>
      <c r="GT46" s="435" t="str">
        <f t="shared" ref="GT46:GT77" si="281">IF(ROUND(GQ46,0)=0,"- // -",IF(GQ46&lt;0,1+(1-GR46/GQ46),GR46/GQ46))</f>
        <v>- // -</v>
      </c>
      <c r="GU46" s="436"/>
      <c r="GV46" s="434">
        <f t="shared" ref="GV46:GV77" si="282">DK46+EI46+FG46+GE46</f>
        <v>17975.192159999999</v>
      </c>
      <c r="GW46" s="434">
        <f t="shared" ref="GW46:GW77" si="283">DL46+EJ46+FH46+GF46</f>
        <v>9322.5031799999997</v>
      </c>
      <c r="GX46" s="434">
        <f t="shared" ref="GX46:GX77" si="284">GW46-GV46</f>
        <v>-8652.688979999999</v>
      </c>
      <c r="GY46" s="435">
        <f t="shared" ref="GY46:GY77" si="285">IF(ROUND(GV46,0)=0,"- // -",IF(GV46&lt;0,1+(1-GW46/GV46),GW46/GV46))</f>
        <v>0.51863162835862564</v>
      </c>
      <c r="GZ46" s="434">
        <f t="shared" ref="GZ46:GZ77" si="286">DO46+EM46+FK46+GI46</f>
        <v>19688.535049999999</v>
      </c>
      <c r="HA46" s="434">
        <f t="shared" ref="HA46:HA77" si="287">DP46+EN46+FL46+GJ46</f>
        <v>18350.635610000001</v>
      </c>
      <c r="HB46" s="434">
        <f t="shared" ref="HB46:HB77" si="288">DQ46+EO46+FM46+GK46</f>
        <v>1337.8994400000001</v>
      </c>
      <c r="HC46" s="434">
        <f t="shared" ref="HC46:HC77" si="289">DR46+EP46+FN46+GL46</f>
        <v>9308.4110199999996</v>
      </c>
      <c r="HD46" s="434">
        <f t="shared" ref="HD46:HD77" si="290">DS46+EQ46+FO46+GM46</f>
        <v>9210.7572599999985</v>
      </c>
      <c r="HE46" s="434">
        <f t="shared" ref="HE46:HE77" si="291">DT46+ER46+FP46+GN46</f>
        <v>97.653760000000005</v>
      </c>
      <c r="HF46" s="434">
        <f t="shared" ref="HF46:HF77" si="292">HC46-GZ46</f>
        <v>-10380.124029999999</v>
      </c>
      <c r="HG46" s="435">
        <f t="shared" ref="HG46:HG77" si="293">IF(ROUND(GZ46,0)=0,"- // -",IF(GZ46&lt;0,1+(1-HC46/GZ46),HC46/GZ46))</f>
        <v>0.47278332269825224</v>
      </c>
      <c r="HH46" s="434">
        <f t="shared" ref="HH46:HH77" si="294">DW46+EU46+FS46+GQ46</f>
        <v>0</v>
      </c>
      <c r="HI46" s="434">
        <f t="shared" ref="HI46:HI77" si="295">DX46+EV46+FT46+GR46</f>
        <v>0</v>
      </c>
      <c r="HJ46" s="434">
        <f t="shared" ref="HJ46:HJ77" si="296">HI46-HH46</f>
        <v>0</v>
      </c>
      <c r="HK46" s="435" t="str">
        <f t="shared" ref="HK46:HK77" si="297">IF(ROUND(HH46,0)=0,"- // -",IF(HH46&lt;0,1+(1-HI46/HH46),HI46/HH46))</f>
        <v>- // -</v>
      </c>
      <c r="HL46" s="443">
        <v>1624.1900399999979</v>
      </c>
      <c r="HM46" s="443"/>
      <c r="HN46" s="434">
        <f t="shared" ref="HN46:HN77" si="298">HM46-HL46</f>
        <v>-1624.1900399999979</v>
      </c>
      <c r="HO46" s="435">
        <f t="shared" ref="HO46:HO77" si="299">IF(ROUND(HL46,0)=0,"- // -",IF(HL46&lt;0,1+(1-HM46/HL46),HM46/HL46))</f>
        <v>0</v>
      </c>
      <c r="HP46" s="434">
        <f t="shared" si="166"/>
        <v>1165.88318</v>
      </c>
      <c r="HQ46" s="434">
        <f t="shared" si="167"/>
        <v>1269.1281900000004</v>
      </c>
      <c r="HR46" s="434">
        <f t="shared" ref="HR46:HR77" si="300">HQ46-HP46</f>
        <v>103.24501000000032</v>
      </c>
      <c r="HS46" s="435">
        <f t="shared" ref="HS46:HS77" si="301">IF(ROUND(HP46,0)=0,"- // -",IF(HP46&lt;0,1+(1-HQ46/HP46),HQ46/HP46))</f>
        <v>1.0885551929825426</v>
      </c>
      <c r="HT46" s="436"/>
      <c r="HU46" s="434">
        <f t="shared" ref="HU46:HU77" si="302">GZ46-F46</f>
        <v>-63771.310290000001</v>
      </c>
      <c r="HV46" s="435">
        <f t="shared" ref="HV46:HV77" si="303">IF(ROUND(F46,0)=0,"- // -",IF(F46&lt;0,1+(1-GZ46/F46),GZ46/F46))</f>
        <v>0.23590428390793849</v>
      </c>
      <c r="HW46" s="436"/>
      <c r="HX46" s="434">
        <f>IF([19]Настройка!$D$13="январь",0,IF([19]Настройка!$D$13="февраль",0,IF(OR([19]Настройка!$D$13="март",[19]Настройка!$D$13="I квартал"),DK46,IF([19]Настройка!$D$13="апрель",DK46,IF([19]Настройка!$D$13="май",DK46,IF(OR([19]Настройка!$D$13="июнь",[19]Настройка!$D$13="II квартал"),DK46+EI46,IF([19]Настройка!$D$13="июль",DK46+EI46,IF([19]Настройка!$D$13="август",DK46+EI46,IF(OR([19]Настройка!$D$13="сентябрь",[19]Настройка!$D$13="III квартал"),DK46+EI46+FG46,IF([19]Настройка!$D$13="октябрь",DK46+EI46+FG46,IF([19]Настройка!$D$13="ноябрь",DK46+EI46+FG46,IF(OR([19]Настройка!$D$13="декабрь",[19]Настройка!$D$13="IV квартал"),GV46,"Ошибка"))))))))))))</f>
        <v>13719.393006</v>
      </c>
      <c r="HY46" s="434">
        <f>IF([19]Настройка!$D$13="январь",0,IF([19]Настройка!$D$13="февраль",0,IF(OR([19]Настройка!$D$13="март",[19]Настройка!$D$13="I квартал"),DL46,IF([19]Настройка!$D$13="апрель",DL46,IF([19]Настройка!$D$13="май",DL46,IF(OR([19]Настройка!$D$13="июнь",[19]Настройка!$D$13="II квартал"),DL46+EJ46,IF([19]Настройка!$D$13="июль",DL46+EJ46,IF([19]Настройка!$D$13="август",DL46+EJ46,IF(OR([19]Настройка!$D$13="сентябрь",[19]Настройка!$D$13="III квартал"),DL46+EJ46+FH46,IF([19]Настройка!$D$13="октябрь",DL46+EJ46+FH46,IF([19]Настройка!$D$13="ноябрь",DL46+EJ46+FH46,IF(OR([19]Настройка!$D$13="декабрь",[19]Настройка!$D$13="IV квартал"),GW46,"Ошибка"))))))))))))</f>
        <v>9322.5031799999997</v>
      </c>
      <c r="HZ46" s="434">
        <f t="shared" ref="HZ46:HZ77" si="304">HY46-HX46</f>
        <v>-4396.8898260000005</v>
      </c>
      <c r="IA46" s="435">
        <f t="shared" ref="IA46:IA77" si="305">IF(ROUND(HX46,0)=0,"- // -",IF(HX46&lt;0,1+(1-HY46/HX46),HY46/HX46))</f>
        <v>0.67951280176338147</v>
      </c>
      <c r="IB46" s="447">
        <f t="shared" ref="IB46:IB77" si="306">IC46+ID46</f>
        <v>15432.735902</v>
      </c>
      <c r="IC46" s="434">
        <f>IF([19]Настройка!$D$13="январь",K46,IF([19]Настройка!$D$13="февраль",K46+S46,IF(OR([19]Настройка!$D$13="март",[19]Настройка!$D$13="I квартал"),DP46,IF([19]Настройка!$D$13="апрель",DP46+AI46,IF([19]Настройка!$D$13="май",DP46+AI46+AQ46,IF(OR([19]Настройка!$D$13="июнь",[19]Настройка!$D$13="II квартал"),DP46+EN46,IF([19]Настройка!$D$13="июль",DP46+EN46+BG46,IF([19]Настройка!$D$13="август",DP46+EN46+BG46+BO46,IF(OR([19]Настройка!$D$13="сентябрь",[19]Настройка!$D$13="III квартал"),DP46+EN46+FL46,IF([19]Настройка!$D$13="октябрь",DP46+EN46+FL46+CE46,IF([19]Настройка!$D$13="ноябрь",DP46+EN46+FL46+CE46+CM46,IF(OR([19]Настройка!$D$13="декабрь",[19]Настройка!$D$13="IV квартал"),HA46,"Ошибка"))))))))))))</f>
        <v>14310.357512</v>
      </c>
      <c r="ID46" s="447">
        <f>IF([19]Настройка!$D$13="январь",L46,IF([19]Настройка!$D$13="февраль",L46+T46,IF(OR([19]Настройка!$D$13="март",[19]Настройка!$D$13="I квартал"),DQ46,IF([19]Настройка!$D$13="апрель",DQ46+AJ46,IF([19]Настройка!$D$13="май",DQ46+AJ46+AR46,IF(OR([19]Настройка!$D$13="июнь",[19]Настройка!$D$13="II квартал"),DQ46+EO46,IF([19]Настройка!$D$13="июль",DQ46+EO46+BH46,IF([19]Настройка!$D$13="август",DQ46+EO46+BH46+BP46,IF(OR([19]Настройка!$D$13="сентябрь",[19]Настройка!$D$13="III квартал"),DQ46+EO46+FM46,IF([19]Настройка!$D$13="октябрь",DQ46+EO46+FM46+CF46,IF([19]Настройка!$D$13="ноябрь",DQ46+EO46+FM46+CF46+CN46,IF(OR([19]Настройка!$D$13="декабрь",[19]Настройка!$D$13="IV квартал"),HB46,"Ошибка"))))))))))))</f>
        <v>1122.3783900000001</v>
      </c>
      <c r="IE46" s="447">
        <f t="shared" ref="IE46:IE77" si="307">IF46+IG46</f>
        <v>9308.4110199999977</v>
      </c>
      <c r="IF46" s="434">
        <f>IF([19]Настройка!$D$13="январь",N46,IF([19]Настройка!$D$13="февраль",N46+V46,IF(OR([19]Настройка!$D$13="март",[19]Настройка!$D$13="I квартал"),DS46,IF([19]Настройка!$D$13="апрель",DS46+AL46,IF([19]Настройка!$D$13="май",DS46+AL46+AT46,IF(OR([19]Настройка!$D$13="июнь",[19]Настройка!$D$13="II квартал"),DS46+EQ46,IF([19]Настройка!$D$13="июль",DS46+EQ46+BJ46,IF([19]Настройка!$D$13="август",DS46+EQ46+BJ46+BR46,IF(OR([19]Настройка!$D$13="сентябрь",[19]Настройка!$D$13="III квартал"),DS46+EQ46+FO46,IF([19]Настройка!$D$13="октябрь",DS46+EQ46+FO46+CH46,IF([19]Настройка!$D$13="ноябрь",DS46+EQ46+FO46+CH46+CP46,IF(OR([19]Настройка!$D$13="декабрь",[19]Настройка!$D$13="IV квартал"),HD46,"Ошибка"))))))))))))</f>
        <v>9210.7572599999985</v>
      </c>
      <c r="IG46" s="447">
        <f>IF([19]Настройка!$D$13="январь",O46,IF([19]Настройка!$D$13="февраль",O46+W46,IF(OR([19]Настройка!$D$13="март",[19]Настройка!$D$13="I квартал"),DT46,IF([19]Настройка!$D$13="апрель",DT46+AM46,IF([19]Настройка!$D$13="май",DT46+AM46+AU46,IF(OR([19]Настройка!$D$13="июнь",[19]Настройка!$D$13="II квартал"),DT46+ER46,IF([19]Настройка!$D$13="июль",DT46+ER46+BK46,IF([19]Настройка!$D$13="август",DT46+ER46+BK46+BS46,IF(OR([19]Настройка!$D$13="сентябрь",[19]Настройка!$D$13="III квартал"),DT46+ER46+FP46,IF([19]Настройка!$D$13="октябрь",DT46+ER46+FP46+CI46,IF([19]Настройка!$D$13="ноябрь",DT46+ER46+FP46+CI46+CQ46,IF(OR([19]Настройка!$D$13="декабрь",[19]Настройка!$D$13="IV квартал"),HE46,"Ошибка"))))))))))))</f>
        <v>97.653760000000005</v>
      </c>
      <c r="IH46" s="434">
        <f t="shared" ref="IH46:IH77" si="308">IE46-IB46</f>
        <v>-6124.3248820000026</v>
      </c>
      <c r="II46" s="435">
        <f t="shared" ref="II46:II77" si="309">IF(ROUND(IB46,0)=0,"- // -",IF(IB46&lt;0,1+(1-IE46/IB46),IE46/IB46))</f>
        <v>0.60316013175561933</v>
      </c>
      <c r="IK46" s="439"/>
    </row>
    <row r="47" spans="1:245" s="438" customFormat="1">
      <c r="A47" s="422">
        <f t="shared" ref="A47:A78" si="310">A46+1</f>
        <v>34</v>
      </c>
      <c r="B47" s="444" t="s">
        <v>1604</v>
      </c>
      <c r="C47" s="432">
        <v>12090000</v>
      </c>
      <c r="D47" s="433"/>
      <c r="E47" s="434">
        <f>E48+E52+E53+E54+E58+E59+E60</f>
        <v>50084.363868888424</v>
      </c>
      <c r="F47" s="434">
        <f>F48+F52+F53+F54+F58+F59+F60</f>
        <v>30445.313320000001</v>
      </c>
      <c r="G47" s="434">
        <f t="shared" si="168"/>
        <v>-19639.050548888423</v>
      </c>
      <c r="H47" s="435">
        <f t="shared" si="169"/>
        <v>0.60788060320981985</v>
      </c>
      <c r="I47" s="436"/>
      <c r="J47" s="434">
        <f>J48+J52+J53+J54+J58+J59+J60</f>
        <v>3776.5960505400003</v>
      </c>
      <c r="K47" s="434">
        <f t="shared" si="170"/>
        <v>3776.5960505400003</v>
      </c>
      <c r="L47" s="434">
        <f>L48+L52+L53+L54+L58+L59+L60</f>
        <v>0</v>
      </c>
      <c r="M47" s="434">
        <f>M48+M52+M53+M54+M58+M59+M60</f>
        <v>3840.2481400000006</v>
      </c>
      <c r="N47" s="434">
        <f t="shared" si="171"/>
        <v>3840.2481400000006</v>
      </c>
      <c r="O47" s="434">
        <f>O48+O52+O53+O54+O58+O59+O60</f>
        <v>0</v>
      </c>
      <c r="P47" s="434">
        <f t="shared" si="172"/>
        <v>63.652089460000298</v>
      </c>
      <c r="Q47" s="435">
        <f t="shared" si="173"/>
        <v>1.0168543547173647</v>
      </c>
      <c r="R47" s="434">
        <f>R48+R52+R53+R54+R58+R59+R60</f>
        <v>2207.4809254233332</v>
      </c>
      <c r="S47" s="434">
        <f t="shared" si="174"/>
        <v>2207.4809254233332</v>
      </c>
      <c r="T47" s="434">
        <f>T48+T52+T53+T54+T58+T59+T60</f>
        <v>0</v>
      </c>
      <c r="U47" s="434">
        <f>U48+U52+U53+U54+U58+U59+U60</f>
        <v>2139.24559</v>
      </c>
      <c r="V47" s="434">
        <f t="shared" si="175"/>
        <v>2139.24559</v>
      </c>
      <c r="W47" s="434">
        <f>W48+W52+W53+W54+W58+W59+W60</f>
        <v>0</v>
      </c>
      <c r="X47" s="434">
        <f t="shared" si="176"/>
        <v>-68.235335423333254</v>
      </c>
      <c r="Y47" s="435">
        <f t="shared" si="177"/>
        <v>0.96908904868102197</v>
      </c>
      <c r="Z47" s="434">
        <f>Z48+Z52+Z53+Z54+Z58+Z59+Z60</f>
        <v>8171.078056456452</v>
      </c>
      <c r="AA47" s="434">
        <f t="shared" si="178"/>
        <v>8171.078056456452</v>
      </c>
      <c r="AB47" s="434">
        <f>AB48+AB52+AB53+AB54+AB58+AB59+AB60</f>
        <v>0</v>
      </c>
      <c r="AC47" s="434">
        <f>AC48+AC52+AC53+AC54+AC58+AC59+AC60</f>
        <v>6854.9119599999995</v>
      </c>
      <c r="AD47" s="434">
        <f t="shared" si="179"/>
        <v>6854.9119599999995</v>
      </c>
      <c r="AE47" s="434">
        <f>AE48+AE52+AE53+AE54+AE58+AE59+AE60</f>
        <v>0</v>
      </c>
      <c r="AF47" s="434">
        <f t="shared" si="180"/>
        <v>-1316.1660964564526</v>
      </c>
      <c r="AG47" s="435">
        <f t="shared" si="181"/>
        <v>0.83892381306815789</v>
      </c>
      <c r="AH47" s="434">
        <f>AH48+AH52+AH53+AH54+AH58+AH59+AH60</f>
        <v>5514.6368501801926</v>
      </c>
      <c r="AI47" s="434">
        <f t="shared" si="182"/>
        <v>5514.6368501801926</v>
      </c>
      <c r="AJ47" s="434">
        <f>AJ48+AJ52+AJ53+AJ54+AJ58+AJ59+AJ60</f>
        <v>0</v>
      </c>
      <c r="AK47" s="434">
        <f>AK48+AK52+AK53+AK54+AK58+AK59+AK60</f>
        <v>3155.6728099999996</v>
      </c>
      <c r="AL47" s="434">
        <f t="shared" si="183"/>
        <v>3155.6728099999996</v>
      </c>
      <c r="AM47" s="434">
        <f>AM48+AM52+AM53+AM54+AM58+AM59+AM60</f>
        <v>0</v>
      </c>
      <c r="AN47" s="434">
        <f t="shared" si="184"/>
        <v>-2358.964040180193</v>
      </c>
      <c r="AO47" s="435">
        <f t="shared" si="185"/>
        <v>0.57223583269982448</v>
      </c>
      <c r="AP47" s="434">
        <f>AP48+AP52+AP53+AP54+AP58+AP59+AP60</f>
        <v>5669.2462071427526</v>
      </c>
      <c r="AQ47" s="434">
        <f t="shared" si="186"/>
        <v>5669.2462071427526</v>
      </c>
      <c r="AR47" s="434">
        <f>AR48+AR52+AR53+AR54+AR58+AR59+AR60</f>
        <v>0</v>
      </c>
      <c r="AS47" s="434">
        <f>AS48+AS52+AS53+AS54+AS58+AS59+AS60</f>
        <v>3008.4671600000001</v>
      </c>
      <c r="AT47" s="434">
        <f t="shared" si="187"/>
        <v>3008.4671600000001</v>
      </c>
      <c r="AU47" s="434">
        <f>AU48+AU52+AU53+AU54+AU58+AU59+AU60</f>
        <v>0</v>
      </c>
      <c r="AV47" s="434">
        <f t="shared" si="188"/>
        <v>-2660.7790471427525</v>
      </c>
      <c r="AW47" s="435">
        <f t="shared" si="189"/>
        <v>0.53066440406302973</v>
      </c>
      <c r="AX47" s="434">
        <f>AX48+AX52+AX53+AX54+AX58+AX59+AX60</f>
        <v>4419.7524706385539</v>
      </c>
      <c r="AY47" s="434">
        <f t="shared" si="190"/>
        <v>4419.7524706385539</v>
      </c>
      <c r="AZ47" s="434">
        <f>AZ48+AZ52+AZ53+AZ54+AZ58+AZ59+AZ60</f>
        <v>0</v>
      </c>
      <c r="BA47" s="434">
        <f>BA48+BA52+BA53+BA54+BA58+BA59+BA60</f>
        <v>3825.4682600000001</v>
      </c>
      <c r="BB47" s="434">
        <f t="shared" si="191"/>
        <v>3825.4682600000001</v>
      </c>
      <c r="BC47" s="434">
        <f>BC48+BC52+BC53+BC54+BC58+BC59+BC60</f>
        <v>0</v>
      </c>
      <c r="BD47" s="434">
        <f t="shared" si="192"/>
        <v>-594.28421063855376</v>
      </c>
      <c r="BE47" s="435">
        <f t="shared" si="193"/>
        <v>0.86553902857987586</v>
      </c>
      <c r="BF47" s="434">
        <f>BF48+BF52+BF53+BF54+BF58+BF59+BF60</f>
        <v>6740.7281054526884</v>
      </c>
      <c r="BG47" s="434">
        <f t="shared" si="194"/>
        <v>6740.7281054526884</v>
      </c>
      <c r="BH47" s="434">
        <f>BH48+BH52+BH53+BH54+BH58+BH59+BH60</f>
        <v>0</v>
      </c>
      <c r="BI47" s="434">
        <f>BI48+BI52+BI53+BI54+BI58+BI59+BI60</f>
        <v>3845.8934099999997</v>
      </c>
      <c r="BJ47" s="434">
        <f t="shared" si="195"/>
        <v>3845.8934099999997</v>
      </c>
      <c r="BK47" s="434">
        <f>BK48+BK52+BK53+BK54+BK58+BK59+BK60</f>
        <v>0</v>
      </c>
      <c r="BL47" s="434">
        <f t="shared" si="196"/>
        <v>-2894.8346954526887</v>
      </c>
      <c r="BM47" s="435">
        <f t="shared" si="197"/>
        <v>0.57054569622664231</v>
      </c>
      <c r="BN47" s="434">
        <f>BN48+BN52+BN53+BN54+BN58+BN59+BN60</f>
        <v>3357.7433394709824</v>
      </c>
      <c r="BO47" s="434">
        <f t="shared" si="198"/>
        <v>3357.7433394709824</v>
      </c>
      <c r="BP47" s="434">
        <f>BP48+BP52+BP53+BP54+BP58+BP59+BP60</f>
        <v>0</v>
      </c>
      <c r="BQ47" s="434">
        <f>BQ48+BQ52+BQ53+BQ54+BQ58+BQ59+BQ60</f>
        <v>4361.1947099999998</v>
      </c>
      <c r="BR47" s="434">
        <f t="shared" si="199"/>
        <v>4361.1947099999998</v>
      </c>
      <c r="BS47" s="434">
        <f>BS48+BS52+BS53+BS54+BS58+BS59+BS60</f>
        <v>0</v>
      </c>
      <c r="BT47" s="434">
        <f t="shared" si="200"/>
        <v>1003.4513705290174</v>
      </c>
      <c r="BU47" s="435">
        <f t="shared" si="201"/>
        <v>1.2988469543616494</v>
      </c>
      <c r="BV47" s="434">
        <f>BV48+BV52+BV53+BV54+BV58+BV59+BV60</f>
        <v>3536.3850268948818</v>
      </c>
      <c r="BW47" s="434">
        <f t="shared" si="202"/>
        <v>3536.3850268948818</v>
      </c>
      <c r="BX47" s="434">
        <f>BX48+BX52+BX53+BX54+BX58+BX59+BX60</f>
        <v>0</v>
      </c>
      <c r="BY47" s="434">
        <f>BY48+BY52+BY53+BY54+BY58+BY59+BY60</f>
        <v>3552.6262699999997</v>
      </c>
      <c r="BZ47" s="434">
        <f t="shared" si="203"/>
        <v>3552.6262699999997</v>
      </c>
      <c r="CA47" s="434">
        <f>CA48+CA52+CA53+CA54+CA58+CA59+CA60</f>
        <v>0</v>
      </c>
      <c r="CB47" s="434">
        <f t="shared" si="204"/>
        <v>16.241243105117974</v>
      </c>
      <c r="CC47" s="435">
        <f t="shared" si="205"/>
        <v>1.0045926116589683</v>
      </c>
      <c r="CD47" s="434">
        <f>CD48+CD52+CD53+CD54+CD58+CD59+CD60</f>
        <v>3840.6812843577054</v>
      </c>
      <c r="CE47" s="434">
        <f t="shared" si="206"/>
        <v>3840.6812843577054</v>
      </c>
      <c r="CF47" s="434">
        <f>CF48+CF52+CF53+CF54+CF58+CF59+CF60</f>
        <v>0</v>
      </c>
      <c r="CG47" s="434">
        <f>CG48+CG52+CG53+CG54+CG58+CG59+CG60</f>
        <v>0</v>
      </c>
      <c r="CH47" s="434">
        <f t="shared" si="207"/>
        <v>0</v>
      </c>
      <c r="CI47" s="434">
        <f>CI48+CI52+CI53+CI54+CI58+CI59+CI60</f>
        <v>0</v>
      </c>
      <c r="CJ47" s="434">
        <f t="shared" si="208"/>
        <v>-3840.6812843577054</v>
      </c>
      <c r="CK47" s="435">
        <f t="shared" si="209"/>
        <v>0</v>
      </c>
      <c r="CL47" s="434">
        <f>CL48+CL52+CL53+CL54+CL58+CL59+CL60</f>
        <v>4470.9238019944714</v>
      </c>
      <c r="CM47" s="434">
        <f t="shared" si="210"/>
        <v>4470.9238019944714</v>
      </c>
      <c r="CN47" s="434">
        <f>CN48+CN52+CN53+CN54+CN58+CN59+CN60</f>
        <v>0</v>
      </c>
      <c r="CO47" s="434">
        <f>CO48+CO52+CO53+CO54+CO58+CO59+CO60</f>
        <v>0</v>
      </c>
      <c r="CP47" s="434">
        <f t="shared" si="211"/>
        <v>0</v>
      </c>
      <c r="CQ47" s="434">
        <f>CQ48+CQ52+CQ53+CQ54+CQ58+CQ59+CQ60</f>
        <v>0</v>
      </c>
      <c r="CR47" s="434">
        <f t="shared" si="212"/>
        <v>-4470.9238019944714</v>
      </c>
      <c r="CS47" s="435">
        <f t="shared" si="213"/>
        <v>0</v>
      </c>
      <c r="CT47" s="434">
        <f>CT48+CT52+CT53+CT54+CT58+CT59+CT60</f>
        <v>2887.7323819092881</v>
      </c>
      <c r="CU47" s="434">
        <f t="shared" si="214"/>
        <v>2887.7323819092881</v>
      </c>
      <c r="CV47" s="434">
        <f>CV48+CV52+CV53+CV54+CV58+CV59+CV60</f>
        <v>0</v>
      </c>
      <c r="CW47" s="434">
        <f>CW48+CW52+CW53+CW54+CW58+CW59+CW60</f>
        <v>0</v>
      </c>
      <c r="CX47" s="434">
        <f t="shared" si="215"/>
        <v>0</v>
      </c>
      <c r="CY47" s="434">
        <f>CY48+CY52+CY53+CY54+CY58+CY59+CY60</f>
        <v>0</v>
      </c>
      <c r="CZ47" s="434">
        <f t="shared" si="216"/>
        <v>-2887.7323819092881</v>
      </c>
      <c r="DA47" s="435">
        <f t="shared" si="217"/>
        <v>0</v>
      </c>
      <c r="DB47" s="436"/>
      <c r="DC47" s="434">
        <f>DC48+DC52+DC53+DC54+DC58+DC59+DC60</f>
        <v>841.29029999999989</v>
      </c>
      <c r="DD47" s="434">
        <f>DD48+DD52+DD53+DD54+DD58+DD59+DD60</f>
        <v>841.29029999999989</v>
      </c>
      <c r="DE47" s="434">
        <f t="shared" si="218"/>
        <v>0</v>
      </c>
      <c r="DF47" s="435">
        <f t="shared" si="219"/>
        <v>1</v>
      </c>
      <c r="DG47" s="434">
        <f>DG48+DG52+DG53+DG54+DG58+DG59+DG60</f>
        <v>2576.1854939999998</v>
      </c>
      <c r="DH47" s="434">
        <f>DH48+DH52+DH53+DH54+DH58+DH59+DH60</f>
        <v>2576.1854940000003</v>
      </c>
      <c r="DI47" s="434">
        <f t="shared" si="220"/>
        <v>0</v>
      </c>
      <c r="DJ47" s="435">
        <f t="shared" si="221"/>
        <v>1.0000000000000002</v>
      </c>
      <c r="DK47" s="434">
        <f>DK48+DK52+DK53+DK54+DK58+DK59+DK60</f>
        <v>14932.373209327603</v>
      </c>
      <c r="DL47" s="434">
        <f>DL48+DL52+DL53+DL54+DL58+DL59+DL60</f>
        <v>13329.781166000001</v>
      </c>
      <c r="DM47" s="434">
        <f t="shared" si="222"/>
        <v>-1602.5920433276024</v>
      </c>
      <c r="DN47" s="435">
        <f t="shared" si="223"/>
        <v>0.89267666827892211</v>
      </c>
      <c r="DO47" s="434">
        <f t="shared" si="224"/>
        <v>14155.155032419785</v>
      </c>
      <c r="DP47" s="434">
        <f t="shared" si="225"/>
        <v>14155.155032419785</v>
      </c>
      <c r="DQ47" s="434">
        <f t="shared" si="226"/>
        <v>0</v>
      </c>
      <c r="DR47" s="434">
        <f t="shared" si="227"/>
        <v>12834.40569</v>
      </c>
      <c r="DS47" s="434">
        <f t="shared" si="228"/>
        <v>12834.40569</v>
      </c>
      <c r="DT47" s="434">
        <f t="shared" si="229"/>
        <v>0</v>
      </c>
      <c r="DU47" s="434">
        <f t="shared" si="230"/>
        <v>-1320.7493424197855</v>
      </c>
      <c r="DV47" s="435">
        <f t="shared" si="231"/>
        <v>0.90669481617157488</v>
      </c>
      <c r="DW47" s="434">
        <f>DW48+DW52+DW53+DW54+DW58+DW59+DW60</f>
        <v>0</v>
      </c>
      <c r="DX47" s="434">
        <f>DX48+DX52+DX53+DX54+DX58+DX59+DX60</f>
        <v>0</v>
      </c>
      <c r="DY47" s="434">
        <f t="shared" si="232"/>
        <v>0</v>
      </c>
      <c r="DZ47" s="435" t="str">
        <f t="shared" si="233"/>
        <v>- // -</v>
      </c>
      <c r="EA47" s="434">
        <f>EA48+EA52+EA53+EA54+EA58+EA59+EA60</f>
        <v>264.57255000000026</v>
      </c>
      <c r="EB47" s="434">
        <f>EB48+EB52+EB53+EB54+EB58+EB59+EB60</f>
        <v>363.47154</v>
      </c>
      <c r="EC47" s="434">
        <f t="shared" si="234"/>
        <v>98.898989999999742</v>
      </c>
      <c r="ED47" s="435">
        <f t="shared" si="235"/>
        <v>1.3738066930979789</v>
      </c>
      <c r="EE47" s="434">
        <f t="shared" si="160"/>
        <v>2776.685920907817</v>
      </c>
      <c r="EF47" s="434">
        <f t="shared" si="161"/>
        <v>2593.7422100000017</v>
      </c>
      <c r="EG47" s="434">
        <f t="shared" si="236"/>
        <v>-182.94371090781533</v>
      </c>
      <c r="EH47" s="435">
        <f t="shared" si="237"/>
        <v>0.93411436650782487</v>
      </c>
      <c r="EI47" s="434">
        <f>EI48+EI52+EI53+EI54+EI58+EI59+EI60</f>
        <v>14901.400131791501</v>
      </c>
      <c r="EJ47" s="434">
        <f>EJ48+EJ52+EJ53+EJ54+EJ58+EJ59+EJ60</f>
        <v>9841.8727999999992</v>
      </c>
      <c r="EK47" s="434">
        <f t="shared" si="238"/>
        <v>-5059.5273317915016</v>
      </c>
      <c r="EL47" s="435">
        <f t="shared" si="239"/>
        <v>0.66046631275961676</v>
      </c>
      <c r="EM47" s="434">
        <f t="shared" si="240"/>
        <v>15603.6355279615</v>
      </c>
      <c r="EN47" s="434">
        <f t="shared" si="241"/>
        <v>15603.6355279615</v>
      </c>
      <c r="EO47" s="434">
        <f t="shared" si="242"/>
        <v>0</v>
      </c>
      <c r="EP47" s="434">
        <f t="shared" si="243"/>
        <v>9989.6082299999998</v>
      </c>
      <c r="EQ47" s="434">
        <f t="shared" si="244"/>
        <v>9989.6082299999998</v>
      </c>
      <c r="ER47" s="434">
        <f t="shared" si="245"/>
        <v>0</v>
      </c>
      <c r="ES47" s="434">
        <f t="shared" si="246"/>
        <v>-5614.0272979615002</v>
      </c>
      <c r="ET47" s="435">
        <f t="shared" si="247"/>
        <v>0.64021030304756599</v>
      </c>
      <c r="EU47" s="434">
        <f>EU48+EU52+EU53+EU54+EU58+EU59+EU60</f>
        <v>-10.27976</v>
      </c>
      <c r="EV47" s="434">
        <f>EV48+EV52+EV53+EV54+EV58+EV59+EV60</f>
        <v>0</v>
      </c>
      <c r="EW47" s="434">
        <f t="shared" si="248"/>
        <v>10.27976</v>
      </c>
      <c r="EX47" s="435">
        <f t="shared" si="249"/>
        <v>2</v>
      </c>
      <c r="EY47" s="434">
        <f>EY48+EY52+EY53+EY54+EY58+EY59+EY60</f>
        <v>271.58461999999997</v>
      </c>
      <c r="EZ47" s="434">
        <f>EZ48+EZ52+EZ53+EZ54+EZ58+EZ59+EZ60</f>
        <v>472.33365000000003</v>
      </c>
      <c r="FA47" s="434">
        <f t="shared" si="250"/>
        <v>200.74903000000006</v>
      </c>
      <c r="FB47" s="435">
        <f t="shared" si="251"/>
        <v>1.7391767251032113</v>
      </c>
      <c r="FC47" s="434">
        <f t="shared" si="162"/>
        <v>2091.7423547378157</v>
      </c>
      <c r="FD47" s="434">
        <f t="shared" si="163"/>
        <v>2554.8688900000011</v>
      </c>
      <c r="FE47" s="434">
        <f t="shared" si="252"/>
        <v>463.12653526218537</v>
      </c>
      <c r="FF47" s="435">
        <f t="shared" si="253"/>
        <v>1.2214070648869348</v>
      </c>
      <c r="FG47" s="434">
        <f>FG48+FG52+FG53+FG54+FG58+FG59+FG60</f>
        <v>13477.300916433267</v>
      </c>
      <c r="FH47" s="434">
        <f>FH48+FH52+FH53+FH54+FH58+FH59+FH60</f>
        <v>10824.83344</v>
      </c>
      <c r="FI47" s="434">
        <f t="shared" si="254"/>
        <v>-2652.4674764332667</v>
      </c>
      <c r="FJ47" s="435">
        <f t="shared" si="255"/>
        <v>0.80319000867606694</v>
      </c>
      <c r="FK47" s="434">
        <f t="shared" si="256"/>
        <v>13634.856471818552</v>
      </c>
      <c r="FL47" s="434">
        <f t="shared" si="257"/>
        <v>13634.856471818552</v>
      </c>
      <c r="FM47" s="434">
        <f t="shared" si="258"/>
        <v>0</v>
      </c>
      <c r="FN47" s="434">
        <f t="shared" si="259"/>
        <v>11759.714390000001</v>
      </c>
      <c r="FO47" s="434">
        <f t="shared" si="260"/>
        <v>11759.714390000001</v>
      </c>
      <c r="FP47" s="434">
        <f t="shared" si="261"/>
        <v>0</v>
      </c>
      <c r="FQ47" s="434">
        <f t="shared" si="262"/>
        <v>-1875.1420818185507</v>
      </c>
      <c r="FR47" s="435">
        <f t="shared" si="263"/>
        <v>0.86247438059254811</v>
      </c>
      <c r="FS47" s="434">
        <f>FS48+FS52+FS53+FS54+FS58+FS59+FS60</f>
        <v>0</v>
      </c>
      <c r="FT47" s="434">
        <f>FT48+FT52+FT53+FT54+FT58+FT59+FT60</f>
        <v>0</v>
      </c>
      <c r="FU47" s="434">
        <f t="shared" si="264"/>
        <v>0</v>
      </c>
      <c r="FV47" s="435" t="str">
        <f t="shared" si="265"/>
        <v>- // -</v>
      </c>
      <c r="FW47" s="434">
        <f>FW48+FW52+FW53+FW54+FW58+FW59+FW60</f>
        <v>439.10551399999997</v>
      </c>
      <c r="FX47" s="434">
        <f>FX48+FX52+FX53+FX54+FX58+FX59+FX60</f>
        <v>1357.9245500000002</v>
      </c>
      <c r="FY47" s="434">
        <f t="shared" si="266"/>
        <v>918.81903600000021</v>
      </c>
      <c r="FZ47" s="435">
        <f t="shared" si="267"/>
        <v>3.0924789297908934</v>
      </c>
      <c r="GA47" s="434">
        <f t="shared" si="164"/>
        <v>2101.7076933525304</v>
      </c>
      <c r="GB47" s="434">
        <f t="shared" si="165"/>
        <v>2505.5788400000006</v>
      </c>
      <c r="GC47" s="434">
        <f t="shared" si="268"/>
        <v>403.87114664747014</v>
      </c>
      <c r="GD47" s="435">
        <f t="shared" si="269"/>
        <v>1.1921633288610352</v>
      </c>
      <c r="GE47" s="434">
        <f>GE48+GE52+GE53+GE54+GE58+GE59+GE60</f>
        <v>10495.115887463064</v>
      </c>
      <c r="GF47" s="434">
        <f>GF48+GF52+GF53+GF54+GF58+GF59+GF60</f>
        <v>0</v>
      </c>
      <c r="GG47" s="434">
        <f t="shared" si="270"/>
        <v>-10495.115887463064</v>
      </c>
      <c r="GH47" s="435">
        <f t="shared" si="271"/>
        <v>0</v>
      </c>
      <c r="GI47" s="434">
        <f t="shared" si="272"/>
        <v>11199.337468261467</v>
      </c>
      <c r="GJ47" s="434">
        <f t="shared" si="273"/>
        <v>11199.337468261467</v>
      </c>
      <c r="GK47" s="434">
        <f t="shared" si="274"/>
        <v>0</v>
      </c>
      <c r="GL47" s="434">
        <f t="shared" si="275"/>
        <v>0</v>
      </c>
      <c r="GM47" s="434">
        <f t="shared" si="276"/>
        <v>0</v>
      </c>
      <c r="GN47" s="434">
        <f t="shared" si="277"/>
        <v>0</v>
      </c>
      <c r="GO47" s="434">
        <f t="shared" si="278"/>
        <v>-11199.337468261467</v>
      </c>
      <c r="GP47" s="435">
        <f t="shared" si="279"/>
        <v>0</v>
      </c>
      <c r="GQ47" s="434">
        <f>GQ48+GQ52+GQ53+GQ54+GQ58+GQ59+GQ60</f>
        <v>0</v>
      </c>
      <c r="GR47" s="434">
        <f>GR48+GR52+GR53+GR54+GR58+GR59+GR60</f>
        <v>0</v>
      </c>
      <c r="GS47" s="434">
        <f t="shared" si="280"/>
        <v>0</v>
      </c>
      <c r="GT47" s="435" t="str">
        <f t="shared" si="281"/>
        <v>- // -</v>
      </c>
      <c r="GU47" s="436"/>
      <c r="GV47" s="434">
        <f t="shared" si="282"/>
        <v>53806.190145015433</v>
      </c>
      <c r="GW47" s="434">
        <f t="shared" si="283"/>
        <v>33996.487406</v>
      </c>
      <c r="GX47" s="434">
        <f t="shared" si="284"/>
        <v>-19809.702739015433</v>
      </c>
      <c r="GY47" s="435">
        <f t="shared" si="285"/>
        <v>0.63183227272502607</v>
      </c>
      <c r="GZ47" s="434">
        <f t="shared" si="286"/>
        <v>54592.984500461302</v>
      </c>
      <c r="HA47" s="434">
        <f t="shared" si="287"/>
        <v>54592.984500461302</v>
      </c>
      <c r="HB47" s="434">
        <f t="shared" si="288"/>
        <v>0</v>
      </c>
      <c r="HC47" s="434">
        <f t="shared" si="289"/>
        <v>34583.728309999999</v>
      </c>
      <c r="HD47" s="434">
        <f t="shared" si="290"/>
        <v>34583.728309999999</v>
      </c>
      <c r="HE47" s="434">
        <f t="shared" si="291"/>
        <v>0</v>
      </c>
      <c r="HF47" s="434">
        <f t="shared" si="292"/>
        <v>-20009.256190461303</v>
      </c>
      <c r="HG47" s="435">
        <f t="shared" si="293"/>
        <v>0.63348301299973386</v>
      </c>
      <c r="HH47" s="434">
        <f t="shared" si="294"/>
        <v>-10.27976</v>
      </c>
      <c r="HI47" s="434">
        <f t="shared" si="295"/>
        <v>0</v>
      </c>
      <c r="HJ47" s="434">
        <f t="shared" si="296"/>
        <v>10.27976</v>
      </c>
      <c r="HK47" s="435">
        <f t="shared" si="297"/>
        <v>2</v>
      </c>
      <c r="HL47" s="434">
        <f>HL48+HL52+HL53+HL54+HL58+HL59+HL60</f>
        <v>1120.1961265358691</v>
      </c>
      <c r="HM47" s="434">
        <f>HM48+HM52+HM53+HM54+HM58+HM59+HM60</f>
        <v>0</v>
      </c>
      <c r="HN47" s="434">
        <f t="shared" si="298"/>
        <v>-1120.1961265358691</v>
      </c>
      <c r="HO47" s="435">
        <f t="shared" si="299"/>
        <v>0</v>
      </c>
      <c r="HP47" s="434">
        <f t="shared" si="166"/>
        <v>2078.5767250899967</v>
      </c>
      <c r="HQ47" s="434">
        <f t="shared" si="167"/>
        <v>1147.6542900000004</v>
      </c>
      <c r="HR47" s="434">
        <f t="shared" si="300"/>
        <v>-930.92243508999627</v>
      </c>
      <c r="HS47" s="435">
        <f t="shared" si="301"/>
        <v>0.55213467761230228</v>
      </c>
      <c r="HT47" s="436"/>
      <c r="HU47" s="434">
        <f t="shared" si="302"/>
        <v>24147.671180461301</v>
      </c>
      <c r="HV47" s="435">
        <f t="shared" si="303"/>
        <v>1.7931490448678786</v>
      </c>
      <c r="HW47" s="436"/>
      <c r="HX47" s="434">
        <f>IF([19]Настройка!$D$13="январь",0,IF([19]Настройка!$D$13="февраль",0,IF(OR([19]Настройка!$D$13="март",[19]Настройка!$D$13="I квартал"),DK47,IF([19]Настройка!$D$13="апрель",DK47,IF([19]Настройка!$D$13="май",DK47,IF(OR([19]Настройка!$D$13="июнь",[19]Настройка!$D$13="II квартал"),DK47+EI47,IF([19]Настройка!$D$13="июль",DK47+EI47,IF([19]Настройка!$D$13="август",DK47+EI47,IF(OR([19]Настройка!$D$13="сентябрь",[19]Настройка!$D$13="III квартал"),DK47+EI47+FG47,IF([19]Настройка!$D$13="октябрь",DK47+EI47+FG47,IF([19]Настройка!$D$13="ноябрь",DK47+EI47+FG47,IF(OR([19]Настройка!$D$13="декабрь",[19]Настройка!$D$13="IV квартал"),GV47,"Ошибка"))))))))))))</f>
        <v>43311.074257552369</v>
      </c>
      <c r="HY47" s="434">
        <f>IF([19]Настройка!$D$13="январь",0,IF([19]Настройка!$D$13="февраль",0,IF(OR([19]Настройка!$D$13="март",[19]Настройка!$D$13="I квартал"),DL47,IF([19]Настройка!$D$13="апрель",DL47,IF([19]Настройка!$D$13="май",DL47,IF(OR([19]Настройка!$D$13="июнь",[19]Настройка!$D$13="II квартал"),DL47+EJ47,IF([19]Настройка!$D$13="июль",DL47+EJ47,IF([19]Настройка!$D$13="август",DL47+EJ47,IF(OR([19]Настройка!$D$13="сентябрь",[19]Настройка!$D$13="III квартал"),DL47+EJ47+FH47,IF([19]Настройка!$D$13="октябрь",DL47+EJ47+FH47,IF([19]Настройка!$D$13="ноябрь",DL47+EJ47+FH47,IF(OR([19]Настройка!$D$13="декабрь",[19]Настройка!$D$13="IV квартал"),GW47,"Ошибка"))))))))))))</f>
        <v>33996.487406</v>
      </c>
      <c r="HZ47" s="434">
        <f t="shared" si="304"/>
        <v>-9314.5868515523689</v>
      </c>
      <c r="IA47" s="435">
        <f t="shared" si="305"/>
        <v>0.78493752438088882</v>
      </c>
      <c r="IB47" s="434">
        <f t="shared" si="306"/>
        <v>43393.647032199835</v>
      </c>
      <c r="IC47" s="434">
        <f>IF([19]Настройка!$D$13="январь",K47,IF([19]Настройка!$D$13="февраль",K47+S47,IF(OR([19]Настройка!$D$13="март",[19]Настройка!$D$13="I квартал"),DP47,IF([19]Настройка!$D$13="апрель",DP47+AI47,IF([19]Настройка!$D$13="май",DP47+AI47+AQ47,IF(OR([19]Настройка!$D$13="июнь",[19]Настройка!$D$13="II квартал"),DP47+EN47,IF([19]Настройка!$D$13="июль",DP47+EN47+BG47,IF([19]Настройка!$D$13="август",DP47+EN47+BG47+BO47,IF(OR([19]Настройка!$D$13="сентябрь",[19]Настройка!$D$13="III квартал"),DP47+EN47+FL47,IF([19]Настройка!$D$13="октябрь",DP47+EN47+FL47+CE47,IF([19]Настройка!$D$13="ноябрь",DP47+EN47+FL47+CE47+CM47,IF(OR([19]Настройка!$D$13="декабрь",[19]Настройка!$D$13="IV квартал"),HA47,"Ошибка"))))))))))))</f>
        <v>43393.647032199835</v>
      </c>
      <c r="ID47" s="434">
        <f>IF([19]Настройка!$D$13="январь",L47,IF([19]Настройка!$D$13="февраль",L47+T47,IF(OR([19]Настройка!$D$13="март",[19]Настройка!$D$13="I квартал"),DQ47,IF([19]Настройка!$D$13="апрель",DQ47+AJ47,IF([19]Настройка!$D$13="май",DQ47+AJ47+AR47,IF(OR([19]Настройка!$D$13="июнь",[19]Настройка!$D$13="II квартал"),DQ47+EO47,IF([19]Настройка!$D$13="июль",DQ47+EO47+BH47,IF([19]Настройка!$D$13="август",DQ47+EO47+BH47+BP47,IF(OR([19]Настройка!$D$13="сентябрь",[19]Настройка!$D$13="III квартал"),DQ47+EO47+FM47,IF([19]Настройка!$D$13="октябрь",DQ47+EO47+FM47+CF47,IF([19]Настройка!$D$13="ноябрь",DQ47+EO47+FM47+CF47+CN47,IF(OR([19]Настройка!$D$13="декабрь",[19]Настройка!$D$13="IV квартал"),HB47,"Ошибка"))))))))))))</f>
        <v>0</v>
      </c>
      <c r="IE47" s="434">
        <f t="shared" si="307"/>
        <v>34583.728309999999</v>
      </c>
      <c r="IF47" s="434">
        <f>IF([19]Настройка!$D$13="январь",N47,IF([19]Настройка!$D$13="февраль",N47+V47,IF(OR([19]Настройка!$D$13="март",[19]Настройка!$D$13="I квартал"),DS47,IF([19]Настройка!$D$13="апрель",DS47+AL47,IF([19]Настройка!$D$13="май",DS47+AL47+AT47,IF(OR([19]Настройка!$D$13="июнь",[19]Настройка!$D$13="II квартал"),DS47+EQ47,IF([19]Настройка!$D$13="июль",DS47+EQ47+BJ47,IF([19]Настройка!$D$13="август",DS47+EQ47+BJ47+BR47,IF(OR([19]Настройка!$D$13="сентябрь",[19]Настройка!$D$13="III квартал"),DS47+EQ47+FO47,IF([19]Настройка!$D$13="октябрь",DS47+EQ47+FO47+CH47,IF([19]Настройка!$D$13="ноябрь",DS47+EQ47+FO47+CH47+CP47,IF(OR([19]Настройка!$D$13="декабрь",[19]Настройка!$D$13="IV квартал"),HD47,"Ошибка"))))))))))))</f>
        <v>34583.728309999999</v>
      </c>
      <c r="IG47" s="434">
        <f>IF([19]Настройка!$D$13="январь",O47,IF([19]Настройка!$D$13="февраль",O47+W47,IF(OR([19]Настройка!$D$13="март",[19]Настройка!$D$13="I квартал"),DT47,IF([19]Настройка!$D$13="апрель",DT47+AM47,IF([19]Настройка!$D$13="май",DT47+AM47+AU47,IF(OR([19]Настройка!$D$13="июнь",[19]Настройка!$D$13="II квартал"),DT47+ER47,IF([19]Настройка!$D$13="июль",DT47+ER47+BK47,IF([19]Настройка!$D$13="август",DT47+ER47+BK47+BS47,IF(OR([19]Настройка!$D$13="сентябрь",[19]Настройка!$D$13="III квартал"),DT47+ER47+FP47,IF([19]Настройка!$D$13="октябрь",DT47+ER47+FP47+CI47,IF([19]Настройка!$D$13="ноябрь",DT47+ER47+FP47+CI47+CQ47,IF(OR([19]Настройка!$D$13="декабрь",[19]Настройка!$D$13="IV квартал"),HE47,"Ошибка"))))))))))))</f>
        <v>0</v>
      </c>
      <c r="IH47" s="434">
        <f t="shared" si="308"/>
        <v>-8809.9187221998363</v>
      </c>
      <c r="II47" s="435">
        <f t="shared" si="309"/>
        <v>0.79697676215915847</v>
      </c>
      <c r="IK47" s="439"/>
    </row>
    <row r="48" spans="1:245" s="438" customFormat="1" outlineLevel="1">
      <c r="A48" s="422">
        <f t="shared" si="310"/>
        <v>35</v>
      </c>
      <c r="B48" s="440" t="s">
        <v>1774</v>
      </c>
      <c r="C48" s="432">
        <v>12090100</v>
      </c>
      <c r="D48" s="433"/>
      <c r="E48" s="434">
        <f>E49+E50+E51</f>
        <v>5436.5374000000002</v>
      </c>
      <c r="F48" s="434">
        <f>F49+F50+F51</f>
        <v>1401.2820099999999</v>
      </c>
      <c r="G48" s="434">
        <f t="shared" si="168"/>
        <v>-4035.2553900000003</v>
      </c>
      <c r="H48" s="435">
        <f t="shared" si="169"/>
        <v>0.25775266624671794</v>
      </c>
      <c r="I48" s="436"/>
      <c r="J48" s="434">
        <f>J49+J50+J51</f>
        <v>234.14000000000001</v>
      </c>
      <c r="K48" s="434">
        <f t="shared" si="170"/>
        <v>234.14000000000001</v>
      </c>
      <c r="L48" s="434">
        <f>L49+L50+L51</f>
        <v>0</v>
      </c>
      <c r="M48" s="434">
        <f>M49+M50+M51</f>
        <v>234.14000000000001</v>
      </c>
      <c r="N48" s="434">
        <f t="shared" si="171"/>
        <v>234.14000000000001</v>
      </c>
      <c r="O48" s="434">
        <f>O49+O50+O51</f>
        <v>0</v>
      </c>
      <c r="P48" s="434">
        <f t="shared" si="172"/>
        <v>0</v>
      </c>
      <c r="Q48" s="435">
        <f t="shared" si="173"/>
        <v>1</v>
      </c>
      <c r="R48" s="434">
        <f>R49+R50+R51</f>
        <v>103.8</v>
      </c>
      <c r="S48" s="434">
        <f t="shared" si="174"/>
        <v>103.8</v>
      </c>
      <c r="T48" s="434">
        <f>T49+T50+T51</f>
        <v>0</v>
      </c>
      <c r="U48" s="434">
        <f>U49+U50+U51</f>
        <v>103.8</v>
      </c>
      <c r="V48" s="434">
        <f t="shared" si="175"/>
        <v>103.8</v>
      </c>
      <c r="W48" s="434">
        <f>W49+W50+W51</f>
        <v>0</v>
      </c>
      <c r="X48" s="434">
        <f t="shared" si="176"/>
        <v>0</v>
      </c>
      <c r="Y48" s="435">
        <f t="shared" si="177"/>
        <v>1</v>
      </c>
      <c r="Z48" s="434">
        <f>Z49+Z50+Z51</f>
        <v>64</v>
      </c>
      <c r="AA48" s="434">
        <f t="shared" si="178"/>
        <v>64</v>
      </c>
      <c r="AB48" s="434">
        <f>AB49+AB50+AB51</f>
        <v>0</v>
      </c>
      <c r="AC48" s="434">
        <f>AC49+AC50+AC51</f>
        <v>55.1</v>
      </c>
      <c r="AD48" s="434">
        <f t="shared" si="179"/>
        <v>55.1</v>
      </c>
      <c r="AE48" s="434">
        <f>AE49+AE50+AE51</f>
        <v>0</v>
      </c>
      <c r="AF48" s="434">
        <f t="shared" si="180"/>
        <v>-8.8999999999999986</v>
      </c>
      <c r="AG48" s="435">
        <f t="shared" si="181"/>
        <v>0.86093750000000002</v>
      </c>
      <c r="AH48" s="434">
        <f>AH49+AH50+AH51</f>
        <v>247.84528</v>
      </c>
      <c r="AI48" s="434">
        <f t="shared" si="182"/>
        <v>247.84528</v>
      </c>
      <c r="AJ48" s="434">
        <f>AJ49+AJ50+AJ51</f>
        <v>0</v>
      </c>
      <c r="AK48" s="434">
        <f>AK49+AK50+AK51</f>
        <v>7.85</v>
      </c>
      <c r="AL48" s="434">
        <f t="shared" si="183"/>
        <v>7.85</v>
      </c>
      <c r="AM48" s="434">
        <f>AM49+AM50+AM51</f>
        <v>0</v>
      </c>
      <c r="AN48" s="434">
        <f t="shared" si="184"/>
        <v>-239.99528000000001</v>
      </c>
      <c r="AO48" s="435">
        <f t="shared" si="185"/>
        <v>3.1672985662668254E-2</v>
      </c>
      <c r="AP48" s="434">
        <f>AP49+AP50+AP51</f>
        <v>324.90699999999998</v>
      </c>
      <c r="AQ48" s="434">
        <f t="shared" si="186"/>
        <v>324.90699999999998</v>
      </c>
      <c r="AR48" s="434">
        <f>AR49+AR50+AR51</f>
        <v>0</v>
      </c>
      <c r="AS48" s="434">
        <f>AS49+AS50+AS51</f>
        <v>121</v>
      </c>
      <c r="AT48" s="434">
        <f t="shared" si="187"/>
        <v>121</v>
      </c>
      <c r="AU48" s="434">
        <f>AU49+AU50+AU51</f>
        <v>0</v>
      </c>
      <c r="AV48" s="434">
        <f t="shared" si="188"/>
        <v>-203.90699999999998</v>
      </c>
      <c r="AW48" s="435">
        <f t="shared" si="189"/>
        <v>0.37241426008057693</v>
      </c>
      <c r="AX48" s="434">
        <f>AX49+AX50+AX51</f>
        <v>102.818</v>
      </c>
      <c r="AY48" s="434">
        <f t="shared" si="190"/>
        <v>102.818</v>
      </c>
      <c r="AZ48" s="434">
        <f>AZ49+AZ50+AZ51</f>
        <v>0</v>
      </c>
      <c r="BA48" s="434">
        <f>BA49+BA50+BA51</f>
        <v>105.3</v>
      </c>
      <c r="BB48" s="434">
        <f t="shared" si="191"/>
        <v>105.3</v>
      </c>
      <c r="BC48" s="434">
        <f>BC49+BC50+BC51</f>
        <v>0</v>
      </c>
      <c r="BD48" s="434">
        <f t="shared" si="192"/>
        <v>2.4819999999999993</v>
      </c>
      <c r="BE48" s="435">
        <f t="shared" si="193"/>
        <v>1.0241397420685094</v>
      </c>
      <c r="BF48" s="434">
        <f>BF49+BF50+BF51</f>
        <v>230.79499999999999</v>
      </c>
      <c r="BG48" s="434">
        <f t="shared" si="194"/>
        <v>230.79499999999999</v>
      </c>
      <c r="BH48" s="434">
        <f>BH49+BH50+BH51</f>
        <v>0</v>
      </c>
      <c r="BI48" s="434">
        <f>BI49+BI50+BI51</f>
        <v>140.15</v>
      </c>
      <c r="BJ48" s="434">
        <f t="shared" si="195"/>
        <v>140.15</v>
      </c>
      <c r="BK48" s="434">
        <f>BK49+BK50+BK51</f>
        <v>0</v>
      </c>
      <c r="BL48" s="434">
        <f t="shared" si="196"/>
        <v>-90.644999999999982</v>
      </c>
      <c r="BM48" s="435">
        <f t="shared" si="197"/>
        <v>0.60724885721094479</v>
      </c>
      <c r="BN48" s="434">
        <f>BN49+BN50+BN51</f>
        <v>288.90358399999997</v>
      </c>
      <c r="BO48" s="434">
        <f t="shared" si="198"/>
        <v>288.90358399999997</v>
      </c>
      <c r="BP48" s="434">
        <f>BP49+BP50+BP51</f>
        <v>0</v>
      </c>
      <c r="BQ48" s="434">
        <f>BQ49+BQ50+BQ51</f>
        <v>79.2</v>
      </c>
      <c r="BR48" s="434">
        <f t="shared" si="199"/>
        <v>79.2</v>
      </c>
      <c r="BS48" s="434">
        <f>BS49+BS50+BS51</f>
        <v>0</v>
      </c>
      <c r="BT48" s="434">
        <f t="shared" si="200"/>
        <v>-209.70358399999998</v>
      </c>
      <c r="BU48" s="435">
        <f t="shared" si="201"/>
        <v>0.27413990128969812</v>
      </c>
      <c r="BV48" s="434">
        <f>BV49+BV50+BV51</f>
        <v>21.329000000000001</v>
      </c>
      <c r="BW48" s="434">
        <f t="shared" si="202"/>
        <v>21.329000000000001</v>
      </c>
      <c r="BX48" s="434">
        <f>BX49+BX50+BX51</f>
        <v>0</v>
      </c>
      <c r="BY48" s="434">
        <f>BY49+BY50+BY51</f>
        <v>24.8</v>
      </c>
      <c r="BZ48" s="434">
        <f t="shared" si="203"/>
        <v>24.8</v>
      </c>
      <c r="CA48" s="434">
        <f>CA49+CA50+CA51</f>
        <v>0</v>
      </c>
      <c r="CB48" s="434">
        <f t="shared" si="204"/>
        <v>3.4710000000000001</v>
      </c>
      <c r="CC48" s="435">
        <f t="shared" si="205"/>
        <v>1.1627361807867223</v>
      </c>
      <c r="CD48" s="434">
        <f>CD49+CD50+CD51</f>
        <v>28.364999999999998</v>
      </c>
      <c r="CE48" s="434">
        <f t="shared" si="206"/>
        <v>28.364999999999998</v>
      </c>
      <c r="CF48" s="434">
        <f>CF49+CF50+CF51</f>
        <v>0</v>
      </c>
      <c r="CG48" s="434">
        <f>CG49+CG50+CG51</f>
        <v>0</v>
      </c>
      <c r="CH48" s="434">
        <f t="shared" si="207"/>
        <v>0</v>
      </c>
      <c r="CI48" s="434">
        <f>CI49+CI50+CI51</f>
        <v>0</v>
      </c>
      <c r="CJ48" s="434">
        <f t="shared" si="208"/>
        <v>-28.364999999999998</v>
      </c>
      <c r="CK48" s="435">
        <f t="shared" si="209"/>
        <v>0</v>
      </c>
      <c r="CL48" s="434">
        <f>CL49+CL50+CL51</f>
        <v>221.17699999999999</v>
      </c>
      <c r="CM48" s="434">
        <f t="shared" si="210"/>
        <v>221.17699999999999</v>
      </c>
      <c r="CN48" s="434">
        <f>CN49+CN50+CN51</f>
        <v>0</v>
      </c>
      <c r="CO48" s="434">
        <f>CO49+CO50+CO51</f>
        <v>0</v>
      </c>
      <c r="CP48" s="434">
        <f t="shared" si="211"/>
        <v>0</v>
      </c>
      <c r="CQ48" s="434">
        <f>CQ49+CQ50+CQ51</f>
        <v>0</v>
      </c>
      <c r="CR48" s="434">
        <f t="shared" si="212"/>
        <v>-221.17699999999999</v>
      </c>
      <c r="CS48" s="435">
        <f t="shared" si="213"/>
        <v>0</v>
      </c>
      <c r="CT48" s="434">
        <f>CT49+CT50+CT51</f>
        <v>108.07380000000001</v>
      </c>
      <c r="CU48" s="434">
        <f t="shared" si="214"/>
        <v>108.07380000000001</v>
      </c>
      <c r="CV48" s="434">
        <f>CV49+CV50+CV51</f>
        <v>0</v>
      </c>
      <c r="CW48" s="434">
        <f>CW49+CW50+CW51</f>
        <v>0</v>
      </c>
      <c r="CX48" s="434">
        <f t="shared" si="215"/>
        <v>0</v>
      </c>
      <c r="CY48" s="434">
        <f>CY49+CY50+CY51</f>
        <v>0</v>
      </c>
      <c r="CZ48" s="434">
        <f t="shared" si="216"/>
        <v>-108.07380000000001</v>
      </c>
      <c r="DA48" s="435">
        <f t="shared" si="217"/>
        <v>0</v>
      </c>
      <c r="DB48" s="436"/>
      <c r="DC48" s="434">
        <f>DC49+DC50+DC51</f>
        <v>0</v>
      </c>
      <c r="DD48" s="434">
        <f>DD49+DD50+DD51</f>
        <v>0</v>
      </c>
      <c r="DE48" s="434">
        <f t="shared" si="218"/>
        <v>0</v>
      </c>
      <c r="DF48" s="435" t="str">
        <f t="shared" si="219"/>
        <v>- // -</v>
      </c>
      <c r="DG48" s="434">
        <f>DG49+DG50+DG51</f>
        <v>0</v>
      </c>
      <c r="DH48" s="434">
        <f>DH49+DH50+DH51</f>
        <v>0</v>
      </c>
      <c r="DI48" s="434">
        <f t="shared" si="220"/>
        <v>0</v>
      </c>
      <c r="DJ48" s="435" t="str">
        <f t="shared" si="221"/>
        <v>- // -</v>
      </c>
      <c r="DK48" s="434">
        <f>DK49+DK50+DK51</f>
        <v>241.38</v>
      </c>
      <c r="DL48" s="434">
        <f>DL49+DL50+DL51</f>
        <v>393.04</v>
      </c>
      <c r="DM48" s="434">
        <f t="shared" si="222"/>
        <v>151.66000000000003</v>
      </c>
      <c r="DN48" s="435">
        <f t="shared" si="223"/>
        <v>1.6283039191316597</v>
      </c>
      <c r="DO48" s="434">
        <f t="shared" si="224"/>
        <v>401.94</v>
      </c>
      <c r="DP48" s="434">
        <f t="shared" si="225"/>
        <v>401.94</v>
      </c>
      <c r="DQ48" s="434">
        <f t="shared" si="226"/>
        <v>0</v>
      </c>
      <c r="DR48" s="434">
        <f t="shared" si="227"/>
        <v>393.04</v>
      </c>
      <c r="DS48" s="434">
        <f t="shared" si="228"/>
        <v>393.04</v>
      </c>
      <c r="DT48" s="434">
        <f t="shared" si="229"/>
        <v>0</v>
      </c>
      <c r="DU48" s="434">
        <f t="shared" si="230"/>
        <v>-8.8999999999999773</v>
      </c>
      <c r="DV48" s="435">
        <f t="shared" si="231"/>
        <v>0.97785739165049512</v>
      </c>
      <c r="DW48" s="434">
        <f>DW49+DW50+DW51</f>
        <v>0</v>
      </c>
      <c r="DX48" s="434">
        <f>DX49+DX50+DX51</f>
        <v>0</v>
      </c>
      <c r="DY48" s="434">
        <f t="shared" si="232"/>
        <v>0</v>
      </c>
      <c r="DZ48" s="435" t="str">
        <f t="shared" si="233"/>
        <v>- // -</v>
      </c>
      <c r="EA48" s="434">
        <f>EA49+EA50+EA51</f>
        <v>160.56</v>
      </c>
      <c r="EB48" s="434">
        <f>EB49+EB50+EB51</f>
        <v>0</v>
      </c>
      <c r="EC48" s="434">
        <f t="shared" si="234"/>
        <v>-160.56</v>
      </c>
      <c r="ED48" s="435">
        <f t="shared" si="235"/>
        <v>0</v>
      </c>
      <c r="EE48" s="434">
        <f t="shared" si="160"/>
        <v>0</v>
      </c>
      <c r="EF48" s="434">
        <f t="shared" si="161"/>
        <v>0</v>
      </c>
      <c r="EG48" s="434">
        <f t="shared" si="236"/>
        <v>0</v>
      </c>
      <c r="EH48" s="435" t="str">
        <f t="shared" si="237"/>
        <v>- // -</v>
      </c>
      <c r="EI48" s="434">
        <f>EI49+EI50+EI51</f>
        <v>679.09028000000001</v>
      </c>
      <c r="EJ48" s="434">
        <f>EJ49+EJ50+EJ51</f>
        <v>280.3</v>
      </c>
      <c r="EK48" s="434">
        <f t="shared" si="238"/>
        <v>-398.79028</v>
      </c>
      <c r="EL48" s="435">
        <f t="shared" si="239"/>
        <v>0.41275807982408469</v>
      </c>
      <c r="EM48" s="434">
        <f t="shared" si="240"/>
        <v>675.57027999999991</v>
      </c>
      <c r="EN48" s="434">
        <f t="shared" si="241"/>
        <v>675.57027999999991</v>
      </c>
      <c r="EO48" s="434">
        <f t="shared" si="242"/>
        <v>0</v>
      </c>
      <c r="EP48" s="434">
        <f t="shared" si="243"/>
        <v>234.14999999999998</v>
      </c>
      <c r="EQ48" s="434">
        <f t="shared" si="244"/>
        <v>234.14999999999998</v>
      </c>
      <c r="ER48" s="434">
        <f t="shared" si="245"/>
        <v>0</v>
      </c>
      <c r="ES48" s="434">
        <f t="shared" si="246"/>
        <v>-441.42027999999993</v>
      </c>
      <c r="ET48" s="435">
        <f t="shared" si="247"/>
        <v>0.34659606399499993</v>
      </c>
      <c r="EU48" s="434">
        <f>EU49+EU50+EU51</f>
        <v>0</v>
      </c>
      <c r="EV48" s="434">
        <f>EV49+EV50+EV51</f>
        <v>0</v>
      </c>
      <c r="EW48" s="434">
        <f t="shared" si="248"/>
        <v>0</v>
      </c>
      <c r="EX48" s="435" t="str">
        <f t="shared" si="249"/>
        <v>- // -</v>
      </c>
      <c r="EY48" s="434">
        <f>EY49+EY50+EY51</f>
        <v>157.04</v>
      </c>
      <c r="EZ48" s="434">
        <f>EZ49+EZ50+EZ51</f>
        <v>0</v>
      </c>
      <c r="FA48" s="434">
        <f t="shared" si="250"/>
        <v>-157.04</v>
      </c>
      <c r="FB48" s="435">
        <f t="shared" si="251"/>
        <v>0</v>
      </c>
      <c r="FC48" s="434">
        <f t="shared" si="162"/>
        <v>0</v>
      </c>
      <c r="FD48" s="434">
        <f t="shared" si="163"/>
        <v>46.150000000000034</v>
      </c>
      <c r="FE48" s="434">
        <f t="shared" si="252"/>
        <v>46.150000000000034</v>
      </c>
      <c r="FF48" s="435" t="str">
        <f t="shared" si="253"/>
        <v>- // -</v>
      </c>
      <c r="FG48" s="434">
        <f>FG49+FG50+FG51</f>
        <v>400.60169999999999</v>
      </c>
      <c r="FH48" s="434">
        <f>FH49+FH50+FH51</f>
        <v>153.15</v>
      </c>
      <c r="FI48" s="434">
        <f t="shared" si="254"/>
        <v>-247.45169999999999</v>
      </c>
      <c r="FJ48" s="435">
        <f t="shared" si="255"/>
        <v>0.38229992533731139</v>
      </c>
      <c r="FK48" s="434">
        <f t="shared" si="256"/>
        <v>541.02758399999993</v>
      </c>
      <c r="FL48" s="434">
        <f t="shared" si="257"/>
        <v>541.02758399999993</v>
      </c>
      <c r="FM48" s="434">
        <f t="shared" si="258"/>
        <v>0</v>
      </c>
      <c r="FN48" s="434">
        <f t="shared" si="259"/>
        <v>244.15000000000003</v>
      </c>
      <c r="FO48" s="434">
        <f t="shared" si="260"/>
        <v>244.15000000000003</v>
      </c>
      <c r="FP48" s="434">
        <f t="shared" si="261"/>
        <v>0</v>
      </c>
      <c r="FQ48" s="434">
        <f t="shared" si="262"/>
        <v>-296.8775839999999</v>
      </c>
      <c r="FR48" s="435">
        <f t="shared" si="263"/>
        <v>0.45127089120838626</v>
      </c>
      <c r="FS48" s="434">
        <f>FS49+FS50+FS51</f>
        <v>0</v>
      </c>
      <c r="FT48" s="434">
        <f>FT49+FT50+FT51</f>
        <v>0</v>
      </c>
      <c r="FU48" s="434">
        <f t="shared" si="264"/>
        <v>0</v>
      </c>
      <c r="FV48" s="435" t="str">
        <f t="shared" si="265"/>
        <v>- // -</v>
      </c>
      <c r="FW48" s="434">
        <f>FW49+FW50+FW51</f>
        <v>297.46588399999996</v>
      </c>
      <c r="FX48" s="434">
        <f>FX49+FX50+FX51</f>
        <v>50</v>
      </c>
      <c r="FY48" s="434">
        <f t="shared" si="266"/>
        <v>-247.46588399999996</v>
      </c>
      <c r="FZ48" s="435">
        <f t="shared" si="267"/>
        <v>0.16808650231634634</v>
      </c>
      <c r="GA48" s="434">
        <f t="shared" si="164"/>
        <v>0</v>
      </c>
      <c r="GB48" s="434">
        <f t="shared" si="165"/>
        <v>5.1500000000000057</v>
      </c>
      <c r="GC48" s="434">
        <f t="shared" si="268"/>
        <v>5.1500000000000057</v>
      </c>
      <c r="GD48" s="435" t="str">
        <f t="shared" si="269"/>
        <v>- // -</v>
      </c>
      <c r="GE48" s="434">
        <f>GE49+GE50+GE51</f>
        <v>655.081684</v>
      </c>
      <c r="GF48" s="434">
        <f>GF49+GF50+GF51</f>
        <v>0</v>
      </c>
      <c r="GG48" s="434">
        <f t="shared" si="270"/>
        <v>-655.081684</v>
      </c>
      <c r="GH48" s="435">
        <f t="shared" si="271"/>
        <v>0</v>
      </c>
      <c r="GI48" s="434">
        <f t="shared" si="272"/>
        <v>357.61580000000004</v>
      </c>
      <c r="GJ48" s="434">
        <f t="shared" si="273"/>
        <v>357.61580000000004</v>
      </c>
      <c r="GK48" s="434">
        <f t="shared" si="274"/>
        <v>0</v>
      </c>
      <c r="GL48" s="434">
        <f t="shared" si="275"/>
        <v>0</v>
      </c>
      <c r="GM48" s="434">
        <f t="shared" si="276"/>
        <v>0</v>
      </c>
      <c r="GN48" s="434">
        <f t="shared" si="277"/>
        <v>0</v>
      </c>
      <c r="GO48" s="434">
        <f t="shared" si="278"/>
        <v>-357.61580000000004</v>
      </c>
      <c r="GP48" s="435">
        <f t="shared" si="279"/>
        <v>0</v>
      </c>
      <c r="GQ48" s="434">
        <f>GQ49+GQ50+GQ51</f>
        <v>0</v>
      </c>
      <c r="GR48" s="434">
        <f>GR49+GR50+GR51</f>
        <v>0</v>
      </c>
      <c r="GS48" s="434">
        <f t="shared" si="280"/>
        <v>0</v>
      </c>
      <c r="GT48" s="435" t="str">
        <f t="shared" si="281"/>
        <v>- // -</v>
      </c>
      <c r="GU48" s="436"/>
      <c r="GV48" s="434">
        <f t="shared" si="282"/>
        <v>1976.1536639999999</v>
      </c>
      <c r="GW48" s="434">
        <f t="shared" si="283"/>
        <v>826.49</v>
      </c>
      <c r="GX48" s="434">
        <f t="shared" si="284"/>
        <v>-1149.6636639999999</v>
      </c>
      <c r="GY48" s="435">
        <f t="shared" si="285"/>
        <v>0.4182316461803246</v>
      </c>
      <c r="GZ48" s="434">
        <f t="shared" si="286"/>
        <v>1976.1536639999999</v>
      </c>
      <c r="HA48" s="434">
        <f t="shared" si="287"/>
        <v>1976.1536639999999</v>
      </c>
      <c r="HB48" s="434">
        <f t="shared" si="288"/>
        <v>0</v>
      </c>
      <c r="HC48" s="434">
        <f t="shared" si="289"/>
        <v>871.34000000000015</v>
      </c>
      <c r="HD48" s="434">
        <f t="shared" si="290"/>
        <v>871.34000000000015</v>
      </c>
      <c r="HE48" s="434">
        <f t="shared" si="291"/>
        <v>0</v>
      </c>
      <c r="HF48" s="434">
        <f t="shared" si="292"/>
        <v>-1104.8136639999998</v>
      </c>
      <c r="HG48" s="435">
        <f t="shared" si="293"/>
        <v>0.44092724967363678</v>
      </c>
      <c r="HH48" s="434">
        <f t="shared" si="294"/>
        <v>0</v>
      </c>
      <c r="HI48" s="434">
        <f t="shared" si="295"/>
        <v>0</v>
      </c>
      <c r="HJ48" s="434">
        <f t="shared" si="296"/>
        <v>0</v>
      </c>
      <c r="HK48" s="435" t="str">
        <f t="shared" si="297"/>
        <v>- // -</v>
      </c>
      <c r="HL48" s="434">
        <f>HL49+HL50+HL51</f>
        <v>0</v>
      </c>
      <c r="HM48" s="434">
        <f>HM49+HM50+HM51</f>
        <v>0</v>
      </c>
      <c r="HN48" s="434">
        <f t="shared" si="298"/>
        <v>0</v>
      </c>
      <c r="HO48" s="435" t="str">
        <f t="shared" si="299"/>
        <v>- // -</v>
      </c>
      <c r="HP48" s="434">
        <f t="shared" si="166"/>
        <v>0</v>
      </c>
      <c r="HQ48" s="434">
        <f t="shared" si="167"/>
        <v>-44.849999999999994</v>
      </c>
      <c r="HR48" s="434">
        <f t="shared" si="300"/>
        <v>-44.849999999999994</v>
      </c>
      <c r="HS48" s="435" t="str">
        <f t="shared" si="301"/>
        <v>- // -</v>
      </c>
      <c r="HT48" s="436"/>
      <c r="HU48" s="434">
        <f t="shared" si="302"/>
        <v>574.87165400000004</v>
      </c>
      <c r="HV48" s="435">
        <f t="shared" si="303"/>
        <v>1.4102469380877873</v>
      </c>
      <c r="HW48" s="436"/>
      <c r="HX48" s="434">
        <f>IF([19]Настройка!$D$13="январь",0,IF([19]Настройка!$D$13="февраль",0,IF(OR([19]Настройка!$D$13="март",[19]Настройка!$D$13="I квартал"),DK48,IF([19]Настройка!$D$13="апрель",DK48,IF([19]Настройка!$D$13="май",DK48,IF(OR([19]Настройка!$D$13="июнь",[19]Настройка!$D$13="II квартал"),DK48+EI48,IF([19]Настройка!$D$13="июль",DK48+EI48,IF([19]Настройка!$D$13="август",DK48+EI48,IF(OR([19]Настройка!$D$13="сентябрь",[19]Настройка!$D$13="III квартал"),DK48+EI48+FG48,IF([19]Настройка!$D$13="октябрь",DK48+EI48+FG48,IF([19]Настройка!$D$13="ноябрь",DK48+EI48+FG48,IF(OR([19]Настройка!$D$13="декабрь",[19]Настройка!$D$13="IV квартал"),GV48,"Ошибка"))))))))))))</f>
        <v>1321.0719799999999</v>
      </c>
      <c r="HY48" s="434">
        <f>IF([19]Настройка!$D$13="январь",0,IF([19]Настройка!$D$13="февраль",0,IF(OR([19]Настройка!$D$13="март",[19]Настройка!$D$13="I квартал"),DL48,IF([19]Настройка!$D$13="апрель",DL48,IF([19]Настройка!$D$13="май",DL48,IF(OR([19]Настройка!$D$13="июнь",[19]Настройка!$D$13="II квартал"),DL48+EJ48,IF([19]Настройка!$D$13="июль",DL48+EJ48,IF([19]Настройка!$D$13="август",DL48+EJ48,IF(OR([19]Настройка!$D$13="сентябрь",[19]Настройка!$D$13="III квартал"),DL48+EJ48+FH48,IF([19]Настройка!$D$13="октябрь",DL48+EJ48+FH48,IF([19]Настройка!$D$13="ноябрь",DL48+EJ48+FH48,IF(OR([19]Настройка!$D$13="декабрь",[19]Настройка!$D$13="IV квартал"),GW48,"Ошибка"))))))))))))</f>
        <v>826.49</v>
      </c>
      <c r="HZ48" s="434">
        <f t="shared" si="304"/>
        <v>-494.58197999999993</v>
      </c>
      <c r="IA48" s="435">
        <f t="shared" si="305"/>
        <v>0.6256207175024634</v>
      </c>
      <c r="IB48" s="434">
        <f t="shared" si="306"/>
        <v>1618.5378639999999</v>
      </c>
      <c r="IC48" s="434">
        <f>IF([19]Настройка!$D$13="январь",K48,IF([19]Настройка!$D$13="февраль",K48+S48,IF(OR([19]Настройка!$D$13="март",[19]Настройка!$D$13="I квартал"),DP48,IF([19]Настройка!$D$13="апрель",DP48+AI48,IF([19]Настройка!$D$13="май",DP48+AI48+AQ48,IF(OR([19]Настройка!$D$13="июнь",[19]Настройка!$D$13="II квартал"),DP48+EN48,IF([19]Настройка!$D$13="июль",DP48+EN48+BG48,IF([19]Настройка!$D$13="август",DP48+EN48+BG48+BO48,IF(OR([19]Настройка!$D$13="сентябрь",[19]Настройка!$D$13="III квартал"),DP48+EN48+FL48,IF([19]Настройка!$D$13="октябрь",DP48+EN48+FL48+CE48,IF([19]Настройка!$D$13="ноябрь",DP48+EN48+FL48+CE48+CM48,IF(OR([19]Настройка!$D$13="декабрь",[19]Настройка!$D$13="IV квартал"),HA48,"Ошибка"))))))))))))</f>
        <v>1618.5378639999999</v>
      </c>
      <c r="ID48" s="434">
        <f>IF([19]Настройка!$D$13="январь",L48,IF([19]Настройка!$D$13="февраль",L48+T48,IF(OR([19]Настройка!$D$13="март",[19]Настройка!$D$13="I квартал"),DQ48,IF([19]Настройка!$D$13="апрель",DQ48+AJ48,IF([19]Настройка!$D$13="май",DQ48+AJ48+AR48,IF(OR([19]Настройка!$D$13="июнь",[19]Настройка!$D$13="II квартал"),DQ48+EO48,IF([19]Настройка!$D$13="июль",DQ48+EO48+BH48,IF([19]Настройка!$D$13="август",DQ48+EO48+BH48+BP48,IF(OR([19]Настройка!$D$13="сентябрь",[19]Настройка!$D$13="III квартал"),DQ48+EO48+FM48,IF([19]Настройка!$D$13="октябрь",DQ48+EO48+FM48+CF48,IF([19]Настройка!$D$13="ноябрь",DQ48+EO48+FM48+CF48+CN48,IF(OR([19]Настройка!$D$13="декабрь",[19]Настройка!$D$13="IV квартал"),HB48,"Ошибка"))))))))))))</f>
        <v>0</v>
      </c>
      <c r="IE48" s="434">
        <f t="shared" si="307"/>
        <v>871.34000000000015</v>
      </c>
      <c r="IF48" s="434">
        <f>IF([19]Настройка!$D$13="январь",N48,IF([19]Настройка!$D$13="февраль",N48+V48,IF(OR([19]Настройка!$D$13="март",[19]Настройка!$D$13="I квартал"),DS48,IF([19]Настройка!$D$13="апрель",DS48+AL48,IF([19]Настройка!$D$13="май",DS48+AL48+AT48,IF(OR([19]Настройка!$D$13="июнь",[19]Настройка!$D$13="II квартал"),DS48+EQ48,IF([19]Настройка!$D$13="июль",DS48+EQ48+BJ48,IF([19]Настройка!$D$13="август",DS48+EQ48+BJ48+BR48,IF(OR([19]Настройка!$D$13="сентябрь",[19]Настройка!$D$13="III квартал"),DS48+EQ48+FO48,IF([19]Настройка!$D$13="октябрь",DS48+EQ48+FO48+CH48,IF([19]Настройка!$D$13="ноябрь",DS48+EQ48+FO48+CH48+CP48,IF(OR([19]Настройка!$D$13="декабрь",[19]Настройка!$D$13="IV квартал"),HD48,"Ошибка"))))))))))))</f>
        <v>871.34000000000015</v>
      </c>
      <c r="IG48" s="434">
        <f>IF([19]Настройка!$D$13="январь",O48,IF([19]Настройка!$D$13="февраль",O48+W48,IF(OR([19]Настройка!$D$13="март",[19]Настройка!$D$13="I квартал"),DT48,IF([19]Настройка!$D$13="апрель",DT48+AM48,IF([19]Настройка!$D$13="май",DT48+AM48+AU48,IF(OR([19]Настройка!$D$13="июнь",[19]Настройка!$D$13="II квартал"),DT48+ER48,IF([19]Настройка!$D$13="июль",DT48+ER48+BK48,IF([19]Настройка!$D$13="август",DT48+ER48+BK48+BS48,IF(OR([19]Настройка!$D$13="сентябрь",[19]Настройка!$D$13="III квартал"),DT48+ER48+FP48,IF([19]Настройка!$D$13="октябрь",DT48+ER48+FP48+CI48,IF([19]Настройка!$D$13="ноябрь",DT48+ER48+FP48+CI48+CQ48,IF(OR([19]Настройка!$D$13="декабрь",[19]Настройка!$D$13="IV квартал"),HE48,"Ошибка"))))))))))))</f>
        <v>0</v>
      </c>
      <c r="IH48" s="434">
        <f t="shared" si="308"/>
        <v>-747.19786399999975</v>
      </c>
      <c r="II48" s="435">
        <f t="shared" si="309"/>
        <v>0.53835008706351783</v>
      </c>
      <c r="IK48" s="439"/>
    </row>
    <row r="49" spans="1:245" s="438" customFormat="1" outlineLevel="2">
      <c r="A49" s="422">
        <f t="shared" si="310"/>
        <v>36</v>
      </c>
      <c r="B49" s="450" t="s">
        <v>1775</v>
      </c>
      <c r="C49" s="432">
        <v>12090101</v>
      </c>
      <c r="D49" s="433"/>
      <c r="E49" s="442">
        <v>4691.3454000000002</v>
      </c>
      <c r="F49" s="442">
        <v>823.58401000000003</v>
      </c>
      <c r="G49" s="434">
        <f t="shared" si="168"/>
        <v>-3867.7613900000001</v>
      </c>
      <c r="H49" s="435">
        <f t="shared" si="169"/>
        <v>0.1755539061353274</v>
      </c>
      <c r="I49" s="436"/>
      <c r="J49" s="442">
        <v>37.9</v>
      </c>
      <c r="K49" s="434">
        <f t="shared" si="170"/>
        <v>37.9</v>
      </c>
      <c r="L49" s="442">
        <v>0</v>
      </c>
      <c r="M49" s="442">
        <v>37.9</v>
      </c>
      <c r="N49" s="434">
        <f t="shared" si="171"/>
        <v>37.9</v>
      </c>
      <c r="O49" s="443"/>
      <c r="P49" s="434">
        <f t="shared" si="172"/>
        <v>0</v>
      </c>
      <c r="Q49" s="435">
        <f t="shared" si="173"/>
        <v>1</v>
      </c>
      <c r="R49" s="442">
        <v>103.8</v>
      </c>
      <c r="S49" s="434">
        <f t="shared" si="174"/>
        <v>103.8</v>
      </c>
      <c r="T49" s="442">
        <v>0</v>
      </c>
      <c r="U49" s="442">
        <v>103.8</v>
      </c>
      <c r="V49" s="434">
        <f t="shared" si="175"/>
        <v>103.8</v>
      </c>
      <c r="W49" s="443"/>
      <c r="X49" s="434">
        <f t="shared" si="176"/>
        <v>0</v>
      </c>
      <c r="Y49" s="435">
        <f t="shared" si="177"/>
        <v>1</v>
      </c>
      <c r="Z49" s="442">
        <v>64</v>
      </c>
      <c r="AA49" s="434">
        <f t="shared" si="178"/>
        <v>64</v>
      </c>
      <c r="AB49" s="442">
        <v>0</v>
      </c>
      <c r="AC49" s="442">
        <v>55.1</v>
      </c>
      <c r="AD49" s="434">
        <f t="shared" si="179"/>
        <v>55.1</v>
      </c>
      <c r="AE49" s="443"/>
      <c r="AF49" s="434">
        <f t="shared" si="180"/>
        <v>-8.8999999999999986</v>
      </c>
      <c r="AG49" s="435">
        <f t="shared" si="181"/>
        <v>0.86093750000000002</v>
      </c>
      <c r="AH49" s="442">
        <v>247.84528</v>
      </c>
      <c r="AI49" s="434">
        <f t="shared" si="182"/>
        <v>247.84528</v>
      </c>
      <c r="AJ49" s="442">
        <v>0</v>
      </c>
      <c r="AK49" s="442">
        <v>7.85</v>
      </c>
      <c r="AL49" s="434">
        <f t="shared" si="183"/>
        <v>7.85</v>
      </c>
      <c r="AM49" s="443"/>
      <c r="AN49" s="434">
        <f t="shared" si="184"/>
        <v>-239.99528000000001</v>
      </c>
      <c r="AO49" s="435">
        <f t="shared" si="185"/>
        <v>3.1672985662668254E-2</v>
      </c>
      <c r="AP49" s="442">
        <v>274.90699999999998</v>
      </c>
      <c r="AQ49" s="434">
        <f t="shared" si="186"/>
        <v>274.90699999999998</v>
      </c>
      <c r="AR49" s="442">
        <v>0</v>
      </c>
      <c r="AS49" s="442">
        <v>121</v>
      </c>
      <c r="AT49" s="434">
        <f t="shared" si="187"/>
        <v>121</v>
      </c>
      <c r="AU49" s="443"/>
      <c r="AV49" s="434">
        <f t="shared" si="188"/>
        <v>-153.90699999999998</v>
      </c>
      <c r="AW49" s="435">
        <f t="shared" si="189"/>
        <v>0.44014885033847811</v>
      </c>
      <c r="AX49" s="442">
        <v>102.818</v>
      </c>
      <c r="AY49" s="434">
        <f t="shared" si="190"/>
        <v>102.818</v>
      </c>
      <c r="AZ49" s="442">
        <v>0</v>
      </c>
      <c r="BA49" s="442">
        <v>105.3</v>
      </c>
      <c r="BB49" s="434">
        <f t="shared" si="191"/>
        <v>105.3</v>
      </c>
      <c r="BC49" s="443"/>
      <c r="BD49" s="434">
        <f t="shared" si="192"/>
        <v>2.4819999999999993</v>
      </c>
      <c r="BE49" s="435">
        <f t="shared" si="193"/>
        <v>1.0241397420685094</v>
      </c>
      <c r="BF49" s="442">
        <v>230.79499999999999</v>
      </c>
      <c r="BG49" s="434">
        <f t="shared" si="194"/>
        <v>230.79499999999999</v>
      </c>
      <c r="BH49" s="442">
        <v>0</v>
      </c>
      <c r="BI49" s="442">
        <v>90.15</v>
      </c>
      <c r="BJ49" s="434">
        <f t="shared" si="195"/>
        <v>90.15</v>
      </c>
      <c r="BK49" s="443"/>
      <c r="BL49" s="434">
        <f t="shared" si="196"/>
        <v>-140.64499999999998</v>
      </c>
      <c r="BM49" s="435">
        <f t="shared" si="197"/>
        <v>0.39060638228731132</v>
      </c>
      <c r="BN49" s="442">
        <v>25.375</v>
      </c>
      <c r="BO49" s="434">
        <f t="shared" si="198"/>
        <v>25.375</v>
      </c>
      <c r="BP49" s="442">
        <v>0</v>
      </c>
      <c r="BQ49" s="442">
        <v>79.2</v>
      </c>
      <c r="BR49" s="434">
        <f t="shared" si="199"/>
        <v>79.2</v>
      </c>
      <c r="BS49" s="443"/>
      <c r="BT49" s="434">
        <f t="shared" si="200"/>
        <v>53.825000000000003</v>
      </c>
      <c r="BU49" s="435">
        <f t="shared" si="201"/>
        <v>3.1211822660098525</v>
      </c>
      <c r="BV49" s="442">
        <v>21.329000000000001</v>
      </c>
      <c r="BW49" s="434">
        <f t="shared" si="202"/>
        <v>21.329000000000001</v>
      </c>
      <c r="BX49" s="442">
        <v>0</v>
      </c>
      <c r="BY49" s="442">
        <v>24.8</v>
      </c>
      <c r="BZ49" s="434">
        <f t="shared" si="203"/>
        <v>24.8</v>
      </c>
      <c r="CA49" s="443"/>
      <c r="CB49" s="434">
        <f t="shared" si="204"/>
        <v>3.4710000000000001</v>
      </c>
      <c r="CC49" s="435">
        <f t="shared" si="205"/>
        <v>1.1627361807867223</v>
      </c>
      <c r="CD49" s="442">
        <v>28.364999999999998</v>
      </c>
      <c r="CE49" s="434">
        <f t="shared" si="206"/>
        <v>28.364999999999998</v>
      </c>
      <c r="CF49" s="442">
        <v>0</v>
      </c>
      <c r="CG49" s="442"/>
      <c r="CH49" s="434">
        <f t="shared" si="207"/>
        <v>0</v>
      </c>
      <c r="CI49" s="443"/>
      <c r="CJ49" s="434">
        <f t="shared" si="208"/>
        <v>-28.364999999999998</v>
      </c>
      <c r="CK49" s="435">
        <f t="shared" si="209"/>
        <v>0</v>
      </c>
      <c r="CL49" s="442">
        <v>92.537000000000006</v>
      </c>
      <c r="CM49" s="434">
        <f t="shared" si="210"/>
        <v>92.537000000000006</v>
      </c>
      <c r="CN49" s="442">
        <v>0</v>
      </c>
      <c r="CO49" s="442"/>
      <c r="CP49" s="434">
        <f t="shared" si="211"/>
        <v>0</v>
      </c>
      <c r="CQ49" s="443"/>
      <c r="CR49" s="434">
        <f t="shared" si="212"/>
        <v>-92.537000000000006</v>
      </c>
      <c r="CS49" s="435">
        <f t="shared" si="213"/>
        <v>0</v>
      </c>
      <c r="CT49" s="442">
        <v>108.07380000000001</v>
      </c>
      <c r="CU49" s="434">
        <f t="shared" si="214"/>
        <v>108.07380000000001</v>
      </c>
      <c r="CV49" s="442">
        <v>0</v>
      </c>
      <c r="CW49" s="442"/>
      <c r="CX49" s="434">
        <f t="shared" si="215"/>
        <v>0</v>
      </c>
      <c r="CY49" s="443"/>
      <c r="CZ49" s="434">
        <f t="shared" si="216"/>
        <v>-108.07380000000001</v>
      </c>
      <c r="DA49" s="435">
        <f t="shared" si="217"/>
        <v>0</v>
      </c>
      <c r="DB49" s="436"/>
      <c r="DC49" s="443">
        <v>0</v>
      </c>
      <c r="DD49" s="443">
        <f>DC49</f>
        <v>0</v>
      </c>
      <c r="DE49" s="434">
        <f t="shared" si="218"/>
        <v>0</v>
      </c>
      <c r="DF49" s="435" t="str">
        <f t="shared" si="219"/>
        <v>- // -</v>
      </c>
      <c r="DG49" s="443">
        <v>0</v>
      </c>
      <c r="DH49" s="443"/>
      <c r="DI49" s="434">
        <f t="shared" si="220"/>
        <v>0</v>
      </c>
      <c r="DJ49" s="435" t="str">
        <f t="shared" si="221"/>
        <v>- // -</v>
      </c>
      <c r="DK49" s="443">
        <v>205.7</v>
      </c>
      <c r="DL49" s="443">
        <v>196.8</v>
      </c>
      <c r="DM49" s="434">
        <f t="shared" si="222"/>
        <v>-8.8999999999999773</v>
      </c>
      <c r="DN49" s="435">
        <f t="shared" si="223"/>
        <v>0.95673310646572685</v>
      </c>
      <c r="DO49" s="434">
        <f t="shared" si="224"/>
        <v>205.7</v>
      </c>
      <c r="DP49" s="434">
        <f t="shared" si="225"/>
        <v>205.7</v>
      </c>
      <c r="DQ49" s="434">
        <f t="shared" si="226"/>
        <v>0</v>
      </c>
      <c r="DR49" s="434">
        <f t="shared" si="227"/>
        <v>196.79999999999998</v>
      </c>
      <c r="DS49" s="434">
        <f t="shared" si="228"/>
        <v>196.79999999999998</v>
      </c>
      <c r="DT49" s="434">
        <f t="shared" si="229"/>
        <v>0</v>
      </c>
      <c r="DU49" s="434">
        <f t="shared" si="230"/>
        <v>-8.9000000000000057</v>
      </c>
      <c r="DV49" s="435">
        <f t="shared" si="231"/>
        <v>0.95673310646572673</v>
      </c>
      <c r="DW49" s="443">
        <v>0</v>
      </c>
      <c r="DX49" s="443"/>
      <c r="DY49" s="434">
        <f t="shared" si="232"/>
        <v>0</v>
      </c>
      <c r="DZ49" s="435" t="str">
        <f t="shared" si="233"/>
        <v>- // -</v>
      </c>
      <c r="EA49" s="443">
        <v>0</v>
      </c>
      <c r="EB49" s="443"/>
      <c r="EC49" s="434">
        <f t="shared" si="234"/>
        <v>0</v>
      </c>
      <c r="ED49" s="435" t="str">
        <f t="shared" si="235"/>
        <v>- // -</v>
      </c>
      <c r="EE49" s="434">
        <f t="shared" si="160"/>
        <v>0</v>
      </c>
      <c r="EF49" s="434">
        <f t="shared" si="161"/>
        <v>2.8421709430404007E-14</v>
      </c>
      <c r="EG49" s="434">
        <f t="shared" si="236"/>
        <v>2.8421709430404007E-14</v>
      </c>
      <c r="EH49" s="435" t="str">
        <f t="shared" si="237"/>
        <v>- // -</v>
      </c>
      <c r="EI49" s="443">
        <v>625.57028000000003</v>
      </c>
      <c r="EJ49" s="443">
        <f>234.15+46.15</f>
        <v>280.3</v>
      </c>
      <c r="EK49" s="434">
        <f t="shared" si="238"/>
        <v>-345.27028000000001</v>
      </c>
      <c r="EL49" s="435">
        <f t="shared" si="239"/>
        <v>0.44807115836768974</v>
      </c>
      <c r="EM49" s="434">
        <f t="shared" si="240"/>
        <v>625.57027999999991</v>
      </c>
      <c r="EN49" s="434">
        <f t="shared" si="241"/>
        <v>625.57027999999991</v>
      </c>
      <c r="EO49" s="434">
        <f t="shared" si="242"/>
        <v>0</v>
      </c>
      <c r="EP49" s="434">
        <f t="shared" si="243"/>
        <v>234.14999999999998</v>
      </c>
      <c r="EQ49" s="434">
        <f t="shared" si="244"/>
        <v>234.14999999999998</v>
      </c>
      <c r="ER49" s="434">
        <f t="shared" si="245"/>
        <v>0</v>
      </c>
      <c r="ES49" s="434">
        <f t="shared" si="246"/>
        <v>-391.42027999999993</v>
      </c>
      <c r="ET49" s="435">
        <f t="shared" si="247"/>
        <v>0.37429847210772227</v>
      </c>
      <c r="EU49" s="443">
        <v>0</v>
      </c>
      <c r="EV49" s="443"/>
      <c r="EW49" s="434">
        <f t="shared" si="248"/>
        <v>0</v>
      </c>
      <c r="EX49" s="435" t="str">
        <f t="shared" si="249"/>
        <v>- // -</v>
      </c>
      <c r="EY49" s="443">
        <v>0</v>
      </c>
      <c r="EZ49" s="443"/>
      <c r="FA49" s="434">
        <f t="shared" si="250"/>
        <v>0</v>
      </c>
      <c r="FB49" s="435" t="str">
        <f t="shared" si="251"/>
        <v>- // -</v>
      </c>
      <c r="FC49" s="434">
        <f t="shared" si="162"/>
        <v>1.1368683772161603E-13</v>
      </c>
      <c r="FD49" s="434">
        <f t="shared" si="163"/>
        <v>46.150000000000091</v>
      </c>
      <c r="FE49" s="434">
        <f t="shared" si="252"/>
        <v>46.149999999999977</v>
      </c>
      <c r="FF49" s="435" t="str">
        <f t="shared" si="253"/>
        <v>- // -</v>
      </c>
      <c r="FG49" s="443">
        <v>277.49900000000002</v>
      </c>
      <c r="FH49" s="443">
        <f>148+5.15</f>
        <v>153.15</v>
      </c>
      <c r="FI49" s="434">
        <f t="shared" si="254"/>
        <v>-124.34900000000002</v>
      </c>
      <c r="FJ49" s="435">
        <f t="shared" si="255"/>
        <v>0.55189388069866918</v>
      </c>
      <c r="FK49" s="434">
        <f t="shared" si="256"/>
        <v>277.49899999999997</v>
      </c>
      <c r="FL49" s="434">
        <f t="shared" si="257"/>
        <v>277.49899999999997</v>
      </c>
      <c r="FM49" s="434">
        <f t="shared" si="258"/>
        <v>0</v>
      </c>
      <c r="FN49" s="434">
        <f t="shared" si="259"/>
        <v>194.15000000000003</v>
      </c>
      <c r="FO49" s="434">
        <f t="shared" si="260"/>
        <v>194.15000000000003</v>
      </c>
      <c r="FP49" s="434">
        <f t="shared" si="261"/>
        <v>0</v>
      </c>
      <c r="FQ49" s="434">
        <f t="shared" si="262"/>
        <v>-83.348999999999933</v>
      </c>
      <c r="FR49" s="435">
        <f t="shared" si="263"/>
        <v>0.69964216087265196</v>
      </c>
      <c r="FS49" s="443">
        <v>0</v>
      </c>
      <c r="FT49" s="443"/>
      <c r="FU49" s="434">
        <f t="shared" si="264"/>
        <v>0</v>
      </c>
      <c r="FV49" s="435" t="str">
        <f t="shared" si="265"/>
        <v>- // -</v>
      </c>
      <c r="FW49" s="443">
        <v>0</v>
      </c>
      <c r="FX49" s="443"/>
      <c r="FY49" s="434">
        <f t="shared" si="266"/>
        <v>0</v>
      </c>
      <c r="FZ49" s="435" t="str">
        <f t="shared" si="267"/>
        <v>- // -</v>
      </c>
      <c r="GA49" s="434">
        <f t="shared" si="164"/>
        <v>1.7053025658242404E-13</v>
      </c>
      <c r="GB49" s="434">
        <f t="shared" si="165"/>
        <v>5.1500000000000625</v>
      </c>
      <c r="GC49" s="434">
        <f t="shared" si="268"/>
        <v>5.149999999999892</v>
      </c>
      <c r="GD49" s="435" t="str">
        <f t="shared" si="269"/>
        <v>- // -</v>
      </c>
      <c r="GE49" s="443">
        <v>228.97579999999999</v>
      </c>
      <c r="GF49" s="443"/>
      <c r="GG49" s="434">
        <f t="shared" si="270"/>
        <v>-228.97579999999999</v>
      </c>
      <c r="GH49" s="435">
        <f t="shared" si="271"/>
        <v>0</v>
      </c>
      <c r="GI49" s="434">
        <f t="shared" si="272"/>
        <v>228.97579999999999</v>
      </c>
      <c r="GJ49" s="434">
        <f t="shared" si="273"/>
        <v>228.97579999999999</v>
      </c>
      <c r="GK49" s="434">
        <f t="shared" si="274"/>
        <v>0</v>
      </c>
      <c r="GL49" s="434">
        <f t="shared" si="275"/>
        <v>0</v>
      </c>
      <c r="GM49" s="434">
        <f t="shared" si="276"/>
        <v>0</v>
      </c>
      <c r="GN49" s="434">
        <f t="shared" si="277"/>
        <v>0</v>
      </c>
      <c r="GO49" s="434">
        <f t="shared" si="278"/>
        <v>-228.97579999999999</v>
      </c>
      <c r="GP49" s="435">
        <f t="shared" si="279"/>
        <v>0</v>
      </c>
      <c r="GQ49" s="443">
        <v>0</v>
      </c>
      <c r="GR49" s="443"/>
      <c r="GS49" s="434">
        <f t="shared" si="280"/>
        <v>0</v>
      </c>
      <c r="GT49" s="435" t="str">
        <f t="shared" si="281"/>
        <v>- // -</v>
      </c>
      <c r="GU49" s="436"/>
      <c r="GV49" s="434">
        <f t="shared" si="282"/>
        <v>1337.7450799999999</v>
      </c>
      <c r="GW49" s="434">
        <f t="shared" si="283"/>
        <v>630.25</v>
      </c>
      <c r="GX49" s="434">
        <f t="shared" si="284"/>
        <v>-707.49507999999992</v>
      </c>
      <c r="GY49" s="435">
        <f t="shared" si="285"/>
        <v>0.47112862489466234</v>
      </c>
      <c r="GZ49" s="434">
        <f t="shared" si="286"/>
        <v>1337.7450799999999</v>
      </c>
      <c r="HA49" s="434">
        <f t="shared" si="287"/>
        <v>1337.7450799999999</v>
      </c>
      <c r="HB49" s="434">
        <f t="shared" si="288"/>
        <v>0</v>
      </c>
      <c r="HC49" s="434">
        <f t="shared" si="289"/>
        <v>625.09999999999991</v>
      </c>
      <c r="HD49" s="434">
        <f t="shared" si="290"/>
        <v>625.09999999999991</v>
      </c>
      <c r="HE49" s="434">
        <f t="shared" si="291"/>
        <v>0</v>
      </c>
      <c r="HF49" s="434">
        <f t="shared" si="292"/>
        <v>-712.64508000000001</v>
      </c>
      <c r="HG49" s="435">
        <f t="shared" si="293"/>
        <v>0.46727886302523342</v>
      </c>
      <c r="HH49" s="434">
        <f t="shared" si="294"/>
        <v>0</v>
      </c>
      <c r="HI49" s="434">
        <f t="shared" si="295"/>
        <v>0</v>
      </c>
      <c r="HJ49" s="434">
        <f t="shared" si="296"/>
        <v>0</v>
      </c>
      <c r="HK49" s="435" t="str">
        <f t="shared" si="297"/>
        <v>- // -</v>
      </c>
      <c r="HL49" s="443">
        <v>0</v>
      </c>
      <c r="HM49" s="443"/>
      <c r="HN49" s="434">
        <f t="shared" si="298"/>
        <v>0</v>
      </c>
      <c r="HO49" s="435" t="str">
        <f t="shared" si="299"/>
        <v>- // -</v>
      </c>
      <c r="HP49" s="434">
        <f t="shared" si="166"/>
        <v>1.7053025658242404E-13</v>
      </c>
      <c r="HQ49" s="434">
        <f t="shared" si="167"/>
        <v>5.1500000000000625</v>
      </c>
      <c r="HR49" s="434">
        <f t="shared" si="300"/>
        <v>5.149999999999892</v>
      </c>
      <c r="HS49" s="435" t="str">
        <f t="shared" si="301"/>
        <v>- // -</v>
      </c>
      <c r="HT49" s="436"/>
      <c r="HU49" s="434">
        <f t="shared" si="302"/>
        <v>514.16106999999988</v>
      </c>
      <c r="HV49" s="435">
        <f t="shared" si="303"/>
        <v>1.6242970525860498</v>
      </c>
      <c r="HW49" s="436"/>
      <c r="HX49" s="434">
        <f>IF([19]Настройка!$D$13="январь",0,IF([19]Настройка!$D$13="февраль",0,IF(OR([19]Настройка!$D$13="март",[19]Настройка!$D$13="I квартал"),DK49,IF([19]Настройка!$D$13="апрель",DK49,IF([19]Настройка!$D$13="май",DK49,IF(OR([19]Настройка!$D$13="июнь",[19]Настройка!$D$13="II квартал"),DK49+EI49,IF([19]Настройка!$D$13="июль",DK49+EI49,IF([19]Настройка!$D$13="август",DK49+EI49,IF(OR([19]Настройка!$D$13="сентябрь",[19]Настройка!$D$13="III квартал"),DK49+EI49+FG49,IF([19]Настройка!$D$13="октябрь",DK49+EI49+FG49,IF([19]Настройка!$D$13="ноябрь",DK49+EI49+FG49,IF(OR([19]Настройка!$D$13="декабрь",[19]Настройка!$D$13="IV квартал"),GV49,"Ошибка"))))))))))))</f>
        <v>1108.76928</v>
      </c>
      <c r="HY49" s="434">
        <f>IF([19]Настройка!$D$13="январь",0,IF([19]Настройка!$D$13="февраль",0,IF(OR([19]Настройка!$D$13="март",[19]Настройка!$D$13="I квартал"),DL49,IF([19]Настройка!$D$13="апрель",DL49,IF([19]Настройка!$D$13="май",DL49,IF(OR([19]Настройка!$D$13="июнь",[19]Настройка!$D$13="II квартал"),DL49+EJ49,IF([19]Настройка!$D$13="июль",DL49+EJ49,IF([19]Настройка!$D$13="август",DL49+EJ49,IF(OR([19]Настройка!$D$13="сентябрь",[19]Настройка!$D$13="III квартал"),DL49+EJ49+FH49,IF([19]Настройка!$D$13="октябрь",DL49+EJ49+FH49,IF([19]Настройка!$D$13="ноябрь",DL49+EJ49+FH49,IF(OR([19]Настройка!$D$13="декабрь",[19]Настройка!$D$13="IV квартал"),GW49,"Ошибка"))))))))))))</f>
        <v>630.25</v>
      </c>
      <c r="HZ49" s="434">
        <f t="shared" si="304"/>
        <v>-478.51927999999998</v>
      </c>
      <c r="IA49" s="435">
        <f t="shared" si="305"/>
        <v>0.56842303567429286</v>
      </c>
      <c r="IB49" s="447">
        <f t="shared" si="306"/>
        <v>1108.76928</v>
      </c>
      <c r="IC49" s="434">
        <f>IF([19]Настройка!$D$13="январь",K49,IF([19]Настройка!$D$13="февраль",K49+S49,IF(OR([19]Настройка!$D$13="март",[19]Настройка!$D$13="I квартал"),DP49,IF([19]Настройка!$D$13="апрель",DP49+AI49,IF([19]Настройка!$D$13="май",DP49+AI49+AQ49,IF(OR([19]Настройка!$D$13="июнь",[19]Настройка!$D$13="II квартал"),DP49+EN49,IF([19]Настройка!$D$13="июль",DP49+EN49+BG49,IF([19]Настройка!$D$13="август",DP49+EN49+BG49+BO49,IF(OR([19]Настройка!$D$13="сентябрь",[19]Настройка!$D$13="III квартал"),DP49+EN49+FL49,IF([19]Настройка!$D$13="октябрь",DP49+EN49+FL49+CE49,IF([19]Настройка!$D$13="ноябрь",DP49+EN49+FL49+CE49+CM49,IF(OR([19]Настройка!$D$13="декабрь",[19]Настройка!$D$13="IV квартал"),HA49,"Ошибка"))))))))))))</f>
        <v>1108.76928</v>
      </c>
      <c r="ID49" s="447">
        <f>IF([19]Настройка!$D$13="январь",L49,IF([19]Настройка!$D$13="февраль",L49+T49,IF(OR([19]Настройка!$D$13="март",[19]Настройка!$D$13="I квартал"),DQ49,IF([19]Настройка!$D$13="апрель",DQ49+AJ49,IF([19]Настройка!$D$13="май",DQ49+AJ49+AR49,IF(OR([19]Настройка!$D$13="июнь",[19]Настройка!$D$13="II квартал"),DQ49+EO49,IF([19]Настройка!$D$13="июль",DQ49+EO49+BH49,IF([19]Настройка!$D$13="август",DQ49+EO49+BH49+BP49,IF(OR([19]Настройка!$D$13="сентябрь",[19]Настройка!$D$13="III квартал"),DQ49+EO49+FM49,IF([19]Настройка!$D$13="октябрь",DQ49+EO49+FM49+CF49,IF([19]Настройка!$D$13="ноябрь",DQ49+EO49+FM49+CF49+CN49,IF(OR([19]Настройка!$D$13="декабрь",[19]Настройка!$D$13="IV квартал"),HB49,"Ошибка"))))))))))))</f>
        <v>0</v>
      </c>
      <c r="IE49" s="447">
        <f t="shared" si="307"/>
        <v>625.09999999999991</v>
      </c>
      <c r="IF49" s="434">
        <f>IF([19]Настройка!$D$13="январь",N49,IF([19]Настройка!$D$13="февраль",N49+V49,IF(OR([19]Настройка!$D$13="март",[19]Настройка!$D$13="I квартал"),DS49,IF([19]Настройка!$D$13="апрель",DS49+AL49,IF([19]Настройка!$D$13="май",DS49+AL49+AT49,IF(OR([19]Настройка!$D$13="июнь",[19]Настройка!$D$13="II квартал"),DS49+EQ49,IF([19]Настройка!$D$13="июль",DS49+EQ49+BJ49,IF([19]Настройка!$D$13="август",DS49+EQ49+BJ49+BR49,IF(OR([19]Настройка!$D$13="сентябрь",[19]Настройка!$D$13="III квартал"),DS49+EQ49+FO49,IF([19]Настройка!$D$13="октябрь",DS49+EQ49+FO49+CH49,IF([19]Настройка!$D$13="ноябрь",DS49+EQ49+FO49+CH49+CP49,IF(OR([19]Настройка!$D$13="декабрь",[19]Настройка!$D$13="IV квартал"),HD49,"Ошибка"))))))))))))</f>
        <v>625.09999999999991</v>
      </c>
      <c r="IG49" s="447">
        <f>IF([19]Настройка!$D$13="январь",O49,IF([19]Настройка!$D$13="февраль",O49+W49,IF(OR([19]Настройка!$D$13="март",[19]Настройка!$D$13="I квартал"),DT49,IF([19]Настройка!$D$13="апрель",DT49+AM49,IF([19]Настройка!$D$13="май",DT49+AM49+AU49,IF(OR([19]Настройка!$D$13="июнь",[19]Настройка!$D$13="II квартал"),DT49+ER49,IF([19]Настройка!$D$13="июль",DT49+ER49+BK49,IF([19]Настройка!$D$13="август",DT49+ER49+BK49+BS49,IF(OR([19]Настройка!$D$13="сентябрь",[19]Настройка!$D$13="III квартал"),DT49+ER49+FP49,IF([19]Настройка!$D$13="октябрь",DT49+ER49+FP49+CI49,IF([19]Настройка!$D$13="ноябрь",DT49+ER49+FP49+CI49+CQ49,IF(OR([19]Настройка!$D$13="декабрь",[19]Настройка!$D$13="IV квартал"),HE49,"Ошибка"))))))))))))</f>
        <v>0</v>
      </c>
      <c r="IH49" s="434">
        <f t="shared" si="308"/>
        <v>-483.66928000000007</v>
      </c>
      <c r="II49" s="435">
        <f t="shared" si="309"/>
        <v>0.56377824609282101</v>
      </c>
      <c r="IK49" s="439"/>
    </row>
    <row r="50" spans="1:245" s="438" customFormat="1" outlineLevel="2">
      <c r="A50" s="422">
        <f t="shared" si="310"/>
        <v>37</v>
      </c>
      <c r="B50" s="450" t="s">
        <v>1776</v>
      </c>
      <c r="C50" s="432">
        <v>12090102</v>
      </c>
      <c r="D50" s="433"/>
      <c r="E50" s="442">
        <v>466.69200000000001</v>
      </c>
      <c r="F50" s="442">
        <v>411.88800000000003</v>
      </c>
      <c r="G50" s="434">
        <f t="shared" si="168"/>
        <v>-54.803999999999974</v>
      </c>
      <c r="H50" s="435">
        <f t="shared" si="169"/>
        <v>0.88256923195597958</v>
      </c>
      <c r="I50" s="436"/>
      <c r="J50" s="442">
        <v>0</v>
      </c>
      <c r="K50" s="434">
        <f t="shared" si="170"/>
        <v>0</v>
      </c>
      <c r="L50" s="442">
        <v>0</v>
      </c>
      <c r="M50" s="442">
        <v>0</v>
      </c>
      <c r="N50" s="434">
        <f t="shared" si="171"/>
        <v>0</v>
      </c>
      <c r="O50" s="443"/>
      <c r="P50" s="434">
        <f t="shared" si="172"/>
        <v>0</v>
      </c>
      <c r="Q50" s="435" t="str">
        <f t="shared" si="173"/>
        <v>- // -</v>
      </c>
      <c r="R50" s="442">
        <v>0</v>
      </c>
      <c r="S50" s="434">
        <f t="shared" si="174"/>
        <v>0</v>
      </c>
      <c r="T50" s="442">
        <v>0</v>
      </c>
      <c r="U50" s="442">
        <v>0</v>
      </c>
      <c r="V50" s="434">
        <f t="shared" si="175"/>
        <v>0</v>
      </c>
      <c r="W50" s="443"/>
      <c r="X50" s="434">
        <f t="shared" si="176"/>
        <v>0</v>
      </c>
      <c r="Y50" s="435" t="str">
        <f t="shared" si="177"/>
        <v>- // -</v>
      </c>
      <c r="Z50" s="442">
        <v>0</v>
      </c>
      <c r="AA50" s="434">
        <f t="shared" si="178"/>
        <v>0</v>
      </c>
      <c r="AB50" s="442">
        <v>0</v>
      </c>
      <c r="AC50" s="442">
        <v>0</v>
      </c>
      <c r="AD50" s="434">
        <f t="shared" si="179"/>
        <v>0</v>
      </c>
      <c r="AE50" s="443"/>
      <c r="AF50" s="434">
        <f t="shared" si="180"/>
        <v>0</v>
      </c>
      <c r="AG50" s="435" t="str">
        <f t="shared" si="181"/>
        <v>- // -</v>
      </c>
      <c r="AH50" s="442">
        <v>0</v>
      </c>
      <c r="AI50" s="434">
        <f t="shared" si="182"/>
        <v>0</v>
      </c>
      <c r="AJ50" s="442">
        <v>0</v>
      </c>
      <c r="AK50" s="442">
        <v>0</v>
      </c>
      <c r="AL50" s="434">
        <f t="shared" si="183"/>
        <v>0</v>
      </c>
      <c r="AM50" s="443"/>
      <c r="AN50" s="434">
        <f t="shared" si="184"/>
        <v>0</v>
      </c>
      <c r="AO50" s="435" t="str">
        <f t="shared" si="185"/>
        <v>- // -</v>
      </c>
      <c r="AP50" s="442">
        <v>50</v>
      </c>
      <c r="AQ50" s="434">
        <f t="shared" si="186"/>
        <v>50</v>
      </c>
      <c r="AR50" s="442">
        <v>0</v>
      </c>
      <c r="AS50" s="442">
        <v>0</v>
      </c>
      <c r="AT50" s="434">
        <f t="shared" si="187"/>
        <v>0</v>
      </c>
      <c r="AU50" s="443"/>
      <c r="AV50" s="434">
        <f t="shared" si="188"/>
        <v>-50</v>
      </c>
      <c r="AW50" s="435">
        <f t="shared" si="189"/>
        <v>0</v>
      </c>
      <c r="AX50" s="442">
        <v>0</v>
      </c>
      <c r="AY50" s="434">
        <f t="shared" si="190"/>
        <v>0</v>
      </c>
      <c r="AZ50" s="442">
        <v>0</v>
      </c>
      <c r="BA50" s="442">
        <v>0</v>
      </c>
      <c r="BB50" s="434">
        <f t="shared" si="191"/>
        <v>0</v>
      </c>
      <c r="BC50" s="443"/>
      <c r="BD50" s="434">
        <f t="shared" si="192"/>
        <v>0</v>
      </c>
      <c r="BE50" s="435" t="str">
        <f t="shared" si="193"/>
        <v>- // -</v>
      </c>
      <c r="BF50" s="442">
        <v>0</v>
      </c>
      <c r="BG50" s="434">
        <f t="shared" si="194"/>
        <v>0</v>
      </c>
      <c r="BH50" s="442">
        <v>0</v>
      </c>
      <c r="BI50" s="442">
        <v>50</v>
      </c>
      <c r="BJ50" s="434">
        <f t="shared" si="195"/>
        <v>50</v>
      </c>
      <c r="BK50" s="443"/>
      <c r="BL50" s="434">
        <f t="shared" si="196"/>
        <v>50</v>
      </c>
      <c r="BM50" s="435" t="str">
        <f t="shared" si="197"/>
        <v>- // -</v>
      </c>
      <c r="BN50" s="442">
        <v>263.52858399999997</v>
      </c>
      <c r="BO50" s="434">
        <f t="shared" si="198"/>
        <v>263.52858399999997</v>
      </c>
      <c r="BP50" s="442">
        <v>0</v>
      </c>
      <c r="BQ50" s="442">
        <v>0</v>
      </c>
      <c r="BR50" s="434">
        <f t="shared" si="199"/>
        <v>0</v>
      </c>
      <c r="BS50" s="443"/>
      <c r="BT50" s="434">
        <f t="shared" si="200"/>
        <v>-263.52858399999997</v>
      </c>
      <c r="BU50" s="435">
        <f t="shared" si="201"/>
        <v>0</v>
      </c>
      <c r="BV50" s="442">
        <v>0</v>
      </c>
      <c r="BW50" s="434">
        <f t="shared" si="202"/>
        <v>0</v>
      </c>
      <c r="BX50" s="442">
        <v>0</v>
      </c>
      <c r="BY50" s="442">
        <v>0</v>
      </c>
      <c r="BZ50" s="434">
        <f t="shared" si="203"/>
        <v>0</v>
      </c>
      <c r="CA50" s="443"/>
      <c r="CB50" s="434">
        <f t="shared" si="204"/>
        <v>0</v>
      </c>
      <c r="CC50" s="435" t="str">
        <f t="shared" si="205"/>
        <v>- // -</v>
      </c>
      <c r="CD50" s="442">
        <v>0</v>
      </c>
      <c r="CE50" s="434">
        <f t="shared" si="206"/>
        <v>0</v>
      </c>
      <c r="CF50" s="442">
        <v>0</v>
      </c>
      <c r="CG50" s="442"/>
      <c r="CH50" s="434">
        <f t="shared" si="207"/>
        <v>0</v>
      </c>
      <c r="CI50" s="443"/>
      <c r="CJ50" s="434">
        <f t="shared" si="208"/>
        <v>0</v>
      </c>
      <c r="CK50" s="435" t="str">
        <f t="shared" si="209"/>
        <v>- // -</v>
      </c>
      <c r="CL50" s="442">
        <v>128.63999999999999</v>
      </c>
      <c r="CM50" s="434">
        <f t="shared" si="210"/>
        <v>128.63999999999999</v>
      </c>
      <c r="CN50" s="442">
        <v>0</v>
      </c>
      <c r="CO50" s="442"/>
      <c r="CP50" s="434">
        <f t="shared" si="211"/>
        <v>0</v>
      </c>
      <c r="CQ50" s="443"/>
      <c r="CR50" s="434">
        <f t="shared" si="212"/>
        <v>-128.63999999999999</v>
      </c>
      <c r="CS50" s="435">
        <f t="shared" si="213"/>
        <v>0</v>
      </c>
      <c r="CT50" s="442">
        <v>0</v>
      </c>
      <c r="CU50" s="434">
        <f t="shared" si="214"/>
        <v>0</v>
      </c>
      <c r="CV50" s="442">
        <v>0</v>
      </c>
      <c r="CW50" s="442"/>
      <c r="CX50" s="434">
        <f t="shared" si="215"/>
        <v>0</v>
      </c>
      <c r="CY50" s="443"/>
      <c r="CZ50" s="434">
        <f t="shared" si="216"/>
        <v>0</v>
      </c>
      <c r="DA50" s="435" t="str">
        <f t="shared" si="217"/>
        <v>- // -</v>
      </c>
      <c r="DB50" s="436"/>
      <c r="DC50" s="443">
        <v>0</v>
      </c>
      <c r="DD50" s="443">
        <f>DC50</f>
        <v>0</v>
      </c>
      <c r="DE50" s="434">
        <f t="shared" si="218"/>
        <v>0</v>
      </c>
      <c r="DF50" s="435" t="str">
        <f t="shared" si="219"/>
        <v>- // -</v>
      </c>
      <c r="DG50" s="443">
        <v>0</v>
      </c>
      <c r="DH50" s="443"/>
      <c r="DI50" s="434">
        <f t="shared" si="220"/>
        <v>0</v>
      </c>
      <c r="DJ50" s="435" t="str">
        <f t="shared" si="221"/>
        <v>- // -</v>
      </c>
      <c r="DK50" s="443">
        <v>0</v>
      </c>
      <c r="DL50" s="443">
        <v>0</v>
      </c>
      <c r="DM50" s="434">
        <f t="shared" si="222"/>
        <v>0</v>
      </c>
      <c r="DN50" s="435" t="str">
        <f t="shared" si="223"/>
        <v>- // -</v>
      </c>
      <c r="DO50" s="434">
        <f t="shared" si="224"/>
        <v>0</v>
      </c>
      <c r="DP50" s="434">
        <f t="shared" si="225"/>
        <v>0</v>
      </c>
      <c r="DQ50" s="434">
        <f t="shared" si="226"/>
        <v>0</v>
      </c>
      <c r="DR50" s="434">
        <f t="shared" si="227"/>
        <v>0</v>
      </c>
      <c r="DS50" s="434">
        <f t="shared" si="228"/>
        <v>0</v>
      </c>
      <c r="DT50" s="434">
        <f t="shared" si="229"/>
        <v>0</v>
      </c>
      <c r="DU50" s="434">
        <f t="shared" si="230"/>
        <v>0</v>
      </c>
      <c r="DV50" s="435" t="str">
        <f t="shared" si="231"/>
        <v>- // -</v>
      </c>
      <c r="DW50" s="443">
        <v>0</v>
      </c>
      <c r="DX50" s="443"/>
      <c r="DY50" s="434">
        <f t="shared" si="232"/>
        <v>0</v>
      </c>
      <c r="DZ50" s="435" t="str">
        <f t="shared" si="233"/>
        <v>- // -</v>
      </c>
      <c r="EA50" s="443">
        <v>0</v>
      </c>
      <c r="EB50" s="443"/>
      <c r="EC50" s="434">
        <f t="shared" si="234"/>
        <v>0</v>
      </c>
      <c r="ED50" s="435" t="str">
        <f t="shared" si="235"/>
        <v>- // -</v>
      </c>
      <c r="EE50" s="434">
        <f t="shared" si="160"/>
        <v>0</v>
      </c>
      <c r="EF50" s="434">
        <f t="shared" si="161"/>
        <v>0</v>
      </c>
      <c r="EG50" s="434">
        <f t="shared" si="236"/>
        <v>0</v>
      </c>
      <c r="EH50" s="435" t="str">
        <f t="shared" si="237"/>
        <v>- // -</v>
      </c>
      <c r="EI50" s="443">
        <v>0</v>
      </c>
      <c r="EJ50" s="443">
        <v>0</v>
      </c>
      <c r="EK50" s="434">
        <f t="shared" si="238"/>
        <v>0</v>
      </c>
      <c r="EL50" s="435" t="str">
        <f t="shared" si="239"/>
        <v>- // -</v>
      </c>
      <c r="EM50" s="434">
        <f t="shared" si="240"/>
        <v>50</v>
      </c>
      <c r="EN50" s="434">
        <f t="shared" si="241"/>
        <v>50</v>
      </c>
      <c r="EO50" s="434">
        <f t="shared" si="242"/>
        <v>0</v>
      </c>
      <c r="EP50" s="434">
        <f t="shared" si="243"/>
        <v>0</v>
      </c>
      <c r="EQ50" s="434">
        <f t="shared" si="244"/>
        <v>0</v>
      </c>
      <c r="ER50" s="434">
        <f t="shared" si="245"/>
        <v>0</v>
      </c>
      <c r="ES50" s="434">
        <f t="shared" si="246"/>
        <v>-50</v>
      </c>
      <c r="ET50" s="435">
        <f t="shared" si="247"/>
        <v>0</v>
      </c>
      <c r="EU50" s="443">
        <v>0</v>
      </c>
      <c r="EV50" s="443"/>
      <c r="EW50" s="434">
        <f t="shared" si="248"/>
        <v>0</v>
      </c>
      <c r="EX50" s="435" t="str">
        <f t="shared" si="249"/>
        <v>- // -</v>
      </c>
      <c r="EY50" s="443">
        <v>50</v>
      </c>
      <c r="EZ50" s="443"/>
      <c r="FA50" s="434">
        <f t="shared" si="250"/>
        <v>-50</v>
      </c>
      <c r="FB50" s="435">
        <f t="shared" si="251"/>
        <v>0</v>
      </c>
      <c r="FC50" s="434">
        <f t="shared" si="162"/>
        <v>0</v>
      </c>
      <c r="FD50" s="434">
        <f t="shared" si="163"/>
        <v>0</v>
      </c>
      <c r="FE50" s="434">
        <f t="shared" si="252"/>
        <v>0</v>
      </c>
      <c r="FF50" s="435" t="str">
        <f t="shared" si="253"/>
        <v>- // -</v>
      </c>
      <c r="FG50" s="443">
        <v>69.582700000000003</v>
      </c>
      <c r="FH50" s="443">
        <v>0</v>
      </c>
      <c r="FI50" s="434">
        <f t="shared" si="254"/>
        <v>-69.582700000000003</v>
      </c>
      <c r="FJ50" s="435">
        <f t="shared" si="255"/>
        <v>0</v>
      </c>
      <c r="FK50" s="434">
        <f t="shared" si="256"/>
        <v>263.52858399999997</v>
      </c>
      <c r="FL50" s="434">
        <f t="shared" si="257"/>
        <v>263.52858399999997</v>
      </c>
      <c r="FM50" s="434">
        <f t="shared" si="258"/>
        <v>0</v>
      </c>
      <c r="FN50" s="434">
        <f t="shared" si="259"/>
        <v>50</v>
      </c>
      <c r="FO50" s="434">
        <f t="shared" si="260"/>
        <v>50</v>
      </c>
      <c r="FP50" s="434">
        <f t="shared" si="261"/>
        <v>0</v>
      </c>
      <c r="FQ50" s="434">
        <f t="shared" si="262"/>
        <v>-213.52858399999997</v>
      </c>
      <c r="FR50" s="435">
        <f t="shared" si="263"/>
        <v>0.18973273882122785</v>
      </c>
      <c r="FS50" s="443">
        <v>0</v>
      </c>
      <c r="FT50" s="443"/>
      <c r="FU50" s="434">
        <f t="shared" si="264"/>
        <v>0</v>
      </c>
      <c r="FV50" s="435" t="str">
        <f t="shared" si="265"/>
        <v>- // -</v>
      </c>
      <c r="FW50" s="443">
        <v>243.94588399999998</v>
      </c>
      <c r="FX50" s="443">
        <v>50</v>
      </c>
      <c r="FY50" s="434">
        <f t="shared" si="266"/>
        <v>-193.94588399999998</v>
      </c>
      <c r="FZ50" s="435">
        <f t="shared" si="267"/>
        <v>0.20496349100114353</v>
      </c>
      <c r="GA50" s="434">
        <f t="shared" si="164"/>
        <v>0</v>
      </c>
      <c r="GB50" s="434">
        <f t="shared" si="165"/>
        <v>0</v>
      </c>
      <c r="GC50" s="434">
        <f t="shared" si="268"/>
        <v>0</v>
      </c>
      <c r="GD50" s="435" t="str">
        <f t="shared" si="269"/>
        <v>- // -</v>
      </c>
      <c r="GE50" s="443">
        <v>372.58588399999996</v>
      </c>
      <c r="GF50" s="443"/>
      <c r="GG50" s="434">
        <f t="shared" si="270"/>
        <v>-372.58588399999996</v>
      </c>
      <c r="GH50" s="435">
        <f t="shared" si="271"/>
        <v>0</v>
      </c>
      <c r="GI50" s="434">
        <f t="shared" si="272"/>
        <v>128.63999999999999</v>
      </c>
      <c r="GJ50" s="434">
        <f t="shared" si="273"/>
        <v>128.63999999999999</v>
      </c>
      <c r="GK50" s="434">
        <f t="shared" si="274"/>
        <v>0</v>
      </c>
      <c r="GL50" s="434">
        <f t="shared" si="275"/>
        <v>0</v>
      </c>
      <c r="GM50" s="434">
        <f t="shared" si="276"/>
        <v>0</v>
      </c>
      <c r="GN50" s="434">
        <f t="shared" si="277"/>
        <v>0</v>
      </c>
      <c r="GO50" s="434">
        <f t="shared" si="278"/>
        <v>-128.63999999999999</v>
      </c>
      <c r="GP50" s="435">
        <f t="shared" si="279"/>
        <v>0</v>
      </c>
      <c r="GQ50" s="443">
        <v>0</v>
      </c>
      <c r="GR50" s="443"/>
      <c r="GS50" s="434">
        <f t="shared" si="280"/>
        <v>0</v>
      </c>
      <c r="GT50" s="435" t="str">
        <f t="shared" si="281"/>
        <v>- // -</v>
      </c>
      <c r="GU50" s="436"/>
      <c r="GV50" s="434">
        <f t="shared" si="282"/>
        <v>442.16858399999995</v>
      </c>
      <c r="GW50" s="434">
        <f t="shared" si="283"/>
        <v>0</v>
      </c>
      <c r="GX50" s="434">
        <f t="shared" si="284"/>
        <v>-442.16858399999995</v>
      </c>
      <c r="GY50" s="435">
        <f t="shared" si="285"/>
        <v>0</v>
      </c>
      <c r="GZ50" s="434">
        <f t="shared" si="286"/>
        <v>442.16858399999995</v>
      </c>
      <c r="HA50" s="434">
        <f t="shared" si="287"/>
        <v>442.16858399999995</v>
      </c>
      <c r="HB50" s="434">
        <f t="shared" si="288"/>
        <v>0</v>
      </c>
      <c r="HC50" s="434">
        <f t="shared" si="289"/>
        <v>50</v>
      </c>
      <c r="HD50" s="434">
        <f t="shared" si="290"/>
        <v>50</v>
      </c>
      <c r="HE50" s="434">
        <f t="shared" si="291"/>
        <v>0</v>
      </c>
      <c r="HF50" s="434">
        <f t="shared" si="292"/>
        <v>-392.16858399999995</v>
      </c>
      <c r="HG50" s="435">
        <f t="shared" si="293"/>
        <v>0.11307904226863844</v>
      </c>
      <c r="HH50" s="434">
        <f t="shared" si="294"/>
        <v>0</v>
      </c>
      <c r="HI50" s="434">
        <f t="shared" si="295"/>
        <v>0</v>
      </c>
      <c r="HJ50" s="434">
        <f t="shared" si="296"/>
        <v>0</v>
      </c>
      <c r="HK50" s="435" t="str">
        <f t="shared" si="297"/>
        <v>- // -</v>
      </c>
      <c r="HL50" s="443">
        <v>0</v>
      </c>
      <c r="HM50" s="443"/>
      <c r="HN50" s="434">
        <f t="shared" si="298"/>
        <v>0</v>
      </c>
      <c r="HO50" s="435" t="str">
        <f t="shared" si="299"/>
        <v>- // -</v>
      </c>
      <c r="HP50" s="434">
        <f t="shared" si="166"/>
        <v>0</v>
      </c>
      <c r="HQ50" s="434">
        <f t="shared" si="167"/>
        <v>-50</v>
      </c>
      <c r="HR50" s="434">
        <f t="shared" si="300"/>
        <v>-50</v>
      </c>
      <c r="HS50" s="435" t="str">
        <f t="shared" si="301"/>
        <v>- // -</v>
      </c>
      <c r="HT50" s="436"/>
      <c r="HU50" s="434">
        <f t="shared" si="302"/>
        <v>30.280583999999919</v>
      </c>
      <c r="HV50" s="435">
        <f t="shared" si="303"/>
        <v>1.0735165481878568</v>
      </c>
      <c r="HW50" s="436"/>
      <c r="HX50" s="434">
        <f>IF([19]Настройка!$D$13="январь",0,IF([19]Настройка!$D$13="февраль",0,IF(OR([19]Настройка!$D$13="март",[19]Настройка!$D$13="I квартал"),DK50,IF([19]Настройка!$D$13="апрель",DK50,IF([19]Настройка!$D$13="май",DK50,IF(OR([19]Настройка!$D$13="июнь",[19]Настройка!$D$13="II квартал"),DK50+EI50,IF([19]Настройка!$D$13="июль",DK50+EI50,IF([19]Настройка!$D$13="август",DK50+EI50,IF(OR([19]Настройка!$D$13="сентябрь",[19]Настройка!$D$13="III квартал"),DK50+EI50+FG50,IF([19]Настройка!$D$13="октябрь",DK50+EI50+FG50,IF([19]Настройка!$D$13="ноябрь",DK50+EI50+FG50,IF(OR([19]Настройка!$D$13="декабрь",[19]Настройка!$D$13="IV квартал"),GV50,"Ошибка"))))))))))))</f>
        <v>69.582700000000003</v>
      </c>
      <c r="HY50" s="434">
        <f>IF([19]Настройка!$D$13="январь",0,IF([19]Настройка!$D$13="февраль",0,IF(OR([19]Настройка!$D$13="март",[19]Настройка!$D$13="I квартал"),DL50,IF([19]Настройка!$D$13="апрель",DL50,IF([19]Настройка!$D$13="май",DL50,IF(OR([19]Настройка!$D$13="июнь",[19]Настройка!$D$13="II квартал"),DL50+EJ50,IF([19]Настройка!$D$13="июль",DL50+EJ50,IF([19]Настройка!$D$13="август",DL50+EJ50,IF(OR([19]Настройка!$D$13="сентябрь",[19]Настройка!$D$13="III квартал"),DL50+EJ50+FH50,IF([19]Настройка!$D$13="октябрь",DL50+EJ50+FH50,IF([19]Настройка!$D$13="ноябрь",DL50+EJ50+FH50,IF(OR([19]Настройка!$D$13="декабрь",[19]Настройка!$D$13="IV квартал"),GW50,"Ошибка"))))))))))))</f>
        <v>0</v>
      </c>
      <c r="HZ50" s="434">
        <f t="shared" si="304"/>
        <v>-69.582700000000003</v>
      </c>
      <c r="IA50" s="435">
        <f t="shared" si="305"/>
        <v>0</v>
      </c>
      <c r="IB50" s="447">
        <f t="shared" si="306"/>
        <v>313.52858399999997</v>
      </c>
      <c r="IC50" s="434">
        <f>IF([19]Настройка!$D$13="январь",K50,IF([19]Настройка!$D$13="февраль",K50+S50,IF(OR([19]Настройка!$D$13="март",[19]Настройка!$D$13="I квартал"),DP50,IF([19]Настройка!$D$13="апрель",DP50+AI50,IF([19]Настройка!$D$13="май",DP50+AI50+AQ50,IF(OR([19]Настройка!$D$13="июнь",[19]Настройка!$D$13="II квартал"),DP50+EN50,IF([19]Настройка!$D$13="июль",DP50+EN50+BG50,IF([19]Настройка!$D$13="август",DP50+EN50+BG50+BO50,IF(OR([19]Настройка!$D$13="сентябрь",[19]Настройка!$D$13="III квартал"),DP50+EN50+FL50,IF([19]Настройка!$D$13="октябрь",DP50+EN50+FL50+CE50,IF([19]Настройка!$D$13="ноябрь",DP50+EN50+FL50+CE50+CM50,IF(OR([19]Настройка!$D$13="декабрь",[19]Настройка!$D$13="IV квартал"),HA50,"Ошибка"))))))))))))</f>
        <v>313.52858399999997</v>
      </c>
      <c r="ID50" s="447">
        <f>IF([19]Настройка!$D$13="январь",L50,IF([19]Настройка!$D$13="февраль",L50+T50,IF(OR([19]Настройка!$D$13="март",[19]Настройка!$D$13="I квартал"),DQ50,IF([19]Настройка!$D$13="апрель",DQ50+AJ50,IF([19]Настройка!$D$13="май",DQ50+AJ50+AR50,IF(OR([19]Настройка!$D$13="июнь",[19]Настройка!$D$13="II квартал"),DQ50+EO50,IF([19]Настройка!$D$13="июль",DQ50+EO50+BH50,IF([19]Настройка!$D$13="август",DQ50+EO50+BH50+BP50,IF(OR([19]Настройка!$D$13="сентябрь",[19]Настройка!$D$13="III квартал"),DQ50+EO50+FM50,IF([19]Настройка!$D$13="октябрь",DQ50+EO50+FM50+CF50,IF([19]Настройка!$D$13="ноябрь",DQ50+EO50+FM50+CF50+CN50,IF(OR([19]Настройка!$D$13="декабрь",[19]Настройка!$D$13="IV квартал"),HB50,"Ошибка"))))))))))))</f>
        <v>0</v>
      </c>
      <c r="IE50" s="447">
        <f t="shared" si="307"/>
        <v>50</v>
      </c>
      <c r="IF50" s="434">
        <f>IF([19]Настройка!$D$13="январь",N50,IF([19]Настройка!$D$13="февраль",N50+V50,IF(OR([19]Настройка!$D$13="март",[19]Настройка!$D$13="I квартал"),DS50,IF([19]Настройка!$D$13="апрель",DS50+AL50,IF([19]Настройка!$D$13="май",DS50+AL50+AT50,IF(OR([19]Настройка!$D$13="июнь",[19]Настройка!$D$13="II квартал"),DS50+EQ50,IF([19]Настройка!$D$13="июль",DS50+EQ50+BJ50,IF([19]Настройка!$D$13="август",DS50+EQ50+BJ50+BR50,IF(OR([19]Настройка!$D$13="сентябрь",[19]Настройка!$D$13="III квартал"),DS50+EQ50+FO50,IF([19]Настройка!$D$13="октябрь",DS50+EQ50+FO50+CH50,IF([19]Настройка!$D$13="ноябрь",DS50+EQ50+FO50+CH50+CP50,IF(OR([19]Настройка!$D$13="декабрь",[19]Настройка!$D$13="IV квартал"),HD50,"Ошибка"))))))))))))</f>
        <v>50</v>
      </c>
      <c r="IG50" s="447">
        <f>IF([19]Настройка!$D$13="январь",O50,IF([19]Настройка!$D$13="февраль",O50+W50,IF(OR([19]Настройка!$D$13="март",[19]Настройка!$D$13="I квартал"),DT50,IF([19]Настройка!$D$13="апрель",DT50+AM50,IF([19]Настройка!$D$13="май",DT50+AM50+AU50,IF(OR([19]Настройка!$D$13="июнь",[19]Настройка!$D$13="II квартал"),DT50+ER50,IF([19]Настройка!$D$13="июль",DT50+ER50+BK50,IF([19]Настройка!$D$13="август",DT50+ER50+BK50+BS50,IF(OR([19]Настройка!$D$13="сентябрь",[19]Настройка!$D$13="III квартал"),DT50+ER50+FP50,IF([19]Настройка!$D$13="октябрь",DT50+ER50+FP50+CI50,IF([19]Настройка!$D$13="ноябрь",DT50+ER50+FP50+CI50+CQ50,IF(OR([19]Настройка!$D$13="декабрь",[19]Настройка!$D$13="IV квартал"),HE50,"Ошибка"))))))))))))</f>
        <v>0</v>
      </c>
      <c r="IH50" s="434">
        <f t="shared" si="308"/>
        <v>-263.52858399999997</v>
      </c>
      <c r="II50" s="435">
        <f t="shared" si="309"/>
        <v>0.15947509270797461</v>
      </c>
      <c r="IK50" s="439"/>
    </row>
    <row r="51" spans="1:245" s="438" customFormat="1" outlineLevel="2">
      <c r="A51" s="422">
        <f t="shared" si="310"/>
        <v>38</v>
      </c>
      <c r="B51" s="450" t="s">
        <v>1777</v>
      </c>
      <c r="C51" s="432">
        <v>12090103</v>
      </c>
      <c r="D51" s="433"/>
      <c r="E51" s="442">
        <v>278.5</v>
      </c>
      <c r="F51" s="442">
        <v>165.81</v>
      </c>
      <c r="G51" s="434">
        <f t="shared" si="168"/>
        <v>-112.69</v>
      </c>
      <c r="H51" s="435">
        <f t="shared" si="169"/>
        <v>0.59536804308797131</v>
      </c>
      <c r="I51" s="436"/>
      <c r="J51" s="442">
        <v>196.24</v>
      </c>
      <c r="K51" s="434">
        <f t="shared" si="170"/>
        <v>196.24</v>
      </c>
      <c r="L51" s="442">
        <v>0</v>
      </c>
      <c r="M51" s="442">
        <v>196.24</v>
      </c>
      <c r="N51" s="434">
        <f t="shared" si="171"/>
        <v>196.24</v>
      </c>
      <c r="O51" s="443"/>
      <c r="P51" s="434">
        <f t="shared" si="172"/>
        <v>0</v>
      </c>
      <c r="Q51" s="435">
        <f t="shared" si="173"/>
        <v>1</v>
      </c>
      <c r="R51" s="442">
        <v>0</v>
      </c>
      <c r="S51" s="434">
        <f t="shared" si="174"/>
        <v>0</v>
      </c>
      <c r="T51" s="442">
        <v>0</v>
      </c>
      <c r="U51" s="442">
        <v>0</v>
      </c>
      <c r="V51" s="434">
        <f t="shared" si="175"/>
        <v>0</v>
      </c>
      <c r="W51" s="443"/>
      <c r="X51" s="434">
        <f t="shared" si="176"/>
        <v>0</v>
      </c>
      <c r="Y51" s="435" t="str">
        <f t="shared" si="177"/>
        <v>- // -</v>
      </c>
      <c r="Z51" s="442">
        <v>0</v>
      </c>
      <c r="AA51" s="434">
        <f t="shared" si="178"/>
        <v>0</v>
      </c>
      <c r="AB51" s="442">
        <v>0</v>
      </c>
      <c r="AC51" s="442">
        <v>0</v>
      </c>
      <c r="AD51" s="434">
        <f t="shared" si="179"/>
        <v>0</v>
      </c>
      <c r="AE51" s="443"/>
      <c r="AF51" s="434">
        <f t="shared" si="180"/>
        <v>0</v>
      </c>
      <c r="AG51" s="435" t="str">
        <f t="shared" si="181"/>
        <v>- // -</v>
      </c>
      <c r="AH51" s="442">
        <v>0</v>
      </c>
      <c r="AI51" s="434">
        <f t="shared" si="182"/>
        <v>0</v>
      </c>
      <c r="AJ51" s="442">
        <v>0</v>
      </c>
      <c r="AK51" s="442">
        <v>0</v>
      </c>
      <c r="AL51" s="434">
        <f t="shared" si="183"/>
        <v>0</v>
      </c>
      <c r="AM51" s="443"/>
      <c r="AN51" s="434">
        <f t="shared" si="184"/>
        <v>0</v>
      </c>
      <c r="AO51" s="435" t="str">
        <f t="shared" si="185"/>
        <v>- // -</v>
      </c>
      <c r="AP51" s="442">
        <v>0</v>
      </c>
      <c r="AQ51" s="434">
        <f t="shared" si="186"/>
        <v>0</v>
      </c>
      <c r="AR51" s="442">
        <v>0</v>
      </c>
      <c r="AS51" s="442">
        <v>0</v>
      </c>
      <c r="AT51" s="434">
        <f t="shared" si="187"/>
        <v>0</v>
      </c>
      <c r="AU51" s="443"/>
      <c r="AV51" s="434">
        <f t="shared" si="188"/>
        <v>0</v>
      </c>
      <c r="AW51" s="435" t="str">
        <f t="shared" si="189"/>
        <v>- // -</v>
      </c>
      <c r="AX51" s="442">
        <v>0</v>
      </c>
      <c r="AY51" s="434">
        <f t="shared" si="190"/>
        <v>0</v>
      </c>
      <c r="AZ51" s="442">
        <v>0</v>
      </c>
      <c r="BA51" s="442">
        <v>0</v>
      </c>
      <c r="BB51" s="434">
        <f t="shared" si="191"/>
        <v>0</v>
      </c>
      <c r="BC51" s="443"/>
      <c r="BD51" s="434">
        <f t="shared" si="192"/>
        <v>0</v>
      </c>
      <c r="BE51" s="435" t="str">
        <f t="shared" si="193"/>
        <v>- // -</v>
      </c>
      <c r="BF51" s="442">
        <v>0</v>
      </c>
      <c r="BG51" s="434">
        <f t="shared" si="194"/>
        <v>0</v>
      </c>
      <c r="BH51" s="442">
        <v>0</v>
      </c>
      <c r="BI51" s="442">
        <v>0</v>
      </c>
      <c r="BJ51" s="434">
        <f t="shared" si="195"/>
        <v>0</v>
      </c>
      <c r="BK51" s="443"/>
      <c r="BL51" s="434">
        <f t="shared" si="196"/>
        <v>0</v>
      </c>
      <c r="BM51" s="435" t="str">
        <f t="shared" si="197"/>
        <v>- // -</v>
      </c>
      <c r="BN51" s="442">
        <v>0</v>
      </c>
      <c r="BO51" s="434">
        <f t="shared" si="198"/>
        <v>0</v>
      </c>
      <c r="BP51" s="442">
        <v>0</v>
      </c>
      <c r="BQ51" s="442">
        <v>0</v>
      </c>
      <c r="BR51" s="434">
        <f t="shared" si="199"/>
        <v>0</v>
      </c>
      <c r="BS51" s="443"/>
      <c r="BT51" s="434">
        <f t="shared" si="200"/>
        <v>0</v>
      </c>
      <c r="BU51" s="435" t="str">
        <f t="shared" si="201"/>
        <v>- // -</v>
      </c>
      <c r="BV51" s="442">
        <v>0</v>
      </c>
      <c r="BW51" s="434">
        <f t="shared" si="202"/>
        <v>0</v>
      </c>
      <c r="BX51" s="442">
        <v>0</v>
      </c>
      <c r="BY51" s="442">
        <v>0</v>
      </c>
      <c r="BZ51" s="434">
        <f t="shared" si="203"/>
        <v>0</v>
      </c>
      <c r="CA51" s="443"/>
      <c r="CB51" s="434">
        <f t="shared" si="204"/>
        <v>0</v>
      </c>
      <c r="CC51" s="435" t="str">
        <f t="shared" si="205"/>
        <v>- // -</v>
      </c>
      <c r="CD51" s="442">
        <v>0</v>
      </c>
      <c r="CE51" s="434">
        <f t="shared" si="206"/>
        <v>0</v>
      </c>
      <c r="CF51" s="442">
        <v>0</v>
      </c>
      <c r="CG51" s="442"/>
      <c r="CH51" s="434">
        <f t="shared" si="207"/>
        <v>0</v>
      </c>
      <c r="CI51" s="443"/>
      <c r="CJ51" s="434">
        <f t="shared" si="208"/>
        <v>0</v>
      </c>
      <c r="CK51" s="435" t="str">
        <f t="shared" si="209"/>
        <v>- // -</v>
      </c>
      <c r="CL51" s="442">
        <v>0</v>
      </c>
      <c r="CM51" s="434">
        <f t="shared" si="210"/>
        <v>0</v>
      </c>
      <c r="CN51" s="442">
        <v>0</v>
      </c>
      <c r="CO51" s="442"/>
      <c r="CP51" s="434">
        <f t="shared" si="211"/>
        <v>0</v>
      </c>
      <c r="CQ51" s="443"/>
      <c r="CR51" s="434">
        <f t="shared" si="212"/>
        <v>0</v>
      </c>
      <c r="CS51" s="435" t="str">
        <f t="shared" si="213"/>
        <v>- // -</v>
      </c>
      <c r="CT51" s="442">
        <v>0</v>
      </c>
      <c r="CU51" s="434">
        <f t="shared" si="214"/>
        <v>0</v>
      </c>
      <c r="CV51" s="442">
        <v>0</v>
      </c>
      <c r="CW51" s="442"/>
      <c r="CX51" s="434">
        <f t="shared" si="215"/>
        <v>0</v>
      </c>
      <c r="CY51" s="443"/>
      <c r="CZ51" s="434">
        <f t="shared" si="216"/>
        <v>0</v>
      </c>
      <c r="DA51" s="435" t="str">
        <f t="shared" si="217"/>
        <v>- // -</v>
      </c>
      <c r="DB51" s="436"/>
      <c r="DC51" s="443">
        <v>0</v>
      </c>
      <c r="DD51" s="443">
        <f>DC51</f>
        <v>0</v>
      </c>
      <c r="DE51" s="434">
        <f t="shared" si="218"/>
        <v>0</v>
      </c>
      <c r="DF51" s="435" t="str">
        <f t="shared" si="219"/>
        <v>- // -</v>
      </c>
      <c r="DG51" s="443">
        <v>0</v>
      </c>
      <c r="DH51" s="443"/>
      <c r="DI51" s="434">
        <f t="shared" si="220"/>
        <v>0</v>
      </c>
      <c r="DJ51" s="435" t="str">
        <f t="shared" si="221"/>
        <v>- // -</v>
      </c>
      <c r="DK51" s="443">
        <v>35.68</v>
      </c>
      <c r="DL51" s="443">
        <v>196.24</v>
      </c>
      <c r="DM51" s="434">
        <f t="shared" si="222"/>
        <v>160.56</v>
      </c>
      <c r="DN51" s="435">
        <f t="shared" si="223"/>
        <v>5.5</v>
      </c>
      <c r="DO51" s="434">
        <f t="shared" si="224"/>
        <v>196.24</v>
      </c>
      <c r="DP51" s="434">
        <f t="shared" si="225"/>
        <v>196.24</v>
      </c>
      <c r="DQ51" s="434">
        <f t="shared" si="226"/>
        <v>0</v>
      </c>
      <c r="DR51" s="434">
        <f t="shared" si="227"/>
        <v>196.24</v>
      </c>
      <c r="DS51" s="434">
        <f t="shared" si="228"/>
        <v>196.24</v>
      </c>
      <c r="DT51" s="434">
        <f t="shared" si="229"/>
        <v>0</v>
      </c>
      <c r="DU51" s="434">
        <f t="shared" si="230"/>
        <v>0</v>
      </c>
      <c r="DV51" s="435">
        <f t="shared" si="231"/>
        <v>1</v>
      </c>
      <c r="DW51" s="443">
        <v>0</v>
      </c>
      <c r="DX51" s="443"/>
      <c r="DY51" s="434">
        <f t="shared" si="232"/>
        <v>0</v>
      </c>
      <c r="DZ51" s="435" t="str">
        <f t="shared" si="233"/>
        <v>- // -</v>
      </c>
      <c r="EA51" s="443">
        <v>160.56</v>
      </c>
      <c r="EB51" s="443"/>
      <c r="EC51" s="434">
        <f t="shared" si="234"/>
        <v>-160.56</v>
      </c>
      <c r="ED51" s="435">
        <f t="shared" si="235"/>
        <v>0</v>
      </c>
      <c r="EE51" s="434">
        <f t="shared" si="160"/>
        <v>0</v>
      </c>
      <c r="EF51" s="434">
        <f t="shared" si="161"/>
        <v>0</v>
      </c>
      <c r="EG51" s="434">
        <f t="shared" si="236"/>
        <v>0</v>
      </c>
      <c r="EH51" s="435" t="str">
        <f t="shared" si="237"/>
        <v>- // -</v>
      </c>
      <c r="EI51" s="443">
        <v>53.52</v>
      </c>
      <c r="EJ51" s="443">
        <v>0</v>
      </c>
      <c r="EK51" s="434">
        <f t="shared" si="238"/>
        <v>-53.52</v>
      </c>
      <c r="EL51" s="435">
        <f t="shared" si="239"/>
        <v>0</v>
      </c>
      <c r="EM51" s="434">
        <f t="shared" si="240"/>
        <v>0</v>
      </c>
      <c r="EN51" s="434">
        <f t="shared" si="241"/>
        <v>0</v>
      </c>
      <c r="EO51" s="434">
        <f t="shared" si="242"/>
        <v>0</v>
      </c>
      <c r="EP51" s="434">
        <f t="shared" si="243"/>
        <v>0</v>
      </c>
      <c r="EQ51" s="434">
        <f t="shared" si="244"/>
        <v>0</v>
      </c>
      <c r="ER51" s="434">
        <f t="shared" si="245"/>
        <v>0</v>
      </c>
      <c r="ES51" s="434">
        <f t="shared" si="246"/>
        <v>0</v>
      </c>
      <c r="ET51" s="435" t="str">
        <f t="shared" si="247"/>
        <v>- // -</v>
      </c>
      <c r="EU51" s="443">
        <v>0</v>
      </c>
      <c r="EV51" s="443"/>
      <c r="EW51" s="434">
        <f t="shared" si="248"/>
        <v>0</v>
      </c>
      <c r="EX51" s="435" t="str">
        <f t="shared" si="249"/>
        <v>- // -</v>
      </c>
      <c r="EY51" s="443">
        <v>107.03999999999999</v>
      </c>
      <c r="EZ51" s="443"/>
      <c r="FA51" s="434">
        <f t="shared" si="250"/>
        <v>-107.03999999999999</v>
      </c>
      <c r="FB51" s="435">
        <f t="shared" si="251"/>
        <v>0</v>
      </c>
      <c r="FC51" s="434">
        <f t="shared" si="162"/>
        <v>0</v>
      </c>
      <c r="FD51" s="434">
        <f t="shared" si="163"/>
        <v>0</v>
      </c>
      <c r="FE51" s="434">
        <f t="shared" si="252"/>
        <v>0</v>
      </c>
      <c r="FF51" s="435" t="str">
        <f t="shared" si="253"/>
        <v>- // -</v>
      </c>
      <c r="FG51" s="443">
        <v>53.52</v>
      </c>
      <c r="FH51" s="443">
        <v>0</v>
      </c>
      <c r="FI51" s="434">
        <f t="shared" si="254"/>
        <v>-53.52</v>
      </c>
      <c r="FJ51" s="435">
        <f t="shared" si="255"/>
        <v>0</v>
      </c>
      <c r="FK51" s="434">
        <f t="shared" si="256"/>
        <v>0</v>
      </c>
      <c r="FL51" s="434">
        <f t="shared" si="257"/>
        <v>0</v>
      </c>
      <c r="FM51" s="434">
        <f t="shared" si="258"/>
        <v>0</v>
      </c>
      <c r="FN51" s="434">
        <f t="shared" si="259"/>
        <v>0</v>
      </c>
      <c r="FO51" s="434">
        <f t="shared" si="260"/>
        <v>0</v>
      </c>
      <c r="FP51" s="434">
        <f t="shared" si="261"/>
        <v>0</v>
      </c>
      <c r="FQ51" s="434">
        <f t="shared" si="262"/>
        <v>0</v>
      </c>
      <c r="FR51" s="435" t="str">
        <f t="shared" si="263"/>
        <v>- // -</v>
      </c>
      <c r="FS51" s="443">
        <v>0</v>
      </c>
      <c r="FT51" s="443"/>
      <c r="FU51" s="434">
        <f t="shared" si="264"/>
        <v>0</v>
      </c>
      <c r="FV51" s="435" t="str">
        <f t="shared" si="265"/>
        <v>- // -</v>
      </c>
      <c r="FW51" s="443">
        <v>53.519999999999989</v>
      </c>
      <c r="FX51" s="443"/>
      <c r="FY51" s="434">
        <f t="shared" si="266"/>
        <v>-53.519999999999989</v>
      </c>
      <c r="FZ51" s="435">
        <f t="shared" si="267"/>
        <v>0</v>
      </c>
      <c r="GA51" s="434">
        <f t="shared" si="164"/>
        <v>0</v>
      </c>
      <c r="GB51" s="434">
        <f t="shared" si="165"/>
        <v>0</v>
      </c>
      <c r="GC51" s="434">
        <f t="shared" si="268"/>
        <v>0</v>
      </c>
      <c r="GD51" s="435" t="str">
        <f t="shared" si="269"/>
        <v>- // -</v>
      </c>
      <c r="GE51" s="443">
        <v>53.52</v>
      </c>
      <c r="GF51" s="443"/>
      <c r="GG51" s="434">
        <f t="shared" si="270"/>
        <v>-53.52</v>
      </c>
      <c r="GH51" s="435">
        <f t="shared" si="271"/>
        <v>0</v>
      </c>
      <c r="GI51" s="434">
        <f t="shared" si="272"/>
        <v>0</v>
      </c>
      <c r="GJ51" s="434">
        <f t="shared" si="273"/>
        <v>0</v>
      </c>
      <c r="GK51" s="434">
        <f t="shared" si="274"/>
        <v>0</v>
      </c>
      <c r="GL51" s="434">
        <f t="shared" si="275"/>
        <v>0</v>
      </c>
      <c r="GM51" s="434">
        <f t="shared" si="276"/>
        <v>0</v>
      </c>
      <c r="GN51" s="434">
        <f t="shared" si="277"/>
        <v>0</v>
      </c>
      <c r="GO51" s="434">
        <f t="shared" si="278"/>
        <v>0</v>
      </c>
      <c r="GP51" s="435" t="str">
        <f t="shared" si="279"/>
        <v>- // -</v>
      </c>
      <c r="GQ51" s="443">
        <v>0</v>
      </c>
      <c r="GR51" s="443"/>
      <c r="GS51" s="434">
        <f t="shared" si="280"/>
        <v>0</v>
      </c>
      <c r="GT51" s="435" t="str">
        <f t="shared" si="281"/>
        <v>- // -</v>
      </c>
      <c r="GU51" s="436"/>
      <c r="GV51" s="434">
        <f t="shared" si="282"/>
        <v>196.24</v>
      </c>
      <c r="GW51" s="434">
        <f t="shared" si="283"/>
        <v>196.24</v>
      </c>
      <c r="GX51" s="434">
        <f t="shared" si="284"/>
        <v>0</v>
      </c>
      <c r="GY51" s="435">
        <f t="shared" si="285"/>
        <v>1</v>
      </c>
      <c r="GZ51" s="434">
        <f t="shared" si="286"/>
        <v>196.24</v>
      </c>
      <c r="HA51" s="434">
        <f t="shared" si="287"/>
        <v>196.24</v>
      </c>
      <c r="HB51" s="434">
        <f t="shared" si="288"/>
        <v>0</v>
      </c>
      <c r="HC51" s="434">
        <f t="shared" si="289"/>
        <v>196.24</v>
      </c>
      <c r="HD51" s="434">
        <f t="shared" si="290"/>
        <v>196.24</v>
      </c>
      <c r="HE51" s="434">
        <f t="shared" si="291"/>
        <v>0</v>
      </c>
      <c r="HF51" s="434">
        <f t="shared" si="292"/>
        <v>0</v>
      </c>
      <c r="HG51" s="435">
        <f t="shared" si="293"/>
        <v>1</v>
      </c>
      <c r="HH51" s="434">
        <f t="shared" si="294"/>
        <v>0</v>
      </c>
      <c r="HI51" s="434">
        <f t="shared" si="295"/>
        <v>0</v>
      </c>
      <c r="HJ51" s="434">
        <f t="shared" si="296"/>
        <v>0</v>
      </c>
      <c r="HK51" s="435" t="str">
        <f t="shared" si="297"/>
        <v>- // -</v>
      </c>
      <c r="HL51" s="443">
        <v>0</v>
      </c>
      <c r="HM51" s="443"/>
      <c r="HN51" s="434">
        <f t="shared" si="298"/>
        <v>0</v>
      </c>
      <c r="HO51" s="435" t="str">
        <f t="shared" si="299"/>
        <v>- // -</v>
      </c>
      <c r="HP51" s="434">
        <f t="shared" si="166"/>
        <v>1.4210854715202004E-14</v>
      </c>
      <c r="HQ51" s="434">
        <f t="shared" si="167"/>
        <v>0</v>
      </c>
      <c r="HR51" s="434">
        <f t="shared" si="300"/>
        <v>-1.4210854715202004E-14</v>
      </c>
      <c r="HS51" s="435" t="str">
        <f t="shared" si="301"/>
        <v>- // -</v>
      </c>
      <c r="HT51" s="436"/>
      <c r="HU51" s="434">
        <f t="shared" si="302"/>
        <v>30.430000000000007</v>
      </c>
      <c r="HV51" s="435">
        <f t="shared" si="303"/>
        <v>1.183523309812436</v>
      </c>
      <c r="HW51" s="436"/>
      <c r="HX51" s="434">
        <f>IF([19]Настройка!$D$13="январь",0,IF([19]Настройка!$D$13="февраль",0,IF(OR([19]Настройка!$D$13="март",[19]Настройка!$D$13="I квартал"),DK51,IF([19]Настройка!$D$13="апрель",DK51,IF([19]Настройка!$D$13="май",DK51,IF(OR([19]Настройка!$D$13="июнь",[19]Настройка!$D$13="II квартал"),DK51+EI51,IF([19]Настройка!$D$13="июль",DK51+EI51,IF([19]Настройка!$D$13="август",DK51+EI51,IF(OR([19]Настройка!$D$13="сентябрь",[19]Настройка!$D$13="III квартал"),DK51+EI51+FG51,IF([19]Настройка!$D$13="октябрь",DK51+EI51+FG51,IF([19]Настройка!$D$13="ноябрь",DK51+EI51+FG51,IF(OR([19]Настройка!$D$13="декабрь",[19]Настройка!$D$13="IV квартал"),GV51,"Ошибка"))))))))))))</f>
        <v>142.72</v>
      </c>
      <c r="HY51" s="434">
        <f>IF([19]Настройка!$D$13="январь",0,IF([19]Настройка!$D$13="февраль",0,IF(OR([19]Настройка!$D$13="март",[19]Настройка!$D$13="I квартал"),DL51,IF([19]Настройка!$D$13="апрель",DL51,IF([19]Настройка!$D$13="май",DL51,IF(OR([19]Настройка!$D$13="июнь",[19]Настройка!$D$13="II квартал"),DL51+EJ51,IF([19]Настройка!$D$13="июль",DL51+EJ51,IF([19]Настройка!$D$13="август",DL51+EJ51,IF(OR([19]Настройка!$D$13="сентябрь",[19]Настройка!$D$13="III квартал"),DL51+EJ51+FH51,IF([19]Настройка!$D$13="октябрь",DL51+EJ51+FH51,IF([19]Настройка!$D$13="ноябрь",DL51+EJ51+FH51,IF(OR([19]Настройка!$D$13="декабрь",[19]Настройка!$D$13="IV квартал"),GW51,"Ошибка"))))))))))))</f>
        <v>196.24</v>
      </c>
      <c r="HZ51" s="434">
        <f t="shared" si="304"/>
        <v>53.52000000000001</v>
      </c>
      <c r="IA51" s="435">
        <f t="shared" si="305"/>
        <v>1.375</v>
      </c>
      <c r="IB51" s="447">
        <f t="shared" si="306"/>
        <v>196.24</v>
      </c>
      <c r="IC51" s="434">
        <f>IF([19]Настройка!$D$13="январь",K51,IF([19]Настройка!$D$13="февраль",K51+S51,IF(OR([19]Настройка!$D$13="март",[19]Настройка!$D$13="I квартал"),DP51,IF([19]Настройка!$D$13="апрель",DP51+AI51,IF([19]Настройка!$D$13="май",DP51+AI51+AQ51,IF(OR([19]Настройка!$D$13="июнь",[19]Настройка!$D$13="II квартал"),DP51+EN51,IF([19]Настройка!$D$13="июль",DP51+EN51+BG51,IF([19]Настройка!$D$13="август",DP51+EN51+BG51+BO51,IF(OR([19]Настройка!$D$13="сентябрь",[19]Настройка!$D$13="III квартал"),DP51+EN51+FL51,IF([19]Настройка!$D$13="октябрь",DP51+EN51+FL51+CE51,IF([19]Настройка!$D$13="ноябрь",DP51+EN51+FL51+CE51+CM51,IF(OR([19]Настройка!$D$13="декабрь",[19]Настройка!$D$13="IV квартал"),HA51,"Ошибка"))))))))))))</f>
        <v>196.24</v>
      </c>
      <c r="ID51" s="447">
        <f>IF([19]Настройка!$D$13="январь",L51,IF([19]Настройка!$D$13="февраль",L51+T51,IF(OR([19]Настройка!$D$13="март",[19]Настройка!$D$13="I квартал"),DQ51,IF([19]Настройка!$D$13="апрель",DQ51+AJ51,IF([19]Настройка!$D$13="май",DQ51+AJ51+AR51,IF(OR([19]Настройка!$D$13="июнь",[19]Настройка!$D$13="II квартал"),DQ51+EO51,IF([19]Настройка!$D$13="июль",DQ51+EO51+BH51,IF([19]Настройка!$D$13="август",DQ51+EO51+BH51+BP51,IF(OR([19]Настройка!$D$13="сентябрь",[19]Настройка!$D$13="III квартал"),DQ51+EO51+FM51,IF([19]Настройка!$D$13="октябрь",DQ51+EO51+FM51+CF51,IF([19]Настройка!$D$13="ноябрь",DQ51+EO51+FM51+CF51+CN51,IF(OR([19]Настройка!$D$13="декабрь",[19]Настройка!$D$13="IV квартал"),HB51,"Ошибка"))))))))))))</f>
        <v>0</v>
      </c>
      <c r="IE51" s="447">
        <f t="shared" si="307"/>
        <v>196.24</v>
      </c>
      <c r="IF51" s="434">
        <f>IF([19]Настройка!$D$13="январь",N51,IF([19]Настройка!$D$13="февраль",N51+V51,IF(OR([19]Настройка!$D$13="март",[19]Настройка!$D$13="I квартал"),DS51,IF([19]Настройка!$D$13="апрель",DS51+AL51,IF([19]Настройка!$D$13="май",DS51+AL51+AT51,IF(OR([19]Настройка!$D$13="июнь",[19]Настройка!$D$13="II квартал"),DS51+EQ51,IF([19]Настройка!$D$13="июль",DS51+EQ51+BJ51,IF([19]Настройка!$D$13="август",DS51+EQ51+BJ51+BR51,IF(OR([19]Настройка!$D$13="сентябрь",[19]Настройка!$D$13="III квартал"),DS51+EQ51+FO51,IF([19]Настройка!$D$13="октябрь",DS51+EQ51+FO51+CH51,IF([19]Настройка!$D$13="ноябрь",DS51+EQ51+FO51+CH51+CP51,IF(OR([19]Настройка!$D$13="декабрь",[19]Настройка!$D$13="IV квартал"),HD51,"Ошибка"))))))))))))</f>
        <v>196.24</v>
      </c>
      <c r="IG51" s="447">
        <f>IF([19]Настройка!$D$13="январь",O51,IF([19]Настройка!$D$13="февраль",O51+W51,IF(OR([19]Настройка!$D$13="март",[19]Настройка!$D$13="I квартал"),DT51,IF([19]Настройка!$D$13="апрель",DT51+AM51,IF([19]Настройка!$D$13="май",DT51+AM51+AU51,IF(OR([19]Настройка!$D$13="июнь",[19]Настройка!$D$13="II квартал"),DT51+ER51,IF([19]Настройка!$D$13="июль",DT51+ER51+BK51,IF([19]Настройка!$D$13="август",DT51+ER51+BK51+BS51,IF(OR([19]Настройка!$D$13="сентябрь",[19]Настройка!$D$13="III квартал"),DT51+ER51+FP51,IF([19]Настройка!$D$13="октябрь",DT51+ER51+FP51+CI51,IF([19]Настройка!$D$13="ноябрь",DT51+ER51+FP51+CI51+CQ51,IF(OR([19]Настройка!$D$13="декабрь",[19]Настройка!$D$13="IV квартал"),HE51,"Ошибка"))))))))))))</f>
        <v>0</v>
      </c>
      <c r="IH51" s="434">
        <f t="shared" si="308"/>
        <v>0</v>
      </c>
      <c r="II51" s="435">
        <f t="shared" si="309"/>
        <v>1</v>
      </c>
      <c r="IK51" s="439"/>
    </row>
    <row r="52" spans="1:245" s="438" customFormat="1" outlineLevel="2">
      <c r="A52" s="422">
        <f t="shared" si="310"/>
        <v>39</v>
      </c>
      <c r="B52" s="450" t="s">
        <v>1778</v>
      </c>
      <c r="C52" s="432">
        <v>12090200</v>
      </c>
      <c r="D52" s="433"/>
      <c r="E52" s="442">
        <v>1317.598</v>
      </c>
      <c r="F52" s="442">
        <v>597.35680000000002</v>
      </c>
      <c r="G52" s="434">
        <f t="shared" si="168"/>
        <v>-720.24119999999994</v>
      </c>
      <c r="H52" s="435">
        <f t="shared" si="169"/>
        <v>0.45336802272013166</v>
      </c>
      <c r="I52" s="436"/>
      <c r="J52" s="442">
        <v>52.996050000000004</v>
      </c>
      <c r="K52" s="434">
        <f t="shared" si="170"/>
        <v>52.996050000000004</v>
      </c>
      <c r="L52" s="442">
        <v>0</v>
      </c>
      <c r="M52" s="442">
        <v>52.996049999999997</v>
      </c>
      <c r="N52" s="434">
        <f t="shared" si="171"/>
        <v>52.996049999999997</v>
      </c>
      <c r="O52" s="443"/>
      <c r="P52" s="434">
        <f t="shared" si="172"/>
        <v>0</v>
      </c>
      <c r="Q52" s="435">
        <f t="shared" si="173"/>
        <v>0.99999999999999989</v>
      </c>
      <c r="R52" s="442">
        <v>12.6645</v>
      </c>
      <c r="S52" s="434">
        <f t="shared" si="174"/>
        <v>12.6645</v>
      </c>
      <c r="T52" s="442">
        <v>0</v>
      </c>
      <c r="U52" s="442">
        <v>12.6645</v>
      </c>
      <c r="V52" s="434">
        <f t="shared" si="175"/>
        <v>12.6645</v>
      </c>
      <c r="W52" s="443"/>
      <c r="X52" s="434">
        <f t="shared" si="176"/>
        <v>0</v>
      </c>
      <c r="Y52" s="435">
        <f t="shared" si="177"/>
        <v>1</v>
      </c>
      <c r="Z52" s="442">
        <v>78.398699999999991</v>
      </c>
      <c r="AA52" s="434">
        <f t="shared" si="178"/>
        <v>78.398699999999991</v>
      </c>
      <c r="AB52" s="442">
        <v>0</v>
      </c>
      <c r="AC52" s="442">
        <v>87.901199999999989</v>
      </c>
      <c r="AD52" s="434">
        <f t="shared" si="179"/>
        <v>87.901199999999989</v>
      </c>
      <c r="AE52" s="443"/>
      <c r="AF52" s="434">
        <f t="shared" si="180"/>
        <v>9.5024999999999977</v>
      </c>
      <c r="AG52" s="435">
        <f t="shared" si="181"/>
        <v>1.1212073669588909</v>
      </c>
      <c r="AH52" s="442">
        <v>156.22061600000001</v>
      </c>
      <c r="AI52" s="434">
        <f t="shared" si="182"/>
        <v>156.22061600000001</v>
      </c>
      <c r="AJ52" s="442">
        <v>0</v>
      </c>
      <c r="AK52" s="442">
        <v>60.793499999999995</v>
      </c>
      <c r="AL52" s="434">
        <f t="shared" si="183"/>
        <v>60.793499999999995</v>
      </c>
      <c r="AM52" s="443"/>
      <c r="AN52" s="434">
        <f t="shared" si="184"/>
        <v>-95.427116000000012</v>
      </c>
      <c r="AO52" s="435">
        <f t="shared" si="185"/>
        <v>0.38915158291271873</v>
      </c>
      <c r="AP52" s="442">
        <v>190.55792399999999</v>
      </c>
      <c r="AQ52" s="434">
        <f t="shared" si="186"/>
        <v>190.55792399999999</v>
      </c>
      <c r="AR52" s="442">
        <v>0</v>
      </c>
      <c r="AS52" s="442">
        <v>39.933700000000002</v>
      </c>
      <c r="AT52" s="434">
        <f t="shared" si="187"/>
        <v>39.933700000000002</v>
      </c>
      <c r="AU52" s="443"/>
      <c r="AV52" s="434">
        <f t="shared" si="188"/>
        <v>-150.62422399999997</v>
      </c>
      <c r="AW52" s="435">
        <f t="shared" si="189"/>
        <v>0.20956200173549333</v>
      </c>
      <c r="AX52" s="442">
        <v>306.93289800000002</v>
      </c>
      <c r="AY52" s="434">
        <f t="shared" si="190"/>
        <v>306.93289800000002</v>
      </c>
      <c r="AZ52" s="442">
        <v>0</v>
      </c>
      <c r="BA52" s="442">
        <v>42.014899999999997</v>
      </c>
      <c r="BB52" s="434">
        <f t="shared" si="191"/>
        <v>42.014899999999997</v>
      </c>
      <c r="BC52" s="443"/>
      <c r="BD52" s="434">
        <f t="shared" si="192"/>
        <v>-264.91799800000001</v>
      </c>
      <c r="BE52" s="435">
        <f t="shared" si="193"/>
        <v>0.13688627147422949</v>
      </c>
      <c r="BF52" s="442">
        <v>106.114136</v>
      </c>
      <c r="BG52" s="434">
        <f t="shared" si="194"/>
        <v>106.114136</v>
      </c>
      <c r="BH52" s="442">
        <v>0</v>
      </c>
      <c r="BI52" s="442">
        <v>124.73339999999999</v>
      </c>
      <c r="BJ52" s="434">
        <f t="shared" si="195"/>
        <v>124.73339999999999</v>
      </c>
      <c r="BK52" s="443"/>
      <c r="BL52" s="434">
        <f t="shared" si="196"/>
        <v>18.619263999999987</v>
      </c>
      <c r="BM52" s="435">
        <f t="shared" si="197"/>
        <v>1.1754645017323611</v>
      </c>
      <c r="BN52" s="442">
        <v>104.42797400000001</v>
      </c>
      <c r="BO52" s="434">
        <f t="shared" si="198"/>
        <v>104.42797400000001</v>
      </c>
      <c r="BP52" s="442">
        <v>0</v>
      </c>
      <c r="BQ52" s="442">
        <v>50.783900000000003</v>
      </c>
      <c r="BR52" s="434">
        <f t="shared" si="199"/>
        <v>50.783900000000003</v>
      </c>
      <c r="BS52" s="443"/>
      <c r="BT52" s="434">
        <f t="shared" si="200"/>
        <v>-53.644074000000003</v>
      </c>
      <c r="BU52" s="435">
        <f t="shared" si="201"/>
        <v>0.48630551809805295</v>
      </c>
      <c r="BV52" s="442">
        <v>98.674698000000006</v>
      </c>
      <c r="BW52" s="434">
        <f t="shared" si="202"/>
        <v>98.674698000000006</v>
      </c>
      <c r="BX52" s="442">
        <v>0</v>
      </c>
      <c r="BY52" s="442">
        <v>33.242600000000003</v>
      </c>
      <c r="BZ52" s="434">
        <f t="shared" si="203"/>
        <v>33.242600000000003</v>
      </c>
      <c r="CA52" s="443"/>
      <c r="CB52" s="434">
        <f t="shared" si="204"/>
        <v>-65.432097999999996</v>
      </c>
      <c r="CC52" s="435">
        <f t="shared" si="205"/>
        <v>0.33689082078568916</v>
      </c>
      <c r="CD52" s="442">
        <v>105.59583599999999</v>
      </c>
      <c r="CE52" s="434">
        <f t="shared" si="206"/>
        <v>105.59583599999999</v>
      </c>
      <c r="CF52" s="442">
        <v>0</v>
      </c>
      <c r="CG52" s="442"/>
      <c r="CH52" s="434">
        <f t="shared" si="207"/>
        <v>0</v>
      </c>
      <c r="CI52" s="443"/>
      <c r="CJ52" s="434">
        <f t="shared" si="208"/>
        <v>-105.59583599999999</v>
      </c>
      <c r="CK52" s="435">
        <f t="shared" si="209"/>
        <v>0</v>
      </c>
      <c r="CL52" s="442">
        <v>96.988535999999996</v>
      </c>
      <c r="CM52" s="434">
        <f t="shared" si="210"/>
        <v>96.988535999999996</v>
      </c>
      <c r="CN52" s="442">
        <v>0</v>
      </c>
      <c r="CO52" s="442"/>
      <c r="CP52" s="434">
        <f t="shared" si="211"/>
        <v>0</v>
      </c>
      <c r="CQ52" s="443"/>
      <c r="CR52" s="434">
        <f t="shared" si="212"/>
        <v>-96.988535999999996</v>
      </c>
      <c r="CS52" s="435">
        <f t="shared" si="213"/>
        <v>0</v>
      </c>
      <c r="CT52" s="442">
        <v>91.104597999999996</v>
      </c>
      <c r="CU52" s="434">
        <f t="shared" si="214"/>
        <v>91.104597999999996</v>
      </c>
      <c r="CV52" s="442">
        <v>0</v>
      </c>
      <c r="CW52" s="442"/>
      <c r="CX52" s="434">
        <f t="shared" si="215"/>
        <v>0</v>
      </c>
      <c r="CY52" s="443"/>
      <c r="CZ52" s="434">
        <f t="shared" si="216"/>
        <v>-91.104597999999996</v>
      </c>
      <c r="DA52" s="435">
        <f t="shared" si="217"/>
        <v>0</v>
      </c>
      <c r="DB52" s="436"/>
      <c r="DC52" s="443">
        <v>0</v>
      </c>
      <c r="DD52" s="443">
        <f>DC52</f>
        <v>0</v>
      </c>
      <c r="DE52" s="434">
        <f t="shared" si="218"/>
        <v>0</v>
      </c>
      <c r="DF52" s="435" t="str">
        <f t="shared" si="219"/>
        <v>- // -</v>
      </c>
      <c r="DG52" s="443">
        <v>52.996050000000004</v>
      </c>
      <c r="DH52" s="443">
        <v>52.996050000000082</v>
      </c>
      <c r="DI52" s="434">
        <f t="shared" si="220"/>
        <v>7.815970093361102E-14</v>
      </c>
      <c r="DJ52" s="435">
        <f t="shared" si="221"/>
        <v>1.0000000000000016</v>
      </c>
      <c r="DK52" s="443">
        <v>205.078316</v>
      </c>
      <c r="DL52" s="443">
        <v>161.35920000000002</v>
      </c>
      <c r="DM52" s="434">
        <f t="shared" si="222"/>
        <v>-43.719115999999985</v>
      </c>
      <c r="DN52" s="435">
        <f t="shared" si="223"/>
        <v>0.78681746148139819</v>
      </c>
      <c r="DO52" s="434">
        <f t="shared" si="224"/>
        <v>144.05924999999999</v>
      </c>
      <c r="DP52" s="434">
        <f t="shared" si="225"/>
        <v>144.05924999999999</v>
      </c>
      <c r="DQ52" s="434">
        <f t="shared" si="226"/>
        <v>0</v>
      </c>
      <c r="DR52" s="434">
        <f t="shared" si="227"/>
        <v>153.56174999999999</v>
      </c>
      <c r="DS52" s="434">
        <f t="shared" si="228"/>
        <v>153.56174999999999</v>
      </c>
      <c r="DT52" s="434">
        <f t="shared" si="229"/>
        <v>0</v>
      </c>
      <c r="DU52" s="434">
        <f t="shared" si="230"/>
        <v>9.5024999999999977</v>
      </c>
      <c r="DV52" s="435">
        <f t="shared" si="231"/>
        <v>1.0659624425366645</v>
      </c>
      <c r="DW52" s="443">
        <v>0</v>
      </c>
      <c r="DX52" s="443"/>
      <c r="DY52" s="434">
        <f t="shared" si="232"/>
        <v>0</v>
      </c>
      <c r="DZ52" s="435" t="str">
        <f t="shared" si="233"/>
        <v>- // -</v>
      </c>
      <c r="EA52" s="443">
        <v>17.399999999999999</v>
      </c>
      <c r="EB52" s="443"/>
      <c r="EC52" s="434">
        <f t="shared" si="234"/>
        <v>-17.399999999999999</v>
      </c>
      <c r="ED52" s="435">
        <f t="shared" si="235"/>
        <v>0</v>
      </c>
      <c r="EE52" s="434">
        <f t="shared" si="160"/>
        <v>131.41511600000001</v>
      </c>
      <c r="EF52" s="434">
        <f t="shared" si="161"/>
        <v>60.793500000000108</v>
      </c>
      <c r="EG52" s="434">
        <f t="shared" si="236"/>
        <v>-70.621615999999904</v>
      </c>
      <c r="EH52" s="435">
        <f t="shared" si="237"/>
        <v>0.46260659998960929</v>
      </c>
      <c r="EI52" s="443">
        <v>632.40495800000008</v>
      </c>
      <c r="EJ52" s="443">
        <f>81.9485999999999+49.8834+36.6+23.95</f>
        <v>192.38199999999989</v>
      </c>
      <c r="EK52" s="434">
        <f t="shared" si="238"/>
        <v>-440.02295800000019</v>
      </c>
      <c r="EL52" s="435">
        <f t="shared" si="239"/>
        <v>0.30420697618882342</v>
      </c>
      <c r="EM52" s="434">
        <f t="shared" si="240"/>
        <v>653.71143800000004</v>
      </c>
      <c r="EN52" s="434">
        <f t="shared" si="241"/>
        <v>653.71143800000004</v>
      </c>
      <c r="EO52" s="434">
        <f t="shared" si="242"/>
        <v>0</v>
      </c>
      <c r="EP52" s="434">
        <f t="shared" si="243"/>
        <v>142.74209999999999</v>
      </c>
      <c r="EQ52" s="434">
        <f t="shared" si="244"/>
        <v>142.74209999999999</v>
      </c>
      <c r="ER52" s="434">
        <f t="shared" si="245"/>
        <v>0</v>
      </c>
      <c r="ES52" s="434">
        <f t="shared" si="246"/>
        <v>-510.96933800000005</v>
      </c>
      <c r="ET52" s="435">
        <f t="shared" si="247"/>
        <v>0.21835643634554239</v>
      </c>
      <c r="EU52" s="443">
        <v>0</v>
      </c>
      <c r="EV52" s="443"/>
      <c r="EW52" s="434">
        <f t="shared" si="248"/>
        <v>0</v>
      </c>
      <c r="EX52" s="435" t="str">
        <f t="shared" si="249"/>
        <v>- // -</v>
      </c>
      <c r="EY52" s="443">
        <v>23</v>
      </c>
      <c r="EZ52" s="443"/>
      <c r="FA52" s="434">
        <f t="shared" si="250"/>
        <v>-23</v>
      </c>
      <c r="FB52" s="435">
        <f t="shared" si="251"/>
        <v>0</v>
      </c>
      <c r="FC52" s="434">
        <f t="shared" si="162"/>
        <v>115.70863600000007</v>
      </c>
      <c r="FD52" s="434">
        <f t="shared" si="163"/>
        <v>110.43340000000001</v>
      </c>
      <c r="FE52" s="434">
        <f t="shared" si="252"/>
        <v>-5.2752360000000635</v>
      </c>
      <c r="FF52" s="435">
        <f t="shared" si="253"/>
        <v>0.954409314789606</v>
      </c>
      <c r="FG52" s="443">
        <v>303.09850800000004</v>
      </c>
      <c r="FH52" s="443">
        <f>98.3265+42.4822</f>
        <v>140.80869999999999</v>
      </c>
      <c r="FI52" s="434">
        <f t="shared" si="254"/>
        <v>-162.28980800000005</v>
      </c>
      <c r="FJ52" s="435">
        <f t="shared" si="255"/>
        <v>0.46456414757409487</v>
      </c>
      <c r="FK52" s="434">
        <f t="shared" si="256"/>
        <v>309.21680800000001</v>
      </c>
      <c r="FL52" s="434">
        <f t="shared" si="257"/>
        <v>309.21680800000001</v>
      </c>
      <c r="FM52" s="434">
        <f t="shared" si="258"/>
        <v>0</v>
      </c>
      <c r="FN52" s="434">
        <f t="shared" si="259"/>
        <v>208.75989999999999</v>
      </c>
      <c r="FO52" s="434">
        <f t="shared" si="260"/>
        <v>208.75989999999999</v>
      </c>
      <c r="FP52" s="434">
        <f t="shared" si="261"/>
        <v>0</v>
      </c>
      <c r="FQ52" s="434">
        <f t="shared" si="262"/>
        <v>-100.45690800000003</v>
      </c>
      <c r="FR52" s="435">
        <f t="shared" si="263"/>
        <v>0.67512468468402265</v>
      </c>
      <c r="FS52" s="443">
        <v>0</v>
      </c>
      <c r="FT52" s="443"/>
      <c r="FU52" s="434">
        <f t="shared" si="264"/>
        <v>0</v>
      </c>
      <c r="FV52" s="435" t="str">
        <f t="shared" si="265"/>
        <v>- // -</v>
      </c>
      <c r="FW52" s="443">
        <v>23</v>
      </c>
      <c r="FX52" s="443"/>
      <c r="FY52" s="434">
        <f t="shared" si="266"/>
        <v>-23</v>
      </c>
      <c r="FZ52" s="435">
        <f t="shared" si="267"/>
        <v>0</v>
      </c>
      <c r="GA52" s="434">
        <f t="shared" si="164"/>
        <v>109.59033600000009</v>
      </c>
      <c r="GB52" s="434">
        <f t="shared" si="165"/>
        <v>42.482200000000006</v>
      </c>
      <c r="GC52" s="434">
        <f t="shared" si="268"/>
        <v>-67.108136000000087</v>
      </c>
      <c r="GD52" s="435">
        <f t="shared" si="269"/>
        <v>0.38764549458083575</v>
      </c>
      <c r="GE52" s="443">
        <v>269.603408</v>
      </c>
      <c r="GF52" s="443"/>
      <c r="GG52" s="434">
        <f t="shared" si="270"/>
        <v>-269.603408</v>
      </c>
      <c r="GH52" s="435">
        <f t="shared" si="271"/>
        <v>0</v>
      </c>
      <c r="GI52" s="434">
        <f t="shared" si="272"/>
        <v>293.68896999999998</v>
      </c>
      <c r="GJ52" s="434">
        <f t="shared" si="273"/>
        <v>293.68896999999998</v>
      </c>
      <c r="GK52" s="434">
        <f t="shared" si="274"/>
        <v>0</v>
      </c>
      <c r="GL52" s="434">
        <f t="shared" si="275"/>
        <v>0</v>
      </c>
      <c r="GM52" s="434">
        <f t="shared" si="276"/>
        <v>0</v>
      </c>
      <c r="GN52" s="434">
        <f t="shared" si="277"/>
        <v>0</v>
      </c>
      <c r="GO52" s="434">
        <f t="shared" si="278"/>
        <v>-293.68896999999998</v>
      </c>
      <c r="GP52" s="435">
        <f t="shared" si="279"/>
        <v>0</v>
      </c>
      <c r="GQ52" s="443">
        <v>0</v>
      </c>
      <c r="GR52" s="443"/>
      <c r="GS52" s="434">
        <f t="shared" si="280"/>
        <v>0</v>
      </c>
      <c r="GT52" s="435" t="str">
        <f t="shared" si="281"/>
        <v>- // -</v>
      </c>
      <c r="GU52" s="436"/>
      <c r="GV52" s="434">
        <f t="shared" si="282"/>
        <v>1410.1851900000001</v>
      </c>
      <c r="GW52" s="434">
        <f t="shared" si="283"/>
        <v>494.54989999999992</v>
      </c>
      <c r="GX52" s="434">
        <f t="shared" si="284"/>
        <v>-915.63529000000017</v>
      </c>
      <c r="GY52" s="435">
        <f t="shared" si="285"/>
        <v>0.3506985490324146</v>
      </c>
      <c r="GZ52" s="434">
        <f t="shared" si="286"/>
        <v>1400.6764660000001</v>
      </c>
      <c r="HA52" s="434">
        <f t="shared" si="287"/>
        <v>1400.6764660000001</v>
      </c>
      <c r="HB52" s="434">
        <f t="shared" si="288"/>
        <v>0</v>
      </c>
      <c r="HC52" s="434">
        <f t="shared" si="289"/>
        <v>505.06375000000003</v>
      </c>
      <c r="HD52" s="434">
        <f t="shared" si="290"/>
        <v>505.06375000000003</v>
      </c>
      <c r="HE52" s="434">
        <f t="shared" si="291"/>
        <v>0</v>
      </c>
      <c r="HF52" s="434">
        <f t="shared" si="292"/>
        <v>-895.61271600000009</v>
      </c>
      <c r="HG52" s="435">
        <f t="shared" si="293"/>
        <v>0.36058559007730195</v>
      </c>
      <c r="HH52" s="434">
        <f t="shared" si="294"/>
        <v>0</v>
      </c>
      <c r="HI52" s="434">
        <f t="shared" si="295"/>
        <v>0</v>
      </c>
      <c r="HJ52" s="434">
        <f t="shared" si="296"/>
        <v>0</v>
      </c>
      <c r="HK52" s="435" t="str">
        <f t="shared" si="297"/>
        <v>- // -</v>
      </c>
      <c r="HL52" s="443">
        <v>28.6</v>
      </c>
      <c r="HM52" s="443"/>
      <c r="HN52" s="434">
        <f t="shared" si="298"/>
        <v>-28.6</v>
      </c>
      <c r="HO52" s="435">
        <f t="shared" si="299"/>
        <v>0</v>
      </c>
      <c r="HP52" s="434">
        <f t="shared" si="166"/>
        <v>91.104774000000106</v>
      </c>
      <c r="HQ52" s="434">
        <f t="shared" si="167"/>
        <v>42.482200000000006</v>
      </c>
      <c r="HR52" s="434">
        <f t="shared" si="300"/>
        <v>-48.6225740000001</v>
      </c>
      <c r="HS52" s="435">
        <f t="shared" si="301"/>
        <v>0.46630048168496591</v>
      </c>
      <c r="HT52" s="436"/>
      <c r="HU52" s="434">
        <f t="shared" si="302"/>
        <v>803.3196660000001</v>
      </c>
      <c r="HV52" s="435">
        <f t="shared" si="303"/>
        <v>2.344790359798365</v>
      </c>
      <c r="HW52" s="436"/>
      <c r="HX52" s="434">
        <f>IF([19]Настройка!$D$13="январь",0,IF([19]Настройка!$D$13="февраль",0,IF(OR([19]Настройка!$D$13="март",[19]Настройка!$D$13="I квартал"),DK52,IF([19]Настройка!$D$13="апрель",DK52,IF([19]Настройка!$D$13="май",DK52,IF(OR([19]Настройка!$D$13="июнь",[19]Настройка!$D$13="II квартал"),DK52+EI52,IF([19]Настройка!$D$13="июль",DK52+EI52,IF([19]Настройка!$D$13="август",DK52+EI52,IF(OR([19]Настройка!$D$13="сентябрь",[19]Настройка!$D$13="III квартал"),DK52+EI52+FG52,IF([19]Настройка!$D$13="октябрь",DK52+EI52+FG52,IF([19]Настройка!$D$13="ноябрь",DK52+EI52+FG52,IF(OR([19]Настройка!$D$13="декабрь",[19]Настройка!$D$13="IV квартал"),GV52,"Ошибка"))))))))))))</f>
        <v>1140.5817820000002</v>
      </c>
      <c r="HY52" s="434">
        <f>IF([19]Настройка!$D$13="январь",0,IF([19]Настройка!$D$13="февраль",0,IF(OR([19]Настройка!$D$13="март",[19]Настройка!$D$13="I квартал"),DL52,IF([19]Настройка!$D$13="апрель",DL52,IF([19]Настройка!$D$13="май",DL52,IF(OR([19]Настройка!$D$13="июнь",[19]Настройка!$D$13="II квартал"),DL52+EJ52,IF([19]Настройка!$D$13="июль",DL52+EJ52,IF([19]Настройка!$D$13="август",DL52+EJ52,IF(OR([19]Настройка!$D$13="сентябрь",[19]Настройка!$D$13="III квартал"),DL52+EJ52+FH52,IF([19]Настройка!$D$13="октябрь",DL52+EJ52+FH52,IF([19]Настройка!$D$13="ноябрь",DL52+EJ52+FH52,IF(OR([19]Настройка!$D$13="декабрь",[19]Настройка!$D$13="IV квартал"),GW52,"Ошибка"))))))))))))</f>
        <v>494.54989999999992</v>
      </c>
      <c r="HZ52" s="434">
        <f t="shared" si="304"/>
        <v>-646.03188200000022</v>
      </c>
      <c r="IA52" s="435">
        <f t="shared" si="305"/>
        <v>0.43359442330633319</v>
      </c>
      <c r="IB52" s="447">
        <f t="shared" si="306"/>
        <v>1106.9874960000002</v>
      </c>
      <c r="IC52" s="434">
        <f>IF([19]Настройка!$D$13="январь",K52,IF([19]Настройка!$D$13="февраль",K52+S52,IF(OR([19]Настройка!$D$13="март",[19]Настройка!$D$13="I квартал"),DP52,IF([19]Настройка!$D$13="апрель",DP52+AI52,IF([19]Настройка!$D$13="май",DP52+AI52+AQ52,IF(OR([19]Настройка!$D$13="июнь",[19]Настройка!$D$13="II квартал"),DP52+EN52,IF([19]Настройка!$D$13="июль",DP52+EN52+BG52,IF([19]Настройка!$D$13="август",DP52+EN52+BG52+BO52,IF(OR([19]Настройка!$D$13="сентябрь",[19]Настройка!$D$13="III квартал"),DP52+EN52+FL52,IF([19]Настройка!$D$13="октябрь",DP52+EN52+FL52+CE52,IF([19]Настройка!$D$13="ноябрь",DP52+EN52+FL52+CE52+CM52,IF(OR([19]Настройка!$D$13="декабрь",[19]Настройка!$D$13="IV квартал"),HA52,"Ошибка"))))))))))))</f>
        <v>1106.9874960000002</v>
      </c>
      <c r="ID52" s="447">
        <f>IF([19]Настройка!$D$13="январь",L52,IF([19]Настройка!$D$13="февраль",L52+T52,IF(OR([19]Настройка!$D$13="март",[19]Настройка!$D$13="I квартал"),DQ52,IF([19]Настройка!$D$13="апрель",DQ52+AJ52,IF([19]Настройка!$D$13="май",DQ52+AJ52+AR52,IF(OR([19]Настройка!$D$13="июнь",[19]Настройка!$D$13="II квартал"),DQ52+EO52,IF([19]Настройка!$D$13="июль",DQ52+EO52+BH52,IF([19]Настройка!$D$13="август",DQ52+EO52+BH52+BP52,IF(OR([19]Настройка!$D$13="сентябрь",[19]Настройка!$D$13="III квартал"),DQ52+EO52+FM52,IF([19]Настройка!$D$13="октябрь",DQ52+EO52+FM52+CF52,IF([19]Настройка!$D$13="ноябрь",DQ52+EO52+FM52+CF52+CN52,IF(OR([19]Настройка!$D$13="декабрь",[19]Настройка!$D$13="IV квартал"),HB52,"Ошибка"))))))))))))</f>
        <v>0</v>
      </c>
      <c r="IE52" s="447">
        <f t="shared" si="307"/>
        <v>505.06375000000003</v>
      </c>
      <c r="IF52" s="434">
        <f>IF([19]Настройка!$D$13="январь",N52,IF([19]Настройка!$D$13="февраль",N52+V52,IF(OR([19]Настройка!$D$13="март",[19]Настройка!$D$13="I квартал"),DS52,IF([19]Настройка!$D$13="апрель",DS52+AL52,IF([19]Настройка!$D$13="май",DS52+AL52+AT52,IF(OR([19]Настройка!$D$13="июнь",[19]Настройка!$D$13="II квартал"),DS52+EQ52,IF([19]Настройка!$D$13="июль",DS52+EQ52+BJ52,IF([19]Настройка!$D$13="август",DS52+EQ52+BJ52+BR52,IF(OR([19]Настройка!$D$13="сентябрь",[19]Настройка!$D$13="III квартал"),DS52+EQ52+FO52,IF([19]Настройка!$D$13="октябрь",DS52+EQ52+FO52+CH52,IF([19]Настройка!$D$13="ноябрь",DS52+EQ52+FO52+CH52+CP52,IF(OR([19]Настройка!$D$13="декабрь",[19]Настройка!$D$13="IV квартал"),HD52,"Ошибка"))))))))))))</f>
        <v>505.06375000000003</v>
      </c>
      <c r="IG52" s="447">
        <f>IF([19]Настройка!$D$13="январь",O52,IF([19]Настройка!$D$13="февраль",O52+W52,IF(OR([19]Настройка!$D$13="март",[19]Настройка!$D$13="I квартал"),DT52,IF([19]Настройка!$D$13="апрель",DT52+AM52,IF([19]Настройка!$D$13="май",DT52+AM52+AU52,IF(OR([19]Настройка!$D$13="июнь",[19]Настройка!$D$13="II квартал"),DT52+ER52,IF([19]Настройка!$D$13="июль",DT52+ER52+BK52,IF([19]Настройка!$D$13="август",DT52+ER52+BK52+BS52,IF(OR([19]Настройка!$D$13="сентябрь",[19]Настройка!$D$13="III квартал"),DT52+ER52+FP52,IF([19]Настройка!$D$13="октябрь",DT52+ER52+FP52+CI52,IF([19]Настройка!$D$13="ноябрь",DT52+ER52+FP52+CI52+CQ52,IF(OR([19]Настройка!$D$13="декабрь",[19]Настройка!$D$13="IV квартал"),HE52,"Ошибка"))))))))))))</f>
        <v>0</v>
      </c>
      <c r="IH52" s="434">
        <f t="shared" si="308"/>
        <v>-601.92374600000016</v>
      </c>
      <c r="II52" s="435">
        <f t="shared" si="309"/>
        <v>0.45625063681839451</v>
      </c>
      <c r="IK52" s="439"/>
    </row>
    <row r="53" spans="1:245" s="438" customFormat="1" outlineLevel="2">
      <c r="A53" s="422">
        <f t="shared" si="310"/>
        <v>40</v>
      </c>
      <c r="B53" s="440" t="s">
        <v>1779</v>
      </c>
      <c r="C53" s="432">
        <v>12090300</v>
      </c>
      <c r="D53" s="433"/>
      <c r="E53" s="442">
        <v>3725.9567200000001</v>
      </c>
      <c r="F53" s="442">
        <v>2018.8838999999998</v>
      </c>
      <c r="G53" s="434">
        <f t="shared" si="168"/>
        <v>-1707.0728200000003</v>
      </c>
      <c r="H53" s="435">
        <f t="shared" si="169"/>
        <v>0.5418430893636359</v>
      </c>
      <c r="I53" s="436"/>
      <c r="J53" s="442">
        <v>152.09652199999999</v>
      </c>
      <c r="K53" s="434">
        <f t="shared" si="170"/>
        <v>152.09652199999999</v>
      </c>
      <c r="L53" s="442">
        <v>0</v>
      </c>
      <c r="M53" s="442">
        <v>223.66800000000001</v>
      </c>
      <c r="N53" s="434">
        <f t="shared" si="171"/>
        <v>223.66800000000001</v>
      </c>
      <c r="O53" s="443"/>
      <c r="P53" s="434">
        <f t="shared" si="172"/>
        <v>71.571478000000013</v>
      </c>
      <c r="Q53" s="435">
        <f t="shared" si="173"/>
        <v>1.4705661711317766</v>
      </c>
      <c r="R53" s="442">
        <v>310.89228983333339</v>
      </c>
      <c r="S53" s="434">
        <f t="shared" si="174"/>
        <v>310.89228983333339</v>
      </c>
      <c r="T53" s="442">
        <v>0</v>
      </c>
      <c r="U53" s="442">
        <v>244.47280000000001</v>
      </c>
      <c r="V53" s="434">
        <f t="shared" si="175"/>
        <v>244.47280000000001</v>
      </c>
      <c r="W53" s="443"/>
      <c r="X53" s="434">
        <f t="shared" si="176"/>
        <v>-66.419489833333387</v>
      </c>
      <c r="Y53" s="435">
        <f t="shared" si="177"/>
        <v>0.78635851706409221</v>
      </c>
      <c r="Z53" s="442">
        <v>661.95093806645139</v>
      </c>
      <c r="AA53" s="434">
        <f t="shared" si="178"/>
        <v>661.95093806645139</v>
      </c>
      <c r="AB53" s="442">
        <v>0</v>
      </c>
      <c r="AC53" s="442">
        <v>276.44159999999999</v>
      </c>
      <c r="AD53" s="434">
        <f t="shared" si="179"/>
        <v>276.44159999999999</v>
      </c>
      <c r="AE53" s="443"/>
      <c r="AF53" s="434">
        <f t="shared" si="180"/>
        <v>-385.50933806645139</v>
      </c>
      <c r="AG53" s="435">
        <f t="shared" si="181"/>
        <v>0.41761644874691423</v>
      </c>
      <c r="AH53" s="442">
        <v>635.93619604237495</v>
      </c>
      <c r="AI53" s="434">
        <f t="shared" si="182"/>
        <v>635.93619604237495</v>
      </c>
      <c r="AJ53" s="442">
        <v>0</v>
      </c>
      <c r="AK53" s="442">
        <v>215.85000000000002</v>
      </c>
      <c r="AL53" s="434">
        <f t="shared" si="183"/>
        <v>215.85000000000002</v>
      </c>
      <c r="AM53" s="443"/>
      <c r="AN53" s="434">
        <f t="shared" si="184"/>
        <v>-420.08619604237492</v>
      </c>
      <c r="AO53" s="435">
        <f t="shared" si="185"/>
        <v>0.33942084338539064</v>
      </c>
      <c r="AP53" s="442">
        <v>520.24728311693445</v>
      </c>
      <c r="AQ53" s="434">
        <f t="shared" si="186"/>
        <v>520.24728311693445</v>
      </c>
      <c r="AR53" s="442">
        <v>0</v>
      </c>
      <c r="AS53" s="442">
        <v>320.74999999999994</v>
      </c>
      <c r="AT53" s="434">
        <f t="shared" si="187"/>
        <v>320.74999999999994</v>
      </c>
      <c r="AU53" s="443"/>
      <c r="AV53" s="434">
        <f t="shared" si="188"/>
        <v>-199.49728311693451</v>
      </c>
      <c r="AW53" s="435">
        <f t="shared" si="189"/>
        <v>0.61653373387806032</v>
      </c>
      <c r="AX53" s="442">
        <v>448.1658323007357</v>
      </c>
      <c r="AY53" s="434">
        <f t="shared" si="190"/>
        <v>448.1658323007357</v>
      </c>
      <c r="AZ53" s="442">
        <v>0</v>
      </c>
      <c r="BA53" s="442">
        <v>457.80000000000007</v>
      </c>
      <c r="BB53" s="434">
        <f t="shared" si="191"/>
        <v>457.80000000000007</v>
      </c>
      <c r="BC53" s="443"/>
      <c r="BD53" s="434">
        <f t="shared" si="192"/>
        <v>9.634167699264367</v>
      </c>
      <c r="BE53" s="435">
        <f t="shared" si="193"/>
        <v>1.0214968812990624</v>
      </c>
      <c r="BF53" s="442">
        <v>473.07225955487098</v>
      </c>
      <c r="BG53" s="434">
        <f t="shared" si="194"/>
        <v>473.07225955487098</v>
      </c>
      <c r="BH53" s="442">
        <v>0</v>
      </c>
      <c r="BI53" s="442">
        <v>754.38300000000004</v>
      </c>
      <c r="BJ53" s="434">
        <f t="shared" si="195"/>
        <v>754.38300000000004</v>
      </c>
      <c r="BK53" s="443"/>
      <c r="BL53" s="434">
        <f t="shared" si="196"/>
        <v>281.31074044512906</v>
      </c>
      <c r="BM53" s="435">
        <f t="shared" si="197"/>
        <v>1.5946464514952186</v>
      </c>
      <c r="BN53" s="442">
        <v>265.54725730565167</v>
      </c>
      <c r="BO53" s="434">
        <f t="shared" si="198"/>
        <v>265.54725730565167</v>
      </c>
      <c r="BP53" s="442">
        <v>0</v>
      </c>
      <c r="BQ53" s="442">
        <v>567.928</v>
      </c>
      <c r="BR53" s="434">
        <f t="shared" si="199"/>
        <v>567.928</v>
      </c>
      <c r="BS53" s="443"/>
      <c r="BT53" s="434">
        <f t="shared" si="200"/>
        <v>302.38074269434833</v>
      </c>
      <c r="BU53" s="435">
        <f t="shared" si="201"/>
        <v>2.1387078358949134</v>
      </c>
      <c r="BV53" s="442">
        <v>323.69745873115056</v>
      </c>
      <c r="BW53" s="434">
        <f t="shared" si="202"/>
        <v>323.69745873115056</v>
      </c>
      <c r="BX53" s="442">
        <v>0</v>
      </c>
      <c r="BY53" s="442">
        <v>851.44569999999999</v>
      </c>
      <c r="BZ53" s="434">
        <f t="shared" si="203"/>
        <v>851.44569999999999</v>
      </c>
      <c r="CA53" s="443"/>
      <c r="CB53" s="434">
        <f t="shared" si="204"/>
        <v>527.74824126884937</v>
      </c>
      <c r="CC53" s="435">
        <f t="shared" si="205"/>
        <v>2.6303749907013474</v>
      </c>
      <c r="CD53" s="442">
        <v>226.25392704517432</v>
      </c>
      <c r="CE53" s="434">
        <f t="shared" si="206"/>
        <v>226.25392704517432</v>
      </c>
      <c r="CF53" s="442">
        <v>0</v>
      </c>
      <c r="CG53" s="442"/>
      <c r="CH53" s="434">
        <f t="shared" si="207"/>
        <v>0</v>
      </c>
      <c r="CI53" s="443"/>
      <c r="CJ53" s="434">
        <f t="shared" si="208"/>
        <v>-226.25392704517432</v>
      </c>
      <c r="CK53" s="435">
        <f t="shared" si="209"/>
        <v>0</v>
      </c>
      <c r="CL53" s="442">
        <v>149.94551891554121</v>
      </c>
      <c r="CM53" s="434">
        <f t="shared" si="210"/>
        <v>149.94551891554121</v>
      </c>
      <c r="CN53" s="442">
        <v>0</v>
      </c>
      <c r="CO53" s="442"/>
      <c r="CP53" s="434">
        <f t="shared" si="211"/>
        <v>0</v>
      </c>
      <c r="CQ53" s="443"/>
      <c r="CR53" s="434">
        <f t="shared" si="212"/>
        <v>-149.94551891554121</v>
      </c>
      <c r="CS53" s="435">
        <f t="shared" si="213"/>
        <v>0</v>
      </c>
      <c r="CT53" s="442">
        <v>300.08371307995696</v>
      </c>
      <c r="CU53" s="434">
        <f t="shared" si="214"/>
        <v>300.08371307995696</v>
      </c>
      <c r="CV53" s="442">
        <v>0</v>
      </c>
      <c r="CW53" s="442"/>
      <c r="CX53" s="434">
        <f t="shared" si="215"/>
        <v>0</v>
      </c>
      <c r="CY53" s="443"/>
      <c r="CZ53" s="434">
        <f t="shared" si="216"/>
        <v>-300.08371307995696</v>
      </c>
      <c r="DA53" s="435">
        <f t="shared" si="217"/>
        <v>0</v>
      </c>
      <c r="DB53" s="436"/>
      <c r="DC53" s="443">
        <v>0</v>
      </c>
      <c r="DD53" s="443">
        <f>DC53</f>
        <v>0</v>
      </c>
      <c r="DE53" s="434">
        <f t="shared" si="218"/>
        <v>0</v>
      </c>
      <c r="DF53" s="435" t="str">
        <f t="shared" si="219"/>
        <v>- // -</v>
      </c>
      <c r="DG53" s="443">
        <v>0</v>
      </c>
      <c r="DH53" s="443"/>
      <c r="DI53" s="434">
        <f t="shared" si="220"/>
        <v>0</v>
      </c>
      <c r="DJ53" s="435" t="str">
        <f t="shared" si="221"/>
        <v>- // -</v>
      </c>
      <c r="DK53" s="443">
        <v>1124.9397498997846</v>
      </c>
      <c r="DL53" s="443">
        <v>678.11239999999998</v>
      </c>
      <c r="DM53" s="434">
        <f t="shared" si="222"/>
        <v>-446.82734989978462</v>
      </c>
      <c r="DN53" s="435">
        <f t="shared" si="223"/>
        <v>0.60279886105936764</v>
      </c>
      <c r="DO53" s="434">
        <f t="shared" si="224"/>
        <v>1124.9397498997848</v>
      </c>
      <c r="DP53" s="434">
        <f t="shared" si="225"/>
        <v>1124.9397498997848</v>
      </c>
      <c r="DQ53" s="434">
        <f t="shared" si="226"/>
        <v>0</v>
      </c>
      <c r="DR53" s="434">
        <f t="shared" si="227"/>
        <v>744.58240000000001</v>
      </c>
      <c r="DS53" s="434">
        <f t="shared" si="228"/>
        <v>744.58240000000001</v>
      </c>
      <c r="DT53" s="434">
        <f t="shared" si="229"/>
        <v>0</v>
      </c>
      <c r="DU53" s="434">
        <f t="shared" si="230"/>
        <v>-380.35734989978482</v>
      </c>
      <c r="DV53" s="435">
        <f t="shared" si="231"/>
        <v>0.66188646997879763</v>
      </c>
      <c r="DW53" s="443">
        <v>0</v>
      </c>
      <c r="DX53" s="443"/>
      <c r="DY53" s="434">
        <f t="shared" si="232"/>
        <v>0</v>
      </c>
      <c r="DZ53" s="435" t="str">
        <f t="shared" si="233"/>
        <v>- // -</v>
      </c>
      <c r="EA53" s="443">
        <v>2.2737367544323206E-13</v>
      </c>
      <c r="EB53" s="443">
        <v>66.47</v>
      </c>
      <c r="EC53" s="434">
        <f t="shared" si="234"/>
        <v>66.469999999999771</v>
      </c>
      <c r="ED53" s="435" t="str">
        <f t="shared" si="235"/>
        <v>- // -</v>
      </c>
      <c r="EE53" s="434">
        <f t="shared" si="160"/>
        <v>0</v>
      </c>
      <c r="EF53" s="434">
        <f t="shared" si="161"/>
        <v>0</v>
      </c>
      <c r="EG53" s="434">
        <f t="shared" si="236"/>
        <v>0</v>
      </c>
      <c r="EH53" s="435" t="str">
        <f t="shared" si="237"/>
        <v>- // -</v>
      </c>
      <c r="EI53" s="443">
        <v>1604.3493114600456</v>
      </c>
      <c r="EJ53" s="443">
        <f>1060.87-216.764</f>
        <v>844.10599999999988</v>
      </c>
      <c r="EK53" s="434">
        <f t="shared" si="238"/>
        <v>-760.24331146004567</v>
      </c>
      <c r="EL53" s="435">
        <f t="shared" si="239"/>
        <v>0.52613604404630387</v>
      </c>
      <c r="EM53" s="434">
        <f t="shared" si="240"/>
        <v>1604.3493114600451</v>
      </c>
      <c r="EN53" s="434">
        <f t="shared" si="241"/>
        <v>1604.3493114600451</v>
      </c>
      <c r="EO53" s="434">
        <f t="shared" si="242"/>
        <v>0</v>
      </c>
      <c r="EP53" s="434">
        <f t="shared" si="243"/>
        <v>994.4</v>
      </c>
      <c r="EQ53" s="434">
        <f t="shared" si="244"/>
        <v>994.4</v>
      </c>
      <c r="ER53" s="434">
        <f t="shared" si="245"/>
        <v>0</v>
      </c>
      <c r="ES53" s="434">
        <f t="shared" si="246"/>
        <v>-609.94931146004512</v>
      </c>
      <c r="ET53" s="435">
        <f t="shared" si="247"/>
        <v>0.61981514430609996</v>
      </c>
      <c r="EU53" s="443">
        <v>0</v>
      </c>
      <c r="EV53" s="443"/>
      <c r="EW53" s="434">
        <f t="shared" si="248"/>
        <v>0</v>
      </c>
      <c r="EX53" s="435" t="str">
        <f t="shared" si="249"/>
        <v>- // -</v>
      </c>
      <c r="EY53" s="443">
        <v>0</v>
      </c>
      <c r="EZ53" s="443">
        <v>216.76400000000001</v>
      </c>
      <c r="FA53" s="434">
        <f t="shared" si="250"/>
        <v>216.76400000000001</v>
      </c>
      <c r="FB53" s="435" t="str">
        <f t="shared" si="251"/>
        <v>- // -</v>
      </c>
      <c r="FC53" s="434">
        <f t="shared" si="162"/>
        <v>2.2737367544323206E-13</v>
      </c>
      <c r="FD53" s="434">
        <f t="shared" si="163"/>
        <v>0</v>
      </c>
      <c r="FE53" s="434">
        <f t="shared" si="252"/>
        <v>-2.2737367544323206E-13</v>
      </c>
      <c r="FF53" s="435" t="str">
        <f t="shared" si="253"/>
        <v>- // -</v>
      </c>
      <c r="FG53" s="443">
        <v>1062.3169755916731</v>
      </c>
      <c r="FH53" s="443">
        <f>1872.9207</f>
        <v>1872.9206999999999</v>
      </c>
      <c r="FI53" s="434">
        <f t="shared" si="254"/>
        <v>810.6037244083268</v>
      </c>
      <c r="FJ53" s="435">
        <f t="shared" si="255"/>
        <v>1.7630525945016073</v>
      </c>
      <c r="FK53" s="434">
        <f t="shared" si="256"/>
        <v>1062.3169755916733</v>
      </c>
      <c r="FL53" s="434">
        <f t="shared" si="257"/>
        <v>1062.3169755916733</v>
      </c>
      <c r="FM53" s="434">
        <f t="shared" si="258"/>
        <v>0</v>
      </c>
      <c r="FN53" s="434">
        <f t="shared" si="259"/>
        <v>2173.7566999999999</v>
      </c>
      <c r="FO53" s="434">
        <f t="shared" si="260"/>
        <v>2173.7566999999999</v>
      </c>
      <c r="FP53" s="434">
        <f t="shared" si="261"/>
        <v>0</v>
      </c>
      <c r="FQ53" s="434">
        <f t="shared" si="262"/>
        <v>1111.4397244083266</v>
      </c>
      <c r="FR53" s="435">
        <f t="shared" si="263"/>
        <v>2.0462411407756087</v>
      </c>
      <c r="FS53" s="443">
        <v>0</v>
      </c>
      <c r="FT53" s="443"/>
      <c r="FU53" s="434">
        <f t="shared" si="264"/>
        <v>0</v>
      </c>
      <c r="FV53" s="435" t="str">
        <f t="shared" si="265"/>
        <v>- // -</v>
      </c>
      <c r="FW53" s="443">
        <v>0</v>
      </c>
      <c r="FX53" s="443">
        <v>517.6</v>
      </c>
      <c r="FY53" s="434">
        <f t="shared" si="266"/>
        <v>517.6</v>
      </c>
      <c r="FZ53" s="435" t="str">
        <f t="shared" si="267"/>
        <v>- // -</v>
      </c>
      <c r="GA53" s="434">
        <f t="shared" si="164"/>
        <v>0</v>
      </c>
      <c r="GB53" s="434">
        <f t="shared" si="165"/>
        <v>0</v>
      </c>
      <c r="GC53" s="434">
        <f t="shared" si="268"/>
        <v>0</v>
      </c>
      <c r="GD53" s="435" t="str">
        <f t="shared" si="269"/>
        <v>- // -</v>
      </c>
      <c r="GE53" s="443">
        <v>676.28315904067256</v>
      </c>
      <c r="GF53" s="443"/>
      <c r="GG53" s="434">
        <f t="shared" si="270"/>
        <v>-676.28315904067256</v>
      </c>
      <c r="GH53" s="435">
        <f t="shared" si="271"/>
        <v>0</v>
      </c>
      <c r="GI53" s="434">
        <f t="shared" si="272"/>
        <v>676.28315904067244</v>
      </c>
      <c r="GJ53" s="434">
        <f t="shared" si="273"/>
        <v>676.28315904067244</v>
      </c>
      <c r="GK53" s="434">
        <f t="shared" si="274"/>
        <v>0</v>
      </c>
      <c r="GL53" s="434">
        <f t="shared" si="275"/>
        <v>0</v>
      </c>
      <c r="GM53" s="434">
        <f t="shared" si="276"/>
        <v>0</v>
      </c>
      <c r="GN53" s="434">
        <f t="shared" si="277"/>
        <v>0</v>
      </c>
      <c r="GO53" s="434">
        <f t="shared" si="278"/>
        <v>-676.28315904067244</v>
      </c>
      <c r="GP53" s="435">
        <f t="shared" si="279"/>
        <v>0</v>
      </c>
      <c r="GQ53" s="443">
        <v>0</v>
      </c>
      <c r="GR53" s="443"/>
      <c r="GS53" s="434">
        <f t="shared" si="280"/>
        <v>0</v>
      </c>
      <c r="GT53" s="435" t="str">
        <f t="shared" si="281"/>
        <v>- // -</v>
      </c>
      <c r="GU53" s="436"/>
      <c r="GV53" s="434">
        <f t="shared" si="282"/>
        <v>4467.8891959921757</v>
      </c>
      <c r="GW53" s="434">
        <f t="shared" si="283"/>
        <v>3395.1390999999994</v>
      </c>
      <c r="GX53" s="434">
        <f t="shared" si="284"/>
        <v>-1072.7500959921763</v>
      </c>
      <c r="GY53" s="435">
        <f t="shared" si="285"/>
        <v>0.75989778418084675</v>
      </c>
      <c r="GZ53" s="434">
        <f t="shared" si="286"/>
        <v>4467.8891959921757</v>
      </c>
      <c r="HA53" s="434">
        <f t="shared" si="287"/>
        <v>4467.8891959921757</v>
      </c>
      <c r="HB53" s="434">
        <f t="shared" si="288"/>
        <v>0</v>
      </c>
      <c r="HC53" s="434">
        <f t="shared" si="289"/>
        <v>3912.7390999999998</v>
      </c>
      <c r="HD53" s="434">
        <f t="shared" si="290"/>
        <v>3912.7390999999998</v>
      </c>
      <c r="HE53" s="434">
        <f t="shared" si="291"/>
        <v>0</v>
      </c>
      <c r="HF53" s="434">
        <f t="shared" si="292"/>
        <v>-555.15009599217592</v>
      </c>
      <c r="HG53" s="435">
        <f t="shared" si="293"/>
        <v>0.87574667328586364</v>
      </c>
      <c r="HH53" s="434">
        <f t="shared" si="294"/>
        <v>0</v>
      </c>
      <c r="HI53" s="434">
        <f t="shared" si="295"/>
        <v>0</v>
      </c>
      <c r="HJ53" s="434">
        <f t="shared" si="296"/>
        <v>0</v>
      </c>
      <c r="HK53" s="435" t="str">
        <f t="shared" si="297"/>
        <v>- // -</v>
      </c>
      <c r="HL53" s="443">
        <v>0</v>
      </c>
      <c r="HM53" s="443"/>
      <c r="HN53" s="434">
        <f t="shared" si="298"/>
        <v>0</v>
      </c>
      <c r="HO53" s="435" t="str">
        <f t="shared" si="299"/>
        <v>- // -</v>
      </c>
      <c r="HP53" s="434">
        <f t="shared" si="166"/>
        <v>1.1368683772161603E-13</v>
      </c>
      <c r="HQ53" s="434">
        <f t="shared" si="167"/>
        <v>-517.6</v>
      </c>
      <c r="HR53" s="434">
        <f t="shared" si="300"/>
        <v>-517.60000000000014</v>
      </c>
      <c r="HS53" s="435" t="str">
        <f t="shared" si="301"/>
        <v>- // -</v>
      </c>
      <c r="HT53" s="436"/>
      <c r="HU53" s="434">
        <f t="shared" si="302"/>
        <v>2449.0052959921759</v>
      </c>
      <c r="HV53" s="435">
        <f t="shared" si="303"/>
        <v>2.2130490990552634</v>
      </c>
      <c r="HW53" s="436"/>
      <c r="HX53" s="434">
        <f>IF([19]Настройка!$D$13="январь",0,IF([19]Настройка!$D$13="февраль",0,IF(OR([19]Настройка!$D$13="март",[19]Настройка!$D$13="I квартал"),DK53,IF([19]Настройка!$D$13="апрель",DK53,IF([19]Настройка!$D$13="май",DK53,IF(OR([19]Настройка!$D$13="июнь",[19]Настройка!$D$13="II квартал"),DK53+EI53,IF([19]Настройка!$D$13="июль",DK53+EI53,IF([19]Настройка!$D$13="август",DK53+EI53,IF(OR([19]Настройка!$D$13="сентябрь",[19]Настройка!$D$13="III квартал"),DK53+EI53+FG53,IF([19]Настройка!$D$13="октябрь",DK53+EI53+FG53,IF([19]Настройка!$D$13="ноябрь",DK53+EI53+FG53,IF(OR([19]Настройка!$D$13="декабрь",[19]Настройка!$D$13="IV квартал"),GV53,"Ошибка"))))))))))))</f>
        <v>3791.6060369515035</v>
      </c>
      <c r="HY53" s="434">
        <f>IF([19]Настройка!$D$13="январь",0,IF([19]Настройка!$D$13="февраль",0,IF(OR([19]Настройка!$D$13="март",[19]Настройка!$D$13="I квартал"),DL53,IF([19]Настройка!$D$13="апрель",DL53,IF([19]Настройка!$D$13="май",DL53,IF(OR([19]Настройка!$D$13="июнь",[19]Настройка!$D$13="II квартал"),DL53+EJ53,IF([19]Настройка!$D$13="июль",DL53+EJ53,IF([19]Настройка!$D$13="август",DL53+EJ53,IF(OR([19]Настройка!$D$13="сентябрь",[19]Настройка!$D$13="III квартал"),DL53+EJ53+FH53,IF([19]Настройка!$D$13="октябрь",DL53+EJ53+FH53,IF([19]Настройка!$D$13="ноябрь",DL53+EJ53+FH53,IF(OR([19]Настройка!$D$13="декабрь",[19]Настройка!$D$13="IV квартал"),GW53,"Ошибка"))))))))))))</f>
        <v>3395.1390999999994</v>
      </c>
      <c r="HZ53" s="434">
        <f t="shared" si="304"/>
        <v>-396.46693695150407</v>
      </c>
      <c r="IA53" s="435">
        <f t="shared" si="305"/>
        <v>0.89543561934238602</v>
      </c>
      <c r="IB53" s="447">
        <f t="shared" si="306"/>
        <v>3791.6060369515035</v>
      </c>
      <c r="IC53" s="434">
        <f>IF([19]Настройка!$D$13="январь",K53,IF([19]Настройка!$D$13="февраль",K53+S53,IF(OR([19]Настройка!$D$13="март",[19]Настройка!$D$13="I квартал"),DP53,IF([19]Настройка!$D$13="апрель",DP53+AI53,IF([19]Настройка!$D$13="май",DP53+AI53+AQ53,IF(OR([19]Настройка!$D$13="июнь",[19]Настройка!$D$13="II квартал"),DP53+EN53,IF([19]Настройка!$D$13="июль",DP53+EN53+BG53,IF([19]Настройка!$D$13="август",DP53+EN53+BG53+BO53,IF(OR([19]Настройка!$D$13="сентябрь",[19]Настройка!$D$13="III квартал"),DP53+EN53+FL53,IF([19]Настройка!$D$13="октябрь",DP53+EN53+FL53+CE53,IF([19]Настройка!$D$13="ноябрь",DP53+EN53+FL53+CE53+CM53,IF(OR([19]Настройка!$D$13="декабрь",[19]Настройка!$D$13="IV квартал"),HA53,"Ошибка"))))))))))))</f>
        <v>3791.6060369515035</v>
      </c>
      <c r="ID53" s="447">
        <f>IF([19]Настройка!$D$13="январь",L53,IF([19]Настройка!$D$13="февраль",L53+T53,IF(OR([19]Настройка!$D$13="март",[19]Настройка!$D$13="I квартал"),DQ53,IF([19]Настройка!$D$13="апрель",DQ53+AJ53,IF([19]Настройка!$D$13="май",DQ53+AJ53+AR53,IF(OR([19]Настройка!$D$13="июнь",[19]Настройка!$D$13="II квартал"),DQ53+EO53,IF([19]Настройка!$D$13="июль",DQ53+EO53+BH53,IF([19]Настройка!$D$13="август",DQ53+EO53+BH53+BP53,IF(OR([19]Настройка!$D$13="сентябрь",[19]Настройка!$D$13="III квартал"),DQ53+EO53+FM53,IF([19]Настройка!$D$13="октябрь",DQ53+EO53+FM53+CF53,IF([19]Настройка!$D$13="ноябрь",DQ53+EO53+FM53+CF53+CN53,IF(OR([19]Настройка!$D$13="декабрь",[19]Настройка!$D$13="IV квартал"),HB53,"Ошибка"))))))))))))</f>
        <v>0</v>
      </c>
      <c r="IE53" s="447">
        <f t="shared" si="307"/>
        <v>3912.7390999999998</v>
      </c>
      <c r="IF53" s="434">
        <f>IF([19]Настройка!$D$13="январь",N53,IF([19]Настройка!$D$13="февраль",N53+V53,IF(OR([19]Настройка!$D$13="март",[19]Настройка!$D$13="I квартал"),DS53,IF([19]Настройка!$D$13="апрель",DS53+AL53,IF([19]Настройка!$D$13="май",DS53+AL53+AT53,IF(OR([19]Настройка!$D$13="июнь",[19]Настройка!$D$13="II квартал"),DS53+EQ53,IF([19]Настройка!$D$13="июль",DS53+EQ53+BJ53,IF([19]Настройка!$D$13="август",DS53+EQ53+BJ53+BR53,IF(OR([19]Настройка!$D$13="сентябрь",[19]Настройка!$D$13="III квартал"),DS53+EQ53+FO53,IF([19]Настройка!$D$13="октябрь",DS53+EQ53+FO53+CH53,IF([19]Настройка!$D$13="ноябрь",DS53+EQ53+FO53+CH53+CP53,IF(OR([19]Настройка!$D$13="декабрь",[19]Настройка!$D$13="IV квартал"),HD53,"Ошибка"))))))))))))</f>
        <v>3912.7390999999998</v>
      </c>
      <c r="IG53" s="447">
        <f>IF([19]Настройка!$D$13="январь",O53,IF([19]Настройка!$D$13="февраль",O53+W53,IF(OR([19]Настройка!$D$13="март",[19]Настройка!$D$13="I квартал"),DT53,IF([19]Настройка!$D$13="апрель",DT53+AM53,IF([19]Настройка!$D$13="май",DT53+AM53+AU53,IF(OR([19]Настройка!$D$13="июнь",[19]Настройка!$D$13="II квартал"),DT53+ER53,IF([19]Настройка!$D$13="июль",DT53+ER53+BK53,IF([19]Настройка!$D$13="август",DT53+ER53+BK53+BS53,IF(OR([19]Настройка!$D$13="сентябрь",[19]Настройка!$D$13="III квартал"),DT53+ER53+FP53,IF([19]Настройка!$D$13="октябрь",DT53+ER53+FP53+CI53,IF([19]Настройка!$D$13="ноябрь",DT53+ER53+FP53+CI53+CQ53,IF(OR([19]Настройка!$D$13="декабрь",[19]Настройка!$D$13="IV квартал"),HE53,"Ошибка"))))))))))))</f>
        <v>0</v>
      </c>
      <c r="IH53" s="434">
        <f t="shared" si="308"/>
        <v>121.1330630484963</v>
      </c>
      <c r="II53" s="435">
        <f t="shared" si="309"/>
        <v>1.0319476923150721</v>
      </c>
      <c r="IK53" s="439"/>
    </row>
    <row r="54" spans="1:245" s="438" customFormat="1" outlineLevel="1">
      <c r="A54" s="422">
        <f t="shared" si="310"/>
        <v>41</v>
      </c>
      <c r="B54" s="440" t="s">
        <v>1780</v>
      </c>
      <c r="C54" s="432">
        <v>12090400</v>
      </c>
      <c r="D54" s="433"/>
      <c r="E54" s="434">
        <f>E55+E56+E57</f>
        <v>13093.926816477546</v>
      </c>
      <c r="F54" s="434">
        <f>F55+F56+F57</f>
        <v>10830.836140000001</v>
      </c>
      <c r="G54" s="434">
        <f t="shared" si="168"/>
        <v>-2263.0906764775445</v>
      </c>
      <c r="H54" s="435">
        <f t="shared" si="169"/>
        <v>0.82716485984711285</v>
      </c>
      <c r="I54" s="436"/>
      <c r="J54" s="434">
        <f>J55+J56+J57</f>
        <v>1889.94398454</v>
      </c>
      <c r="K54" s="434">
        <f t="shared" si="170"/>
        <v>1889.94398454</v>
      </c>
      <c r="L54" s="434">
        <f>L55+L56+L57</f>
        <v>0</v>
      </c>
      <c r="M54" s="434">
        <f>M55+M56+M57</f>
        <v>1889.5959700000003</v>
      </c>
      <c r="N54" s="434">
        <f t="shared" si="171"/>
        <v>1889.5959700000003</v>
      </c>
      <c r="O54" s="434">
        <f>O55+O56+O57</f>
        <v>0</v>
      </c>
      <c r="P54" s="434">
        <f t="shared" si="172"/>
        <v>-0.34801453999966725</v>
      </c>
      <c r="Q54" s="435">
        <f t="shared" si="173"/>
        <v>0.99981585986524124</v>
      </c>
      <c r="R54" s="434">
        <f>R55+R56+R57</f>
        <v>1522.84284</v>
      </c>
      <c r="S54" s="434">
        <f t="shared" si="174"/>
        <v>1522.84284</v>
      </c>
      <c r="T54" s="434">
        <f>T55+T56+T57</f>
        <v>0</v>
      </c>
      <c r="U54" s="434">
        <f>U55+U56+U57</f>
        <v>1520.9663599999997</v>
      </c>
      <c r="V54" s="434">
        <f t="shared" si="175"/>
        <v>1520.9663599999997</v>
      </c>
      <c r="W54" s="434">
        <f>W55+W56+W57</f>
        <v>0</v>
      </c>
      <c r="X54" s="434">
        <f t="shared" si="176"/>
        <v>-1.8764800000003561</v>
      </c>
      <c r="Y54" s="435">
        <f t="shared" si="177"/>
        <v>0.99876777829549346</v>
      </c>
      <c r="Z54" s="434">
        <f>Z55+Z56+Z57</f>
        <v>2290.2083545999999</v>
      </c>
      <c r="AA54" s="434">
        <f t="shared" si="178"/>
        <v>2290.2083545999999</v>
      </c>
      <c r="AB54" s="434">
        <f>AB55+AB56+AB57</f>
        <v>0</v>
      </c>
      <c r="AC54" s="434">
        <f>AC55+AC56+AC57</f>
        <v>1636.3493399999998</v>
      </c>
      <c r="AD54" s="434">
        <f t="shared" si="179"/>
        <v>1636.3493399999998</v>
      </c>
      <c r="AE54" s="434">
        <f>AE55+AE56+AE57</f>
        <v>0</v>
      </c>
      <c r="AF54" s="434">
        <f t="shared" si="180"/>
        <v>-653.85901460000014</v>
      </c>
      <c r="AG54" s="435">
        <f t="shared" si="181"/>
        <v>0.71449802229273551</v>
      </c>
      <c r="AH54" s="434">
        <f>AH55+AH56+AH57</f>
        <v>2353.3941141478181</v>
      </c>
      <c r="AI54" s="434">
        <f t="shared" si="182"/>
        <v>2353.3941141478181</v>
      </c>
      <c r="AJ54" s="434">
        <f>AJ55+AJ56+AJ57</f>
        <v>0</v>
      </c>
      <c r="AK54" s="434">
        <f>AK55+AK56+AK57</f>
        <v>1688.5790999999997</v>
      </c>
      <c r="AL54" s="434">
        <f t="shared" si="183"/>
        <v>1688.5790999999997</v>
      </c>
      <c r="AM54" s="434">
        <f>AM55+AM56+AM57</f>
        <v>0</v>
      </c>
      <c r="AN54" s="434">
        <f t="shared" si="184"/>
        <v>-664.81501414781837</v>
      </c>
      <c r="AO54" s="435">
        <f t="shared" si="185"/>
        <v>0.71750799827739309</v>
      </c>
      <c r="AP54" s="434">
        <f>AP55+AP56+AP57</f>
        <v>2747.1379733078184</v>
      </c>
      <c r="AQ54" s="434">
        <f t="shared" si="186"/>
        <v>2747.1379733078184</v>
      </c>
      <c r="AR54" s="434">
        <f>AR55+AR56+AR57</f>
        <v>0</v>
      </c>
      <c r="AS54" s="434">
        <f>AS55+AS56+AS57</f>
        <v>1992.56619</v>
      </c>
      <c r="AT54" s="434">
        <f t="shared" si="187"/>
        <v>1992.56619</v>
      </c>
      <c r="AU54" s="434">
        <f>AU55+AU56+AU57</f>
        <v>0</v>
      </c>
      <c r="AV54" s="434">
        <f t="shared" si="188"/>
        <v>-754.57178330781835</v>
      </c>
      <c r="AW54" s="435">
        <f t="shared" si="189"/>
        <v>0.72532439555657213</v>
      </c>
      <c r="AX54" s="434">
        <f>AX55+AX56+AX57</f>
        <v>2633.9365565478183</v>
      </c>
      <c r="AY54" s="434">
        <f t="shared" si="190"/>
        <v>2633.9365565478183</v>
      </c>
      <c r="AZ54" s="434">
        <f>AZ55+AZ56+AZ57</f>
        <v>0</v>
      </c>
      <c r="BA54" s="434">
        <f>BA55+BA56+BA57</f>
        <v>2328.3661999999999</v>
      </c>
      <c r="BB54" s="434">
        <f t="shared" si="191"/>
        <v>2328.3661999999999</v>
      </c>
      <c r="BC54" s="434">
        <f>BC55+BC56+BC57</f>
        <v>0</v>
      </c>
      <c r="BD54" s="434">
        <f t="shared" si="192"/>
        <v>-305.57035654781839</v>
      </c>
      <c r="BE54" s="435">
        <f t="shared" si="193"/>
        <v>0.88398719939241222</v>
      </c>
      <c r="BF54" s="434">
        <f>BF55+BF56+BF57</f>
        <v>3187.909066107818</v>
      </c>
      <c r="BG54" s="434">
        <f t="shared" si="194"/>
        <v>3187.909066107818</v>
      </c>
      <c r="BH54" s="434">
        <f>BH55+BH56+BH57</f>
        <v>0</v>
      </c>
      <c r="BI54" s="434">
        <f>BI55+BI56+BI57</f>
        <v>2123.4542599999995</v>
      </c>
      <c r="BJ54" s="434">
        <f t="shared" si="195"/>
        <v>2123.4542599999995</v>
      </c>
      <c r="BK54" s="434">
        <f>BK55+BK56+BK57</f>
        <v>0</v>
      </c>
      <c r="BL54" s="434">
        <f t="shared" si="196"/>
        <v>-1064.4548061078185</v>
      </c>
      <c r="BM54" s="435">
        <f t="shared" si="197"/>
        <v>0.66609624552201152</v>
      </c>
      <c r="BN54" s="434">
        <f>BN55+BN56+BN57</f>
        <v>2117.5737923753309</v>
      </c>
      <c r="BO54" s="434">
        <f t="shared" si="198"/>
        <v>2117.5737923753309</v>
      </c>
      <c r="BP54" s="434">
        <f>BP55+BP56+BP57</f>
        <v>0</v>
      </c>
      <c r="BQ54" s="434">
        <f>BQ55+BQ56+BQ57</f>
        <v>2247.7871299999997</v>
      </c>
      <c r="BR54" s="434">
        <f t="shared" si="199"/>
        <v>2247.7871299999997</v>
      </c>
      <c r="BS54" s="434">
        <f>BS55+BS56+BS57</f>
        <v>0</v>
      </c>
      <c r="BT54" s="434">
        <f t="shared" si="200"/>
        <v>130.21333762466884</v>
      </c>
      <c r="BU54" s="435">
        <f t="shared" si="201"/>
        <v>1.0614917591507427</v>
      </c>
      <c r="BV54" s="434">
        <f>BV55+BV56+BV57</f>
        <v>2523.1593283737311</v>
      </c>
      <c r="BW54" s="434">
        <f t="shared" si="202"/>
        <v>2523.1593283737311</v>
      </c>
      <c r="BX54" s="434">
        <f>BX55+BX56+BX57</f>
        <v>0</v>
      </c>
      <c r="BY54" s="434">
        <f>BY55+BY56+BY57</f>
        <v>1751.90861</v>
      </c>
      <c r="BZ54" s="434">
        <f t="shared" si="203"/>
        <v>1751.90861</v>
      </c>
      <c r="CA54" s="434">
        <f>CA55+CA56+CA57</f>
        <v>0</v>
      </c>
      <c r="CB54" s="434">
        <f t="shared" si="204"/>
        <v>-771.25071837373116</v>
      </c>
      <c r="CC54" s="435">
        <f t="shared" si="205"/>
        <v>0.69433134495282522</v>
      </c>
      <c r="CD54" s="434">
        <f>CD55+CD56+CD57</f>
        <v>2779.3359775225308</v>
      </c>
      <c r="CE54" s="434">
        <f t="shared" si="206"/>
        <v>2779.3359775225308</v>
      </c>
      <c r="CF54" s="434">
        <f>CF55+CF56+CF57</f>
        <v>0</v>
      </c>
      <c r="CG54" s="434">
        <f>CG55+CG56+CG57</f>
        <v>0</v>
      </c>
      <c r="CH54" s="434">
        <f t="shared" si="207"/>
        <v>0</v>
      </c>
      <c r="CI54" s="434">
        <f>CI55+CI56+CI57</f>
        <v>0</v>
      </c>
      <c r="CJ54" s="434">
        <f t="shared" si="208"/>
        <v>-2779.3359775225308</v>
      </c>
      <c r="CK54" s="435">
        <f t="shared" si="209"/>
        <v>0</v>
      </c>
      <c r="CL54" s="434">
        <f>CL55+CL56+CL57</f>
        <v>2528.3494052889309</v>
      </c>
      <c r="CM54" s="434">
        <f t="shared" si="210"/>
        <v>2528.3494052889309</v>
      </c>
      <c r="CN54" s="434">
        <f>CN55+CN56+CN57</f>
        <v>0</v>
      </c>
      <c r="CO54" s="434">
        <f>CO55+CO56+CO57</f>
        <v>0</v>
      </c>
      <c r="CP54" s="434">
        <f t="shared" si="211"/>
        <v>0</v>
      </c>
      <c r="CQ54" s="434">
        <f>CQ55+CQ56+CQ57</f>
        <v>0</v>
      </c>
      <c r="CR54" s="434">
        <f t="shared" si="212"/>
        <v>-2528.3494052889309</v>
      </c>
      <c r="CS54" s="435">
        <f t="shared" si="213"/>
        <v>0</v>
      </c>
      <c r="CT54" s="434">
        <f>CT55+CT56+CT57</f>
        <v>1857.1676290393309</v>
      </c>
      <c r="CU54" s="434">
        <f t="shared" si="214"/>
        <v>1857.1676290393309</v>
      </c>
      <c r="CV54" s="434">
        <f>CV55+CV56+CV57</f>
        <v>0</v>
      </c>
      <c r="CW54" s="434">
        <f>CW55+CW56+CW57</f>
        <v>0</v>
      </c>
      <c r="CX54" s="434">
        <f t="shared" si="215"/>
        <v>0</v>
      </c>
      <c r="CY54" s="434">
        <f>CY55+CY56+CY57</f>
        <v>0</v>
      </c>
      <c r="CZ54" s="434">
        <f t="shared" si="216"/>
        <v>-1857.1676290393309</v>
      </c>
      <c r="DA54" s="435">
        <f t="shared" si="217"/>
        <v>0</v>
      </c>
      <c r="DB54" s="436"/>
      <c r="DC54" s="434">
        <f>DC55+DC56+DC57</f>
        <v>42.407240000000002</v>
      </c>
      <c r="DD54" s="434">
        <f>DD55+DD56+DD57</f>
        <v>42.407240000000002</v>
      </c>
      <c r="DE54" s="434">
        <f t="shared" si="218"/>
        <v>0</v>
      </c>
      <c r="DF54" s="435">
        <f t="shared" si="219"/>
        <v>1</v>
      </c>
      <c r="DG54" s="434">
        <f>DG55+DG56+DG57</f>
        <v>1824.520364</v>
      </c>
      <c r="DH54" s="434">
        <f>DH55+DH56+DH57</f>
        <v>1824.520364</v>
      </c>
      <c r="DI54" s="434">
        <f t="shared" si="220"/>
        <v>0</v>
      </c>
      <c r="DJ54" s="435">
        <f t="shared" si="221"/>
        <v>1</v>
      </c>
      <c r="DK54" s="434">
        <f>DK55+DK56+DK57</f>
        <v>5466.4438120578179</v>
      </c>
      <c r="DL54" s="434">
        <f>DL55+DL56+DL57</f>
        <v>4634.4972760000001</v>
      </c>
      <c r="DM54" s="434">
        <f t="shared" si="222"/>
        <v>-831.94653605781787</v>
      </c>
      <c r="DN54" s="435">
        <f t="shared" si="223"/>
        <v>0.84780845378439273</v>
      </c>
      <c r="DO54" s="434">
        <f t="shared" si="224"/>
        <v>5702.9951791399999</v>
      </c>
      <c r="DP54" s="434">
        <f t="shared" si="225"/>
        <v>5702.9951791399999</v>
      </c>
      <c r="DQ54" s="434">
        <f t="shared" si="226"/>
        <v>0</v>
      </c>
      <c r="DR54" s="434">
        <f t="shared" si="227"/>
        <v>5046.9116699999995</v>
      </c>
      <c r="DS54" s="434">
        <f t="shared" si="228"/>
        <v>5046.9116699999995</v>
      </c>
      <c r="DT54" s="434">
        <f t="shared" si="229"/>
        <v>0</v>
      </c>
      <c r="DU54" s="434">
        <f t="shared" si="230"/>
        <v>-656.08350914000039</v>
      </c>
      <c r="DV54" s="435">
        <f t="shared" si="231"/>
        <v>0.88495808105541196</v>
      </c>
      <c r="DW54" s="434">
        <f>DW55+DW56+DW57</f>
        <v>0</v>
      </c>
      <c r="DX54" s="434">
        <f>DX55+DX56+DX57</f>
        <v>0</v>
      </c>
      <c r="DY54" s="434">
        <f t="shared" si="232"/>
        <v>0</v>
      </c>
      <c r="DZ54" s="435" t="str">
        <f t="shared" si="233"/>
        <v>- // -</v>
      </c>
      <c r="EA54" s="434">
        <f>EA55+EA56+EA57</f>
        <v>15.999039999999999</v>
      </c>
      <c r="EB54" s="434">
        <f>EB55+EB56+EB57</f>
        <v>147.42495</v>
      </c>
      <c r="EC54" s="434">
        <f t="shared" si="234"/>
        <v>131.42590999999999</v>
      </c>
      <c r="ED54" s="435">
        <f t="shared" si="235"/>
        <v>9.2146122517351046</v>
      </c>
      <c r="EE54" s="434">
        <f t="shared" si="160"/>
        <v>1561.5607969178175</v>
      </c>
      <c r="EF54" s="434">
        <f t="shared" si="161"/>
        <v>1517.1236800000001</v>
      </c>
      <c r="EG54" s="434">
        <f t="shared" si="236"/>
        <v>-44.43711691781732</v>
      </c>
      <c r="EH54" s="435">
        <f t="shared" si="237"/>
        <v>0.97154314003942299</v>
      </c>
      <c r="EI54" s="434">
        <f>EI55+EI56+EI57</f>
        <v>7720.4606867334542</v>
      </c>
      <c r="EJ54" s="434">
        <f>EJ55+EJ56+EJ57</f>
        <v>6269.8431399999999</v>
      </c>
      <c r="EK54" s="434">
        <f t="shared" si="238"/>
        <v>-1450.6175467334542</v>
      </c>
      <c r="EL54" s="435">
        <f t="shared" si="239"/>
        <v>0.8121073850908741</v>
      </c>
      <c r="EM54" s="434">
        <f t="shared" si="240"/>
        <v>7734.4686440034548</v>
      </c>
      <c r="EN54" s="434">
        <f t="shared" si="241"/>
        <v>7734.4686440034548</v>
      </c>
      <c r="EO54" s="434">
        <f t="shared" si="242"/>
        <v>0</v>
      </c>
      <c r="EP54" s="434">
        <f t="shared" si="243"/>
        <v>6009.511489999999</v>
      </c>
      <c r="EQ54" s="434">
        <f t="shared" si="244"/>
        <v>6009.511489999999</v>
      </c>
      <c r="ER54" s="434">
        <f t="shared" si="245"/>
        <v>0</v>
      </c>
      <c r="ES54" s="434">
        <f t="shared" si="246"/>
        <v>-1724.9571540034558</v>
      </c>
      <c r="ET54" s="435">
        <f t="shared" si="247"/>
        <v>0.77697793689540418</v>
      </c>
      <c r="EU54" s="434">
        <f>EU55+EU56+EU57</f>
        <v>0</v>
      </c>
      <c r="EV54" s="434">
        <f>EV55+EV56+EV57</f>
        <v>0</v>
      </c>
      <c r="EW54" s="434">
        <f t="shared" si="248"/>
        <v>0</v>
      </c>
      <c r="EX54" s="435" t="str">
        <f t="shared" si="249"/>
        <v>- // -</v>
      </c>
      <c r="EY54" s="434">
        <f>EY55+EY56+EY57</f>
        <v>82.135869999999997</v>
      </c>
      <c r="EZ54" s="434">
        <f>EZ55+EZ56+EZ57</f>
        <v>233.24539999999999</v>
      </c>
      <c r="FA54" s="434">
        <f t="shared" si="250"/>
        <v>151.10953000000001</v>
      </c>
      <c r="FB54" s="435">
        <f t="shared" si="251"/>
        <v>2.839750769061069</v>
      </c>
      <c r="FC54" s="434">
        <f t="shared" si="162"/>
        <v>1613.6896696478179</v>
      </c>
      <c r="FD54" s="434">
        <f t="shared" si="163"/>
        <v>1863.2757800000011</v>
      </c>
      <c r="FE54" s="434">
        <f t="shared" si="252"/>
        <v>249.58611035218314</v>
      </c>
      <c r="FF54" s="435">
        <f t="shared" si="253"/>
        <v>1.1546679730599343</v>
      </c>
      <c r="FG54" s="434">
        <f>FG55+FG56+FG57</f>
        <v>7819.4445354715917</v>
      </c>
      <c r="FH54" s="434">
        <f>FH55+FH56+FH57</f>
        <v>6415.7549799999997</v>
      </c>
      <c r="FI54" s="434">
        <f t="shared" si="254"/>
        <v>-1403.689555471592</v>
      </c>
      <c r="FJ54" s="435">
        <f t="shared" si="255"/>
        <v>0.82048730583048568</v>
      </c>
      <c r="FK54" s="434">
        <f t="shared" si="256"/>
        <v>7828.6421868568796</v>
      </c>
      <c r="FL54" s="434">
        <f t="shared" si="257"/>
        <v>7828.6421868568796</v>
      </c>
      <c r="FM54" s="434">
        <f t="shared" si="258"/>
        <v>0</v>
      </c>
      <c r="FN54" s="434">
        <f t="shared" si="259"/>
        <v>6123.15</v>
      </c>
      <c r="FO54" s="434">
        <f t="shared" si="260"/>
        <v>6123.15</v>
      </c>
      <c r="FP54" s="434">
        <f t="shared" si="261"/>
        <v>0</v>
      </c>
      <c r="FQ54" s="434">
        <f t="shared" si="262"/>
        <v>-1705.4921868568799</v>
      </c>
      <c r="FR54" s="435">
        <f t="shared" si="263"/>
        <v>0.78214712766919581</v>
      </c>
      <c r="FS54" s="434">
        <f>FS55+FS56+FS57</f>
        <v>0</v>
      </c>
      <c r="FT54" s="434">
        <f>FT55+FT56+FT57</f>
        <v>0</v>
      </c>
      <c r="FU54" s="434">
        <f t="shared" si="264"/>
        <v>0</v>
      </c>
      <c r="FV54" s="435" t="str">
        <f t="shared" si="265"/>
        <v>- // -</v>
      </c>
      <c r="FW54" s="434">
        <f>FW55+FW56+FW57</f>
        <v>104.12739000000001</v>
      </c>
      <c r="FX54" s="434">
        <f>FX55+FX56+FX57</f>
        <v>180.76623000000001</v>
      </c>
      <c r="FY54" s="434">
        <f t="shared" si="266"/>
        <v>76.638840000000002</v>
      </c>
      <c r="FZ54" s="435">
        <f t="shared" si="267"/>
        <v>1.7360103811302674</v>
      </c>
      <c r="GA54" s="434">
        <f t="shared" si="164"/>
        <v>1626.4835382625301</v>
      </c>
      <c r="GB54" s="434">
        <f t="shared" si="165"/>
        <v>2103.4015900000013</v>
      </c>
      <c r="GC54" s="434">
        <f t="shared" si="268"/>
        <v>476.91805173747116</v>
      </c>
      <c r="GD54" s="435">
        <f t="shared" si="269"/>
        <v>1.2932203373216631</v>
      </c>
      <c r="GE54" s="434">
        <f>GE55+GE56+GE57</f>
        <v>7106.2607170523925</v>
      </c>
      <c r="GF54" s="434">
        <f>GF55+GF56+GF57</f>
        <v>0</v>
      </c>
      <c r="GG54" s="434">
        <f t="shared" si="270"/>
        <v>-7106.2607170523925</v>
      </c>
      <c r="GH54" s="435">
        <f t="shared" si="271"/>
        <v>0</v>
      </c>
      <c r="GI54" s="434">
        <f t="shared" si="272"/>
        <v>7164.8530118507924</v>
      </c>
      <c r="GJ54" s="434">
        <f t="shared" si="273"/>
        <v>7164.8530118507924</v>
      </c>
      <c r="GK54" s="434">
        <f t="shared" si="274"/>
        <v>0</v>
      </c>
      <c r="GL54" s="434">
        <f t="shared" si="275"/>
        <v>0</v>
      </c>
      <c r="GM54" s="434">
        <f t="shared" si="276"/>
        <v>0</v>
      </c>
      <c r="GN54" s="434">
        <f t="shared" si="277"/>
        <v>0</v>
      </c>
      <c r="GO54" s="434">
        <f t="shared" si="278"/>
        <v>-7164.8530118507924</v>
      </c>
      <c r="GP54" s="435">
        <f t="shared" si="279"/>
        <v>0</v>
      </c>
      <c r="GQ54" s="434">
        <f>GQ55+GQ56+GQ57</f>
        <v>0</v>
      </c>
      <c r="GR54" s="434">
        <f>GR55+GR56+GR57</f>
        <v>0</v>
      </c>
      <c r="GS54" s="434">
        <f t="shared" si="280"/>
        <v>0</v>
      </c>
      <c r="GT54" s="435" t="str">
        <f t="shared" si="281"/>
        <v>- // -</v>
      </c>
      <c r="GU54" s="436"/>
      <c r="GV54" s="434">
        <f t="shared" si="282"/>
        <v>28112.609751315256</v>
      </c>
      <c r="GW54" s="434">
        <f t="shared" si="283"/>
        <v>17320.095395999997</v>
      </c>
      <c r="GX54" s="434">
        <f t="shared" si="284"/>
        <v>-10792.514355315259</v>
      </c>
      <c r="GY54" s="435">
        <f t="shared" si="285"/>
        <v>0.61609703080624423</v>
      </c>
      <c r="GZ54" s="434">
        <f t="shared" si="286"/>
        <v>28430.959021851126</v>
      </c>
      <c r="HA54" s="434">
        <f t="shared" si="287"/>
        <v>28430.959021851126</v>
      </c>
      <c r="HB54" s="434">
        <f t="shared" si="288"/>
        <v>0</v>
      </c>
      <c r="HC54" s="434">
        <f t="shared" si="289"/>
        <v>17179.57316</v>
      </c>
      <c r="HD54" s="434">
        <f t="shared" si="290"/>
        <v>17179.57316</v>
      </c>
      <c r="HE54" s="434">
        <f t="shared" si="291"/>
        <v>0</v>
      </c>
      <c r="HF54" s="434">
        <f t="shared" si="292"/>
        <v>-11251.385861851126</v>
      </c>
      <c r="HG54" s="435">
        <f t="shared" si="293"/>
        <v>0.60425584472181648</v>
      </c>
      <c r="HH54" s="434">
        <f t="shared" si="294"/>
        <v>0</v>
      </c>
      <c r="HI54" s="434">
        <f t="shared" si="295"/>
        <v>0</v>
      </c>
      <c r="HJ54" s="434">
        <f t="shared" si="296"/>
        <v>0</v>
      </c>
      <c r="HK54" s="435" t="str">
        <f t="shared" si="297"/>
        <v>- // -</v>
      </c>
      <c r="HL54" s="434">
        <f>HL55+HL56+HL57</f>
        <v>158.07397653586915</v>
      </c>
      <c r="HM54" s="434">
        <f>HM55+HM56+HM57</f>
        <v>0</v>
      </c>
      <c r="HN54" s="434">
        <f t="shared" si="298"/>
        <v>-158.07397653586915</v>
      </c>
      <c r="HO54" s="435">
        <f t="shared" si="299"/>
        <v>0</v>
      </c>
      <c r="HP54" s="434">
        <f t="shared" si="166"/>
        <v>1621.8378299999983</v>
      </c>
      <c r="HQ54" s="434">
        <f t="shared" si="167"/>
        <v>1922.6353600000014</v>
      </c>
      <c r="HR54" s="434">
        <f t="shared" si="300"/>
        <v>300.79753000000301</v>
      </c>
      <c r="HS54" s="435">
        <f t="shared" si="301"/>
        <v>1.1854670821188105</v>
      </c>
      <c r="HT54" s="436"/>
      <c r="HU54" s="434">
        <f t="shared" si="302"/>
        <v>17600.122881851123</v>
      </c>
      <c r="HV54" s="435">
        <f t="shared" si="303"/>
        <v>2.6250013068567322</v>
      </c>
      <c r="HW54" s="436"/>
      <c r="HX54" s="434">
        <f>IF([19]Настройка!$D$13="январь",0,IF([19]Настройка!$D$13="февраль",0,IF(OR([19]Настройка!$D$13="март",[19]Настройка!$D$13="I квартал"),DK54,IF([19]Настройка!$D$13="апрель",DK54,IF([19]Настройка!$D$13="май",DK54,IF(OR([19]Настройка!$D$13="июнь",[19]Настройка!$D$13="II квартал"),DK54+EI54,IF([19]Настройка!$D$13="июль",DK54+EI54,IF([19]Настройка!$D$13="август",DK54+EI54,IF(OR([19]Настройка!$D$13="сентябрь",[19]Настройка!$D$13="III квартал"),DK54+EI54+FG54,IF([19]Настройка!$D$13="октябрь",DK54+EI54+FG54,IF([19]Настройка!$D$13="ноябрь",DK54+EI54+FG54,IF(OR([19]Настройка!$D$13="декабрь",[19]Настройка!$D$13="IV квартал"),GV54,"Ошибка"))))))))))))</f>
        <v>21006.349034262865</v>
      </c>
      <c r="HY54" s="434">
        <f>IF([19]Настройка!$D$13="январь",0,IF([19]Настройка!$D$13="февраль",0,IF(OR([19]Настройка!$D$13="март",[19]Настройка!$D$13="I квартал"),DL54,IF([19]Настройка!$D$13="апрель",DL54,IF([19]Настройка!$D$13="май",DL54,IF(OR([19]Настройка!$D$13="июнь",[19]Настройка!$D$13="II квартал"),DL54+EJ54,IF([19]Настройка!$D$13="июль",DL54+EJ54,IF([19]Настройка!$D$13="август",DL54+EJ54,IF(OR([19]Настройка!$D$13="сентябрь",[19]Настройка!$D$13="III квартал"),DL54+EJ54+FH54,IF([19]Настройка!$D$13="октябрь",DL54+EJ54+FH54,IF([19]Настройка!$D$13="ноябрь",DL54+EJ54+FH54,IF(OR([19]Настройка!$D$13="декабрь",[19]Настройка!$D$13="IV квартал"),GW54,"Ошибка"))))))))))))</f>
        <v>17320.095395999997</v>
      </c>
      <c r="HZ54" s="434">
        <f t="shared" si="304"/>
        <v>-3686.2536382628678</v>
      </c>
      <c r="IA54" s="435">
        <f t="shared" si="305"/>
        <v>0.82451716705981015</v>
      </c>
      <c r="IB54" s="434">
        <f t="shared" si="306"/>
        <v>21266.106010000334</v>
      </c>
      <c r="IC54" s="434">
        <f>IF([19]Настройка!$D$13="январь",K54,IF([19]Настройка!$D$13="февраль",K54+S54,IF(OR([19]Настройка!$D$13="март",[19]Настройка!$D$13="I квартал"),DP54,IF([19]Настройка!$D$13="апрель",DP54+AI54,IF([19]Настройка!$D$13="май",DP54+AI54+AQ54,IF(OR([19]Настройка!$D$13="июнь",[19]Настройка!$D$13="II квартал"),DP54+EN54,IF([19]Настройка!$D$13="июль",DP54+EN54+BG54,IF([19]Настройка!$D$13="август",DP54+EN54+BG54+BO54,IF(OR([19]Настройка!$D$13="сентябрь",[19]Настройка!$D$13="III квартал"),DP54+EN54+FL54,IF([19]Настройка!$D$13="октябрь",DP54+EN54+FL54+CE54,IF([19]Настройка!$D$13="ноябрь",DP54+EN54+FL54+CE54+CM54,IF(OR([19]Настройка!$D$13="декабрь",[19]Настройка!$D$13="IV квартал"),HA54,"Ошибка"))))))))))))</f>
        <v>21266.106010000334</v>
      </c>
      <c r="ID54" s="434">
        <f>IF([19]Настройка!$D$13="январь",L54,IF([19]Настройка!$D$13="февраль",L54+T54,IF(OR([19]Настройка!$D$13="март",[19]Настройка!$D$13="I квартал"),DQ54,IF([19]Настройка!$D$13="апрель",DQ54+AJ54,IF([19]Настройка!$D$13="май",DQ54+AJ54+AR54,IF(OR([19]Настройка!$D$13="июнь",[19]Настройка!$D$13="II квартал"),DQ54+EO54,IF([19]Настройка!$D$13="июль",DQ54+EO54+BH54,IF([19]Настройка!$D$13="август",DQ54+EO54+BH54+BP54,IF(OR([19]Настройка!$D$13="сентябрь",[19]Настройка!$D$13="III квартал"),DQ54+EO54+FM54,IF([19]Настройка!$D$13="октябрь",DQ54+EO54+FM54+CF54,IF([19]Настройка!$D$13="ноябрь",DQ54+EO54+FM54+CF54+CN54,IF(OR([19]Настройка!$D$13="декабрь",[19]Настройка!$D$13="IV квартал"),HB54,"Ошибка"))))))))))))</f>
        <v>0</v>
      </c>
      <c r="IE54" s="434">
        <f t="shared" si="307"/>
        <v>17179.57316</v>
      </c>
      <c r="IF54" s="434">
        <f>IF([19]Настройка!$D$13="январь",N54,IF([19]Настройка!$D$13="февраль",N54+V54,IF(OR([19]Настройка!$D$13="март",[19]Настройка!$D$13="I квартал"),DS54,IF([19]Настройка!$D$13="апрель",DS54+AL54,IF([19]Настройка!$D$13="май",DS54+AL54+AT54,IF(OR([19]Настройка!$D$13="июнь",[19]Настройка!$D$13="II квартал"),DS54+EQ54,IF([19]Настройка!$D$13="июль",DS54+EQ54+BJ54,IF([19]Настройка!$D$13="август",DS54+EQ54+BJ54+BR54,IF(OR([19]Настройка!$D$13="сентябрь",[19]Настройка!$D$13="III квартал"),DS54+EQ54+FO54,IF([19]Настройка!$D$13="октябрь",DS54+EQ54+FO54+CH54,IF([19]Настройка!$D$13="ноябрь",DS54+EQ54+FO54+CH54+CP54,IF(OR([19]Настройка!$D$13="декабрь",[19]Настройка!$D$13="IV квартал"),HD54,"Ошибка"))))))))))))</f>
        <v>17179.57316</v>
      </c>
      <c r="IG54" s="434">
        <f>IF([19]Настройка!$D$13="январь",O54,IF([19]Настройка!$D$13="февраль",O54+W54,IF(OR([19]Настройка!$D$13="март",[19]Настройка!$D$13="I квартал"),DT54,IF([19]Настройка!$D$13="апрель",DT54+AM54,IF([19]Настройка!$D$13="май",DT54+AM54+AU54,IF(OR([19]Настройка!$D$13="июнь",[19]Настройка!$D$13="II квартал"),DT54+ER54,IF([19]Настройка!$D$13="июль",DT54+ER54+BK54,IF([19]Настройка!$D$13="август",DT54+ER54+BK54+BS54,IF(OR([19]Настройка!$D$13="сентябрь",[19]Настройка!$D$13="III квартал"),DT54+ER54+FP54,IF([19]Настройка!$D$13="октябрь",DT54+ER54+FP54+CI54,IF([19]Настройка!$D$13="ноябрь",DT54+ER54+FP54+CI54+CQ54,IF(OR([19]Настройка!$D$13="декабрь",[19]Настройка!$D$13="IV квартал"),HE54,"Ошибка"))))))))))))</f>
        <v>0</v>
      </c>
      <c r="IH54" s="434">
        <f t="shared" si="308"/>
        <v>-4086.5328500003343</v>
      </c>
      <c r="II54" s="435">
        <f t="shared" si="309"/>
        <v>0.80783821692233393</v>
      </c>
      <c r="IK54" s="439"/>
    </row>
    <row r="55" spans="1:245" s="438" customFormat="1" outlineLevel="2">
      <c r="A55" s="422">
        <f t="shared" si="310"/>
        <v>42</v>
      </c>
      <c r="B55" s="450" t="s">
        <v>1781</v>
      </c>
      <c r="C55" s="432">
        <v>12090401</v>
      </c>
      <c r="D55" s="433"/>
      <c r="E55" s="442">
        <v>1399.6351852375444</v>
      </c>
      <c r="F55" s="442">
        <v>1069.53451</v>
      </c>
      <c r="G55" s="434">
        <f t="shared" si="168"/>
        <v>-330.10067523754446</v>
      </c>
      <c r="H55" s="435">
        <f t="shared" si="169"/>
        <v>0.76415234575464019</v>
      </c>
      <c r="I55" s="436"/>
      <c r="J55" s="442">
        <v>84.02823454</v>
      </c>
      <c r="K55" s="434">
        <f t="shared" si="170"/>
        <v>84.02823454</v>
      </c>
      <c r="L55" s="442">
        <v>0</v>
      </c>
      <c r="M55" s="442">
        <v>83.680219999999991</v>
      </c>
      <c r="N55" s="434">
        <f t="shared" si="171"/>
        <v>83.680219999999991</v>
      </c>
      <c r="O55" s="443"/>
      <c r="P55" s="434">
        <f t="shared" si="172"/>
        <v>-0.34801454000000831</v>
      </c>
      <c r="Q55" s="435">
        <f t="shared" si="173"/>
        <v>0.99585836187199261</v>
      </c>
      <c r="R55" s="442">
        <v>56.189529999999998</v>
      </c>
      <c r="S55" s="434">
        <f t="shared" si="174"/>
        <v>56.189529999999998</v>
      </c>
      <c r="T55" s="442">
        <v>0</v>
      </c>
      <c r="U55" s="442">
        <v>56.189520000000002</v>
      </c>
      <c r="V55" s="434">
        <f t="shared" si="175"/>
        <v>56.189520000000002</v>
      </c>
      <c r="W55" s="443"/>
      <c r="X55" s="434">
        <f t="shared" si="176"/>
        <v>-9.9999999960687092E-6</v>
      </c>
      <c r="Y55" s="435">
        <f t="shared" si="177"/>
        <v>0.99999982203090154</v>
      </c>
      <c r="Z55" s="442">
        <v>160.0334896</v>
      </c>
      <c r="AA55" s="434">
        <f t="shared" si="178"/>
        <v>160.0334896</v>
      </c>
      <c r="AB55" s="442">
        <v>0</v>
      </c>
      <c r="AC55" s="442">
        <v>150.29874000000001</v>
      </c>
      <c r="AD55" s="434">
        <f t="shared" si="179"/>
        <v>150.29874000000001</v>
      </c>
      <c r="AE55" s="443"/>
      <c r="AF55" s="434">
        <f t="shared" si="180"/>
        <v>-9.7347495999999865</v>
      </c>
      <c r="AG55" s="435">
        <f t="shared" si="181"/>
        <v>0.93917054721276294</v>
      </c>
      <c r="AH55" s="442">
        <v>115.58360914781817</v>
      </c>
      <c r="AI55" s="434">
        <f t="shared" si="182"/>
        <v>115.58360914781817</v>
      </c>
      <c r="AJ55" s="442">
        <v>0</v>
      </c>
      <c r="AK55" s="442">
        <v>115.59288000000001</v>
      </c>
      <c r="AL55" s="434">
        <f t="shared" si="183"/>
        <v>115.59288000000001</v>
      </c>
      <c r="AM55" s="443"/>
      <c r="AN55" s="434">
        <f t="shared" si="184"/>
        <v>9.2708521818423151E-3</v>
      </c>
      <c r="AO55" s="435">
        <f t="shared" si="185"/>
        <v>1.0000802090560261</v>
      </c>
      <c r="AP55" s="442">
        <v>168.52290330781818</v>
      </c>
      <c r="AQ55" s="434">
        <f t="shared" si="186"/>
        <v>168.52290330781818</v>
      </c>
      <c r="AR55" s="442">
        <v>0</v>
      </c>
      <c r="AS55" s="442">
        <v>53.530589999999989</v>
      </c>
      <c r="AT55" s="434">
        <f t="shared" si="187"/>
        <v>53.530589999999989</v>
      </c>
      <c r="AU55" s="443"/>
      <c r="AV55" s="434">
        <f t="shared" si="188"/>
        <v>-114.99231330781819</v>
      </c>
      <c r="AW55" s="435">
        <f t="shared" si="189"/>
        <v>0.31764578552401773</v>
      </c>
      <c r="AX55" s="442">
        <v>118.25448654781817</v>
      </c>
      <c r="AY55" s="434">
        <f t="shared" si="190"/>
        <v>118.25448654781817</v>
      </c>
      <c r="AZ55" s="442">
        <v>0</v>
      </c>
      <c r="BA55" s="442">
        <v>175.10849999999999</v>
      </c>
      <c r="BB55" s="434">
        <f t="shared" si="191"/>
        <v>175.10849999999999</v>
      </c>
      <c r="BC55" s="443"/>
      <c r="BD55" s="434">
        <f t="shared" si="192"/>
        <v>56.854013452181817</v>
      </c>
      <c r="BE55" s="435">
        <f t="shared" si="193"/>
        <v>1.4807767985123503</v>
      </c>
      <c r="BF55" s="442">
        <v>123.57899610781816</v>
      </c>
      <c r="BG55" s="434">
        <f t="shared" si="194"/>
        <v>123.57899610781816</v>
      </c>
      <c r="BH55" s="442">
        <v>0</v>
      </c>
      <c r="BI55" s="442">
        <v>151.04216000000002</v>
      </c>
      <c r="BJ55" s="434">
        <f t="shared" si="195"/>
        <v>151.04216000000002</v>
      </c>
      <c r="BK55" s="443"/>
      <c r="BL55" s="434">
        <f t="shared" si="196"/>
        <v>27.463163892181868</v>
      </c>
      <c r="BM55" s="435">
        <f t="shared" si="197"/>
        <v>1.2222316474251114</v>
      </c>
      <c r="BN55" s="442">
        <v>120.58631237533091</v>
      </c>
      <c r="BO55" s="434">
        <f t="shared" si="198"/>
        <v>120.58631237533091</v>
      </c>
      <c r="BP55" s="442">
        <v>0</v>
      </c>
      <c r="BQ55" s="442">
        <v>104.48933</v>
      </c>
      <c r="BR55" s="434">
        <f t="shared" si="199"/>
        <v>104.48933</v>
      </c>
      <c r="BS55" s="443"/>
      <c r="BT55" s="434">
        <f t="shared" si="200"/>
        <v>-16.09698237533091</v>
      </c>
      <c r="BU55" s="435">
        <f t="shared" si="201"/>
        <v>0.86651070044145428</v>
      </c>
      <c r="BV55" s="442">
        <v>171.1818483737309</v>
      </c>
      <c r="BW55" s="434">
        <f t="shared" si="202"/>
        <v>171.1818483737309</v>
      </c>
      <c r="BX55" s="442">
        <v>0</v>
      </c>
      <c r="BY55" s="442">
        <v>101.73271000000001</v>
      </c>
      <c r="BZ55" s="434">
        <f t="shared" si="203"/>
        <v>101.73271000000001</v>
      </c>
      <c r="CA55" s="443"/>
      <c r="CB55" s="434">
        <f t="shared" si="204"/>
        <v>-69.449138373730889</v>
      </c>
      <c r="CC55" s="435">
        <f t="shared" si="205"/>
        <v>0.59429612991380476</v>
      </c>
      <c r="CD55" s="442">
        <v>125.47049752253091</v>
      </c>
      <c r="CE55" s="434">
        <f t="shared" si="206"/>
        <v>125.47049752253091</v>
      </c>
      <c r="CF55" s="442">
        <v>0</v>
      </c>
      <c r="CG55" s="442"/>
      <c r="CH55" s="434">
        <f t="shared" si="207"/>
        <v>0</v>
      </c>
      <c r="CI55" s="443"/>
      <c r="CJ55" s="434">
        <f t="shared" si="208"/>
        <v>-125.47049752253091</v>
      </c>
      <c r="CK55" s="435">
        <f t="shared" si="209"/>
        <v>0</v>
      </c>
      <c r="CL55" s="442">
        <v>137.39792528893091</v>
      </c>
      <c r="CM55" s="434">
        <f t="shared" si="210"/>
        <v>137.39792528893091</v>
      </c>
      <c r="CN55" s="442">
        <v>0</v>
      </c>
      <c r="CO55" s="442"/>
      <c r="CP55" s="434">
        <f t="shared" si="211"/>
        <v>0</v>
      </c>
      <c r="CQ55" s="443"/>
      <c r="CR55" s="434">
        <f t="shared" si="212"/>
        <v>-137.39792528893091</v>
      </c>
      <c r="CS55" s="435">
        <f t="shared" si="213"/>
        <v>0</v>
      </c>
      <c r="CT55" s="442">
        <v>125.68614903933091</v>
      </c>
      <c r="CU55" s="434">
        <f t="shared" si="214"/>
        <v>125.68614903933091</v>
      </c>
      <c r="CV55" s="442">
        <v>0</v>
      </c>
      <c r="CW55" s="442"/>
      <c r="CX55" s="434">
        <f t="shared" si="215"/>
        <v>0</v>
      </c>
      <c r="CY55" s="443"/>
      <c r="CZ55" s="434">
        <f t="shared" si="216"/>
        <v>-125.68614903933091</v>
      </c>
      <c r="DA55" s="435">
        <f t="shared" si="217"/>
        <v>0</v>
      </c>
      <c r="DB55" s="436"/>
      <c r="DC55" s="443">
        <v>0</v>
      </c>
      <c r="DD55" s="443">
        <f>DC55</f>
        <v>0</v>
      </c>
      <c r="DE55" s="434">
        <f t="shared" si="218"/>
        <v>0</v>
      </c>
      <c r="DF55" s="435" t="str">
        <f t="shared" si="219"/>
        <v>- // -</v>
      </c>
      <c r="DG55" s="443">
        <v>100.70461</v>
      </c>
      <c r="DH55" s="443">
        <f>DG55</f>
        <v>100.70461</v>
      </c>
      <c r="DI55" s="434">
        <f t="shared" si="220"/>
        <v>0</v>
      </c>
      <c r="DJ55" s="435">
        <f t="shared" si="221"/>
        <v>1</v>
      </c>
      <c r="DK55" s="443">
        <v>300.14264605781818</v>
      </c>
      <c r="DL55" s="443">
        <v>280.22194999999999</v>
      </c>
      <c r="DM55" s="434">
        <f t="shared" si="222"/>
        <v>-19.920696057818191</v>
      </c>
      <c r="DN55" s="435">
        <f t="shared" si="223"/>
        <v>0.93362923823234123</v>
      </c>
      <c r="DO55" s="434">
        <f t="shared" si="224"/>
        <v>300.25125414000001</v>
      </c>
      <c r="DP55" s="434">
        <f t="shared" si="225"/>
        <v>300.25125414000001</v>
      </c>
      <c r="DQ55" s="434">
        <f t="shared" si="226"/>
        <v>0</v>
      </c>
      <c r="DR55" s="434">
        <f t="shared" si="227"/>
        <v>290.16847999999999</v>
      </c>
      <c r="DS55" s="434">
        <f t="shared" si="228"/>
        <v>290.16847999999999</v>
      </c>
      <c r="DT55" s="434">
        <f t="shared" si="229"/>
        <v>0</v>
      </c>
      <c r="DU55" s="434">
        <f t="shared" si="230"/>
        <v>-10.082774140000026</v>
      </c>
      <c r="DV55" s="435">
        <f t="shared" si="231"/>
        <v>0.96641887752016298</v>
      </c>
      <c r="DW55" s="443">
        <v>0</v>
      </c>
      <c r="DX55" s="443"/>
      <c r="DY55" s="434">
        <f t="shared" si="232"/>
        <v>0</v>
      </c>
      <c r="DZ55" s="435" t="str">
        <f t="shared" si="233"/>
        <v>- // -</v>
      </c>
      <c r="EA55" s="443">
        <v>13.591799999999999</v>
      </c>
      <c r="EB55" s="443"/>
      <c r="EC55" s="434">
        <f t="shared" si="234"/>
        <v>-13.591799999999999</v>
      </c>
      <c r="ED55" s="435">
        <f t="shared" si="235"/>
        <v>0</v>
      </c>
      <c r="EE55" s="434">
        <f t="shared" si="160"/>
        <v>114.18780191781818</v>
      </c>
      <c r="EF55" s="434">
        <f t="shared" si="161"/>
        <v>90.758080000000007</v>
      </c>
      <c r="EG55" s="434">
        <f t="shared" si="236"/>
        <v>-23.429721917818171</v>
      </c>
      <c r="EH55" s="435">
        <f t="shared" si="237"/>
        <v>0.794814143679894</v>
      </c>
      <c r="EI55" s="443">
        <v>357.2832307334545</v>
      </c>
      <c r="EJ55" s="443">
        <f>253.47389-3.87363+3.2+13.47443+76.1176</f>
        <v>342.39229</v>
      </c>
      <c r="EK55" s="434">
        <f t="shared" si="238"/>
        <v>-14.890940733454499</v>
      </c>
      <c r="EL55" s="435">
        <f t="shared" si="239"/>
        <v>0.95832174741902831</v>
      </c>
      <c r="EM55" s="434">
        <f t="shared" si="240"/>
        <v>402.36099900345448</v>
      </c>
      <c r="EN55" s="434">
        <f t="shared" si="241"/>
        <v>402.36099900345448</v>
      </c>
      <c r="EO55" s="434">
        <f t="shared" si="242"/>
        <v>0</v>
      </c>
      <c r="EP55" s="434">
        <f t="shared" si="243"/>
        <v>344.23196999999999</v>
      </c>
      <c r="EQ55" s="434">
        <f t="shared" si="244"/>
        <v>344.23196999999999</v>
      </c>
      <c r="ER55" s="434">
        <f t="shared" si="245"/>
        <v>0</v>
      </c>
      <c r="ES55" s="434">
        <f t="shared" si="246"/>
        <v>-58.129029003454491</v>
      </c>
      <c r="ET55" s="435">
        <f t="shared" si="247"/>
        <v>0.85553016035991247</v>
      </c>
      <c r="EU55" s="443">
        <v>0</v>
      </c>
      <c r="EV55" s="443"/>
      <c r="EW55" s="434">
        <f t="shared" si="248"/>
        <v>0</v>
      </c>
      <c r="EX55" s="435" t="str">
        <f t="shared" si="249"/>
        <v>- // -</v>
      </c>
      <c r="EY55" s="443">
        <v>79.727829999999997</v>
      </c>
      <c r="EZ55" s="443">
        <v>3.8736299999999999</v>
      </c>
      <c r="FA55" s="434">
        <f t="shared" si="250"/>
        <v>-75.854199999999992</v>
      </c>
      <c r="FB55" s="435">
        <f t="shared" si="251"/>
        <v>4.8585669520918855E-2</v>
      </c>
      <c r="FC55" s="434">
        <f t="shared" si="162"/>
        <v>135.24606364781818</v>
      </c>
      <c r="FD55" s="434">
        <f t="shared" si="163"/>
        <v>92.792030000000025</v>
      </c>
      <c r="FE55" s="434">
        <f t="shared" si="252"/>
        <v>-42.45403364781815</v>
      </c>
      <c r="FF55" s="435">
        <f t="shared" si="253"/>
        <v>0.68609782419717003</v>
      </c>
      <c r="FG55" s="443">
        <v>363.58808347159265</v>
      </c>
      <c r="FH55" s="443">
        <f>263.10444+97.54548</f>
        <v>360.64992000000001</v>
      </c>
      <c r="FI55" s="434">
        <f t="shared" si="254"/>
        <v>-2.9381634715926452</v>
      </c>
      <c r="FJ55" s="435">
        <f t="shared" si="255"/>
        <v>0.99191897753210545</v>
      </c>
      <c r="FK55" s="434">
        <f t="shared" si="256"/>
        <v>415.34715685687996</v>
      </c>
      <c r="FL55" s="434">
        <f t="shared" si="257"/>
        <v>415.34715685687996</v>
      </c>
      <c r="FM55" s="434">
        <f t="shared" si="258"/>
        <v>0</v>
      </c>
      <c r="FN55" s="434">
        <f t="shared" si="259"/>
        <v>357.26420000000002</v>
      </c>
      <c r="FO55" s="434">
        <f t="shared" si="260"/>
        <v>357.26420000000002</v>
      </c>
      <c r="FP55" s="434">
        <f t="shared" si="261"/>
        <v>0</v>
      </c>
      <c r="FQ55" s="434">
        <f t="shared" si="262"/>
        <v>-58.082956856879946</v>
      </c>
      <c r="FR55" s="435">
        <f t="shared" si="263"/>
        <v>0.86015804875993374</v>
      </c>
      <c r="FS55" s="443">
        <v>0</v>
      </c>
      <c r="FT55" s="443"/>
      <c r="FU55" s="434">
        <f t="shared" si="264"/>
        <v>0</v>
      </c>
      <c r="FV55" s="435" t="str">
        <f t="shared" si="265"/>
        <v>- // -</v>
      </c>
      <c r="FW55" s="443">
        <v>101.71935000000001</v>
      </c>
      <c r="FX55" s="443">
        <v>5.2413600000000002</v>
      </c>
      <c r="FY55" s="434">
        <f t="shared" si="266"/>
        <v>-96.477990000000005</v>
      </c>
      <c r="FZ55" s="435">
        <f t="shared" si="267"/>
        <v>5.1527659191687718E-2</v>
      </c>
      <c r="GA55" s="434">
        <f t="shared" si="164"/>
        <v>105.47851026253089</v>
      </c>
      <c r="GB55" s="434">
        <f t="shared" si="165"/>
        <v>97.545480000000012</v>
      </c>
      <c r="GC55" s="434">
        <f t="shared" si="268"/>
        <v>-7.9330302625308775</v>
      </c>
      <c r="GD55" s="435">
        <f t="shared" si="269"/>
        <v>0.92479008053122902</v>
      </c>
      <c r="GE55" s="443">
        <v>329.96226505239269</v>
      </c>
      <c r="GF55" s="443"/>
      <c r="GG55" s="434">
        <f t="shared" si="270"/>
        <v>-329.96226505239269</v>
      </c>
      <c r="GH55" s="435">
        <f t="shared" si="271"/>
        <v>0</v>
      </c>
      <c r="GI55" s="434">
        <f t="shared" si="272"/>
        <v>388.55457185079274</v>
      </c>
      <c r="GJ55" s="434">
        <f t="shared" si="273"/>
        <v>388.55457185079274</v>
      </c>
      <c r="GK55" s="434">
        <f t="shared" si="274"/>
        <v>0</v>
      </c>
      <c r="GL55" s="434">
        <f t="shared" si="275"/>
        <v>0</v>
      </c>
      <c r="GM55" s="434">
        <f t="shared" si="276"/>
        <v>0</v>
      </c>
      <c r="GN55" s="434">
        <f t="shared" si="277"/>
        <v>0</v>
      </c>
      <c r="GO55" s="434">
        <f t="shared" si="278"/>
        <v>-388.55457185079274</v>
      </c>
      <c r="GP55" s="435">
        <f t="shared" si="279"/>
        <v>0</v>
      </c>
      <c r="GQ55" s="443">
        <v>0</v>
      </c>
      <c r="GR55" s="443"/>
      <c r="GS55" s="434">
        <f t="shared" si="280"/>
        <v>0</v>
      </c>
      <c r="GT55" s="435" t="str">
        <f t="shared" si="281"/>
        <v>- // -</v>
      </c>
      <c r="GU55" s="436"/>
      <c r="GV55" s="434">
        <f t="shared" si="282"/>
        <v>1350.976225315258</v>
      </c>
      <c r="GW55" s="434">
        <f t="shared" si="283"/>
        <v>983.26415999999995</v>
      </c>
      <c r="GX55" s="434">
        <f t="shared" si="284"/>
        <v>-367.71206531525809</v>
      </c>
      <c r="GY55" s="435">
        <f t="shared" si="285"/>
        <v>0.72781751564173502</v>
      </c>
      <c r="GZ55" s="434">
        <f t="shared" si="286"/>
        <v>1506.513981851127</v>
      </c>
      <c r="HA55" s="434">
        <f t="shared" si="287"/>
        <v>1506.513981851127</v>
      </c>
      <c r="HB55" s="434">
        <f t="shared" si="288"/>
        <v>0</v>
      </c>
      <c r="HC55" s="434">
        <f t="shared" si="289"/>
        <v>991.66464999999994</v>
      </c>
      <c r="HD55" s="434">
        <f t="shared" si="290"/>
        <v>991.66464999999994</v>
      </c>
      <c r="HE55" s="434">
        <f t="shared" si="291"/>
        <v>0</v>
      </c>
      <c r="HF55" s="434">
        <f t="shared" si="292"/>
        <v>-514.84933185112709</v>
      </c>
      <c r="HG55" s="435">
        <f t="shared" si="293"/>
        <v>0.65825120904718937</v>
      </c>
      <c r="HH55" s="434">
        <f t="shared" si="294"/>
        <v>0</v>
      </c>
      <c r="HI55" s="434">
        <f t="shared" si="295"/>
        <v>0</v>
      </c>
      <c r="HJ55" s="434">
        <f t="shared" si="296"/>
        <v>0</v>
      </c>
      <c r="HK55" s="435" t="str">
        <f t="shared" si="297"/>
        <v>- // -</v>
      </c>
      <c r="HL55" s="443">
        <v>155.66593653586915</v>
      </c>
      <c r="HM55" s="443"/>
      <c r="HN55" s="434">
        <f t="shared" si="298"/>
        <v>-155.66593653586915</v>
      </c>
      <c r="HO55" s="435">
        <f t="shared" si="299"/>
        <v>0</v>
      </c>
      <c r="HP55" s="434">
        <f t="shared" si="166"/>
        <v>100.83278999999999</v>
      </c>
      <c r="HQ55" s="434">
        <f t="shared" si="167"/>
        <v>92.304120000000012</v>
      </c>
      <c r="HR55" s="434">
        <f t="shared" si="300"/>
        <v>-8.5286699999999769</v>
      </c>
      <c r="HS55" s="435">
        <f t="shared" si="301"/>
        <v>0.91541769299451126</v>
      </c>
      <c r="HT55" s="436"/>
      <c r="HU55" s="434">
        <f t="shared" si="302"/>
        <v>436.97947185112707</v>
      </c>
      <c r="HV55" s="435">
        <f t="shared" si="303"/>
        <v>1.408569772892253</v>
      </c>
      <c r="HW55" s="436"/>
      <c r="HX55" s="434">
        <f>IF([19]Настройка!$D$13="январь",0,IF([19]Настройка!$D$13="февраль",0,IF(OR([19]Настройка!$D$13="март",[19]Настройка!$D$13="I квартал"),DK55,IF([19]Настройка!$D$13="апрель",DK55,IF([19]Настройка!$D$13="май",DK55,IF(OR([19]Настройка!$D$13="июнь",[19]Настройка!$D$13="II квартал"),DK55+EI55,IF([19]Настройка!$D$13="июль",DK55+EI55,IF([19]Настройка!$D$13="август",DK55+EI55,IF(OR([19]Настройка!$D$13="сентябрь",[19]Настройка!$D$13="III квартал"),DK55+EI55+FG55,IF([19]Настройка!$D$13="октябрь",DK55+EI55+FG55,IF([19]Настройка!$D$13="ноябрь",DK55+EI55+FG55,IF(OR([19]Настройка!$D$13="декабрь",[19]Настройка!$D$13="IV квартал"),GV55,"Ошибка"))))))))))))</f>
        <v>1021.0139602628653</v>
      </c>
      <c r="HY55" s="434">
        <f>IF([19]Настройка!$D$13="январь",0,IF([19]Настройка!$D$13="февраль",0,IF(OR([19]Настройка!$D$13="март",[19]Настройка!$D$13="I квартал"),DL55,IF([19]Настройка!$D$13="апрель",DL55,IF([19]Настройка!$D$13="май",DL55,IF(OR([19]Настройка!$D$13="июнь",[19]Настройка!$D$13="II квартал"),DL55+EJ55,IF([19]Настройка!$D$13="июль",DL55+EJ55,IF([19]Настройка!$D$13="август",DL55+EJ55,IF(OR([19]Настройка!$D$13="сентябрь",[19]Настройка!$D$13="III квартал"),DL55+EJ55+FH55,IF([19]Настройка!$D$13="октябрь",DL55+EJ55+FH55,IF([19]Настройка!$D$13="ноябрь",DL55+EJ55+FH55,IF(OR([19]Настройка!$D$13="декабрь",[19]Настройка!$D$13="IV квартал"),GW55,"Ошибка"))))))))))))</f>
        <v>983.26415999999995</v>
      </c>
      <c r="HZ55" s="434">
        <f t="shared" si="304"/>
        <v>-37.749800262865392</v>
      </c>
      <c r="IA55" s="435">
        <f t="shared" si="305"/>
        <v>0.96302714582556104</v>
      </c>
      <c r="IB55" s="447">
        <f t="shared" si="306"/>
        <v>1117.9594100003344</v>
      </c>
      <c r="IC55" s="434">
        <f>IF([19]Настройка!$D$13="январь",K55,IF([19]Настройка!$D$13="февраль",K55+S55,IF(OR([19]Настройка!$D$13="март",[19]Настройка!$D$13="I квартал"),DP55,IF([19]Настройка!$D$13="апрель",DP55+AI55,IF([19]Настройка!$D$13="май",DP55+AI55+AQ55,IF(OR([19]Настройка!$D$13="июнь",[19]Настройка!$D$13="II квартал"),DP55+EN55,IF([19]Настройка!$D$13="июль",DP55+EN55+BG55,IF([19]Настройка!$D$13="август",DP55+EN55+BG55+BO55,IF(OR([19]Настройка!$D$13="сентябрь",[19]Настройка!$D$13="III квартал"),DP55+EN55+FL55,IF([19]Настройка!$D$13="октябрь",DP55+EN55+FL55+CE55,IF([19]Настройка!$D$13="ноябрь",DP55+EN55+FL55+CE55+CM55,IF(OR([19]Настройка!$D$13="декабрь",[19]Настройка!$D$13="IV квартал"),HA55,"Ошибка"))))))))))))</f>
        <v>1117.9594100003344</v>
      </c>
      <c r="ID55" s="447">
        <f>IF([19]Настройка!$D$13="январь",L55,IF([19]Настройка!$D$13="февраль",L55+T55,IF(OR([19]Настройка!$D$13="март",[19]Настройка!$D$13="I квартал"),DQ55,IF([19]Настройка!$D$13="апрель",DQ55+AJ55,IF([19]Настройка!$D$13="май",DQ55+AJ55+AR55,IF(OR([19]Настройка!$D$13="июнь",[19]Настройка!$D$13="II квартал"),DQ55+EO55,IF([19]Настройка!$D$13="июль",DQ55+EO55+BH55,IF([19]Настройка!$D$13="август",DQ55+EO55+BH55+BP55,IF(OR([19]Настройка!$D$13="сентябрь",[19]Настройка!$D$13="III квартал"),DQ55+EO55+FM55,IF([19]Настройка!$D$13="октябрь",DQ55+EO55+FM55+CF55,IF([19]Настройка!$D$13="ноябрь",DQ55+EO55+FM55+CF55+CN55,IF(OR([19]Настройка!$D$13="декабрь",[19]Настройка!$D$13="IV квартал"),HB55,"Ошибка"))))))))))))</f>
        <v>0</v>
      </c>
      <c r="IE55" s="447">
        <f t="shared" si="307"/>
        <v>991.66464999999994</v>
      </c>
      <c r="IF55" s="434">
        <f>IF([19]Настройка!$D$13="январь",N55,IF([19]Настройка!$D$13="февраль",N55+V55,IF(OR([19]Настройка!$D$13="март",[19]Настройка!$D$13="I квартал"),DS55,IF([19]Настройка!$D$13="апрель",DS55+AL55,IF([19]Настройка!$D$13="май",DS55+AL55+AT55,IF(OR([19]Настройка!$D$13="июнь",[19]Настройка!$D$13="II квартал"),DS55+EQ55,IF([19]Настройка!$D$13="июль",DS55+EQ55+BJ55,IF([19]Настройка!$D$13="август",DS55+EQ55+BJ55+BR55,IF(OR([19]Настройка!$D$13="сентябрь",[19]Настройка!$D$13="III квартал"),DS55+EQ55+FO55,IF([19]Настройка!$D$13="октябрь",DS55+EQ55+FO55+CH55,IF([19]Настройка!$D$13="ноябрь",DS55+EQ55+FO55+CH55+CP55,IF(OR([19]Настройка!$D$13="декабрь",[19]Настройка!$D$13="IV квартал"),HD55,"Ошибка"))))))))))))</f>
        <v>991.66464999999994</v>
      </c>
      <c r="IG55" s="447">
        <f>IF([19]Настройка!$D$13="январь",O55,IF([19]Настройка!$D$13="февраль",O55+W55,IF(OR([19]Настройка!$D$13="март",[19]Настройка!$D$13="I квартал"),DT55,IF([19]Настройка!$D$13="апрель",DT55+AM55,IF([19]Настройка!$D$13="май",DT55+AM55+AU55,IF(OR([19]Настройка!$D$13="июнь",[19]Настройка!$D$13="II квартал"),DT55+ER55,IF([19]Настройка!$D$13="июль",DT55+ER55+BK55,IF([19]Настройка!$D$13="август",DT55+ER55+BK55+BS55,IF(OR([19]Настройка!$D$13="сентябрь",[19]Настройка!$D$13="III квартал"),DT55+ER55+FP55,IF([19]Настройка!$D$13="октябрь",DT55+ER55+FP55+CI55,IF([19]Настройка!$D$13="ноябрь",DT55+ER55+FP55+CI55+CQ55,IF(OR([19]Настройка!$D$13="декабрь",[19]Настройка!$D$13="IV квартал"),HE55,"Ошибка"))))))))))))</f>
        <v>0</v>
      </c>
      <c r="IH55" s="434">
        <f t="shared" si="308"/>
        <v>-126.29476000033446</v>
      </c>
      <c r="II55" s="435">
        <f t="shared" si="309"/>
        <v>0.88703099694800491</v>
      </c>
      <c r="IK55" s="439"/>
    </row>
    <row r="56" spans="1:245" s="438" customFormat="1" outlineLevel="2">
      <c r="A56" s="422">
        <f t="shared" si="310"/>
        <v>43</v>
      </c>
      <c r="B56" s="450" t="s">
        <v>1782</v>
      </c>
      <c r="C56" s="432">
        <v>12090402</v>
      </c>
      <c r="D56" s="433"/>
      <c r="E56" s="442">
        <v>9439.5430152400004</v>
      </c>
      <c r="F56" s="442">
        <v>9404.840110000001</v>
      </c>
      <c r="G56" s="434">
        <f t="shared" si="168"/>
        <v>-34.702905239999382</v>
      </c>
      <c r="H56" s="435">
        <f t="shared" si="169"/>
        <v>0.99632366681480533</v>
      </c>
      <c r="I56" s="436"/>
      <c r="J56" s="442">
        <v>1423.38401</v>
      </c>
      <c r="K56" s="434">
        <f t="shared" si="170"/>
        <v>1423.38401</v>
      </c>
      <c r="L56" s="442">
        <v>0</v>
      </c>
      <c r="M56" s="442">
        <v>1423.3840100000002</v>
      </c>
      <c r="N56" s="434">
        <f t="shared" si="171"/>
        <v>1423.3840100000002</v>
      </c>
      <c r="O56" s="443"/>
      <c r="P56" s="434">
        <f t="shared" si="172"/>
        <v>0</v>
      </c>
      <c r="Q56" s="435">
        <f t="shared" si="173"/>
        <v>1.0000000000000002</v>
      </c>
      <c r="R56" s="442">
        <v>1428.35807</v>
      </c>
      <c r="S56" s="434">
        <f t="shared" si="174"/>
        <v>1428.35807</v>
      </c>
      <c r="T56" s="442">
        <v>0</v>
      </c>
      <c r="U56" s="442">
        <v>1426.3655999999999</v>
      </c>
      <c r="V56" s="434">
        <f t="shared" si="175"/>
        <v>1426.3655999999999</v>
      </c>
      <c r="W56" s="443"/>
      <c r="X56" s="434">
        <f t="shared" si="176"/>
        <v>-1.9924700000001394</v>
      </c>
      <c r="Y56" s="435">
        <f t="shared" si="177"/>
        <v>0.99860506266471394</v>
      </c>
      <c r="Z56" s="442">
        <v>1428.35807</v>
      </c>
      <c r="AA56" s="434">
        <f t="shared" si="178"/>
        <v>1428.35807</v>
      </c>
      <c r="AB56" s="442">
        <v>0</v>
      </c>
      <c r="AC56" s="442">
        <v>1426.3655999999999</v>
      </c>
      <c r="AD56" s="434">
        <f t="shared" si="179"/>
        <v>1426.3655999999999</v>
      </c>
      <c r="AE56" s="443"/>
      <c r="AF56" s="434">
        <f t="shared" si="180"/>
        <v>-1.9924700000001394</v>
      </c>
      <c r="AG56" s="435">
        <f t="shared" si="181"/>
        <v>0.99860506266471394</v>
      </c>
      <c r="AH56" s="442">
        <v>1428.35807</v>
      </c>
      <c r="AI56" s="434">
        <f t="shared" si="182"/>
        <v>1428.35807</v>
      </c>
      <c r="AJ56" s="442">
        <v>0</v>
      </c>
      <c r="AK56" s="442">
        <v>1426.3655999999999</v>
      </c>
      <c r="AL56" s="434">
        <f t="shared" si="183"/>
        <v>1426.3655999999999</v>
      </c>
      <c r="AM56" s="443"/>
      <c r="AN56" s="434">
        <f t="shared" si="184"/>
        <v>-1.9924700000001394</v>
      </c>
      <c r="AO56" s="435">
        <f t="shared" si="185"/>
        <v>0.99860506266471394</v>
      </c>
      <c r="AP56" s="442">
        <v>1428.35807</v>
      </c>
      <c r="AQ56" s="434">
        <f t="shared" si="186"/>
        <v>1428.35807</v>
      </c>
      <c r="AR56" s="442">
        <v>0</v>
      </c>
      <c r="AS56" s="442">
        <v>1426.3655999999999</v>
      </c>
      <c r="AT56" s="434">
        <f t="shared" si="187"/>
        <v>1426.3655999999999</v>
      </c>
      <c r="AU56" s="443"/>
      <c r="AV56" s="434">
        <f t="shared" si="188"/>
        <v>-1.9924700000001394</v>
      </c>
      <c r="AW56" s="435">
        <f t="shared" si="189"/>
        <v>0.99860506266471394</v>
      </c>
      <c r="AX56" s="442">
        <v>1628.35807</v>
      </c>
      <c r="AY56" s="434">
        <f t="shared" si="190"/>
        <v>1628.35807</v>
      </c>
      <c r="AZ56" s="442">
        <v>0</v>
      </c>
      <c r="BA56" s="442">
        <v>1623.174</v>
      </c>
      <c r="BB56" s="434">
        <f t="shared" si="191"/>
        <v>1623.174</v>
      </c>
      <c r="BC56" s="443"/>
      <c r="BD56" s="434">
        <f t="shared" si="192"/>
        <v>-5.1840700000000197</v>
      </c>
      <c r="BE56" s="435">
        <f t="shared" si="193"/>
        <v>0.99681638203813483</v>
      </c>
      <c r="BF56" s="442">
        <v>1469.2000700000001</v>
      </c>
      <c r="BG56" s="434">
        <f t="shared" si="194"/>
        <v>1469.2000700000001</v>
      </c>
      <c r="BH56" s="442">
        <v>0</v>
      </c>
      <c r="BI56" s="442">
        <v>1426.3655999999999</v>
      </c>
      <c r="BJ56" s="434">
        <f t="shared" si="195"/>
        <v>1426.3655999999999</v>
      </c>
      <c r="BK56" s="443"/>
      <c r="BL56" s="434">
        <f t="shared" si="196"/>
        <v>-42.834470000000238</v>
      </c>
      <c r="BM56" s="435">
        <f t="shared" si="197"/>
        <v>0.97084503950506873</v>
      </c>
      <c r="BN56" s="442">
        <v>1511.7614799999999</v>
      </c>
      <c r="BO56" s="434">
        <f t="shared" si="198"/>
        <v>1511.7614799999999</v>
      </c>
      <c r="BP56" s="442">
        <v>0</v>
      </c>
      <c r="BQ56" s="442">
        <v>1474.7689</v>
      </c>
      <c r="BR56" s="434">
        <f t="shared" si="199"/>
        <v>1474.7689</v>
      </c>
      <c r="BS56" s="443"/>
      <c r="BT56" s="434">
        <f t="shared" si="200"/>
        <v>-36.992579999999862</v>
      </c>
      <c r="BU56" s="435">
        <f t="shared" si="201"/>
        <v>0.97553014778495362</v>
      </c>
      <c r="BV56" s="442">
        <v>1511.7614799999999</v>
      </c>
      <c r="BW56" s="434">
        <f t="shared" si="202"/>
        <v>1511.7614799999999</v>
      </c>
      <c r="BX56" s="442">
        <v>0</v>
      </c>
      <c r="BY56" s="442">
        <v>1474.7689</v>
      </c>
      <c r="BZ56" s="434">
        <f t="shared" si="203"/>
        <v>1474.7689</v>
      </c>
      <c r="CA56" s="443"/>
      <c r="CB56" s="434">
        <f t="shared" si="204"/>
        <v>-36.992579999999862</v>
      </c>
      <c r="CC56" s="435">
        <f t="shared" si="205"/>
        <v>0.97553014778495362</v>
      </c>
      <c r="CD56" s="442">
        <v>1511.7614799999999</v>
      </c>
      <c r="CE56" s="434">
        <f t="shared" si="206"/>
        <v>1511.7614799999999</v>
      </c>
      <c r="CF56" s="442">
        <v>0</v>
      </c>
      <c r="CG56" s="442"/>
      <c r="CH56" s="434">
        <f t="shared" si="207"/>
        <v>0</v>
      </c>
      <c r="CI56" s="443"/>
      <c r="CJ56" s="434">
        <f t="shared" si="208"/>
        <v>-1511.7614799999999</v>
      </c>
      <c r="CK56" s="435">
        <f t="shared" si="209"/>
        <v>0</v>
      </c>
      <c r="CL56" s="442">
        <v>1511.7614799999999</v>
      </c>
      <c r="CM56" s="434">
        <f t="shared" si="210"/>
        <v>1511.7614799999999</v>
      </c>
      <c r="CN56" s="442">
        <v>0</v>
      </c>
      <c r="CO56" s="442"/>
      <c r="CP56" s="434">
        <f t="shared" si="211"/>
        <v>0</v>
      </c>
      <c r="CQ56" s="443"/>
      <c r="CR56" s="434">
        <f t="shared" si="212"/>
        <v>-1511.7614799999999</v>
      </c>
      <c r="CS56" s="435">
        <f t="shared" si="213"/>
        <v>0</v>
      </c>
      <c r="CT56" s="442">
        <v>1511.7614799999999</v>
      </c>
      <c r="CU56" s="434">
        <f t="shared" si="214"/>
        <v>1511.7614799999999</v>
      </c>
      <c r="CV56" s="442">
        <v>0</v>
      </c>
      <c r="CW56" s="442"/>
      <c r="CX56" s="434">
        <f t="shared" si="215"/>
        <v>0</v>
      </c>
      <c r="CY56" s="443"/>
      <c r="CZ56" s="434">
        <f t="shared" si="216"/>
        <v>-1511.7614799999999</v>
      </c>
      <c r="DA56" s="435">
        <f t="shared" si="217"/>
        <v>0</v>
      </c>
      <c r="DB56" s="436"/>
      <c r="DC56" s="443">
        <v>0</v>
      </c>
      <c r="DD56" s="443">
        <f>DC56</f>
        <v>0</v>
      </c>
      <c r="DE56" s="434">
        <f t="shared" si="218"/>
        <v>0</v>
      </c>
      <c r="DF56" s="435" t="str">
        <f t="shared" si="219"/>
        <v>- // -</v>
      </c>
      <c r="DG56" s="443">
        <v>1423.384014</v>
      </c>
      <c r="DH56" s="443">
        <f>DG56</f>
        <v>1423.384014</v>
      </c>
      <c r="DI56" s="434">
        <f t="shared" si="220"/>
        <v>0</v>
      </c>
      <c r="DJ56" s="435">
        <f t="shared" si="221"/>
        <v>1</v>
      </c>
      <c r="DK56" s="443">
        <v>4285.0742159999991</v>
      </c>
      <c r="DL56" s="443">
        <v>4279.0967959999998</v>
      </c>
      <c r="DM56" s="434">
        <f t="shared" si="222"/>
        <v>-5.9774199999992561</v>
      </c>
      <c r="DN56" s="435">
        <f t="shared" si="223"/>
        <v>0.99860506033298557</v>
      </c>
      <c r="DO56" s="434">
        <f t="shared" si="224"/>
        <v>4280.1001500000002</v>
      </c>
      <c r="DP56" s="434">
        <f t="shared" si="225"/>
        <v>4280.1001500000002</v>
      </c>
      <c r="DQ56" s="434">
        <f t="shared" si="226"/>
        <v>0</v>
      </c>
      <c r="DR56" s="434">
        <f t="shared" si="227"/>
        <v>4276.1152099999999</v>
      </c>
      <c r="DS56" s="434">
        <f t="shared" si="228"/>
        <v>4276.1152099999999</v>
      </c>
      <c r="DT56" s="434">
        <f t="shared" si="229"/>
        <v>0</v>
      </c>
      <c r="DU56" s="434">
        <f t="shared" si="230"/>
        <v>-3.9849400000002788</v>
      </c>
      <c r="DV56" s="435">
        <f t="shared" si="231"/>
        <v>0.99906896103821308</v>
      </c>
      <c r="DW56" s="443">
        <v>0</v>
      </c>
      <c r="DX56" s="443"/>
      <c r="DY56" s="434">
        <f t="shared" si="232"/>
        <v>0</v>
      </c>
      <c r="DZ56" s="435" t="str">
        <f t="shared" si="233"/>
        <v>- // -</v>
      </c>
      <c r="EA56" s="443">
        <v>0</v>
      </c>
      <c r="EB56" s="443"/>
      <c r="EC56" s="434">
        <f t="shared" si="234"/>
        <v>0</v>
      </c>
      <c r="ED56" s="435" t="str">
        <f t="shared" si="235"/>
        <v>- // -</v>
      </c>
      <c r="EE56" s="434">
        <f t="shared" si="160"/>
        <v>1428.3580799999991</v>
      </c>
      <c r="EF56" s="434">
        <f t="shared" si="161"/>
        <v>1426.3656000000001</v>
      </c>
      <c r="EG56" s="434">
        <f t="shared" si="236"/>
        <v>-1.9924799999989773</v>
      </c>
      <c r="EH56" s="435">
        <f t="shared" si="237"/>
        <v>0.99860505567343516</v>
      </c>
      <c r="EI56" s="443">
        <v>4525.9166159999995</v>
      </c>
      <c r="EJ56" s="443">
        <f>3049.5396-196.8084+1426.3656</f>
        <v>4279.0968000000003</v>
      </c>
      <c r="EK56" s="434">
        <f t="shared" si="238"/>
        <v>-246.81981599999926</v>
      </c>
      <c r="EL56" s="435">
        <f t="shared" si="239"/>
        <v>0.94546523125780912</v>
      </c>
      <c r="EM56" s="434">
        <f t="shared" si="240"/>
        <v>4485.0742099999998</v>
      </c>
      <c r="EN56" s="434">
        <f t="shared" si="241"/>
        <v>4485.0742099999998</v>
      </c>
      <c r="EO56" s="434">
        <f t="shared" si="242"/>
        <v>0</v>
      </c>
      <c r="EP56" s="434">
        <f t="shared" si="243"/>
        <v>4475.9051999999992</v>
      </c>
      <c r="EQ56" s="434">
        <f t="shared" si="244"/>
        <v>4475.9051999999992</v>
      </c>
      <c r="ER56" s="434">
        <f t="shared" si="245"/>
        <v>0</v>
      </c>
      <c r="ES56" s="434">
        <f t="shared" si="246"/>
        <v>-9.1690100000005259</v>
      </c>
      <c r="ET56" s="435">
        <f t="shared" si="247"/>
        <v>0.99795566147388215</v>
      </c>
      <c r="EU56" s="443">
        <v>0</v>
      </c>
      <c r="EV56" s="443"/>
      <c r="EW56" s="434">
        <f t="shared" si="248"/>
        <v>0</v>
      </c>
      <c r="EX56" s="435" t="str">
        <f t="shared" si="249"/>
        <v>- // -</v>
      </c>
      <c r="EY56" s="443">
        <v>0</v>
      </c>
      <c r="EZ56" s="443">
        <v>196.80840000000001</v>
      </c>
      <c r="FA56" s="434">
        <f t="shared" si="250"/>
        <v>196.80840000000001</v>
      </c>
      <c r="FB56" s="435" t="str">
        <f t="shared" si="251"/>
        <v>- // -</v>
      </c>
      <c r="FC56" s="434">
        <f t="shared" si="162"/>
        <v>1469.2004859999988</v>
      </c>
      <c r="FD56" s="434">
        <f t="shared" si="163"/>
        <v>1426.365600000001</v>
      </c>
      <c r="FE56" s="434">
        <f t="shared" si="252"/>
        <v>-42.834885999997823</v>
      </c>
      <c r="FF56" s="435">
        <f t="shared" si="253"/>
        <v>0.97084476461301839</v>
      </c>
      <c r="FG56" s="443">
        <v>4535.2844519999999</v>
      </c>
      <c r="FH56" s="443">
        <f>3059.2682+1474.7689</f>
        <v>4534.0370999999996</v>
      </c>
      <c r="FI56" s="434">
        <f t="shared" si="254"/>
        <v>-1.2473520000003191</v>
      </c>
      <c r="FJ56" s="435">
        <f t="shared" si="255"/>
        <v>0.9997249671959495</v>
      </c>
      <c r="FK56" s="434">
        <f t="shared" si="256"/>
        <v>4492.7230300000001</v>
      </c>
      <c r="FL56" s="434">
        <f t="shared" si="257"/>
        <v>4492.7230300000001</v>
      </c>
      <c r="FM56" s="434">
        <f t="shared" si="258"/>
        <v>0</v>
      </c>
      <c r="FN56" s="434">
        <f t="shared" si="259"/>
        <v>4375.9034000000001</v>
      </c>
      <c r="FO56" s="434">
        <f t="shared" si="260"/>
        <v>4375.9034000000001</v>
      </c>
      <c r="FP56" s="434">
        <f t="shared" si="261"/>
        <v>0</v>
      </c>
      <c r="FQ56" s="434">
        <f t="shared" si="262"/>
        <v>-116.81962999999996</v>
      </c>
      <c r="FR56" s="435">
        <f t="shared" si="263"/>
        <v>0.97399803432796972</v>
      </c>
      <c r="FS56" s="443">
        <v>0</v>
      </c>
      <c r="FT56" s="443"/>
      <c r="FU56" s="434">
        <f t="shared" si="264"/>
        <v>0</v>
      </c>
      <c r="FV56" s="435" t="str">
        <f t="shared" si="265"/>
        <v>- // -</v>
      </c>
      <c r="FW56" s="443">
        <v>0</v>
      </c>
      <c r="FX56" s="443">
        <v>87.078000000000003</v>
      </c>
      <c r="FY56" s="434">
        <f t="shared" si="266"/>
        <v>87.078000000000003</v>
      </c>
      <c r="FZ56" s="435" t="str">
        <f t="shared" si="267"/>
        <v>- // -</v>
      </c>
      <c r="GA56" s="434">
        <f t="shared" si="164"/>
        <v>1511.7619079999986</v>
      </c>
      <c r="GB56" s="434">
        <f t="shared" si="165"/>
        <v>1474.7689000000005</v>
      </c>
      <c r="GC56" s="434">
        <f t="shared" si="268"/>
        <v>-36.993007999998099</v>
      </c>
      <c r="GD56" s="435">
        <f t="shared" si="269"/>
        <v>0.97552987159933247</v>
      </c>
      <c r="GE56" s="443">
        <v>4535.2844519999999</v>
      </c>
      <c r="GF56" s="443"/>
      <c r="GG56" s="434">
        <f t="shared" si="270"/>
        <v>-4535.2844519999999</v>
      </c>
      <c r="GH56" s="435">
        <f t="shared" si="271"/>
        <v>0</v>
      </c>
      <c r="GI56" s="434">
        <f t="shared" si="272"/>
        <v>4535.2844399999994</v>
      </c>
      <c r="GJ56" s="434">
        <f t="shared" si="273"/>
        <v>4535.2844399999994</v>
      </c>
      <c r="GK56" s="434">
        <f t="shared" si="274"/>
        <v>0</v>
      </c>
      <c r="GL56" s="434">
        <f t="shared" si="275"/>
        <v>0</v>
      </c>
      <c r="GM56" s="434">
        <f t="shared" si="276"/>
        <v>0</v>
      </c>
      <c r="GN56" s="434">
        <f t="shared" si="277"/>
        <v>0</v>
      </c>
      <c r="GO56" s="434">
        <f t="shared" si="278"/>
        <v>-4535.2844399999994</v>
      </c>
      <c r="GP56" s="435">
        <f t="shared" si="279"/>
        <v>0</v>
      </c>
      <c r="GQ56" s="443">
        <v>0</v>
      </c>
      <c r="GR56" s="443"/>
      <c r="GS56" s="434">
        <f t="shared" si="280"/>
        <v>0</v>
      </c>
      <c r="GT56" s="435" t="str">
        <f t="shared" si="281"/>
        <v>- // -</v>
      </c>
      <c r="GU56" s="436"/>
      <c r="GV56" s="434">
        <f t="shared" si="282"/>
        <v>17881.559735999999</v>
      </c>
      <c r="GW56" s="434">
        <f t="shared" si="283"/>
        <v>13092.230696000001</v>
      </c>
      <c r="GX56" s="434">
        <f t="shared" si="284"/>
        <v>-4789.3290399999987</v>
      </c>
      <c r="GY56" s="435">
        <f t="shared" si="285"/>
        <v>0.73216379830905376</v>
      </c>
      <c r="GZ56" s="434">
        <f t="shared" si="286"/>
        <v>17793.181830000001</v>
      </c>
      <c r="HA56" s="434">
        <f t="shared" si="287"/>
        <v>17793.181830000001</v>
      </c>
      <c r="HB56" s="434">
        <f t="shared" si="288"/>
        <v>0</v>
      </c>
      <c r="HC56" s="434">
        <f t="shared" si="289"/>
        <v>13127.92381</v>
      </c>
      <c r="HD56" s="434">
        <f t="shared" si="290"/>
        <v>13127.92381</v>
      </c>
      <c r="HE56" s="434">
        <f t="shared" si="291"/>
        <v>0</v>
      </c>
      <c r="HF56" s="434">
        <f t="shared" si="292"/>
        <v>-4665.2580200000011</v>
      </c>
      <c r="HG56" s="435">
        <f t="shared" si="293"/>
        <v>0.73780642132627494</v>
      </c>
      <c r="HH56" s="434">
        <f t="shared" si="294"/>
        <v>0</v>
      </c>
      <c r="HI56" s="434">
        <f t="shared" si="295"/>
        <v>0</v>
      </c>
      <c r="HJ56" s="434">
        <f t="shared" si="296"/>
        <v>0</v>
      </c>
      <c r="HK56" s="435" t="str">
        <f t="shared" si="297"/>
        <v>- // -</v>
      </c>
      <c r="HL56" s="443">
        <v>0</v>
      </c>
      <c r="HM56" s="443"/>
      <c r="HN56" s="434">
        <f t="shared" si="298"/>
        <v>0</v>
      </c>
      <c r="HO56" s="435" t="str">
        <f t="shared" si="299"/>
        <v>- // -</v>
      </c>
      <c r="HP56" s="434">
        <f t="shared" si="166"/>
        <v>1511.761919999999</v>
      </c>
      <c r="HQ56" s="434">
        <f t="shared" si="167"/>
        <v>1387.6909000000005</v>
      </c>
      <c r="HR56" s="434">
        <f t="shared" si="300"/>
        <v>-124.0710199999985</v>
      </c>
      <c r="HS56" s="435">
        <f t="shared" si="301"/>
        <v>0.91792952424678176</v>
      </c>
      <c r="HT56" s="436"/>
      <c r="HU56" s="434">
        <f t="shared" si="302"/>
        <v>8388.3417200000004</v>
      </c>
      <c r="HV56" s="435">
        <f t="shared" si="303"/>
        <v>1.8919175256452074</v>
      </c>
      <c r="HW56" s="436"/>
      <c r="HX56" s="434">
        <f>IF([19]Настройка!$D$13="январь",0,IF([19]Настройка!$D$13="февраль",0,IF(OR([19]Настройка!$D$13="март",[19]Настройка!$D$13="I квартал"),DK56,IF([19]Настройка!$D$13="апрель",DK56,IF([19]Настройка!$D$13="май",DK56,IF(OR([19]Настройка!$D$13="июнь",[19]Настройка!$D$13="II квартал"),DK56+EI56,IF([19]Настройка!$D$13="июль",DK56+EI56,IF([19]Настройка!$D$13="август",DK56+EI56,IF(OR([19]Настройка!$D$13="сентябрь",[19]Настройка!$D$13="III квартал"),DK56+EI56+FG56,IF([19]Настройка!$D$13="октябрь",DK56+EI56+FG56,IF([19]Настройка!$D$13="ноябрь",DK56+EI56+FG56,IF(OR([19]Настройка!$D$13="декабрь",[19]Настройка!$D$13="IV квартал"),GV56,"Ошибка"))))))))))))</f>
        <v>13346.275283999999</v>
      </c>
      <c r="HY56" s="434">
        <f>IF([19]Настройка!$D$13="январь",0,IF([19]Настройка!$D$13="февраль",0,IF(OR([19]Настройка!$D$13="март",[19]Настройка!$D$13="I квартал"),DL56,IF([19]Настройка!$D$13="апрель",DL56,IF([19]Настройка!$D$13="май",DL56,IF(OR([19]Настройка!$D$13="июнь",[19]Настройка!$D$13="II квартал"),DL56+EJ56,IF([19]Настройка!$D$13="июль",DL56+EJ56,IF([19]Настройка!$D$13="август",DL56+EJ56,IF(OR([19]Настройка!$D$13="сентябрь",[19]Настройка!$D$13="III квартал"),DL56+EJ56+FH56,IF([19]Настройка!$D$13="октябрь",DL56+EJ56+FH56,IF([19]Настройка!$D$13="ноябрь",DL56+EJ56+FH56,IF(OR([19]Настройка!$D$13="декабрь",[19]Настройка!$D$13="IV квартал"),GW56,"Ошибка"))))))))))))</f>
        <v>13092.230696000001</v>
      </c>
      <c r="HZ56" s="434">
        <f t="shared" si="304"/>
        <v>-254.04458799999884</v>
      </c>
      <c r="IA56" s="435">
        <f t="shared" si="305"/>
        <v>0.98096513202417179</v>
      </c>
      <c r="IB56" s="447">
        <f t="shared" si="306"/>
        <v>13257.897390000002</v>
      </c>
      <c r="IC56" s="434">
        <f>IF([19]Настройка!$D$13="январь",K56,IF([19]Настройка!$D$13="февраль",K56+S56,IF(OR([19]Настройка!$D$13="март",[19]Настройка!$D$13="I квартал"),DP56,IF([19]Настройка!$D$13="апрель",DP56+AI56,IF([19]Настройка!$D$13="май",DP56+AI56+AQ56,IF(OR([19]Настройка!$D$13="июнь",[19]Настройка!$D$13="II квартал"),DP56+EN56,IF([19]Настройка!$D$13="июль",DP56+EN56+BG56,IF([19]Настройка!$D$13="август",DP56+EN56+BG56+BO56,IF(OR([19]Настройка!$D$13="сентябрь",[19]Настройка!$D$13="III квартал"),DP56+EN56+FL56,IF([19]Настройка!$D$13="октябрь",DP56+EN56+FL56+CE56,IF([19]Настройка!$D$13="ноябрь",DP56+EN56+FL56+CE56+CM56,IF(OR([19]Настройка!$D$13="декабрь",[19]Настройка!$D$13="IV квартал"),HA56,"Ошибка"))))))))))))</f>
        <v>13257.897390000002</v>
      </c>
      <c r="ID56" s="447">
        <f>IF([19]Настройка!$D$13="январь",L56,IF([19]Настройка!$D$13="февраль",L56+T56,IF(OR([19]Настройка!$D$13="март",[19]Настройка!$D$13="I квартал"),DQ56,IF([19]Настройка!$D$13="апрель",DQ56+AJ56,IF([19]Настройка!$D$13="май",DQ56+AJ56+AR56,IF(OR([19]Настройка!$D$13="июнь",[19]Настройка!$D$13="II квартал"),DQ56+EO56,IF([19]Настройка!$D$13="июль",DQ56+EO56+BH56,IF([19]Настройка!$D$13="август",DQ56+EO56+BH56+BP56,IF(OR([19]Настройка!$D$13="сентябрь",[19]Настройка!$D$13="III квартал"),DQ56+EO56+FM56,IF([19]Настройка!$D$13="октябрь",DQ56+EO56+FM56+CF56,IF([19]Настройка!$D$13="ноябрь",DQ56+EO56+FM56+CF56+CN56,IF(OR([19]Настройка!$D$13="декабрь",[19]Настройка!$D$13="IV квартал"),HB56,"Ошибка"))))))))))))</f>
        <v>0</v>
      </c>
      <c r="IE56" s="447">
        <f t="shared" si="307"/>
        <v>13127.92381</v>
      </c>
      <c r="IF56" s="434">
        <f>IF([19]Настройка!$D$13="январь",N56,IF([19]Настройка!$D$13="февраль",N56+V56,IF(OR([19]Настройка!$D$13="март",[19]Настройка!$D$13="I квартал"),DS56,IF([19]Настройка!$D$13="апрель",DS56+AL56,IF([19]Настройка!$D$13="май",DS56+AL56+AT56,IF(OR([19]Настройка!$D$13="июнь",[19]Настройка!$D$13="II квартал"),DS56+EQ56,IF([19]Настройка!$D$13="июль",DS56+EQ56+BJ56,IF([19]Настройка!$D$13="август",DS56+EQ56+BJ56+BR56,IF(OR([19]Настройка!$D$13="сентябрь",[19]Настройка!$D$13="III квартал"),DS56+EQ56+FO56,IF([19]Настройка!$D$13="октябрь",DS56+EQ56+FO56+CH56,IF([19]Настройка!$D$13="ноябрь",DS56+EQ56+FO56+CH56+CP56,IF(OR([19]Настройка!$D$13="декабрь",[19]Настройка!$D$13="IV квартал"),HD56,"Ошибка"))))))))))))</f>
        <v>13127.92381</v>
      </c>
      <c r="IG56" s="447">
        <f>IF([19]Настройка!$D$13="январь",O56,IF([19]Настройка!$D$13="февраль",O56+W56,IF(OR([19]Настройка!$D$13="март",[19]Настройка!$D$13="I квартал"),DT56,IF([19]Настройка!$D$13="апрель",DT56+AM56,IF([19]Настройка!$D$13="май",DT56+AM56+AU56,IF(OR([19]Настройка!$D$13="июнь",[19]Настройка!$D$13="II квартал"),DT56+ER56,IF([19]Настройка!$D$13="июль",DT56+ER56+BK56,IF([19]Настройка!$D$13="август",DT56+ER56+BK56+BS56,IF(OR([19]Настройка!$D$13="сентябрь",[19]Настройка!$D$13="III квартал"),DT56+ER56+FP56,IF([19]Настройка!$D$13="октябрь",DT56+ER56+FP56+CI56,IF([19]Настройка!$D$13="ноябрь",DT56+ER56+FP56+CI56+CQ56,IF(OR([19]Настройка!$D$13="декабрь",[19]Настройка!$D$13="IV квартал"),HE56,"Ошибка"))))))))))))</f>
        <v>0</v>
      </c>
      <c r="IH56" s="434">
        <f t="shared" si="308"/>
        <v>-129.97358000000168</v>
      </c>
      <c r="II56" s="435">
        <f t="shared" si="309"/>
        <v>0.99019651637234452</v>
      </c>
      <c r="IK56" s="439"/>
    </row>
    <row r="57" spans="1:245" s="438" customFormat="1" outlineLevel="2">
      <c r="A57" s="422">
        <f t="shared" si="310"/>
        <v>44</v>
      </c>
      <c r="B57" s="450" t="s">
        <v>1783</v>
      </c>
      <c r="C57" s="432">
        <v>12090403</v>
      </c>
      <c r="D57" s="433"/>
      <c r="E57" s="442">
        <v>2254.7486159999999</v>
      </c>
      <c r="F57" s="442">
        <v>356.46152000000001</v>
      </c>
      <c r="G57" s="434">
        <f t="shared" si="168"/>
        <v>-1898.2870959999998</v>
      </c>
      <c r="H57" s="435">
        <f t="shared" si="169"/>
        <v>0.15809368613001956</v>
      </c>
      <c r="I57" s="436"/>
      <c r="J57" s="442">
        <v>382.53173999999996</v>
      </c>
      <c r="K57" s="434">
        <f t="shared" si="170"/>
        <v>382.53173999999996</v>
      </c>
      <c r="L57" s="442">
        <v>0</v>
      </c>
      <c r="M57" s="442">
        <v>382.53174000000001</v>
      </c>
      <c r="N57" s="434">
        <f t="shared" si="171"/>
        <v>382.53174000000001</v>
      </c>
      <c r="O57" s="443"/>
      <c r="P57" s="434">
        <f t="shared" si="172"/>
        <v>0</v>
      </c>
      <c r="Q57" s="435">
        <f t="shared" si="173"/>
        <v>1.0000000000000002</v>
      </c>
      <c r="R57" s="442">
        <v>38.29524</v>
      </c>
      <c r="S57" s="434">
        <f t="shared" si="174"/>
        <v>38.29524</v>
      </c>
      <c r="T57" s="442">
        <v>0</v>
      </c>
      <c r="U57" s="442">
        <v>38.411239999999999</v>
      </c>
      <c r="V57" s="434">
        <f t="shared" si="175"/>
        <v>38.411239999999999</v>
      </c>
      <c r="W57" s="443"/>
      <c r="X57" s="434">
        <f t="shared" si="176"/>
        <v>0.11599999999999966</v>
      </c>
      <c r="Y57" s="435">
        <f t="shared" si="177"/>
        <v>1.0030290970888287</v>
      </c>
      <c r="Z57" s="442">
        <v>701.81679500000007</v>
      </c>
      <c r="AA57" s="434">
        <f t="shared" si="178"/>
        <v>701.81679500000007</v>
      </c>
      <c r="AB57" s="442">
        <v>0</v>
      </c>
      <c r="AC57" s="442">
        <v>59.685000000000002</v>
      </c>
      <c r="AD57" s="434">
        <f t="shared" si="179"/>
        <v>59.685000000000002</v>
      </c>
      <c r="AE57" s="443"/>
      <c r="AF57" s="434">
        <f t="shared" si="180"/>
        <v>-642.13179500000001</v>
      </c>
      <c r="AG57" s="435">
        <f t="shared" si="181"/>
        <v>8.5043561831546072E-2</v>
      </c>
      <c r="AH57" s="442">
        <v>809.45243500000004</v>
      </c>
      <c r="AI57" s="434">
        <f t="shared" si="182"/>
        <v>809.45243500000004</v>
      </c>
      <c r="AJ57" s="442">
        <v>0</v>
      </c>
      <c r="AK57" s="442">
        <v>146.62062</v>
      </c>
      <c r="AL57" s="434">
        <f t="shared" si="183"/>
        <v>146.62062</v>
      </c>
      <c r="AM57" s="443"/>
      <c r="AN57" s="434">
        <f t="shared" si="184"/>
        <v>-662.83181500000001</v>
      </c>
      <c r="AO57" s="435">
        <f t="shared" si="185"/>
        <v>0.18113555986770241</v>
      </c>
      <c r="AP57" s="442">
        <v>1150.2569999999998</v>
      </c>
      <c r="AQ57" s="434">
        <f t="shared" si="186"/>
        <v>1150.2569999999998</v>
      </c>
      <c r="AR57" s="442">
        <v>0</v>
      </c>
      <c r="AS57" s="442">
        <v>512.66999999999996</v>
      </c>
      <c r="AT57" s="434">
        <f t="shared" si="187"/>
        <v>512.66999999999996</v>
      </c>
      <c r="AU57" s="443"/>
      <c r="AV57" s="434">
        <f t="shared" si="188"/>
        <v>-637.58699999999988</v>
      </c>
      <c r="AW57" s="435">
        <f t="shared" si="189"/>
        <v>0.44570039565071112</v>
      </c>
      <c r="AX57" s="442">
        <v>887.32400000000018</v>
      </c>
      <c r="AY57" s="434">
        <f t="shared" si="190"/>
        <v>887.32400000000018</v>
      </c>
      <c r="AZ57" s="442">
        <v>0</v>
      </c>
      <c r="BA57" s="442">
        <v>530.08370000000002</v>
      </c>
      <c r="BB57" s="434">
        <f t="shared" si="191"/>
        <v>530.08370000000002</v>
      </c>
      <c r="BC57" s="443"/>
      <c r="BD57" s="434">
        <f t="shared" si="192"/>
        <v>-357.24030000000016</v>
      </c>
      <c r="BE57" s="435">
        <f t="shared" si="193"/>
        <v>0.59739587794311877</v>
      </c>
      <c r="BF57" s="442">
        <v>1595.1299999999999</v>
      </c>
      <c r="BG57" s="434">
        <f t="shared" si="194"/>
        <v>1595.1299999999999</v>
      </c>
      <c r="BH57" s="442">
        <v>0</v>
      </c>
      <c r="BI57" s="442">
        <v>546.04649999999992</v>
      </c>
      <c r="BJ57" s="434">
        <f t="shared" si="195"/>
        <v>546.04649999999992</v>
      </c>
      <c r="BK57" s="443"/>
      <c r="BL57" s="434">
        <f t="shared" si="196"/>
        <v>-1049.0835</v>
      </c>
      <c r="BM57" s="435">
        <f t="shared" si="197"/>
        <v>0.34232100204998961</v>
      </c>
      <c r="BN57" s="442">
        <v>485.226</v>
      </c>
      <c r="BO57" s="434">
        <f t="shared" si="198"/>
        <v>485.226</v>
      </c>
      <c r="BP57" s="442">
        <v>0</v>
      </c>
      <c r="BQ57" s="442">
        <v>668.52890000000002</v>
      </c>
      <c r="BR57" s="434">
        <f t="shared" si="199"/>
        <v>668.52890000000002</v>
      </c>
      <c r="BS57" s="443"/>
      <c r="BT57" s="434">
        <f t="shared" si="200"/>
        <v>183.30290000000002</v>
      </c>
      <c r="BU57" s="435">
        <f t="shared" si="201"/>
        <v>1.3777680915697015</v>
      </c>
      <c r="BV57" s="442">
        <v>840.21600000000012</v>
      </c>
      <c r="BW57" s="434">
        <f t="shared" si="202"/>
        <v>840.21600000000012</v>
      </c>
      <c r="BX57" s="442">
        <v>0</v>
      </c>
      <c r="BY57" s="442">
        <v>175.40699999999998</v>
      </c>
      <c r="BZ57" s="434">
        <f t="shared" si="203"/>
        <v>175.40699999999998</v>
      </c>
      <c r="CA57" s="443"/>
      <c r="CB57" s="434">
        <f t="shared" si="204"/>
        <v>-664.8090000000002</v>
      </c>
      <c r="CC57" s="435">
        <f t="shared" si="205"/>
        <v>0.20876417492644744</v>
      </c>
      <c r="CD57" s="442">
        <v>1142.1039999999998</v>
      </c>
      <c r="CE57" s="434">
        <f t="shared" si="206"/>
        <v>1142.1039999999998</v>
      </c>
      <c r="CF57" s="442">
        <v>0</v>
      </c>
      <c r="CG57" s="442"/>
      <c r="CH57" s="434">
        <f t="shared" si="207"/>
        <v>0</v>
      </c>
      <c r="CI57" s="443"/>
      <c r="CJ57" s="434">
        <f t="shared" si="208"/>
        <v>-1142.1039999999998</v>
      </c>
      <c r="CK57" s="435">
        <f t="shared" si="209"/>
        <v>0</v>
      </c>
      <c r="CL57" s="442">
        <v>879.19000000000017</v>
      </c>
      <c r="CM57" s="434">
        <f t="shared" si="210"/>
        <v>879.19000000000017</v>
      </c>
      <c r="CN57" s="442">
        <v>0</v>
      </c>
      <c r="CO57" s="442"/>
      <c r="CP57" s="434">
        <f t="shared" si="211"/>
        <v>0</v>
      </c>
      <c r="CQ57" s="443"/>
      <c r="CR57" s="434">
        <f t="shared" si="212"/>
        <v>-879.19000000000017</v>
      </c>
      <c r="CS57" s="435">
        <f t="shared" si="213"/>
        <v>0</v>
      </c>
      <c r="CT57" s="442">
        <v>219.71999999999997</v>
      </c>
      <c r="CU57" s="434">
        <f t="shared" si="214"/>
        <v>219.71999999999997</v>
      </c>
      <c r="CV57" s="442">
        <v>0</v>
      </c>
      <c r="CW57" s="442"/>
      <c r="CX57" s="434">
        <f t="shared" si="215"/>
        <v>0</v>
      </c>
      <c r="CY57" s="443"/>
      <c r="CZ57" s="434">
        <f t="shared" si="216"/>
        <v>-219.71999999999997</v>
      </c>
      <c r="DA57" s="435">
        <f t="shared" si="217"/>
        <v>0</v>
      </c>
      <c r="DB57" s="436"/>
      <c r="DC57" s="443">
        <v>42.407240000000002</v>
      </c>
      <c r="DD57" s="443">
        <f>DC57</f>
        <v>42.407240000000002</v>
      </c>
      <c r="DE57" s="434">
        <f t="shared" si="218"/>
        <v>0</v>
      </c>
      <c r="DF57" s="435">
        <f t="shared" si="219"/>
        <v>1</v>
      </c>
      <c r="DG57" s="443">
        <v>300.43173999999999</v>
      </c>
      <c r="DH57" s="443">
        <f>DG57</f>
        <v>300.43173999999999</v>
      </c>
      <c r="DI57" s="434">
        <f t="shared" si="220"/>
        <v>0</v>
      </c>
      <c r="DJ57" s="435">
        <f t="shared" si="221"/>
        <v>1</v>
      </c>
      <c r="DK57" s="443">
        <v>881.22694999999999</v>
      </c>
      <c r="DL57" s="443">
        <v>75.178529999999995</v>
      </c>
      <c r="DM57" s="434">
        <f t="shared" si="222"/>
        <v>-806.04841999999996</v>
      </c>
      <c r="DN57" s="435">
        <f t="shared" si="223"/>
        <v>8.5311201614975574E-2</v>
      </c>
      <c r="DO57" s="434">
        <f t="shared" si="224"/>
        <v>1122.643775</v>
      </c>
      <c r="DP57" s="434">
        <f t="shared" si="225"/>
        <v>1122.643775</v>
      </c>
      <c r="DQ57" s="434">
        <f t="shared" si="226"/>
        <v>0</v>
      </c>
      <c r="DR57" s="434">
        <f t="shared" si="227"/>
        <v>480.62798000000004</v>
      </c>
      <c r="DS57" s="434">
        <f t="shared" si="228"/>
        <v>480.62798000000004</v>
      </c>
      <c r="DT57" s="434">
        <f t="shared" si="229"/>
        <v>0</v>
      </c>
      <c r="DU57" s="434">
        <f t="shared" si="230"/>
        <v>-642.01579500000003</v>
      </c>
      <c r="DV57" s="435">
        <f t="shared" si="231"/>
        <v>0.42812153837489547</v>
      </c>
      <c r="DW57" s="443">
        <v>0</v>
      </c>
      <c r="DX57" s="443"/>
      <c r="DY57" s="434">
        <f t="shared" si="232"/>
        <v>0</v>
      </c>
      <c r="DZ57" s="435" t="str">
        <f t="shared" si="233"/>
        <v>- // -</v>
      </c>
      <c r="EA57" s="443">
        <v>2.4072399999999998</v>
      </c>
      <c r="EB57" s="443">
        <v>147.42495</v>
      </c>
      <c r="EC57" s="434">
        <f t="shared" si="234"/>
        <v>145.01770999999999</v>
      </c>
      <c r="ED57" s="435">
        <f t="shared" si="235"/>
        <v>61.242314850201893</v>
      </c>
      <c r="EE57" s="434">
        <f t="shared" si="160"/>
        <v>19.014914999999974</v>
      </c>
      <c r="EF57" s="434">
        <f t="shared" si="161"/>
        <v>0</v>
      </c>
      <c r="EG57" s="434">
        <f t="shared" si="236"/>
        <v>-19.014914999999974</v>
      </c>
      <c r="EH57" s="435">
        <f t="shared" si="237"/>
        <v>0</v>
      </c>
      <c r="EI57" s="443">
        <v>2837.2608399999999</v>
      </c>
      <c r="EJ57" s="443">
        <f>1336.79927-28.31337-4.25+324.11815+20</f>
        <v>1648.3540499999999</v>
      </c>
      <c r="EK57" s="434">
        <f t="shared" si="238"/>
        <v>-1188.90679</v>
      </c>
      <c r="EL57" s="435">
        <f t="shared" si="239"/>
        <v>0.58096669391877276</v>
      </c>
      <c r="EM57" s="434">
        <f t="shared" si="240"/>
        <v>2847.0334349999998</v>
      </c>
      <c r="EN57" s="434">
        <f t="shared" si="241"/>
        <v>2847.0334349999998</v>
      </c>
      <c r="EO57" s="434">
        <f t="shared" si="242"/>
        <v>0</v>
      </c>
      <c r="EP57" s="434">
        <f t="shared" si="243"/>
        <v>1189.3743199999999</v>
      </c>
      <c r="EQ57" s="434">
        <f t="shared" si="244"/>
        <v>1189.3743199999999</v>
      </c>
      <c r="ER57" s="434">
        <f t="shared" si="245"/>
        <v>0</v>
      </c>
      <c r="ES57" s="434">
        <f t="shared" si="246"/>
        <v>-1657.6591149999999</v>
      </c>
      <c r="ET57" s="435">
        <f t="shared" si="247"/>
        <v>0.41775916832532739</v>
      </c>
      <c r="EU57" s="443">
        <v>0</v>
      </c>
      <c r="EV57" s="443"/>
      <c r="EW57" s="434">
        <f t="shared" si="248"/>
        <v>0</v>
      </c>
      <c r="EX57" s="435" t="str">
        <f t="shared" si="249"/>
        <v>- // -</v>
      </c>
      <c r="EY57" s="443">
        <v>2.4080400000000002</v>
      </c>
      <c r="EZ57" s="443">
        <f>28.31337+4.25</f>
        <v>32.563369999999999</v>
      </c>
      <c r="FA57" s="434">
        <f t="shared" si="250"/>
        <v>30.155329999999999</v>
      </c>
      <c r="FB57" s="435">
        <f t="shared" si="251"/>
        <v>13.522769555323</v>
      </c>
      <c r="FC57" s="434">
        <f t="shared" si="162"/>
        <v>9.2431200000002889</v>
      </c>
      <c r="FD57" s="434">
        <f t="shared" si="163"/>
        <v>344.11814999999996</v>
      </c>
      <c r="FE57" s="434">
        <f t="shared" si="252"/>
        <v>334.8750299999997</v>
      </c>
      <c r="FF57" s="435">
        <f t="shared" si="253"/>
        <v>37.229652974319194</v>
      </c>
      <c r="FG57" s="443">
        <v>2920.5719999999997</v>
      </c>
      <c r="FH57" s="443">
        <f>989.98075+3.2+527.88721</f>
        <v>1521.0679599999999</v>
      </c>
      <c r="FI57" s="434">
        <f t="shared" si="254"/>
        <v>-1399.5040399999998</v>
      </c>
      <c r="FJ57" s="435">
        <f t="shared" si="255"/>
        <v>0.52081166292082515</v>
      </c>
      <c r="FK57" s="434">
        <f t="shared" si="256"/>
        <v>2920.5720000000001</v>
      </c>
      <c r="FL57" s="434">
        <f t="shared" si="257"/>
        <v>2920.5720000000001</v>
      </c>
      <c r="FM57" s="434">
        <f t="shared" si="258"/>
        <v>0</v>
      </c>
      <c r="FN57" s="434">
        <f t="shared" si="259"/>
        <v>1389.9823999999999</v>
      </c>
      <c r="FO57" s="434">
        <f t="shared" si="260"/>
        <v>1389.9823999999999</v>
      </c>
      <c r="FP57" s="434">
        <f t="shared" si="261"/>
        <v>0</v>
      </c>
      <c r="FQ57" s="434">
        <f t="shared" si="262"/>
        <v>-1530.5896000000002</v>
      </c>
      <c r="FR57" s="435">
        <f t="shared" si="263"/>
        <v>0.47592814010406176</v>
      </c>
      <c r="FS57" s="443">
        <v>0</v>
      </c>
      <c r="FT57" s="443"/>
      <c r="FU57" s="434">
        <f t="shared" si="264"/>
        <v>0</v>
      </c>
      <c r="FV57" s="435" t="str">
        <f t="shared" si="265"/>
        <v>- // -</v>
      </c>
      <c r="FW57" s="443">
        <v>2.4080400000000002</v>
      </c>
      <c r="FX57" s="443">
        <f>7.5+80.94687</f>
        <v>88.446870000000004</v>
      </c>
      <c r="FY57" s="434">
        <f t="shared" si="266"/>
        <v>86.038830000000004</v>
      </c>
      <c r="FZ57" s="435">
        <f t="shared" si="267"/>
        <v>36.729817611003135</v>
      </c>
      <c r="GA57" s="434">
        <f t="shared" si="164"/>
        <v>9.2431199999998341</v>
      </c>
      <c r="GB57" s="434">
        <f t="shared" si="165"/>
        <v>531.08720999999991</v>
      </c>
      <c r="GC57" s="434">
        <f t="shared" si="268"/>
        <v>521.84409000000005</v>
      </c>
      <c r="GD57" s="435">
        <f t="shared" si="269"/>
        <v>57.457569521980616</v>
      </c>
      <c r="GE57" s="443">
        <v>2241.0140000000001</v>
      </c>
      <c r="GF57" s="443"/>
      <c r="GG57" s="434">
        <f t="shared" si="270"/>
        <v>-2241.0140000000001</v>
      </c>
      <c r="GH57" s="435">
        <f t="shared" si="271"/>
        <v>0</v>
      </c>
      <c r="GI57" s="434">
        <f t="shared" si="272"/>
        <v>2241.0139999999997</v>
      </c>
      <c r="GJ57" s="434">
        <f t="shared" si="273"/>
        <v>2241.0139999999997</v>
      </c>
      <c r="GK57" s="434">
        <f t="shared" si="274"/>
        <v>0</v>
      </c>
      <c r="GL57" s="434">
        <f t="shared" si="275"/>
        <v>0</v>
      </c>
      <c r="GM57" s="434">
        <f t="shared" si="276"/>
        <v>0</v>
      </c>
      <c r="GN57" s="434">
        <f t="shared" si="277"/>
        <v>0</v>
      </c>
      <c r="GO57" s="434">
        <f t="shared" si="278"/>
        <v>-2241.0139999999997</v>
      </c>
      <c r="GP57" s="435">
        <f t="shared" si="279"/>
        <v>0</v>
      </c>
      <c r="GQ57" s="443">
        <v>0</v>
      </c>
      <c r="GR57" s="443"/>
      <c r="GS57" s="434">
        <f t="shared" si="280"/>
        <v>0</v>
      </c>
      <c r="GT57" s="435" t="str">
        <f t="shared" si="281"/>
        <v>- // -</v>
      </c>
      <c r="GU57" s="436"/>
      <c r="GV57" s="434">
        <f t="shared" si="282"/>
        <v>8880.0737899999986</v>
      </c>
      <c r="GW57" s="434">
        <f t="shared" si="283"/>
        <v>3244.6005399999995</v>
      </c>
      <c r="GX57" s="434">
        <f t="shared" si="284"/>
        <v>-5635.4732499999991</v>
      </c>
      <c r="GY57" s="435">
        <f t="shared" si="285"/>
        <v>0.36537990750187221</v>
      </c>
      <c r="GZ57" s="434">
        <f t="shared" si="286"/>
        <v>9131.2632099999992</v>
      </c>
      <c r="HA57" s="434">
        <f t="shared" si="287"/>
        <v>9131.2632099999992</v>
      </c>
      <c r="HB57" s="434">
        <f t="shared" si="288"/>
        <v>0</v>
      </c>
      <c r="HC57" s="434">
        <f t="shared" si="289"/>
        <v>3059.9847</v>
      </c>
      <c r="HD57" s="434">
        <f t="shared" si="290"/>
        <v>3059.9847</v>
      </c>
      <c r="HE57" s="434">
        <f t="shared" si="291"/>
        <v>0</v>
      </c>
      <c r="HF57" s="434">
        <f t="shared" si="292"/>
        <v>-6071.2785099999992</v>
      </c>
      <c r="HG57" s="435">
        <f t="shared" si="293"/>
        <v>0.33511077598211081</v>
      </c>
      <c r="HH57" s="434">
        <f t="shared" si="294"/>
        <v>0</v>
      </c>
      <c r="HI57" s="434">
        <f t="shared" si="295"/>
        <v>0</v>
      </c>
      <c r="HJ57" s="434">
        <f t="shared" si="296"/>
        <v>0</v>
      </c>
      <c r="HK57" s="435" t="str">
        <f t="shared" si="297"/>
        <v>- // -</v>
      </c>
      <c r="HL57" s="443">
        <v>2.4080400000000002</v>
      </c>
      <c r="HM57" s="443"/>
      <c r="HN57" s="434">
        <f t="shared" si="298"/>
        <v>-2.4080400000000002</v>
      </c>
      <c r="HO57" s="435">
        <f t="shared" si="299"/>
        <v>0</v>
      </c>
      <c r="HP57" s="434">
        <f t="shared" si="166"/>
        <v>9.2431200000002889</v>
      </c>
      <c r="HQ57" s="434">
        <f t="shared" si="167"/>
        <v>442.64033999999992</v>
      </c>
      <c r="HR57" s="434">
        <f t="shared" si="300"/>
        <v>433.39721999999961</v>
      </c>
      <c r="HS57" s="435">
        <f t="shared" si="301"/>
        <v>47.888628515045362</v>
      </c>
      <c r="HT57" s="436"/>
      <c r="HU57" s="434">
        <f t="shared" si="302"/>
        <v>8774.8016899999984</v>
      </c>
      <c r="HV57" s="435">
        <f t="shared" si="303"/>
        <v>25.616406533866542</v>
      </c>
      <c r="HW57" s="436"/>
      <c r="HX57" s="434">
        <f>IF([19]Настройка!$D$13="январь",0,IF([19]Настройка!$D$13="февраль",0,IF(OR([19]Настройка!$D$13="март",[19]Настройка!$D$13="I квартал"),DK57,IF([19]Настройка!$D$13="апрель",DK57,IF([19]Настройка!$D$13="май",DK57,IF(OR([19]Настройка!$D$13="июнь",[19]Настройка!$D$13="II квартал"),DK57+EI57,IF([19]Настройка!$D$13="июль",DK57+EI57,IF([19]Настройка!$D$13="август",DK57+EI57,IF(OR([19]Настройка!$D$13="сентябрь",[19]Настройка!$D$13="III квартал"),DK57+EI57+FG57,IF([19]Настройка!$D$13="октябрь",DK57+EI57+FG57,IF([19]Настройка!$D$13="ноябрь",DK57+EI57+FG57,IF(OR([19]Настройка!$D$13="декабрь",[19]Настройка!$D$13="IV квартал"),GV57,"Ошибка"))))))))))))</f>
        <v>6639.0597899999993</v>
      </c>
      <c r="HY57" s="434">
        <f>IF([19]Настройка!$D$13="январь",0,IF([19]Настройка!$D$13="февраль",0,IF(OR([19]Настройка!$D$13="март",[19]Настройка!$D$13="I квартал"),DL57,IF([19]Настройка!$D$13="апрель",DL57,IF([19]Настройка!$D$13="май",DL57,IF(OR([19]Настройка!$D$13="июнь",[19]Настройка!$D$13="II квартал"),DL57+EJ57,IF([19]Настройка!$D$13="июль",DL57+EJ57,IF([19]Настройка!$D$13="август",DL57+EJ57,IF(OR([19]Настройка!$D$13="сентябрь",[19]Настройка!$D$13="III квартал"),DL57+EJ57+FH57,IF([19]Настройка!$D$13="октябрь",DL57+EJ57+FH57,IF([19]Настройка!$D$13="ноябрь",DL57+EJ57+FH57,IF(OR([19]Настройка!$D$13="декабрь",[19]Настройка!$D$13="IV квартал"),GW57,"Ошибка"))))))))))))</f>
        <v>3244.6005399999995</v>
      </c>
      <c r="HZ57" s="434">
        <f t="shared" si="304"/>
        <v>-3394.4592499999999</v>
      </c>
      <c r="IA57" s="435">
        <f t="shared" si="305"/>
        <v>0.48871386049077886</v>
      </c>
      <c r="IB57" s="447">
        <f t="shared" si="306"/>
        <v>6890.2492099999999</v>
      </c>
      <c r="IC57" s="434">
        <f>IF([19]Настройка!$D$13="январь",K57,IF([19]Настройка!$D$13="февраль",K57+S57,IF(OR([19]Настройка!$D$13="март",[19]Настройка!$D$13="I квартал"),DP57,IF([19]Настройка!$D$13="апрель",DP57+AI57,IF([19]Настройка!$D$13="май",DP57+AI57+AQ57,IF(OR([19]Настройка!$D$13="июнь",[19]Настройка!$D$13="II квартал"),DP57+EN57,IF([19]Настройка!$D$13="июль",DP57+EN57+BG57,IF([19]Настройка!$D$13="август",DP57+EN57+BG57+BO57,IF(OR([19]Настройка!$D$13="сентябрь",[19]Настройка!$D$13="III квартал"),DP57+EN57+FL57,IF([19]Настройка!$D$13="октябрь",DP57+EN57+FL57+CE57,IF([19]Настройка!$D$13="ноябрь",DP57+EN57+FL57+CE57+CM57,IF(OR([19]Настройка!$D$13="декабрь",[19]Настройка!$D$13="IV квартал"),HA57,"Ошибка"))))))))))))</f>
        <v>6890.2492099999999</v>
      </c>
      <c r="ID57" s="447">
        <f>IF([19]Настройка!$D$13="январь",L57,IF([19]Настройка!$D$13="февраль",L57+T57,IF(OR([19]Настройка!$D$13="март",[19]Настройка!$D$13="I квартал"),DQ57,IF([19]Настройка!$D$13="апрель",DQ57+AJ57,IF([19]Настройка!$D$13="май",DQ57+AJ57+AR57,IF(OR([19]Настройка!$D$13="июнь",[19]Настройка!$D$13="II квартал"),DQ57+EO57,IF([19]Настройка!$D$13="июль",DQ57+EO57+BH57,IF([19]Настройка!$D$13="август",DQ57+EO57+BH57+BP57,IF(OR([19]Настройка!$D$13="сентябрь",[19]Настройка!$D$13="III квартал"),DQ57+EO57+FM57,IF([19]Настройка!$D$13="октябрь",DQ57+EO57+FM57+CF57,IF([19]Настройка!$D$13="ноябрь",DQ57+EO57+FM57+CF57+CN57,IF(OR([19]Настройка!$D$13="декабрь",[19]Настройка!$D$13="IV квартал"),HB57,"Ошибка"))))))))))))</f>
        <v>0</v>
      </c>
      <c r="IE57" s="447">
        <f t="shared" si="307"/>
        <v>3059.9847</v>
      </c>
      <c r="IF57" s="434">
        <f>IF([19]Настройка!$D$13="январь",N57,IF([19]Настройка!$D$13="февраль",N57+V57,IF(OR([19]Настройка!$D$13="март",[19]Настройка!$D$13="I квартал"),DS57,IF([19]Настройка!$D$13="апрель",DS57+AL57,IF([19]Настройка!$D$13="май",DS57+AL57+AT57,IF(OR([19]Настройка!$D$13="июнь",[19]Настройка!$D$13="II квартал"),DS57+EQ57,IF([19]Настройка!$D$13="июль",DS57+EQ57+BJ57,IF([19]Настройка!$D$13="август",DS57+EQ57+BJ57+BR57,IF(OR([19]Настройка!$D$13="сентябрь",[19]Настройка!$D$13="III квартал"),DS57+EQ57+FO57,IF([19]Настройка!$D$13="октябрь",DS57+EQ57+FO57+CH57,IF([19]Настройка!$D$13="ноябрь",DS57+EQ57+FO57+CH57+CP57,IF(OR([19]Настройка!$D$13="декабрь",[19]Настройка!$D$13="IV квартал"),HD57,"Ошибка"))))))))))))</f>
        <v>3059.9847</v>
      </c>
      <c r="IG57" s="447">
        <f>IF([19]Настройка!$D$13="январь",O57,IF([19]Настройка!$D$13="февраль",O57+W57,IF(OR([19]Настройка!$D$13="март",[19]Настройка!$D$13="I квартал"),DT57,IF([19]Настройка!$D$13="апрель",DT57+AM57,IF([19]Настройка!$D$13="май",DT57+AM57+AU57,IF(OR([19]Настройка!$D$13="июнь",[19]Настройка!$D$13="II квартал"),DT57+ER57,IF([19]Настройка!$D$13="июль",DT57+ER57+BK57,IF([19]Настройка!$D$13="август",DT57+ER57+BK57+BS57,IF(OR([19]Настройка!$D$13="сентябрь",[19]Настройка!$D$13="III квартал"),DT57+ER57+FP57,IF([19]Настройка!$D$13="октябрь",DT57+ER57+FP57+CI57,IF([19]Настройка!$D$13="ноябрь",DT57+ER57+FP57+CI57+CQ57,IF(OR([19]Настройка!$D$13="декабрь",[19]Настройка!$D$13="IV квартал"),HE57,"Ошибка"))))))))))))</f>
        <v>0</v>
      </c>
      <c r="IH57" s="434">
        <f t="shared" si="308"/>
        <v>-3830.26451</v>
      </c>
      <c r="II57" s="435">
        <f t="shared" si="309"/>
        <v>0.44410363206587122</v>
      </c>
      <c r="IK57" s="439"/>
    </row>
    <row r="58" spans="1:245" s="438" customFormat="1" outlineLevel="1">
      <c r="A58" s="422">
        <f t="shared" si="310"/>
        <v>45</v>
      </c>
      <c r="B58" s="440" t="s">
        <v>1784</v>
      </c>
      <c r="C58" s="432">
        <v>12090500</v>
      </c>
      <c r="D58" s="433"/>
      <c r="E58" s="442">
        <v>7806.2622520000004</v>
      </c>
      <c r="F58" s="442">
        <v>5686.5326699999996</v>
      </c>
      <c r="G58" s="434">
        <f t="shared" si="168"/>
        <v>-2119.7295820000008</v>
      </c>
      <c r="H58" s="435">
        <f t="shared" si="169"/>
        <v>0.72845780559615247</v>
      </c>
      <c r="I58" s="436"/>
      <c r="J58" s="442">
        <v>97.282180000000011</v>
      </c>
      <c r="K58" s="434">
        <f t="shared" si="170"/>
        <v>97.282180000000011</v>
      </c>
      <c r="L58" s="442">
        <v>0</v>
      </c>
      <c r="M58" s="442">
        <v>97.072209999999998</v>
      </c>
      <c r="N58" s="434">
        <f t="shared" si="171"/>
        <v>97.072209999999998</v>
      </c>
      <c r="O58" s="443"/>
      <c r="P58" s="434">
        <f t="shared" si="172"/>
        <v>-0.20997000000001265</v>
      </c>
      <c r="Q58" s="435">
        <f t="shared" si="173"/>
        <v>0.99784163965075601</v>
      </c>
      <c r="R58" s="442">
        <v>25.409970000000001</v>
      </c>
      <c r="S58" s="434">
        <f t="shared" si="174"/>
        <v>25.409970000000001</v>
      </c>
      <c r="T58" s="442">
        <v>0</v>
      </c>
      <c r="U58" s="442">
        <v>25.380000000000003</v>
      </c>
      <c r="V58" s="434">
        <f t="shared" si="175"/>
        <v>25.380000000000003</v>
      </c>
      <c r="W58" s="443"/>
      <c r="X58" s="434">
        <f t="shared" si="176"/>
        <v>-2.996999999999872E-2</v>
      </c>
      <c r="Y58" s="435">
        <f t="shared" si="177"/>
        <v>0.99882054170075762</v>
      </c>
      <c r="Z58" s="442">
        <v>263.21756999999997</v>
      </c>
      <c r="AA58" s="434">
        <f t="shared" si="178"/>
        <v>263.21756999999997</v>
      </c>
      <c r="AB58" s="442">
        <v>0</v>
      </c>
      <c r="AC58" s="442">
        <v>29.033360000000002</v>
      </c>
      <c r="AD58" s="434">
        <f t="shared" si="179"/>
        <v>29.033360000000002</v>
      </c>
      <c r="AE58" s="443"/>
      <c r="AF58" s="434">
        <f t="shared" si="180"/>
        <v>-234.18420999999995</v>
      </c>
      <c r="AG58" s="435">
        <f t="shared" si="181"/>
        <v>0.1103017553121549</v>
      </c>
      <c r="AH58" s="442">
        <v>133.16873000000001</v>
      </c>
      <c r="AI58" s="434">
        <f t="shared" si="182"/>
        <v>133.16873000000001</v>
      </c>
      <c r="AJ58" s="442">
        <v>0</v>
      </c>
      <c r="AK58" s="442">
        <v>184.26107999999999</v>
      </c>
      <c r="AL58" s="434">
        <f t="shared" si="183"/>
        <v>184.26107999999999</v>
      </c>
      <c r="AM58" s="443"/>
      <c r="AN58" s="434">
        <f t="shared" si="184"/>
        <v>51.092349999999982</v>
      </c>
      <c r="AO58" s="435">
        <f t="shared" si="185"/>
        <v>1.3836662706027156</v>
      </c>
      <c r="AP58" s="442">
        <v>147.59877</v>
      </c>
      <c r="AQ58" s="434">
        <f t="shared" si="186"/>
        <v>147.59877</v>
      </c>
      <c r="AR58" s="442">
        <v>0</v>
      </c>
      <c r="AS58" s="442">
        <v>111.20009999999999</v>
      </c>
      <c r="AT58" s="434">
        <f t="shared" si="187"/>
        <v>111.20009999999999</v>
      </c>
      <c r="AU58" s="443"/>
      <c r="AV58" s="434">
        <f t="shared" si="188"/>
        <v>-36.39867000000001</v>
      </c>
      <c r="AW58" s="435">
        <f t="shared" si="189"/>
        <v>0.75339448966952771</v>
      </c>
      <c r="AX58" s="442">
        <v>134.92917</v>
      </c>
      <c r="AY58" s="434">
        <f t="shared" si="190"/>
        <v>134.92917</v>
      </c>
      <c r="AZ58" s="442">
        <v>0</v>
      </c>
      <c r="BA58" s="442">
        <v>310.53498999999999</v>
      </c>
      <c r="BB58" s="434">
        <f t="shared" si="191"/>
        <v>310.53498999999999</v>
      </c>
      <c r="BC58" s="443"/>
      <c r="BD58" s="434">
        <f t="shared" si="192"/>
        <v>175.60581999999999</v>
      </c>
      <c r="BE58" s="435">
        <f t="shared" si="193"/>
        <v>2.3014666880408439</v>
      </c>
      <c r="BF58" s="442">
        <v>147.01477</v>
      </c>
      <c r="BG58" s="434">
        <f t="shared" si="194"/>
        <v>147.01477</v>
      </c>
      <c r="BH58" s="442">
        <v>0</v>
      </c>
      <c r="BI58" s="442">
        <v>78.113259999999997</v>
      </c>
      <c r="BJ58" s="434">
        <f t="shared" si="195"/>
        <v>78.113259999999997</v>
      </c>
      <c r="BK58" s="443"/>
      <c r="BL58" s="434">
        <f t="shared" si="196"/>
        <v>-68.901510000000002</v>
      </c>
      <c r="BM58" s="435">
        <f t="shared" si="197"/>
        <v>0.53132933514095215</v>
      </c>
      <c r="BN58" s="442">
        <v>133.67125799999999</v>
      </c>
      <c r="BO58" s="434">
        <f t="shared" si="198"/>
        <v>133.67125799999999</v>
      </c>
      <c r="BP58" s="442">
        <v>0</v>
      </c>
      <c r="BQ58" s="442">
        <v>137.77983</v>
      </c>
      <c r="BR58" s="434">
        <f t="shared" si="199"/>
        <v>137.77983</v>
      </c>
      <c r="BS58" s="443"/>
      <c r="BT58" s="434">
        <f t="shared" si="200"/>
        <v>4.1085720000000094</v>
      </c>
      <c r="BU58" s="435">
        <f t="shared" si="201"/>
        <v>1.0307363906158495</v>
      </c>
      <c r="BV58" s="442">
        <v>147.49975799999999</v>
      </c>
      <c r="BW58" s="434">
        <f t="shared" si="202"/>
        <v>147.49975799999999</v>
      </c>
      <c r="BX58" s="442">
        <v>0</v>
      </c>
      <c r="BY58" s="442">
        <v>93.842979999999997</v>
      </c>
      <c r="BZ58" s="434">
        <f t="shared" si="203"/>
        <v>93.842979999999997</v>
      </c>
      <c r="CA58" s="443"/>
      <c r="CB58" s="434">
        <f t="shared" si="204"/>
        <v>-53.656777999999989</v>
      </c>
      <c r="CC58" s="435">
        <f t="shared" si="205"/>
        <v>0.63622463706008259</v>
      </c>
      <c r="CD58" s="442">
        <v>135.49975799999999</v>
      </c>
      <c r="CE58" s="434">
        <f t="shared" si="206"/>
        <v>135.49975799999999</v>
      </c>
      <c r="CF58" s="442">
        <v>0</v>
      </c>
      <c r="CG58" s="442"/>
      <c r="CH58" s="434">
        <f t="shared" si="207"/>
        <v>0</v>
      </c>
      <c r="CI58" s="443"/>
      <c r="CJ58" s="434">
        <f t="shared" si="208"/>
        <v>-135.49975799999999</v>
      </c>
      <c r="CK58" s="435">
        <f t="shared" si="209"/>
        <v>0</v>
      </c>
      <c r="CL58" s="442">
        <v>147.49975799999999</v>
      </c>
      <c r="CM58" s="434">
        <f t="shared" si="210"/>
        <v>147.49975799999999</v>
      </c>
      <c r="CN58" s="442">
        <v>0</v>
      </c>
      <c r="CO58" s="442"/>
      <c r="CP58" s="434">
        <f t="shared" si="211"/>
        <v>0</v>
      </c>
      <c r="CQ58" s="443"/>
      <c r="CR58" s="434">
        <f t="shared" si="212"/>
        <v>-147.49975799999999</v>
      </c>
      <c r="CS58" s="435">
        <f t="shared" si="213"/>
        <v>0</v>
      </c>
      <c r="CT58" s="442">
        <v>135.49975799999999</v>
      </c>
      <c r="CU58" s="434">
        <f t="shared" si="214"/>
        <v>135.49975799999999</v>
      </c>
      <c r="CV58" s="442">
        <v>0</v>
      </c>
      <c r="CW58" s="442"/>
      <c r="CX58" s="434">
        <f t="shared" si="215"/>
        <v>0</v>
      </c>
      <c r="CY58" s="443"/>
      <c r="CZ58" s="434">
        <f t="shared" si="216"/>
        <v>-135.49975799999999</v>
      </c>
      <c r="DA58" s="435">
        <f t="shared" si="217"/>
        <v>0</v>
      </c>
      <c r="DB58" s="436"/>
      <c r="DC58" s="443">
        <v>10.730559999999999</v>
      </c>
      <c r="DD58" s="443">
        <f>DC58</f>
        <v>10.730559999999999</v>
      </c>
      <c r="DE58" s="434">
        <f t="shared" si="218"/>
        <v>0</v>
      </c>
      <c r="DF58" s="435">
        <f t="shared" si="219"/>
        <v>1</v>
      </c>
      <c r="DG58" s="443">
        <v>106.31217000000001</v>
      </c>
      <c r="DH58" s="443">
        <f>DG58</f>
        <v>106.31217000000001</v>
      </c>
      <c r="DI58" s="434">
        <f t="shared" si="220"/>
        <v>0</v>
      </c>
      <c r="DJ58" s="435">
        <f t="shared" si="221"/>
        <v>1</v>
      </c>
      <c r="DK58" s="443">
        <v>412.593368</v>
      </c>
      <c r="DL58" s="443">
        <v>228.53532000000001</v>
      </c>
      <c r="DM58" s="434">
        <f t="shared" si="222"/>
        <v>-184.05804799999999</v>
      </c>
      <c r="DN58" s="435">
        <f t="shared" si="223"/>
        <v>0.55389964484354004</v>
      </c>
      <c r="DO58" s="434">
        <f t="shared" si="224"/>
        <v>385.90971999999999</v>
      </c>
      <c r="DP58" s="434">
        <f t="shared" si="225"/>
        <v>385.90971999999999</v>
      </c>
      <c r="DQ58" s="434">
        <f t="shared" si="226"/>
        <v>0</v>
      </c>
      <c r="DR58" s="434">
        <f t="shared" si="227"/>
        <v>151.48557</v>
      </c>
      <c r="DS58" s="434">
        <f t="shared" si="228"/>
        <v>151.48557</v>
      </c>
      <c r="DT58" s="434">
        <f t="shared" si="229"/>
        <v>0</v>
      </c>
      <c r="DU58" s="434">
        <f t="shared" si="230"/>
        <v>-234.42415</v>
      </c>
      <c r="DV58" s="435">
        <f t="shared" si="231"/>
        <v>0.39254147317149718</v>
      </c>
      <c r="DW58" s="443">
        <v>0</v>
      </c>
      <c r="DX58" s="443"/>
      <c r="DY58" s="434">
        <f t="shared" si="232"/>
        <v>0</v>
      </c>
      <c r="DZ58" s="435" t="str">
        <f t="shared" si="233"/>
        <v>- // -</v>
      </c>
      <c r="EA58" s="443">
        <v>20.563510000000001</v>
      </c>
      <c r="EB58" s="443">
        <v>22.70354</v>
      </c>
      <c r="EC58" s="434">
        <f t="shared" si="234"/>
        <v>2.1400299999999994</v>
      </c>
      <c r="ED58" s="435">
        <f t="shared" si="235"/>
        <v>1.1040692955628684</v>
      </c>
      <c r="EE58" s="434">
        <f t="shared" si="160"/>
        <v>142.82876800000003</v>
      </c>
      <c r="EF58" s="434">
        <f t="shared" si="161"/>
        <v>195.33490000000003</v>
      </c>
      <c r="EG58" s="434">
        <f t="shared" si="236"/>
        <v>52.506132000000008</v>
      </c>
      <c r="EH58" s="435">
        <f t="shared" si="237"/>
        <v>1.3676159413487345</v>
      </c>
      <c r="EI58" s="443">
        <v>419.62671</v>
      </c>
      <c r="EJ58" s="443">
        <f>433.36481-0.08105-1-10.27976+0.99+61.98322</f>
        <v>484.97721999999999</v>
      </c>
      <c r="EK58" s="434">
        <f t="shared" si="238"/>
        <v>65.350509999999986</v>
      </c>
      <c r="EL58" s="435">
        <f t="shared" si="239"/>
        <v>1.1557348673062302</v>
      </c>
      <c r="EM58" s="434">
        <f t="shared" si="240"/>
        <v>415.69667000000004</v>
      </c>
      <c r="EN58" s="434">
        <f t="shared" si="241"/>
        <v>415.69667000000004</v>
      </c>
      <c r="EO58" s="434">
        <f t="shared" si="242"/>
        <v>0</v>
      </c>
      <c r="EP58" s="434">
        <f t="shared" si="243"/>
        <v>605.99617000000001</v>
      </c>
      <c r="EQ58" s="434">
        <f t="shared" si="244"/>
        <v>605.99617000000001</v>
      </c>
      <c r="ER58" s="434">
        <f t="shared" si="245"/>
        <v>0</v>
      </c>
      <c r="ES58" s="434">
        <f t="shared" si="246"/>
        <v>190.29949999999997</v>
      </c>
      <c r="ET58" s="435">
        <f t="shared" si="247"/>
        <v>1.4577845186972509</v>
      </c>
      <c r="EU58" s="443">
        <v>-10.27976</v>
      </c>
      <c r="EV58" s="443"/>
      <c r="EW58" s="434">
        <f t="shared" si="248"/>
        <v>10.27976</v>
      </c>
      <c r="EX58" s="435">
        <f t="shared" si="249"/>
        <v>2</v>
      </c>
      <c r="EY58" s="443">
        <v>5.7837500000000004</v>
      </c>
      <c r="EZ58" s="443">
        <f>0.08105+1+10.27976</f>
        <v>11.360809999999999</v>
      </c>
      <c r="FA58" s="434">
        <f t="shared" si="250"/>
        <v>5.5770599999999986</v>
      </c>
      <c r="FB58" s="435">
        <f t="shared" si="251"/>
        <v>1.9642636697644258</v>
      </c>
      <c r="FC58" s="434">
        <f t="shared" si="162"/>
        <v>142.25880799999999</v>
      </c>
      <c r="FD58" s="434">
        <f t="shared" si="163"/>
        <v>62.973220000000069</v>
      </c>
      <c r="FE58" s="434">
        <f t="shared" si="252"/>
        <v>-79.285587999999919</v>
      </c>
      <c r="FF58" s="435">
        <f t="shared" si="253"/>
        <v>0.44266657991398378</v>
      </c>
      <c r="FG58" s="443">
        <v>424.55956200000003</v>
      </c>
      <c r="FH58" s="443">
        <f>245.97998+103.17638</f>
        <v>349.15636000000001</v>
      </c>
      <c r="FI58" s="434">
        <f t="shared" si="254"/>
        <v>-75.403202000000022</v>
      </c>
      <c r="FJ58" s="435">
        <f t="shared" si="255"/>
        <v>0.82239664643332189</v>
      </c>
      <c r="FK58" s="434">
        <f t="shared" si="256"/>
        <v>428.18578599999995</v>
      </c>
      <c r="FL58" s="434">
        <f t="shared" si="257"/>
        <v>428.18578599999995</v>
      </c>
      <c r="FM58" s="434">
        <f t="shared" si="258"/>
        <v>0</v>
      </c>
      <c r="FN58" s="434">
        <f t="shared" si="259"/>
        <v>309.73606999999998</v>
      </c>
      <c r="FO58" s="434">
        <f t="shared" si="260"/>
        <v>309.73606999999998</v>
      </c>
      <c r="FP58" s="434">
        <f t="shared" si="261"/>
        <v>0</v>
      </c>
      <c r="FQ58" s="434">
        <f t="shared" si="262"/>
        <v>-118.44971599999997</v>
      </c>
      <c r="FR58" s="435">
        <f t="shared" si="263"/>
        <v>0.72336840718949047</v>
      </c>
      <c r="FS58" s="443">
        <v>0</v>
      </c>
      <c r="FT58" s="443"/>
      <c r="FU58" s="434">
        <f t="shared" si="264"/>
        <v>0</v>
      </c>
      <c r="FV58" s="435" t="str">
        <f t="shared" si="265"/>
        <v>- // -</v>
      </c>
      <c r="FW58" s="443">
        <v>12.69975</v>
      </c>
      <c r="FX58" s="443">
        <f>12.06218+0.0815</f>
        <v>12.14368</v>
      </c>
      <c r="FY58" s="434">
        <f t="shared" si="266"/>
        <v>-0.55607000000000006</v>
      </c>
      <c r="FZ58" s="435">
        <f t="shared" si="267"/>
        <v>0.95621409870273033</v>
      </c>
      <c r="GA58" s="434">
        <f t="shared" si="164"/>
        <v>145.54858400000006</v>
      </c>
      <c r="GB58" s="434">
        <f t="shared" si="165"/>
        <v>103.17638000000009</v>
      </c>
      <c r="GC58" s="434">
        <f t="shared" si="268"/>
        <v>-42.372203999999968</v>
      </c>
      <c r="GD58" s="435">
        <f t="shared" si="269"/>
        <v>0.70887931139199578</v>
      </c>
      <c r="GE58" s="443">
        <v>425.99956200000003</v>
      </c>
      <c r="GF58" s="443"/>
      <c r="GG58" s="434">
        <f t="shared" si="270"/>
        <v>-425.99956200000003</v>
      </c>
      <c r="GH58" s="435">
        <f t="shared" si="271"/>
        <v>0</v>
      </c>
      <c r="GI58" s="434">
        <f t="shared" si="272"/>
        <v>418.49927399999996</v>
      </c>
      <c r="GJ58" s="434">
        <f t="shared" si="273"/>
        <v>418.49927399999996</v>
      </c>
      <c r="GK58" s="434">
        <f t="shared" si="274"/>
        <v>0</v>
      </c>
      <c r="GL58" s="434">
        <f t="shared" si="275"/>
        <v>0</v>
      </c>
      <c r="GM58" s="434">
        <f t="shared" si="276"/>
        <v>0</v>
      </c>
      <c r="GN58" s="434">
        <f t="shared" si="277"/>
        <v>0</v>
      </c>
      <c r="GO58" s="434">
        <f t="shared" si="278"/>
        <v>-418.49927399999996</v>
      </c>
      <c r="GP58" s="435">
        <f t="shared" si="279"/>
        <v>0</v>
      </c>
      <c r="GQ58" s="443">
        <v>0</v>
      </c>
      <c r="GR58" s="443"/>
      <c r="GS58" s="434">
        <f t="shared" si="280"/>
        <v>0</v>
      </c>
      <c r="GT58" s="435" t="str">
        <f t="shared" si="281"/>
        <v>- // -</v>
      </c>
      <c r="GU58" s="436"/>
      <c r="GV58" s="434">
        <f t="shared" si="282"/>
        <v>1682.7792020000002</v>
      </c>
      <c r="GW58" s="434">
        <f t="shared" si="283"/>
        <v>1062.6688999999999</v>
      </c>
      <c r="GX58" s="434">
        <f t="shared" si="284"/>
        <v>-620.11030200000027</v>
      </c>
      <c r="GY58" s="435">
        <f t="shared" si="285"/>
        <v>0.63149633578606579</v>
      </c>
      <c r="GZ58" s="434">
        <f t="shared" si="286"/>
        <v>1648.2914499999999</v>
      </c>
      <c r="HA58" s="434">
        <f t="shared" si="287"/>
        <v>1648.2914499999999</v>
      </c>
      <c r="HB58" s="434">
        <f t="shared" si="288"/>
        <v>0</v>
      </c>
      <c r="HC58" s="434">
        <f t="shared" si="289"/>
        <v>1067.2178099999999</v>
      </c>
      <c r="HD58" s="434">
        <f t="shared" si="290"/>
        <v>1067.2178099999999</v>
      </c>
      <c r="HE58" s="434">
        <f t="shared" si="291"/>
        <v>0</v>
      </c>
      <c r="HF58" s="434">
        <f t="shared" si="292"/>
        <v>-581.07364000000007</v>
      </c>
      <c r="HG58" s="435">
        <f t="shared" si="293"/>
        <v>0.64746911718798272</v>
      </c>
      <c r="HH58" s="434">
        <f t="shared" si="294"/>
        <v>-10.27976</v>
      </c>
      <c r="HI58" s="434">
        <f t="shared" si="295"/>
        <v>0</v>
      </c>
      <c r="HJ58" s="434">
        <f t="shared" si="296"/>
        <v>10.27976</v>
      </c>
      <c r="HK58" s="435">
        <f t="shared" si="297"/>
        <v>2</v>
      </c>
      <c r="HL58" s="443">
        <v>5.1997499999999999</v>
      </c>
      <c r="HM58" s="443"/>
      <c r="HN58" s="434">
        <f t="shared" si="298"/>
        <v>-5.1997499999999999</v>
      </c>
      <c r="HO58" s="435">
        <f t="shared" si="299"/>
        <v>0</v>
      </c>
      <c r="HP58" s="434">
        <f t="shared" si="166"/>
        <v>145.54887200000013</v>
      </c>
      <c r="HQ58" s="434">
        <f t="shared" si="167"/>
        <v>91.032700000000091</v>
      </c>
      <c r="HR58" s="434">
        <f t="shared" si="300"/>
        <v>-54.51617200000004</v>
      </c>
      <c r="HS58" s="435">
        <f t="shared" si="301"/>
        <v>0.6254442150537588</v>
      </c>
      <c r="HT58" s="436"/>
      <c r="HU58" s="434">
        <f t="shared" si="302"/>
        <v>-4038.2412199999999</v>
      </c>
      <c r="HV58" s="435">
        <f t="shared" si="303"/>
        <v>0.28985878489642092</v>
      </c>
      <c r="HW58" s="436"/>
      <c r="HX58" s="434">
        <f>IF([19]Настройка!$D$13="январь",0,IF([19]Настройка!$D$13="февраль",0,IF(OR([19]Настройка!$D$13="март",[19]Настройка!$D$13="I квартал"),DK58,IF([19]Настройка!$D$13="апрель",DK58,IF([19]Настройка!$D$13="май",DK58,IF(OR([19]Настройка!$D$13="июнь",[19]Настройка!$D$13="II квартал"),DK58+EI58,IF([19]Настройка!$D$13="июль",DK58+EI58,IF([19]Настройка!$D$13="август",DK58+EI58,IF(OR([19]Настройка!$D$13="сентябрь",[19]Настройка!$D$13="III квартал"),DK58+EI58+FG58,IF([19]Настройка!$D$13="октябрь",DK58+EI58+FG58,IF([19]Настройка!$D$13="ноябрь",DK58+EI58+FG58,IF(OR([19]Настройка!$D$13="декабрь",[19]Настройка!$D$13="IV квартал"),GV58,"Ошибка"))))))))))))</f>
        <v>1256.7796400000002</v>
      </c>
      <c r="HY58" s="434">
        <f>IF([19]Настройка!$D$13="январь",0,IF([19]Настройка!$D$13="февраль",0,IF(OR([19]Настройка!$D$13="март",[19]Настройка!$D$13="I квартал"),DL58,IF([19]Настройка!$D$13="апрель",DL58,IF([19]Настройка!$D$13="май",DL58,IF(OR([19]Настройка!$D$13="июнь",[19]Настройка!$D$13="II квартал"),DL58+EJ58,IF([19]Настройка!$D$13="июль",DL58+EJ58,IF([19]Настройка!$D$13="август",DL58+EJ58,IF(OR([19]Настройка!$D$13="сентябрь",[19]Настройка!$D$13="III квартал"),DL58+EJ58+FH58,IF([19]Настройка!$D$13="октябрь",DL58+EJ58+FH58,IF([19]Настройка!$D$13="ноябрь",DL58+EJ58+FH58,IF(OR([19]Настройка!$D$13="декабрь",[19]Настройка!$D$13="IV квартал"),GW58,"Ошибка"))))))))))))</f>
        <v>1062.6688999999999</v>
      </c>
      <c r="HZ58" s="434">
        <f t="shared" si="304"/>
        <v>-194.11074000000031</v>
      </c>
      <c r="IA58" s="435">
        <f t="shared" si="305"/>
        <v>0.8455491051716908</v>
      </c>
      <c r="IB58" s="447">
        <f t="shared" si="306"/>
        <v>1229.7921759999999</v>
      </c>
      <c r="IC58" s="434">
        <f>IF([19]Настройка!$D$13="январь",K58,IF([19]Настройка!$D$13="февраль",K58+S58,IF(OR([19]Настройка!$D$13="март",[19]Настройка!$D$13="I квартал"),DP58,IF([19]Настройка!$D$13="апрель",DP58+AI58,IF([19]Настройка!$D$13="май",DP58+AI58+AQ58,IF(OR([19]Настройка!$D$13="июнь",[19]Настройка!$D$13="II квартал"),DP58+EN58,IF([19]Настройка!$D$13="июль",DP58+EN58+BG58,IF([19]Настройка!$D$13="август",DP58+EN58+BG58+BO58,IF(OR([19]Настройка!$D$13="сентябрь",[19]Настройка!$D$13="III квартал"),DP58+EN58+FL58,IF([19]Настройка!$D$13="октябрь",DP58+EN58+FL58+CE58,IF([19]Настройка!$D$13="ноябрь",DP58+EN58+FL58+CE58+CM58,IF(OR([19]Настройка!$D$13="декабрь",[19]Настройка!$D$13="IV квартал"),HA58,"Ошибка"))))))))))))</f>
        <v>1229.7921759999999</v>
      </c>
      <c r="ID58" s="447">
        <f>IF([19]Настройка!$D$13="январь",L58,IF([19]Настройка!$D$13="февраль",L58+T58,IF(OR([19]Настройка!$D$13="март",[19]Настройка!$D$13="I квартал"),DQ58,IF([19]Настройка!$D$13="апрель",DQ58+AJ58,IF([19]Настройка!$D$13="май",DQ58+AJ58+AR58,IF(OR([19]Настройка!$D$13="июнь",[19]Настройка!$D$13="II квартал"),DQ58+EO58,IF([19]Настройка!$D$13="июль",DQ58+EO58+BH58,IF([19]Настройка!$D$13="август",DQ58+EO58+BH58+BP58,IF(OR([19]Настройка!$D$13="сентябрь",[19]Настройка!$D$13="III квартал"),DQ58+EO58+FM58,IF([19]Настройка!$D$13="октябрь",DQ58+EO58+FM58+CF58,IF([19]Настройка!$D$13="ноябрь",DQ58+EO58+FM58+CF58+CN58,IF(OR([19]Настройка!$D$13="декабрь",[19]Настройка!$D$13="IV квартал"),HB58,"Ошибка"))))))))))))</f>
        <v>0</v>
      </c>
      <c r="IE58" s="447">
        <f t="shared" si="307"/>
        <v>1067.2178099999999</v>
      </c>
      <c r="IF58" s="434">
        <f>IF([19]Настройка!$D$13="январь",N58,IF([19]Настройка!$D$13="февраль",N58+V58,IF(OR([19]Настройка!$D$13="март",[19]Настройка!$D$13="I квартал"),DS58,IF([19]Настройка!$D$13="апрель",DS58+AL58,IF([19]Настройка!$D$13="май",DS58+AL58+AT58,IF(OR([19]Настройка!$D$13="июнь",[19]Настройка!$D$13="II квартал"),DS58+EQ58,IF([19]Настройка!$D$13="июль",DS58+EQ58+BJ58,IF([19]Настройка!$D$13="август",DS58+EQ58+BJ58+BR58,IF(OR([19]Настройка!$D$13="сентябрь",[19]Настройка!$D$13="III квартал"),DS58+EQ58+FO58,IF([19]Настройка!$D$13="октябрь",DS58+EQ58+FO58+CH58,IF([19]Настройка!$D$13="ноябрь",DS58+EQ58+FO58+CH58+CP58,IF(OR([19]Настройка!$D$13="декабрь",[19]Настройка!$D$13="IV квартал"),HD58,"Ошибка"))))))))))))</f>
        <v>1067.2178099999999</v>
      </c>
      <c r="IG58" s="447">
        <f>IF([19]Настройка!$D$13="январь",O58,IF([19]Настройка!$D$13="февраль",O58+W58,IF(OR([19]Настройка!$D$13="март",[19]Настройка!$D$13="I квартал"),DT58,IF([19]Настройка!$D$13="апрель",DT58+AM58,IF([19]Настройка!$D$13="май",DT58+AM58+AU58,IF(OR([19]Настройка!$D$13="июнь",[19]Настройка!$D$13="II квартал"),DT58+ER58,IF([19]Настройка!$D$13="июль",DT58+ER58+BK58,IF([19]Настройка!$D$13="август",DT58+ER58+BK58+BS58,IF(OR([19]Настройка!$D$13="сентябрь",[19]Настройка!$D$13="III квартал"),DT58+ER58+FP58,IF([19]Настройка!$D$13="октябрь",DT58+ER58+FP58+CI58,IF([19]Настройка!$D$13="ноябрь",DT58+ER58+FP58+CI58+CQ58,IF(OR([19]Настройка!$D$13="декабрь",[19]Настройка!$D$13="IV квартал"),HE58,"Ошибка"))))))))))))</f>
        <v>0</v>
      </c>
      <c r="IH58" s="434">
        <f t="shared" si="308"/>
        <v>-162.57436600000005</v>
      </c>
      <c r="II58" s="435">
        <f t="shared" si="309"/>
        <v>0.86780338241475352</v>
      </c>
      <c r="IK58" s="439"/>
    </row>
    <row r="59" spans="1:245" s="438" customFormat="1" outlineLevel="1">
      <c r="A59" s="422">
        <f t="shared" si="310"/>
        <v>46</v>
      </c>
      <c r="B59" s="440" t="s">
        <v>1726</v>
      </c>
      <c r="C59" s="432">
        <v>12090600</v>
      </c>
      <c r="D59" s="433"/>
      <c r="E59" s="434">
        <f>[19]М2!K34+[19]М2!K81</f>
        <v>1268.9076000000002</v>
      </c>
      <c r="F59" s="434">
        <f>[19]М2!L34+[19]М2!L81</f>
        <v>340.52</v>
      </c>
      <c r="G59" s="434">
        <f t="shared" si="168"/>
        <v>-928.38760000000025</v>
      </c>
      <c r="H59" s="435">
        <f t="shared" si="169"/>
        <v>0.26835681337238421</v>
      </c>
      <c r="I59" s="436"/>
      <c r="J59" s="434">
        <f>[19]М2!T34+[19]М2!T81</f>
        <v>64.599999999999994</v>
      </c>
      <c r="K59" s="447">
        <f t="shared" si="170"/>
        <v>64.599999999999994</v>
      </c>
      <c r="L59" s="442">
        <v>0</v>
      </c>
      <c r="M59" s="434">
        <f>[19]М2!U34+[19]М2!U81</f>
        <v>64.599999999999994</v>
      </c>
      <c r="N59" s="447">
        <f t="shared" si="171"/>
        <v>64.599999999999994</v>
      </c>
      <c r="O59" s="443"/>
      <c r="P59" s="434">
        <f t="shared" si="172"/>
        <v>0</v>
      </c>
      <c r="Q59" s="435">
        <f t="shared" si="173"/>
        <v>1</v>
      </c>
      <c r="R59" s="434">
        <f>[19]М2!AB34+[19]М2!AB81</f>
        <v>0</v>
      </c>
      <c r="S59" s="447">
        <f t="shared" si="174"/>
        <v>0</v>
      </c>
      <c r="T59" s="442">
        <v>0</v>
      </c>
      <c r="U59" s="434">
        <f>[19]М2!AC34+[19]М2!AC81</f>
        <v>0</v>
      </c>
      <c r="V59" s="447">
        <f t="shared" si="175"/>
        <v>0</v>
      </c>
      <c r="W59" s="443"/>
      <c r="X59" s="434">
        <f t="shared" si="176"/>
        <v>0</v>
      </c>
      <c r="Y59" s="435" t="str">
        <f t="shared" si="177"/>
        <v>- // -</v>
      </c>
      <c r="Z59" s="434">
        <f>[19]М2!AJ34+[19]М2!AJ81</f>
        <v>35.388251999999994</v>
      </c>
      <c r="AA59" s="447">
        <f t="shared" si="178"/>
        <v>35.388251999999994</v>
      </c>
      <c r="AB59" s="442">
        <v>0</v>
      </c>
      <c r="AC59" s="434">
        <f>[19]М2!AK34+[19]М2!AK81</f>
        <v>0</v>
      </c>
      <c r="AD59" s="447">
        <f t="shared" si="179"/>
        <v>0</v>
      </c>
      <c r="AE59" s="443"/>
      <c r="AF59" s="434">
        <f t="shared" si="180"/>
        <v>-35.388251999999994</v>
      </c>
      <c r="AG59" s="435">
        <f t="shared" si="181"/>
        <v>0</v>
      </c>
      <c r="AH59" s="434">
        <f>[19]М2!AR34+[19]М2!AR81</f>
        <v>35.388249999999999</v>
      </c>
      <c r="AI59" s="447">
        <f t="shared" si="182"/>
        <v>35.388249999999999</v>
      </c>
      <c r="AJ59" s="442">
        <v>0</v>
      </c>
      <c r="AK59" s="434">
        <f>[19]М2!AS34+[19]М2!AS81</f>
        <v>2.625</v>
      </c>
      <c r="AL59" s="447">
        <f t="shared" si="183"/>
        <v>2.625</v>
      </c>
      <c r="AM59" s="443"/>
      <c r="AN59" s="434">
        <f t="shared" si="184"/>
        <v>-32.763249999999999</v>
      </c>
      <c r="AO59" s="435">
        <f t="shared" si="185"/>
        <v>7.4177163323984663E-2</v>
      </c>
      <c r="AP59" s="434">
        <f>[19]М2!AZ34+[19]М2!AZ81</f>
        <v>0</v>
      </c>
      <c r="AQ59" s="447">
        <f t="shared" si="186"/>
        <v>0</v>
      </c>
      <c r="AR59" s="442">
        <v>0</v>
      </c>
      <c r="AS59" s="434">
        <f>[19]М2!BA34+[19]М2!BA81</f>
        <v>0</v>
      </c>
      <c r="AT59" s="447">
        <f t="shared" si="187"/>
        <v>0</v>
      </c>
      <c r="AU59" s="443"/>
      <c r="AV59" s="434">
        <f t="shared" si="188"/>
        <v>0</v>
      </c>
      <c r="AW59" s="435" t="str">
        <f t="shared" si="189"/>
        <v>- // -</v>
      </c>
      <c r="AX59" s="434">
        <f>[19]М2!BH34+[19]М2!BH81</f>
        <v>93.186000000000007</v>
      </c>
      <c r="AY59" s="447">
        <f t="shared" si="190"/>
        <v>93.186000000000007</v>
      </c>
      <c r="AZ59" s="442">
        <v>0</v>
      </c>
      <c r="BA59" s="434">
        <f>[19]М2!BI34+[19]М2!BI81</f>
        <v>5.5259999999999998</v>
      </c>
      <c r="BB59" s="447">
        <f t="shared" si="191"/>
        <v>5.5259999999999998</v>
      </c>
      <c r="BC59" s="443"/>
      <c r="BD59" s="434">
        <f t="shared" si="192"/>
        <v>-87.660000000000011</v>
      </c>
      <c r="BE59" s="435">
        <f t="shared" si="193"/>
        <v>5.9300753332045576E-2</v>
      </c>
      <c r="BF59" s="434">
        <f>[19]М2!BP34+[19]М2!BP81</f>
        <v>0</v>
      </c>
      <c r="BG59" s="447">
        <f t="shared" si="194"/>
        <v>0</v>
      </c>
      <c r="BH59" s="442">
        <v>0</v>
      </c>
      <c r="BI59" s="434">
        <f>[19]М2!BQ34+[19]М2!BQ81</f>
        <v>0</v>
      </c>
      <c r="BJ59" s="447">
        <f t="shared" si="195"/>
        <v>0</v>
      </c>
      <c r="BK59" s="443"/>
      <c r="BL59" s="434">
        <f t="shared" si="196"/>
        <v>0</v>
      </c>
      <c r="BM59" s="435" t="str">
        <f t="shared" si="197"/>
        <v>- // -</v>
      </c>
      <c r="BN59" s="434">
        <f>[19]М2!BX34+[19]М2!BX81</f>
        <v>0</v>
      </c>
      <c r="BO59" s="447">
        <f t="shared" si="198"/>
        <v>0</v>
      </c>
      <c r="BP59" s="442">
        <v>0</v>
      </c>
      <c r="BQ59" s="434">
        <f>[19]М2!BY34+[19]М2!BY81</f>
        <v>42.9</v>
      </c>
      <c r="BR59" s="447">
        <f t="shared" si="199"/>
        <v>42.9</v>
      </c>
      <c r="BS59" s="443"/>
      <c r="BT59" s="434">
        <f t="shared" si="200"/>
        <v>42.9</v>
      </c>
      <c r="BU59" s="435" t="str">
        <f t="shared" si="201"/>
        <v>- // -</v>
      </c>
      <c r="BV59" s="434">
        <f>[19]М2!CF34+[19]М2!CF81</f>
        <v>0</v>
      </c>
      <c r="BW59" s="447">
        <f t="shared" si="202"/>
        <v>0</v>
      </c>
      <c r="BX59" s="442">
        <v>0</v>
      </c>
      <c r="BY59" s="434">
        <f>[19]М2!CG34+[19]М2!CG81</f>
        <v>0</v>
      </c>
      <c r="BZ59" s="447">
        <f t="shared" si="203"/>
        <v>0</v>
      </c>
      <c r="CA59" s="443"/>
      <c r="CB59" s="434">
        <f t="shared" si="204"/>
        <v>0</v>
      </c>
      <c r="CC59" s="435" t="str">
        <f t="shared" si="205"/>
        <v>- // -</v>
      </c>
      <c r="CD59" s="434">
        <f>[19]М2!CN34+[19]М2!CN81</f>
        <v>199.99999800000001</v>
      </c>
      <c r="CE59" s="447">
        <f t="shared" si="206"/>
        <v>199.99999800000001</v>
      </c>
      <c r="CF59" s="442">
        <v>0</v>
      </c>
      <c r="CG59" s="434">
        <f>[19]М2!CO34+[19]М2!CO81</f>
        <v>0</v>
      </c>
      <c r="CH59" s="447">
        <f t="shared" si="207"/>
        <v>0</v>
      </c>
      <c r="CI59" s="443"/>
      <c r="CJ59" s="434">
        <f t="shared" si="208"/>
        <v>-199.99999800000001</v>
      </c>
      <c r="CK59" s="435">
        <f t="shared" si="209"/>
        <v>0</v>
      </c>
      <c r="CL59" s="434">
        <f>[19]М2!CV34+[19]М2!CV81</f>
        <v>0</v>
      </c>
      <c r="CM59" s="447">
        <f t="shared" si="210"/>
        <v>0</v>
      </c>
      <c r="CN59" s="442">
        <v>0</v>
      </c>
      <c r="CO59" s="434">
        <f>[19]М2!CW34+[19]М2!CW81</f>
        <v>0</v>
      </c>
      <c r="CP59" s="447">
        <f t="shared" si="211"/>
        <v>0</v>
      </c>
      <c r="CQ59" s="443"/>
      <c r="CR59" s="434">
        <f t="shared" si="212"/>
        <v>0</v>
      </c>
      <c r="CS59" s="435" t="str">
        <f t="shared" si="213"/>
        <v>- // -</v>
      </c>
      <c r="CT59" s="434">
        <f>[19]М2!DD34+[19]М2!DD81</f>
        <v>0</v>
      </c>
      <c r="CU59" s="447">
        <f t="shared" si="214"/>
        <v>0</v>
      </c>
      <c r="CV59" s="442">
        <v>0</v>
      </c>
      <c r="CW59" s="434">
        <f>[19]М2!DE34+[19]М2!DE81</f>
        <v>0</v>
      </c>
      <c r="CX59" s="447">
        <f t="shared" si="215"/>
        <v>0</v>
      </c>
      <c r="CY59" s="443"/>
      <c r="CZ59" s="434">
        <f t="shared" si="216"/>
        <v>0</v>
      </c>
      <c r="DA59" s="435" t="str">
        <f t="shared" si="217"/>
        <v>- // -</v>
      </c>
      <c r="DB59" s="436"/>
      <c r="DC59" s="443">
        <v>0</v>
      </c>
      <c r="DD59" s="443">
        <f>DC59</f>
        <v>0</v>
      </c>
      <c r="DE59" s="434">
        <f t="shared" si="218"/>
        <v>0</v>
      </c>
      <c r="DF59" s="435" t="str">
        <f t="shared" si="219"/>
        <v>- // -</v>
      </c>
      <c r="DG59" s="443">
        <v>64.599999999999994</v>
      </c>
      <c r="DH59" s="443">
        <f>DG59</f>
        <v>64.599999999999994</v>
      </c>
      <c r="DI59" s="434">
        <f t="shared" si="220"/>
        <v>0</v>
      </c>
      <c r="DJ59" s="435">
        <f t="shared" si="221"/>
        <v>1</v>
      </c>
      <c r="DK59" s="451">
        <f>[19]М2!DI34+[19]М2!DI81</f>
        <v>35.388251999999994</v>
      </c>
      <c r="DL59" s="451">
        <f>[19]М2!DJ34+[19]М2!DJ81</f>
        <v>0</v>
      </c>
      <c r="DM59" s="434">
        <f t="shared" si="222"/>
        <v>-35.388251999999994</v>
      </c>
      <c r="DN59" s="435">
        <f t="shared" si="223"/>
        <v>0</v>
      </c>
      <c r="DO59" s="447">
        <f t="shared" si="224"/>
        <v>99.988251999999989</v>
      </c>
      <c r="DP59" s="434">
        <f t="shared" si="225"/>
        <v>99.988251999999989</v>
      </c>
      <c r="DQ59" s="434">
        <f t="shared" si="226"/>
        <v>0</v>
      </c>
      <c r="DR59" s="447">
        <f t="shared" si="227"/>
        <v>64.599999999999994</v>
      </c>
      <c r="DS59" s="434">
        <f t="shared" si="228"/>
        <v>64.599999999999994</v>
      </c>
      <c r="DT59" s="434">
        <f t="shared" si="229"/>
        <v>0</v>
      </c>
      <c r="DU59" s="447">
        <f t="shared" si="230"/>
        <v>-35.388251999999994</v>
      </c>
      <c r="DV59" s="452">
        <f t="shared" si="231"/>
        <v>0.64607590099684908</v>
      </c>
      <c r="DW59" s="443">
        <v>0</v>
      </c>
      <c r="DX59" s="443"/>
      <c r="DY59" s="434">
        <f t="shared" si="232"/>
        <v>0</v>
      </c>
      <c r="DZ59" s="435" t="str">
        <f t="shared" si="233"/>
        <v>- // -</v>
      </c>
      <c r="EA59" s="443">
        <v>0</v>
      </c>
      <c r="EB59" s="443"/>
      <c r="EC59" s="434">
        <f t="shared" si="234"/>
        <v>0</v>
      </c>
      <c r="ED59" s="435" t="str">
        <f t="shared" si="235"/>
        <v>- // -</v>
      </c>
      <c r="EE59" s="434">
        <f t="shared" si="160"/>
        <v>0</v>
      </c>
      <c r="EF59" s="434">
        <f t="shared" si="161"/>
        <v>0</v>
      </c>
      <c r="EG59" s="434">
        <f t="shared" si="236"/>
        <v>0</v>
      </c>
      <c r="EH59" s="435" t="str">
        <f t="shared" si="237"/>
        <v>- // -</v>
      </c>
      <c r="EI59" s="451">
        <f>[19]М2!DQ34+[19]М2!DQ81</f>
        <v>128.57425000000001</v>
      </c>
      <c r="EJ59" s="451">
        <f>[19]М2!DR34+[19]М2!DR81</f>
        <v>2.625</v>
      </c>
      <c r="EK59" s="434">
        <f t="shared" si="238"/>
        <v>-125.94925000000001</v>
      </c>
      <c r="EL59" s="435">
        <f t="shared" si="239"/>
        <v>2.0416218644090864E-2</v>
      </c>
      <c r="EM59" s="447">
        <f t="shared" si="240"/>
        <v>128.57425000000001</v>
      </c>
      <c r="EN59" s="434">
        <f t="shared" si="241"/>
        <v>128.57425000000001</v>
      </c>
      <c r="EO59" s="434">
        <f t="shared" si="242"/>
        <v>0</v>
      </c>
      <c r="EP59" s="447">
        <f t="shared" si="243"/>
        <v>8.1509999999999998</v>
      </c>
      <c r="EQ59" s="434">
        <f t="shared" si="244"/>
        <v>8.1509999999999998</v>
      </c>
      <c r="ER59" s="434">
        <f t="shared" si="245"/>
        <v>0</v>
      </c>
      <c r="ES59" s="447">
        <f t="shared" si="246"/>
        <v>-120.42325000000001</v>
      </c>
      <c r="ET59" s="452">
        <f t="shared" si="247"/>
        <v>6.3395275492565573E-2</v>
      </c>
      <c r="EU59" s="443">
        <v>0</v>
      </c>
      <c r="EV59" s="443"/>
      <c r="EW59" s="434">
        <f t="shared" si="248"/>
        <v>0</v>
      </c>
      <c r="EX59" s="435" t="str">
        <f t="shared" si="249"/>
        <v>- // -</v>
      </c>
      <c r="EY59" s="443">
        <v>0</v>
      </c>
      <c r="EZ59" s="443">
        <v>5.5259999999999998</v>
      </c>
      <c r="FA59" s="434">
        <f t="shared" si="250"/>
        <v>5.5259999999999998</v>
      </c>
      <c r="FB59" s="435" t="str">
        <f t="shared" si="251"/>
        <v>- // -</v>
      </c>
      <c r="FC59" s="434">
        <f t="shared" si="162"/>
        <v>0</v>
      </c>
      <c r="FD59" s="434">
        <f t="shared" si="163"/>
        <v>0</v>
      </c>
      <c r="FE59" s="434">
        <f t="shared" si="252"/>
        <v>0</v>
      </c>
      <c r="FF59" s="435" t="str">
        <f t="shared" si="253"/>
        <v>- // -</v>
      </c>
      <c r="FG59" s="451">
        <f>[19]М2!DY34+[19]М2!DY81</f>
        <v>0</v>
      </c>
      <c r="FH59" s="451">
        <f>[19]М2!DZ34+[19]М2!DZ81</f>
        <v>48.426000000000002</v>
      </c>
      <c r="FI59" s="434">
        <f t="shared" si="254"/>
        <v>48.426000000000002</v>
      </c>
      <c r="FJ59" s="435" t="str">
        <f t="shared" si="255"/>
        <v>- // -</v>
      </c>
      <c r="FK59" s="447">
        <f t="shared" si="256"/>
        <v>0</v>
      </c>
      <c r="FL59" s="434">
        <f t="shared" si="257"/>
        <v>0</v>
      </c>
      <c r="FM59" s="434">
        <f t="shared" si="258"/>
        <v>0</v>
      </c>
      <c r="FN59" s="434">
        <f t="shared" si="259"/>
        <v>42.9</v>
      </c>
      <c r="FO59" s="434">
        <f t="shared" si="260"/>
        <v>42.9</v>
      </c>
      <c r="FP59" s="434">
        <f t="shared" si="261"/>
        <v>0</v>
      </c>
      <c r="FQ59" s="447">
        <f t="shared" si="262"/>
        <v>42.9</v>
      </c>
      <c r="FR59" s="452" t="str">
        <f t="shared" si="263"/>
        <v>- // -</v>
      </c>
      <c r="FS59" s="443">
        <v>0</v>
      </c>
      <c r="FT59" s="443"/>
      <c r="FU59" s="434">
        <f t="shared" si="264"/>
        <v>0</v>
      </c>
      <c r="FV59" s="435" t="str">
        <f t="shared" si="265"/>
        <v>- // -</v>
      </c>
      <c r="FW59" s="443">
        <v>0</v>
      </c>
      <c r="FX59" s="443"/>
      <c r="FY59" s="434">
        <f t="shared" si="266"/>
        <v>0</v>
      </c>
      <c r="FZ59" s="435" t="str">
        <f t="shared" si="267"/>
        <v>- // -</v>
      </c>
      <c r="GA59" s="434">
        <f t="shared" si="164"/>
        <v>0</v>
      </c>
      <c r="GB59" s="434">
        <f t="shared" si="165"/>
        <v>7.1054273576010019E-15</v>
      </c>
      <c r="GC59" s="434">
        <f t="shared" si="268"/>
        <v>7.1054273576010019E-15</v>
      </c>
      <c r="GD59" s="435" t="str">
        <f t="shared" si="269"/>
        <v>- // -</v>
      </c>
      <c r="GE59" s="451">
        <f>[19]М2!EG34+[19]М2!EG81</f>
        <v>199.99999800000001</v>
      </c>
      <c r="GF59" s="451">
        <f>[19]М2!EH34+[19]М2!EH81</f>
        <v>0</v>
      </c>
      <c r="GG59" s="434">
        <f t="shared" si="270"/>
        <v>-199.99999800000001</v>
      </c>
      <c r="GH59" s="435">
        <f t="shared" si="271"/>
        <v>0</v>
      </c>
      <c r="GI59" s="447">
        <f t="shared" si="272"/>
        <v>199.99999800000001</v>
      </c>
      <c r="GJ59" s="434">
        <f t="shared" si="273"/>
        <v>199.99999800000001</v>
      </c>
      <c r="GK59" s="434">
        <f t="shared" si="274"/>
        <v>0</v>
      </c>
      <c r="GL59" s="447">
        <f t="shared" si="275"/>
        <v>0</v>
      </c>
      <c r="GM59" s="434">
        <f t="shared" si="276"/>
        <v>0</v>
      </c>
      <c r="GN59" s="434">
        <f t="shared" si="277"/>
        <v>0</v>
      </c>
      <c r="GO59" s="447">
        <f t="shared" si="278"/>
        <v>-199.99999800000001</v>
      </c>
      <c r="GP59" s="452">
        <f t="shared" si="279"/>
        <v>0</v>
      </c>
      <c r="GQ59" s="443">
        <v>0</v>
      </c>
      <c r="GR59" s="443"/>
      <c r="GS59" s="434">
        <f t="shared" si="280"/>
        <v>0</v>
      </c>
      <c r="GT59" s="435" t="str">
        <f t="shared" si="281"/>
        <v>- // -</v>
      </c>
      <c r="GU59" s="436"/>
      <c r="GV59" s="434">
        <f t="shared" si="282"/>
        <v>363.96249999999998</v>
      </c>
      <c r="GW59" s="434">
        <f t="shared" si="283"/>
        <v>51.051000000000002</v>
      </c>
      <c r="GX59" s="434">
        <f t="shared" si="284"/>
        <v>-312.91149999999999</v>
      </c>
      <c r="GY59" s="435">
        <f t="shared" si="285"/>
        <v>0.14026445032111826</v>
      </c>
      <c r="GZ59" s="447">
        <f t="shared" si="286"/>
        <v>428.5625</v>
      </c>
      <c r="HA59" s="434">
        <f t="shared" si="287"/>
        <v>428.5625</v>
      </c>
      <c r="HB59" s="434">
        <f t="shared" si="288"/>
        <v>0</v>
      </c>
      <c r="HC59" s="447">
        <f t="shared" si="289"/>
        <v>115.65099999999998</v>
      </c>
      <c r="HD59" s="434">
        <f t="shared" si="290"/>
        <v>115.65099999999998</v>
      </c>
      <c r="HE59" s="434">
        <f t="shared" si="291"/>
        <v>0</v>
      </c>
      <c r="HF59" s="447">
        <f t="shared" si="292"/>
        <v>-312.91150000000005</v>
      </c>
      <c r="HG59" s="452">
        <f t="shared" si="293"/>
        <v>0.26985795537407026</v>
      </c>
      <c r="HH59" s="434">
        <f t="shared" si="294"/>
        <v>0</v>
      </c>
      <c r="HI59" s="434">
        <f t="shared" si="295"/>
        <v>0</v>
      </c>
      <c r="HJ59" s="434">
        <f t="shared" si="296"/>
        <v>0</v>
      </c>
      <c r="HK59" s="435" t="str">
        <f t="shared" si="297"/>
        <v>- // -</v>
      </c>
      <c r="HL59" s="443">
        <v>0</v>
      </c>
      <c r="HM59" s="443"/>
      <c r="HN59" s="434">
        <f t="shared" si="298"/>
        <v>0</v>
      </c>
      <c r="HO59" s="435" t="str">
        <f t="shared" si="299"/>
        <v>- // -</v>
      </c>
      <c r="HP59" s="434">
        <f t="shared" si="166"/>
        <v>0</v>
      </c>
      <c r="HQ59" s="434">
        <f t="shared" si="167"/>
        <v>7.1054273576010019E-15</v>
      </c>
      <c r="HR59" s="434">
        <f t="shared" si="300"/>
        <v>7.1054273576010019E-15</v>
      </c>
      <c r="HS59" s="435" t="str">
        <f t="shared" si="301"/>
        <v>- // -</v>
      </c>
      <c r="HT59" s="436"/>
      <c r="HU59" s="434">
        <f t="shared" si="302"/>
        <v>88.042500000000018</v>
      </c>
      <c r="HV59" s="435">
        <f t="shared" si="303"/>
        <v>1.2585530952660637</v>
      </c>
      <c r="HW59" s="436"/>
      <c r="HX59" s="434">
        <f>IF([19]Настройка!$D$13="январь",0,IF([19]Настройка!$D$13="февраль",0,IF(OR([19]Настройка!$D$13="март",[19]Настройка!$D$13="I квартал"),DK59,IF([19]Настройка!$D$13="апрель",DK59,IF([19]Настройка!$D$13="май",DK59,IF(OR([19]Настройка!$D$13="июнь",[19]Настройка!$D$13="II квартал"),DK59+EI59,IF([19]Настройка!$D$13="июль",DK59+EI59,IF([19]Настройка!$D$13="август",DK59+EI59,IF(OR([19]Настройка!$D$13="сентябрь",[19]Настройка!$D$13="III квартал"),DK59+EI59+FG59,IF([19]Настройка!$D$13="октябрь",DK59+EI59+FG59,IF([19]Настройка!$D$13="ноябрь",DK59+EI59+FG59,IF(OR([19]Настройка!$D$13="декабрь",[19]Настройка!$D$13="IV квартал"),GV59,"Ошибка"))))))))))))</f>
        <v>163.962502</v>
      </c>
      <c r="HY59" s="434">
        <f>IF([19]Настройка!$D$13="январь",0,IF([19]Настройка!$D$13="февраль",0,IF(OR([19]Настройка!$D$13="март",[19]Настройка!$D$13="I квартал"),DL59,IF([19]Настройка!$D$13="апрель",DL59,IF([19]Настройка!$D$13="май",DL59,IF(OR([19]Настройка!$D$13="июнь",[19]Настройка!$D$13="II квартал"),DL59+EJ59,IF([19]Настройка!$D$13="июль",DL59+EJ59,IF([19]Настройка!$D$13="август",DL59+EJ59,IF(OR([19]Настройка!$D$13="сентябрь",[19]Настройка!$D$13="III квартал"),DL59+EJ59+FH59,IF([19]Настройка!$D$13="октябрь",DL59+EJ59+FH59,IF([19]Настройка!$D$13="ноябрь",DL59+EJ59+FH59,IF(OR([19]Настройка!$D$13="декабрь",[19]Настройка!$D$13="IV квартал"),GW59,"Ошибка"))))))))))))</f>
        <v>51.051000000000002</v>
      </c>
      <c r="HZ59" s="434">
        <f t="shared" si="304"/>
        <v>-112.911502</v>
      </c>
      <c r="IA59" s="435">
        <f t="shared" si="305"/>
        <v>0.3113577761822639</v>
      </c>
      <c r="IB59" s="434">
        <f t="shared" si="306"/>
        <v>228.56250199999999</v>
      </c>
      <c r="IC59" s="447">
        <f>IF([19]Настройка!$D$13="январь",K59,IF([19]Настройка!$D$13="февраль",K59+S59,IF(OR([19]Настройка!$D$13="март",[19]Настройка!$D$13="I квартал"),DP59,IF([19]Настройка!$D$13="апрель",DP59+AI59,IF([19]Настройка!$D$13="май",DP59+AI59+AQ59,IF(OR([19]Настройка!$D$13="июнь",[19]Настройка!$D$13="II квартал"),DP59+EN59,IF([19]Настройка!$D$13="июль",DP59+EN59+BG59,IF([19]Настройка!$D$13="август",DP59+EN59+BG59+BO59,IF(OR([19]Настройка!$D$13="сентябрь",[19]Настройка!$D$13="III квартал"),DP59+EN59+FL59,IF([19]Настройка!$D$13="октябрь",DP59+EN59+FL59+CE59,IF([19]Настройка!$D$13="ноябрь",DP59+EN59+FL59+CE59+CM59,IF(OR([19]Настройка!$D$13="декабрь",[19]Настройка!$D$13="IV квартал"),HA59,"Ошибка"))))))))))))</f>
        <v>228.56250199999999</v>
      </c>
      <c r="ID59" s="447">
        <f>IF([19]Настройка!$D$13="январь",L59,IF([19]Настройка!$D$13="февраль",L59+T59,IF(OR([19]Настройка!$D$13="март",[19]Настройка!$D$13="I квартал"),DQ59,IF([19]Настройка!$D$13="апрель",DQ59+AJ59,IF([19]Настройка!$D$13="май",DQ59+AJ59+AR59,IF(OR([19]Настройка!$D$13="июнь",[19]Настройка!$D$13="II квартал"),DQ59+EO59,IF([19]Настройка!$D$13="июль",DQ59+EO59+BH59,IF([19]Настройка!$D$13="август",DQ59+EO59+BH59+BP59,IF(OR([19]Настройка!$D$13="сентябрь",[19]Настройка!$D$13="III квартал"),DQ59+EO59+FM59,IF([19]Настройка!$D$13="октябрь",DQ59+EO59+FM59+CF59,IF([19]Настройка!$D$13="ноябрь",DQ59+EO59+FM59+CF59+CN59,IF(OR([19]Настройка!$D$13="декабрь",[19]Настройка!$D$13="IV квартал"),HB59,"Ошибка"))))))))))))</f>
        <v>0</v>
      </c>
      <c r="IE59" s="434">
        <f t="shared" si="307"/>
        <v>115.65099999999998</v>
      </c>
      <c r="IF59" s="447">
        <f>IF([19]Настройка!$D$13="январь",N59,IF([19]Настройка!$D$13="февраль",N59+V59,IF(OR([19]Настройка!$D$13="март",[19]Настройка!$D$13="I квартал"),DS59,IF([19]Настройка!$D$13="апрель",DS59+AL59,IF([19]Настройка!$D$13="май",DS59+AL59+AT59,IF(OR([19]Настройка!$D$13="июнь",[19]Настройка!$D$13="II квартал"),DS59+EQ59,IF([19]Настройка!$D$13="июль",DS59+EQ59+BJ59,IF([19]Настройка!$D$13="август",DS59+EQ59+BJ59+BR59,IF(OR([19]Настройка!$D$13="сентябрь",[19]Настройка!$D$13="III квартал"),DS59+EQ59+FO59,IF([19]Настройка!$D$13="октябрь",DS59+EQ59+FO59+CH59,IF([19]Настройка!$D$13="ноябрь",DS59+EQ59+FO59+CH59+CP59,IF(OR([19]Настройка!$D$13="декабрь",[19]Настройка!$D$13="IV квартал"),HD59,"Ошибка"))))))))))))</f>
        <v>115.65099999999998</v>
      </c>
      <c r="IG59" s="447">
        <f>IF([19]Настройка!$D$13="январь",O59,IF([19]Настройка!$D$13="февраль",O59+W59,IF(OR([19]Настройка!$D$13="март",[19]Настройка!$D$13="I квартал"),DT59,IF([19]Настройка!$D$13="апрель",DT59+AM59,IF([19]Настройка!$D$13="май",DT59+AM59+AU59,IF(OR([19]Настройка!$D$13="июнь",[19]Настройка!$D$13="II квартал"),DT59+ER59,IF([19]Настройка!$D$13="июль",DT59+ER59+BK59,IF([19]Настройка!$D$13="август",DT59+ER59+BK59+BS59,IF(OR([19]Настройка!$D$13="сентябрь",[19]Настройка!$D$13="III квартал"),DT59+ER59+FP59,IF([19]Настройка!$D$13="октябрь",DT59+ER59+FP59+CI59,IF([19]Настройка!$D$13="ноябрь",DT59+ER59+FP59+CI59+CQ59,IF(OR([19]Настройка!$D$13="декабрь",[19]Настройка!$D$13="IV квартал"),HE59,"Ошибка"))))))))))))</f>
        <v>0</v>
      </c>
      <c r="IH59" s="434">
        <f t="shared" si="308"/>
        <v>-112.91150200000001</v>
      </c>
      <c r="II59" s="435">
        <f t="shared" si="309"/>
        <v>0.5059928859196684</v>
      </c>
      <c r="IK59" s="439"/>
    </row>
    <row r="60" spans="1:245" s="438" customFormat="1" outlineLevel="1">
      <c r="A60" s="422">
        <f t="shared" si="310"/>
        <v>47</v>
      </c>
      <c r="B60" s="440" t="s">
        <v>1785</v>
      </c>
      <c r="C60" s="432">
        <v>12090700</v>
      </c>
      <c r="D60" s="433"/>
      <c r="E60" s="434">
        <f>E61+E62+E63+E64+E65+E66+E67+E68+E69+E70</f>
        <v>17435.175080410881</v>
      </c>
      <c r="F60" s="434">
        <f>F61+F62+F63+F64+F65+F66+F67+F68+F69+F70</f>
        <v>9569.9017999999996</v>
      </c>
      <c r="G60" s="434">
        <f t="shared" si="168"/>
        <v>-7865.2732804108819</v>
      </c>
      <c r="H60" s="435">
        <f t="shared" si="169"/>
        <v>0.54888475486272392</v>
      </c>
      <c r="I60" s="436"/>
      <c r="J60" s="434">
        <f>J61+J62+J63+J64+J65+J66+J67+J68+J69+J70</f>
        <v>1285.5373140000002</v>
      </c>
      <c r="K60" s="434">
        <f t="shared" si="170"/>
        <v>1285.5373140000002</v>
      </c>
      <c r="L60" s="434">
        <f>L61+L62+L63+L64+L65+L66+L67+L68+L69+L70</f>
        <v>0</v>
      </c>
      <c r="M60" s="434">
        <f>M61+M62+M63+M64+M65+M66+M67+M68+M69+M70</f>
        <v>1278.1759100000002</v>
      </c>
      <c r="N60" s="434">
        <f t="shared" si="171"/>
        <v>1278.1759100000002</v>
      </c>
      <c r="O60" s="434">
        <f>O61+O62+O63+O64+O65+O66+O67+O68+O69+O70</f>
        <v>0</v>
      </c>
      <c r="P60" s="434">
        <f t="shared" si="172"/>
        <v>-7.3614039999999932</v>
      </c>
      <c r="Q60" s="435">
        <f t="shared" si="173"/>
        <v>0.99427367535750888</v>
      </c>
      <c r="R60" s="434">
        <f>R61+R62+R63+R64+R65+R66+R67+R68+R69+R70</f>
        <v>231.87132559</v>
      </c>
      <c r="S60" s="434">
        <f t="shared" si="174"/>
        <v>231.87132559</v>
      </c>
      <c r="T60" s="434">
        <f>T61+T62+T63+T64+T65+T66+T67+T68+T69+T70</f>
        <v>0</v>
      </c>
      <c r="U60" s="434">
        <f>U61+U62+U63+U64+U65+U66+U67+U68+U69+U70</f>
        <v>231.96193</v>
      </c>
      <c r="V60" s="434">
        <f t="shared" si="175"/>
        <v>231.96193</v>
      </c>
      <c r="W60" s="434">
        <f>W61+W62+W63+W64+W65+W66+W67+W68+W69+W70</f>
        <v>0</v>
      </c>
      <c r="X60" s="434">
        <f t="shared" si="176"/>
        <v>9.0604409999997415E-2</v>
      </c>
      <c r="Y60" s="435">
        <f t="shared" si="177"/>
        <v>1.0003907529737428</v>
      </c>
      <c r="Z60" s="434">
        <f>Z61+Z62+Z63+Z64+Z65+Z66+Z67+Z68+Z69+Z70</f>
        <v>4777.9142417900002</v>
      </c>
      <c r="AA60" s="434">
        <f t="shared" si="178"/>
        <v>4777.9142417900002</v>
      </c>
      <c r="AB60" s="434">
        <f>AB61+AB62+AB63+AB64+AB65+AB66+AB67+AB68+AB69+AB70</f>
        <v>0</v>
      </c>
      <c r="AC60" s="434">
        <f>AC61+AC62+AC63+AC64+AC65+AC66+AC67+AC68+AC69+AC70</f>
        <v>4770.0864599999995</v>
      </c>
      <c r="AD60" s="434">
        <f t="shared" si="179"/>
        <v>4770.0864599999995</v>
      </c>
      <c r="AE60" s="434">
        <f>AE61+AE62+AE63+AE64+AE65+AE66+AE67+AE68+AE69+AE70</f>
        <v>0</v>
      </c>
      <c r="AF60" s="434">
        <f t="shared" si="180"/>
        <v>-7.8277817900006994</v>
      </c>
      <c r="AG60" s="435">
        <f t="shared" si="181"/>
        <v>0.99836167386146557</v>
      </c>
      <c r="AH60" s="434">
        <f>AH61+AH62+AH63+AH64+AH65+AH66+AH67+AH68+AH69+AH70</f>
        <v>1952.68366399</v>
      </c>
      <c r="AI60" s="434">
        <f t="shared" si="182"/>
        <v>1952.68366399</v>
      </c>
      <c r="AJ60" s="434">
        <f>AJ61+AJ62+AJ63+AJ64+AJ65+AJ66+AJ67+AJ68+AJ69+AJ70</f>
        <v>0</v>
      </c>
      <c r="AK60" s="434">
        <f>AK61+AK62+AK63+AK64+AK65+AK66+AK67+AK68+AK69+AK70</f>
        <v>995.71412999999995</v>
      </c>
      <c r="AL60" s="434">
        <f t="shared" si="183"/>
        <v>995.71412999999995</v>
      </c>
      <c r="AM60" s="434">
        <f>AM61+AM62+AM63+AM64+AM65+AM66+AM67+AM68+AM69+AM70</f>
        <v>0</v>
      </c>
      <c r="AN60" s="434">
        <f t="shared" si="184"/>
        <v>-956.96953399000006</v>
      </c>
      <c r="AO60" s="435">
        <f t="shared" si="185"/>
        <v>0.50992085833576117</v>
      </c>
      <c r="AP60" s="434">
        <f>AP61+AP62+AP63+AP64+AP65+AP66+AP67+AP68+AP69+AP70</f>
        <v>1738.797256718</v>
      </c>
      <c r="AQ60" s="434">
        <f t="shared" si="186"/>
        <v>1738.797256718</v>
      </c>
      <c r="AR60" s="434">
        <f>AR61+AR62+AR63+AR64+AR65+AR66+AR67+AR68+AR69+AR70</f>
        <v>0</v>
      </c>
      <c r="AS60" s="434">
        <f>AS61+AS62+AS63+AS64+AS65+AS66+AS67+AS68+AS69+AS70</f>
        <v>423.01717000000008</v>
      </c>
      <c r="AT60" s="434">
        <f t="shared" si="187"/>
        <v>423.01717000000008</v>
      </c>
      <c r="AU60" s="434">
        <f>AU61+AU62+AU63+AU64+AU65+AU66+AU67+AU68+AU69+AU70</f>
        <v>0</v>
      </c>
      <c r="AV60" s="434">
        <f t="shared" si="188"/>
        <v>-1315.7800867179999</v>
      </c>
      <c r="AW60" s="435">
        <f t="shared" si="189"/>
        <v>0.24328147998027666</v>
      </c>
      <c r="AX60" s="434">
        <f>AX61+AX62+AX63+AX64+AX65+AX66+AX67+AX68+AX69+AX70</f>
        <v>699.78401379000002</v>
      </c>
      <c r="AY60" s="434">
        <f t="shared" si="190"/>
        <v>699.78401379000002</v>
      </c>
      <c r="AZ60" s="434">
        <f>AZ61+AZ62+AZ63+AZ64+AZ65+AZ66+AZ67+AZ68+AZ69+AZ70</f>
        <v>0</v>
      </c>
      <c r="BA60" s="434">
        <f>BA61+BA62+BA63+BA64+BA65+BA66+BA67+BA68+BA69+BA70</f>
        <v>575.92617000000007</v>
      </c>
      <c r="BB60" s="434">
        <f t="shared" si="191"/>
        <v>575.92617000000007</v>
      </c>
      <c r="BC60" s="434">
        <f>BC61+BC62+BC63+BC64+BC65+BC66+BC67+BC68+BC69+BC70</f>
        <v>0</v>
      </c>
      <c r="BD60" s="434">
        <f t="shared" si="192"/>
        <v>-123.85784378999995</v>
      </c>
      <c r="BE60" s="435">
        <f t="shared" si="193"/>
        <v>0.82300561123254135</v>
      </c>
      <c r="BF60" s="434">
        <f>BF61+BF62+BF63+BF64+BF65+BF66+BF67+BF68+BF69+BF70</f>
        <v>2595.8228737899999</v>
      </c>
      <c r="BG60" s="434">
        <f t="shared" si="194"/>
        <v>2595.8228737899999</v>
      </c>
      <c r="BH60" s="434">
        <f>BH61+BH62+BH63+BH64+BH65+BH66+BH67+BH68+BH69+BH70</f>
        <v>0</v>
      </c>
      <c r="BI60" s="434">
        <f>BI61+BI62+BI63+BI64+BI65+BI66+BI67+BI68+BI69+BI70</f>
        <v>625.0594900000001</v>
      </c>
      <c r="BJ60" s="434">
        <f t="shared" si="195"/>
        <v>625.0594900000001</v>
      </c>
      <c r="BK60" s="434">
        <f>BK61+BK62+BK63+BK64+BK65+BK66+BK67+BK68+BK69+BK70</f>
        <v>0</v>
      </c>
      <c r="BL60" s="434">
        <f t="shared" si="196"/>
        <v>-1970.7633837899998</v>
      </c>
      <c r="BM60" s="435">
        <f t="shared" si="197"/>
        <v>0.24079435323234882</v>
      </c>
      <c r="BN60" s="434">
        <f>BN61+BN62+BN63+BN64+BN65+BN66+BN67+BN68+BN69+BN70</f>
        <v>447.61947379000009</v>
      </c>
      <c r="BO60" s="434">
        <f t="shared" si="198"/>
        <v>447.61947379000009</v>
      </c>
      <c r="BP60" s="434">
        <f>BP61+BP62+BP63+BP64+BP65+BP66+BP67+BP68+BP69+BP70</f>
        <v>0</v>
      </c>
      <c r="BQ60" s="434">
        <f>BQ61+BQ62+BQ63+BQ64+BQ65+BQ66+BQ67+BQ68+BQ69+BQ70</f>
        <v>1234.81585</v>
      </c>
      <c r="BR60" s="434">
        <f t="shared" si="199"/>
        <v>1234.81585</v>
      </c>
      <c r="BS60" s="434">
        <f>BS61+BS62+BS63+BS64+BS65+BS66+BS67+BS68+BS69+BS70</f>
        <v>0</v>
      </c>
      <c r="BT60" s="434">
        <f t="shared" si="200"/>
        <v>787.19637620999993</v>
      </c>
      <c r="BU60" s="435">
        <f t="shared" si="201"/>
        <v>2.758628527809118</v>
      </c>
      <c r="BV60" s="434">
        <f>BV61+BV62+BV63+BV64+BV65+BV66+BV67+BV68+BV69+BV70</f>
        <v>422.02478379000001</v>
      </c>
      <c r="BW60" s="434">
        <f t="shared" si="202"/>
        <v>422.02478379000001</v>
      </c>
      <c r="BX60" s="434">
        <f>BX61+BX62+BX63+BX64+BX65+BX66+BX67+BX68+BX69+BX70</f>
        <v>0</v>
      </c>
      <c r="BY60" s="434">
        <f>BY61+BY62+BY63+BY64+BY65+BY66+BY67+BY68+BY69+BY70</f>
        <v>797.38637999999992</v>
      </c>
      <c r="BZ60" s="434">
        <f t="shared" si="203"/>
        <v>797.38637999999992</v>
      </c>
      <c r="CA60" s="434">
        <f>CA61+CA62+CA63+CA64+CA65+CA66+CA67+CA68+CA69+CA70</f>
        <v>0</v>
      </c>
      <c r="CB60" s="434">
        <f t="shared" si="204"/>
        <v>375.3615962099999</v>
      </c>
      <c r="CC60" s="435">
        <f t="shared" si="205"/>
        <v>1.889430219806191</v>
      </c>
      <c r="CD60" s="434">
        <f>CD61+CD62+CD63+CD64+CD65+CD66+CD67+CD68+CD69+CD70</f>
        <v>365.63078779</v>
      </c>
      <c r="CE60" s="434">
        <f t="shared" si="206"/>
        <v>365.63078779</v>
      </c>
      <c r="CF60" s="434">
        <f>CF61+CF62+CF63+CF64+CF65+CF66+CF67+CF68+CF69+CF70</f>
        <v>0</v>
      </c>
      <c r="CG60" s="434">
        <f>CG61+CG62+CG63+CG64+CG65+CG66+CG67+CG68+CG69+CG70</f>
        <v>0</v>
      </c>
      <c r="CH60" s="434">
        <f t="shared" si="207"/>
        <v>0</v>
      </c>
      <c r="CI60" s="434">
        <f>CI61+CI62+CI63+CI64+CI65+CI66+CI67+CI68+CI69+CI70</f>
        <v>0</v>
      </c>
      <c r="CJ60" s="434">
        <f t="shared" si="208"/>
        <v>-365.63078779</v>
      </c>
      <c r="CK60" s="435">
        <f t="shared" si="209"/>
        <v>0</v>
      </c>
      <c r="CL60" s="434">
        <f>CL61+CL62+CL63+CL64+CL65+CL66+CL67+CL68+CL69+CL70</f>
        <v>1326.9635837899998</v>
      </c>
      <c r="CM60" s="434">
        <f t="shared" si="210"/>
        <v>1326.9635837899998</v>
      </c>
      <c r="CN60" s="434">
        <f>CN61+CN62+CN63+CN64+CN65+CN66+CN67+CN68+CN69+CN70</f>
        <v>0</v>
      </c>
      <c r="CO60" s="434">
        <f>CO61+CO62+CO63+CO64+CO65+CO66+CO67+CO68+CO69+CO70</f>
        <v>0</v>
      </c>
      <c r="CP60" s="434">
        <f t="shared" si="211"/>
        <v>0</v>
      </c>
      <c r="CQ60" s="434">
        <f>CQ61+CQ62+CQ63+CQ64+CQ65+CQ66+CQ67+CQ68+CQ69+CQ70</f>
        <v>0</v>
      </c>
      <c r="CR60" s="434">
        <f t="shared" si="212"/>
        <v>-1326.9635837899998</v>
      </c>
      <c r="CS60" s="435">
        <f t="shared" si="213"/>
        <v>0</v>
      </c>
      <c r="CT60" s="434">
        <f>CT61+CT62+CT63+CT64+CT65+CT66+CT67+CT68+CT69+CT70</f>
        <v>395.80288378999995</v>
      </c>
      <c r="CU60" s="434">
        <f t="shared" si="214"/>
        <v>395.80288378999995</v>
      </c>
      <c r="CV60" s="434">
        <f>CV61+CV62+CV63+CV64+CV65+CV66+CV67+CV68+CV69+CV70</f>
        <v>0</v>
      </c>
      <c r="CW60" s="434">
        <f>CW61+CW62+CW63+CW64+CW65+CW66+CW67+CW68+CW69+CW70</f>
        <v>0</v>
      </c>
      <c r="CX60" s="434">
        <f t="shared" si="215"/>
        <v>0</v>
      </c>
      <c r="CY60" s="434">
        <f>CY61+CY62+CY63+CY64+CY65+CY66+CY67+CY68+CY69+CY70</f>
        <v>0</v>
      </c>
      <c r="CZ60" s="434">
        <f t="shared" si="216"/>
        <v>-395.80288378999995</v>
      </c>
      <c r="DA60" s="435">
        <f t="shared" si="217"/>
        <v>0</v>
      </c>
      <c r="DB60" s="436"/>
      <c r="DC60" s="434">
        <f>DC61+DC62+DC63+DC64+DC65+DC66+DC67+DC68+DC69+DC70</f>
        <v>788.15249999999992</v>
      </c>
      <c r="DD60" s="434">
        <f>DD61+DD62+DD63+DD64+DD65+DD66+DD67+DD68+DD69+DD70</f>
        <v>788.15249999999992</v>
      </c>
      <c r="DE60" s="434">
        <f t="shared" si="218"/>
        <v>0</v>
      </c>
      <c r="DF60" s="435">
        <f t="shared" si="219"/>
        <v>1</v>
      </c>
      <c r="DG60" s="434">
        <f>DG61+DG62+DG63+DG64+DG65+DG66+DG67+DG68+DG69+DG70</f>
        <v>527.75690999999995</v>
      </c>
      <c r="DH60" s="434">
        <f>DH61+DH62+DH63+DH64+DH65+DH66+DH67+DH68+DH69+DH70</f>
        <v>527.75690999999995</v>
      </c>
      <c r="DI60" s="434">
        <f t="shared" si="220"/>
        <v>0</v>
      </c>
      <c r="DJ60" s="435">
        <f t="shared" si="221"/>
        <v>1</v>
      </c>
      <c r="DK60" s="434">
        <f>DK61+DK62+DK63+DK64+DK65+DK66+DK67+DK68+DK69+DK70</f>
        <v>7446.5497113700012</v>
      </c>
      <c r="DL60" s="434">
        <f>DL61+DL62+DL63+DL64+DL65+DL66+DL67+DL68+DL69+DL70</f>
        <v>7234.2369699999999</v>
      </c>
      <c r="DM60" s="434">
        <f t="shared" si="222"/>
        <v>-212.31274137000128</v>
      </c>
      <c r="DN60" s="435">
        <f t="shared" si="223"/>
        <v>0.97148844100969001</v>
      </c>
      <c r="DO60" s="434">
        <f t="shared" si="224"/>
        <v>6295.3228813800006</v>
      </c>
      <c r="DP60" s="434">
        <f t="shared" si="225"/>
        <v>6295.3228813800006</v>
      </c>
      <c r="DQ60" s="434">
        <f t="shared" si="226"/>
        <v>0</v>
      </c>
      <c r="DR60" s="434">
        <f t="shared" si="227"/>
        <v>6280.2242999999999</v>
      </c>
      <c r="DS60" s="434">
        <f t="shared" si="228"/>
        <v>6280.2242999999999</v>
      </c>
      <c r="DT60" s="434">
        <f t="shared" si="229"/>
        <v>0</v>
      </c>
      <c r="DU60" s="434">
        <f t="shared" si="230"/>
        <v>-15.098581380000724</v>
      </c>
      <c r="DV60" s="435">
        <f t="shared" si="231"/>
        <v>0.99760161922358925</v>
      </c>
      <c r="DW60" s="434">
        <f>DW61+DW62+DW63+DW64+DW65+DW66+DW67+DW68+DW69+DW70</f>
        <v>0</v>
      </c>
      <c r="DX60" s="434">
        <f>DX61+DX62+DX63+DX64+DX65+DX66+DX67+DX68+DX69+DX70</f>
        <v>0</v>
      </c>
      <c r="DY60" s="434">
        <f t="shared" si="232"/>
        <v>0</v>
      </c>
      <c r="DZ60" s="435" t="str">
        <f t="shared" si="233"/>
        <v>- // -</v>
      </c>
      <c r="EA60" s="434">
        <f>EA61+EA62+EA63+EA64+EA65+EA66+EA67+EA68+EA69+EA70</f>
        <v>50.05</v>
      </c>
      <c r="EB60" s="434">
        <f>EB61+EB62+EB63+EB64+EB65+EB66+EB67+EB68+EB69+EB70</f>
        <v>126.87304999999999</v>
      </c>
      <c r="EC60" s="434">
        <f t="shared" si="234"/>
        <v>76.823049999999995</v>
      </c>
      <c r="ED60" s="435">
        <f t="shared" si="235"/>
        <v>2.5349260739260737</v>
      </c>
      <c r="EE60" s="434">
        <f t="shared" si="160"/>
        <v>940.88123999000049</v>
      </c>
      <c r="EF60" s="434">
        <f t="shared" si="161"/>
        <v>820.49013000000002</v>
      </c>
      <c r="EG60" s="434">
        <f t="shared" si="236"/>
        <v>-120.39110999000047</v>
      </c>
      <c r="EH60" s="435">
        <f t="shared" si="237"/>
        <v>0.87204430817296352</v>
      </c>
      <c r="EI60" s="434">
        <f>EI61+EI62+EI63+EI64+EI65+EI66+EI67+EI68+EI69+EI70</f>
        <v>3716.8939355980001</v>
      </c>
      <c r="EJ60" s="434">
        <f>EJ61+EJ62+EJ63+EJ64+EJ65+EJ66+EJ67+EJ68+EJ69+EJ70</f>
        <v>1767.6394400000001</v>
      </c>
      <c r="EK60" s="434">
        <f t="shared" si="238"/>
        <v>-1949.2544955979999</v>
      </c>
      <c r="EL60" s="435">
        <f t="shared" si="239"/>
        <v>0.47556897523243691</v>
      </c>
      <c r="EM60" s="434">
        <f t="shared" si="240"/>
        <v>4391.264934498</v>
      </c>
      <c r="EN60" s="434">
        <f t="shared" si="241"/>
        <v>4391.264934498</v>
      </c>
      <c r="EO60" s="434">
        <f t="shared" si="242"/>
        <v>0</v>
      </c>
      <c r="EP60" s="434">
        <f t="shared" si="243"/>
        <v>1994.6574700000001</v>
      </c>
      <c r="EQ60" s="434">
        <f t="shared" si="244"/>
        <v>1994.6574700000001</v>
      </c>
      <c r="ER60" s="434">
        <f t="shared" si="245"/>
        <v>0</v>
      </c>
      <c r="ES60" s="434">
        <f t="shared" si="246"/>
        <v>-2396.6074644979999</v>
      </c>
      <c r="ET60" s="435">
        <f t="shared" si="247"/>
        <v>0.45423300569498093</v>
      </c>
      <c r="EU60" s="434">
        <f>EU61+EU62+EU63+EU64+EU65+EU66+EU67+EU68+EU69+EU70</f>
        <v>0</v>
      </c>
      <c r="EV60" s="434">
        <f>EV61+EV62+EV63+EV64+EV65+EV66+EV67+EV68+EV69+EV70</f>
        <v>0</v>
      </c>
      <c r="EW60" s="434">
        <f t="shared" si="248"/>
        <v>0</v>
      </c>
      <c r="EX60" s="435" t="str">
        <f t="shared" si="249"/>
        <v>- // -</v>
      </c>
      <c r="EY60" s="434">
        <f>EY61+EY62+EY63+EY64+EY65+EY66+EY67+EY68+EY69+EY70</f>
        <v>3.625</v>
      </c>
      <c r="EZ60" s="434">
        <f>EZ61+EZ62+EZ63+EZ64+EZ65+EZ66+EZ67+EZ68+EZ69+EZ70</f>
        <v>5.4374399999999996</v>
      </c>
      <c r="FA60" s="434">
        <f t="shared" si="250"/>
        <v>1.8124399999999996</v>
      </c>
      <c r="FB60" s="435">
        <f t="shared" si="251"/>
        <v>1.4999834482758621</v>
      </c>
      <c r="FC60" s="434">
        <f t="shared" si="162"/>
        <v>220.08524109000064</v>
      </c>
      <c r="FD60" s="434">
        <f t="shared" si="163"/>
        <v>472.03648999999979</v>
      </c>
      <c r="FE60" s="434">
        <f t="shared" si="252"/>
        <v>251.95124890999915</v>
      </c>
      <c r="FF60" s="435">
        <f t="shared" si="253"/>
        <v>2.1447893900662214</v>
      </c>
      <c r="FG60" s="434">
        <f>FG61+FG62+FG63+FG64+FG65+FG66+FG67+FG68+FG69+FG70</f>
        <v>3467.279635370001</v>
      </c>
      <c r="FH60" s="434">
        <f>FH61+FH62+FH63+FH64+FH65+FH66+FH67+FH68+FH69+FH70</f>
        <v>1844.6167000000003</v>
      </c>
      <c r="FI60" s="434">
        <f t="shared" si="254"/>
        <v>-1622.6629353700007</v>
      </c>
      <c r="FJ60" s="435">
        <f t="shared" si="255"/>
        <v>0.53200690281306284</v>
      </c>
      <c r="FK60" s="434">
        <f t="shared" si="256"/>
        <v>3465.4671313700001</v>
      </c>
      <c r="FL60" s="434">
        <f t="shared" si="257"/>
        <v>3465.4671313700001</v>
      </c>
      <c r="FM60" s="434">
        <f t="shared" si="258"/>
        <v>0</v>
      </c>
      <c r="FN60" s="434">
        <f t="shared" si="259"/>
        <v>2657.26172</v>
      </c>
      <c r="FO60" s="434">
        <f t="shared" si="260"/>
        <v>2657.26172</v>
      </c>
      <c r="FP60" s="434">
        <f t="shared" si="261"/>
        <v>0</v>
      </c>
      <c r="FQ60" s="434">
        <f t="shared" si="262"/>
        <v>-808.20541137000009</v>
      </c>
      <c r="FR60" s="435">
        <f t="shared" si="263"/>
        <v>0.7667831259878396</v>
      </c>
      <c r="FS60" s="434">
        <f>FS61+FS62+FS63+FS64+FS65+FS66+FS67+FS68+FS69+FS70</f>
        <v>0</v>
      </c>
      <c r="FT60" s="434">
        <f>FT61+FT62+FT63+FT64+FT65+FT66+FT67+FT68+FT69+FT70</f>
        <v>0</v>
      </c>
      <c r="FU60" s="434">
        <f t="shared" si="264"/>
        <v>0</v>
      </c>
      <c r="FV60" s="435" t="str">
        <f t="shared" si="265"/>
        <v>- // -</v>
      </c>
      <c r="FW60" s="434">
        <f>FW61+FW62+FW63+FW64+FW65+FW66+FW67+FW68+FW69+FW70</f>
        <v>1.8124899999999999</v>
      </c>
      <c r="FX60" s="434">
        <f>FX61+FX62+FX63+FX64+FX65+FX66+FX67+FX68+FX69+FX70</f>
        <v>597.41463999999996</v>
      </c>
      <c r="FY60" s="434">
        <f t="shared" si="266"/>
        <v>595.60214999999994</v>
      </c>
      <c r="FZ60" s="435">
        <f t="shared" si="267"/>
        <v>329.60989577873534</v>
      </c>
      <c r="GA60" s="434">
        <f t="shared" si="164"/>
        <v>220.08523509000153</v>
      </c>
      <c r="GB60" s="434">
        <f t="shared" si="165"/>
        <v>251.36867000000029</v>
      </c>
      <c r="GC60" s="434">
        <f t="shared" si="268"/>
        <v>31.283434909998761</v>
      </c>
      <c r="GD60" s="435">
        <f t="shared" si="269"/>
        <v>1.1421423608776196</v>
      </c>
      <c r="GE60" s="434">
        <f>GE61+GE62+GE63+GE64+GE65+GE66+GE67+GE68+GE69+GE70</f>
        <v>1161.88735937</v>
      </c>
      <c r="GF60" s="434">
        <f>GF61+GF62+GF63+GF64+GF65+GF66+GF67+GF68+GF69+GF70</f>
        <v>0</v>
      </c>
      <c r="GG60" s="434">
        <f t="shared" si="270"/>
        <v>-1161.88735937</v>
      </c>
      <c r="GH60" s="435">
        <f t="shared" si="271"/>
        <v>0</v>
      </c>
      <c r="GI60" s="434">
        <f t="shared" si="272"/>
        <v>2088.39725537</v>
      </c>
      <c r="GJ60" s="434">
        <f t="shared" si="273"/>
        <v>2088.39725537</v>
      </c>
      <c r="GK60" s="434">
        <f t="shared" si="274"/>
        <v>0</v>
      </c>
      <c r="GL60" s="434">
        <f t="shared" si="275"/>
        <v>0</v>
      </c>
      <c r="GM60" s="434">
        <f t="shared" si="276"/>
        <v>0</v>
      </c>
      <c r="GN60" s="434">
        <f t="shared" si="277"/>
        <v>0</v>
      </c>
      <c r="GO60" s="434">
        <f t="shared" si="278"/>
        <v>-2088.39725537</v>
      </c>
      <c r="GP60" s="435">
        <f t="shared" si="279"/>
        <v>0</v>
      </c>
      <c r="GQ60" s="434">
        <f>GQ61+GQ62+GQ63+GQ64+GQ65+GQ66+GQ67+GQ68+GQ69+GQ70</f>
        <v>0</v>
      </c>
      <c r="GR60" s="434">
        <f>GR61+GR62+GR63+GR64+GR65+GR66+GR67+GR68+GR69+GR70</f>
        <v>0</v>
      </c>
      <c r="GS60" s="434">
        <f t="shared" si="280"/>
        <v>0</v>
      </c>
      <c r="GT60" s="435" t="str">
        <f t="shared" si="281"/>
        <v>- // -</v>
      </c>
      <c r="GU60" s="436"/>
      <c r="GV60" s="434">
        <f t="shared" si="282"/>
        <v>15792.610641708001</v>
      </c>
      <c r="GW60" s="434">
        <f t="shared" si="283"/>
        <v>10846.493110000001</v>
      </c>
      <c r="GX60" s="434">
        <f t="shared" si="284"/>
        <v>-4946.1175317079997</v>
      </c>
      <c r="GY60" s="435">
        <f t="shared" si="285"/>
        <v>0.68680811273562381</v>
      </c>
      <c r="GZ60" s="434">
        <f t="shared" si="286"/>
        <v>16240.452202618</v>
      </c>
      <c r="HA60" s="434">
        <f t="shared" si="287"/>
        <v>16240.452202618</v>
      </c>
      <c r="HB60" s="434">
        <f t="shared" si="288"/>
        <v>0</v>
      </c>
      <c r="HC60" s="434">
        <f t="shared" si="289"/>
        <v>10932.14349</v>
      </c>
      <c r="HD60" s="434">
        <f t="shared" si="290"/>
        <v>10932.14349</v>
      </c>
      <c r="HE60" s="434">
        <f t="shared" si="291"/>
        <v>0</v>
      </c>
      <c r="HF60" s="434">
        <f t="shared" si="292"/>
        <v>-5308.3087126179998</v>
      </c>
      <c r="HG60" s="435">
        <f t="shared" si="293"/>
        <v>0.67314280129698068</v>
      </c>
      <c r="HH60" s="434">
        <f t="shared" si="294"/>
        <v>0</v>
      </c>
      <c r="HI60" s="434">
        <f t="shared" si="295"/>
        <v>0</v>
      </c>
      <c r="HJ60" s="434">
        <f t="shared" si="296"/>
        <v>0</v>
      </c>
      <c r="HK60" s="435" t="str">
        <f t="shared" si="297"/>
        <v>- // -</v>
      </c>
      <c r="HL60" s="434">
        <f>HL61+HL62+HL63+HL64+HL65+HL66+HL67+HL68+HL69+HL70</f>
        <v>928.3223999999999</v>
      </c>
      <c r="HM60" s="434">
        <f>HM61+HM62+HM63+HM64+HM65+HM66+HM67+HM68+HM69+HM70</f>
        <v>0</v>
      </c>
      <c r="HN60" s="434">
        <f t="shared" si="298"/>
        <v>-928.3223999999999</v>
      </c>
      <c r="HO60" s="435">
        <f t="shared" si="299"/>
        <v>0</v>
      </c>
      <c r="HP60" s="434">
        <f t="shared" si="166"/>
        <v>220.08524909000141</v>
      </c>
      <c r="HQ60" s="434">
        <f t="shared" si="167"/>
        <v>-346.04596999999967</v>
      </c>
      <c r="HR60" s="434">
        <f t="shared" si="300"/>
        <v>-566.13121909000108</v>
      </c>
      <c r="HS60" s="435">
        <f t="shared" si="301"/>
        <v>-1.5723269570805629</v>
      </c>
      <c r="HT60" s="436"/>
      <c r="HU60" s="434">
        <f t="shared" si="302"/>
        <v>6670.5504026180006</v>
      </c>
      <c r="HV60" s="435">
        <f t="shared" si="303"/>
        <v>1.6970343627369302</v>
      </c>
      <c r="HW60" s="436"/>
      <c r="HX60" s="434">
        <f>IF([19]Настройка!$D$13="январь",0,IF([19]Настройка!$D$13="февраль",0,IF(OR([19]Настройка!$D$13="март",[19]Настройка!$D$13="I квартал"),DK60,IF([19]Настройка!$D$13="апрель",DK60,IF([19]Настройка!$D$13="май",DK60,IF(OR([19]Настройка!$D$13="июнь",[19]Настройка!$D$13="II квартал"),DK60+EI60,IF([19]Настройка!$D$13="июль",DK60+EI60,IF([19]Настройка!$D$13="август",DK60+EI60,IF(OR([19]Настройка!$D$13="сентябрь",[19]Настройка!$D$13="III квартал"),DK60+EI60+FG60,IF([19]Настройка!$D$13="октябрь",DK60+EI60+FG60,IF([19]Настройка!$D$13="ноябрь",DK60+EI60+FG60,IF(OR([19]Настройка!$D$13="декабрь",[19]Настройка!$D$13="IV квартал"),GV60,"Ошибка"))))))))))))</f>
        <v>14630.723282338002</v>
      </c>
      <c r="HY60" s="434">
        <f>IF([19]Настройка!$D$13="январь",0,IF([19]Настройка!$D$13="февраль",0,IF(OR([19]Настройка!$D$13="март",[19]Настройка!$D$13="I квартал"),DL60,IF([19]Настройка!$D$13="апрель",DL60,IF([19]Настройка!$D$13="май",DL60,IF(OR([19]Настройка!$D$13="июнь",[19]Настройка!$D$13="II квартал"),DL60+EJ60,IF([19]Настройка!$D$13="июль",DL60+EJ60,IF([19]Настройка!$D$13="август",DL60+EJ60,IF(OR([19]Настройка!$D$13="сентябрь",[19]Настройка!$D$13="III квартал"),DL60+EJ60+FH60,IF([19]Настройка!$D$13="октябрь",DL60+EJ60+FH60,IF([19]Настройка!$D$13="ноябрь",DL60+EJ60+FH60,IF(OR([19]Настройка!$D$13="декабрь",[19]Настройка!$D$13="IV квартал"),GW60,"Ошибка"))))))))))))</f>
        <v>10846.493110000001</v>
      </c>
      <c r="HZ60" s="434">
        <f t="shared" si="304"/>
        <v>-3784.2301723380006</v>
      </c>
      <c r="IA60" s="435">
        <f t="shared" si="305"/>
        <v>0.74135043775270715</v>
      </c>
      <c r="IB60" s="434">
        <f t="shared" si="306"/>
        <v>14152.054947248</v>
      </c>
      <c r="IC60" s="434">
        <f>IF([19]Настройка!$D$13="январь",K60,IF([19]Настройка!$D$13="февраль",K60+S60,IF(OR([19]Настройка!$D$13="март",[19]Настройка!$D$13="I квартал"),DP60,IF([19]Настройка!$D$13="апрель",DP60+AI60,IF([19]Настройка!$D$13="май",DP60+AI60+AQ60,IF(OR([19]Настройка!$D$13="июнь",[19]Настройка!$D$13="II квартал"),DP60+EN60,IF([19]Настройка!$D$13="июль",DP60+EN60+BG60,IF([19]Настройка!$D$13="август",DP60+EN60+BG60+BO60,IF(OR([19]Настройка!$D$13="сентябрь",[19]Настройка!$D$13="III квартал"),DP60+EN60+FL60,IF([19]Настройка!$D$13="октябрь",DP60+EN60+FL60+CE60,IF([19]Настройка!$D$13="ноябрь",DP60+EN60+FL60+CE60+CM60,IF(OR([19]Настройка!$D$13="декабрь",[19]Настройка!$D$13="IV квартал"),HA60,"Ошибка"))))))))))))</f>
        <v>14152.054947248</v>
      </c>
      <c r="ID60" s="434">
        <f>IF([19]Настройка!$D$13="январь",L60,IF([19]Настройка!$D$13="февраль",L60+T60,IF(OR([19]Настройка!$D$13="март",[19]Настройка!$D$13="I квартал"),DQ60,IF([19]Настройка!$D$13="апрель",DQ60+AJ60,IF([19]Настройка!$D$13="май",DQ60+AJ60+AR60,IF(OR([19]Настройка!$D$13="июнь",[19]Настройка!$D$13="II квартал"),DQ60+EO60,IF([19]Настройка!$D$13="июль",DQ60+EO60+BH60,IF([19]Настройка!$D$13="август",DQ60+EO60+BH60+BP60,IF(OR([19]Настройка!$D$13="сентябрь",[19]Настройка!$D$13="III квартал"),DQ60+EO60+FM60,IF([19]Настройка!$D$13="октябрь",DQ60+EO60+FM60+CF60,IF([19]Настройка!$D$13="ноябрь",DQ60+EO60+FM60+CF60+CN60,IF(OR([19]Настройка!$D$13="декабрь",[19]Настройка!$D$13="IV квартал"),HB60,"Ошибка"))))))))))))</f>
        <v>0</v>
      </c>
      <c r="IE60" s="434">
        <f t="shared" si="307"/>
        <v>10932.14349</v>
      </c>
      <c r="IF60" s="434">
        <f>IF([19]Настройка!$D$13="январь",N60,IF([19]Настройка!$D$13="февраль",N60+V60,IF(OR([19]Настройка!$D$13="март",[19]Настройка!$D$13="I квартал"),DS60,IF([19]Настройка!$D$13="апрель",DS60+AL60,IF([19]Настройка!$D$13="май",DS60+AL60+AT60,IF(OR([19]Настройка!$D$13="июнь",[19]Настройка!$D$13="II квартал"),DS60+EQ60,IF([19]Настройка!$D$13="июль",DS60+EQ60+BJ60,IF([19]Настройка!$D$13="август",DS60+EQ60+BJ60+BR60,IF(OR([19]Настройка!$D$13="сентябрь",[19]Настройка!$D$13="III квартал"),DS60+EQ60+FO60,IF([19]Настройка!$D$13="октябрь",DS60+EQ60+FO60+CH60,IF([19]Настройка!$D$13="ноябрь",DS60+EQ60+FO60+CH60+CP60,IF(OR([19]Настройка!$D$13="декабрь",[19]Настройка!$D$13="IV квартал"),HD60,"Ошибка"))))))))))))</f>
        <v>10932.14349</v>
      </c>
      <c r="IG60" s="434">
        <f>IF([19]Настройка!$D$13="январь",O60,IF([19]Настройка!$D$13="февраль",O60+W60,IF(OR([19]Настройка!$D$13="март",[19]Настройка!$D$13="I квартал"),DT60,IF([19]Настройка!$D$13="апрель",DT60+AM60,IF([19]Настройка!$D$13="май",DT60+AM60+AU60,IF(OR([19]Настройка!$D$13="июнь",[19]Настройка!$D$13="II квартал"),DT60+ER60,IF([19]Настройка!$D$13="июль",DT60+ER60+BK60,IF([19]Настройка!$D$13="август",DT60+ER60+BK60+BS60,IF(OR([19]Настройка!$D$13="сентябрь",[19]Настройка!$D$13="III квартал"),DT60+ER60+FP60,IF([19]Настройка!$D$13="октябрь",DT60+ER60+FP60+CI60,IF([19]Настройка!$D$13="ноябрь",DT60+ER60+FP60+CI60+CQ60,IF(OR([19]Настройка!$D$13="декабрь",[19]Настройка!$D$13="IV квартал"),HE60,"Ошибка"))))))))))))</f>
        <v>0</v>
      </c>
      <c r="IH60" s="434">
        <f t="shared" si="308"/>
        <v>-3219.9114572479994</v>
      </c>
      <c r="II60" s="435">
        <f t="shared" si="309"/>
        <v>0.77247746216007018</v>
      </c>
      <c r="IK60" s="439"/>
    </row>
    <row r="61" spans="1:245" s="438" customFormat="1" outlineLevel="2">
      <c r="A61" s="422">
        <f t="shared" si="310"/>
        <v>48</v>
      </c>
      <c r="B61" s="450" t="s">
        <v>1786</v>
      </c>
      <c r="C61" s="441">
        <v>12090702</v>
      </c>
      <c r="D61" s="433"/>
      <c r="E61" s="442">
        <v>2459.4855200000002</v>
      </c>
      <c r="F61" s="442">
        <v>2453.2215200000001</v>
      </c>
      <c r="G61" s="434">
        <f t="shared" si="168"/>
        <v>-6.2640000000001237</v>
      </c>
      <c r="H61" s="435">
        <f t="shared" si="169"/>
        <v>0.99745312588788893</v>
      </c>
      <c r="I61" s="436"/>
      <c r="J61" s="442">
        <v>0</v>
      </c>
      <c r="K61" s="434">
        <f t="shared" si="170"/>
        <v>0</v>
      </c>
      <c r="L61" s="442">
        <v>0</v>
      </c>
      <c r="M61" s="442">
        <v>0</v>
      </c>
      <c r="N61" s="434">
        <f t="shared" si="171"/>
        <v>0</v>
      </c>
      <c r="O61" s="443"/>
      <c r="P61" s="434">
        <f t="shared" si="172"/>
        <v>0</v>
      </c>
      <c r="Q61" s="435" t="str">
        <f t="shared" si="173"/>
        <v>- // -</v>
      </c>
      <c r="R61" s="442">
        <v>0</v>
      </c>
      <c r="S61" s="434">
        <f t="shared" si="174"/>
        <v>0</v>
      </c>
      <c r="T61" s="442">
        <v>0</v>
      </c>
      <c r="U61" s="442">
        <v>0</v>
      </c>
      <c r="V61" s="434">
        <f t="shared" si="175"/>
        <v>0</v>
      </c>
      <c r="W61" s="443"/>
      <c r="X61" s="434">
        <f t="shared" si="176"/>
        <v>0</v>
      </c>
      <c r="Y61" s="435" t="str">
        <f t="shared" si="177"/>
        <v>- // -</v>
      </c>
      <c r="Z61" s="442">
        <v>1051.8599999999999</v>
      </c>
      <c r="AA61" s="434">
        <f t="shared" si="178"/>
        <v>1051.8599999999999</v>
      </c>
      <c r="AB61" s="442">
        <v>0</v>
      </c>
      <c r="AC61" s="442">
        <v>1051.8599999999999</v>
      </c>
      <c r="AD61" s="434">
        <f t="shared" si="179"/>
        <v>1051.8599999999999</v>
      </c>
      <c r="AE61" s="443"/>
      <c r="AF61" s="434">
        <f t="shared" si="180"/>
        <v>0</v>
      </c>
      <c r="AG61" s="435">
        <f t="shared" si="181"/>
        <v>1</v>
      </c>
      <c r="AH61" s="442">
        <v>447.6</v>
      </c>
      <c r="AI61" s="434">
        <f t="shared" si="182"/>
        <v>447.6</v>
      </c>
      <c r="AJ61" s="442">
        <v>0</v>
      </c>
      <c r="AK61" s="442">
        <v>447.6</v>
      </c>
      <c r="AL61" s="434">
        <f t="shared" si="183"/>
        <v>447.6</v>
      </c>
      <c r="AM61" s="443"/>
      <c r="AN61" s="434">
        <f t="shared" si="184"/>
        <v>0</v>
      </c>
      <c r="AO61" s="435">
        <f t="shared" si="185"/>
        <v>1</v>
      </c>
      <c r="AP61" s="442">
        <v>0</v>
      </c>
      <c r="AQ61" s="434">
        <f t="shared" si="186"/>
        <v>0</v>
      </c>
      <c r="AR61" s="442">
        <v>0</v>
      </c>
      <c r="AS61" s="442">
        <v>0</v>
      </c>
      <c r="AT61" s="434">
        <f t="shared" si="187"/>
        <v>0</v>
      </c>
      <c r="AU61" s="443"/>
      <c r="AV61" s="434">
        <f t="shared" si="188"/>
        <v>0</v>
      </c>
      <c r="AW61" s="435" t="str">
        <f t="shared" si="189"/>
        <v>- // -</v>
      </c>
      <c r="AX61" s="442">
        <v>0</v>
      </c>
      <c r="AY61" s="434">
        <f t="shared" si="190"/>
        <v>0</v>
      </c>
      <c r="AZ61" s="442">
        <v>0</v>
      </c>
      <c r="BA61" s="442">
        <v>0</v>
      </c>
      <c r="BB61" s="434">
        <f t="shared" si="191"/>
        <v>0</v>
      </c>
      <c r="BC61" s="443"/>
      <c r="BD61" s="434">
        <f t="shared" si="192"/>
        <v>0</v>
      </c>
      <c r="BE61" s="435" t="str">
        <f t="shared" si="193"/>
        <v>- // -</v>
      </c>
      <c r="BF61" s="442">
        <v>0</v>
      </c>
      <c r="BG61" s="434">
        <f t="shared" si="194"/>
        <v>0</v>
      </c>
      <c r="BH61" s="442">
        <v>0</v>
      </c>
      <c r="BI61" s="442">
        <v>0</v>
      </c>
      <c r="BJ61" s="434">
        <f t="shared" si="195"/>
        <v>0</v>
      </c>
      <c r="BK61" s="443"/>
      <c r="BL61" s="434">
        <f t="shared" si="196"/>
        <v>0</v>
      </c>
      <c r="BM61" s="435" t="str">
        <f t="shared" si="197"/>
        <v>- // -</v>
      </c>
      <c r="BN61" s="442">
        <v>0</v>
      </c>
      <c r="BO61" s="434">
        <f t="shared" si="198"/>
        <v>0</v>
      </c>
      <c r="BP61" s="442">
        <v>0</v>
      </c>
      <c r="BQ61" s="442">
        <v>0</v>
      </c>
      <c r="BR61" s="434">
        <f t="shared" si="199"/>
        <v>0</v>
      </c>
      <c r="BS61" s="443"/>
      <c r="BT61" s="434">
        <f t="shared" si="200"/>
        <v>0</v>
      </c>
      <c r="BU61" s="435" t="str">
        <f t="shared" si="201"/>
        <v>- // -</v>
      </c>
      <c r="BV61" s="442">
        <v>0</v>
      </c>
      <c r="BW61" s="434">
        <f t="shared" si="202"/>
        <v>0</v>
      </c>
      <c r="BX61" s="442">
        <v>0</v>
      </c>
      <c r="BY61" s="442">
        <v>0</v>
      </c>
      <c r="BZ61" s="434">
        <f t="shared" si="203"/>
        <v>0</v>
      </c>
      <c r="CA61" s="443"/>
      <c r="CB61" s="434">
        <f t="shared" si="204"/>
        <v>0</v>
      </c>
      <c r="CC61" s="435" t="str">
        <f t="shared" si="205"/>
        <v>- // -</v>
      </c>
      <c r="CD61" s="442">
        <v>0</v>
      </c>
      <c r="CE61" s="434">
        <f t="shared" si="206"/>
        <v>0</v>
      </c>
      <c r="CF61" s="442">
        <v>0</v>
      </c>
      <c r="CG61" s="442"/>
      <c r="CH61" s="434">
        <f t="shared" si="207"/>
        <v>0</v>
      </c>
      <c r="CI61" s="443"/>
      <c r="CJ61" s="434">
        <f t="shared" si="208"/>
        <v>0</v>
      </c>
      <c r="CK61" s="435" t="str">
        <f t="shared" si="209"/>
        <v>- // -</v>
      </c>
      <c r="CL61" s="442">
        <v>928.32240000000002</v>
      </c>
      <c r="CM61" s="434">
        <f t="shared" si="210"/>
        <v>928.32240000000002</v>
      </c>
      <c r="CN61" s="442">
        <v>0</v>
      </c>
      <c r="CO61" s="442"/>
      <c r="CP61" s="434">
        <f t="shared" si="211"/>
        <v>0</v>
      </c>
      <c r="CQ61" s="443"/>
      <c r="CR61" s="434">
        <f t="shared" si="212"/>
        <v>-928.32240000000002</v>
      </c>
      <c r="CS61" s="435">
        <f t="shared" si="213"/>
        <v>0</v>
      </c>
      <c r="CT61" s="442">
        <v>0</v>
      </c>
      <c r="CU61" s="434">
        <f t="shared" si="214"/>
        <v>0</v>
      </c>
      <c r="CV61" s="442">
        <v>0</v>
      </c>
      <c r="CW61" s="442"/>
      <c r="CX61" s="434">
        <f t="shared" si="215"/>
        <v>0</v>
      </c>
      <c r="CY61" s="443"/>
      <c r="CZ61" s="434">
        <f t="shared" si="216"/>
        <v>0</v>
      </c>
      <c r="DA61" s="435" t="str">
        <f t="shared" si="217"/>
        <v>- // -</v>
      </c>
      <c r="DB61" s="436"/>
      <c r="DC61" s="443">
        <v>738.54</v>
      </c>
      <c r="DD61" s="443">
        <f t="shared" ref="DD61:DD71" si="311">DC61</f>
        <v>738.54</v>
      </c>
      <c r="DE61" s="434">
        <f t="shared" si="218"/>
        <v>0</v>
      </c>
      <c r="DF61" s="435">
        <f t="shared" si="219"/>
        <v>1</v>
      </c>
      <c r="DG61" s="443">
        <v>0</v>
      </c>
      <c r="DH61" s="443">
        <f t="shared" ref="DH61:DH71" si="312">DG61</f>
        <v>0</v>
      </c>
      <c r="DI61" s="434">
        <f t="shared" si="220"/>
        <v>0</v>
      </c>
      <c r="DJ61" s="435" t="str">
        <f t="shared" si="221"/>
        <v>- // -</v>
      </c>
      <c r="DK61" s="443">
        <v>2238</v>
      </c>
      <c r="DL61" s="443">
        <v>2238</v>
      </c>
      <c r="DM61" s="434">
        <f t="shared" si="222"/>
        <v>0</v>
      </c>
      <c r="DN61" s="435">
        <f t="shared" si="223"/>
        <v>1</v>
      </c>
      <c r="DO61" s="434">
        <f t="shared" si="224"/>
        <v>1051.8599999999999</v>
      </c>
      <c r="DP61" s="434">
        <f t="shared" si="225"/>
        <v>1051.8599999999999</v>
      </c>
      <c r="DQ61" s="434">
        <f t="shared" si="226"/>
        <v>0</v>
      </c>
      <c r="DR61" s="434">
        <f t="shared" si="227"/>
        <v>1051.8599999999999</v>
      </c>
      <c r="DS61" s="434">
        <f t="shared" si="228"/>
        <v>1051.8599999999999</v>
      </c>
      <c r="DT61" s="434">
        <f t="shared" si="229"/>
        <v>0</v>
      </c>
      <c r="DU61" s="434">
        <f t="shared" si="230"/>
        <v>0</v>
      </c>
      <c r="DV61" s="435">
        <f t="shared" si="231"/>
        <v>1</v>
      </c>
      <c r="DW61" s="443">
        <v>0</v>
      </c>
      <c r="DX61" s="443"/>
      <c r="DY61" s="434">
        <f t="shared" si="232"/>
        <v>0</v>
      </c>
      <c r="DZ61" s="435" t="str">
        <f t="shared" si="233"/>
        <v>- // -</v>
      </c>
      <c r="EA61" s="443">
        <v>0</v>
      </c>
      <c r="EB61" s="443"/>
      <c r="EC61" s="434">
        <f t="shared" si="234"/>
        <v>0</v>
      </c>
      <c r="ED61" s="435" t="str">
        <f t="shared" si="235"/>
        <v>- // -</v>
      </c>
      <c r="EE61" s="434">
        <f t="shared" si="160"/>
        <v>447.60000000000014</v>
      </c>
      <c r="EF61" s="434">
        <f t="shared" si="161"/>
        <v>447.60000000000014</v>
      </c>
      <c r="EG61" s="434">
        <f t="shared" si="236"/>
        <v>0</v>
      </c>
      <c r="EH61" s="435">
        <f t="shared" si="237"/>
        <v>1</v>
      </c>
      <c r="EI61" s="443">
        <v>0</v>
      </c>
      <c r="EJ61" s="443"/>
      <c r="EK61" s="434">
        <f t="shared" si="238"/>
        <v>0</v>
      </c>
      <c r="EL61" s="435" t="str">
        <f t="shared" si="239"/>
        <v>- // -</v>
      </c>
      <c r="EM61" s="434">
        <f t="shared" si="240"/>
        <v>447.6</v>
      </c>
      <c r="EN61" s="434">
        <f t="shared" si="241"/>
        <v>447.6</v>
      </c>
      <c r="EO61" s="434">
        <f t="shared" si="242"/>
        <v>0</v>
      </c>
      <c r="EP61" s="434">
        <f t="shared" si="243"/>
        <v>447.6</v>
      </c>
      <c r="EQ61" s="434">
        <f t="shared" si="244"/>
        <v>447.6</v>
      </c>
      <c r="ER61" s="434">
        <f t="shared" si="245"/>
        <v>0</v>
      </c>
      <c r="ES61" s="434">
        <f t="shared" si="246"/>
        <v>0</v>
      </c>
      <c r="ET61" s="435">
        <f t="shared" si="247"/>
        <v>1</v>
      </c>
      <c r="EU61" s="443">
        <v>0</v>
      </c>
      <c r="EV61" s="443"/>
      <c r="EW61" s="434">
        <f t="shared" si="248"/>
        <v>0</v>
      </c>
      <c r="EX61" s="435" t="str">
        <f t="shared" si="249"/>
        <v>- // -</v>
      </c>
      <c r="EY61" s="443">
        <v>0</v>
      </c>
      <c r="EZ61" s="443"/>
      <c r="FA61" s="434">
        <f t="shared" si="250"/>
        <v>0</v>
      </c>
      <c r="FB61" s="435" t="str">
        <f t="shared" si="251"/>
        <v>- // -</v>
      </c>
      <c r="FC61" s="434">
        <f t="shared" si="162"/>
        <v>1.1368683772161603E-13</v>
      </c>
      <c r="FD61" s="434">
        <f t="shared" si="163"/>
        <v>1.1368683772161603E-13</v>
      </c>
      <c r="FE61" s="434">
        <f t="shared" si="252"/>
        <v>0</v>
      </c>
      <c r="FF61" s="435" t="str">
        <f t="shared" si="253"/>
        <v>- // -</v>
      </c>
      <c r="FG61" s="443">
        <v>0</v>
      </c>
      <c r="FH61" s="443">
        <v>1.1368683772161603E-13</v>
      </c>
      <c r="FI61" s="434">
        <f t="shared" si="254"/>
        <v>1.1368683772161603E-13</v>
      </c>
      <c r="FJ61" s="435" t="str">
        <f t="shared" si="255"/>
        <v>- // -</v>
      </c>
      <c r="FK61" s="434">
        <f t="shared" si="256"/>
        <v>0</v>
      </c>
      <c r="FL61" s="434">
        <f t="shared" si="257"/>
        <v>0</v>
      </c>
      <c r="FM61" s="434">
        <f t="shared" si="258"/>
        <v>0</v>
      </c>
      <c r="FN61" s="434">
        <f t="shared" si="259"/>
        <v>0</v>
      </c>
      <c r="FO61" s="434">
        <f t="shared" si="260"/>
        <v>0</v>
      </c>
      <c r="FP61" s="434">
        <f t="shared" si="261"/>
        <v>0</v>
      </c>
      <c r="FQ61" s="434">
        <f t="shared" si="262"/>
        <v>0</v>
      </c>
      <c r="FR61" s="435" t="str">
        <f t="shared" si="263"/>
        <v>- // -</v>
      </c>
      <c r="FS61" s="443">
        <v>0</v>
      </c>
      <c r="FT61" s="443"/>
      <c r="FU61" s="434">
        <f t="shared" si="264"/>
        <v>0</v>
      </c>
      <c r="FV61" s="435" t="str">
        <f t="shared" si="265"/>
        <v>- // -</v>
      </c>
      <c r="FW61" s="443">
        <v>0</v>
      </c>
      <c r="FX61" s="443"/>
      <c r="FY61" s="434">
        <f t="shared" si="266"/>
        <v>0</v>
      </c>
      <c r="FZ61" s="435" t="str">
        <f t="shared" si="267"/>
        <v>- // -</v>
      </c>
      <c r="GA61" s="434">
        <f t="shared" si="164"/>
        <v>1.1368683772161603E-13</v>
      </c>
      <c r="GB61" s="434">
        <f t="shared" si="165"/>
        <v>2.2737367544323206E-13</v>
      </c>
      <c r="GC61" s="434">
        <f t="shared" si="268"/>
        <v>1.1368683772161603E-13</v>
      </c>
      <c r="GD61" s="435" t="str">
        <f t="shared" si="269"/>
        <v>- // -</v>
      </c>
      <c r="GE61" s="443">
        <v>0</v>
      </c>
      <c r="GF61" s="443"/>
      <c r="GG61" s="434">
        <f t="shared" si="270"/>
        <v>0</v>
      </c>
      <c r="GH61" s="435" t="str">
        <f t="shared" si="271"/>
        <v>- // -</v>
      </c>
      <c r="GI61" s="434">
        <f t="shared" si="272"/>
        <v>928.32240000000002</v>
      </c>
      <c r="GJ61" s="434">
        <f t="shared" si="273"/>
        <v>928.32240000000002</v>
      </c>
      <c r="GK61" s="434">
        <f t="shared" si="274"/>
        <v>0</v>
      </c>
      <c r="GL61" s="434">
        <f t="shared" si="275"/>
        <v>0</v>
      </c>
      <c r="GM61" s="434">
        <f t="shared" si="276"/>
        <v>0</v>
      </c>
      <c r="GN61" s="434">
        <f t="shared" si="277"/>
        <v>0</v>
      </c>
      <c r="GO61" s="434">
        <f t="shared" si="278"/>
        <v>-928.32240000000002</v>
      </c>
      <c r="GP61" s="435">
        <f t="shared" si="279"/>
        <v>0</v>
      </c>
      <c r="GQ61" s="443">
        <v>0</v>
      </c>
      <c r="GR61" s="443"/>
      <c r="GS61" s="434">
        <f t="shared" si="280"/>
        <v>0</v>
      </c>
      <c r="GT61" s="435" t="str">
        <f t="shared" si="281"/>
        <v>- // -</v>
      </c>
      <c r="GU61" s="436"/>
      <c r="GV61" s="434">
        <f t="shared" si="282"/>
        <v>2238</v>
      </c>
      <c r="GW61" s="434">
        <f t="shared" si="283"/>
        <v>2238</v>
      </c>
      <c r="GX61" s="434">
        <f t="shared" si="284"/>
        <v>0</v>
      </c>
      <c r="GY61" s="435">
        <f t="shared" si="285"/>
        <v>1</v>
      </c>
      <c r="GZ61" s="434">
        <f t="shared" si="286"/>
        <v>2427.7824000000001</v>
      </c>
      <c r="HA61" s="434">
        <f t="shared" si="287"/>
        <v>2427.7824000000001</v>
      </c>
      <c r="HB61" s="434">
        <f t="shared" si="288"/>
        <v>0</v>
      </c>
      <c r="HC61" s="434">
        <f t="shared" si="289"/>
        <v>1499.46</v>
      </c>
      <c r="HD61" s="434">
        <f t="shared" si="290"/>
        <v>1499.46</v>
      </c>
      <c r="HE61" s="434">
        <f t="shared" si="291"/>
        <v>0</v>
      </c>
      <c r="HF61" s="434">
        <f t="shared" si="292"/>
        <v>-928.32240000000002</v>
      </c>
      <c r="HG61" s="435">
        <f t="shared" si="293"/>
        <v>0.61762536873156337</v>
      </c>
      <c r="HH61" s="434">
        <f t="shared" si="294"/>
        <v>0</v>
      </c>
      <c r="HI61" s="434">
        <f t="shared" si="295"/>
        <v>0</v>
      </c>
      <c r="HJ61" s="434">
        <f t="shared" si="296"/>
        <v>0</v>
      </c>
      <c r="HK61" s="435" t="str">
        <f t="shared" si="297"/>
        <v>- // -</v>
      </c>
      <c r="HL61" s="443">
        <v>928.3223999999999</v>
      </c>
      <c r="HM61" s="443"/>
      <c r="HN61" s="434">
        <f t="shared" si="298"/>
        <v>-928.3223999999999</v>
      </c>
      <c r="HO61" s="435">
        <f t="shared" si="299"/>
        <v>0</v>
      </c>
      <c r="HP61" s="434">
        <f t="shared" si="166"/>
        <v>0</v>
      </c>
      <c r="HQ61" s="434">
        <f t="shared" si="167"/>
        <v>2.2737367544323206E-13</v>
      </c>
      <c r="HR61" s="434">
        <f t="shared" si="300"/>
        <v>2.2737367544323206E-13</v>
      </c>
      <c r="HS61" s="435" t="str">
        <f t="shared" si="301"/>
        <v>- // -</v>
      </c>
      <c r="HT61" s="436"/>
      <c r="HU61" s="434">
        <f t="shared" si="302"/>
        <v>-25.439120000000003</v>
      </c>
      <c r="HV61" s="435">
        <f t="shared" si="303"/>
        <v>0.98963032086886304</v>
      </c>
      <c r="HW61" s="436"/>
      <c r="HX61" s="434">
        <f>IF([19]Настройка!$D$13="январь",0,IF([19]Настройка!$D$13="февраль",0,IF(OR([19]Настройка!$D$13="март",[19]Настройка!$D$13="I квартал"),DK61,IF([19]Настройка!$D$13="апрель",DK61,IF([19]Настройка!$D$13="май",DK61,IF(OR([19]Настройка!$D$13="июнь",[19]Настройка!$D$13="II квартал"),DK61+EI61,IF([19]Настройка!$D$13="июль",DK61+EI61,IF([19]Настройка!$D$13="август",DK61+EI61,IF(OR([19]Настройка!$D$13="сентябрь",[19]Настройка!$D$13="III квартал"),DK61+EI61+FG61,IF([19]Настройка!$D$13="октябрь",DK61+EI61+FG61,IF([19]Настройка!$D$13="ноябрь",DK61+EI61+FG61,IF(OR([19]Настройка!$D$13="декабрь",[19]Настройка!$D$13="IV квартал"),GV61,"Ошибка"))))))))))))</f>
        <v>2238</v>
      </c>
      <c r="HY61" s="434">
        <f>IF([19]Настройка!$D$13="январь",0,IF([19]Настройка!$D$13="февраль",0,IF(OR([19]Настройка!$D$13="март",[19]Настройка!$D$13="I квартал"),DL61,IF([19]Настройка!$D$13="апрель",DL61,IF([19]Настройка!$D$13="май",DL61,IF(OR([19]Настройка!$D$13="июнь",[19]Настройка!$D$13="II квартал"),DL61+EJ61,IF([19]Настройка!$D$13="июль",DL61+EJ61,IF([19]Настройка!$D$13="август",DL61+EJ61,IF(OR([19]Настройка!$D$13="сентябрь",[19]Настройка!$D$13="III квартал"),DL61+EJ61+FH61,IF([19]Настройка!$D$13="октябрь",DL61+EJ61+FH61,IF([19]Настройка!$D$13="ноябрь",DL61+EJ61+FH61,IF(OR([19]Настройка!$D$13="декабрь",[19]Настройка!$D$13="IV квартал"),GW61,"Ошибка"))))))))))))</f>
        <v>2238</v>
      </c>
      <c r="HZ61" s="434">
        <f t="shared" si="304"/>
        <v>0</v>
      </c>
      <c r="IA61" s="435">
        <f t="shared" si="305"/>
        <v>1</v>
      </c>
      <c r="IB61" s="447">
        <f t="shared" si="306"/>
        <v>1499.46</v>
      </c>
      <c r="IC61" s="434">
        <f>IF([19]Настройка!$D$13="январь",K61,IF([19]Настройка!$D$13="февраль",K61+S61,IF(OR([19]Настройка!$D$13="март",[19]Настройка!$D$13="I квартал"),DP61,IF([19]Настройка!$D$13="апрель",DP61+AI61,IF([19]Настройка!$D$13="май",DP61+AI61+AQ61,IF(OR([19]Настройка!$D$13="июнь",[19]Настройка!$D$13="II квартал"),DP61+EN61,IF([19]Настройка!$D$13="июль",DP61+EN61+BG61,IF([19]Настройка!$D$13="август",DP61+EN61+BG61+BO61,IF(OR([19]Настройка!$D$13="сентябрь",[19]Настройка!$D$13="III квартал"),DP61+EN61+FL61,IF([19]Настройка!$D$13="октябрь",DP61+EN61+FL61+CE61,IF([19]Настройка!$D$13="ноябрь",DP61+EN61+FL61+CE61+CM61,IF(OR([19]Настройка!$D$13="декабрь",[19]Настройка!$D$13="IV квартал"),HA61,"Ошибка"))))))))))))</f>
        <v>1499.46</v>
      </c>
      <c r="ID61" s="447">
        <f>IF([19]Настройка!$D$13="январь",L61,IF([19]Настройка!$D$13="февраль",L61+T61,IF(OR([19]Настройка!$D$13="март",[19]Настройка!$D$13="I квартал"),DQ61,IF([19]Настройка!$D$13="апрель",DQ61+AJ61,IF([19]Настройка!$D$13="май",DQ61+AJ61+AR61,IF(OR([19]Настройка!$D$13="июнь",[19]Настройка!$D$13="II квартал"),DQ61+EO61,IF([19]Настройка!$D$13="июль",DQ61+EO61+BH61,IF([19]Настройка!$D$13="август",DQ61+EO61+BH61+BP61,IF(OR([19]Настройка!$D$13="сентябрь",[19]Настройка!$D$13="III квартал"),DQ61+EO61+FM61,IF([19]Настройка!$D$13="октябрь",DQ61+EO61+FM61+CF61,IF([19]Настройка!$D$13="ноябрь",DQ61+EO61+FM61+CF61+CN61,IF(OR([19]Настройка!$D$13="декабрь",[19]Настройка!$D$13="IV квартал"),HB61,"Ошибка"))))))))))))</f>
        <v>0</v>
      </c>
      <c r="IE61" s="447">
        <f t="shared" si="307"/>
        <v>1499.46</v>
      </c>
      <c r="IF61" s="434">
        <f>IF([19]Настройка!$D$13="январь",N61,IF([19]Настройка!$D$13="февраль",N61+V61,IF(OR([19]Настройка!$D$13="март",[19]Настройка!$D$13="I квартал"),DS61,IF([19]Настройка!$D$13="апрель",DS61+AL61,IF([19]Настройка!$D$13="май",DS61+AL61+AT61,IF(OR([19]Настройка!$D$13="июнь",[19]Настройка!$D$13="II квартал"),DS61+EQ61,IF([19]Настройка!$D$13="июль",DS61+EQ61+BJ61,IF([19]Настройка!$D$13="август",DS61+EQ61+BJ61+BR61,IF(OR([19]Настройка!$D$13="сентябрь",[19]Настройка!$D$13="III квартал"),DS61+EQ61+FO61,IF([19]Настройка!$D$13="октябрь",DS61+EQ61+FO61+CH61,IF([19]Настройка!$D$13="ноябрь",DS61+EQ61+FO61+CH61+CP61,IF(OR([19]Настройка!$D$13="декабрь",[19]Настройка!$D$13="IV квартал"),HD61,"Ошибка"))))))))))))</f>
        <v>1499.46</v>
      </c>
      <c r="IG61" s="447">
        <f>IF([19]Настройка!$D$13="январь",O61,IF([19]Настройка!$D$13="февраль",O61+W61,IF(OR([19]Настройка!$D$13="март",[19]Настройка!$D$13="I квартал"),DT61,IF([19]Настройка!$D$13="апрель",DT61+AM61,IF([19]Настройка!$D$13="май",DT61+AM61+AU61,IF(OR([19]Настройка!$D$13="июнь",[19]Настройка!$D$13="II квартал"),DT61+ER61,IF([19]Настройка!$D$13="июль",DT61+ER61+BK61,IF([19]Настройка!$D$13="август",DT61+ER61+BK61+BS61,IF(OR([19]Настройка!$D$13="сентябрь",[19]Настройка!$D$13="III квартал"),DT61+ER61+FP61,IF([19]Настройка!$D$13="октябрь",DT61+ER61+FP61+CI61,IF([19]Настройка!$D$13="ноябрь",DT61+ER61+FP61+CI61+CQ61,IF(OR([19]Настройка!$D$13="декабрь",[19]Настройка!$D$13="IV квартал"),HE61,"Ошибка"))))))))))))</f>
        <v>0</v>
      </c>
      <c r="IH61" s="434">
        <f t="shared" si="308"/>
        <v>0</v>
      </c>
      <c r="II61" s="435">
        <f t="shared" si="309"/>
        <v>1</v>
      </c>
      <c r="IK61" s="439"/>
    </row>
    <row r="62" spans="1:245" s="438" customFormat="1" outlineLevel="2">
      <c r="A62" s="422">
        <f t="shared" si="310"/>
        <v>49</v>
      </c>
      <c r="B62" s="453" t="s">
        <v>1787</v>
      </c>
      <c r="C62" s="441">
        <v>12090703</v>
      </c>
      <c r="D62" s="433"/>
      <c r="E62" s="442">
        <v>164.40545</v>
      </c>
      <c r="F62" s="442">
        <v>337.62785000000002</v>
      </c>
      <c r="G62" s="434">
        <f t="shared" si="168"/>
        <v>173.22240000000002</v>
      </c>
      <c r="H62" s="435">
        <f t="shared" si="169"/>
        <v>2.0536293048679348</v>
      </c>
      <c r="I62" s="436"/>
      <c r="J62" s="442">
        <v>41.281089999999999</v>
      </c>
      <c r="K62" s="434">
        <f t="shared" si="170"/>
        <v>41.281089999999999</v>
      </c>
      <c r="L62" s="442">
        <v>0</v>
      </c>
      <c r="M62" s="442">
        <v>41.281089999999999</v>
      </c>
      <c r="N62" s="434">
        <f t="shared" si="171"/>
        <v>41.281089999999999</v>
      </c>
      <c r="O62" s="443"/>
      <c r="P62" s="434">
        <f t="shared" si="172"/>
        <v>0</v>
      </c>
      <c r="Q62" s="435">
        <f t="shared" si="173"/>
        <v>1</v>
      </c>
      <c r="R62" s="442">
        <v>89.154425590000002</v>
      </c>
      <c r="S62" s="434">
        <f t="shared" si="174"/>
        <v>89.154425590000002</v>
      </c>
      <c r="T62" s="442">
        <v>0</v>
      </c>
      <c r="U62" s="442">
        <v>89.154430000000005</v>
      </c>
      <c r="V62" s="434">
        <f t="shared" si="175"/>
        <v>89.154430000000005</v>
      </c>
      <c r="W62" s="443"/>
      <c r="X62" s="434">
        <f t="shared" si="176"/>
        <v>4.4100000025082409E-6</v>
      </c>
      <c r="Y62" s="435">
        <f t="shared" si="177"/>
        <v>1.0000000494647345</v>
      </c>
      <c r="Z62" s="442">
        <v>105.07842558999999</v>
      </c>
      <c r="AA62" s="434">
        <f t="shared" si="178"/>
        <v>105.07842558999999</v>
      </c>
      <c r="AB62" s="442">
        <v>0</v>
      </c>
      <c r="AC62" s="442">
        <v>100.19843</v>
      </c>
      <c r="AD62" s="434">
        <f t="shared" si="179"/>
        <v>100.19843</v>
      </c>
      <c r="AE62" s="443"/>
      <c r="AF62" s="434">
        <f t="shared" si="180"/>
        <v>-4.8799955899999929</v>
      </c>
      <c r="AG62" s="435">
        <f t="shared" si="181"/>
        <v>0.95355853913303767</v>
      </c>
      <c r="AH62" s="442">
        <v>43.134425589999999</v>
      </c>
      <c r="AI62" s="434">
        <f t="shared" si="182"/>
        <v>43.134425589999999</v>
      </c>
      <c r="AJ62" s="442">
        <v>0</v>
      </c>
      <c r="AK62" s="442">
        <v>100.63442999999999</v>
      </c>
      <c r="AL62" s="434">
        <f t="shared" si="183"/>
        <v>100.63442999999999</v>
      </c>
      <c r="AM62" s="443"/>
      <c r="AN62" s="434">
        <f t="shared" si="184"/>
        <v>57.500004409999995</v>
      </c>
      <c r="AO62" s="435">
        <f t="shared" si="185"/>
        <v>2.3330420800440757</v>
      </c>
      <c r="AP62" s="442">
        <v>43.134425589999999</v>
      </c>
      <c r="AQ62" s="434">
        <f t="shared" si="186"/>
        <v>43.134425589999999</v>
      </c>
      <c r="AR62" s="442">
        <v>0</v>
      </c>
      <c r="AS62" s="442">
        <v>43.134430000000002</v>
      </c>
      <c r="AT62" s="434">
        <f t="shared" si="187"/>
        <v>43.134430000000002</v>
      </c>
      <c r="AU62" s="443"/>
      <c r="AV62" s="434">
        <f t="shared" si="188"/>
        <v>4.4100000025082409E-6</v>
      </c>
      <c r="AW62" s="435">
        <f t="shared" si="189"/>
        <v>1.0000001022385239</v>
      </c>
      <c r="AX62" s="442">
        <v>43.134425589999999</v>
      </c>
      <c r="AY62" s="434">
        <f t="shared" si="190"/>
        <v>43.134425589999999</v>
      </c>
      <c r="AZ62" s="442">
        <v>0</v>
      </c>
      <c r="BA62" s="442">
        <v>43.134430000000002</v>
      </c>
      <c r="BB62" s="434">
        <f t="shared" si="191"/>
        <v>43.134430000000002</v>
      </c>
      <c r="BC62" s="443"/>
      <c r="BD62" s="434">
        <f t="shared" si="192"/>
        <v>4.4100000025082409E-6</v>
      </c>
      <c r="BE62" s="435">
        <f t="shared" si="193"/>
        <v>1.0000001022385239</v>
      </c>
      <c r="BF62" s="442">
        <v>43.134425589999999</v>
      </c>
      <c r="BG62" s="434">
        <f t="shared" si="194"/>
        <v>43.134425589999999</v>
      </c>
      <c r="BH62" s="442">
        <v>0</v>
      </c>
      <c r="BI62" s="442">
        <v>43.134430000000002</v>
      </c>
      <c r="BJ62" s="434">
        <f t="shared" si="195"/>
        <v>43.134430000000002</v>
      </c>
      <c r="BK62" s="443"/>
      <c r="BL62" s="434">
        <f t="shared" si="196"/>
        <v>4.4100000025082409E-6</v>
      </c>
      <c r="BM62" s="435">
        <f t="shared" si="197"/>
        <v>1.0000001022385239</v>
      </c>
      <c r="BN62" s="442">
        <v>92.264425590000002</v>
      </c>
      <c r="BO62" s="434">
        <f t="shared" si="198"/>
        <v>92.264425590000002</v>
      </c>
      <c r="BP62" s="442">
        <v>0</v>
      </c>
      <c r="BQ62" s="442">
        <v>91.194430000000011</v>
      </c>
      <c r="BR62" s="434">
        <f t="shared" si="199"/>
        <v>91.194430000000011</v>
      </c>
      <c r="BS62" s="443"/>
      <c r="BT62" s="434">
        <f t="shared" si="200"/>
        <v>-1.0699955899999907</v>
      </c>
      <c r="BU62" s="435">
        <f t="shared" si="201"/>
        <v>0.98840294530467476</v>
      </c>
      <c r="BV62" s="442">
        <v>43.134425589999999</v>
      </c>
      <c r="BW62" s="434">
        <f t="shared" si="202"/>
        <v>43.134425589999999</v>
      </c>
      <c r="BX62" s="442">
        <v>0</v>
      </c>
      <c r="BY62" s="442">
        <v>43.134430000000002</v>
      </c>
      <c r="BZ62" s="434">
        <f t="shared" si="203"/>
        <v>43.134430000000002</v>
      </c>
      <c r="CA62" s="443"/>
      <c r="CB62" s="434">
        <f t="shared" si="204"/>
        <v>4.4100000025082409E-6</v>
      </c>
      <c r="CC62" s="435">
        <f t="shared" si="205"/>
        <v>1.0000001022385239</v>
      </c>
      <c r="CD62" s="442">
        <v>43.134425589999999</v>
      </c>
      <c r="CE62" s="434">
        <f t="shared" si="206"/>
        <v>43.134425589999999</v>
      </c>
      <c r="CF62" s="442">
        <v>0</v>
      </c>
      <c r="CG62" s="442"/>
      <c r="CH62" s="434">
        <f t="shared" si="207"/>
        <v>0</v>
      </c>
      <c r="CI62" s="443"/>
      <c r="CJ62" s="434">
        <f t="shared" si="208"/>
        <v>-43.134425589999999</v>
      </c>
      <c r="CK62" s="435">
        <f t="shared" si="209"/>
        <v>0</v>
      </c>
      <c r="CL62" s="442">
        <v>43.134425589999999</v>
      </c>
      <c r="CM62" s="434">
        <f t="shared" si="210"/>
        <v>43.134425589999999</v>
      </c>
      <c r="CN62" s="442">
        <v>0</v>
      </c>
      <c r="CO62" s="442"/>
      <c r="CP62" s="434">
        <f t="shared" si="211"/>
        <v>0</v>
      </c>
      <c r="CQ62" s="443"/>
      <c r="CR62" s="434">
        <f t="shared" si="212"/>
        <v>-43.134425589999999</v>
      </c>
      <c r="CS62" s="435">
        <f t="shared" si="213"/>
        <v>0</v>
      </c>
      <c r="CT62" s="442">
        <v>43.134425589999999</v>
      </c>
      <c r="CU62" s="434">
        <f t="shared" si="214"/>
        <v>43.134425589999999</v>
      </c>
      <c r="CV62" s="442">
        <v>0</v>
      </c>
      <c r="CW62" s="442"/>
      <c r="CX62" s="434">
        <f t="shared" si="215"/>
        <v>0</v>
      </c>
      <c r="CY62" s="443"/>
      <c r="CZ62" s="434">
        <f t="shared" si="216"/>
        <v>-43.134425589999999</v>
      </c>
      <c r="DA62" s="435">
        <f t="shared" si="217"/>
        <v>0</v>
      </c>
      <c r="DB62" s="436"/>
      <c r="DC62" s="443">
        <v>0</v>
      </c>
      <c r="DD62" s="443">
        <f t="shared" si="311"/>
        <v>0</v>
      </c>
      <c r="DE62" s="434">
        <f t="shared" si="218"/>
        <v>0</v>
      </c>
      <c r="DF62" s="435" t="str">
        <f t="shared" si="219"/>
        <v>- // -</v>
      </c>
      <c r="DG62" s="443">
        <v>41.281089999999999</v>
      </c>
      <c r="DH62" s="443">
        <f t="shared" si="312"/>
        <v>41.281089999999999</v>
      </c>
      <c r="DI62" s="434">
        <f t="shared" si="220"/>
        <v>0</v>
      </c>
      <c r="DJ62" s="435">
        <f t="shared" si="221"/>
        <v>1</v>
      </c>
      <c r="DK62" s="443">
        <v>237.36727676999999</v>
      </c>
      <c r="DL62" s="443">
        <v>175.42329000000001</v>
      </c>
      <c r="DM62" s="434">
        <f t="shared" si="222"/>
        <v>-61.943986769999981</v>
      </c>
      <c r="DN62" s="435">
        <f t="shared" si="223"/>
        <v>0.73903737864414487</v>
      </c>
      <c r="DO62" s="434">
        <f t="shared" si="224"/>
        <v>235.51394117999999</v>
      </c>
      <c r="DP62" s="434">
        <f t="shared" si="225"/>
        <v>235.51394117999999</v>
      </c>
      <c r="DQ62" s="434">
        <f t="shared" si="226"/>
        <v>0</v>
      </c>
      <c r="DR62" s="434">
        <f t="shared" si="227"/>
        <v>230.63395</v>
      </c>
      <c r="DS62" s="434">
        <f t="shared" si="228"/>
        <v>230.63395</v>
      </c>
      <c r="DT62" s="434">
        <f t="shared" si="229"/>
        <v>0</v>
      </c>
      <c r="DU62" s="434">
        <f t="shared" si="230"/>
        <v>-4.8799911799999904</v>
      </c>
      <c r="DV62" s="435">
        <f t="shared" si="231"/>
        <v>0.97927939570986888</v>
      </c>
      <c r="DW62" s="443">
        <v>0</v>
      </c>
      <c r="DX62" s="443"/>
      <c r="DY62" s="434">
        <f t="shared" si="232"/>
        <v>0</v>
      </c>
      <c r="DZ62" s="435" t="str">
        <f t="shared" si="233"/>
        <v>- // -</v>
      </c>
      <c r="EA62" s="443">
        <v>0</v>
      </c>
      <c r="EB62" s="443">
        <v>57.064</v>
      </c>
      <c r="EC62" s="434">
        <f t="shared" si="234"/>
        <v>57.064</v>
      </c>
      <c r="ED62" s="435" t="str">
        <f t="shared" si="235"/>
        <v>- // -</v>
      </c>
      <c r="EE62" s="434">
        <f t="shared" ref="EE62:EE94" si="313">DG62-DC62+DK62-DO62-DW62+EA62</f>
        <v>43.134425590000006</v>
      </c>
      <c r="EF62" s="434">
        <f t="shared" ref="EF62:EF94" si="314">DH62-DD62+DL62-DR62-DX62+EB62</f>
        <v>43.134430000000016</v>
      </c>
      <c r="EG62" s="434">
        <f t="shared" si="236"/>
        <v>4.4100000096136682E-6</v>
      </c>
      <c r="EH62" s="435">
        <f t="shared" si="237"/>
        <v>1.0000001022385241</v>
      </c>
      <c r="EI62" s="443">
        <v>129.40327676999999</v>
      </c>
      <c r="EJ62" s="443">
        <f>200.83286+43.13443</f>
        <v>243.96729000000002</v>
      </c>
      <c r="EK62" s="434">
        <f t="shared" si="238"/>
        <v>114.56401323000003</v>
      </c>
      <c r="EL62" s="435">
        <f t="shared" si="239"/>
        <v>1.8853254422113661</v>
      </c>
      <c r="EM62" s="434">
        <f t="shared" si="240"/>
        <v>129.40327676999999</v>
      </c>
      <c r="EN62" s="434">
        <f t="shared" si="241"/>
        <v>129.40327676999999</v>
      </c>
      <c r="EO62" s="434">
        <f t="shared" si="242"/>
        <v>0</v>
      </c>
      <c r="EP62" s="434">
        <f t="shared" si="243"/>
        <v>186.90329</v>
      </c>
      <c r="EQ62" s="434">
        <f t="shared" si="244"/>
        <v>186.90329</v>
      </c>
      <c r="ER62" s="434">
        <f t="shared" si="245"/>
        <v>0</v>
      </c>
      <c r="ES62" s="434">
        <f t="shared" si="246"/>
        <v>57.500013230000008</v>
      </c>
      <c r="ET62" s="435">
        <f t="shared" si="247"/>
        <v>1.4443474281737079</v>
      </c>
      <c r="EU62" s="443">
        <v>0</v>
      </c>
      <c r="EV62" s="443"/>
      <c r="EW62" s="434">
        <f t="shared" si="248"/>
        <v>0</v>
      </c>
      <c r="EX62" s="435" t="str">
        <f t="shared" si="249"/>
        <v>- // -</v>
      </c>
      <c r="EY62" s="443">
        <v>0</v>
      </c>
      <c r="EZ62" s="443"/>
      <c r="FA62" s="434">
        <f t="shared" si="250"/>
        <v>0</v>
      </c>
      <c r="FB62" s="435" t="str">
        <f t="shared" si="251"/>
        <v>- // -</v>
      </c>
      <c r="FC62" s="434">
        <f t="shared" ref="FC62:FC94" si="315">EE62-EA62+EI62-EM62-EU62+EY62</f>
        <v>43.134425590000006</v>
      </c>
      <c r="FD62" s="434">
        <f t="shared" ref="FD62:FD94" si="316">EF62-EB62+EJ62-EP62-EV62+EZ62</f>
        <v>43.134430000000037</v>
      </c>
      <c r="FE62" s="434">
        <f t="shared" si="252"/>
        <v>4.4100000309299503E-6</v>
      </c>
      <c r="FF62" s="435">
        <f t="shared" si="253"/>
        <v>1.0000001022385245</v>
      </c>
      <c r="FG62" s="443">
        <v>178.53327676999999</v>
      </c>
      <c r="FH62" s="443">
        <f>134.32886+43.13443</f>
        <v>177.46329</v>
      </c>
      <c r="FI62" s="434">
        <f t="shared" si="254"/>
        <v>-1.0699867699999857</v>
      </c>
      <c r="FJ62" s="435">
        <f t="shared" si="255"/>
        <v>0.99400679363893363</v>
      </c>
      <c r="FK62" s="434">
        <f t="shared" si="256"/>
        <v>178.53327677000001</v>
      </c>
      <c r="FL62" s="434">
        <f t="shared" si="257"/>
        <v>178.53327677000001</v>
      </c>
      <c r="FM62" s="434">
        <f t="shared" si="258"/>
        <v>0</v>
      </c>
      <c r="FN62" s="434">
        <f t="shared" si="259"/>
        <v>177.46329000000003</v>
      </c>
      <c r="FO62" s="434">
        <f t="shared" si="260"/>
        <v>177.46329000000003</v>
      </c>
      <c r="FP62" s="434">
        <f t="shared" si="261"/>
        <v>0</v>
      </c>
      <c r="FQ62" s="434">
        <f t="shared" si="262"/>
        <v>-1.0699867699999857</v>
      </c>
      <c r="FR62" s="435">
        <f t="shared" si="263"/>
        <v>0.99400679363893363</v>
      </c>
      <c r="FS62" s="443">
        <v>0</v>
      </c>
      <c r="FT62" s="443"/>
      <c r="FU62" s="434">
        <f t="shared" si="264"/>
        <v>0</v>
      </c>
      <c r="FV62" s="435" t="str">
        <f t="shared" si="265"/>
        <v>- // -</v>
      </c>
      <c r="FW62" s="443">
        <v>0</v>
      </c>
      <c r="FX62" s="443"/>
      <c r="FY62" s="434">
        <f t="shared" si="266"/>
        <v>0</v>
      </c>
      <c r="FZ62" s="435" t="str">
        <f t="shared" si="267"/>
        <v>- // -</v>
      </c>
      <c r="GA62" s="434">
        <f t="shared" si="164"/>
        <v>43.134425589999978</v>
      </c>
      <c r="GB62" s="434">
        <f t="shared" si="165"/>
        <v>43.134430000000009</v>
      </c>
      <c r="GC62" s="434">
        <f t="shared" si="268"/>
        <v>4.4100000309299503E-6</v>
      </c>
      <c r="GD62" s="435">
        <f t="shared" si="269"/>
        <v>1.0000001022385245</v>
      </c>
      <c r="GE62" s="443">
        <v>129.40327676999999</v>
      </c>
      <c r="GF62" s="443"/>
      <c r="GG62" s="434">
        <f t="shared" si="270"/>
        <v>-129.40327676999999</v>
      </c>
      <c r="GH62" s="435">
        <f t="shared" si="271"/>
        <v>0</v>
      </c>
      <c r="GI62" s="434">
        <f t="shared" si="272"/>
        <v>129.40327676999999</v>
      </c>
      <c r="GJ62" s="434">
        <f t="shared" si="273"/>
        <v>129.40327676999999</v>
      </c>
      <c r="GK62" s="434">
        <f t="shared" si="274"/>
        <v>0</v>
      </c>
      <c r="GL62" s="434">
        <f t="shared" si="275"/>
        <v>0</v>
      </c>
      <c r="GM62" s="434">
        <f t="shared" si="276"/>
        <v>0</v>
      </c>
      <c r="GN62" s="434">
        <f t="shared" si="277"/>
        <v>0</v>
      </c>
      <c r="GO62" s="434">
        <f t="shared" si="278"/>
        <v>-129.40327676999999</v>
      </c>
      <c r="GP62" s="435">
        <f t="shared" si="279"/>
        <v>0</v>
      </c>
      <c r="GQ62" s="443">
        <v>0</v>
      </c>
      <c r="GR62" s="443"/>
      <c r="GS62" s="434">
        <f t="shared" si="280"/>
        <v>0</v>
      </c>
      <c r="GT62" s="435" t="str">
        <f t="shared" si="281"/>
        <v>- // -</v>
      </c>
      <c r="GU62" s="436"/>
      <c r="GV62" s="434">
        <f t="shared" si="282"/>
        <v>674.70710708000001</v>
      </c>
      <c r="GW62" s="434">
        <f t="shared" si="283"/>
        <v>596.85387000000003</v>
      </c>
      <c r="GX62" s="434">
        <f t="shared" si="284"/>
        <v>-77.853237079999985</v>
      </c>
      <c r="GY62" s="435">
        <f t="shared" si="285"/>
        <v>0.8846118022723467</v>
      </c>
      <c r="GZ62" s="434">
        <f t="shared" si="286"/>
        <v>672.8537714900001</v>
      </c>
      <c r="HA62" s="434">
        <f t="shared" si="287"/>
        <v>672.8537714900001</v>
      </c>
      <c r="HB62" s="434">
        <f t="shared" si="288"/>
        <v>0</v>
      </c>
      <c r="HC62" s="434">
        <f t="shared" si="289"/>
        <v>595.00053000000003</v>
      </c>
      <c r="HD62" s="434">
        <f t="shared" si="290"/>
        <v>595.00053000000003</v>
      </c>
      <c r="HE62" s="434">
        <f t="shared" si="291"/>
        <v>0</v>
      </c>
      <c r="HF62" s="434">
        <f t="shared" si="292"/>
        <v>-77.853241490000073</v>
      </c>
      <c r="HG62" s="435">
        <f t="shared" si="293"/>
        <v>0.88429396580835373</v>
      </c>
      <c r="HH62" s="434">
        <f t="shared" si="294"/>
        <v>0</v>
      </c>
      <c r="HI62" s="434">
        <f t="shared" si="295"/>
        <v>0</v>
      </c>
      <c r="HJ62" s="434">
        <f t="shared" si="296"/>
        <v>0</v>
      </c>
      <c r="HK62" s="435" t="str">
        <f t="shared" si="297"/>
        <v>- // -</v>
      </c>
      <c r="HL62" s="443">
        <v>0</v>
      </c>
      <c r="HM62" s="443"/>
      <c r="HN62" s="434">
        <f t="shared" si="298"/>
        <v>0</v>
      </c>
      <c r="HO62" s="435" t="str">
        <f t="shared" si="299"/>
        <v>- // -</v>
      </c>
      <c r="HP62" s="434">
        <f t="shared" si="166"/>
        <v>43.134425589999978</v>
      </c>
      <c r="HQ62" s="434">
        <f t="shared" si="167"/>
        <v>43.134430000000009</v>
      </c>
      <c r="HR62" s="434">
        <f t="shared" si="300"/>
        <v>4.4100000309299503E-6</v>
      </c>
      <c r="HS62" s="435">
        <f t="shared" si="301"/>
        <v>1.0000001022385245</v>
      </c>
      <c r="HT62" s="436"/>
      <c r="HU62" s="434">
        <f t="shared" si="302"/>
        <v>335.22592149000008</v>
      </c>
      <c r="HV62" s="435">
        <f t="shared" si="303"/>
        <v>1.9928858697231286</v>
      </c>
      <c r="HW62" s="436"/>
      <c r="HX62" s="434">
        <f>IF([19]Настройка!$D$13="январь",0,IF([19]Настройка!$D$13="февраль",0,IF(OR([19]Настройка!$D$13="март",[19]Настройка!$D$13="I квартал"),DK62,IF([19]Настройка!$D$13="апрель",DK62,IF([19]Настройка!$D$13="май",DK62,IF(OR([19]Настройка!$D$13="июнь",[19]Настройка!$D$13="II квартал"),DK62+EI62,IF([19]Настройка!$D$13="июль",DK62+EI62,IF([19]Настройка!$D$13="август",DK62+EI62,IF(OR([19]Настройка!$D$13="сентябрь",[19]Настройка!$D$13="III квартал"),DK62+EI62+FG62,IF([19]Настройка!$D$13="октябрь",DK62+EI62+FG62,IF([19]Настройка!$D$13="ноябрь",DK62+EI62+FG62,IF(OR([19]Настройка!$D$13="декабрь",[19]Настройка!$D$13="IV квартал"),GV62,"Ошибка"))))))))))))</f>
        <v>545.30383030999997</v>
      </c>
      <c r="HY62" s="434">
        <f>IF([19]Настройка!$D$13="январь",0,IF([19]Настройка!$D$13="февраль",0,IF(OR([19]Настройка!$D$13="март",[19]Настройка!$D$13="I квартал"),DL62,IF([19]Настройка!$D$13="апрель",DL62,IF([19]Настройка!$D$13="май",DL62,IF(OR([19]Настройка!$D$13="июнь",[19]Настройка!$D$13="II квартал"),DL62+EJ62,IF([19]Настройка!$D$13="июль",DL62+EJ62,IF([19]Настройка!$D$13="август",DL62+EJ62,IF(OR([19]Настройка!$D$13="сентябрь",[19]Настройка!$D$13="III квартал"),DL62+EJ62+FH62,IF([19]Настройка!$D$13="октябрь",DL62+EJ62+FH62,IF([19]Настройка!$D$13="ноябрь",DL62+EJ62+FH62,IF(OR([19]Настройка!$D$13="декабрь",[19]Настройка!$D$13="IV квартал"),GW62,"Ошибка"))))))))))))</f>
        <v>596.85387000000003</v>
      </c>
      <c r="HZ62" s="434">
        <f t="shared" si="304"/>
        <v>51.550039690000062</v>
      </c>
      <c r="IA62" s="435">
        <f t="shared" si="305"/>
        <v>1.0945345270373295</v>
      </c>
      <c r="IB62" s="447">
        <f t="shared" si="306"/>
        <v>543.45049472000005</v>
      </c>
      <c r="IC62" s="434">
        <f>IF([19]Настройка!$D$13="январь",K62,IF([19]Настройка!$D$13="февраль",K62+S62,IF(OR([19]Настройка!$D$13="март",[19]Настройка!$D$13="I квартал"),DP62,IF([19]Настройка!$D$13="апрель",DP62+AI62,IF([19]Настройка!$D$13="май",DP62+AI62+AQ62,IF(OR([19]Настройка!$D$13="июнь",[19]Настройка!$D$13="II квартал"),DP62+EN62,IF([19]Настройка!$D$13="июль",DP62+EN62+BG62,IF([19]Настройка!$D$13="август",DP62+EN62+BG62+BO62,IF(OR([19]Настройка!$D$13="сентябрь",[19]Настройка!$D$13="III квартал"),DP62+EN62+FL62,IF([19]Настройка!$D$13="октябрь",DP62+EN62+FL62+CE62,IF([19]Настройка!$D$13="ноябрь",DP62+EN62+FL62+CE62+CM62,IF(OR([19]Настройка!$D$13="декабрь",[19]Настройка!$D$13="IV квартал"),HA62,"Ошибка"))))))))))))</f>
        <v>543.45049472000005</v>
      </c>
      <c r="ID62" s="447">
        <f>IF([19]Настройка!$D$13="январь",L62,IF([19]Настройка!$D$13="февраль",L62+T62,IF(OR([19]Настройка!$D$13="март",[19]Настройка!$D$13="I квартал"),DQ62,IF([19]Настройка!$D$13="апрель",DQ62+AJ62,IF([19]Настройка!$D$13="май",DQ62+AJ62+AR62,IF(OR([19]Настройка!$D$13="июнь",[19]Настройка!$D$13="II квартал"),DQ62+EO62,IF([19]Настройка!$D$13="июль",DQ62+EO62+BH62,IF([19]Настройка!$D$13="август",DQ62+EO62+BH62+BP62,IF(OR([19]Настройка!$D$13="сентябрь",[19]Настройка!$D$13="III квартал"),DQ62+EO62+FM62,IF([19]Настройка!$D$13="октябрь",DQ62+EO62+FM62+CF62,IF([19]Настройка!$D$13="ноябрь",DQ62+EO62+FM62+CF62+CN62,IF(OR([19]Настройка!$D$13="декабрь",[19]Настройка!$D$13="IV квартал"),HB62,"Ошибка"))))))))))))</f>
        <v>0</v>
      </c>
      <c r="IE62" s="447">
        <f t="shared" si="307"/>
        <v>595.00053000000003</v>
      </c>
      <c r="IF62" s="434">
        <f>IF([19]Настройка!$D$13="январь",N62,IF([19]Настройка!$D$13="февраль",N62+V62,IF(OR([19]Настройка!$D$13="март",[19]Настройка!$D$13="I квартал"),DS62,IF([19]Настройка!$D$13="апрель",DS62+AL62,IF([19]Настройка!$D$13="май",DS62+AL62+AT62,IF(OR([19]Настройка!$D$13="июнь",[19]Настройка!$D$13="II квартал"),DS62+EQ62,IF([19]Настройка!$D$13="июль",DS62+EQ62+BJ62,IF([19]Настройка!$D$13="август",DS62+EQ62+BJ62+BR62,IF(OR([19]Настройка!$D$13="сентябрь",[19]Настройка!$D$13="III квартал"),DS62+EQ62+FO62,IF([19]Настройка!$D$13="октябрь",DS62+EQ62+FO62+CH62,IF([19]Настройка!$D$13="ноябрь",DS62+EQ62+FO62+CH62+CP62,IF(OR([19]Настройка!$D$13="декабрь",[19]Настройка!$D$13="IV квартал"),HD62,"Ошибка"))))))))))))</f>
        <v>595.00053000000003</v>
      </c>
      <c r="IG62" s="447">
        <f>IF([19]Настройка!$D$13="январь",O62,IF([19]Настройка!$D$13="февраль",O62+W62,IF(OR([19]Настройка!$D$13="март",[19]Настройка!$D$13="I квартал"),DT62,IF([19]Настройка!$D$13="апрель",DT62+AM62,IF([19]Настройка!$D$13="май",DT62+AM62+AU62,IF(OR([19]Настройка!$D$13="июнь",[19]Настройка!$D$13="II квартал"),DT62+ER62,IF([19]Настройка!$D$13="июль",DT62+ER62+BK62,IF([19]Настройка!$D$13="август",DT62+ER62+BK62+BS62,IF(OR([19]Настройка!$D$13="сентябрь",[19]Настройка!$D$13="III квартал"),DT62+ER62+FP62,IF([19]Настройка!$D$13="октябрь",DT62+ER62+FP62+CI62,IF([19]Настройка!$D$13="ноябрь",DT62+ER62+FP62+CI62+CQ62,IF(OR([19]Настройка!$D$13="декабрь",[19]Настройка!$D$13="IV квартал"),HE62,"Ошибка"))))))))))))</f>
        <v>0</v>
      </c>
      <c r="IH62" s="434">
        <f t="shared" si="308"/>
        <v>51.550035279999975</v>
      </c>
      <c r="II62" s="435">
        <f t="shared" si="309"/>
        <v>1.0948569111277742</v>
      </c>
      <c r="IK62" s="439"/>
    </row>
    <row r="63" spans="1:245" s="438" customFormat="1" outlineLevel="2">
      <c r="A63" s="422">
        <f t="shared" si="310"/>
        <v>50</v>
      </c>
      <c r="B63" s="450" t="s">
        <v>1788</v>
      </c>
      <c r="C63" s="441">
        <v>12090704</v>
      </c>
      <c r="D63" s="433"/>
      <c r="E63" s="442">
        <v>11395.103051999999</v>
      </c>
      <c r="F63" s="442">
        <v>4224.3642300000001</v>
      </c>
      <c r="G63" s="434">
        <f t="shared" si="168"/>
        <v>-7170.7388219999984</v>
      </c>
      <c r="H63" s="435">
        <f t="shared" si="169"/>
        <v>0.37071751003239639</v>
      </c>
      <c r="I63" s="436"/>
      <c r="J63" s="442">
        <v>157.65182399999998</v>
      </c>
      <c r="K63" s="434">
        <f t="shared" si="170"/>
        <v>157.65182399999998</v>
      </c>
      <c r="L63" s="442">
        <v>0</v>
      </c>
      <c r="M63" s="442">
        <v>157.65181999999999</v>
      </c>
      <c r="N63" s="434">
        <f t="shared" si="171"/>
        <v>157.65181999999999</v>
      </c>
      <c r="O63" s="443"/>
      <c r="P63" s="434">
        <f t="shared" si="172"/>
        <v>-3.9999999899009708E-6</v>
      </c>
      <c r="Q63" s="435">
        <f t="shared" si="173"/>
        <v>0.99999997462763268</v>
      </c>
      <c r="R63" s="442">
        <v>41.2545</v>
      </c>
      <c r="S63" s="434">
        <f t="shared" si="174"/>
        <v>41.2545</v>
      </c>
      <c r="T63" s="442">
        <v>0</v>
      </c>
      <c r="U63" s="442">
        <v>41.2545</v>
      </c>
      <c r="V63" s="434">
        <f t="shared" si="175"/>
        <v>41.2545</v>
      </c>
      <c r="W63" s="443"/>
      <c r="X63" s="434">
        <f t="shared" si="176"/>
        <v>0</v>
      </c>
      <c r="Y63" s="435">
        <f t="shared" si="177"/>
        <v>1</v>
      </c>
      <c r="Z63" s="442">
        <v>3382.3810761999998</v>
      </c>
      <c r="AA63" s="434">
        <f t="shared" si="178"/>
        <v>3382.3810761999998</v>
      </c>
      <c r="AB63" s="442">
        <v>0</v>
      </c>
      <c r="AC63" s="442">
        <v>3441.4036799999994</v>
      </c>
      <c r="AD63" s="434">
        <f t="shared" si="179"/>
        <v>3441.4036799999994</v>
      </c>
      <c r="AE63" s="443"/>
      <c r="AF63" s="434">
        <f t="shared" si="180"/>
        <v>59.022603799999615</v>
      </c>
      <c r="AG63" s="435">
        <f t="shared" si="181"/>
        <v>1.0174500159710891</v>
      </c>
      <c r="AH63" s="442">
        <v>965.25867640000001</v>
      </c>
      <c r="AI63" s="434">
        <f t="shared" si="182"/>
        <v>965.25867640000001</v>
      </c>
      <c r="AJ63" s="442">
        <v>0</v>
      </c>
      <c r="AK63" s="442">
        <v>309.38431000000003</v>
      </c>
      <c r="AL63" s="434">
        <f t="shared" si="183"/>
        <v>309.38431000000003</v>
      </c>
      <c r="AM63" s="443"/>
      <c r="AN63" s="434">
        <f t="shared" si="184"/>
        <v>-655.87436639999999</v>
      </c>
      <c r="AO63" s="435">
        <f t="shared" si="185"/>
        <v>0.32051958460904029</v>
      </c>
      <c r="AP63" s="442">
        <v>787.74391104799997</v>
      </c>
      <c r="AQ63" s="434">
        <f t="shared" si="186"/>
        <v>787.74391104799997</v>
      </c>
      <c r="AR63" s="442">
        <v>0</v>
      </c>
      <c r="AS63" s="442">
        <v>279.17474000000004</v>
      </c>
      <c r="AT63" s="434">
        <f t="shared" si="187"/>
        <v>279.17474000000004</v>
      </c>
      <c r="AU63" s="443"/>
      <c r="AV63" s="434">
        <f t="shared" si="188"/>
        <v>-508.56917104799993</v>
      </c>
      <c r="AW63" s="435">
        <f t="shared" si="189"/>
        <v>0.35439783930362739</v>
      </c>
      <c r="AX63" s="442">
        <v>302.68473419999998</v>
      </c>
      <c r="AY63" s="434">
        <f t="shared" si="190"/>
        <v>302.68473419999998</v>
      </c>
      <c r="AZ63" s="442">
        <v>0</v>
      </c>
      <c r="BA63" s="442">
        <v>403.11274000000003</v>
      </c>
      <c r="BB63" s="434">
        <f t="shared" si="191"/>
        <v>403.11274000000003</v>
      </c>
      <c r="BC63" s="443"/>
      <c r="BD63" s="434">
        <f t="shared" si="192"/>
        <v>100.42800580000005</v>
      </c>
      <c r="BE63" s="435">
        <f t="shared" si="193"/>
        <v>1.3317907857673519</v>
      </c>
      <c r="BF63" s="442">
        <v>2409.8407242000003</v>
      </c>
      <c r="BG63" s="434">
        <f t="shared" si="194"/>
        <v>2409.8407242000003</v>
      </c>
      <c r="BH63" s="442">
        <v>0</v>
      </c>
      <c r="BI63" s="442">
        <v>438.83706000000001</v>
      </c>
      <c r="BJ63" s="434">
        <f t="shared" si="195"/>
        <v>438.83706000000001</v>
      </c>
      <c r="BK63" s="443"/>
      <c r="BL63" s="434">
        <f t="shared" si="196"/>
        <v>-1971.0036642000002</v>
      </c>
      <c r="BM63" s="435">
        <f t="shared" si="197"/>
        <v>0.18210210143480815</v>
      </c>
      <c r="BN63" s="442">
        <v>173.63513419999998</v>
      </c>
      <c r="BO63" s="434">
        <f t="shared" si="198"/>
        <v>173.63513419999998</v>
      </c>
      <c r="BP63" s="442">
        <v>0</v>
      </c>
      <c r="BQ63" s="442">
        <v>505.53473999999994</v>
      </c>
      <c r="BR63" s="434">
        <f t="shared" si="199"/>
        <v>505.53473999999994</v>
      </c>
      <c r="BS63" s="443"/>
      <c r="BT63" s="434">
        <f t="shared" si="200"/>
        <v>331.89960579999996</v>
      </c>
      <c r="BU63" s="435">
        <f t="shared" si="201"/>
        <v>2.9114772325841876</v>
      </c>
      <c r="BV63" s="442">
        <v>170.68473419999998</v>
      </c>
      <c r="BW63" s="434">
        <f t="shared" si="202"/>
        <v>170.68473419999998</v>
      </c>
      <c r="BX63" s="442">
        <v>0</v>
      </c>
      <c r="BY63" s="442">
        <v>170.68474000000001</v>
      </c>
      <c r="BZ63" s="434">
        <f t="shared" si="203"/>
        <v>170.68474000000001</v>
      </c>
      <c r="CA63" s="443"/>
      <c r="CB63" s="434">
        <f t="shared" si="204"/>
        <v>5.8000000251468009E-6</v>
      </c>
      <c r="CC63" s="435">
        <f t="shared" si="205"/>
        <v>1.0000000339807777</v>
      </c>
      <c r="CD63" s="442">
        <v>170.68473419999998</v>
      </c>
      <c r="CE63" s="434">
        <f t="shared" si="206"/>
        <v>170.68473419999998</v>
      </c>
      <c r="CF63" s="442">
        <v>0</v>
      </c>
      <c r="CG63" s="442"/>
      <c r="CH63" s="434">
        <f t="shared" si="207"/>
        <v>0</v>
      </c>
      <c r="CI63" s="443"/>
      <c r="CJ63" s="434">
        <f t="shared" si="208"/>
        <v>-170.68473419999998</v>
      </c>
      <c r="CK63" s="435">
        <f t="shared" si="209"/>
        <v>0</v>
      </c>
      <c r="CL63" s="442">
        <v>207.2111342</v>
      </c>
      <c r="CM63" s="434">
        <f t="shared" si="210"/>
        <v>207.2111342</v>
      </c>
      <c r="CN63" s="442">
        <v>0</v>
      </c>
      <c r="CO63" s="442"/>
      <c r="CP63" s="434">
        <f t="shared" si="211"/>
        <v>0</v>
      </c>
      <c r="CQ63" s="443"/>
      <c r="CR63" s="434">
        <f t="shared" si="212"/>
        <v>-207.2111342</v>
      </c>
      <c r="CS63" s="435">
        <f t="shared" si="213"/>
        <v>0</v>
      </c>
      <c r="CT63" s="442">
        <v>212.15033419999997</v>
      </c>
      <c r="CU63" s="434">
        <f t="shared" si="214"/>
        <v>212.15033419999997</v>
      </c>
      <c r="CV63" s="442">
        <v>0</v>
      </c>
      <c r="CW63" s="442"/>
      <c r="CX63" s="434">
        <f t="shared" si="215"/>
        <v>0</v>
      </c>
      <c r="CY63" s="443"/>
      <c r="CZ63" s="434">
        <f t="shared" si="216"/>
        <v>-212.15033419999997</v>
      </c>
      <c r="DA63" s="435">
        <f t="shared" si="217"/>
        <v>0</v>
      </c>
      <c r="DB63" s="436"/>
      <c r="DC63" s="443">
        <v>49.612499999999997</v>
      </c>
      <c r="DD63" s="443">
        <f t="shared" si="311"/>
        <v>49.612499999999997</v>
      </c>
      <c r="DE63" s="434">
        <f t="shared" si="218"/>
        <v>0</v>
      </c>
      <c r="DF63" s="435">
        <f t="shared" si="219"/>
        <v>1</v>
      </c>
      <c r="DG63" s="443">
        <v>185.82582000000002</v>
      </c>
      <c r="DH63" s="443">
        <f t="shared" si="312"/>
        <v>185.82582000000002</v>
      </c>
      <c r="DI63" s="434">
        <f t="shared" si="220"/>
        <v>0</v>
      </c>
      <c r="DJ63" s="435">
        <f t="shared" si="221"/>
        <v>1</v>
      </c>
      <c r="DK63" s="443">
        <v>3798.8848566000006</v>
      </c>
      <c r="DL63" s="443">
        <v>3760.7139400000001</v>
      </c>
      <c r="DM63" s="434">
        <f t="shared" si="222"/>
        <v>-38.17091660000051</v>
      </c>
      <c r="DN63" s="435">
        <f t="shared" si="223"/>
        <v>0.98995207329496071</v>
      </c>
      <c r="DO63" s="434">
        <f t="shared" si="224"/>
        <v>3581.2874001999999</v>
      </c>
      <c r="DP63" s="434">
        <f t="shared" si="225"/>
        <v>3581.2874001999999</v>
      </c>
      <c r="DQ63" s="434">
        <f t="shared" si="226"/>
        <v>0</v>
      </c>
      <c r="DR63" s="434">
        <f t="shared" si="227"/>
        <v>3640.3099999999995</v>
      </c>
      <c r="DS63" s="434">
        <f t="shared" si="228"/>
        <v>3640.3099999999995</v>
      </c>
      <c r="DT63" s="434">
        <f t="shared" si="229"/>
        <v>0</v>
      </c>
      <c r="DU63" s="434">
        <f t="shared" si="230"/>
        <v>59.022599799999625</v>
      </c>
      <c r="DV63" s="435">
        <f t="shared" si="231"/>
        <v>1.0164808330648647</v>
      </c>
      <c r="DW63" s="443">
        <v>0</v>
      </c>
      <c r="DX63" s="443"/>
      <c r="DY63" s="434">
        <f t="shared" si="232"/>
        <v>0</v>
      </c>
      <c r="DZ63" s="435" t="str">
        <f t="shared" si="233"/>
        <v>- // -</v>
      </c>
      <c r="EA63" s="443">
        <v>50.05</v>
      </c>
      <c r="EB63" s="443">
        <v>47.96105</v>
      </c>
      <c r="EC63" s="434">
        <f t="shared" si="234"/>
        <v>-2.088949999999997</v>
      </c>
      <c r="ED63" s="435">
        <f t="shared" si="235"/>
        <v>0.95826273726273736</v>
      </c>
      <c r="EE63" s="434">
        <f t="shared" si="313"/>
        <v>403.86077640000059</v>
      </c>
      <c r="EF63" s="434">
        <f t="shared" si="314"/>
        <v>304.57831000000044</v>
      </c>
      <c r="EG63" s="434">
        <f t="shared" si="236"/>
        <v>-99.282466400000146</v>
      </c>
      <c r="EH63" s="435">
        <f t="shared" si="237"/>
        <v>0.7541666034394322</v>
      </c>
      <c r="EI63" s="443">
        <v>1868.9366307479995</v>
      </c>
      <c r="EJ63" s="443">
        <f>735.05453-5.43744+100.34206+70.34268+214.65632</f>
        <v>1114.9581499999999</v>
      </c>
      <c r="EK63" s="434">
        <f t="shared" si="238"/>
        <v>-753.97848074799958</v>
      </c>
      <c r="EL63" s="435">
        <f t="shared" si="239"/>
        <v>0.5965735443655803</v>
      </c>
      <c r="EM63" s="434">
        <f t="shared" si="240"/>
        <v>2055.6873216479999</v>
      </c>
      <c r="EN63" s="434">
        <f t="shared" si="241"/>
        <v>2055.6873216479999</v>
      </c>
      <c r="EO63" s="434">
        <f t="shared" si="242"/>
        <v>0</v>
      </c>
      <c r="EP63" s="434">
        <f t="shared" si="243"/>
        <v>991.6717900000001</v>
      </c>
      <c r="EQ63" s="434">
        <f t="shared" si="244"/>
        <v>991.6717900000001</v>
      </c>
      <c r="ER63" s="434">
        <f t="shared" si="245"/>
        <v>0</v>
      </c>
      <c r="ES63" s="434">
        <f t="shared" si="246"/>
        <v>-1064.0155316479998</v>
      </c>
      <c r="ET63" s="435">
        <f t="shared" si="247"/>
        <v>0.48240400159932806</v>
      </c>
      <c r="EU63" s="443">
        <v>0</v>
      </c>
      <c r="EV63" s="443"/>
      <c r="EW63" s="434">
        <f t="shared" si="248"/>
        <v>0</v>
      </c>
      <c r="EX63" s="435" t="str">
        <f t="shared" si="249"/>
        <v>- // -</v>
      </c>
      <c r="EY63" s="443">
        <v>3.625</v>
      </c>
      <c r="EZ63" s="443">
        <v>5.4374399999999996</v>
      </c>
      <c r="FA63" s="434">
        <f t="shared" si="250"/>
        <v>1.8124399999999996</v>
      </c>
      <c r="FB63" s="435">
        <f t="shared" si="251"/>
        <v>1.4999834482758621</v>
      </c>
      <c r="FC63" s="434">
        <f t="shared" si="315"/>
        <v>170.68508550000024</v>
      </c>
      <c r="FD63" s="434">
        <f t="shared" si="316"/>
        <v>385.34106000000025</v>
      </c>
      <c r="FE63" s="434">
        <f t="shared" si="252"/>
        <v>214.65597450000001</v>
      </c>
      <c r="FF63" s="435">
        <f t="shared" si="253"/>
        <v>2.2576141252833701</v>
      </c>
      <c r="FG63" s="443">
        <v>2755.9730966000006</v>
      </c>
      <c r="FH63" s="443">
        <f>731.52796+170.68474</f>
        <v>902.21270000000004</v>
      </c>
      <c r="FI63" s="434">
        <f t="shared" si="254"/>
        <v>-1853.7603966000006</v>
      </c>
      <c r="FJ63" s="435">
        <f t="shared" si="255"/>
        <v>0.32736629436370235</v>
      </c>
      <c r="FK63" s="434">
        <f t="shared" si="256"/>
        <v>2754.1605926000002</v>
      </c>
      <c r="FL63" s="434">
        <f t="shared" si="257"/>
        <v>2754.1605926000002</v>
      </c>
      <c r="FM63" s="434">
        <f t="shared" si="258"/>
        <v>0</v>
      </c>
      <c r="FN63" s="434">
        <f t="shared" si="259"/>
        <v>1115.0565399999998</v>
      </c>
      <c r="FO63" s="434">
        <f t="shared" si="260"/>
        <v>1115.0565399999998</v>
      </c>
      <c r="FP63" s="434">
        <f t="shared" si="261"/>
        <v>0</v>
      </c>
      <c r="FQ63" s="434">
        <f t="shared" si="262"/>
        <v>-1639.1040526000004</v>
      </c>
      <c r="FR63" s="435">
        <f t="shared" si="263"/>
        <v>0.40486257155664152</v>
      </c>
      <c r="FS63" s="443">
        <v>0</v>
      </c>
      <c r="FT63" s="443"/>
      <c r="FU63" s="434">
        <f t="shared" si="264"/>
        <v>0</v>
      </c>
      <c r="FV63" s="435" t="str">
        <f t="shared" si="265"/>
        <v>- // -</v>
      </c>
      <c r="FW63" s="443">
        <v>1.8124899999999999</v>
      </c>
      <c r="FX63" s="443">
        <v>3.6249600000000002</v>
      </c>
      <c r="FY63" s="434">
        <f t="shared" si="266"/>
        <v>1.8124700000000002</v>
      </c>
      <c r="FZ63" s="435">
        <f t="shared" si="267"/>
        <v>1.9999889654563614</v>
      </c>
      <c r="GA63" s="434">
        <f t="shared" ref="GA63:GA94" si="317">FC63-EY63+FG63-FK63-FS63+FW63</f>
        <v>170.68507950000068</v>
      </c>
      <c r="GB63" s="434">
        <f t="shared" ref="GB63:GB94" si="318">FD63-EZ63+FH63-FN63-FT63+FX63</f>
        <v>170.68474000000049</v>
      </c>
      <c r="GC63" s="434">
        <f t="shared" si="268"/>
        <v>-3.3950000019444815E-4</v>
      </c>
      <c r="GD63" s="435">
        <f t="shared" si="269"/>
        <v>0.99999801095677965</v>
      </c>
      <c r="GE63" s="443">
        <v>591.8587066</v>
      </c>
      <c r="GF63" s="443"/>
      <c r="GG63" s="434">
        <f t="shared" si="270"/>
        <v>-591.8587066</v>
      </c>
      <c r="GH63" s="435">
        <f t="shared" si="271"/>
        <v>0</v>
      </c>
      <c r="GI63" s="434">
        <f t="shared" si="272"/>
        <v>590.04620260000002</v>
      </c>
      <c r="GJ63" s="434">
        <f t="shared" si="273"/>
        <v>590.04620260000002</v>
      </c>
      <c r="GK63" s="434">
        <f t="shared" si="274"/>
        <v>0</v>
      </c>
      <c r="GL63" s="434">
        <f t="shared" si="275"/>
        <v>0</v>
      </c>
      <c r="GM63" s="434">
        <f t="shared" si="276"/>
        <v>0</v>
      </c>
      <c r="GN63" s="434">
        <f t="shared" si="277"/>
        <v>0</v>
      </c>
      <c r="GO63" s="434">
        <f t="shared" si="278"/>
        <v>-590.04620260000002</v>
      </c>
      <c r="GP63" s="435">
        <f t="shared" si="279"/>
        <v>0</v>
      </c>
      <c r="GQ63" s="443">
        <v>0</v>
      </c>
      <c r="GR63" s="443"/>
      <c r="GS63" s="434">
        <f t="shared" si="280"/>
        <v>0</v>
      </c>
      <c r="GT63" s="435" t="str">
        <f t="shared" si="281"/>
        <v>- // -</v>
      </c>
      <c r="GU63" s="436"/>
      <c r="GV63" s="434">
        <f t="shared" si="282"/>
        <v>9015.6532905480017</v>
      </c>
      <c r="GW63" s="434">
        <f t="shared" si="283"/>
        <v>5777.8847900000001</v>
      </c>
      <c r="GX63" s="434">
        <f t="shared" si="284"/>
        <v>-3237.7685005480016</v>
      </c>
      <c r="GY63" s="435">
        <f t="shared" si="285"/>
        <v>0.64087255840433954</v>
      </c>
      <c r="GZ63" s="434">
        <f t="shared" si="286"/>
        <v>8981.1815170480004</v>
      </c>
      <c r="HA63" s="434">
        <f t="shared" si="287"/>
        <v>8981.1815170480004</v>
      </c>
      <c r="HB63" s="434">
        <f t="shared" si="288"/>
        <v>0</v>
      </c>
      <c r="HC63" s="434">
        <f t="shared" si="289"/>
        <v>5747.0383299999994</v>
      </c>
      <c r="HD63" s="434">
        <f t="shared" si="290"/>
        <v>5747.0383299999994</v>
      </c>
      <c r="HE63" s="434">
        <f t="shared" si="291"/>
        <v>0</v>
      </c>
      <c r="HF63" s="434">
        <f t="shared" si="292"/>
        <v>-3234.143187048001</v>
      </c>
      <c r="HG63" s="435">
        <f t="shared" si="293"/>
        <v>0.63989780399060203</v>
      </c>
      <c r="HH63" s="434">
        <f t="shared" si="294"/>
        <v>0</v>
      </c>
      <c r="HI63" s="434">
        <f t="shared" si="295"/>
        <v>0</v>
      </c>
      <c r="HJ63" s="434">
        <f t="shared" si="296"/>
        <v>0</v>
      </c>
      <c r="HK63" s="435" t="str">
        <f t="shared" si="297"/>
        <v>- // -</v>
      </c>
      <c r="HL63" s="443">
        <v>0</v>
      </c>
      <c r="HM63" s="443"/>
      <c r="HN63" s="434">
        <f t="shared" si="298"/>
        <v>0</v>
      </c>
      <c r="HO63" s="435" t="str">
        <f t="shared" si="299"/>
        <v>- // -</v>
      </c>
      <c r="HP63" s="434">
        <f t="shared" ref="HP63:HP94" si="319">GA63-FW63+GE63-GI63-GQ63+HL63</f>
        <v>170.68509350000068</v>
      </c>
      <c r="HQ63" s="434">
        <f t="shared" ref="HQ63:HQ94" si="320">GB63-FX63+GF63-GL63-GR63+HM63</f>
        <v>167.0597800000005</v>
      </c>
      <c r="HR63" s="434">
        <f t="shared" si="300"/>
        <v>-3.6253135000001748</v>
      </c>
      <c r="HS63" s="435">
        <f t="shared" si="301"/>
        <v>0.97876022196396339</v>
      </c>
      <c r="HT63" s="436"/>
      <c r="HU63" s="434">
        <f t="shared" si="302"/>
        <v>4756.8172870480003</v>
      </c>
      <c r="HV63" s="435">
        <f t="shared" si="303"/>
        <v>2.1260433589667054</v>
      </c>
      <c r="HW63" s="436"/>
      <c r="HX63" s="434">
        <f>IF([19]Настройка!$D$13="январь",0,IF([19]Настройка!$D$13="февраль",0,IF(OR([19]Настройка!$D$13="март",[19]Настройка!$D$13="I квартал"),DK63,IF([19]Настройка!$D$13="апрель",DK63,IF([19]Настройка!$D$13="май",DK63,IF(OR([19]Настройка!$D$13="июнь",[19]Настройка!$D$13="II квартал"),DK63+EI63,IF([19]Настройка!$D$13="июль",DK63+EI63,IF([19]Настройка!$D$13="август",DK63+EI63,IF(OR([19]Настройка!$D$13="сентябрь",[19]Настройка!$D$13="III квартал"),DK63+EI63+FG63,IF([19]Настройка!$D$13="октябрь",DK63+EI63+FG63,IF([19]Настройка!$D$13="ноябрь",DK63+EI63+FG63,IF(OR([19]Настройка!$D$13="декабрь",[19]Настройка!$D$13="IV квартал"),GV63,"Ошибка"))))))))))))</f>
        <v>8423.7945839480017</v>
      </c>
      <c r="HY63" s="434">
        <f>IF([19]Настройка!$D$13="январь",0,IF([19]Настройка!$D$13="февраль",0,IF(OR([19]Настройка!$D$13="март",[19]Настройка!$D$13="I квартал"),DL63,IF([19]Настройка!$D$13="апрель",DL63,IF([19]Настройка!$D$13="май",DL63,IF(OR([19]Настройка!$D$13="июнь",[19]Настройка!$D$13="II квартал"),DL63+EJ63,IF([19]Настройка!$D$13="июль",DL63+EJ63,IF([19]Настройка!$D$13="август",DL63+EJ63,IF(OR([19]Настройка!$D$13="сентябрь",[19]Настройка!$D$13="III квартал"),DL63+EJ63+FH63,IF([19]Настройка!$D$13="октябрь",DL63+EJ63+FH63,IF([19]Настройка!$D$13="ноябрь",DL63+EJ63+FH63,IF(OR([19]Настройка!$D$13="декабрь",[19]Настройка!$D$13="IV квартал"),GW63,"Ошибка"))))))))))))</f>
        <v>5777.8847900000001</v>
      </c>
      <c r="HZ63" s="434">
        <f t="shared" si="304"/>
        <v>-2645.9097939480016</v>
      </c>
      <c r="IA63" s="435">
        <f t="shared" si="305"/>
        <v>0.68590048492042688</v>
      </c>
      <c r="IB63" s="447">
        <f t="shared" si="306"/>
        <v>8391.1353144479999</v>
      </c>
      <c r="IC63" s="434">
        <f>IF([19]Настройка!$D$13="январь",K63,IF([19]Настройка!$D$13="февраль",K63+S63,IF(OR([19]Настройка!$D$13="март",[19]Настройка!$D$13="I квартал"),DP63,IF([19]Настройка!$D$13="апрель",DP63+AI63,IF([19]Настройка!$D$13="май",DP63+AI63+AQ63,IF(OR([19]Настройка!$D$13="июнь",[19]Настройка!$D$13="II квартал"),DP63+EN63,IF([19]Настройка!$D$13="июль",DP63+EN63+BG63,IF([19]Настройка!$D$13="август",DP63+EN63+BG63+BO63,IF(OR([19]Настройка!$D$13="сентябрь",[19]Настройка!$D$13="III квартал"),DP63+EN63+FL63,IF([19]Настройка!$D$13="октябрь",DP63+EN63+FL63+CE63,IF([19]Настройка!$D$13="ноябрь",DP63+EN63+FL63+CE63+CM63,IF(OR([19]Настройка!$D$13="декабрь",[19]Настройка!$D$13="IV квартал"),HA63,"Ошибка"))))))))))))</f>
        <v>8391.1353144479999</v>
      </c>
      <c r="ID63" s="447">
        <f>IF([19]Настройка!$D$13="январь",L63,IF([19]Настройка!$D$13="февраль",L63+T63,IF(OR([19]Настройка!$D$13="март",[19]Настройка!$D$13="I квартал"),DQ63,IF([19]Настройка!$D$13="апрель",DQ63+AJ63,IF([19]Настройка!$D$13="май",DQ63+AJ63+AR63,IF(OR([19]Настройка!$D$13="июнь",[19]Настройка!$D$13="II квартал"),DQ63+EO63,IF([19]Настройка!$D$13="июль",DQ63+EO63+BH63,IF([19]Настройка!$D$13="август",DQ63+EO63+BH63+BP63,IF(OR([19]Настройка!$D$13="сентябрь",[19]Настройка!$D$13="III квартал"),DQ63+EO63+FM63,IF([19]Настройка!$D$13="октябрь",DQ63+EO63+FM63+CF63,IF([19]Настройка!$D$13="ноябрь",DQ63+EO63+FM63+CF63+CN63,IF(OR([19]Настройка!$D$13="декабрь",[19]Настройка!$D$13="IV квартал"),HB63,"Ошибка"))))))))))))</f>
        <v>0</v>
      </c>
      <c r="IE63" s="447">
        <f t="shared" si="307"/>
        <v>5747.0383299999994</v>
      </c>
      <c r="IF63" s="434">
        <f>IF([19]Настройка!$D$13="январь",N63,IF([19]Настройка!$D$13="февраль",N63+V63,IF(OR([19]Настройка!$D$13="март",[19]Настройка!$D$13="I квартал"),DS63,IF([19]Настройка!$D$13="апрель",DS63+AL63,IF([19]Настройка!$D$13="май",DS63+AL63+AT63,IF(OR([19]Настройка!$D$13="июнь",[19]Настройка!$D$13="II квартал"),DS63+EQ63,IF([19]Настройка!$D$13="июль",DS63+EQ63+BJ63,IF([19]Настройка!$D$13="август",DS63+EQ63+BJ63+BR63,IF(OR([19]Настройка!$D$13="сентябрь",[19]Настройка!$D$13="III квартал"),DS63+EQ63+FO63,IF([19]Настройка!$D$13="октябрь",DS63+EQ63+FO63+CH63,IF([19]Настройка!$D$13="ноябрь",DS63+EQ63+FO63+CH63+CP63,IF(OR([19]Настройка!$D$13="декабрь",[19]Настройка!$D$13="IV квартал"),HD63,"Ошибка"))))))))))))</f>
        <v>5747.0383299999994</v>
      </c>
      <c r="IG63" s="447">
        <f>IF([19]Настройка!$D$13="январь",O63,IF([19]Настройка!$D$13="февраль",O63+W63,IF(OR([19]Настройка!$D$13="март",[19]Настройка!$D$13="I квартал"),DT63,IF([19]Настройка!$D$13="апрель",DT63+AM63,IF([19]Настройка!$D$13="май",DT63+AM63+AU63,IF(OR([19]Настройка!$D$13="июнь",[19]Настройка!$D$13="II квартал"),DT63+ER63,IF([19]Настройка!$D$13="июль",DT63+ER63+BK63,IF([19]Настройка!$D$13="август",DT63+ER63+BK63+BS63,IF(OR([19]Настройка!$D$13="сентябрь",[19]Настройка!$D$13="III квартал"),DT63+ER63+FP63,IF([19]Настройка!$D$13="октябрь",DT63+ER63+FP63+CI63,IF([19]Настройка!$D$13="ноябрь",DT63+ER63+FP63+CI63+CQ63,IF(OR([19]Настройка!$D$13="декабрь",[19]Настройка!$D$13="IV квартал"),HE63,"Ошибка"))))))))))))</f>
        <v>0</v>
      </c>
      <c r="IH63" s="434">
        <f t="shared" si="308"/>
        <v>-2644.0969844480005</v>
      </c>
      <c r="II63" s="435">
        <f t="shared" si="309"/>
        <v>0.68489401191095689</v>
      </c>
      <c r="IK63" s="439"/>
    </row>
    <row r="64" spans="1:245" s="438" customFormat="1" outlineLevel="2">
      <c r="A64" s="422">
        <f t="shared" si="310"/>
        <v>51</v>
      </c>
      <c r="B64" s="450" t="s">
        <v>1789</v>
      </c>
      <c r="C64" s="441">
        <v>12090705</v>
      </c>
      <c r="D64" s="433"/>
      <c r="E64" s="442">
        <v>7.5</v>
      </c>
      <c r="F64" s="442">
        <v>7.5</v>
      </c>
      <c r="G64" s="434">
        <f t="shared" si="168"/>
        <v>0</v>
      </c>
      <c r="H64" s="435">
        <f t="shared" si="169"/>
        <v>1</v>
      </c>
      <c r="I64" s="436"/>
      <c r="J64" s="442">
        <v>0</v>
      </c>
      <c r="K64" s="434">
        <f t="shared" si="170"/>
        <v>0</v>
      </c>
      <c r="L64" s="442">
        <v>0</v>
      </c>
      <c r="M64" s="442">
        <v>0</v>
      </c>
      <c r="N64" s="434">
        <f t="shared" si="171"/>
        <v>0</v>
      </c>
      <c r="O64" s="443"/>
      <c r="P64" s="434">
        <f t="shared" si="172"/>
        <v>0</v>
      </c>
      <c r="Q64" s="435" t="str">
        <f t="shared" si="173"/>
        <v>- // -</v>
      </c>
      <c r="R64" s="442">
        <v>0</v>
      </c>
      <c r="S64" s="434">
        <f t="shared" si="174"/>
        <v>0</v>
      </c>
      <c r="T64" s="442">
        <v>0</v>
      </c>
      <c r="U64" s="442">
        <v>0</v>
      </c>
      <c r="V64" s="434">
        <f t="shared" si="175"/>
        <v>0</v>
      </c>
      <c r="W64" s="443"/>
      <c r="X64" s="434">
        <f t="shared" si="176"/>
        <v>0</v>
      </c>
      <c r="Y64" s="435" t="str">
        <f t="shared" si="177"/>
        <v>- // -</v>
      </c>
      <c r="Z64" s="442">
        <v>0</v>
      </c>
      <c r="AA64" s="434">
        <f t="shared" si="178"/>
        <v>0</v>
      </c>
      <c r="AB64" s="442">
        <v>0</v>
      </c>
      <c r="AC64" s="442">
        <v>0</v>
      </c>
      <c r="AD64" s="434">
        <f t="shared" si="179"/>
        <v>0</v>
      </c>
      <c r="AE64" s="443"/>
      <c r="AF64" s="434">
        <f t="shared" si="180"/>
        <v>0</v>
      </c>
      <c r="AG64" s="435" t="str">
        <f t="shared" si="181"/>
        <v>- // -</v>
      </c>
      <c r="AH64" s="442">
        <v>0</v>
      </c>
      <c r="AI64" s="434">
        <f t="shared" si="182"/>
        <v>0</v>
      </c>
      <c r="AJ64" s="442">
        <v>0</v>
      </c>
      <c r="AK64" s="442">
        <v>0</v>
      </c>
      <c r="AL64" s="434">
        <f t="shared" si="183"/>
        <v>0</v>
      </c>
      <c r="AM64" s="443"/>
      <c r="AN64" s="434">
        <f t="shared" si="184"/>
        <v>0</v>
      </c>
      <c r="AO64" s="435" t="str">
        <f t="shared" si="185"/>
        <v>- // -</v>
      </c>
      <c r="AP64" s="442">
        <v>0</v>
      </c>
      <c r="AQ64" s="434">
        <f t="shared" si="186"/>
        <v>0</v>
      </c>
      <c r="AR64" s="442">
        <v>0</v>
      </c>
      <c r="AS64" s="442">
        <v>0</v>
      </c>
      <c r="AT64" s="434">
        <f t="shared" si="187"/>
        <v>0</v>
      </c>
      <c r="AU64" s="443"/>
      <c r="AV64" s="434">
        <f t="shared" si="188"/>
        <v>0</v>
      </c>
      <c r="AW64" s="435" t="str">
        <f t="shared" si="189"/>
        <v>- // -</v>
      </c>
      <c r="AX64" s="442">
        <v>0</v>
      </c>
      <c r="AY64" s="434">
        <f t="shared" si="190"/>
        <v>0</v>
      </c>
      <c r="AZ64" s="442">
        <v>0</v>
      </c>
      <c r="BA64" s="442">
        <v>0</v>
      </c>
      <c r="BB64" s="434">
        <f t="shared" si="191"/>
        <v>0</v>
      </c>
      <c r="BC64" s="443"/>
      <c r="BD64" s="434">
        <f t="shared" si="192"/>
        <v>0</v>
      </c>
      <c r="BE64" s="435" t="str">
        <f t="shared" si="193"/>
        <v>- // -</v>
      </c>
      <c r="BF64" s="442">
        <v>0</v>
      </c>
      <c r="BG64" s="434">
        <f t="shared" si="194"/>
        <v>0</v>
      </c>
      <c r="BH64" s="442">
        <v>0</v>
      </c>
      <c r="BI64" s="442">
        <v>0</v>
      </c>
      <c r="BJ64" s="434">
        <f t="shared" si="195"/>
        <v>0</v>
      </c>
      <c r="BK64" s="443"/>
      <c r="BL64" s="434">
        <f t="shared" si="196"/>
        <v>0</v>
      </c>
      <c r="BM64" s="435" t="str">
        <f t="shared" si="197"/>
        <v>- // -</v>
      </c>
      <c r="BN64" s="442">
        <v>0</v>
      </c>
      <c r="BO64" s="434">
        <f t="shared" si="198"/>
        <v>0</v>
      </c>
      <c r="BP64" s="442">
        <v>0</v>
      </c>
      <c r="BQ64" s="442">
        <v>0</v>
      </c>
      <c r="BR64" s="434">
        <f t="shared" si="199"/>
        <v>0</v>
      </c>
      <c r="BS64" s="443"/>
      <c r="BT64" s="434">
        <f t="shared" si="200"/>
        <v>0</v>
      </c>
      <c r="BU64" s="435" t="str">
        <f t="shared" si="201"/>
        <v>- // -</v>
      </c>
      <c r="BV64" s="442">
        <v>0</v>
      </c>
      <c r="BW64" s="434">
        <f t="shared" si="202"/>
        <v>0</v>
      </c>
      <c r="BX64" s="442">
        <v>0</v>
      </c>
      <c r="BY64" s="442">
        <v>0</v>
      </c>
      <c r="BZ64" s="434">
        <f t="shared" si="203"/>
        <v>0</v>
      </c>
      <c r="CA64" s="443"/>
      <c r="CB64" s="434">
        <f t="shared" si="204"/>
        <v>0</v>
      </c>
      <c r="CC64" s="435" t="str">
        <f t="shared" si="205"/>
        <v>- // -</v>
      </c>
      <c r="CD64" s="442">
        <v>0</v>
      </c>
      <c r="CE64" s="434">
        <f t="shared" si="206"/>
        <v>0</v>
      </c>
      <c r="CF64" s="442">
        <v>0</v>
      </c>
      <c r="CG64" s="442"/>
      <c r="CH64" s="434">
        <f t="shared" si="207"/>
        <v>0</v>
      </c>
      <c r="CI64" s="443"/>
      <c r="CJ64" s="434">
        <f t="shared" si="208"/>
        <v>0</v>
      </c>
      <c r="CK64" s="435" t="str">
        <f t="shared" si="209"/>
        <v>- // -</v>
      </c>
      <c r="CL64" s="442">
        <v>7.7774999999999999</v>
      </c>
      <c r="CM64" s="434">
        <f t="shared" si="210"/>
        <v>7.7774999999999999</v>
      </c>
      <c r="CN64" s="442">
        <v>0</v>
      </c>
      <c r="CO64" s="442"/>
      <c r="CP64" s="434">
        <f t="shared" si="211"/>
        <v>0</v>
      </c>
      <c r="CQ64" s="443"/>
      <c r="CR64" s="434">
        <f t="shared" si="212"/>
        <v>-7.7774999999999999</v>
      </c>
      <c r="CS64" s="435">
        <f t="shared" si="213"/>
        <v>0</v>
      </c>
      <c r="CT64" s="442">
        <v>0</v>
      </c>
      <c r="CU64" s="434">
        <f t="shared" si="214"/>
        <v>0</v>
      </c>
      <c r="CV64" s="442">
        <v>0</v>
      </c>
      <c r="CW64" s="442"/>
      <c r="CX64" s="434">
        <f t="shared" si="215"/>
        <v>0</v>
      </c>
      <c r="CY64" s="443"/>
      <c r="CZ64" s="434">
        <f t="shared" si="216"/>
        <v>0</v>
      </c>
      <c r="DA64" s="435" t="str">
        <f t="shared" si="217"/>
        <v>- // -</v>
      </c>
      <c r="DB64" s="436"/>
      <c r="DC64" s="443">
        <v>0</v>
      </c>
      <c r="DD64" s="443">
        <f t="shared" si="311"/>
        <v>0</v>
      </c>
      <c r="DE64" s="434">
        <f t="shared" si="218"/>
        <v>0</v>
      </c>
      <c r="DF64" s="435" t="str">
        <f t="shared" si="219"/>
        <v>- // -</v>
      </c>
      <c r="DG64" s="443">
        <v>0</v>
      </c>
      <c r="DH64" s="443">
        <f t="shared" si="312"/>
        <v>0</v>
      </c>
      <c r="DI64" s="434">
        <f t="shared" si="220"/>
        <v>0</v>
      </c>
      <c r="DJ64" s="435" t="str">
        <f t="shared" si="221"/>
        <v>- // -</v>
      </c>
      <c r="DK64" s="443">
        <v>0</v>
      </c>
      <c r="DL64" s="443">
        <v>0</v>
      </c>
      <c r="DM64" s="434">
        <f t="shared" si="222"/>
        <v>0</v>
      </c>
      <c r="DN64" s="435" t="str">
        <f t="shared" si="223"/>
        <v>- // -</v>
      </c>
      <c r="DO64" s="434">
        <f t="shared" si="224"/>
        <v>0</v>
      </c>
      <c r="DP64" s="434">
        <f t="shared" si="225"/>
        <v>0</v>
      </c>
      <c r="DQ64" s="434">
        <f t="shared" si="226"/>
        <v>0</v>
      </c>
      <c r="DR64" s="434">
        <f t="shared" si="227"/>
        <v>0</v>
      </c>
      <c r="DS64" s="434">
        <f t="shared" si="228"/>
        <v>0</v>
      </c>
      <c r="DT64" s="434">
        <f t="shared" si="229"/>
        <v>0</v>
      </c>
      <c r="DU64" s="434">
        <f t="shared" si="230"/>
        <v>0</v>
      </c>
      <c r="DV64" s="435" t="str">
        <f t="shared" si="231"/>
        <v>- // -</v>
      </c>
      <c r="DW64" s="443">
        <v>0</v>
      </c>
      <c r="DX64" s="443"/>
      <c r="DY64" s="434">
        <f t="shared" si="232"/>
        <v>0</v>
      </c>
      <c r="DZ64" s="435" t="str">
        <f t="shared" si="233"/>
        <v>- // -</v>
      </c>
      <c r="EA64" s="443">
        <v>0</v>
      </c>
      <c r="EB64" s="443"/>
      <c r="EC64" s="434">
        <f t="shared" si="234"/>
        <v>0</v>
      </c>
      <c r="ED64" s="435" t="str">
        <f t="shared" si="235"/>
        <v>- // -</v>
      </c>
      <c r="EE64" s="434">
        <f t="shared" si="313"/>
        <v>0</v>
      </c>
      <c r="EF64" s="434">
        <f t="shared" si="314"/>
        <v>0</v>
      </c>
      <c r="EG64" s="434">
        <f t="shared" si="236"/>
        <v>0</v>
      </c>
      <c r="EH64" s="435" t="str">
        <f t="shared" si="237"/>
        <v>- // -</v>
      </c>
      <c r="EI64" s="443">
        <v>0</v>
      </c>
      <c r="EJ64" s="443">
        <v>0</v>
      </c>
      <c r="EK64" s="434">
        <f t="shared" si="238"/>
        <v>0</v>
      </c>
      <c r="EL64" s="435" t="str">
        <f t="shared" si="239"/>
        <v>- // -</v>
      </c>
      <c r="EM64" s="434">
        <f t="shared" si="240"/>
        <v>0</v>
      </c>
      <c r="EN64" s="434">
        <f t="shared" si="241"/>
        <v>0</v>
      </c>
      <c r="EO64" s="434">
        <f t="shared" si="242"/>
        <v>0</v>
      </c>
      <c r="EP64" s="434">
        <f t="shared" si="243"/>
        <v>0</v>
      </c>
      <c r="EQ64" s="434">
        <f t="shared" si="244"/>
        <v>0</v>
      </c>
      <c r="ER64" s="434">
        <f t="shared" si="245"/>
        <v>0</v>
      </c>
      <c r="ES64" s="434">
        <f t="shared" si="246"/>
        <v>0</v>
      </c>
      <c r="ET64" s="435" t="str">
        <f t="shared" si="247"/>
        <v>- // -</v>
      </c>
      <c r="EU64" s="443">
        <v>0</v>
      </c>
      <c r="EV64" s="443"/>
      <c r="EW64" s="434">
        <f t="shared" si="248"/>
        <v>0</v>
      </c>
      <c r="EX64" s="435" t="str">
        <f t="shared" si="249"/>
        <v>- // -</v>
      </c>
      <c r="EY64" s="443">
        <v>0</v>
      </c>
      <c r="EZ64" s="443"/>
      <c r="FA64" s="434">
        <f t="shared" si="250"/>
        <v>0</v>
      </c>
      <c r="FB64" s="435" t="str">
        <f t="shared" si="251"/>
        <v>- // -</v>
      </c>
      <c r="FC64" s="434">
        <f t="shared" si="315"/>
        <v>0</v>
      </c>
      <c r="FD64" s="434">
        <f t="shared" si="316"/>
        <v>0</v>
      </c>
      <c r="FE64" s="434">
        <f t="shared" si="252"/>
        <v>0</v>
      </c>
      <c r="FF64" s="435" t="str">
        <f t="shared" si="253"/>
        <v>- // -</v>
      </c>
      <c r="FG64" s="443">
        <v>0</v>
      </c>
      <c r="FH64" s="443">
        <v>0</v>
      </c>
      <c r="FI64" s="434">
        <f t="shared" si="254"/>
        <v>0</v>
      </c>
      <c r="FJ64" s="435" t="str">
        <f t="shared" si="255"/>
        <v>- // -</v>
      </c>
      <c r="FK64" s="434">
        <f t="shared" si="256"/>
        <v>0</v>
      </c>
      <c r="FL64" s="434">
        <f t="shared" si="257"/>
        <v>0</v>
      </c>
      <c r="FM64" s="434">
        <f t="shared" si="258"/>
        <v>0</v>
      </c>
      <c r="FN64" s="434">
        <f t="shared" si="259"/>
        <v>0</v>
      </c>
      <c r="FO64" s="434">
        <f t="shared" si="260"/>
        <v>0</v>
      </c>
      <c r="FP64" s="434">
        <f t="shared" si="261"/>
        <v>0</v>
      </c>
      <c r="FQ64" s="434">
        <f t="shared" si="262"/>
        <v>0</v>
      </c>
      <c r="FR64" s="435" t="str">
        <f t="shared" si="263"/>
        <v>- // -</v>
      </c>
      <c r="FS64" s="443">
        <v>0</v>
      </c>
      <c r="FT64" s="443"/>
      <c r="FU64" s="434">
        <f t="shared" si="264"/>
        <v>0</v>
      </c>
      <c r="FV64" s="435" t="str">
        <f t="shared" si="265"/>
        <v>- // -</v>
      </c>
      <c r="FW64" s="443">
        <v>0</v>
      </c>
      <c r="FX64" s="443"/>
      <c r="FY64" s="434">
        <f t="shared" si="266"/>
        <v>0</v>
      </c>
      <c r="FZ64" s="435" t="str">
        <f t="shared" si="267"/>
        <v>- // -</v>
      </c>
      <c r="GA64" s="434">
        <f t="shared" si="317"/>
        <v>0</v>
      </c>
      <c r="GB64" s="434">
        <f t="shared" si="318"/>
        <v>0</v>
      </c>
      <c r="GC64" s="434">
        <f t="shared" si="268"/>
        <v>0</v>
      </c>
      <c r="GD64" s="435" t="str">
        <f t="shared" si="269"/>
        <v>- // -</v>
      </c>
      <c r="GE64" s="443">
        <v>7.7774999999999999</v>
      </c>
      <c r="GF64" s="443"/>
      <c r="GG64" s="434">
        <f t="shared" si="270"/>
        <v>-7.7774999999999999</v>
      </c>
      <c r="GH64" s="435">
        <f t="shared" si="271"/>
        <v>0</v>
      </c>
      <c r="GI64" s="434">
        <f t="shared" si="272"/>
        <v>7.7774999999999999</v>
      </c>
      <c r="GJ64" s="434">
        <f t="shared" si="273"/>
        <v>7.7774999999999999</v>
      </c>
      <c r="GK64" s="434">
        <f t="shared" si="274"/>
        <v>0</v>
      </c>
      <c r="GL64" s="434">
        <f t="shared" si="275"/>
        <v>0</v>
      </c>
      <c r="GM64" s="434">
        <f t="shared" si="276"/>
        <v>0</v>
      </c>
      <c r="GN64" s="434">
        <f t="shared" si="277"/>
        <v>0</v>
      </c>
      <c r="GO64" s="434">
        <f t="shared" si="278"/>
        <v>-7.7774999999999999</v>
      </c>
      <c r="GP64" s="435">
        <f t="shared" si="279"/>
        <v>0</v>
      </c>
      <c r="GQ64" s="443">
        <v>0</v>
      </c>
      <c r="GR64" s="443"/>
      <c r="GS64" s="434">
        <f t="shared" si="280"/>
        <v>0</v>
      </c>
      <c r="GT64" s="435" t="str">
        <f t="shared" si="281"/>
        <v>- // -</v>
      </c>
      <c r="GU64" s="436"/>
      <c r="GV64" s="434">
        <f t="shared" si="282"/>
        <v>7.7774999999999999</v>
      </c>
      <c r="GW64" s="434">
        <f t="shared" si="283"/>
        <v>0</v>
      </c>
      <c r="GX64" s="434">
        <f t="shared" si="284"/>
        <v>-7.7774999999999999</v>
      </c>
      <c r="GY64" s="435">
        <f t="shared" si="285"/>
        <v>0</v>
      </c>
      <c r="GZ64" s="434">
        <f t="shared" si="286"/>
        <v>7.7774999999999999</v>
      </c>
      <c r="HA64" s="434">
        <f t="shared" si="287"/>
        <v>7.7774999999999999</v>
      </c>
      <c r="HB64" s="434">
        <f t="shared" si="288"/>
        <v>0</v>
      </c>
      <c r="HC64" s="434">
        <f t="shared" si="289"/>
        <v>0</v>
      </c>
      <c r="HD64" s="434">
        <f t="shared" si="290"/>
        <v>0</v>
      </c>
      <c r="HE64" s="434">
        <f t="shared" si="291"/>
        <v>0</v>
      </c>
      <c r="HF64" s="434">
        <f t="shared" si="292"/>
        <v>-7.7774999999999999</v>
      </c>
      <c r="HG64" s="435">
        <f t="shared" si="293"/>
        <v>0</v>
      </c>
      <c r="HH64" s="434">
        <f t="shared" si="294"/>
        <v>0</v>
      </c>
      <c r="HI64" s="434">
        <f t="shared" si="295"/>
        <v>0</v>
      </c>
      <c r="HJ64" s="434">
        <f t="shared" si="296"/>
        <v>0</v>
      </c>
      <c r="HK64" s="435" t="str">
        <f t="shared" si="297"/>
        <v>- // -</v>
      </c>
      <c r="HL64" s="443">
        <v>0</v>
      </c>
      <c r="HM64" s="443"/>
      <c r="HN64" s="434">
        <f t="shared" si="298"/>
        <v>0</v>
      </c>
      <c r="HO64" s="435" t="str">
        <f t="shared" si="299"/>
        <v>- // -</v>
      </c>
      <c r="HP64" s="434">
        <f t="shared" si="319"/>
        <v>0</v>
      </c>
      <c r="HQ64" s="434">
        <f t="shared" si="320"/>
        <v>0</v>
      </c>
      <c r="HR64" s="434">
        <f t="shared" si="300"/>
        <v>0</v>
      </c>
      <c r="HS64" s="435" t="str">
        <f t="shared" si="301"/>
        <v>- // -</v>
      </c>
      <c r="HT64" s="436"/>
      <c r="HU64" s="434">
        <f t="shared" si="302"/>
        <v>0.27749999999999986</v>
      </c>
      <c r="HV64" s="435">
        <f t="shared" si="303"/>
        <v>1.0369999999999999</v>
      </c>
      <c r="HW64" s="436"/>
      <c r="HX64" s="434">
        <f>IF([19]Настройка!$D$13="январь",0,IF([19]Настройка!$D$13="февраль",0,IF(OR([19]Настройка!$D$13="март",[19]Настройка!$D$13="I квартал"),DK64,IF([19]Настройка!$D$13="апрель",DK64,IF([19]Настройка!$D$13="май",DK64,IF(OR([19]Настройка!$D$13="июнь",[19]Настройка!$D$13="II квартал"),DK64+EI64,IF([19]Настройка!$D$13="июль",DK64+EI64,IF([19]Настройка!$D$13="август",DK64+EI64,IF(OR([19]Настройка!$D$13="сентябрь",[19]Настройка!$D$13="III квартал"),DK64+EI64+FG64,IF([19]Настройка!$D$13="октябрь",DK64+EI64+FG64,IF([19]Настройка!$D$13="ноябрь",DK64+EI64+FG64,IF(OR([19]Настройка!$D$13="декабрь",[19]Настройка!$D$13="IV квартал"),GV64,"Ошибка"))))))))))))</f>
        <v>0</v>
      </c>
      <c r="HY64" s="434">
        <f>IF([19]Настройка!$D$13="январь",0,IF([19]Настройка!$D$13="февраль",0,IF(OR([19]Настройка!$D$13="март",[19]Настройка!$D$13="I квартал"),DL64,IF([19]Настройка!$D$13="апрель",DL64,IF([19]Настройка!$D$13="май",DL64,IF(OR([19]Настройка!$D$13="июнь",[19]Настройка!$D$13="II квартал"),DL64+EJ64,IF([19]Настройка!$D$13="июль",DL64+EJ64,IF([19]Настройка!$D$13="август",DL64+EJ64,IF(OR([19]Настройка!$D$13="сентябрь",[19]Настройка!$D$13="III квартал"),DL64+EJ64+FH64,IF([19]Настройка!$D$13="октябрь",DL64+EJ64+FH64,IF([19]Настройка!$D$13="ноябрь",DL64+EJ64+FH64,IF(OR([19]Настройка!$D$13="декабрь",[19]Настройка!$D$13="IV квартал"),GW64,"Ошибка"))))))))))))</f>
        <v>0</v>
      </c>
      <c r="HZ64" s="434">
        <f t="shared" si="304"/>
        <v>0</v>
      </c>
      <c r="IA64" s="435" t="str">
        <f t="shared" si="305"/>
        <v>- // -</v>
      </c>
      <c r="IB64" s="447">
        <f t="shared" si="306"/>
        <v>0</v>
      </c>
      <c r="IC64" s="434">
        <f>IF([19]Настройка!$D$13="январь",K64,IF([19]Настройка!$D$13="февраль",K64+S64,IF(OR([19]Настройка!$D$13="март",[19]Настройка!$D$13="I квартал"),DP64,IF([19]Настройка!$D$13="апрель",DP64+AI64,IF([19]Настройка!$D$13="май",DP64+AI64+AQ64,IF(OR([19]Настройка!$D$13="июнь",[19]Настройка!$D$13="II квартал"),DP64+EN64,IF([19]Настройка!$D$13="июль",DP64+EN64+BG64,IF([19]Настройка!$D$13="август",DP64+EN64+BG64+BO64,IF(OR([19]Настройка!$D$13="сентябрь",[19]Настройка!$D$13="III квартал"),DP64+EN64+FL64,IF([19]Настройка!$D$13="октябрь",DP64+EN64+FL64+CE64,IF([19]Настройка!$D$13="ноябрь",DP64+EN64+FL64+CE64+CM64,IF(OR([19]Настройка!$D$13="декабрь",[19]Настройка!$D$13="IV квартал"),HA64,"Ошибка"))))))))))))</f>
        <v>0</v>
      </c>
      <c r="ID64" s="447">
        <f>IF([19]Настройка!$D$13="январь",L64,IF([19]Настройка!$D$13="февраль",L64+T64,IF(OR([19]Настройка!$D$13="март",[19]Настройка!$D$13="I квартал"),DQ64,IF([19]Настройка!$D$13="апрель",DQ64+AJ64,IF([19]Настройка!$D$13="май",DQ64+AJ64+AR64,IF(OR([19]Настройка!$D$13="июнь",[19]Настройка!$D$13="II квартал"),DQ64+EO64,IF([19]Настройка!$D$13="июль",DQ64+EO64+BH64,IF([19]Настройка!$D$13="август",DQ64+EO64+BH64+BP64,IF(OR([19]Настройка!$D$13="сентябрь",[19]Настройка!$D$13="III квартал"),DQ64+EO64+FM64,IF([19]Настройка!$D$13="октябрь",DQ64+EO64+FM64+CF64,IF([19]Настройка!$D$13="ноябрь",DQ64+EO64+FM64+CF64+CN64,IF(OR([19]Настройка!$D$13="декабрь",[19]Настройка!$D$13="IV квартал"),HB64,"Ошибка"))))))))))))</f>
        <v>0</v>
      </c>
      <c r="IE64" s="447">
        <f t="shared" si="307"/>
        <v>0</v>
      </c>
      <c r="IF64" s="434">
        <f>IF([19]Настройка!$D$13="январь",N64,IF([19]Настройка!$D$13="февраль",N64+V64,IF(OR([19]Настройка!$D$13="март",[19]Настройка!$D$13="I квартал"),DS64,IF([19]Настройка!$D$13="апрель",DS64+AL64,IF([19]Настройка!$D$13="май",DS64+AL64+AT64,IF(OR([19]Настройка!$D$13="июнь",[19]Настройка!$D$13="II квартал"),DS64+EQ64,IF([19]Настройка!$D$13="июль",DS64+EQ64+BJ64,IF([19]Настройка!$D$13="август",DS64+EQ64+BJ64+BR64,IF(OR([19]Настройка!$D$13="сентябрь",[19]Настройка!$D$13="III квартал"),DS64+EQ64+FO64,IF([19]Настройка!$D$13="октябрь",DS64+EQ64+FO64+CH64,IF([19]Настройка!$D$13="ноябрь",DS64+EQ64+FO64+CH64+CP64,IF(OR([19]Настройка!$D$13="декабрь",[19]Настройка!$D$13="IV квартал"),HD64,"Ошибка"))))))))))))</f>
        <v>0</v>
      </c>
      <c r="IG64" s="447">
        <f>IF([19]Настройка!$D$13="январь",O64,IF([19]Настройка!$D$13="февраль",O64+W64,IF(OR([19]Настройка!$D$13="март",[19]Настройка!$D$13="I квартал"),DT64,IF([19]Настройка!$D$13="апрель",DT64+AM64,IF([19]Настройка!$D$13="май",DT64+AM64+AU64,IF(OR([19]Настройка!$D$13="июнь",[19]Настройка!$D$13="II квартал"),DT64+ER64,IF([19]Настройка!$D$13="июль",DT64+ER64+BK64,IF([19]Настройка!$D$13="август",DT64+ER64+BK64+BS64,IF(OR([19]Настройка!$D$13="сентябрь",[19]Настройка!$D$13="III квартал"),DT64+ER64+FP64,IF([19]Настройка!$D$13="октябрь",DT64+ER64+FP64+CI64,IF([19]Настройка!$D$13="ноябрь",DT64+ER64+FP64+CI64+CQ64,IF(OR([19]Настройка!$D$13="декабрь",[19]Настройка!$D$13="IV квартал"),HE64,"Ошибка"))))))))))))</f>
        <v>0</v>
      </c>
      <c r="IH64" s="434">
        <f t="shared" si="308"/>
        <v>0</v>
      </c>
      <c r="II64" s="435" t="str">
        <f t="shared" si="309"/>
        <v>- // -</v>
      </c>
      <c r="IK64" s="439"/>
    </row>
    <row r="65" spans="1:245" s="438" customFormat="1" outlineLevel="2">
      <c r="A65" s="422">
        <f t="shared" si="310"/>
        <v>52</v>
      </c>
      <c r="B65" s="450" t="s">
        <v>1790</v>
      </c>
      <c r="C65" s="441">
        <v>12090706</v>
      </c>
      <c r="D65" s="433"/>
      <c r="E65" s="442">
        <v>40.091000000000001</v>
      </c>
      <c r="F65" s="442">
        <v>76.972999999999999</v>
      </c>
      <c r="G65" s="434">
        <f t="shared" si="168"/>
        <v>36.881999999999998</v>
      </c>
      <c r="H65" s="435">
        <f t="shared" si="169"/>
        <v>1.9199570976029532</v>
      </c>
      <c r="I65" s="436"/>
      <c r="J65" s="442">
        <v>3.3420000000000001</v>
      </c>
      <c r="K65" s="434">
        <f t="shared" si="170"/>
        <v>3.3420000000000001</v>
      </c>
      <c r="L65" s="442">
        <v>0</v>
      </c>
      <c r="M65" s="442">
        <v>3.3420000000000001</v>
      </c>
      <c r="N65" s="434">
        <f t="shared" si="171"/>
        <v>3.3420000000000001</v>
      </c>
      <c r="O65" s="443"/>
      <c r="P65" s="434">
        <f t="shared" si="172"/>
        <v>0</v>
      </c>
      <c r="Q65" s="435">
        <f t="shared" si="173"/>
        <v>1</v>
      </c>
      <c r="R65" s="442">
        <v>0</v>
      </c>
      <c r="S65" s="434">
        <f t="shared" si="174"/>
        <v>0</v>
      </c>
      <c r="T65" s="442">
        <v>0</v>
      </c>
      <c r="U65" s="442">
        <v>0</v>
      </c>
      <c r="V65" s="434">
        <f t="shared" si="175"/>
        <v>0</v>
      </c>
      <c r="W65" s="443"/>
      <c r="X65" s="434">
        <f t="shared" si="176"/>
        <v>0</v>
      </c>
      <c r="Y65" s="435" t="str">
        <f t="shared" si="177"/>
        <v>- // -</v>
      </c>
      <c r="Z65" s="442">
        <v>16.658000000000001</v>
      </c>
      <c r="AA65" s="434">
        <f t="shared" si="178"/>
        <v>16.658000000000001</v>
      </c>
      <c r="AB65" s="442">
        <v>0</v>
      </c>
      <c r="AC65" s="442">
        <v>6.4880000000000004</v>
      </c>
      <c r="AD65" s="434">
        <f t="shared" si="179"/>
        <v>6.4880000000000004</v>
      </c>
      <c r="AE65" s="443"/>
      <c r="AF65" s="434">
        <f t="shared" si="180"/>
        <v>-10.170000000000002</v>
      </c>
      <c r="AG65" s="435">
        <f t="shared" si="181"/>
        <v>0.38948253091607637</v>
      </c>
      <c r="AH65" s="442">
        <v>5</v>
      </c>
      <c r="AI65" s="434">
        <f t="shared" si="182"/>
        <v>5</v>
      </c>
      <c r="AJ65" s="442">
        <v>0</v>
      </c>
      <c r="AK65" s="442">
        <v>0</v>
      </c>
      <c r="AL65" s="434">
        <f t="shared" si="183"/>
        <v>0</v>
      </c>
      <c r="AM65" s="443"/>
      <c r="AN65" s="434">
        <f t="shared" si="184"/>
        <v>-5</v>
      </c>
      <c r="AO65" s="435">
        <f t="shared" si="185"/>
        <v>0</v>
      </c>
      <c r="AP65" s="442">
        <v>5</v>
      </c>
      <c r="AQ65" s="434">
        <f t="shared" si="186"/>
        <v>5</v>
      </c>
      <c r="AR65" s="442">
        <v>0</v>
      </c>
      <c r="AS65" s="442">
        <v>0</v>
      </c>
      <c r="AT65" s="434">
        <f t="shared" si="187"/>
        <v>0</v>
      </c>
      <c r="AU65" s="443"/>
      <c r="AV65" s="434">
        <f t="shared" si="188"/>
        <v>-5</v>
      </c>
      <c r="AW65" s="435">
        <f t="shared" si="189"/>
        <v>0</v>
      </c>
      <c r="AX65" s="442">
        <v>4</v>
      </c>
      <c r="AY65" s="434">
        <f t="shared" si="190"/>
        <v>4</v>
      </c>
      <c r="AZ65" s="442">
        <v>0</v>
      </c>
      <c r="BA65" s="442">
        <v>0</v>
      </c>
      <c r="BB65" s="434">
        <f t="shared" si="191"/>
        <v>0</v>
      </c>
      <c r="BC65" s="443"/>
      <c r="BD65" s="434">
        <f t="shared" si="192"/>
        <v>-4</v>
      </c>
      <c r="BE65" s="435">
        <f t="shared" si="193"/>
        <v>0</v>
      </c>
      <c r="BF65" s="442">
        <v>2</v>
      </c>
      <c r="BG65" s="434">
        <f t="shared" si="194"/>
        <v>2</v>
      </c>
      <c r="BH65" s="442">
        <v>0</v>
      </c>
      <c r="BI65" s="442">
        <v>0</v>
      </c>
      <c r="BJ65" s="434">
        <f t="shared" si="195"/>
        <v>0</v>
      </c>
      <c r="BK65" s="443"/>
      <c r="BL65" s="434">
        <f t="shared" si="196"/>
        <v>-2</v>
      </c>
      <c r="BM65" s="435">
        <f t="shared" si="197"/>
        <v>0</v>
      </c>
      <c r="BN65" s="442">
        <v>1.2017899999999999</v>
      </c>
      <c r="BO65" s="434">
        <f t="shared" si="198"/>
        <v>1.2017899999999999</v>
      </c>
      <c r="BP65" s="442">
        <v>0</v>
      </c>
      <c r="BQ65" s="442">
        <v>0</v>
      </c>
      <c r="BR65" s="434">
        <f t="shared" si="199"/>
        <v>0</v>
      </c>
      <c r="BS65" s="443"/>
      <c r="BT65" s="434">
        <f t="shared" si="200"/>
        <v>-1.2017899999999999</v>
      </c>
      <c r="BU65" s="435">
        <f t="shared" si="201"/>
        <v>0</v>
      </c>
      <c r="BV65" s="442">
        <v>2</v>
      </c>
      <c r="BW65" s="434">
        <f t="shared" si="202"/>
        <v>2</v>
      </c>
      <c r="BX65" s="442">
        <v>0</v>
      </c>
      <c r="BY65" s="442">
        <v>3.58</v>
      </c>
      <c r="BZ65" s="434">
        <f t="shared" si="203"/>
        <v>3.58</v>
      </c>
      <c r="CA65" s="443"/>
      <c r="CB65" s="434">
        <f t="shared" si="204"/>
        <v>1.58</v>
      </c>
      <c r="CC65" s="435">
        <f t="shared" si="205"/>
        <v>1.79</v>
      </c>
      <c r="CD65" s="442">
        <v>2</v>
      </c>
      <c r="CE65" s="434">
        <f t="shared" si="206"/>
        <v>2</v>
      </c>
      <c r="CF65" s="442">
        <v>0</v>
      </c>
      <c r="CG65" s="442"/>
      <c r="CH65" s="434">
        <f t="shared" si="207"/>
        <v>0</v>
      </c>
      <c r="CI65" s="443"/>
      <c r="CJ65" s="434">
        <f t="shared" si="208"/>
        <v>-2</v>
      </c>
      <c r="CK65" s="435">
        <f t="shared" si="209"/>
        <v>0</v>
      </c>
      <c r="CL65" s="442">
        <v>2</v>
      </c>
      <c r="CM65" s="434">
        <f t="shared" si="210"/>
        <v>2</v>
      </c>
      <c r="CN65" s="442">
        <v>0</v>
      </c>
      <c r="CO65" s="442"/>
      <c r="CP65" s="434">
        <f t="shared" si="211"/>
        <v>0</v>
      </c>
      <c r="CQ65" s="443"/>
      <c r="CR65" s="434">
        <f t="shared" si="212"/>
        <v>-2</v>
      </c>
      <c r="CS65" s="435">
        <f t="shared" si="213"/>
        <v>0</v>
      </c>
      <c r="CT65" s="442">
        <v>2</v>
      </c>
      <c r="CU65" s="434">
        <f t="shared" si="214"/>
        <v>2</v>
      </c>
      <c r="CV65" s="442">
        <v>0</v>
      </c>
      <c r="CW65" s="442"/>
      <c r="CX65" s="434">
        <f t="shared" si="215"/>
        <v>0</v>
      </c>
      <c r="CY65" s="443"/>
      <c r="CZ65" s="434">
        <f t="shared" si="216"/>
        <v>-2</v>
      </c>
      <c r="DA65" s="435">
        <f t="shared" si="217"/>
        <v>0</v>
      </c>
      <c r="DB65" s="436"/>
      <c r="DC65" s="443">
        <v>0</v>
      </c>
      <c r="DD65" s="443">
        <f t="shared" si="311"/>
        <v>0</v>
      </c>
      <c r="DE65" s="434">
        <f t="shared" si="218"/>
        <v>0</v>
      </c>
      <c r="DF65" s="435" t="str">
        <f t="shared" si="219"/>
        <v>- // -</v>
      </c>
      <c r="DG65" s="443">
        <v>0</v>
      </c>
      <c r="DH65" s="443">
        <f t="shared" si="312"/>
        <v>0</v>
      </c>
      <c r="DI65" s="434">
        <f t="shared" si="220"/>
        <v>0</v>
      </c>
      <c r="DJ65" s="435" t="str">
        <f t="shared" si="221"/>
        <v>- // -</v>
      </c>
      <c r="DK65" s="443">
        <v>20</v>
      </c>
      <c r="DL65" s="443">
        <v>3.3419999999999996</v>
      </c>
      <c r="DM65" s="434">
        <f t="shared" si="222"/>
        <v>-16.658000000000001</v>
      </c>
      <c r="DN65" s="435">
        <f t="shared" si="223"/>
        <v>0.16709999999999997</v>
      </c>
      <c r="DO65" s="434">
        <f t="shared" si="224"/>
        <v>20</v>
      </c>
      <c r="DP65" s="434">
        <f t="shared" si="225"/>
        <v>20</v>
      </c>
      <c r="DQ65" s="434">
        <f t="shared" si="226"/>
        <v>0</v>
      </c>
      <c r="DR65" s="434">
        <f t="shared" si="227"/>
        <v>9.83</v>
      </c>
      <c r="DS65" s="434">
        <f t="shared" si="228"/>
        <v>9.83</v>
      </c>
      <c r="DT65" s="434">
        <f t="shared" si="229"/>
        <v>0</v>
      </c>
      <c r="DU65" s="434">
        <f t="shared" si="230"/>
        <v>-10.17</v>
      </c>
      <c r="DV65" s="435">
        <f t="shared" si="231"/>
        <v>0.49149999999999999</v>
      </c>
      <c r="DW65" s="443">
        <v>0</v>
      </c>
      <c r="DX65" s="443"/>
      <c r="DY65" s="434">
        <f t="shared" si="232"/>
        <v>0</v>
      </c>
      <c r="DZ65" s="435" t="str">
        <f t="shared" si="233"/>
        <v>- // -</v>
      </c>
      <c r="EA65" s="443">
        <v>0</v>
      </c>
      <c r="EB65" s="443">
        <v>6.4880000000000004</v>
      </c>
      <c r="EC65" s="434">
        <f t="shared" si="234"/>
        <v>6.4880000000000004</v>
      </c>
      <c r="ED65" s="435" t="str">
        <f t="shared" si="235"/>
        <v>- // -</v>
      </c>
      <c r="EE65" s="434">
        <f t="shared" si="313"/>
        <v>0</v>
      </c>
      <c r="EF65" s="434">
        <f t="shared" si="314"/>
        <v>0</v>
      </c>
      <c r="EG65" s="434">
        <f t="shared" si="236"/>
        <v>0</v>
      </c>
      <c r="EH65" s="435" t="str">
        <f t="shared" si="237"/>
        <v>- // -</v>
      </c>
      <c r="EI65" s="443">
        <v>14</v>
      </c>
      <c r="EJ65" s="443">
        <f>6.488</f>
        <v>6.4880000000000004</v>
      </c>
      <c r="EK65" s="434">
        <f t="shared" si="238"/>
        <v>-7.5119999999999996</v>
      </c>
      <c r="EL65" s="435">
        <f t="shared" si="239"/>
        <v>0.46342857142857147</v>
      </c>
      <c r="EM65" s="434">
        <f t="shared" si="240"/>
        <v>14</v>
      </c>
      <c r="EN65" s="434">
        <f t="shared" si="241"/>
        <v>14</v>
      </c>
      <c r="EO65" s="434">
        <f t="shared" si="242"/>
        <v>0</v>
      </c>
      <c r="EP65" s="434">
        <f t="shared" si="243"/>
        <v>0</v>
      </c>
      <c r="EQ65" s="434">
        <f t="shared" si="244"/>
        <v>0</v>
      </c>
      <c r="ER65" s="434">
        <f t="shared" si="245"/>
        <v>0</v>
      </c>
      <c r="ES65" s="434">
        <f t="shared" si="246"/>
        <v>-14</v>
      </c>
      <c r="ET65" s="435">
        <f t="shared" si="247"/>
        <v>0</v>
      </c>
      <c r="EU65" s="443">
        <v>0</v>
      </c>
      <c r="EV65" s="443"/>
      <c r="EW65" s="434">
        <f t="shared" si="248"/>
        <v>0</v>
      </c>
      <c r="EX65" s="435" t="str">
        <f t="shared" si="249"/>
        <v>- // -</v>
      </c>
      <c r="EY65" s="443">
        <v>0</v>
      </c>
      <c r="EZ65" s="443"/>
      <c r="FA65" s="434">
        <f t="shared" si="250"/>
        <v>0</v>
      </c>
      <c r="FB65" s="435" t="str">
        <f t="shared" si="251"/>
        <v>- // -</v>
      </c>
      <c r="FC65" s="434">
        <f t="shared" si="315"/>
        <v>0</v>
      </c>
      <c r="FD65" s="434">
        <f t="shared" si="316"/>
        <v>0</v>
      </c>
      <c r="FE65" s="434">
        <f t="shared" si="252"/>
        <v>0</v>
      </c>
      <c r="FF65" s="435" t="str">
        <f t="shared" si="253"/>
        <v>- // -</v>
      </c>
      <c r="FG65" s="443">
        <v>5.2017899999999999</v>
      </c>
      <c r="FH65" s="443">
        <f>3.58+33.676</f>
        <v>37.256</v>
      </c>
      <c r="FI65" s="434">
        <f t="shared" si="254"/>
        <v>32.054209999999998</v>
      </c>
      <c r="FJ65" s="435">
        <f t="shared" si="255"/>
        <v>7.162149952227983</v>
      </c>
      <c r="FK65" s="434">
        <f t="shared" si="256"/>
        <v>5.2017899999999999</v>
      </c>
      <c r="FL65" s="434">
        <f t="shared" si="257"/>
        <v>5.2017899999999999</v>
      </c>
      <c r="FM65" s="434">
        <f t="shared" si="258"/>
        <v>0</v>
      </c>
      <c r="FN65" s="434">
        <f t="shared" si="259"/>
        <v>3.58</v>
      </c>
      <c r="FO65" s="434">
        <f t="shared" si="260"/>
        <v>3.58</v>
      </c>
      <c r="FP65" s="434">
        <f t="shared" si="261"/>
        <v>0</v>
      </c>
      <c r="FQ65" s="434">
        <f t="shared" si="262"/>
        <v>-1.6217899999999998</v>
      </c>
      <c r="FR65" s="435">
        <f t="shared" si="263"/>
        <v>0.68822463036762349</v>
      </c>
      <c r="FS65" s="443">
        <v>0</v>
      </c>
      <c r="FT65" s="443"/>
      <c r="FU65" s="434">
        <f t="shared" si="264"/>
        <v>0</v>
      </c>
      <c r="FV65" s="435" t="str">
        <f t="shared" si="265"/>
        <v>- // -</v>
      </c>
      <c r="FW65" s="443">
        <v>0</v>
      </c>
      <c r="FX65" s="443"/>
      <c r="FY65" s="434">
        <f t="shared" si="266"/>
        <v>0</v>
      </c>
      <c r="FZ65" s="435" t="str">
        <f t="shared" si="267"/>
        <v>- // -</v>
      </c>
      <c r="GA65" s="434">
        <f t="shared" si="317"/>
        <v>0</v>
      </c>
      <c r="GB65" s="434">
        <f t="shared" si="318"/>
        <v>33.676000000000002</v>
      </c>
      <c r="GC65" s="434">
        <f t="shared" si="268"/>
        <v>33.676000000000002</v>
      </c>
      <c r="GD65" s="435" t="str">
        <f t="shared" si="269"/>
        <v>- // -</v>
      </c>
      <c r="GE65" s="443">
        <v>6</v>
      </c>
      <c r="GF65" s="443"/>
      <c r="GG65" s="434">
        <f t="shared" si="270"/>
        <v>-6</v>
      </c>
      <c r="GH65" s="435">
        <f t="shared" si="271"/>
        <v>0</v>
      </c>
      <c r="GI65" s="434">
        <f t="shared" si="272"/>
        <v>6</v>
      </c>
      <c r="GJ65" s="434">
        <f t="shared" si="273"/>
        <v>6</v>
      </c>
      <c r="GK65" s="434">
        <f t="shared" si="274"/>
        <v>0</v>
      </c>
      <c r="GL65" s="434">
        <f t="shared" si="275"/>
        <v>0</v>
      </c>
      <c r="GM65" s="434">
        <f t="shared" si="276"/>
        <v>0</v>
      </c>
      <c r="GN65" s="434">
        <f t="shared" si="277"/>
        <v>0</v>
      </c>
      <c r="GO65" s="434">
        <f t="shared" si="278"/>
        <v>-6</v>
      </c>
      <c r="GP65" s="435">
        <f t="shared" si="279"/>
        <v>0</v>
      </c>
      <c r="GQ65" s="443">
        <v>0</v>
      </c>
      <c r="GR65" s="443"/>
      <c r="GS65" s="434">
        <f t="shared" si="280"/>
        <v>0</v>
      </c>
      <c r="GT65" s="435" t="str">
        <f t="shared" si="281"/>
        <v>- // -</v>
      </c>
      <c r="GU65" s="436"/>
      <c r="GV65" s="434">
        <f t="shared" si="282"/>
        <v>45.201790000000003</v>
      </c>
      <c r="GW65" s="434">
        <f t="shared" si="283"/>
        <v>47.085999999999999</v>
      </c>
      <c r="GX65" s="434">
        <f t="shared" si="284"/>
        <v>1.8842099999999959</v>
      </c>
      <c r="GY65" s="435">
        <f t="shared" si="285"/>
        <v>1.0416844111704424</v>
      </c>
      <c r="GZ65" s="434">
        <f t="shared" si="286"/>
        <v>45.201790000000003</v>
      </c>
      <c r="HA65" s="434">
        <f t="shared" si="287"/>
        <v>45.201790000000003</v>
      </c>
      <c r="HB65" s="434">
        <f t="shared" si="288"/>
        <v>0</v>
      </c>
      <c r="HC65" s="434">
        <f t="shared" si="289"/>
        <v>13.41</v>
      </c>
      <c r="HD65" s="434">
        <f t="shared" si="290"/>
        <v>13.41</v>
      </c>
      <c r="HE65" s="434">
        <f t="shared" si="291"/>
        <v>0</v>
      </c>
      <c r="HF65" s="434">
        <f t="shared" si="292"/>
        <v>-31.791790000000002</v>
      </c>
      <c r="HG65" s="435">
        <f t="shared" si="293"/>
        <v>0.29666966728529998</v>
      </c>
      <c r="HH65" s="434">
        <f t="shared" si="294"/>
        <v>0</v>
      </c>
      <c r="HI65" s="434">
        <f t="shared" si="295"/>
        <v>0</v>
      </c>
      <c r="HJ65" s="434">
        <f t="shared" si="296"/>
        <v>0</v>
      </c>
      <c r="HK65" s="435" t="str">
        <f t="shared" si="297"/>
        <v>- // -</v>
      </c>
      <c r="HL65" s="443">
        <v>0</v>
      </c>
      <c r="HM65" s="443"/>
      <c r="HN65" s="434">
        <f t="shared" si="298"/>
        <v>0</v>
      </c>
      <c r="HO65" s="435" t="str">
        <f t="shared" si="299"/>
        <v>- // -</v>
      </c>
      <c r="HP65" s="434">
        <f t="shared" si="319"/>
        <v>0</v>
      </c>
      <c r="HQ65" s="434">
        <f t="shared" si="320"/>
        <v>33.676000000000002</v>
      </c>
      <c r="HR65" s="434">
        <f t="shared" si="300"/>
        <v>33.676000000000002</v>
      </c>
      <c r="HS65" s="435" t="str">
        <f t="shared" si="301"/>
        <v>- // -</v>
      </c>
      <c r="HT65" s="436"/>
      <c r="HU65" s="434">
        <f t="shared" si="302"/>
        <v>-31.771209999999996</v>
      </c>
      <c r="HV65" s="435">
        <f t="shared" si="303"/>
        <v>0.58724214984475076</v>
      </c>
      <c r="HW65" s="436"/>
      <c r="HX65" s="434">
        <f>IF([19]Настройка!$D$13="январь",0,IF([19]Настройка!$D$13="февраль",0,IF(OR([19]Настройка!$D$13="март",[19]Настройка!$D$13="I квартал"),DK65,IF([19]Настройка!$D$13="апрель",DK65,IF([19]Настройка!$D$13="май",DK65,IF(OR([19]Настройка!$D$13="июнь",[19]Настройка!$D$13="II квартал"),DK65+EI65,IF([19]Настройка!$D$13="июль",DK65+EI65,IF([19]Настройка!$D$13="август",DK65+EI65,IF(OR([19]Настройка!$D$13="сентябрь",[19]Настройка!$D$13="III квартал"),DK65+EI65+FG65,IF([19]Настройка!$D$13="октябрь",DK65+EI65+FG65,IF([19]Настройка!$D$13="ноябрь",DK65+EI65+FG65,IF(OR([19]Настройка!$D$13="декабрь",[19]Настройка!$D$13="IV квартал"),GV65,"Ошибка"))))))))))))</f>
        <v>39.201790000000003</v>
      </c>
      <c r="HY65" s="434">
        <f>IF([19]Настройка!$D$13="январь",0,IF([19]Настройка!$D$13="февраль",0,IF(OR([19]Настройка!$D$13="март",[19]Настройка!$D$13="I квартал"),DL65,IF([19]Настройка!$D$13="апрель",DL65,IF([19]Настройка!$D$13="май",DL65,IF(OR([19]Настройка!$D$13="июнь",[19]Настройка!$D$13="II квартал"),DL65+EJ65,IF([19]Настройка!$D$13="июль",DL65+EJ65,IF([19]Настройка!$D$13="август",DL65+EJ65,IF(OR([19]Настройка!$D$13="сентябрь",[19]Настройка!$D$13="III квартал"),DL65+EJ65+FH65,IF([19]Настройка!$D$13="октябрь",DL65+EJ65+FH65,IF([19]Настройка!$D$13="ноябрь",DL65+EJ65+FH65,IF(OR([19]Настройка!$D$13="декабрь",[19]Настройка!$D$13="IV квартал"),GW65,"Ошибка"))))))))))))</f>
        <v>47.085999999999999</v>
      </c>
      <c r="HZ65" s="434">
        <f t="shared" si="304"/>
        <v>7.8842099999999959</v>
      </c>
      <c r="IA65" s="435">
        <f t="shared" si="305"/>
        <v>1.2011186223894368</v>
      </c>
      <c r="IB65" s="447">
        <f t="shared" si="306"/>
        <v>39.201790000000003</v>
      </c>
      <c r="IC65" s="434">
        <f>IF([19]Настройка!$D$13="январь",K65,IF([19]Настройка!$D$13="февраль",K65+S65,IF(OR([19]Настройка!$D$13="март",[19]Настройка!$D$13="I квартал"),DP65,IF([19]Настройка!$D$13="апрель",DP65+AI65,IF([19]Настройка!$D$13="май",DP65+AI65+AQ65,IF(OR([19]Настройка!$D$13="июнь",[19]Настройка!$D$13="II квартал"),DP65+EN65,IF([19]Настройка!$D$13="июль",DP65+EN65+BG65,IF([19]Настройка!$D$13="август",DP65+EN65+BG65+BO65,IF(OR([19]Настройка!$D$13="сентябрь",[19]Настройка!$D$13="III квартал"),DP65+EN65+FL65,IF([19]Настройка!$D$13="октябрь",DP65+EN65+FL65+CE65,IF([19]Настройка!$D$13="ноябрь",DP65+EN65+FL65+CE65+CM65,IF(OR([19]Настройка!$D$13="декабрь",[19]Настройка!$D$13="IV квартал"),HA65,"Ошибка"))))))))))))</f>
        <v>39.201790000000003</v>
      </c>
      <c r="ID65" s="447">
        <f>IF([19]Настройка!$D$13="январь",L65,IF([19]Настройка!$D$13="февраль",L65+T65,IF(OR([19]Настройка!$D$13="март",[19]Настройка!$D$13="I квартал"),DQ65,IF([19]Настройка!$D$13="апрель",DQ65+AJ65,IF([19]Настройка!$D$13="май",DQ65+AJ65+AR65,IF(OR([19]Настройка!$D$13="июнь",[19]Настройка!$D$13="II квартал"),DQ65+EO65,IF([19]Настройка!$D$13="июль",DQ65+EO65+BH65,IF([19]Настройка!$D$13="август",DQ65+EO65+BH65+BP65,IF(OR([19]Настройка!$D$13="сентябрь",[19]Настройка!$D$13="III квартал"),DQ65+EO65+FM65,IF([19]Настройка!$D$13="октябрь",DQ65+EO65+FM65+CF65,IF([19]Настройка!$D$13="ноябрь",DQ65+EO65+FM65+CF65+CN65,IF(OR([19]Настройка!$D$13="декабрь",[19]Настройка!$D$13="IV квартал"),HB65,"Ошибка"))))))))))))</f>
        <v>0</v>
      </c>
      <c r="IE65" s="447">
        <f t="shared" si="307"/>
        <v>13.41</v>
      </c>
      <c r="IF65" s="434">
        <f>IF([19]Настройка!$D$13="январь",N65,IF([19]Настройка!$D$13="февраль",N65+V65,IF(OR([19]Настройка!$D$13="март",[19]Настройка!$D$13="I квартал"),DS65,IF([19]Настройка!$D$13="апрель",DS65+AL65,IF([19]Настройка!$D$13="май",DS65+AL65+AT65,IF(OR([19]Настройка!$D$13="июнь",[19]Настройка!$D$13="II квартал"),DS65+EQ65,IF([19]Настройка!$D$13="июль",DS65+EQ65+BJ65,IF([19]Настройка!$D$13="август",DS65+EQ65+BJ65+BR65,IF(OR([19]Настройка!$D$13="сентябрь",[19]Настройка!$D$13="III квартал"),DS65+EQ65+FO65,IF([19]Настройка!$D$13="октябрь",DS65+EQ65+FO65+CH65,IF([19]Настройка!$D$13="ноябрь",DS65+EQ65+FO65+CH65+CP65,IF(OR([19]Настройка!$D$13="декабрь",[19]Настройка!$D$13="IV квартал"),HD65,"Ошибка"))))))))))))</f>
        <v>13.41</v>
      </c>
      <c r="IG65" s="447">
        <f>IF([19]Настройка!$D$13="январь",O65,IF([19]Настройка!$D$13="февраль",O65+W65,IF(OR([19]Настройка!$D$13="март",[19]Настройка!$D$13="I квартал"),DT65,IF([19]Настройка!$D$13="апрель",DT65+AM65,IF([19]Настройка!$D$13="май",DT65+AM65+AU65,IF(OR([19]Настройка!$D$13="июнь",[19]Настройка!$D$13="II квартал"),DT65+ER65,IF([19]Настройка!$D$13="июль",DT65+ER65+BK65,IF([19]Настройка!$D$13="август",DT65+ER65+BK65+BS65,IF(OR([19]Настройка!$D$13="сентябрь",[19]Настройка!$D$13="III квартал"),DT65+ER65+FP65,IF([19]Настройка!$D$13="октябрь",DT65+ER65+FP65+CI65,IF([19]Настройка!$D$13="ноябрь",DT65+ER65+FP65+CI65+CQ65,IF(OR([19]Настройка!$D$13="декабрь",[19]Настройка!$D$13="IV квартал"),HE65,"Ошибка"))))))))))))</f>
        <v>0</v>
      </c>
      <c r="IH65" s="434">
        <f t="shared" si="308"/>
        <v>-25.791790000000002</v>
      </c>
      <c r="II65" s="435">
        <f t="shared" si="309"/>
        <v>0.34207621641766867</v>
      </c>
      <c r="IK65" s="439"/>
    </row>
    <row r="66" spans="1:245" s="438" customFormat="1" outlineLevel="2">
      <c r="A66" s="422">
        <f t="shared" si="310"/>
        <v>53</v>
      </c>
      <c r="B66" s="450" t="s">
        <v>1791</v>
      </c>
      <c r="C66" s="441">
        <v>12090708</v>
      </c>
      <c r="D66" s="433"/>
      <c r="E66" s="442">
        <v>2180.9405279999996</v>
      </c>
      <c r="F66" s="442">
        <v>2171.3995599999998</v>
      </c>
      <c r="G66" s="434">
        <f t="shared" si="168"/>
        <v>-9.5409679999997934</v>
      </c>
      <c r="H66" s="435">
        <f t="shared" si="169"/>
        <v>0.99562529657388266</v>
      </c>
      <c r="I66" s="436"/>
      <c r="J66" s="442">
        <v>1071.155</v>
      </c>
      <c r="K66" s="434">
        <f t="shared" si="170"/>
        <v>1071.155</v>
      </c>
      <c r="L66" s="442">
        <v>0</v>
      </c>
      <c r="M66" s="442">
        <v>1071.155</v>
      </c>
      <c r="N66" s="434">
        <f t="shared" si="171"/>
        <v>1071.155</v>
      </c>
      <c r="O66" s="443"/>
      <c r="P66" s="434">
        <f t="shared" si="172"/>
        <v>0</v>
      </c>
      <c r="Q66" s="435">
        <f t="shared" si="173"/>
        <v>1</v>
      </c>
      <c r="R66" s="442">
        <v>96.155000000000001</v>
      </c>
      <c r="S66" s="434">
        <f t="shared" si="174"/>
        <v>96.155000000000001</v>
      </c>
      <c r="T66" s="442">
        <v>0</v>
      </c>
      <c r="U66" s="442">
        <v>96.155000000000001</v>
      </c>
      <c r="V66" s="434">
        <f t="shared" si="175"/>
        <v>96.155000000000001</v>
      </c>
      <c r="W66" s="443"/>
      <c r="X66" s="434">
        <f t="shared" si="176"/>
        <v>0</v>
      </c>
      <c r="Y66" s="435">
        <f t="shared" si="177"/>
        <v>1</v>
      </c>
      <c r="Z66" s="442">
        <v>101.48624</v>
      </c>
      <c r="AA66" s="434">
        <f t="shared" si="178"/>
        <v>101.48624</v>
      </c>
      <c r="AB66" s="442">
        <v>0</v>
      </c>
      <c r="AC66" s="442">
        <v>118.10534999999999</v>
      </c>
      <c r="AD66" s="434">
        <f t="shared" si="179"/>
        <v>118.10534999999999</v>
      </c>
      <c r="AE66" s="443"/>
      <c r="AF66" s="434">
        <f t="shared" si="180"/>
        <v>16.619109999999992</v>
      </c>
      <c r="AG66" s="435">
        <f t="shared" si="181"/>
        <v>1.1637572738924999</v>
      </c>
      <c r="AH66" s="442">
        <v>117.263648</v>
      </c>
      <c r="AI66" s="434">
        <f t="shared" si="182"/>
        <v>117.263648</v>
      </c>
      <c r="AJ66" s="442">
        <v>0</v>
      </c>
      <c r="AK66" s="442">
        <v>96.155000000000001</v>
      </c>
      <c r="AL66" s="434">
        <f t="shared" si="183"/>
        <v>96.155000000000001</v>
      </c>
      <c r="AM66" s="443"/>
      <c r="AN66" s="434">
        <f t="shared" si="184"/>
        <v>-21.108648000000002</v>
      </c>
      <c r="AO66" s="435">
        <f t="shared" si="185"/>
        <v>0.81998984032971578</v>
      </c>
      <c r="AP66" s="442">
        <v>635.85252007999998</v>
      </c>
      <c r="AQ66" s="434">
        <f t="shared" si="186"/>
        <v>635.85252007999998</v>
      </c>
      <c r="AR66" s="442">
        <v>0</v>
      </c>
      <c r="AS66" s="442">
        <v>96.155000000000001</v>
      </c>
      <c r="AT66" s="434">
        <f t="shared" si="187"/>
        <v>96.155000000000001</v>
      </c>
      <c r="AU66" s="443"/>
      <c r="AV66" s="434">
        <f t="shared" si="188"/>
        <v>-539.69752008</v>
      </c>
      <c r="AW66" s="435">
        <f t="shared" si="189"/>
        <v>0.15122217332393717</v>
      </c>
      <c r="AX66" s="442">
        <v>311.77745399999998</v>
      </c>
      <c r="AY66" s="434">
        <f t="shared" si="190"/>
        <v>311.77745399999998</v>
      </c>
      <c r="AZ66" s="442">
        <v>0</v>
      </c>
      <c r="BA66" s="442">
        <v>96.155000000000001</v>
      </c>
      <c r="BB66" s="434">
        <f t="shared" si="191"/>
        <v>96.155000000000001</v>
      </c>
      <c r="BC66" s="443"/>
      <c r="BD66" s="434">
        <f t="shared" si="192"/>
        <v>-215.62245399999998</v>
      </c>
      <c r="BE66" s="435">
        <f t="shared" si="193"/>
        <v>0.30840908720744126</v>
      </c>
      <c r="BF66" s="442">
        <v>101.770724</v>
      </c>
      <c r="BG66" s="434">
        <f t="shared" si="194"/>
        <v>101.770724</v>
      </c>
      <c r="BH66" s="442">
        <v>0</v>
      </c>
      <c r="BI66" s="442">
        <v>96.155000000000001</v>
      </c>
      <c r="BJ66" s="434">
        <f t="shared" si="195"/>
        <v>96.155000000000001</v>
      </c>
      <c r="BK66" s="443"/>
      <c r="BL66" s="434">
        <f t="shared" si="196"/>
        <v>-5.6157240000000002</v>
      </c>
      <c r="BM66" s="435">
        <f t="shared" si="197"/>
        <v>0.94481984819131282</v>
      </c>
      <c r="BN66" s="442">
        <v>101.770724</v>
      </c>
      <c r="BO66" s="434">
        <f t="shared" si="198"/>
        <v>101.770724</v>
      </c>
      <c r="BP66" s="442">
        <v>0</v>
      </c>
      <c r="BQ66" s="442">
        <v>589.94467999999995</v>
      </c>
      <c r="BR66" s="434">
        <f t="shared" si="199"/>
        <v>589.94467999999995</v>
      </c>
      <c r="BS66" s="443"/>
      <c r="BT66" s="434">
        <f t="shared" si="200"/>
        <v>488.17395599999998</v>
      </c>
      <c r="BU66" s="435">
        <f t="shared" si="201"/>
        <v>5.796801445570928</v>
      </c>
      <c r="BV66" s="442">
        <v>101.770724</v>
      </c>
      <c r="BW66" s="434">
        <f t="shared" si="202"/>
        <v>101.770724</v>
      </c>
      <c r="BX66" s="442">
        <v>0</v>
      </c>
      <c r="BY66" s="442">
        <v>547.41720999999995</v>
      </c>
      <c r="BZ66" s="434">
        <f t="shared" si="203"/>
        <v>547.41720999999995</v>
      </c>
      <c r="CA66" s="443"/>
      <c r="CB66" s="434">
        <f t="shared" si="204"/>
        <v>445.64648599999998</v>
      </c>
      <c r="CC66" s="435">
        <f t="shared" si="205"/>
        <v>5.3789261634809629</v>
      </c>
      <c r="CD66" s="442">
        <v>101.770724</v>
      </c>
      <c r="CE66" s="434">
        <f t="shared" si="206"/>
        <v>101.770724</v>
      </c>
      <c r="CF66" s="442">
        <v>0</v>
      </c>
      <c r="CG66" s="442"/>
      <c r="CH66" s="434">
        <f t="shared" si="207"/>
        <v>0</v>
      </c>
      <c r="CI66" s="443"/>
      <c r="CJ66" s="434">
        <f t="shared" si="208"/>
        <v>-101.770724</v>
      </c>
      <c r="CK66" s="435">
        <f t="shared" si="209"/>
        <v>0</v>
      </c>
      <c r="CL66" s="442">
        <v>101.770724</v>
      </c>
      <c r="CM66" s="434">
        <f t="shared" si="210"/>
        <v>101.770724</v>
      </c>
      <c r="CN66" s="442">
        <v>0</v>
      </c>
      <c r="CO66" s="442"/>
      <c r="CP66" s="434">
        <f t="shared" si="211"/>
        <v>0</v>
      </c>
      <c r="CQ66" s="443"/>
      <c r="CR66" s="434">
        <f t="shared" si="212"/>
        <v>-101.770724</v>
      </c>
      <c r="CS66" s="435">
        <f t="shared" si="213"/>
        <v>0</v>
      </c>
      <c r="CT66" s="442">
        <v>101.770724</v>
      </c>
      <c r="CU66" s="434">
        <f t="shared" si="214"/>
        <v>101.770724</v>
      </c>
      <c r="CV66" s="442">
        <v>0</v>
      </c>
      <c r="CW66" s="442"/>
      <c r="CX66" s="434">
        <f t="shared" si="215"/>
        <v>0</v>
      </c>
      <c r="CY66" s="443"/>
      <c r="CZ66" s="434">
        <f t="shared" si="216"/>
        <v>-101.770724</v>
      </c>
      <c r="DA66" s="435">
        <f t="shared" si="217"/>
        <v>0</v>
      </c>
      <c r="DB66" s="436"/>
      <c r="DC66" s="443">
        <v>0</v>
      </c>
      <c r="DD66" s="443">
        <f t="shared" si="311"/>
        <v>0</v>
      </c>
      <c r="DE66" s="434">
        <f t="shared" si="218"/>
        <v>0</v>
      </c>
      <c r="DF66" s="435" t="str">
        <f t="shared" si="219"/>
        <v>- // -</v>
      </c>
      <c r="DG66" s="443">
        <v>300</v>
      </c>
      <c r="DH66" s="443">
        <f t="shared" si="312"/>
        <v>300</v>
      </c>
      <c r="DI66" s="434">
        <f t="shared" si="220"/>
        <v>0</v>
      </c>
      <c r="DJ66" s="435">
        <f t="shared" si="221"/>
        <v>1</v>
      </c>
      <c r="DK66" s="443">
        <v>989.90488800000003</v>
      </c>
      <c r="DL66" s="443">
        <v>985.41534999999999</v>
      </c>
      <c r="DM66" s="434">
        <f t="shared" si="222"/>
        <v>-4.4895380000000387</v>
      </c>
      <c r="DN66" s="435">
        <f t="shared" si="223"/>
        <v>0.99546467741050282</v>
      </c>
      <c r="DO66" s="434">
        <f t="shared" si="224"/>
        <v>1268.7962399999999</v>
      </c>
      <c r="DP66" s="434">
        <f t="shared" si="225"/>
        <v>1268.7962399999999</v>
      </c>
      <c r="DQ66" s="434">
        <f t="shared" si="226"/>
        <v>0</v>
      </c>
      <c r="DR66" s="434">
        <f t="shared" si="227"/>
        <v>1285.41535</v>
      </c>
      <c r="DS66" s="434">
        <f t="shared" si="228"/>
        <v>1285.41535</v>
      </c>
      <c r="DT66" s="434">
        <f t="shared" si="229"/>
        <v>0</v>
      </c>
      <c r="DU66" s="434">
        <f t="shared" si="230"/>
        <v>16.619110000000092</v>
      </c>
      <c r="DV66" s="435">
        <f t="shared" si="231"/>
        <v>1.0130983285385524</v>
      </c>
      <c r="DW66" s="443">
        <v>0</v>
      </c>
      <c r="DX66" s="443"/>
      <c r="DY66" s="434">
        <f t="shared" si="232"/>
        <v>0</v>
      </c>
      <c r="DZ66" s="435" t="str">
        <f t="shared" si="233"/>
        <v>- // -</v>
      </c>
      <c r="EA66" s="443">
        <v>0</v>
      </c>
      <c r="EB66" s="443"/>
      <c r="EC66" s="434">
        <f t="shared" si="234"/>
        <v>0</v>
      </c>
      <c r="ED66" s="435" t="str">
        <f t="shared" si="235"/>
        <v>- // -</v>
      </c>
      <c r="EE66" s="434">
        <f t="shared" si="313"/>
        <v>21.10864800000013</v>
      </c>
      <c r="EF66" s="434">
        <f t="shared" si="314"/>
        <v>0</v>
      </c>
      <c r="EG66" s="434">
        <f t="shared" si="236"/>
        <v>-21.10864800000013</v>
      </c>
      <c r="EH66" s="435">
        <f t="shared" si="237"/>
        <v>0</v>
      </c>
      <c r="EI66" s="443">
        <v>1049.40070008</v>
      </c>
      <c r="EJ66" s="443">
        <v>288.46499999999997</v>
      </c>
      <c r="EK66" s="434">
        <f t="shared" si="238"/>
        <v>-760.93570008000006</v>
      </c>
      <c r="EL66" s="435">
        <f t="shared" si="239"/>
        <v>0.27488546555954191</v>
      </c>
      <c r="EM66" s="434">
        <f t="shared" si="240"/>
        <v>1064.8936220799999</v>
      </c>
      <c r="EN66" s="434">
        <f t="shared" si="241"/>
        <v>1064.8936220799999</v>
      </c>
      <c r="EO66" s="434">
        <f t="shared" si="242"/>
        <v>0</v>
      </c>
      <c r="EP66" s="434">
        <f t="shared" si="243"/>
        <v>288.46500000000003</v>
      </c>
      <c r="EQ66" s="434">
        <f t="shared" si="244"/>
        <v>288.46500000000003</v>
      </c>
      <c r="ER66" s="434">
        <f t="shared" si="245"/>
        <v>0</v>
      </c>
      <c r="ES66" s="434">
        <f t="shared" si="246"/>
        <v>-776.42862207999985</v>
      </c>
      <c r="ET66" s="435">
        <f t="shared" si="247"/>
        <v>0.27088621249938255</v>
      </c>
      <c r="EU66" s="443">
        <v>0</v>
      </c>
      <c r="EV66" s="443"/>
      <c r="EW66" s="434">
        <f t="shared" si="248"/>
        <v>0</v>
      </c>
      <c r="EX66" s="435" t="str">
        <f t="shared" si="249"/>
        <v>- // -</v>
      </c>
      <c r="EY66" s="443">
        <v>0</v>
      </c>
      <c r="EZ66" s="443"/>
      <c r="FA66" s="434">
        <f t="shared" si="250"/>
        <v>0</v>
      </c>
      <c r="FB66" s="435" t="str">
        <f t="shared" si="251"/>
        <v>- // -</v>
      </c>
      <c r="FC66" s="434">
        <f t="shared" si="315"/>
        <v>5.6157260000002225</v>
      </c>
      <c r="FD66" s="434">
        <f t="shared" si="316"/>
        <v>-5.6843418860808015E-14</v>
      </c>
      <c r="FE66" s="434">
        <f t="shared" si="252"/>
        <v>-5.6157260000002793</v>
      </c>
      <c r="FF66" s="435">
        <f t="shared" si="253"/>
        <v>-1.0122185245648695E-14</v>
      </c>
      <c r="FG66" s="443">
        <v>305.31217199999998</v>
      </c>
      <c r="FH66" s="443">
        <f>639.72721+3.2235</f>
        <v>642.95070999999996</v>
      </c>
      <c r="FI66" s="434">
        <f t="shared" si="254"/>
        <v>337.63853799999998</v>
      </c>
      <c r="FJ66" s="435">
        <f t="shared" si="255"/>
        <v>2.1058797157946261</v>
      </c>
      <c r="FK66" s="434">
        <f t="shared" si="256"/>
        <v>305.31217200000003</v>
      </c>
      <c r="FL66" s="434">
        <f t="shared" si="257"/>
        <v>305.31217200000003</v>
      </c>
      <c r="FM66" s="434">
        <f t="shared" si="258"/>
        <v>0</v>
      </c>
      <c r="FN66" s="434">
        <f t="shared" si="259"/>
        <v>1233.5168899999999</v>
      </c>
      <c r="FO66" s="434">
        <f t="shared" si="260"/>
        <v>1233.5168899999999</v>
      </c>
      <c r="FP66" s="434">
        <f t="shared" si="261"/>
        <v>0</v>
      </c>
      <c r="FQ66" s="434">
        <f t="shared" si="262"/>
        <v>928.20471799999984</v>
      </c>
      <c r="FR66" s="435">
        <f t="shared" si="263"/>
        <v>4.0401824857477342</v>
      </c>
      <c r="FS66" s="443">
        <v>0</v>
      </c>
      <c r="FT66" s="443"/>
      <c r="FU66" s="434">
        <f t="shared" si="264"/>
        <v>0</v>
      </c>
      <c r="FV66" s="435" t="str">
        <f t="shared" si="265"/>
        <v>- // -</v>
      </c>
      <c r="FW66" s="443">
        <v>0</v>
      </c>
      <c r="FX66" s="443">
        <v>593.78967999999998</v>
      </c>
      <c r="FY66" s="434">
        <f t="shared" si="266"/>
        <v>593.78967999999998</v>
      </c>
      <c r="FZ66" s="435" t="str">
        <f t="shared" si="267"/>
        <v>- // -</v>
      </c>
      <c r="GA66" s="434">
        <f t="shared" si="317"/>
        <v>5.6157260000001656</v>
      </c>
      <c r="GB66" s="434">
        <f t="shared" si="318"/>
        <v>3.2234999999999445</v>
      </c>
      <c r="GC66" s="434">
        <f t="shared" si="268"/>
        <v>-2.3922260000002211</v>
      </c>
      <c r="GD66" s="435">
        <f t="shared" si="269"/>
        <v>0.57401304835738953</v>
      </c>
      <c r="GE66" s="443">
        <v>305.31217199999998</v>
      </c>
      <c r="GF66" s="443"/>
      <c r="GG66" s="434">
        <f t="shared" si="270"/>
        <v>-305.31217199999998</v>
      </c>
      <c r="GH66" s="435">
        <f t="shared" si="271"/>
        <v>0</v>
      </c>
      <c r="GI66" s="434">
        <f t="shared" si="272"/>
        <v>305.31217200000003</v>
      </c>
      <c r="GJ66" s="434">
        <f t="shared" si="273"/>
        <v>305.31217200000003</v>
      </c>
      <c r="GK66" s="434">
        <f t="shared" si="274"/>
        <v>0</v>
      </c>
      <c r="GL66" s="434">
        <f t="shared" si="275"/>
        <v>0</v>
      </c>
      <c r="GM66" s="434">
        <f t="shared" si="276"/>
        <v>0</v>
      </c>
      <c r="GN66" s="434">
        <f t="shared" si="277"/>
        <v>0</v>
      </c>
      <c r="GO66" s="434">
        <f t="shared" si="278"/>
        <v>-305.31217200000003</v>
      </c>
      <c r="GP66" s="435">
        <f t="shared" si="279"/>
        <v>0</v>
      </c>
      <c r="GQ66" s="443">
        <v>0</v>
      </c>
      <c r="GR66" s="443"/>
      <c r="GS66" s="434">
        <f t="shared" si="280"/>
        <v>0</v>
      </c>
      <c r="GT66" s="435" t="str">
        <f t="shared" si="281"/>
        <v>- // -</v>
      </c>
      <c r="GU66" s="436"/>
      <c r="GV66" s="434">
        <f t="shared" si="282"/>
        <v>2649.9299320800001</v>
      </c>
      <c r="GW66" s="434">
        <f t="shared" si="283"/>
        <v>1916.83106</v>
      </c>
      <c r="GX66" s="434">
        <f t="shared" si="284"/>
        <v>-733.09887208000009</v>
      </c>
      <c r="GY66" s="435">
        <f t="shared" si="285"/>
        <v>0.72335160141212818</v>
      </c>
      <c r="GZ66" s="434">
        <f t="shared" si="286"/>
        <v>2944.3142060799996</v>
      </c>
      <c r="HA66" s="434">
        <f t="shared" si="287"/>
        <v>2944.3142060799996</v>
      </c>
      <c r="HB66" s="434">
        <f t="shared" si="288"/>
        <v>0</v>
      </c>
      <c r="HC66" s="434">
        <f t="shared" si="289"/>
        <v>2807.3972399999998</v>
      </c>
      <c r="HD66" s="434">
        <f t="shared" si="290"/>
        <v>2807.3972399999998</v>
      </c>
      <c r="HE66" s="434">
        <f t="shared" si="291"/>
        <v>0</v>
      </c>
      <c r="HF66" s="434">
        <f t="shared" si="292"/>
        <v>-136.91696607999984</v>
      </c>
      <c r="HG66" s="435">
        <f t="shared" si="293"/>
        <v>0.95349784143374827</v>
      </c>
      <c r="HH66" s="434">
        <f t="shared" si="294"/>
        <v>0</v>
      </c>
      <c r="HI66" s="434">
        <f t="shared" si="295"/>
        <v>0</v>
      </c>
      <c r="HJ66" s="434">
        <f t="shared" si="296"/>
        <v>0</v>
      </c>
      <c r="HK66" s="435" t="str">
        <f t="shared" si="297"/>
        <v>- // -</v>
      </c>
      <c r="HL66" s="443">
        <v>0</v>
      </c>
      <c r="HM66" s="443"/>
      <c r="HN66" s="434">
        <f t="shared" si="298"/>
        <v>0</v>
      </c>
      <c r="HO66" s="435" t="str">
        <f t="shared" si="299"/>
        <v>- // -</v>
      </c>
      <c r="HP66" s="434">
        <f t="shared" si="319"/>
        <v>5.6157260000001088</v>
      </c>
      <c r="HQ66" s="434">
        <f t="shared" si="320"/>
        <v>-590.56618000000003</v>
      </c>
      <c r="HR66" s="434">
        <f t="shared" si="300"/>
        <v>-596.18190600000014</v>
      </c>
      <c r="HS66" s="435">
        <f t="shared" si="301"/>
        <v>-105.16292639633568</v>
      </c>
      <c r="HT66" s="436"/>
      <c r="HU66" s="434">
        <f t="shared" si="302"/>
        <v>772.91464607999978</v>
      </c>
      <c r="HV66" s="435">
        <f t="shared" si="303"/>
        <v>1.3559522900888863</v>
      </c>
      <c r="HW66" s="436"/>
      <c r="HX66" s="434">
        <f>IF([19]Настройка!$D$13="январь",0,IF([19]Настройка!$D$13="февраль",0,IF(OR([19]Настройка!$D$13="март",[19]Настройка!$D$13="I квартал"),DK66,IF([19]Настройка!$D$13="апрель",DK66,IF([19]Настройка!$D$13="май",DK66,IF(OR([19]Настройка!$D$13="июнь",[19]Настройка!$D$13="II квартал"),DK66+EI66,IF([19]Настройка!$D$13="июль",DK66+EI66,IF([19]Настройка!$D$13="август",DK66+EI66,IF(OR([19]Настройка!$D$13="сентябрь",[19]Настройка!$D$13="III квартал"),DK66+EI66+FG66,IF([19]Настройка!$D$13="октябрь",DK66+EI66+FG66,IF([19]Настройка!$D$13="ноябрь",DK66+EI66+FG66,IF(OR([19]Настройка!$D$13="декабрь",[19]Настройка!$D$13="IV квартал"),GV66,"Ошибка"))))))))))))</f>
        <v>2344.6177600800002</v>
      </c>
      <c r="HY66" s="434">
        <f>IF([19]Настройка!$D$13="январь",0,IF([19]Настройка!$D$13="февраль",0,IF(OR([19]Настройка!$D$13="март",[19]Настройка!$D$13="I квартал"),DL66,IF([19]Настройка!$D$13="апрель",DL66,IF([19]Настройка!$D$13="май",DL66,IF(OR([19]Настройка!$D$13="июнь",[19]Настройка!$D$13="II квартал"),DL66+EJ66,IF([19]Настройка!$D$13="июль",DL66+EJ66,IF([19]Настройка!$D$13="август",DL66+EJ66,IF(OR([19]Настройка!$D$13="сентябрь",[19]Настройка!$D$13="III квартал"),DL66+EJ66+FH66,IF([19]Настройка!$D$13="октябрь",DL66+EJ66+FH66,IF([19]Настройка!$D$13="ноябрь",DL66+EJ66+FH66,IF(OR([19]Настройка!$D$13="декабрь",[19]Настройка!$D$13="IV квартал"),GW66,"Ошибка"))))))))))))</f>
        <v>1916.83106</v>
      </c>
      <c r="HZ66" s="434">
        <f t="shared" si="304"/>
        <v>-427.78670008000017</v>
      </c>
      <c r="IA66" s="435">
        <f t="shared" si="305"/>
        <v>0.81754522747221547</v>
      </c>
      <c r="IB66" s="447">
        <f t="shared" si="306"/>
        <v>2639.0020340799997</v>
      </c>
      <c r="IC66" s="434">
        <f>IF([19]Настройка!$D$13="январь",K66,IF([19]Настройка!$D$13="февраль",K66+S66,IF(OR([19]Настройка!$D$13="март",[19]Настройка!$D$13="I квартал"),DP66,IF([19]Настройка!$D$13="апрель",DP66+AI66,IF([19]Настройка!$D$13="май",DP66+AI66+AQ66,IF(OR([19]Настройка!$D$13="июнь",[19]Настройка!$D$13="II квартал"),DP66+EN66,IF([19]Настройка!$D$13="июль",DP66+EN66+BG66,IF([19]Настройка!$D$13="август",DP66+EN66+BG66+BO66,IF(OR([19]Настройка!$D$13="сентябрь",[19]Настройка!$D$13="III квартал"),DP66+EN66+FL66,IF([19]Настройка!$D$13="октябрь",DP66+EN66+FL66+CE66,IF([19]Настройка!$D$13="ноябрь",DP66+EN66+FL66+CE66+CM66,IF(OR([19]Настройка!$D$13="декабрь",[19]Настройка!$D$13="IV квартал"),HA66,"Ошибка"))))))))))))</f>
        <v>2639.0020340799997</v>
      </c>
      <c r="ID66" s="447">
        <f>IF([19]Настройка!$D$13="январь",L66,IF([19]Настройка!$D$13="февраль",L66+T66,IF(OR([19]Настройка!$D$13="март",[19]Настройка!$D$13="I квартал"),DQ66,IF([19]Настройка!$D$13="апрель",DQ66+AJ66,IF([19]Настройка!$D$13="май",DQ66+AJ66+AR66,IF(OR([19]Настройка!$D$13="июнь",[19]Настройка!$D$13="II квартал"),DQ66+EO66,IF([19]Настройка!$D$13="июль",DQ66+EO66+BH66,IF([19]Настройка!$D$13="август",DQ66+EO66+BH66+BP66,IF(OR([19]Настройка!$D$13="сентябрь",[19]Настройка!$D$13="III квартал"),DQ66+EO66+FM66,IF([19]Настройка!$D$13="октябрь",DQ66+EO66+FM66+CF66,IF([19]Настройка!$D$13="ноябрь",DQ66+EO66+FM66+CF66+CN66,IF(OR([19]Настройка!$D$13="декабрь",[19]Настройка!$D$13="IV квартал"),HB66,"Ошибка"))))))))))))</f>
        <v>0</v>
      </c>
      <c r="IE66" s="447">
        <f t="shared" si="307"/>
        <v>2807.3972399999998</v>
      </c>
      <c r="IF66" s="434">
        <f>IF([19]Настройка!$D$13="январь",N66,IF([19]Настройка!$D$13="февраль",N66+V66,IF(OR([19]Настройка!$D$13="март",[19]Настройка!$D$13="I квартал"),DS66,IF([19]Настройка!$D$13="апрель",DS66+AL66,IF([19]Настройка!$D$13="май",DS66+AL66+AT66,IF(OR([19]Настройка!$D$13="июнь",[19]Настройка!$D$13="II квартал"),DS66+EQ66,IF([19]Настройка!$D$13="июль",DS66+EQ66+BJ66,IF([19]Настройка!$D$13="август",DS66+EQ66+BJ66+BR66,IF(OR([19]Настройка!$D$13="сентябрь",[19]Настройка!$D$13="III квартал"),DS66+EQ66+FO66,IF([19]Настройка!$D$13="октябрь",DS66+EQ66+FO66+CH66,IF([19]Настройка!$D$13="ноябрь",DS66+EQ66+FO66+CH66+CP66,IF(OR([19]Настройка!$D$13="декабрь",[19]Настройка!$D$13="IV квартал"),HD66,"Ошибка"))))))))))))</f>
        <v>2807.3972399999998</v>
      </c>
      <c r="IG66" s="447">
        <f>IF([19]Настройка!$D$13="январь",O66,IF([19]Настройка!$D$13="февраль",O66+W66,IF(OR([19]Настройка!$D$13="март",[19]Настройка!$D$13="I квартал"),DT66,IF([19]Настройка!$D$13="апрель",DT66+AM66,IF([19]Настройка!$D$13="май",DT66+AM66+AU66,IF(OR([19]Настройка!$D$13="июнь",[19]Настройка!$D$13="II квартал"),DT66+ER66,IF([19]Настройка!$D$13="июль",DT66+ER66+BK66,IF([19]Настройка!$D$13="август",DT66+ER66+BK66+BS66,IF(OR([19]Настройка!$D$13="сентябрь",[19]Настройка!$D$13="III квартал"),DT66+ER66+FP66,IF([19]Настройка!$D$13="октябрь",DT66+ER66+FP66+CI66,IF([19]Настройка!$D$13="ноябрь",DT66+ER66+FP66+CI66+CQ66,IF(OR([19]Настройка!$D$13="декабрь",[19]Настройка!$D$13="IV квартал"),HE66,"Ошибка"))))))))))))</f>
        <v>0</v>
      </c>
      <c r="IH66" s="434">
        <f t="shared" si="308"/>
        <v>168.39520592000008</v>
      </c>
      <c r="II66" s="435">
        <f t="shared" si="309"/>
        <v>1.0638101842080261</v>
      </c>
      <c r="IK66" s="439"/>
    </row>
    <row r="67" spans="1:245" s="438" customFormat="1" outlineLevel="2">
      <c r="A67" s="422">
        <f t="shared" si="310"/>
        <v>54</v>
      </c>
      <c r="B67" s="450" t="s">
        <v>1792</v>
      </c>
      <c r="C67" s="441">
        <v>12090709</v>
      </c>
      <c r="D67" s="433"/>
      <c r="E67" s="442">
        <v>66</v>
      </c>
      <c r="F67" s="442">
        <v>84</v>
      </c>
      <c r="G67" s="434">
        <f t="shared" si="168"/>
        <v>18</v>
      </c>
      <c r="H67" s="435">
        <f t="shared" si="169"/>
        <v>1.2727272727272727</v>
      </c>
      <c r="I67" s="436"/>
      <c r="J67" s="442">
        <v>0</v>
      </c>
      <c r="K67" s="434">
        <f t="shared" si="170"/>
        <v>0</v>
      </c>
      <c r="L67" s="442">
        <v>0</v>
      </c>
      <c r="M67" s="442">
        <v>0</v>
      </c>
      <c r="N67" s="434">
        <f t="shared" si="171"/>
        <v>0</v>
      </c>
      <c r="O67" s="443"/>
      <c r="P67" s="434">
        <f t="shared" si="172"/>
        <v>0</v>
      </c>
      <c r="Q67" s="435" t="str">
        <f t="shared" si="173"/>
        <v>- // -</v>
      </c>
      <c r="R67" s="442">
        <v>0</v>
      </c>
      <c r="S67" s="434">
        <f t="shared" si="174"/>
        <v>0</v>
      </c>
      <c r="T67" s="442">
        <v>0</v>
      </c>
      <c r="U67" s="442">
        <v>0</v>
      </c>
      <c r="V67" s="434">
        <f t="shared" si="175"/>
        <v>0</v>
      </c>
      <c r="W67" s="443"/>
      <c r="X67" s="434">
        <f t="shared" si="176"/>
        <v>0</v>
      </c>
      <c r="Y67" s="435" t="str">
        <f t="shared" si="177"/>
        <v>- // -</v>
      </c>
      <c r="Z67" s="442">
        <v>21</v>
      </c>
      <c r="AA67" s="434">
        <f t="shared" si="178"/>
        <v>21</v>
      </c>
      <c r="AB67" s="442">
        <v>0</v>
      </c>
      <c r="AC67" s="442">
        <v>0</v>
      </c>
      <c r="AD67" s="434">
        <f t="shared" si="179"/>
        <v>0</v>
      </c>
      <c r="AE67" s="443"/>
      <c r="AF67" s="434">
        <f t="shared" si="180"/>
        <v>-21</v>
      </c>
      <c r="AG67" s="435">
        <f t="shared" si="181"/>
        <v>0</v>
      </c>
      <c r="AH67" s="442">
        <v>35</v>
      </c>
      <c r="AI67" s="434">
        <f t="shared" si="182"/>
        <v>35</v>
      </c>
      <c r="AJ67" s="442">
        <v>0</v>
      </c>
      <c r="AK67" s="442">
        <v>12</v>
      </c>
      <c r="AL67" s="434">
        <f t="shared" si="183"/>
        <v>12</v>
      </c>
      <c r="AM67" s="443"/>
      <c r="AN67" s="434">
        <f t="shared" si="184"/>
        <v>-23</v>
      </c>
      <c r="AO67" s="435">
        <f t="shared" si="185"/>
        <v>0.34285714285714286</v>
      </c>
      <c r="AP67" s="442">
        <v>257.01900000000001</v>
      </c>
      <c r="AQ67" s="434">
        <f t="shared" si="186"/>
        <v>257.01900000000001</v>
      </c>
      <c r="AR67" s="442">
        <v>0</v>
      </c>
      <c r="AS67" s="442">
        <v>0</v>
      </c>
      <c r="AT67" s="434">
        <f t="shared" si="187"/>
        <v>0</v>
      </c>
      <c r="AU67" s="443"/>
      <c r="AV67" s="434">
        <f t="shared" si="188"/>
        <v>-257.01900000000001</v>
      </c>
      <c r="AW67" s="435">
        <f t="shared" si="189"/>
        <v>0</v>
      </c>
      <c r="AX67" s="442">
        <v>30</v>
      </c>
      <c r="AY67" s="434">
        <f t="shared" si="190"/>
        <v>30</v>
      </c>
      <c r="AZ67" s="442">
        <v>0</v>
      </c>
      <c r="BA67" s="442">
        <v>24</v>
      </c>
      <c r="BB67" s="434">
        <f t="shared" si="191"/>
        <v>24</v>
      </c>
      <c r="BC67" s="443"/>
      <c r="BD67" s="434">
        <f t="shared" si="192"/>
        <v>-6</v>
      </c>
      <c r="BE67" s="435">
        <f t="shared" si="193"/>
        <v>0.8</v>
      </c>
      <c r="BF67" s="442">
        <v>30</v>
      </c>
      <c r="BG67" s="434">
        <f t="shared" si="194"/>
        <v>30</v>
      </c>
      <c r="BH67" s="442">
        <v>0</v>
      </c>
      <c r="BI67" s="442">
        <v>0</v>
      </c>
      <c r="BJ67" s="434">
        <f t="shared" si="195"/>
        <v>0</v>
      </c>
      <c r="BK67" s="443"/>
      <c r="BL67" s="434">
        <f t="shared" si="196"/>
        <v>-30</v>
      </c>
      <c r="BM67" s="435">
        <f t="shared" si="197"/>
        <v>0</v>
      </c>
      <c r="BN67" s="442">
        <v>72</v>
      </c>
      <c r="BO67" s="434">
        <f t="shared" si="198"/>
        <v>72</v>
      </c>
      <c r="BP67" s="442">
        <v>0</v>
      </c>
      <c r="BQ67" s="442">
        <v>41</v>
      </c>
      <c r="BR67" s="434">
        <f t="shared" si="199"/>
        <v>41</v>
      </c>
      <c r="BS67" s="443"/>
      <c r="BT67" s="434">
        <f t="shared" si="200"/>
        <v>-31</v>
      </c>
      <c r="BU67" s="435">
        <f t="shared" si="201"/>
        <v>0.56944444444444442</v>
      </c>
      <c r="BV67" s="442">
        <v>30</v>
      </c>
      <c r="BW67" s="434">
        <f t="shared" si="202"/>
        <v>30</v>
      </c>
      <c r="BX67" s="442">
        <v>0</v>
      </c>
      <c r="BY67" s="442">
        <v>26</v>
      </c>
      <c r="BZ67" s="434">
        <f t="shared" si="203"/>
        <v>26</v>
      </c>
      <c r="CA67" s="443"/>
      <c r="CB67" s="434">
        <f t="shared" si="204"/>
        <v>-4</v>
      </c>
      <c r="CC67" s="435">
        <f t="shared" si="205"/>
        <v>0.8666666666666667</v>
      </c>
      <c r="CD67" s="442">
        <v>30</v>
      </c>
      <c r="CE67" s="434">
        <f t="shared" si="206"/>
        <v>30</v>
      </c>
      <c r="CF67" s="442">
        <v>0</v>
      </c>
      <c r="CG67" s="442"/>
      <c r="CH67" s="434">
        <f t="shared" si="207"/>
        <v>0</v>
      </c>
      <c r="CI67" s="443"/>
      <c r="CJ67" s="434">
        <f t="shared" si="208"/>
        <v>-30</v>
      </c>
      <c r="CK67" s="435">
        <f t="shared" si="209"/>
        <v>0</v>
      </c>
      <c r="CL67" s="442">
        <v>30</v>
      </c>
      <c r="CM67" s="434">
        <f t="shared" si="210"/>
        <v>30</v>
      </c>
      <c r="CN67" s="442">
        <v>0</v>
      </c>
      <c r="CO67" s="442"/>
      <c r="CP67" s="434">
        <f t="shared" si="211"/>
        <v>0</v>
      </c>
      <c r="CQ67" s="443"/>
      <c r="CR67" s="434">
        <f t="shared" si="212"/>
        <v>-30</v>
      </c>
      <c r="CS67" s="435">
        <f t="shared" si="213"/>
        <v>0</v>
      </c>
      <c r="CT67" s="442">
        <v>30</v>
      </c>
      <c r="CU67" s="434">
        <f t="shared" si="214"/>
        <v>30</v>
      </c>
      <c r="CV67" s="442">
        <v>0</v>
      </c>
      <c r="CW67" s="442"/>
      <c r="CX67" s="434">
        <f t="shared" si="215"/>
        <v>0</v>
      </c>
      <c r="CY67" s="443"/>
      <c r="CZ67" s="434">
        <f t="shared" si="216"/>
        <v>-30</v>
      </c>
      <c r="DA67" s="435">
        <f t="shared" si="217"/>
        <v>0</v>
      </c>
      <c r="DB67" s="436"/>
      <c r="DC67" s="443">
        <v>0</v>
      </c>
      <c r="DD67" s="443">
        <f t="shared" si="311"/>
        <v>0</v>
      </c>
      <c r="DE67" s="434">
        <f t="shared" si="218"/>
        <v>0</v>
      </c>
      <c r="DF67" s="435" t="str">
        <f t="shared" si="219"/>
        <v>- // -</v>
      </c>
      <c r="DG67" s="443">
        <v>0</v>
      </c>
      <c r="DH67" s="443">
        <f t="shared" si="312"/>
        <v>0</v>
      </c>
      <c r="DI67" s="434">
        <f t="shared" si="220"/>
        <v>0</v>
      </c>
      <c r="DJ67" s="435" t="str">
        <f t="shared" si="221"/>
        <v>- // -</v>
      </c>
      <c r="DK67" s="443">
        <v>21</v>
      </c>
      <c r="DL67" s="443">
        <v>0</v>
      </c>
      <c r="DM67" s="434">
        <f t="shared" si="222"/>
        <v>-21</v>
      </c>
      <c r="DN67" s="435">
        <f t="shared" si="223"/>
        <v>0</v>
      </c>
      <c r="DO67" s="434">
        <f t="shared" si="224"/>
        <v>21</v>
      </c>
      <c r="DP67" s="434">
        <f t="shared" si="225"/>
        <v>21</v>
      </c>
      <c r="DQ67" s="434">
        <f t="shared" si="226"/>
        <v>0</v>
      </c>
      <c r="DR67" s="434">
        <f t="shared" si="227"/>
        <v>0</v>
      </c>
      <c r="DS67" s="434">
        <f t="shared" si="228"/>
        <v>0</v>
      </c>
      <c r="DT67" s="434">
        <f t="shared" si="229"/>
        <v>0</v>
      </c>
      <c r="DU67" s="434">
        <f t="shared" si="230"/>
        <v>-21</v>
      </c>
      <c r="DV67" s="435">
        <f t="shared" si="231"/>
        <v>0</v>
      </c>
      <c r="DW67" s="443">
        <v>0</v>
      </c>
      <c r="DX67" s="443"/>
      <c r="DY67" s="434">
        <f t="shared" si="232"/>
        <v>0</v>
      </c>
      <c r="DZ67" s="435" t="str">
        <f t="shared" si="233"/>
        <v>- // -</v>
      </c>
      <c r="EA67" s="443">
        <v>0</v>
      </c>
      <c r="EB67" s="443"/>
      <c r="EC67" s="434">
        <f t="shared" si="234"/>
        <v>0</v>
      </c>
      <c r="ED67" s="435" t="str">
        <f t="shared" si="235"/>
        <v>- // -</v>
      </c>
      <c r="EE67" s="434">
        <f t="shared" si="313"/>
        <v>0</v>
      </c>
      <c r="EF67" s="434">
        <f t="shared" si="314"/>
        <v>0</v>
      </c>
      <c r="EG67" s="434">
        <f t="shared" si="236"/>
        <v>0</v>
      </c>
      <c r="EH67" s="435" t="str">
        <f t="shared" si="237"/>
        <v>- // -</v>
      </c>
      <c r="EI67" s="443">
        <v>322.01900000000001</v>
      </c>
      <c r="EJ67" s="443">
        <v>36</v>
      </c>
      <c r="EK67" s="434">
        <f t="shared" si="238"/>
        <v>-286.01900000000001</v>
      </c>
      <c r="EL67" s="435">
        <f t="shared" si="239"/>
        <v>0.11179464565755437</v>
      </c>
      <c r="EM67" s="434">
        <f t="shared" si="240"/>
        <v>322.01900000000001</v>
      </c>
      <c r="EN67" s="434">
        <f t="shared" si="241"/>
        <v>322.01900000000001</v>
      </c>
      <c r="EO67" s="434">
        <f t="shared" si="242"/>
        <v>0</v>
      </c>
      <c r="EP67" s="434">
        <f t="shared" si="243"/>
        <v>36</v>
      </c>
      <c r="EQ67" s="434">
        <f t="shared" si="244"/>
        <v>36</v>
      </c>
      <c r="ER67" s="434">
        <f t="shared" si="245"/>
        <v>0</v>
      </c>
      <c r="ES67" s="434">
        <f t="shared" si="246"/>
        <v>-286.01900000000001</v>
      </c>
      <c r="ET67" s="435">
        <f t="shared" si="247"/>
        <v>0.11179464565755437</v>
      </c>
      <c r="EU67" s="443">
        <v>0</v>
      </c>
      <c r="EV67" s="443"/>
      <c r="EW67" s="434">
        <f t="shared" si="248"/>
        <v>0</v>
      </c>
      <c r="EX67" s="435" t="str">
        <f t="shared" si="249"/>
        <v>- // -</v>
      </c>
      <c r="EY67" s="443">
        <v>0</v>
      </c>
      <c r="EZ67" s="443"/>
      <c r="FA67" s="434">
        <f t="shared" si="250"/>
        <v>0</v>
      </c>
      <c r="FB67" s="435" t="str">
        <f t="shared" si="251"/>
        <v>- // -</v>
      </c>
      <c r="FC67" s="434">
        <f t="shared" si="315"/>
        <v>0</v>
      </c>
      <c r="FD67" s="434">
        <f t="shared" si="316"/>
        <v>0</v>
      </c>
      <c r="FE67" s="434">
        <f t="shared" si="252"/>
        <v>0</v>
      </c>
      <c r="FF67" s="435" t="str">
        <f t="shared" si="253"/>
        <v>- // -</v>
      </c>
      <c r="FG67" s="443">
        <v>132</v>
      </c>
      <c r="FH67" s="443">
        <f>67</f>
        <v>67</v>
      </c>
      <c r="FI67" s="434">
        <f t="shared" si="254"/>
        <v>-65</v>
      </c>
      <c r="FJ67" s="435">
        <f t="shared" si="255"/>
        <v>0.50757575757575757</v>
      </c>
      <c r="FK67" s="434">
        <f t="shared" si="256"/>
        <v>132</v>
      </c>
      <c r="FL67" s="434">
        <f t="shared" si="257"/>
        <v>132</v>
      </c>
      <c r="FM67" s="434">
        <f t="shared" si="258"/>
        <v>0</v>
      </c>
      <c r="FN67" s="434">
        <f t="shared" si="259"/>
        <v>67</v>
      </c>
      <c r="FO67" s="434">
        <f t="shared" si="260"/>
        <v>67</v>
      </c>
      <c r="FP67" s="434">
        <f t="shared" si="261"/>
        <v>0</v>
      </c>
      <c r="FQ67" s="434">
        <f t="shared" si="262"/>
        <v>-65</v>
      </c>
      <c r="FR67" s="435">
        <f t="shared" si="263"/>
        <v>0.50757575757575757</v>
      </c>
      <c r="FS67" s="443">
        <v>0</v>
      </c>
      <c r="FT67" s="443"/>
      <c r="FU67" s="434">
        <f t="shared" si="264"/>
        <v>0</v>
      </c>
      <c r="FV67" s="435" t="str">
        <f t="shared" si="265"/>
        <v>- // -</v>
      </c>
      <c r="FW67" s="443">
        <v>0</v>
      </c>
      <c r="FX67" s="443"/>
      <c r="FY67" s="434">
        <f t="shared" si="266"/>
        <v>0</v>
      </c>
      <c r="FZ67" s="435" t="str">
        <f t="shared" si="267"/>
        <v>- // -</v>
      </c>
      <c r="GA67" s="434">
        <f t="shared" si="317"/>
        <v>0</v>
      </c>
      <c r="GB67" s="434">
        <f t="shared" si="318"/>
        <v>0</v>
      </c>
      <c r="GC67" s="434">
        <f t="shared" si="268"/>
        <v>0</v>
      </c>
      <c r="GD67" s="435" t="str">
        <f t="shared" si="269"/>
        <v>- // -</v>
      </c>
      <c r="GE67" s="443">
        <v>90</v>
      </c>
      <c r="GF67" s="443"/>
      <c r="GG67" s="434">
        <f t="shared" si="270"/>
        <v>-90</v>
      </c>
      <c r="GH67" s="435">
        <f t="shared" si="271"/>
        <v>0</v>
      </c>
      <c r="GI67" s="434">
        <f t="shared" si="272"/>
        <v>90</v>
      </c>
      <c r="GJ67" s="434">
        <f t="shared" si="273"/>
        <v>90</v>
      </c>
      <c r="GK67" s="434">
        <f t="shared" si="274"/>
        <v>0</v>
      </c>
      <c r="GL67" s="434">
        <f t="shared" si="275"/>
        <v>0</v>
      </c>
      <c r="GM67" s="434">
        <f t="shared" si="276"/>
        <v>0</v>
      </c>
      <c r="GN67" s="434">
        <f t="shared" si="277"/>
        <v>0</v>
      </c>
      <c r="GO67" s="434">
        <f t="shared" si="278"/>
        <v>-90</v>
      </c>
      <c r="GP67" s="435">
        <f t="shared" si="279"/>
        <v>0</v>
      </c>
      <c r="GQ67" s="443">
        <v>0</v>
      </c>
      <c r="GR67" s="443"/>
      <c r="GS67" s="434">
        <f t="shared" si="280"/>
        <v>0</v>
      </c>
      <c r="GT67" s="435" t="str">
        <f t="shared" si="281"/>
        <v>- // -</v>
      </c>
      <c r="GU67" s="436"/>
      <c r="GV67" s="434">
        <f t="shared" si="282"/>
        <v>565.01900000000001</v>
      </c>
      <c r="GW67" s="434">
        <f t="shared" si="283"/>
        <v>103</v>
      </c>
      <c r="GX67" s="434">
        <f t="shared" si="284"/>
        <v>-462.01900000000001</v>
      </c>
      <c r="GY67" s="435">
        <f t="shared" si="285"/>
        <v>0.1822947546896653</v>
      </c>
      <c r="GZ67" s="434">
        <f t="shared" si="286"/>
        <v>565.01900000000001</v>
      </c>
      <c r="HA67" s="434">
        <f t="shared" si="287"/>
        <v>565.01900000000001</v>
      </c>
      <c r="HB67" s="434">
        <f t="shared" si="288"/>
        <v>0</v>
      </c>
      <c r="HC67" s="434">
        <f t="shared" si="289"/>
        <v>103</v>
      </c>
      <c r="HD67" s="434">
        <f t="shared" si="290"/>
        <v>103</v>
      </c>
      <c r="HE67" s="434">
        <f t="shared" si="291"/>
        <v>0</v>
      </c>
      <c r="HF67" s="434">
        <f t="shared" si="292"/>
        <v>-462.01900000000001</v>
      </c>
      <c r="HG67" s="435">
        <f t="shared" si="293"/>
        <v>0.1822947546896653</v>
      </c>
      <c r="HH67" s="434">
        <f t="shared" si="294"/>
        <v>0</v>
      </c>
      <c r="HI67" s="434">
        <f t="shared" si="295"/>
        <v>0</v>
      </c>
      <c r="HJ67" s="434">
        <f t="shared" si="296"/>
        <v>0</v>
      </c>
      <c r="HK67" s="435" t="str">
        <f t="shared" si="297"/>
        <v>- // -</v>
      </c>
      <c r="HL67" s="443">
        <v>0</v>
      </c>
      <c r="HM67" s="443"/>
      <c r="HN67" s="434">
        <f t="shared" si="298"/>
        <v>0</v>
      </c>
      <c r="HO67" s="435" t="str">
        <f t="shared" si="299"/>
        <v>- // -</v>
      </c>
      <c r="HP67" s="434">
        <f t="shared" si="319"/>
        <v>0</v>
      </c>
      <c r="HQ67" s="434">
        <f t="shared" si="320"/>
        <v>0</v>
      </c>
      <c r="HR67" s="434">
        <f t="shared" si="300"/>
        <v>0</v>
      </c>
      <c r="HS67" s="435" t="str">
        <f t="shared" si="301"/>
        <v>- // -</v>
      </c>
      <c r="HT67" s="436"/>
      <c r="HU67" s="434">
        <f t="shared" si="302"/>
        <v>481.01900000000001</v>
      </c>
      <c r="HV67" s="435">
        <f t="shared" si="303"/>
        <v>6.7264166666666672</v>
      </c>
      <c r="HW67" s="436"/>
      <c r="HX67" s="434">
        <f>IF([19]Настройка!$D$13="январь",0,IF([19]Настройка!$D$13="февраль",0,IF(OR([19]Настройка!$D$13="март",[19]Настройка!$D$13="I квартал"),DK67,IF([19]Настройка!$D$13="апрель",DK67,IF([19]Настройка!$D$13="май",DK67,IF(OR([19]Настройка!$D$13="июнь",[19]Настройка!$D$13="II квартал"),DK67+EI67,IF([19]Настройка!$D$13="июль",DK67+EI67,IF([19]Настройка!$D$13="август",DK67+EI67,IF(OR([19]Настройка!$D$13="сентябрь",[19]Настройка!$D$13="III квартал"),DK67+EI67+FG67,IF([19]Настройка!$D$13="октябрь",DK67+EI67+FG67,IF([19]Настройка!$D$13="ноябрь",DK67+EI67+FG67,IF(OR([19]Настройка!$D$13="декабрь",[19]Настройка!$D$13="IV квартал"),GV67,"Ошибка"))))))))))))</f>
        <v>475.01900000000001</v>
      </c>
      <c r="HY67" s="434">
        <f>IF([19]Настройка!$D$13="январь",0,IF([19]Настройка!$D$13="февраль",0,IF(OR([19]Настройка!$D$13="март",[19]Настройка!$D$13="I квартал"),DL67,IF([19]Настройка!$D$13="апрель",DL67,IF([19]Настройка!$D$13="май",DL67,IF(OR([19]Настройка!$D$13="июнь",[19]Настройка!$D$13="II квартал"),DL67+EJ67,IF([19]Настройка!$D$13="июль",DL67+EJ67,IF([19]Настройка!$D$13="август",DL67+EJ67,IF(OR([19]Настройка!$D$13="сентябрь",[19]Настройка!$D$13="III квартал"),DL67+EJ67+FH67,IF([19]Настройка!$D$13="октябрь",DL67+EJ67+FH67,IF([19]Настройка!$D$13="ноябрь",DL67+EJ67+FH67,IF(OR([19]Настройка!$D$13="декабрь",[19]Настройка!$D$13="IV квартал"),GW67,"Ошибка"))))))))))))</f>
        <v>103</v>
      </c>
      <c r="HZ67" s="434">
        <f t="shared" si="304"/>
        <v>-372.01900000000001</v>
      </c>
      <c r="IA67" s="435">
        <f t="shared" si="305"/>
        <v>0.21683343192588087</v>
      </c>
      <c r="IB67" s="447">
        <f t="shared" si="306"/>
        <v>475.01900000000001</v>
      </c>
      <c r="IC67" s="434">
        <f>IF([19]Настройка!$D$13="январь",K67,IF([19]Настройка!$D$13="февраль",K67+S67,IF(OR([19]Настройка!$D$13="март",[19]Настройка!$D$13="I квартал"),DP67,IF([19]Настройка!$D$13="апрель",DP67+AI67,IF([19]Настройка!$D$13="май",DP67+AI67+AQ67,IF(OR([19]Настройка!$D$13="июнь",[19]Настройка!$D$13="II квартал"),DP67+EN67,IF([19]Настройка!$D$13="июль",DP67+EN67+BG67,IF([19]Настройка!$D$13="август",DP67+EN67+BG67+BO67,IF(OR([19]Настройка!$D$13="сентябрь",[19]Настройка!$D$13="III квартал"),DP67+EN67+FL67,IF([19]Настройка!$D$13="октябрь",DP67+EN67+FL67+CE67,IF([19]Настройка!$D$13="ноябрь",DP67+EN67+FL67+CE67+CM67,IF(OR([19]Настройка!$D$13="декабрь",[19]Настройка!$D$13="IV квартал"),HA67,"Ошибка"))))))))))))</f>
        <v>475.01900000000001</v>
      </c>
      <c r="ID67" s="447">
        <f>IF([19]Настройка!$D$13="январь",L67,IF([19]Настройка!$D$13="февраль",L67+T67,IF(OR([19]Настройка!$D$13="март",[19]Настройка!$D$13="I квартал"),DQ67,IF([19]Настройка!$D$13="апрель",DQ67+AJ67,IF([19]Настройка!$D$13="май",DQ67+AJ67+AR67,IF(OR([19]Настройка!$D$13="июнь",[19]Настройка!$D$13="II квартал"),DQ67+EO67,IF([19]Настройка!$D$13="июль",DQ67+EO67+BH67,IF([19]Настройка!$D$13="август",DQ67+EO67+BH67+BP67,IF(OR([19]Настройка!$D$13="сентябрь",[19]Настройка!$D$13="III квартал"),DQ67+EO67+FM67,IF([19]Настройка!$D$13="октябрь",DQ67+EO67+FM67+CF67,IF([19]Настройка!$D$13="ноябрь",DQ67+EO67+FM67+CF67+CN67,IF(OR([19]Настройка!$D$13="декабрь",[19]Настройка!$D$13="IV квартал"),HB67,"Ошибка"))))))))))))</f>
        <v>0</v>
      </c>
      <c r="IE67" s="447">
        <f t="shared" si="307"/>
        <v>103</v>
      </c>
      <c r="IF67" s="434">
        <f>IF([19]Настройка!$D$13="январь",N67,IF([19]Настройка!$D$13="февраль",N67+V67,IF(OR([19]Настройка!$D$13="март",[19]Настройка!$D$13="I квартал"),DS67,IF([19]Настройка!$D$13="апрель",DS67+AL67,IF([19]Настройка!$D$13="май",DS67+AL67+AT67,IF(OR([19]Настройка!$D$13="июнь",[19]Настройка!$D$13="II квартал"),DS67+EQ67,IF([19]Настройка!$D$13="июль",DS67+EQ67+BJ67,IF([19]Настройка!$D$13="август",DS67+EQ67+BJ67+BR67,IF(OR([19]Настройка!$D$13="сентябрь",[19]Настройка!$D$13="III квартал"),DS67+EQ67+FO67,IF([19]Настройка!$D$13="октябрь",DS67+EQ67+FO67+CH67,IF([19]Настройка!$D$13="ноябрь",DS67+EQ67+FO67+CH67+CP67,IF(OR([19]Настройка!$D$13="декабрь",[19]Настройка!$D$13="IV квартал"),HD67,"Ошибка"))))))))))))</f>
        <v>103</v>
      </c>
      <c r="IG67" s="447">
        <f>IF([19]Настройка!$D$13="январь",O67,IF([19]Настройка!$D$13="февраль",O67+W67,IF(OR([19]Настройка!$D$13="март",[19]Настройка!$D$13="I квартал"),DT67,IF([19]Настройка!$D$13="апрель",DT67+AM67,IF([19]Настройка!$D$13="май",DT67+AM67+AU67,IF(OR([19]Настройка!$D$13="июнь",[19]Настройка!$D$13="II квартал"),DT67+ER67,IF([19]Настройка!$D$13="июль",DT67+ER67+BK67,IF([19]Настройка!$D$13="август",DT67+ER67+BK67+BS67,IF(OR([19]Настройка!$D$13="сентябрь",[19]Настройка!$D$13="III квартал"),DT67+ER67+FP67,IF([19]Настройка!$D$13="октябрь",DT67+ER67+FP67+CI67,IF([19]Настройка!$D$13="ноябрь",DT67+ER67+FP67+CI67+CQ67,IF(OR([19]Настройка!$D$13="декабрь",[19]Настройка!$D$13="IV квартал"),HE67,"Ошибка"))))))))))))</f>
        <v>0</v>
      </c>
      <c r="IH67" s="434">
        <f t="shared" si="308"/>
        <v>-372.01900000000001</v>
      </c>
      <c r="II67" s="435">
        <f t="shared" si="309"/>
        <v>0.21683343192588087</v>
      </c>
      <c r="IK67" s="439"/>
    </row>
    <row r="68" spans="1:245" s="438" customFormat="1" outlineLevel="2">
      <c r="A68" s="422">
        <f t="shared" si="310"/>
        <v>55</v>
      </c>
      <c r="B68" s="450" t="s">
        <v>1793</v>
      </c>
      <c r="C68" s="441">
        <v>12090712</v>
      </c>
      <c r="D68" s="433"/>
      <c r="E68" s="442">
        <v>142.97293041088437</v>
      </c>
      <c r="F68" s="442">
        <v>82.58</v>
      </c>
      <c r="G68" s="434">
        <f t="shared" si="168"/>
        <v>-60.392930410884375</v>
      </c>
      <c r="H68" s="435">
        <f t="shared" si="169"/>
        <v>0.5775918543648545</v>
      </c>
      <c r="I68" s="436"/>
      <c r="J68" s="442">
        <v>11.9</v>
      </c>
      <c r="K68" s="434">
        <f t="shared" si="170"/>
        <v>11.9</v>
      </c>
      <c r="L68" s="442">
        <v>0</v>
      </c>
      <c r="M68" s="442">
        <v>4.7460000000000004</v>
      </c>
      <c r="N68" s="434">
        <f t="shared" si="171"/>
        <v>4.7460000000000004</v>
      </c>
      <c r="O68" s="443"/>
      <c r="P68" s="434">
        <f t="shared" si="172"/>
        <v>-7.1539999999999999</v>
      </c>
      <c r="Q68" s="435">
        <f t="shared" si="173"/>
        <v>0.39882352941176474</v>
      </c>
      <c r="R68" s="442">
        <v>5.0999999999999996</v>
      </c>
      <c r="S68" s="434">
        <f t="shared" si="174"/>
        <v>5.0999999999999996</v>
      </c>
      <c r="T68" s="442">
        <v>0</v>
      </c>
      <c r="U68" s="442">
        <v>5.3979999999999997</v>
      </c>
      <c r="V68" s="434">
        <f t="shared" si="175"/>
        <v>5.3979999999999997</v>
      </c>
      <c r="W68" s="443"/>
      <c r="X68" s="434">
        <f t="shared" si="176"/>
        <v>0.29800000000000004</v>
      </c>
      <c r="Y68" s="435">
        <f t="shared" si="177"/>
        <v>1.0584313725490195</v>
      </c>
      <c r="Z68" s="442">
        <v>5.8</v>
      </c>
      <c r="AA68" s="434">
        <f t="shared" si="178"/>
        <v>5.8</v>
      </c>
      <c r="AB68" s="442">
        <v>0</v>
      </c>
      <c r="AC68" s="442">
        <v>5.1020000000000003</v>
      </c>
      <c r="AD68" s="434">
        <f t="shared" si="179"/>
        <v>5.1020000000000003</v>
      </c>
      <c r="AE68" s="443"/>
      <c r="AF68" s="434">
        <f t="shared" si="180"/>
        <v>-0.69799999999999951</v>
      </c>
      <c r="AG68" s="435">
        <f t="shared" si="181"/>
        <v>0.87965517241379321</v>
      </c>
      <c r="AH68" s="442">
        <v>5.0999999999999996</v>
      </c>
      <c r="AI68" s="434">
        <f t="shared" si="182"/>
        <v>5.0999999999999996</v>
      </c>
      <c r="AJ68" s="442">
        <v>0</v>
      </c>
      <c r="AK68" s="442">
        <v>5.4130000000000003</v>
      </c>
      <c r="AL68" s="434">
        <f t="shared" si="183"/>
        <v>5.4130000000000003</v>
      </c>
      <c r="AM68" s="443"/>
      <c r="AN68" s="434">
        <f t="shared" si="184"/>
        <v>0.31300000000000061</v>
      </c>
      <c r="AO68" s="435">
        <f t="shared" si="185"/>
        <v>1.061372549019608</v>
      </c>
      <c r="AP68" s="442">
        <v>8.4</v>
      </c>
      <c r="AQ68" s="434">
        <f t="shared" si="186"/>
        <v>8.4</v>
      </c>
      <c r="AR68" s="442">
        <v>0</v>
      </c>
      <c r="AS68" s="442">
        <v>4.5529999999999999</v>
      </c>
      <c r="AT68" s="434">
        <f t="shared" si="187"/>
        <v>4.5529999999999999</v>
      </c>
      <c r="AU68" s="443"/>
      <c r="AV68" s="434">
        <f t="shared" si="188"/>
        <v>-3.8470000000000004</v>
      </c>
      <c r="AW68" s="435">
        <f t="shared" si="189"/>
        <v>0.54202380952380946</v>
      </c>
      <c r="AX68" s="442">
        <v>5.0999999999999996</v>
      </c>
      <c r="AY68" s="434">
        <f t="shared" si="190"/>
        <v>5.0999999999999996</v>
      </c>
      <c r="AZ68" s="442">
        <v>0</v>
      </c>
      <c r="BA68" s="442">
        <v>4.9240000000000004</v>
      </c>
      <c r="BB68" s="434">
        <f t="shared" si="191"/>
        <v>4.9240000000000004</v>
      </c>
      <c r="BC68" s="443"/>
      <c r="BD68" s="434">
        <f t="shared" si="192"/>
        <v>-0.17599999999999927</v>
      </c>
      <c r="BE68" s="435">
        <f t="shared" si="193"/>
        <v>0.96549019607843156</v>
      </c>
      <c r="BF68" s="442">
        <v>6.6</v>
      </c>
      <c r="BG68" s="434">
        <f t="shared" si="194"/>
        <v>6.6</v>
      </c>
      <c r="BH68" s="442">
        <v>0</v>
      </c>
      <c r="BI68" s="442">
        <v>4.0220000000000002</v>
      </c>
      <c r="BJ68" s="434">
        <f t="shared" si="195"/>
        <v>4.0220000000000002</v>
      </c>
      <c r="BK68" s="443"/>
      <c r="BL68" s="434">
        <f t="shared" si="196"/>
        <v>-2.5779999999999994</v>
      </c>
      <c r="BM68" s="435">
        <f t="shared" si="197"/>
        <v>0.60939393939393949</v>
      </c>
      <c r="BN68" s="442">
        <v>5.0999999999999996</v>
      </c>
      <c r="BO68" s="434">
        <f t="shared" si="198"/>
        <v>5.0999999999999996</v>
      </c>
      <c r="BP68" s="442">
        <v>0</v>
      </c>
      <c r="BQ68" s="442">
        <v>7.1419999999999995</v>
      </c>
      <c r="BR68" s="434">
        <f t="shared" si="199"/>
        <v>7.1419999999999995</v>
      </c>
      <c r="BS68" s="443"/>
      <c r="BT68" s="434">
        <f t="shared" si="200"/>
        <v>2.0419999999999998</v>
      </c>
      <c r="BU68" s="435">
        <f t="shared" si="201"/>
        <v>1.4003921568627451</v>
      </c>
      <c r="BV68" s="442">
        <v>5.0999999999999996</v>
      </c>
      <c r="BW68" s="434">
        <f t="shared" si="202"/>
        <v>5.0999999999999996</v>
      </c>
      <c r="BX68" s="442">
        <v>0</v>
      </c>
      <c r="BY68" s="442">
        <v>4.67</v>
      </c>
      <c r="BZ68" s="434">
        <f t="shared" si="203"/>
        <v>4.67</v>
      </c>
      <c r="CA68" s="443"/>
      <c r="CB68" s="434">
        <f t="shared" si="204"/>
        <v>-0.42999999999999972</v>
      </c>
      <c r="CC68" s="435">
        <f t="shared" si="205"/>
        <v>0.915686274509804</v>
      </c>
      <c r="CD68" s="442">
        <v>9.1</v>
      </c>
      <c r="CE68" s="434">
        <f t="shared" si="206"/>
        <v>9.1</v>
      </c>
      <c r="CF68" s="442">
        <v>0</v>
      </c>
      <c r="CG68" s="442"/>
      <c r="CH68" s="434">
        <f t="shared" si="207"/>
        <v>0</v>
      </c>
      <c r="CI68" s="443"/>
      <c r="CJ68" s="434">
        <f t="shared" si="208"/>
        <v>-9.1</v>
      </c>
      <c r="CK68" s="435">
        <f t="shared" si="209"/>
        <v>0</v>
      </c>
      <c r="CL68" s="442">
        <v>5.0999999999999996</v>
      </c>
      <c r="CM68" s="434">
        <f t="shared" si="210"/>
        <v>5.0999999999999996</v>
      </c>
      <c r="CN68" s="442">
        <v>0</v>
      </c>
      <c r="CO68" s="442"/>
      <c r="CP68" s="434">
        <f t="shared" si="211"/>
        <v>0</v>
      </c>
      <c r="CQ68" s="443"/>
      <c r="CR68" s="434">
        <f t="shared" si="212"/>
        <v>-5.0999999999999996</v>
      </c>
      <c r="CS68" s="435">
        <f t="shared" si="213"/>
        <v>0</v>
      </c>
      <c r="CT68" s="442">
        <v>5.0999999999999996</v>
      </c>
      <c r="CU68" s="434">
        <f t="shared" si="214"/>
        <v>5.0999999999999996</v>
      </c>
      <c r="CV68" s="442">
        <v>0</v>
      </c>
      <c r="CW68" s="442"/>
      <c r="CX68" s="434">
        <f t="shared" si="215"/>
        <v>0</v>
      </c>
      <c r="CY68" s="443"/>
      <c r="CZ68" s="434">
        <f t="shared" si="216"/>
        <v>-5.0999999999999996</v>
      </c>
      <c r="DA68" s="435">
        <f t="shared" si="217"/>
        <v>0</v>
      </c>
      <c r="DB68" s="436"/>
      <c r="DC68" s="443">
        <v>0</v>
      </c>
      <c r="DD68" s="443">
        <f t="shared" si="311"/>
        <v>0</v>
      </c>
      <c r="DE68" s="434">
        <f t="shared" si="218"/>
        <v>0</v>
      </c>
      <c r="DF68" s="435" t="str">
        <f t="shared" si="219"/>
        <v>- // -</v>
      </c>
      <c r="DG68" s="443">
        <v>0.65</v>
      </c>
      <c r="DH68" s="443">
        <f t="shared" si="312"/>
        <v>0.65</v>
      </c>
      <c r="DI68" s="434">
        <f t="shared" si="220"/>
        <v>0</v>
      </c>
      <c r="DJ68" s="435">
        <f t="shared" si="221"/>
        <v>1</v>
      </c>
      <c r="DK68" s="443">
        <v>22.8</v>
      </c>
      <c r="DL68" s="443">
        <v>15.246</v>
      </c>
      <c r="DM68" s="434">
        <f t="shared" si="222"/>
        <v>-7.5540000000000003</v>
      </c>
      <c r="DN68" s="435">
        <f t="shared" si="223"/>
        <v>0.66868421052631577</v>
      </c>
      <c r="DO68" s="434">
        <f t="shared" si="224"/>
        <v>22.8</v>
      </c>
      <c r="DP68" s="434">
        <f t="shared" si="225"/>
        <v>22.8</v>
      </c>
      <c r="DQ68" s="434">
        <f t="shared" si="226"/>
        <v>0</v>
      </c>
      <c r="DR68" s="434">
        <f t="shared" si="227"/>
        <v>15.246</v>
      </c>
      <c r="DS68" s="434">
        <f t="shared" si="228"/>
        <v>15.246</v>
      </c>
      <c r="DT68" s="434">
        <f t="shared" si="229"/>
        <v>0</v>
      </c>
      <c r="DU68" s="434">
        <f t="shared" si="230"/>
        <v>-7.5540000000000003</v>
      </c>
      <c r="DV68" s="435">
        <f t="shared" si="231"/>
        <v>0.66868421052631577</v>
      </c>
      <c r="DW68" s="443">
        <v>0</v>
      </c>
      <c r="DX68" s="443"/>
      <c r="DY68" s="434">
        <f t="shared" si="232"/>
        <v>0</v>
      </c>
      <c r="DZ68" s="435" t="str">
        <f t="shared" si="233"/>
        <v>- // -</v>
      </c>
      <c r="EA68" s="443">
        <v>0</v>
      </c>
      <c r="EB68" s="443"/>
      <c r="EC68" s="434">
        <f t="shared" si="234"/>
        <v>0</v>
      </c>
      <c r="ED68" s="435" t="str">
        <f t="shared" si="235"/>
        <v>- // -</v>
      </c>
      <c r="EE68" s="434">
        <f t="shared" si="313"/>
        <v>0.64999999999999858</v>
      </c>
      <c r="EF68" s="434">
        <f t="shared" si="314"/>
        <v>0.65000000000000036</v>
      </c>
      <c r="EG68" s="434">
        <f t="shared" si="236"/>
        <v>1.7763568394002505E-15</v>
      </c>
      <c r="EH68" s="435">
        <f t="shared" si="237"/>
        <v>1.0000000000000027</v>
      </c>
      <c r="EI68" s="443">
        <v>18.600000000000001</v>
      </c>
      <c r="EJ68" s="443">
        <f>14.24+0.65</f>
        <v>14.89</v>
      </c>
      <c r="EK68" s="434">
        <f t="shared" si="238"/>
        <v>-3.7100000000000009</v>
      </c>
      <c r="EL68" s="435">
        <f t="shared" si="239"/>
        <v>0.80053763440860215</v>
      </c>
      <c r="EM68" s="434">
        <f t="shared" si="240"/>
        <v>18.600000000000001</v>
      </c>
      <c r="EN68" s="434">
        <f t="shared" si="241"/>
        <v>18.600000000000001</v>
      </c>
      <c r="EO68" s="434">
        <f t="shared" si="242"/>
        <v>0</v>
      </c>
      <c r="EP68" s="434">
        <f t="shared" si="243"/>
        <v>14.89</v>
      </c>
      <c r="EQ68" s="434">
        <f t="shared" si="244"/>
        <v>14.89</v>
      </c>
      <c r="ER68" s="434">
        <f t="shared" si="245"/>
        <v>0</v>
      </c>
      <c r="ES68" s="434">
        <f t="shared" si="246"/>
        <v>-3.7100000000000009</v>
      </c>
      <c r="ET68" s="435">
        <f t="shared" si="247"/>
        <v>0.80053763440860215</v>
      </c>
      <c r="EU68" s="443">
        <v>0</v>
      </c>
      <c r="EV68" s="443"/>
      <c r="EW68" s="434">
        <f t="shared" si="248"/>
        <v>0</v>
      </c>
      <c r="EX68" s="435" t="str">
        <f t="shared" si="249"/>
        <v>- // -</v>
      </c>
      <c r="EY68" s="443">
        <v>0</v>
      </c>
      <c r="EZ68" s="443"/>
      <c r="FA68" s="434">
        <f t="shared" si="250"/>
        <v>0</v>
      </c>
      <c r="FB68" s="435" t="str">
        <f t="shared" si="251"/>
        <v>- // -</v>
      </c>
      <c r="FC68" s="434">
        <f t="shared" si="315"/>
        <v>0.64999999999999858</v>
      </c>
      <c r="FD68" s="434">
        <f t="shared" si="316"/>
        <v>0.65000000000000036</v>
      </c>
      <c r="FE68" s="434">
        <f t="shared" si="252"/>
        <v>1.7763568394002505E-15</v>
      </c>
      <c r="FF68" s="435">
        <f t="shared" si="253"/>
        <v>1.0000000000000027</v>
      </c>
      <c r="FG68" s="443">
        <v>16.8</v>
      </c>
      <c r="FH68" s="443">
        <f>15.184+0.65</f>
        <v>15.834</v>
      </c>
      <c r="FI68" s="434">
        <f t="shared" si="254"/>
        <v>-0.96600000000000108</v>
      </c>
      <c r="FJ68" s="435">
        <f t="shared" si="255"/>
        <v>0.94249999999999989</v>
      </c>
      <c r="FK68" s="434">
        <f t="shared" si="256"/>
        <v>16.799999999999997</v>
      </c>
      <c r="FL68" s="434">
        <f t="shared" si="257"/>
        <v>16.799999999999997</v>
      </c>
      <c r="FM68" s="434">
        <f t="shared" si="258"/>
        <v>0</v>
      </c>
      <c r="FN68" s="434">
        <f t="shared" si="259"/>
        <v>15.834</v>
      </c>
      <c r="FO68" s="434">
        <f t="shared" si="260"/>
        <v>15.834</v>
      </c>
      <c r="FP68" s="434">
        <f t="shared" si="261"/>
        <v>0</v>
      </c>
      <c r="FQ68" s="434">
        <f t="shared" si="262"/>
        <v>-0.96599999999999753</v>
      </c>
      <c r="FR68" s="435">
        <f t="shared" si="263"/>
        <v>0.94250000000000012</v>
      </c>
      <c r="FS68" s="443">
        <v>0</v>
      </c>
      <c r="FT68" s="443"/>
      <c r="FU68" s="434">
        <f t="shared" si="264"/>
        <v>0</v>
      </c>
      <c r="FV68" s="435" t="str">
        <f t="shared" si="265"/>
        <v>- // -</v>
      </c>
      <c r="FW68" s="443">
        <v>0</v>
      </c>
      <c r="FX68" s="443"/>
      <c r="FY68" s="434">
        <f t="shared" si="266"/>
        <v>0</v>
      </c>
      <c r="FZ68" s="435" t="str">
        <f t="shared" si="267"/>
        <v>- // -</v>
      </c>
      <c r="GA68" s="434">
        <f t="shared" si="317"/>
        <v>0.65000000000000213</v>
      </c>
      <c r="GB68" s="434">
        <f t="shared" si="318"/>
        <v>0.65000000000000213</v>
      </c>
      <c r="GC68" s="434">
        <f t="shared" si="268"/>
        <v>0</v>
      </c>
      <c r="GD68" s="435">
        <f t="shared" si="269"/>
        <v>1</v>
      </c>
      <c r="GE68" s="443">
        <v>19.3</v>
      </c>
      <c r="GF68" s="443"/>
      <c r="GG68" s="434">
        <f t="shared" si="270"/>
        <v>-19.3</v>
      </c>
      <c r="GH68" s="435">
        <f t="shared" si="271"/>
        <v>0</v>
      </c>
      <c r="GI68" s="434">
        <f t="shared" si="272"/>
        <v>19.299999999999997</v>
      </c>
      <c r="GJ68" s="434">
        <f t="shared" si="273"/>
        <v>19.299999999999997</v>
      </c>
      <c r="GK68" s="434">
        <f t="shared" si="274"/>
        <v>0</v>
      </c>
      <c r="GL68" s="434">
        <f t="shared" si="275"/>
        <v>0</v>
      </c>
      <c r="GM68" s="434">
        <f t="shared" si="276"/>
        <v>0</v>
      </c>
      <c r="GN68" s="434">
        <f t="shared" si="277"/>
        <v>0</v>
      </c>
      <c r="GO68" s="434">
        <f t="shared" si="278"/>
        <v>-19.299999999999997</v>
      </c>
      <c r="GP68" s="435">
        <f t="shared" si="279"/>
        <v>0</v>
      </c>
      <c r="GQ68" s="443">
        <v>0</v>
      </c>
      <c r="GR68" s="443"/>
      <c r="GS68" s="434">
        <f t="shared" si="280"/>
        <v>0</v>
      </c>
      <c r="GT68" s="435" t="str">
        <f t="shared" si="281"/>
        <v>- // -</v>
      </c>
      <c r="GU68" s="436"/>
      <c r="GV68" s="434">
        <f t="shared" si="282"/>
        <v>77.5</v>
      </c>
      <c r="GW68" s="434">
        <f t="shared" si="283"/>
        <v>45.97</v>
      </c>
      <c r="GX68" s="434">
        <f t="shared" si="284"/>
        <v>-31.53</v>
      </c>
      <c r="GY68" s="435">
        <f t="shared" si="285"/>
        <v>0.59316129032258058</v>
      </c>
      <c r="GZ68" s="434">
        <f t="shared" si="286"/>
        <v>77.5</v>
      </c>
      <c r="HA68" s="434">
        <f t="shared" si="287"/>
        <v>77.5</v>
      </c>
      <c r="HB68" s="434">
        <f t="shared" si="288"/>
        <v>0</v>
      </c>
      <c r="HC68" s="434">
        <f t="shared" si="289"/>
        <v>45.97</v>
      </c>
      <c r="HD68" s="434">
        <f t="shared" si="290"/>
        <v>45.97</v>
      </c>
      <c r="HE68" s="434">
        <f t="shared" si="291"/>
        <v>0</v>
      </c>
      <c r="HF68" s="434">
        <f t="shared" si="292"/>
        <v>-31.53</v>
      </c>
      <c r="HG68" s="435">
        <f t="shared" si="293"/>
        <v>0.59316129032258058</v>
      </c>
      <c r="HH68" s="434">
        <f t="shared" si="294"/>
        <v>0</v>
      </c>
      <c r="HI68" s="434">
        <f t="shared" si="295"/>
        <v>0</v>
      </c>
      <c r="HJ68" s="434">
        <f t="shared" si="296"/>
        <v>0</v>
      </c>
      <c r="HK68" s="435" t="str">
        <f t="shared" si="297"/>
        <v>- // -</v>
      </c>
      <c r="HL68" s="443">
        <v>0</v>
      </c>
      <c r="HM68" s="443"/>
      <c r="HN68" s="434">
        <f t="shared" si="298"/>
        <v>0</v>
      </c>
      <c r="HO68" s="435" t="str">
        <f t="shared" si="299"/>
        <v>- // -</v>
      </c>
      <c r="HP68" s="434">
        <f t="shared" si="319"/>
        <v>0.65000000000000568</v>
      </c>
      <c r="HQ68" s="434">
        <f t="shared" si="320"/>
        <v>0.65000000000000213</v>
      </c>
      <c r="HR68" s="434">
        <f t="shared" si="300"/>
        <v>-3.5527136788005009E-15</v>
      </c>
      <c r="HS68" s="435">
        <f t="shared" si="301"/>
        <v>0.99999999999999456</v>
      </c>
      <c r="HT68" s="436"/>
      <c r="HU68" s="434">
        <f t="shared" si="302"/>
        <v>-5.0799999999999983</v>
      </c>
      <c r="HV68" s="435">
        <f t="shared" si="303"/>
        <v>0.93848389440542501</v>
      </c>
      <c r="HW68" s="436"/>
      <c r="HX68" s="434">
        <f>IF([19]Настройка!$D$13="январь",0,IF([19]Настройка!$D$13="февраль",0,IF(OR([19]Настройка!$D$13="март",[19]Настройка!$D$13="I квартал"),DK68,IF([19]Настройка!$D$13="апрель",DK68,IF([19]Настройка!$D$13="май",DK68,IF(OR([19]Настройка!$D$13="июнь",[19]Настройка!$D$13="II квартал"),DK68+EI68,IF([19]Настройка!$D$13="июль",DK68+EI68,IF([19]Настройка!$D$13="август",DK68+EI68,IF(OR([19]Настройка!$D$13="сентябрь",[19]Настройка!$D$13="III квартал"),DK68+EI68+FG68,IF([19]Настройка!$D$13="октябрь",DK68+EI68+FG68,IF([19]Настройка!$D$13="ноябрь",DK68+EI68+FG68,IF(OR([19]Настройка!$D$13="декабрь",[19]Настройка!$D$13="IV квартал"),GV68,"Ошибка"))))))))))))</f>
        <v>58.2</v>
      </c>
      <c r="HY68" s="434">
        <f>IF([19]Настройка!$D$13="январь",0,IF([19]Настройка!$D$13="февраль",0,IF(OR([19]Настройка!$D$13="март",[19]Настройка!$D$13="I квартал"),DL68,IF([19]Настройка!$D$13="апрель",DL68,IF([19]Настройка!$D$13="май",DL68,IF(OR([19]Настройка!$D$13="июнь",[19]Настройка!$D$13="II квартал"),DL68+EJ68,IF([19]Настройка!$D$13="июль",DL68+EJ68,IF([19]Настройка!$D$13="август",DL68+EJ68,IF(OR([19]Настройка!$D$13="сентябрь",[19]Настройка!$D$13="III квартал"),DL68+EJ68+FH68,IF([19]Настройка!$D$13="октябрь",DL68+EJ68+FH68,IF([19]Настройка!$D$13="ноябрь",DL68+EJ68+FH68,IF(OR([19]Настройка!$D$13="декабрь",[19]Настройка!$D$13="IV квартал"),GW68,"Ошибка"))))))))))))</f>
        <v>45.97</v>
      </c>
      <c r="HZ68" s="434">
        <f t="shared" si="304"/>
        <v>-12.230000000000004</v>
      </c>
      <c r="IA68" s="435">
        <f t="shared" si="305"/>
        <v>0.78986254295532643</v>
      </c>
      <c r="IB68" s="447">
        <f t="shared" si="306"/>
        <v>58.2</v>
      </c>
      <c r="IC68" s="434">
        <f>IF([19]Настройка!$D$13="январь",K68,IF([19]Настройка!$D$13="февраль",K68+S68,IF(OR([19]Настройка!$D$13="март",[19]Настройка!$D$13="I квартал"),DP68,IF([19]Настройка!$D$13="апрель",DP68+AI68,IF([19]Настройка!$D$13="май",DP68+AI68+AQ68,IF(OR([19]Настройка!$D$13="июнь",[19]Настройка!$D$13="II квартал"),DP68+EN68,IF([19]Настройка!$D$13="июль",DP68+EN68+BG68,IF([19]Настройка!$D$13="август",DP68+EN68+BG68+BO68,IF(OR([19]Настройка!$D$13="сентябрь",[19]Настройка!$D$13="III квартал"),DP68+EN68+FL68,IF([19]Настройка!$D$13="октябрь",DP68+EN68+FL68+CE68,IF([19]Настройка!$D$13="ноябрь",DP68+EN68+FL68+CE68+CM68,IF(OR([19]Настройка!$D$13="декабрь",[19]Настройка!$D$13="IV квартал"),HA68,"Ошибка"))))))))))))</f>
        <v>58.2</v>
      </c>
      <c r="ID68" s="447">
        <f>IF([19]Настройка!$D$13="январь",L68,IF([19]Настройка!$D$13="февраль",L68+T68,IF(OR([19]Настройка!$D$13="март",[19]Настройка!$D$13="I квартал"),DQ68,IF([19]Настройка!$D$13="апрель",DQ68+AJ68,IF([19]Настройка!$D$13="май",DQ68+AJ68+AR68,IF(OR([19]Настройка!$D$13="июнь",[19]Настройка!$D$13="II квартал"),DQ68+EO68,IF([19]Настройка!$D$13="июль",DQ68+EO68+BH68,IF([19]Настройка!$D$13="август",DQ68+EO68+BH68+BP68,IF(OR([19]Настройка!$D$13="сентябрь",[19]Настройка!$D$13="III квартал"),DQ68+EO68+FM68,IF([19]Настройка!$D$13="октябрь",DQ68+EO68+FM68+CF68,IF([19]Настройка!$D$13="ноябрь",DQ68+EO68+FM68+CF68+CN68,IF(OR([19]Настройка!$D$13="декабрь",[19]Настройка!$D$13="IV квартал"),HB68,"Ошибка"))))))))))))</f>
        <v>0</v>
      </c>
      <c r="IE68" s="447">
        <f t="shared" si="307"/>
        <v>45.97</v>
      </c>
      <c r="IF68" s="434">
        <f>IF([19]Настройка!$D$13="январь",N68,IF([19]Настройка!$D$13="февраль",N68+V68,IF(OR([19]Настройка!$D$13="март",[19]Настройка!$D$13="I квартал"),DS68,IF([19]Настройка!$D$13="апрель",DS68+AL68,IF([19]Настройка!$D$13="май",DS68+AL68+AT68,IF(OR([19]Настройка!$D$13="июнь",[19]Настройка!$D$13="II квартал"),DS68+EQ68,IF([19]Настройка!$D$13="июль",DS68+EQ68+BJ68,IF([19]Настройка!$D$13="август",DS68+EQ68+BJ68+BR68,IF(OR([19]Настройка!$D$13="сентябрь",[19]Настройка!$D$13="III квартал"),DS68+EQ68+FO68,IF([19]Настройка!$D$13="октябрь",DS68+EQ68+FO68+CH68,IF([19]Настройка!$D$13="ноябрь",DS68+EQ68+FO68+CH68+CP68,IF(OR([19]Настройка!$D$13="декабрь",[19]Настройка!$D$13="IV квартал"),HD68,"Ошибка"))))))))))))</f>
        <v>45.97</v>
      </c>
      <c r="IG68" s="447">
        <f>IF([19]Настройка!$D$13="январь",O68,IF([19]Настройка!$D$13="февраль",O68+W68,IF(OR([19]Настройка!$D$13="март",[19]Настройка!$D$13="I квартал"),DT68,IF([19]Настройка!$D$13="апрель",DT68+AM68,IF([19]Настройка!$D$13="май",DT68+AM68+AU68,IF(OR([19]Настройка!$D$13="июнь",[19]Настройка!$D$13="II квартал"),DT68+ER68,IF([19]Настройка!$D$13="июль",DT68+ER68+BK68,IF([19]Настройка!$D$13="август",DT68+ER68+BK68+BS68,IF(OR([19]Настройка!$D$13="сентябрь",[19]Настройка!$D$13="III квартал"),DT68+ER68+FP68,IF([19]Настройка!$D$13="октябрь",DT68+ER68+FP68+CI68,IF([19]Настройка!$D$13="ноябрь",DT68+ER68+FP68+CI68+CQ68,IF(OR([19]Настройка!$D$13="декабрь",[19]Настройка!$D$13="IV квартал"),HE68,"Ошибка"))))))))))))</f>
        <v>0</v>
      </c>
      <c r="IH68" s="434">
        <f t="shared" si="308"/>
        <v>-12.230000000000004</v>
      </c>
      <c r="II68" s="435">
        <f t="shared" si="309"/>
        <v>0.78986254295532643</v>
      </c>
      <c r="IK68" s="439"/>
    </row>
    <row r="69" spans="1:245" s="438" customFormat="1" outlineLevel="2">
      <c r="A69" s="422">
        <f t="shared" si="310"/>
        <v>56</v>
      </c>
      <c r="B69" s="450" t="s">
        <v>1794</v>
      </c>
      <c r="C69" s="441">
        <v>12090713</v>
      </c>
      <c r="D69" s="433"/>
      <c r="E69" s="442">
        <v>0</v>
      </c>
      <c r="F69" s="442">
        <v>0</v>
      </c>
      <c r="G69" s="434">
        <f t="shared" si="168"/>
        <v>0</v>
      </c>
      <c r="H69" s="435" t="str">
        <f t="shared" si="169"/>
        <v>- // -</v>
      </c>
      <c r="I69" s="436"/>
      <c r="J69" s="442">
        <v>0</v>
      </c>
      <c r="K69" s="434">
        <f t="shared" si="170"/>
        <v>0</v>
      </c>
      <c r="L69" s="442">
        <v>0</v>
      </c>
      <c r="M69" s="442">
        <v>0</v>
      </c>
      <c r="N69" s="434">
        <f t="shared" si="171"/>
        <v>0</v>
      </c>
      <c r="O69" s="443"/>
      <c r="P69" s="434">
        <f t="shared" si="172"/>
        <v>0</v>
      </c>
      <c r="Q69" s="435" t="str">
        <f t="shared" si="173"/>
        <v>- // -</v>
      </c>
      <c r="R69" s="442">
        <v>0</v>
      </c>
      <c r="S69" s="434">
        <f t="shared" si="174"/>
        <v>0</v>
      </c>
      <c r="T69" s="442">
        <v>0</v>
      </c>
      <c r="U69" s="442">
        <v>0</v>
      </c>
      <c r="V69" s="434">
        <f t="shared" si="175"/>
        <v>0</v>
      </c>
      <c r="W69" s="443"/>
      <c r="X69" s="434">
        <f t="shared" si="176"/>
        <v>0</v>
      </c>
      <c r="Y69" s="435" t="str">
        <f t="shared" si="177"/>
        <v>- // -</v>
      </c>
      <c r="Z69" s="442">
        <v>0</v>
      </c>
      <c r="AA69" s="434">
        <f t="shared" si="178"/>
        <v>0</v>
      </c>
      <c r="AB69" s="442">
        <v>0</v>
      </c>
      <c r="AC69" s="442">
        <v>0</v>
      </c>
      <c r="AD69" s="434">
        <f t="shared" si="179"/>
        <v>0</v>
      </c>
      <c r="AE69" s="443"/>
      <c r="AF69" s="434">
        <f t="shared" si="180"/>
        <v>0</v>
      </c>
      <c r="AG69" s="435" t="str">
        <f t="shared" si="181"/>
        <v>- // -</v>
      </c>
      <c r="AH69" s="442">
        <v>0</v>
      </c>
      <c r="AI69" s="434">
        <f t="shared" si="182"/>
        <v>0</v>
      </c>
      <c r="AJ69" s="442">
        <v>0</v>
      </c>
      <c r="AK69" s="442">
        <v>0</v>
      </c>
      <c r="AL69" s="434">
        <f t="shared" si="183"/>
        <v>0</v>
      </c>
      <c r="AM69" s="443"/>
      <c r="AN69" s="434">
        <f t="shared" si="184"/>
        <v>0</v>
      </c>
      <c r="AO69" s="435" t="str">
        <f t="shared" si="185"/>
        <v>- // -</v>
      </c>
      <c r="AP69" s="442">
        <v>0</v>
      </c>
      <c r="AQ69" s="434">
        <f t="shared" si="186"/>
        <v>0</v>
      </c>
      <c r="AR69" s="442">
        <v>0</v>
      </c>
      <c r="AS69" s="442">
        <v>0</v>
      </c>
      <c r="AT69" s="434">
        <f t="shared" si="187"/>
        <v>0</v>
      </c>
      <c r="AU69" s="443"/>
      <c r="AV69" s="434">
        <f t="shared" si="188"/>
        <v>0</v>
      </c>
      <c r="AW69" s="435" t="str">
        <f t="shared" si="189"/>
        <v>- // -</v>
      </c>
      <c r="AX69" s="442">
        <v>0</v>
      </c>
      <c r="AY69" s="434">
        <f t="shared" si="190"/>
        <v>0</v>
      </c>
      <c r="AZ69" s="442">
        <v>0</v>
      </c>
      <c r="BA69" s="442">
        <v>0</v>
      </c>
      <c r="BB69" s="434">
        <f t="shared" si="191"/>
        <v>0</v>
      </c>
      <c r="BC69" s="443"/>
      <c r="BD69" s="434">
        <f t="shared" si="192"/>
        <v>0</v>
      </c>
      <c r="BE69" s="435" t="str">
        <f t="shared" si="193"/>
        <v>- // -</v>
      </c>
      <c r="BF69" s="442">
        <v>0</v>
      </c>
      <c r="BG69" s="434">
        <f t="shared" si="194"/>
        <v>0</v>
      </c>
      <c r="BH69" s="442">
        <v>0</v>
      </c>
      <c r="BI69" s="442">
        <v>0</v>
      </c>
      <c r="BJ69" s="434">
        <f t="shared" si="195"/>
        <v>0</v>
      </c>
      <c r="BK69" s="443"/>
      <c r="BL69" s="434">
        <f t="shared" si="196"/>
        <v>0</v>
      </c>
      <c r="BM69" s="435" t="str">
        <f t="shared" si="197"/>
        <v>- // -</v>
      </c>
      <c r="BN69" s="442">
        <v>0</v>
      </c>
      <c r="BO69" s="434">
        <f t="shared" si="198"/>
        <v>0</v>
      </c>
      <c r="BP69" s="442">
        <v>0</v>
      </c>
      <c r="BQ69" s="442">
        <v>0</v>
      </c>
      <c r="BR69" s="434">
        <f t="shared" si="199"/>
        <v>0</v>
      </c>
      <c r="BS69" s="443"/>
      <c r="BT69" s="434">
        <f t="shared" si="200"/>
        <v>0</v>
      </c>
      <c r="BU69" s="435" t="str">
        <f t="shared" si="201"/>
        <v>- // -</v>
      </c>
      <c r="BV69" s="442">
        <v>0</v>
      </c>
      <c r="BW69" s="434">
        <f t="shared" si="202"/>
        <v>0</v>
      </c>
      <c r="BX69" s="442">
        <v>0</v>
      </c>
      <c r="BY69" s="442">
        <v>0</v>
      </c>
      <c r="BZ69" s="434">
        <f t="shared" si="203"/>
        <v>0</v>
      </c>
      <c r="CA69" s="443"/>
      <c r="CB69" s="434">
        <f t="shared" si="204"/>
        <v>0</v>
      </c>
      <c r="CC69" s="435" t="str">
        <f t="shared" si="205"/>
        <v>- // -</v>
      </c>
      <c r="CD69" s="442">
        <v>0</v>
      </c>
      <c r="CE69" s="434">
        <f t="shared" si="206"/>
        <v>0</v>
      </c>
      <c r="CF69" s="442">
        <v>0</v>
      </c>
      <c r="CG69" s="442"/>
      <c r="CH69" s="434">
        <f t="shared" si="207"/>
        <v>0</v>
      </c>
      <c r="CI69" s="443"/>
      <c r="CJ69" s="434">
        <f t="shared" si="208"/>
        <v>0</v>
      </c>
      <c r="CK69" s="435" t="str">
        <f t="shared" si="209"/>
        <v>- // -</v>
      </c>
      <c r="CL69" s="442">
        <v>0</v>
      </c>
      <c r="CM69" s="434">
        <f t="shared" si="210"/>
        <v>0</v>
      </c>
      <c r="CN69" s="442">
        <v>0</v>
      </c>
      <c r="CO69" s="442"/>
      <c r="CP69" s="434">
        <f t="shared" si="211"/>
        <v>0</v>
      </c>
      <c r="CQ69" s="443"/>
      <c r="CR69" s="434">
        <f t="shared" si="212"/>
        <v>0</v>
      </c>
      <c r="CS69" s="435" t="str">
        <f t="shared" si="213"/>
        <v>- // -</v>
      </c>
      <c r="CT69" s="442">
        <v>0</v>
      </c>
      <c r="CU69" s="434">
        <f t="shared" si="214"/>
        <v>0</v>
      </c>
      <c r="CV69" s="442">
        <v>0</v>
      </c>
      <c r="CW69" s="442"/>
      <c r="CX69" s="434">
        <f t="shared" si="215"/>
        <v>0</v>
      </c>
      <c r="CY69" s="443"/>
      <c r="CZ69" s="434">
        <f t="shared" si="216"/>
        <v>0</v>
      </c>
      <c r="DA69" s="435" t="str">
        <f t="shared" si="217"/>
        <v>- // -</v>
      </c>
      <c r="DB69" s="436"/>
      <c r="DC69" s="443">
        <v>0</v>
      </c>
      <c r="DD69" s="443">
        <f t="shared" si="311"/>
        <v>0</v>
      </c>
      <c r="DE69" s="434">
        <f t="shared" si="218"/>
        <v>0</v>
      </c>
      <c r="DF69" s="435" t="str">
        <f t="shared" si="219"/>
        <v>- // -</v>
      </c>
      <c r="DG69" s="443">
        <v>0</v>
      </c>
      <c r="DH69" s="443">
        <f t="shared" si="312"/>
        <v>0</v>
      </c>
      <c r="DI69" s="434">
        <f t="shared" si="220"/>
        <v>0</v>
      </c>
      <c r="DJ69" s="435" t="str">
        <f t="shared" si="221"/>
        <v>- // -</v>
      </c>
      <c r="DK69" s="443">
        <v>0</v>
      </c>
      <c r="DL69" s="443">
        <v>0</v>
      </c>
      <c r="DM69" s="434">
        <f t="shared" si="222"/>
        <v>0</v>
      </c>
      <c r="DN69" s="435" t="str">
        <f t="shared" si="223"/>
        <v>- // -</v>
      </c>
      <c r="DO69" s="434">
        <f t="shared" si="224"/>
        <v>0</v>
      </c>
      <c r="DP69" s="434">
        <f t="shared" si="225"/>
        <v>0</v>
      </c>
      <c r="DQ69" s="434">
        <f t="shared" si="226"/>
        <v>0</v>
      </c>
      <c r="DR69" s="434">
        <f t="shared" si="227"/>
        <v>0</v>
      </c>
      <c r="DS69" s="434">
        <f t="shared" si="228"/>
        <v>0</v>
      </c>
      <c r="DT69" s="434">
        <f t="shared" si="229"/>
        <v>0</v>
      </c>
      <c r="DU69" s="434">
        <f t="shared" si="230"/>
        <v>0</v>
      </c>
      <c r="DV69" s="435" t="str">
        <f t="shared" si="231"/>
        <v>- // -</v>
      </c>
      <c r="DW69" s="443">
        <v>0</v>
      </c>
      <c r="DX69" s="443"/>
      <c r="DY69" s="434">
        <f t="shared" si="232"/>
        <v>0</v>
      </c>
      <c r="DZ69" s="435" t="str">
        <f t="shared" si="233"/>
        <v>- // -</v>
      </c>
      <c r="EA69" s="443">
        <v>0</v>
      </c>
      <c r="EB69" s="443"/>
      <c r="EC69" s="434">
        <f t="shared" si="234"/>
        <v>0</v>
      </c>
      <c r="ED69" s="435" t="str">
        <f t="shared" si="235"/>
        <v>- // -</v>
      </c>
      <c r="EE69" s="434">
        <f t="shared" si="313"/>
        <v>0</v>
      </c>
      <c r="EF69" s="434">
        <f t="shared" si="314"/>
        <v>0</v>
      </c>
      <c r="EG69" s="434">
        <f t="shared" si="236"/>
        <v>0</v>
      </c>
      <c r="EH69" s="435" t="str">
        <f t="shared" si="237"/>
        <v>- // -</v>
      </c>
      <c r="EI69" s="443">
        <v>0</v>
      </c>
      <c r="EJ69" s="443">
        <v>0</v>
      </c>
      <c r="EK69" s="434">
        <f t="shared" si="238"/>
        <v>0</v>
      </c>
      <c r="EL69" s="435" t="str">
        <f t="shared" si="239"/>
        <v>- // -</v>
      </c>
      <c r="EM69" s="434">
        <f t="shared" si="240"/>
        <v>0</v>
      </c>
      <c r="EN69" s="434">
        <f t="shared" si="241"/>
        <v>0</v>
      </c>
      <c r="EO69" s="434">
        <f t="shared" si="242"/>
        <v>0</v>
      </c>
      <c r="EP69" s="434">
        <f t="shared" si="243"/>
        <v>0</v>
      </c>
      <c r="EQ69" s="434">
        <f t="shared" si="244"/>
        <v>0</v>
      </c>
      <c r="ER69" s="434">
        <f t="shared" si="245"/>
        <v>0</v>
      </c>
      <c r="ES69" s="434">
        <f t="shared" si="246"/>
        <v>0</v>
      </c>
      <c r="ET69" s="435" t="str">
        <f t="shared" si="247"/>
        <v>- // -</v>
      </c>
      <c r="EU69" s="443">
        <v>0</v>
      </c>
      <c r="EV69" s="443"/>
      <c r="EW69" s="434">
        <f t="shared" si="248"/>
        <v>0</v>
      </c>
      <c r="EX69" s="435" t="str">
        <f t="shared" si="249"/>
        <v>- // -</v>
      </c>
      <c r="EY69" s="443">
        <v>0</v>
      </c>
      <c r="EZ69" s="443"/>
      <c r="FA69" s="434">
        <f t="shared" si="250"/>
        <v>0</v>
      </c>
      <c r="FB69" s="435" t="str">
        <f t="shared" si="251"/>
        <v>- // -</v>
      </c>
      <c r="FC69" s="434">
        <f t="shared" si="315"/>
        <v>0</v>
      </c>
      <c r="FD69" s="434">
        <f t="shared" si="316"/>
        <v>0</v>
      </c>
      <c r="FE69" s="434">
        <f t="shared" si="252"/>
        <v>0</v>
      </c>
      <c r="FF69" s="435" t="str">
        <f t="shared" si="253"/>
        <v>- // -</v>
      </c>
      <c r="FG69" s="443">
        <v>0</v>
      </c>
      <c r="FH69" s="443">
        <v>0</v>
      </c>
      <c r="FI69" s="434">
        <f t="shared" si="254"/>
        <v>0</v>
      </c>
      <c r="FJ69" s="435" t="str">
        <f t="shared" si="255"/>
        <v>- // -</v>
      </c>
      <c r="FK69" s="434">
        <f t="shared" si="256"/>
        <v>0</v>
      </c>
      <c r="FL69" s="434">
        <f t="shared" si="257"/>
        <v>0</v>
      </c>
      <c r="FM69" s="434">
        <f t="shared" si="258"/>
        <v>0</v>
      </c>
      <c r="FN69" s="434">
        <f t="shared" si="259"/>
        <v>0</v>
      </c>
      <c r="FO69" s="434">
        <f t="shared" si="260"/>
        <v>0</v>
      </c>
      <c r="FP69" s="434">
        <f t="shared" si="261"/>
        <v>0</v>
      </c>
      <c r="FQ69" s="434">
        <f t="shared" si="262"/>
        <v>0</v>
      </c>
      <c r="FR69" s="435" t="str">
        <f t="shared" si="263"/>
        <v>- // -</v>
      </c>
      <c r="FS69" s="443">
        <v>0</v>
      </c>
      <c r="FT69" s="443"/>
      <c r="FU69" s="434">
        <f t="shared" si="264"/>
        <v>0</v>
      </c>
      <c r="FV69" s="435" t="str">
        <f t="shared" si="265"/>
        <v>- // -</v>
      </c>
      <c r="FW69" s="443">
        <v>0</v>
      </c>
      <c r="FX69" s="443"/>
      <c r="FY69" s="434">
        <f t="shared" si="266"/>
        <v>0</v>
      </c>
      <c r="FZ69" s="435" t="str">
        <f t="shared" si="267"/>
        <v>- // -</v>
      </c>
      <c r="GA69" s="434">
        <f t="shared" si="317"/>
        <v>0</v>
      </c>
      <c r="GB69" s="434">
        <f t="shared" si="318"/>
        <v>0</v>
      </c>
      <c r="GC69" s="434">
        <f t="shared" si="268"/>
        <v>0</v>
      </c>
      <c r="GD69" s="435" t="str">
        <f t="shared" si="269"/>
        <v>- // -</v>
      </c>
      <c r="GE69" s="443">
        <v>0</v>
      </c>
      <c r="GF69" s="443"/>
      <c r="GG69" s="434">
        <f t="shared" si="270"/>
        <v>0</v>
      </c>
      <c r="GH69" s="435" t="str">
        <f t="shared" si="271"/>
        <v>- // -</v>
      </c>
      <c r="GI69" s="434">
        <f t="shared" si="272"/>
        <v>0</v>
      </c>
      <c r="GJ69" s="434">
        <f t="shared" si="273"/>
        <v>0</v>
      </c>
      <c r="GK69" s="434">
        <f t="shared" si="274"/>
        <v>0</v>
      </c>
      <c r="GL69" s="434">
        <f t="shared" si="275"/>
        <v>0</v>
      </c>
      <c r="GM69" s="434">
        <f t="shared" si="276"/>
        <v>0</v>
      </c>
      <c r="GN69" s="434">
        <f t="shared" si="277"/>
        <v>0</v>
      </c>
      <c r="GO69" s="434">
        <f t="shared" si="278"/>
        <v>0</v>
      </c>
      <c r="GP69" s="435" t="str">
        <f t="shared" si="279"/>
        <v>- // -</v>
      </c>
      <c r="GQ69" s="443">
        <v>0</v>
      </c>
      <c r="GR69" s="443"/>
      <c r="GS69" s="434">
        <f t="shared" si="280"/>
        <v>0</v>
      </c>
      <c r="GT69" s="435" t="str">
        <f t="shared" si="281"/>
        <v>- // -</v>
      </c>
      <c r="GU69" s="436"/>
      <c r="GV69" s="434">
        <f t="shared" si="282"/>
        <v>0</v>
      </c>
      <c r="GW69" s="434">
        <f t="shared" si="283"/>
        <v>0</v>
      </c>
      <c r="GX69" s="434">
        <f t="shared" si="284"/>
        <v>0</v>
      </c>
      <c r="GY69" s="435" t="str">
        <f t="shared" si="285"/>
        <v>- // -</v>
      </c>
      <c r="GZ69" s="434">
        <f t="shared" si="286"/>
        <v>0</v>
      </c>
      <c r="HA69" s="434">
        <f t="shared" si="287"/>
        <v>0</v>
      </c>
      <c r="HB69" s="434">
        <f t="shared" si="288"/>
        <v>0</v>
      </c>
      <c r="HC69" s="434">
        <f t="shared" si="289"/>
        <v>0</v>
      </c>
      <c r="HD69" s="434">
        <f t="shared" si="290"/>
        <v>0</v>
      </c>
      <c r="HE69" s="434">
        <f t="shared" si="291"/>
        <v>0</v>
      </c>
      <c r="HF69" s="434">
        <f t="shared" si="292"/>
        <v>0</v>
      </c>
      <c r="HG69" s="435" t="str">
        <f t="shared" si="293"/>
        <v>- // -</v>
      </c>
      <c r="HH69" s="434">
        <f t="shared" si="294"/>
        <v>0</v>
      </c>
      <c r="HI69" s="434">
        <f t="shared" si="295"/>
        <v>0</v>
      </c>
      <c r="HJ69" s="434">
        <f t="shared" si="296"/>
        <v>0</v>
      </c>
      <c r="HK69" s="435" t="str">
        <f t="shared" si="297"/>
        <v>- // -</v>
      </c>
      <c r="HL69" s="443">
        <v>0</v>
      </c>
      <c r="HM69" s="443"/>
      <c r="HN69" s="434">
        <f t="shared" si="298"/>
        <v>0</v>
      </c>
      <c r="HO69" s="435" t="str">
        <f t="shared" si="299"/>
        <v>- // -</v>
      </c>
      <c r="HP69" s="434">
        <f t="shared" si="319"/>
        <v>0</v>
      </c>
      <c r="HQ69" s="434">
        <f t="shared" si="320"/>
        <v>0</v>
      </c>
      <c r="HR69" s="434">
        <f t="shared" si="300"/>
        <v>0</v>
      </c>
      <c r="HS69" s="435" t="str">
        <f t="shared" si="301"/>
        <v>- // -</v>
      </c>
      <c r="HT69" s="436"/>
      <c r="HU69" s="434">
        <f t="shared" si="302"/>
        <v>0</v>
      </c>
      <c r="HV69" s="435" t="str">
        <f t="shared" si="303"/>
        <v>- // -</v>
      </c>
      <c r="HW69" s="436"/>
      <c r="HX69" s="434">
        <f>IF([19]Настройка!$D$13="январь",0,IF([19]Настройка!$D$13="февраль",0,IF(OR([19]Настройка!$D$13="март",[19]Настройка!$D$13="I квартал"),DK69,IF([19]Настройка!$D$13="апрель",DK69,IF([19]Настройка!$D$13="май",DK69,IF(OR([19]Настройка!$D$13="июнь",[19]Настройка!$D$13="II квартал"),DK69+EI69,IF([19]Настройка!$D$13="июль",DK69+EI69,IF([19]Настройка!$D$13="август",DK69+EI69,IF(OR([19]Настройка!$D$13="сентябрь",[19]Настройка!$D$13="III квартал"),DK69+EI69+FG69,IF([19]Настройка!$D$13="октябрь",DK69+EI69+FG69,IF([19]Настройка!$D$13="ноябрь",DK69+EI69+FG69,IF(OR([19]Настройка!$D$13="декабрь",[19]Настройка!$D$13="IV квартал"),GV69,"Ошибка"))))))))))))</f>
        <v>0</v>
      </c>
      <c r="HY69" s="434">
        <f>IF([19]Настройка!$D$13="январь",0,IF([19]Настройка!$D$13="февраль",0,IF(OR([19]Настройка!$D$13="март",[19]Настройка!$D$13="I квартал"),DL69,IF([19]Настройка!$D$13="апрель",DL69,IF([19]Настройка!$D$13="май",DL69,IF(OR([19]Настройка!$D$13="июнь",[19]Настройка!$D$13="II квартал"),DL69+EJ69,IF([19]Настройка!$D$13="июль",DL69+EJ69,IF([19]Настройка!$D$13="август",DL69+EJ69,IF(OR([19]Настройка!$D$13="сентябрь",[19]Настройка!$D$13="III квартал"),DL69+EJ69+FH69,IF([19]Настройка!$D$13="октябрь",DL69+EJ69+FH69,IF([19]Настройка!$D$13="ноябрь",DL69+EJ69+FH69,IF(OR([19]Настройка!$D$13="декабрь",[19]Настройка!$D$13="IV квартал"),GW69,"Ошибка"))))))))))))</f>
        <v>0</v>
      </c>
      <c r="HZ69" s="434">
        <f t="shared" si="304"/>
        <v>0</v>
      </c>
      <c r="IA69" s="435" t="str">
        <f t="shared" si="305"/>
        <v>- // -</v>
      </c>
      <c r="IB69" s="447">
        <f t="shared" si="306"/>
        <v>0</v>
      </c>
      <c r="IC69" s="434">
        <f>IF([19]Настройка!$D$13="январь",K69,IF([19]Настройка!$D$13="февраль",K69+S69,IF(OR([19]Настройка!$D$13="март",[19]Настройка!$D$13="I квартал"),DP69,IF([19]Настройка!$D$13="апрель",DP69+AI69,IF([19]Настройка!$D$13="май",DP69+AI69+AQ69,IF(OR([19]Настройка!$D$13="июнь",[19]Настройка!$D$13="II квартал"),DP69+EN69,IF([19]Настройка!$D$13="июль",DP69+EN69+BG69,IF([19]Настройка!$D$13="август",DP69+EN69+BG69+BO69,IF(OR([19]Настройка!$D$13="сентябрь",[19]Настройка!$D$13="III квартал"),DP69+EN69+FL69,IF([19]Настройка!$D$13="октябрь",DP69+EN69+FL69+CE69,IF([19]Настройка!$D$13="ноябрь",DP69+EN69+FL69+CE69+CM69,IF(OR([19]Настройка!$D$13="декабрь",[19]Настройка!$D$13="IV квартал"),HA69,"Ошибка"))))))))))))</f>
        <v>0</v>
      </c>
      <c r="ID69" s="447">
        <f>IF([19]Настройка!$D$13="январь",L69,IF([19]Настройка!$D$13="февраль",L69+T69,IF(OR([19]Настройка!$D$13="март",[19]Настройка!$D$13="I квартал"),DQ69,IF([19]Настройка!$D$13="апрель",DQ69+AJ69,IF([19]Настройка!$D$13="май",DQ69+AJ69+AR69,IF(OR([19]Настройка!$D$13="июнь",[19]Настройка!$D$13="II квартал"),DQ69+EO69,IF([19]Настройка!$D$13="июль",DQ69+EO69+BH69,IF([19]Настройка!$D$13="август",DQ69+EO69+BH69+BP69,IF(OR([19]Настройка!$D$13="сентябрь",[19]Настройка!$D$13="III квартал"),DQ69+EO69+FM69,IF([19]Настройка!$D$13="октябрь",DQ69+EO69+FM69+CF69,IF([19]Настройка!$D$13="ноябрь",DQ69+EO69+FM69+CF69+CN69,IF(OR([19]Настройка!$D$13="декабрь",[19]Настройка!$D$13="IV квартал"),HB69,"Ошибка"))))))))))))</f>
        <v>0</v>
      </c>
      <c r="IE69" s="447">
        <f t="shared" si="307"/>
        <v>0</v>
      </c>
      <c r="IF69" s="434">
        <f>IF([19]Настройка!$D$13="январь",N69,IF([19]Настройка!$D$13="февраль",N69+V69,IF(OR([19]Настройка!$D$13="март",[19]Настройка!$D$13="I квартал"),DS69,IF([19]Настройка!$D$13="апрель",DS69+AL69,IF([19]Настройка!$D$13="май",DS69+AL69+AT69,IF(OR([19]Настройка!$D$13="июнь",[19]Настройка!$D$13="II квартал"),DS69+EQ69,IF([19]Настройка!$D$13="июль",DS69+EQ69+BJ69,IF([19]Настройка!$D$13="август",DS69+EQ69+BJ69+BR69,IF(OR([19]Настройка!$D$13="сентябрь",[19]Настройка!$D$13="III квартал"),DS69+EQ69+FO69,IF([19]Настройка!$D$13="октябрь",DS69+EQ69+FO69+CH69,IF([19]Настройка!$D$13="ноябрь",DS69+EQ69+FO69+CH69+CP69,IF(OR([19]Настройка!$D$13="декабрь",[19]Настройка!$D$13="IV квартал"),HD69,"Ошибка"))))))))))))</f>
        <v>0</v>
      </c>
      <c r="IG69" s="447">
        <f>IF([19]Настройка!$D$13="январь",O69,IF([19]Настройка!$D$13="февраль",O69+W69,IF(OR([19]Настройка!$D$13="март",[19]Настройка!$D$13="I квартал"),DT69,IF([19]Настройка!$D$13="апрель",DT69+AM69,IF([19]Настройка!$D$13="май",DT69+AM69+AU69,IF(OR([19]Настройка!$D$13="июнь",[19]Настройка!$D$13="II квартал"),DT69+ER69,IF([19]Настройка!$D$13="июль",DT69+ER69+BK69,IF([19]Настройка!$D$13="август",DT69+ER69+BK69+BS69,IF(OR([19]Настройка!$D$13="сентябрь",[19]Настройка!$D$13="III квартал"),DT69+ER69+FP69,IF([19]Настройка!$D$13="октябрь",DT69+ER69+FP69+CI69,IF([19]Настройка!$D$13="ноябрь",DT69+ER69+FP69+CI69+CQ69,IF(OR([19]Настройка!$D$13="декабрь",[19]Настройка!$D$13="IV квартал"),HE69,"Ошибка"))))))))))))</f>
        <v>0</v>
      </c>
      <c r="IH69" s="434">
        <f t="shared" si="308"/>
        <v>0</v>
      </c>
      <c r="II69" s="435" t="str">
        <f t="shared" si="309"/>
        <v>- // -</v>
      </c>
      <c r="IK69" s="439"/>
    </row>
    <row r="70" spans="1:245" s="438" customFormat="1" outlineLevel="2">
      <c r="A70" s="422">
        <f t="shared" si="310"/>
        <v>57</v>
      </c>
      <c r="B70" s="450" t="s">
        <v>1795</v>
      </c>
      <c r="C70" s="432">
        <v>12090714</v>
      </c>
      <c r="D70" s="433"/>
      <c r="E70" s="442">
        <v>978.67660000000001</v>
      </c>
      <c r="F70" s="442">
        <v>132.23563999999999</v>
      </c>
      <c r="G70" s="434">
        <f t="shared" si="168"/>
        <v>-846.44096000000002</v>
      </c>
      <c r="H70" s="435">
        <f t="shared" si="169"/>
        <v>0.13511678934593918</v>
      </c>
      <c r="I70" s="436"/>
      <c r="J70" s="442">
        <v>0.2074</v>
      </c>
      <c r="K70" s="434">
        <f t="shared" si="170"/>
        <v>0.2074</v>
      </c>
      <c r="L70" s="442">
        <v>0</v>
      </c>
      <c r="M70" s="442">
        <v>0</v>
      </c>
      <c r="N70" s="434">
        <f t="shared" si="171"/>
        <v>0</v>
      </c>
      <c r="O70" s="443"/>
      <c r="P70" s="434">
        <f t="shared" si="172"/>
        <v>-0.2074</v>
      </c>
      <c r="Q70" s="435" t="str">
        <f t="shared" si="173"/>
        <v>- // -</v>
      </c>
      <c r="R70" s="442">
        <v>0.2074</v>
      </c>
      <c r="S70" s="434">
        <f t="shared" si="174"/>
        <v>0.2074</v>
      </c>
      <c r="T70" s="442">
        <v>0</v>
      </c>
      <c r="U70" s="442">
        <v>0</v>
      </c>
      <c r="V70" s="434">
        <f t="shared" si="175"/>
        <v>0</v>
      </c>
      <c r="W70" s="443"/>
      <c r="X70" s="434">
        <f t="shared" si="176"/>
        <v>-0.2074</v>
      </c>
      <c r="Y70" s="435" t="str">
        <f t="shared" si="177"/>
        <v>- // -</v>
      </c>
      <c r="Z70" s="442">
        <v>93.650500000000008</v>
      </c>
      <c r="AA70" s="434">
        <f t="shared" si="178"/>
        <v>93.650500000000008</v>
      </c>
      <c r="AB70" s="442">
        <v>0</v>
      </c>
      <c r="AC70" s="442">
        <v>46.929000000000002</v>
      </c>
      <c r="AD70" s="434">
        <f t="shared" si="179"/>
        <v>46.929000000000002</v>
      </c>
      <c r="AE70" s="443"/>
      <c r="AF70" s="434">
        <f t="shared" si="180"/>
        <v>-46.721500000000006</v>
      </c>
      <c r="AG70" s="435">
        <f t="shared" si="181"/>
        <v>0.50110784245679407</v>
      </c>
      <c r="AH70" s="442">
        <v>334.32691400000004</v>
      </c>
      <c r="AI70" s="434">
        <f t="shared" si="182"/>
        <v>334.32691400000004</v>
      </c>
      <c r="AJ70" s="442">
        <v>0</v>
      </c>
      <c r="AK70" s="442">
        <v>24.52739</v>
      </c>
      <c r="AL70" s="434">
        <f t="shared" si="183"/>
        <v>24.52739</v>
      </c>
      <c r="AM70" s="443"/>
      <c r="AN70" s="434">
        <f t="shared" si="184"/>
        <v>-309.79952400000002</v>
      </c>
      <c r="AO70" s="435">
        <f t="shared" si="185"/>
        <v>7.3363492357064616E-2</v>
      </c>
      <c r="AP70" s="442">
        <v>1.6474</v>
      </c>
      <c r="AQ70" s="434">
        <f t="shared" si="186"/>
        <v>1.6474</v>
      </c>
      <c r="AR70" s="442">
        <v>0</v>
      </c>
      <c r="AS70" s="442">
        <v>0</v>
      </c>
      <c r="AT70" s="434">
        <f t="shared" si="187"/>
        <v>0</v>
      </c>
      <c r="AU70" s="443"/>
      <c r="AV70" s="434">
        <f t="shared" si="188"/>
        <v>-1.6474</v>
      </c>
      <c r="AW70" s="435">
        <f t="shared" si="189"/>
        <v>0</v>
      </c>
      <c r="AX70" s="442">
        <v>3.0873999999999997</v>
      </c>
      <c r="AY70" s="434">
        <f t="shared" si="190"/>
        <v>3.0873999999999997</v>
      </c>
      <c r="AZ70" s="442">
        <v>0</v>
      </c>
      <c r="BA70" s="442">
        <v>4.5999999999999996</v>
      </c>
      <c r="BB70" s="434">
        <f t="shared" si="191"/>
        <v>4.5999999999999996</v>
      </c>
      <c r="BC70" s="443"/>
      <c r="BD70" s="434">
        <f t="shared" si="192"/>
        <v>1.5125999999999999</v>
      </c>
      <c r="BE70" s="435">
        <f t="shared" si="193"/>
        <v>1.4899267992485588</v>
      </c>
      <c r="BF70" s="442">
        <v>2.4769999999999999</v>
      </c>
      <c r="BG70" s="434">
        <f t="shared" si="194"/>
        <v>2.4769999999999999</v>
      </c>
      <c r="BH70" s="442">
        <v>0</v>
      </c>
      <c r="BI70" s="442">
        <v>42.911000000000001</v>
      </c>
      <c r="BJ70" s="434">
        <f t="shared" si="195"/>
        <v>42.911000000000001</v>
      </c>
      <c r="BK70" s="443"/>
      <c r="BL70" s="434">
        <f t="shared" si="196"/>
        <v>40.434000000000005</v>
      </c>
      <c r="BM70" s="435">
        <f t="shared" si="197"/>
        <v>17.323778764634639</v>
      </c>
      <c r="BN70" s="442">
        <v>1.6474</v>
      </c>
      <c r="BO70" s="434">
        <f t="shared" si="198"/>
        <v>1.6474</v>
      </c>
      <c r="BP70" s="442">
        <v>0</v>
      </c>
      <c r="BQ70" s="442">
        <v>0</v>
      </c>
      <c r="BR70" s="434">
        <f t="shared" si="199"/>
        <v>0</v>
      </c>
      <c r="BS70" s="443"/>
      <c r="BT70" s="434">
        <f t="shared" si="200"/>
        <v>-1.6474</v>
      </c>
      <c r="BU70" s="435">
        <f t="shared" si="201"/>
        <v>0</v>
      </c>
      <c r="BV70" s="442">
        <v>69.334900000000005</v>
      </c>
      <c r="BW70" s="434">
        <f t="shared" si="202"/>
        <v>69.334900000000005</v>
      </c>
      <c r="BX70" s="442">
        <v>0</v>
      </c>
      <c r="BY70" s="442">
        <v>1.9</v>
      </c>
      <c r="BZ70" s="434">
        <f t="shared" si="203"/>
        <v>1.9</v>
      </c>
      <c r="CA70" s="443"/>
      <c r="CB70" s="434">
        <f t="shared" si="204"/>
        <v>-67.434899999999999</v>
      </c>
      <c r="CC70" s="435">
        <f t="shared" si="205"/>
        <v>2.7403226946314189E-2</v>
      </c>
      <c r="CD70" s="442">
        <v>8.9409039999999997</v>
      </c>
      <c r="CE70" s="434">
        <f t="shared" si="206"/>
        <v>8.9409039999999997</v>
      </c>
      <c r="CF70" s="442">
        <v>0</v>
      </c>
      <c r="CG70" s="442"/>
      <c r="CH70" s="434">
        <f t="shared" si="207"/>
        <v>0</v>
      </c>
      <c r="CI70" s="443"/>
      <c r="CJ70" s="434">
        <f t="shared" si="208"/>
        <v>-8.9409039999999997</v>
      </c>
      <c r="CK70" s="435">
        <f t="shared" si="209"/>
        <v>0</v>
      </c>
      <c r="CL70" s="442">
        <v>1.6474</v>
      </c>
      <c r="CM70" s="434">
        <f t="shared" si="210"/>
        <v>1.6474</v>
      </c>
      <c r="CN70" s="442">
        <v>0</v>
      </c>
      <c r="CO70" s="442"/>
      <c r="CP70" s="434">
        <f t="shared" si="211"/>
        <v>0</v>
      </c>
      <c r="CQ70" s="443"/>
      <c r="CR70" s="434">
        <f t="shared" si="212"/>
        <v>-1.6474</v>
      </c>
      <c r="CS70" s="435">
        <f t="shared" si="213"/>
        <v>0</v>
      </c>
      <c r="CT70" s="442">
        <v>1.6474</v>
      </c>
      <c r="CU70" s="434">
        <f t="shared" si="214"/>
        <v>1.6474</v>
      </c>
      <c r="CV70" s="442">
        <v>0</v>
      </c>
      <c r="CW70" s="442"/>
      <c r="CX70" s="434">
        <f t="shared" si="215"/>
        <v>0</v>
      </c>
      <c r="CY70" s="443"/>
      <c r="CZ70" s="434">
        <f t="shared" si="216"/>
        <v>-1.6474</v>
      </c>
      <c r="DA70" s="435">
        <f t="shared" si="217"/>
        <v>0</v>
      </c>
      <c r="DB70" s="436"/>
      <c r="DC70" s="443">
        <v>0</v>
      </c>
      <c r="DD70" s="443">
        <f t="shared" si="311"/>
        <v>0</v>
      </c>
      <c r="DE70" s="434">
        <f t="shared" si="218"/>
        <v>0</v>
      </c>
      <c r="DF70" s="435" t="str">
        <f t="shared" si="219"/>
        <v>- // -</v>
      </c>
      <c r="DG70" s="443">
        <v>0</v>
      </c>
      <c r="DH70" s="443">
        <f t="shared" si="312"/>
        <v>0</v>
      </c>
      <c r="DI70" s="434">
        <f t="shared" si="220"/>
        <v>0</v>
      </c>
      <c r="DJ70" s="435" t="str">
        <f t="shared" si="221"/>
        <v>- // -</v>
      </c>
      <c r="DK70" s="443">
        <v>118.59269</v>
      </c>
      <c r="DL70" s="443">
        <v>56.09639</v>
      </c>
      <c r="DM70" s="434">
        <f t="shared" si="222"/>
        <v>-62.496300000000005</v>
      </c>
      <c r="DN70" s="435">
        <f t="shared" si="223"/>
        <v>0.473017266072639</v>
      </c>
      <c r="DO70" s="434">
        <f t="shared" si="224"/>
        <v>94.065300000000008</v>
      </c>
      <c r="DP70" s="434">
        <f t="shared" si="225"/>
        <v>94.065300000000008</v>
      </c>
      <c r="DQ70" s="434">
        <f t="shared" si="226"/>
        <v>0</v>
      </c>
      <c r="DR70" s="434">
        <f t="shared" si="227"/>
        <v>46.929000000000002</v>
      </c>
      <c r="DS70" s="434">
        <f t="shared" si="228"/>
        <v>46.929000000000002</v>
      </c>
      <c r="DT70" s="434">
        <f t="shared" si="229"/>
        <v>0</v>
      </c>
      <c r="DU70" s="434">
        <f t="shared" si="230"/>
        <v>-47.136300000000006</v>
      </c>
      <c r="DV70" s="435">
        <f t="shared" si="231"/>
        <v>0.49889810589026984</v>
      </c>
      <c r="DW70" s="443">
        <v>0</v>
      </c>
      <c r="DX70" s="443"/>
      <c r="DY70" s="434">
        <f t="shared" si="232"/>
        <v>0</v>
      </c>
      <c r="DZ70" s="435" t="str">
        <f t="shared" si="233"/>
        <v>- // -</v>
      </c>
      <c r="EA70" s="443">
        <v>0</v>
      </c>
      <c r="EB70" s="443">
        <v>15.36</v>
      </c>
      <c r="EC70" s="434">
        <f t="shared" si="234"/>
        <v>15.36</v>
      </c>
      <c r="ED70" s="435" t="str">
        <f t="shared" si="235"/>
        <v>- // -</v>
      </c>
      <c r="EE70" s="434">
        <f t="shared" si="313"/>
        <v>24.527389999999997</v>
      </c>
      <c r="EF70" s="434">
        <f t="shared" si="314"/>
        <v>24.527389999999997</v>
      </c>
      <c r="EG70" s="434">
        <f t="shared" si="236"/>
        <v>0</v>
      </c>
      <c r="EH70" s="435">
        <f t="shared" si="237"/>
        <v>1</v>
      </c>
      <c r="EI70" s="443">
        <v>314.53432800000002</v>
      </c>
      <c r="EJ70" s="443">
        <f>19.96+42.911</f>
        <v>62.871000000000002</v>
      </c>
      <c r="EK70" s="434">
        <f t="shared" si="238"/>
        <v>-251.66332800000001</v>
      </c>
      <c r="EL70" s="435">
        <f t="shared" si="239"/>
        <v>0.19988597238263925</v>
      </c>
      <c r="EM70" s="434">
        <f t="shared" si="240"/>
        <v>339.06171400000005</v>
      </c>
      <c r="EN70" s="434">
        <f t="shared" si="241"/>
        <v>339.06171400000005</v>
      </c>
      <c r="EO70" s="434">
        <f t="shared" si="242"/>
        <v>0</v>
      </c>
      <c r="EP70" s="434">
        <f t="shared" si="243"/>
        <v>29.127389999999998</v>
      </c>
      <c r="EQ70" s="434">
        <f t="shared" si="244"/>
        <v>29.127389999999998</v>
      </c>
      <c r="ER70" s="434">
        <f t="shared" si="245"/>
        <v>0</v>
      </c>
      <c r="ES70" s="434">
        <f t="shared" si="246"/>
        <v>-309.93432400000006</v>
      </c>
      <c r="ET70" s="435">
        <f t="shared" si="247"/>
        <v>8.5905865502703127E-2</v>
      </c>
      <c r="EU70" s="443">
        <v>0</v>
      </c>
      <c r="EV70" s="443"/>
      <c r="EW70" s="434">
        <f t="shared" si="248"/>
        <v>0</v>
      </c>
      <c r="EX70" s="435" t="str">
        <f t="shared" si="249"/>
        <v>- // -</v>
      </c>
      <c r="EY70" s="443">
        <v>0</v>
      </c>
      <c r="EZ70" s="443"/>
      <c r="FA70" s="434">
        <f t="shared" si="250"/>
        <v>0</v>
      </c>
      <c r="FB70" s="435" t="str">
        <f t="shared" si="251"/>
        <v>- // -</v>
      </c>
      <c r="FC70" s="434">
        <f t="shared" si="315"/>
        <v>3.9999999899009708E-6</v>
      </c>
      <c r="FD70" s="434">
        <f t="shared" si="316"/>
        <v>42.910999999999994</v>
      </c>
      <c r="FE70" s="434">
        <f t="shared" si="252"/>
        <v>42.910996000000004</v>
      </c>
      <c r="FF70" s="435" t="str">
        <f t="shared" si="253"/>
        <v>- // -</v>
      </c>
      <c r="FG70" s="443">
        <v>73.459299999999999</v>
      </c>
      <c r="FH70" s="443">
        <f>1.90000000000001</f>
        <v>1.9000000000000099</v>
      </c>
      <c r="FI70" s="434">
        <f t="shared" si="254"/>
        <v>-71.559299999999993</v>
      </c>
      <c r="FJ70" s="435">
        <f t="shared" si="255"/>
        <v>2.5864662472961354E-2</v>
      </c>
      <c r="FK70" s="434">
        <f t="shared" si="256"/>
        <v>73.459299999999999</v>
      </c>
      <c r="FL70" s="434">
        <f t="shared" si="257"/>
        <v>73.459299999999999</v>
      </c>
      <c r="FM70" s="434">
        <f t="shared" si="258"/>
        <v>0</v>
      </c>
      <c r="FN70" s="434">
        <f t="shared" si="259"/>
        <v>44.811</v>
      </c>
      <c r="FO70" s="434">
        <f t="shared" si="260"/>
        <v>44.811</v>
      </c>
      <c r="FP70" s="434">
        <f t="shared" si="261"/>
        <v>0</v>
      </c>
      <c r="FQ70" s="434">
        <f t="shared" si="262"/>
        <v>-28.648299999999999</v>
      </c>
      <c r="FR70" s="435">
        <f t="shared" si="263"/>
        <v>0.61001125793466582</v>
      </c>
      <c r="FS70" s="443">
        <v>0</v>
      </c>
      <c r="FT70" s="443"/>
      <c r="FU70" s="434">
        <f t="shared" si="264"/>
        <v>0</v>
      </c>
      <c r="FV70" s="435" t="str">
        <f t="shared" si="265"/>
        <v>- // -</v>
      </c>
      <c r="FW70" s="443">
        <v>0</v>
      </c>
      <c r="FX70" s="443"/>
      <c r="FY70" s="434">
        <f t="shared" si="266"/>
        <v>0</v>
      </c>
      <c r="FZ70" s="435" t="str">
        <f t="shared" si="267"/>
        <v>- // -</v>
      </c>
      <c r="GA70" s="434">
        <f t="shared" si="317"/>
        <v>3.9999999899009708E-6</v>
      </c>
      <c r="GB70" s="434">
        <f t="shared" si="318"/>
        <v>7.1054273576010019E-15</v>
      </c>
      <c r="GC70" s="434">
        <f t="shared" si="268"/>
        <v>-3.9999999827955435E-6</v>
      </c>
      <c r="GD70" s="435" t="str">
        <f t="shared" si="269"/>
        <v>- // -</v>
      </c>
      <c r="GE70" s="443">
        <v>12.235704</v>
      </c>
      <c r="GF70" s="443"/>
      <c r="GG70" s="434">
        <f t="shared" si="270"/>
        <v>-12.235704</v>
      </c>
      <c r="GH70" s="435">
        <f t="shared" si="271"/>
        <v>0</v>
      </c>
      <c r="GI70" s="434">
        <f t="shared" si="272"/>
        <v>12.235703999999998</v>
      </c>
      <c r="GJ70" s="434">
        <f t="shared" si="273"/>
        <v>12.235703999999998</v>
      </c>
      <c r="GK70" s="434">
        <f t="shared" si="274"/>
        <v>0</v>
      </c>
      <c r="GL70" s="434">
        <f t="shared" si="275"/>
        <v>0</v>
      </c>
      <c r="GM70" s="434">
        <f t="shared" si="276"/>
        <v>0</v>
      </c>
      <c r="GN70" s="434">
        <f t="shared" si="277"/>
        <v>0</v>
      </c>
      <c r="GO70" s="434">
        <f t="shared" si="278"/>
        <v>-12.235703999999998</v>
      </c>
      <c r="GP70" s="435">
        <f t="shared" si="279"/>
        <v>0</v>
      </c>
      <c r="GQ70" s="443">
        <v>0</v>
      </c>
      <c r="GR70" s="443"/>
      <c r="GS70" s="434">
        <f t="shared" si="280"/>
        <v>0</v>
      </c>
      <c r="GT70" s="435" t="str">
        <f t="shared" si="281"/>
        <v>- // -</v>
      </c>
      <c r="GU70" s="436"/>
      <c r="GV70" s="434">
        <f t="shared" si="282"/>
        <v>518.82202200000006</v>
      </c>
      <c r="GW70" s="434">
        <f t="shared" si="283"/>
        <v>120.86739</v>
      </c>
      <c r="GX70" s="434">
        <f t="shared" si="284"/>
        <v>-397.95463200000006</v>
      </c>
      <c r="GY70" s="435">
        <f t="shared" si="285"/>
        <v>0.23296503400929267</v>
      </c>
      <c r="GZ70" s="434">
        <f t="shared" si="286"/>
        <v>518.82201800000007</v>
      </c>
      <c r="HA70" s="434">
        <f t="shared" si="287"/>
        <v>518.82201800000007</v>
      </c>
      <c r="HB70" s="434">
        <f t="shared" si="288"/>
        <v>0</v>
      </c>
      <c r="HC70" s="434">
        <f t="shared" si="289"/>
        <v>120.86739</v>
      </c>
      <c r="HD70" s="434">
        <f t="shared" si="290"/>
        <v>120.86739</v>
      </c>
      <c r="HE70" s="434">
        <f t="shared" si="291"/>
        <v>0</v>
      </c>
      <c r="HF70" s="434">
        <f t="shared" si="292"/>
        <v>-397.95462800000007</v>
      </c>
      <c r="HG70" s="435">
        <f t="shared" si="293"/>
        <v>0.23296503580540021</v>
      </c>
      <c r="HH70" s="434">
        <f t="shared" si="294"/>
        <v>0</v>
      </c>
      <c r="HI70" s="434">
        <f t="shared" si="295"/>
        <v>0</v>
      </c>
      <c r="HJ70" s="434">
        <f t="shared" si="296"/>
        <v>0</v>
      </c>
      <c r="HK70" s="435" t="str">
        <f t="shared" si="297"/>
        <v>- // -</v>
      </c>
      <c r="HL70" s="443">
        <v>0</v>
      </c>
      <c r="HM70" s="443"/>
      <c r="HN70" s="434">
        <f t="shared" si="298"/>
        <v>0</v>
      </c>
      <c r="HO70" s="435" t="str">
        <f t="shared" si="299"/>
        <v>- // -</v>
      </c>
      <c r="HP70" s="434">
        <f t="shared" si="319"/>
        <v>3.9999999916773277E-6</v>
      </c>
      <c r="HQ70" s="434">
        <f t="shared" si="320"/>
        <v>7.1054273576010019E-15</v>
      </c>
      <c r="HR70" s="434">
        <f t="shared" si="300"/>
        <v>-3.9999999845719003E-6</v>
      </c>
      <c r="HS70" s="435" t="str">
        <f t="shared" si="301"/>
        <v>- // -</v>
      </c>
      <c r="HT70" s="436"/>
      <c r="HU70" s="434">
        <f t="shared" si="302"/>
        <v>386.58637800000008</v>
      </c>
      <c r="HV70" s="435">
        <f t="shared" si="303"/>
        <v>3.9234658523224155</v>
      </c>
      <c r="HW70" s="436"/>
      <c r="HX70" s="434">
        <f>IF([19]Настройка!$D$13="январь",0,IF([19]Настройка!$D$13="февраль",0,IF(OR([19]Настройка!$D$13="март",[19]Настройка!$D$13="I квартал"),DK70,IF([19]Настройка!$D$13="апрель",DK70,IF([19]Настройка!$D$13="май",DK70,IF(OR([19]Настройка!$D$13="июнь",[19]Настройка!$D$13="II квартал"),DK70+EI70,IF([19]Настройка!$D$13="июль",DK70+EI70,IF([19]Настройка!$D$13="август",DK70+EI70,IF(OR([19]Настройка!$D$13="сентябрь",[19]Настройка!$D$13="III квартал"),DK70+EI70+FG70,IF([19]Настройка!$D$13="октябрь",DK70+EI70+FG70,IF([19]Настройка!$D$13="ноябрь",DK70+EI70+FG70,IF(OR([19]Настройка!$D$13="декабрь",[19]Настройка!$D$13="IV квартал"),GV70,"Ошибка"))))))))))))</f>
        <v>506.58631800000001</v>
      </c>
      <c r="HY70" s="434">
        <f>IF([19]Настройка!$D$13="январь",0,IF([19]Настройка!$D$13="февраль",0,IF(OR([19]Настройка!$D$13="март",[19]Настройка!$D$13="I квартал"),DL70,IF([19]Настройка!$D$13="апрель",DL70,IF([19]Настройка!$D$13="май",DL70,IF(OR([19]Настройка!$D$13="июнь",[19]Настройка!$D$13="II квартал"),DL70+EJ70,IF([19]Настройка!$D$13="июль",DL70+EJ70,IF([19]Настройка!$D$13="август",DL70+EJ70,IF(OR([19]Настройка!$D$13="сентябрь",[19]Настройка!$D$13="III квартал"),DL70+EJ70+FH70,IF([19]Настройка!$D$13="октябрь",DL70+EJ70+FH70,IF([19]Настройка!$D$13="ноябрь",DL70+EJ70+FH70,IF(OR([19]Настройка!$D$13="декабрь",[19]Настройка!$D$13="IV квартал"),GW70,"Ошибка"))))))))))))</f>
        <v>120.86739</v>
      </c>
      <c r="HZ70" s="434">
        <f t="shared" si="304"/>
        <v>-385.71892800000001</v>
      </c>
      <c r="IA70" s="435">
        <f t="shared" si="305"/>
        <v>0.23859189580402368</v>
      </c>
      <c r="IB70" s="447">
        <f t="shared" si="306"/>
        <v>506.58631400000002</v>
      </c>
      <c r="IC70" s="434">
        <f>IF([19]Настройка!$D$13="январь",K70,IF([19]Настройка!$D$13="февраль",K70+S70,IF(OR([19]Настройка!$D$13="март",[19]Настройка!$D$13="I квартал"),DP70,IF([19]Настройка!$D$13="апрель",DP70+AI70,IF([19]Настройка!$D$13="май",DP70+AI70+AQ70,IF(OR([19]Настройка!$D$13="июнь",[19]Настройка!$D$13="II квартал"),DP70+EN70,IF([19]Настройка!$D$13="июль",DP70+EN70+BG70,IF([19]Настройка!$D$13="август",DP70+EN70+BG70+BO70,IF(OR([19]Настройка!$D$13="сентябрь",[19]Настройка!$D$13="III квартал"),DP70+EN70+FL70,IF([19]Настройка!$D$13="октябрь",DP70+EN70+FL70+CE70,IF([19]Настройка!$D$13="ноябрь",DP70+EN70+FL70+CE70+CM70,IF(OR([19]Настройка!$D$13="декабрь",[19]Настройка!$D$13="IV квартал"),HA70,"Ошибка"))))))))))))</f>
        <v>506.58631400000002</v>
      </c>
      <c r="ID70" s="447">
        <f>IF([19]Настройка!$D$13="январь",L70,IF([19]Настройка!$D$13="февраль",L70+T70,IF(OR([19]Настройка!$D$13="март",[19]Настройка!$D$13="I квартал"),DQ70,IF([19]Настройка!$D$13="апрель",DQ70+AJ70,IF([19]Настройка!$D$13="май",DQ70+AJ70+AR70,IF(OR([19]Настройка!$D$13="июнь",[19]Настройка!$D$13="II квартал"),DQ70+EO70,IF([19]Настройка!$D$13="июль",DQ70+EO70+BH70,IF([19]Настройка!$D$13="август",DQ70+EO70+BH70+BP70,IF(OR([19]Настройка!$D$13="сентябрь",[19]Настройка!$D$13="III квартал"),DQ70+EO70+FM70,IF([19]Настройка!$D$13="октябрь",DQ70+EO70+FM70+CF70,IF([19]Настройка!$D$13="ноябрь",DQ70+EO70+FM70+CF70+CN70,IF(OR([19]Настройка!$D$13="декабрь",[19]Настройка!$D$13="IV квартал"),HB70,"Ошибка"))))))))))))</f>
        <v>0</v>
      </c>
      <c r="IE70" s="447">
        <f t="shared" si="307"/>
        <v>120.86739</v>
      </c>
      <c r="IF70" s="434">
        <f>IF([19]Настройка!$D$13="январь",N70,IF([19]Настройка!$D$13="февраль",N70+V70,IF(OR([19]Настройка!$D$13="март",[19]Настройка!$D$13="I квартал"),DS70,IF([19]Настройка!$D$13="апрель",DS70+AL70,IF([19]Настройка!$D$13="май",DS70+AL70+AT70,IF(OR([19]Настройка!$D$13="июнь",[19]Настройка!$D$13="II квартал"),DS70+EQ70,IF([19]Настройка!$D$13="июль",DS70+EQ70+BJ70,IF([19]Настройка!$D$13="август",DS70+EQ70+BJ70+BR70,IF(OR([19]Настройка!$D$13="сентябрь",[19]Настройка!$D$13="III квартал"),DS70+EQ70+FO70,IF([19]Настройка!$D$13="октябрь",DS70+EQ70+FO70+CH70,IF([19]Настройка!$D$13="ноябрь",DS70+EQ70+FO70+CH70+CP70,IF(OR([19]Настройка!$D$13="декабрь",[19]Настройка!$D$13="IV квартал"),HD70,"Ошибка"))))))))))))</f>
        <v>120.86739</v>
      </c>
      <c r="IG70" s="447">
        <f>IF([19]Настройка!$D$13="январь",O70,IF([19]Настройка!$D$13="февраль",O70+W70,IF(OR([19]Настройка!$D$13="март",[19]Настройка!$D$13="I квартал"),DT70,IF([19]Настройка!$D$13="апрель",DT70+AM70,IF([19]Настройка!$D$13="май",DT70+AM70+AU70,IF(OR([19]Настройка!$D$13="июнь",[19]Настройка!$D$13="II квартал"),DT70+ER70,IF([19]Настройка!$D$13="июль",DT70+ER70+BK70,IF([19]Настройка!$D$13="август",DT70+ER70+BK70+BS70,IF(OR([19]Настройка!$D$13="сентябрь",[19]Настройка!$D$13="III квартал"),DT70+ER70+FP70,IF([19]Настройка!$D$13="октябрь",DT70+ER70+FP70+CI70,IF([19]Настройка!$D$13="ноябрь",DT70+ER70+FP70+CI70+CQ70,IF(OR([19]Настройка!$D$13="декабрь",[19]Настройка!$D$13="IV квартал"),HE70,"Ошибка"))))))))))))</f>
        <v>0</v>
      </c>
      <c r="IH70" s="434">
        <f t="shared" si="308"/>
        <v>-385.71892400000002</v>
      </c>
      <c r="II70" s="435">
        <f t="shared" si="309"/>
        <v>0.23859189768794267</v>
      </c>
      <c r="IK70" s="439"/>
    </row>
    <row r="71" spans="1:245" s="438" customFormat="1">
      <c r="A71" s="422">
        <f t="shared" si="310"/>
        <v>58</v>
      </c>
      <c r="B71" s="444" t="s">
        <v>1796</v>
      </c>
      <c r="C71" s="432">
        <v>12110000</v>
      </c>
      <c r="D71" s="433"/>
      <c r="E71" s="442">
        <v>5493.1626396840875</v>
      </c>
      <c r="F71" s="442">
        <v>1794.1470400000001</v>
      </c>
      <c r="G71" s="434">
        <f t="shared" si="168"/>
        <v>-3699.0155996840876</v>
      </c>
      <c r="H71" s="435">
        <f t="shared" si="169"/>
        <v>0.32661458574676056</v>
      </c>
      <c r="I71" s="436"/>
      <c r="J71" s="442">
        <v>69.075779999999995</v>
      </c>
      <c r="K71" s="434">
        <f t="shared" si="170"/>
        <v>69.075779999999995</v>
      </c>
      <c r="L71" s="442">
        <v>0</v>
      </c>
      <c r="M71" s="442">
        <v>63.41601</v>
      </c>
      <c r="N71" s="434">
        <f t="shared" si="171"/>
        <v>63.41601</v>
      </c>
      <c r="O71" s="443"/>
      <c r="P71" s="434">
        <f t="shared" si="172"/>
        <v>-5.6597699999999946</v>
      </c>
      <c r="Q71" s="435">
        <f t="shared" si="173"/>
        <v>0.91806433456126013</v>
      </c>
      <c r="R71" s="442">
        <v>66.191949999999991</v>
      </c>
      <c r="S71" s="434">
        <f t="shared" si="174"/>
        <v>66.191949999999991</v>
      </c>
      <c r="T71" s="442">
        <v>0</v>
      </c>
      <c r="U71" s="442">
        <v>62.194800000000001</v>
      </c>
      <c r="V71" s="434">
        <f t="shared" si="175"/>
        <v>62.194800000000001</v>
      </c>
      <c r="W71" s="443"/>
      <c r="X71" s="434">
        <f t="shared" si="176"/>
        <v>-3.9971499999999907</v>
      </c>
      <c r="Y71" s="435">
        <f t="shared" si="177"/>
        <v>0.93961274747155821</v>
      </c>
      <c r="Z71" s="442">
        <v>353.20546999999999</v>
      </c>
      <c r="AA71" s="434">
        <f t="shared" si="178"/>
        <v>353.20546999999999</v>
      </c>
      <c r="AB71" s="442">
        <v>0</v>
      </c>
      <c r="AC71" s="442">
        <v>86.752389999999991</v>
      </c>
      <c r="AD71" s="434">
        <f t="shared" si="179"/>
        <v>86.752389999999991</v>
      </c>
      <c r="AE71" s="443"/>
      <c r="AF71" s="434">
        <f t="shared" si="180"/>
        <v>-266.45308</v>
      </c>
      <c r="AG71" s="435">
        <f t="shared" si="181"/>
        <v>0.24561451440715229</v>
      </c>
      <c r="AH71" s="442">
        <v>134.04313199999999</v>
      </c>
      <c r="AI71" s="434">
        <f t="shared" si="182"/>
        <v>134.04313199999999</v>
      </c>
      <c r="AJ71" s="442">
        <v>0</v>
      </c>
      <c r="AK71" s="442">
        <v>261.42478</v>
      </c>
      <c r="AL71" s="434">
        <f t="shared" si="183"/>
        <v>261.42478</v>
      </c>
      <c r="AM71" s="443"/>
      <c r="AN71" s="434">
        <f t="shared" si="184"/>
        <v>127.38164800000001</v>
      </c>
      <c r="AO71" s="435">
        <f t="shared" si="185"/>
        <v>1.9503034291977006</v>
      </c>
      <c r="AP71" s="442">
        <v>8495.4760179999976</v>
      </c>
      <c r="AQ71" s="434">
        <f t="shared" si="186"/>
        <v>8495.4760179999976</v>
      </c>
      <c r="AR71" s="442">
        <v>0</v>
      </c>
      <c r="AS71" s="442">
        <v>94.093800000000002</v>
      </c>
      <c r="AT71" s="434">
        <f t="shared" si="187"/>
        <v>94.093800000000002</v>
      </c>
      <c r="AU71" s="443"/>
      <c r="AV71" s="434">
        <f t="shared" si="188"/>
        <v>-8401.382217999997</v>
      </c>
      <c r="AW71" s="435">
        <f t="shared" si="189"/>
        <v>1.1075753707106754E-2</v>
      </c>
      <c r="AX71" s="442">
        <v>642.78862400000003</v>
      </c>
      <c r="AY71" s="434">
        <f t="shared" si="190"/>
        <v>642.78862400000003</v>
      </c>
      <c r="AZ71" s="442">
        <v>0</v>
      </c>
      <c r="BA71" s="442">
        <v>117.57336000000001</v>
      </c>
      <c r="BB71" s="434">
        <f t="shared" si="191"/>
        <v>117.57336000000001</v>
      </c>
      <c r="BC71" s="443"/>
      <c r="BD71" s="434">
        <f t="shared" si="192"/>
        <v>-525.21526400000005</v>
      </c>
      <c r="BE71" s="435">
        <f t="shared" si="193"/>
        <v>0.18291138892339825</v>
      </c>
      <c r="BF71" s="442">
        <v>626.27511600000003</v>
      </c>
      <c r="BG71" s="434">
        <f t="shared" si="194"/>
        <v>626.27511600000003</v>
      </c>
      <c r="BH71" s="442">
        <v>0</v>
      </c>
      <c r="BI71" s="442">
        <v>122.94542</v>
      </c>
      <c r="BJ71" s="434">
        <f t="shared" si="195"/>
        <v>122.94542</v>
      </c>
      <c r="BK71" s="443"/>
      <c r="BL71" s="434">
        <f t="shared" si="196"/>
        <v>-503.32969600000001</v>
      </c>
      <c r="BM71" s="435">
        <f t="shared" si="197"/>
        <v>0.19631215876059172</v>
      </c>
      <c r="BN71" s="442">
        <v>619.764274</v>
      </c>
      <c r="BO71" s="434">
        <f t="shared" si="198"/>
        <v>619.764274</v>
      </c>
      <c r="BP71" s="442">
        <v>0</v>
      </c>
      <c r="BQ71" s="442">
        <v>119.57546000000001</v>
      </c>
      <c r="BR71" s="434">
        <f t="shared" si="199"/>
        <v>119.57546000000001</v>
      </c>
      <c r="BS71" s="443"/>
      <c r="BT71" s="434">
        <f t="shared" si="200"/>
        <v>-500.18881399999998</v>
      </c>
      <c r="BU71" s="435">
        <f t="shared" si="201"/>
        <v>0.19293700043123171</v>
      </c>
      <c r="BV71" s="442">
        <v>641.64385400000003</v>
      </c>
      <c r="BW71" s="434">
        <f t="shared" si="202"/>
        <v>641.64385400000003</v>
      </c>
      <c r="BX71" s="442">
        <v>0</v>
      </c>
      <c r="BY71" s="442">
        <v>173.68973</v>
      </c>
      <c r="BZ71" s="434">
        <f t="shared" si="203"/>
        <v>173.68973</v>
      </c>
      <c r="CA71" s="443"/>
      <c r="CB71" s="434">
        <f t="shared" si="204"/>
        <v>-467.95412400000004</v>
      </c>
      <c r="CC71" s="435">
        <f t="shared" si="205"/>
        <v>0.27069491730844192</v>
      </c>
      <c r="CD71" s="442">
        <v>626.27511600000003</v>
      </c>
      <c r="CE71" s="434">
        <f t="shared" si="206"/>
        <v>626.27511600000003</v>
      </c>
      <c r="CF71" s="442">
        <v>0</v>
      </c>
      <c r="CG71" s="442"/>
      <c r="CH71" s="434">
        <f t="shared" si="207"/>
        <v>0</v>
      </c>
      <c r="CI71" s="443"/>
      <c r="CJ71" s="434">
        <f t="shared" si="208"/>
        <v>-626.27511600000003</v>
      </c>
      <c r="CK71" s="435">
        <f t="shared" si="209"/>
        <v>0</v>
      </c>
      <c r="CL71" s="442">
        <v>620.10165400000005</v>
      </c>
      <c r="CM71" s="434">
        <f t="shared" si="210"/>
        <v>620.10165400000005</v>
      </c>
      <c r="CN71" s="442">
        <v>0</v>
      </c>
      <c r="CO71" s="442"/>
      <c r="CP71" s="434">
        <f t="shared" si="211"/>
        <v>0</v>
      </c>
      <c r="CQ71" s="443"/>
      <c r="CR71" s="434">
        <f t="shared" si="212"/>
        <v>-620.10165400000005</v>
      </c>
      <c r="CS71" s="435">
        <f t="shared" si="213"/>
        <v>0</v>
      </c>
      <c r="CT71" s="442">
        <v>1025.3946539999999</v>
      </c>
      <c r="CU71" s="434">
        <f t="shared" si="214"/>
        <v>1025.3946539999999</v>
      </c>
      <c r="CV71" s="442">
        <v>0</v>
      </c>
      <c r="CW71" s="442"/>
      <c r="CX71" s="434">
        <f t="shared" si="215"/>
        <v>0</v>
      </c>
      <c r="CY71" s="443"/>
      <c r="CZ71" s="434">
        <f t="shared" si="216"/>
        <v>-1025.3946539999999</v>
      </c>
      <c r="DA71" s="435">
        <f t="shared" si="217"/>
        <v>0</v>
      </c>
      <c r="DB71" s="436"/>
      <c r="DC71" s="443">
        <v>1063.4450399999998</v>
      </c>
      <c r="DD71" s="443">
        <f t="shared" si="311"/>
        <v>1063.4450399999998</v>
      </c>
      <c r="DE71" s="434">
        <f t="shared" si="218"/>
        <v>0</v>
      </c>
      <c r="DF71" s="435">
        <f t="shared" si="219"/>
        <v>1</v>
      </c>
      <c r="DG71" s="443">
        <v>0</v>
      </c>
      <c r="DH71" s="443">
        <f t="shared" si="312"/>
        <v>0</v>
      </c>
      <c r="DI71" s="434">
        <f t="shared" si="220"/>
        <v>0</v>
      </c>
      <c r="DJ71" s="435" t="str">
        <f t="shared" si="221"/>
        <v>- // -</v>
      </c>
      <c r="DK71" s="443">
        <v>600.07870594520557</v>
      </c>
      <c r="DL71" s="443">
        <v>237.64620999999994</v>
      </c>
      <c r="DM71" s="434">
        <f t="shared" si="222"/>
        <v>-362.43249594520563</v>
      </c>
      <c r="DN71" s="435">
        <f t="shared" si="223"/>
        <v>0.39602506745456806</v>
      </c>
      <c r="DO71" s="434">
        <f t="shared" si="224"/>
        <v>488.47319999999996</v>
      </c>
      <c r="DP71" s="434">
        <f t="shared" si="225"/>
        <v>488.47319999999996</v>
      </c>
      <c r="DQ71" s="434">
        <f t="shared" si="226"/>
        <v>0</v>
      </c>
      <c r="DR71" s="434">
        <f t="shared" si="227"/>
        <v>212.36320000000001</v>
      </c>
      <c r="DS71" s="434">
        <f t="shared" si="228"/>
        <v>212.36320000000001</v>
      </c>
      <c r="DT71" s="434">
        <f t="shared" si="229"/>
        <v>0</v>
      </c>
      <c r="DU71" s="434">
        <f t="shared" si="230"/>
        <v>-276.10999999999996</v>
      </c>
      <c r="DV71" s="435">
        <f t="shared" si="231"/>
        <v>0.43474892788386349</v>
      </c>
      <c r="DW71" s="443">
        <v>0</v>
      </c>
      <c r="DX71" s="443"/>
      <c r="DY71" s="434">
        <f t="shared" si="232"/>
        <v>0</v>
      </c>
      <c r="DZ71" s="435" t="str">
        <f t="shared" si="233"/>
        <v>- // -</v>
      </c>
      <c r="EA71" s="443">
        <v>951.83953405479429</v>
      </c>
      <c r="EB71" s="443">
        <v>1131.1623300000001</v>
      </c>
      <c r="EC71" s="434">
        <f t="shared" si="234"/>
        <v>179.32279594520583</v>
      </c>
      <c r="ED71" s="435">
        <f t="shared" si="235"/>
        <v>1.1883960368627458</v>
      </c>
      <c r="EE71" s="434">
        <f t="shared" si="313"/>
        <v>0</v>
      </c>
      <c r="EF71" s="434">
        <f t="shared" si="314"/>
        <v>93.000300000000152</v>
      </c>
      <c r="EG71" s="434">
        <f t="shared" si="236"/>
        <v>93.000300000000152</v>
      </c>
      <c r="EH71" s="435" t="str">
        <f t="shared" si="237"/>
        <v>- // -</v>
      </c>
      <c r="EI71" s="443">
        <v>9366.8512411890406</v>
      </c>
      <c r="EJ71" s="443">
        <f>1511.25397-329.13851+200.78603+26.14894</f>
        <v>1409.05043</v>
      </c>
      <c r="EK71" s="434">
        <f t="shared" si="238"/>
        <v>-7957.8008111890404</v>
      </c>
      <c r="EL71" s="435">
        <f t="shared" si="239"/>
        <v>0.15042946596653042</v>
      </c>
      <c r="EM71" s="434">
        <f t="shared" si="240"/>
        <v>9272.307773999999</v>
      </c>
      <c r="EN71" s="434">
        <f t="shared" si="241"/>
        <v>9272.307773999999</v>
      </c>
      <c r="EO71" s="434">
        <f t="shared" si="242"/>
        <v>0</v>
      </c>
      <c r="EP71" s="434">
        <f t="shared" si="243"/>
        <v>473.09194000000002</v>
      </c>
      <c r="EQ71" s="434">
        <f t="shared" si="244"/>
        <v>473.09194000000002</v>
      </c>
      <c r="ER71" s="434">
        <f t="shared" si="245"/>
        <v>0</v>
      </c>
      <c r="ES71" s="434">
        <f t="shared" si="246"/>
        <v>-8799.2158339999987</v>
      </c>
      <c r="ET71" s="435">
        <f t="shared" si="247"/>
        <v>5.1022027259122346E-2</v>
      </c>
      <c r="EU71" s="443">
        <v>0</v>
      </c>
      <c r="EV71" s="443"/>
      <c r="EW71" s="434">
        <f t="shared" si="248"/>
        <v>0</v>
      </c>
      <c r="EX71" s="435" t="str">
        <f t="shared" si="249"/>
        <v>- // -</v>
      </c>
      <c r="EY71" s="443">
        <v>1714.5921368657523</v>
      </c>
      <c r="EZ71" s="443">
        <v>329.13851</v>
      </c>
      <c r="FA71" s="434">
        <f t="shared" si="250"/>
        <v>-1385.4536268657523</v>
      </c>
      <c r="FB71" s="435">
        <f t="shared" si="251"/>
        <v>0.19196315142425655</v>
      </c>
      <c r="FC71" s="434">
        <f t="shared" si="315"/>
        <v>857.29606999999987</v>
      </c>
      <c r="FD71" s="434">
        <f t="shared" si="316"/>
        <v>226.93497000000002</v>
      </c>
      <c r="FE71" s="434">
        <f t="shared" si="252"/>
        <v>-630.36109999999985</v>
      </c>
      <c r="FF71" s="435">
        <f t="shared" si="253"/>
        <v>0.26471014850213886</v>
      </c>
      <c r="FG71" s="443">
        <v>1982.3726229260274</v>
      </c>
      <c r="FH71" s="443">
        <f>-239.22543+478.45086+309.8889</f>
        <v>549.11433</v>
      </c>
      <c r="FI71" s="434">
        <f t="shared" si="254"/>
        <v>-1433.2582929260275</v>
      </c>
      <c r="FJ71" s="435">
        <f t="shared" si="255"/>
        <v>0.27699854389105449</v>
      </c>
      <c r="FK71" s="434">
        <f t="shared" si="256"/>
        <v>1887.6832439999998</v>
      </c>
      <c r="FL71" s="434">
        <f t="shared" si="257"/>
        <v>1887.6832439999998</v>
      </c>
      <c r="FM71" s="434">
        <f t="shared" si="258"/>
        <v>0</v>
      </c>
      <c r="FN71" s="434">
        <f t="shared" si="259"/>
        <v>416.21060999999997</v>
      </c>
      <c r="FO71" s="434">
        <f t="shared" si="260"/>
        <v>416.21060999999997</v>
      </c>
      <c r="FP71" s="434">
        <f t="shared" si="261"/>
        <v>0</v>
      </c>
      <c r="FQ71" s="434">
        <f t="shared" si="262"/>
        <v>-1471.4726339999997</v>
      </c>
      <c r="FR71" s="435">
        <f t="shared" si="263"/>
        <v>0.22048752687874154</v>
      </c>
      <c r="FS71" s="443">
        <v>0</v>
      </c>
      <c r="FT71" s="443"/>
      <c r="FU71" s="434">
        <f t="shared" si="264"/>
        <v>0</v>
      </c>
      <c r="FV71" s="435" t="str">
        <f t="shared" si="265"/>
        <v>- // -</v>
      </c>
      <c r="FW71" s="443">
        <v>1254.8386679397249</v>
      </c>
      <c r="FX71" s="443">
        <v>279.18871999999999</v>
      </c>
      <c r="FY71" s="434">
        <f t="shared" si="266"/>
        <v>-975.64994793972494</v>
      </c>
      <c r="FZ71" s="435">
        <f t="shared" si="267"/>
        <v>0.22248973285019183</v>
      </c>
      <c r="GA71" s="434">
        <f t="shared" si="317"/>
        <v>492.23198000000002</v>
      </c>
      <c r="GB71" s="434">
        <f t="shared" si="318"/>
        <v>309.88890000000004</v>
      </c>
      <c r="GC71" s="434">
        <f t="shared" si="268"/>
        <v>-182.34307999999999</v>
      </c>
      <c r="GD71" s="435">
        <f t="shared" si="269"/>
        <v>0.6295586483430029</v>
      </c>
      <c r="GE71" s="443">
        <v>1979.6719342958904</v>
      </c>
      <c r="GF71" s="443"/>
      <c r="GG71" s="434">
        <f t="shared" si="270"/>
        <v>-1979.6719342958904</v>
      </c>
      <c r="GH71" s="435">
        <f t="shared" si="271"/>
        <v>0</v>
      </c>
      <c r="GI71" s="434">
        <f t="shared" si="272"/>
        <v>2271.771424</v>
      </c>
      <c r="GJ71" s="434">
        <f t="shared" si="273"/>
        <v>2271.771424</v>
      </c>
      <c r="GK71" s="434">
        <f t="shared" si="274"/>
        <v>0</v>
      </c>
      <c r="GL71" s="434">
        <f t="shared" si="275"/>
        <v>0</v>
      </c>
      <c r="GM71" s="434">
        <f t="shared" si="276"/>
        <v>0</v>
      </c>
      <c r="GN71" s="434">
        <f t="shared" si="277"/>
        <v>0</v>
      </c>
      <c r="GO71" s="434">
        <f t="shared" si="278"/>
        <v>-2271.771424</v>
      </c>
      <c r="GP71" s="435">
        <f t="shared" si="279"/>
        <v>0</v>
      </c>
      <c r="GQ71" s="443">
        <v>0</v>
      </c>
      <c r="GR71" s="443"/>
      <c r="GS71" s="434">
        <f t="shared" si="280"/>
        <v>0</v>
      </c>
      <c r="GT71" s="435" t="str">
        <f t="shared" si="281"/>
        <v>- // -</v>
      </c>
      <c r="GU71" s="436"/>
      <c r="GV71" s="434">
        <f t="shared" si="282"/>
        <v>13928.974504356163</v>
      </c>
      <c r="GW71" s="434">
        <f t="shared" si="283"/>
        <v>2195.81097</v>
      </c>
      <c r="GX71" s="434">
        <f t="shared" si="284"/>
        <v>-11733.163534356163</v>
      </c>
      <c r="GY71" s="435">
        <f t="shared" si="285"/>
        <v>0.15764340507000565</v>
      </c>
      <c r="GZ71" s="434">
        <f t="shared" si="286"/>
        <v>13920.235642</v>
      </c>
      <c r="HA71" s="434">
        <f t="shared" si="287"/>
        <v>13920.235642</v>
      </c>
      <c r="HB71" s="434">
        <f t="shared" si="288"/>
        <v>0</v>
      </c>
      <c r="HC71" s="434">
        <f t="shared" si="289"/>
        <v>1101.6657500000001</v>
      </c>
      <c r="HD71" s="434">
        <f t="shared" si="290"/>
        <v>1101.6657500000001</v>
      </c>
      <c r="HE71" s="434">
        <f t="shared" si="291"/>
        <v>0</v>
      </c>
      <c r="HF71" s="434">
        <f t="shared" si="292"/>
        <v>-12818.569892</v>
      </c>
      <c r="HG71" s="435">
        <f t="shared" si="293"/>
        <v>7.9141314725741055E-2</v>
      </c>
      <c r="HH71" s="434">
        <f t="shared" si="294"/>
        <v>0</v>
      </c>
      <c r="HI71" s="434">
        <f t="shared" si="295"/>
        <v>0</v>
      </c>
      <c r="HJ71" s="434">
        <f t="shared" si="296"/>
        <v>0</v>
      </c>
      <c r="HK71" s="435" t="str">
        <f t="shared" si="297"/>
        <v>- // -</v>
      </c>
      <c r="HL71" s="443">
        <v>1546.9381576438345</v>
      </c>
      <c r="HM71" s="443"/>
      <c r="HN71" s="434">
        <f t="shared" si="298"/>
        <v>-1546.9381576438345</v>
      </c>
      <c r="HO71" s="435">
        <f t="shared" si="299"/>
        <v>0</v>
      </c>
      <c r="HP71" s="434">
        <f t="shared" si="319"/>
        <v>492.23198000000002</v>
      </c>
      <c r="HQ71" s="434">
        <f t="shared" si="320"/>
        <v>30.700180000000046</v>
      </c>
      <c r="HR71" s="434">
        <f t="shared" si="300"/>
        <v>-461.53179999999998</v>
      </c>
      <c r="HS71" s="435">
        <f t="shared" si="301"/>
        <v>6.2369332443617427E-2</v>
      </c>
      <c r="HT71" s="436"/>
      <c r="HU71" s="434">
        <f t="shared" si="302"/>
        <v>12126.088602</v>
      </c>
      <c r="HV71" s="435">
        <f t="shared" si="303"/>
        <v>7.7586927557509444</v>
      </c>
      <c r="HW71" s="436"/>
      <c r="HX71" s="434">
        <f>IF([19]Настройка!$D$13="январь",0,IF([19]Настройка!$D$13="февраль",0,IF(OR([19]Настройка!$D$13="март",[19]Настройка!$D$13="I квартал"),DK71,IF([19]Настройка!$D$13="апрель",DK71,IF([19]Настройка!$D$13="май",DK71,IF(OR([19]Настройка!$D$13="июнь",[19]Настройка!$D$13="II квартал"),DK71+EI71,IF([19]Настройка!$D$13="июль",DK71+EI71,IF([19]Настройка!$D$13="август",DK71+EI71,IF(OR([19]Настройка!$D$13="сентябрь",[19]Настройка!$D$13="III квартал"),DK71+EI71+FG71,IF([19]Настройка!$D$13="октябрь",DK71+EI71+FG71,IF([19]Настройка!$D$13="ноябрь",DK71+EI71+FG71,IF(OR([19]Настройка!$D$13="декабрь",[19]Настройка!$D$13="IV квартал"),GV71,"Ошибка"))))))))))))</f>
        <v>11949.302570060274</v>
      </c>
      <c r="HY71" s="434">
        <f>IF([19]Настройка!$D$13="январь",0,IF([19]Настройка!$D$13="февраль",0,IF(OR([19]Настройка!$D$13="март",[19]Настройка!$D$13="I квартал"),DL71,IF([19]Настройка!$D$13="апрель",DL71,IF([19]Настройка!$D$13="май",DL71,IF(OR([19]Настройка!$D$13="июнь",[19]Настройка!$D$13="II квартал"),DL71+EJ71,IF([19]Настройка!$D$13="июль",DL71+EJ71,IF([19]Настройка!$D$13="август",DL71+EJ71,IF(OR([19]Настройка!$D$13="сентябрь",[19]Настройка!$D$13="III квартал"),DL71+EJ71+FH71,IF([19]Настройка!$D$13="октябрь",DL71+EJ71+FH71,IF([19]Настройка!$D$13="ноябрь",DL71+EJ71+FH71,IF(OR([19]Настройка!$D$13="декабрь",[19]Настройка!$D$13="IV квартал"),GW71,"Ошибка"))))))))))))</f>
        <v>2195.81097</v>
      </c>
      <c r="HZ71" s="434">
        <f t="shared" si="304"/>
        <v>-9753.4916000602734</v>
      </c>
      <c r="IA71" s="435">
        <f t="shared" si="305"/>
        <v>0.18376059666459044</v>
      </c>
      <c r="IB71" s="447">
        <f t="shared" si="306"/>
        <v>11648.464217999999</v>
      </c>
      <c r="IC71" s="434">
        <f>IF([19]Настройка!$D$13="январь",K71,IF([19]Настройка!$D$13="февраль",K71+S71,IF(OR([19]Настройка!$D$13="март",[19]Настройка!$D$13="I квартал"),DP71,IF([19]Настройка!$D$13="апрель",DP71+AI71,IF([19]Настройка!$D$13="май",DP71+AI71+AQ71,IF(OR([19]Настройка!$D$13="июнь",[19]Настройка!$D$13="II квартал"),DP71+EN71,IF([19]Настройка!$D$13="июль",DP71+EN71+BG71,IF([19]Настройка!$D$13="август",DP71+EN71+BG71+BO71,IF(OR([19]Настройка!$D$13="сентябрь",[19]Настройка!$D$13="III квартал"),DP71+EN71+FL71,IF([19]Настройка!$D$13="октябрь",DP71+EN71+FL71+CE71,IF([19]Настройка!$D$13="ноябрь",DP71+EN71+FL71+CE71+CM71,IF(OR([19]Настройка!$D$13="декабрь",[19]Настройка!$D$13="IV квартал"),HA71,"Ошибка"))))))))))))</f>
        <v>11648.464217999999</v>
      </c>
      <c r="ID71" s="447">
        <f>IF([19]Настройка!$D$13="январь",L71,IF([19]Настройка!$D$13="февраль",L71+T71,IF(OR([19]Настройка!$D$13="март",[19]Настройка!$D$13="I квартал"),DQ71,IF([19]Настройка!$D$13="апрель",DQ71+AJ71,IF([19]Настройка!$D$13="май",DQ71+AJ71+AR71,IF(OR([19]Настройка!$D$13="июнь",[19]Настройка!$D$13="II квартал"),DQ71+EO71,IF([19]Настройка!$D$13="июль",DQ71+EO71+BH71,IF([19]Настройка!$D$13="август",DQ71+EO71+BH71+BP71,IF(OR([19]Настройка!$D$13="сентябрь",[19]Настройка!$D$13="III квартал"),DQ71+EO71+FM71,IF([19]Настройка!$D$13="октябрь",DQ71+EO71+FM71+CF71,IF([19]Настройка!$D$13="ноябрь",DQ71+EO71+FM71+CF71+CN71,IF(OR([19]Настройка!$D$13="декабрь",[19]Настройка!$D$13="IV квартал"),HB71,"Ошибка"))))))))))))</f>
        <v>0</v>
      </c>
      <c r="IE71" s="447">
        <f t="shared" si="307"/>
        <v>1101.6657500000001</v>
      </c>
      <c r="IF71" s="434">
        <f>IF([19]Настройка!$D$13="январь",N71,IF([19]Настройка!$D$13="февраль",N71+V71,IF(OR([19]Настройка!$D$13="март",[19]Настройка!$D$13="I квартал"),DS71,IF([19]Настройка!$D$13="апрель",DS71+AL71,IF([19]Настройка!$D$13="май",DS71+AL71+AT71,IF(OR([19]Настройка!$D$13="июнь",[19]Настройка!$D$13="II квартал"),DS71+EQ71,IF([19]Настройка!$D$13="июль",DS71+EQ71+BJ71,IF([19]Настройка!$D$13="август",DS71+EQ71+BJ71+BR71,IF(OR([19]Настройка!$D$13="сентябрь",[19]Настройка!$D$13="III квартал"),DS71+EQ71+FO71,IF([19]Настройка!$D$13="октябрь",DS71+EQ71+FO71+CH71,IF([19]Настройка!$D$13="ноябрь",DS71+EQ71+FO71+CH71+CP71,IF(OR([19]Настройка!$D$13="декабрь",[19]Настройка!$D$13="IV квартал"),HD71,"Ошибка"))))))))))))</f>
        <v>1101.6657500000001</v>
      </c>
      <c r="IG71" s="447">
        <f>IF([19]Настройка!$D$13="январь",O71,IF([19]Настройка!$D$13="февраль",O71+W71,IF(OR([19]Настройка!$D$13="март",[19]Настройка!$D$13="I квартал"),DT71,IF([19]Настройка!$D$13="апрель",DT71+AM71,IF([19]Настройка!$D$13="май",DT71+AM71+AU71,IF(OR([19]Настройка!$D$13="июнь",[19]Настройка!$D$13="II квартал"),DT71+ER71,IF([19]Настройка!$D$13="июль",DT71+ER71+BK71,IF([19]Настройка!$D$13="август",DT71+ER71+BK71+BS71,IF(OR([19]Настройка!$D$13="сентябрь",[19]Настройка!$D$13="III квартал"),DT71+ER71+FP71,IF([19]Настройка!$D$13="октябрь",DT71+ER71+FP71+CI71,IF([19]Настройка!$D$13="ноябрь",DT71+ER71+FP71+CI71+CQ71,IF(OR([19]Настройка!$D$13="декабрь",[19]Настройка!$D$13="IV квартал"),HE71,"Ошибка"))))))))))))</f>
        <v>0</v>
      </c>
      <c r="IH71" s="434">
        <f t="shared" si="308"/>
        <v>-10546.798467999999</v>
      </c>
      <c r="II71" s="435">
        <f t="shared" si="309"/>
        <v>9.4576051347406917E-2</v>
      </c>
      <c r="IK71" s="439"/>
    </row>
    <row r="72" spans="1:245" s="438" customFormat="1">
      <c r="A72" s="422">
        <f t="shared" si="310"/>
        <v>59</v>
      </c>
      <c r="B72" s="444" t="s">
        <v>1607</v>
      </c>
      <c r="C72" s="432">
        <v>12120000</v>
      </c>
      <c r="D72" s="433"/>
      <c r="E72" s="434">
        <f>E73+E74+E75+E76</f>
        <v>9402.8033647006741</v>
      </c>
      <c r="F72" s="434">
        <f>F73+F74+F75+F76</f>
        <v>8426.2239100000006</v>
      </c>
      <c r="G72" s="434">
        <f t="shared" si="168"/>
        <v>-976.57945470067352</v>
      </c>
      <c r="H72" s="435">
        <f t="shared" si="169"/>
        <v>0.89613954298280052</v>
      </c>
      <c r="I72" s="436"/>
      <c r="J72" s="434">
        <f>J73+J74+J75+J76</f>
        <v>155.117571</v>
      </c>
      <c r="K72" s="434">
        <f t="shared" si="170"/>
        <v>155.117571</v>
      </c>
      <c r="L72" s="434">
        <f>L73+L74+L75+L76</f>
        <v>0</v>
      </c>
      <c r="M72" s="434">
        <f>M73+M74+M75+M76</f>
        <v>154.74757</v>
      </c>
      <c r="N72" s="434">
        <f t="shared" si="171"/>
        <v>154.74757</v>
      </c>
      <c r="O72" s="434">
        <f>O73+O74+O75+O76</f>
        <v>0</v>
      </c>
      <c r="P72" s="434">
        <f t="shared" si="172"/>
        <v>-0.37000100000000202</v>
      </c>
      <c r="Q72" s="435">
        <f t="shared" si="173"/>
        <v>0.99761470607349823</v>
      </c>
      <c r="R72" s="434">
        <f>R73+R74+R75+R76</f>
        <v>14.552820000000001</v>
      </c>
      <c r="S72" s="434">
        <f t="shared" si="174"/>
        <v>14.552820000000001</v>
      </c>
      <c r="T72" s="434">
        <f>T73+T74+T75+T76</f>
        <v>0</v>
      </c>
      <c r="U72" s="434">
        <f>U73+U74+U75+U76</f>
        <v>14.552820000000001</v>
      </c>
      <c r="V72" s="434">
        <f t="shared" si="175"/>
        <v>14.552820000000001</v>
      </c>
      <c r="W72" s="434">
        <f>W73+W74+W75+W76</f>
        <v>0</v>
      </c>
      <c r="X72" s="434">
        <f t="shared" si="176"/>
        <v>0</v>
      </c>
      <c r="Y72" s="435">
        <f t="shared" si="177"/>
        <v>1</v>
      </c>
      <c r="Z72" s="434">
        <f>Z73+Z74+Z75+Z76</f>
        <v>2029.7563649623817</v>
      </c>
      <c r="AA72" s="434">
        <f t="shared" si="178"/>
        <v>2029.7563649623817</v>
      </c>
      <c r="AB72" s="434">
        <f>AB73+AB74+AB75+AB76</f>
        <v>0</v>
      </c>
      <c r="AC72" s="434">
        <f>AC73+AC74+AC75+AC76</f>
        <v>2028.48136</v>
      </c>
      <c r="AD72" s="434">
        <f t="shared" si="179"/>
        <v>2028.48136</v>
      </c>
      <c r="AE72" s="434">
        <f>AE73+AE74+AE75+AE76</f>
        <v>0</v>
      </c>
      <c r="AF72" s="434">
        <f t="shared" si="180"/>
        <v>-1.2750049623816722</v>
      </c>
      <c r="AG72" s="435">
        <f t="shared" si="181"/>
        <v>0.99937184334810292</v>
      </c>
      <c r="AH72" s="434">
        <f>AH73+AH74+AH75+AH76</f>
        <v>176.09390744799998</v>
      </c>
      <c r="AI72" s="434">
        <f t="shared" si="182"/>
        <v>176.09390744799998</v>
      </c>
      <c r="AJ72" s="434">
        <f>AJ73+AJ74+AJ75+AJ76</f>
        <v>0</v>
      </c>
      <c r="AK72" s="434">
        <f>AK73+AK74+AK75+AK76</f>
        <v>146.02257</v>
      </c>
      <c r="AL72" s="434">
        <f t="shared" si="183"/>
        <v>146.02257</v>
      </c>
      <c r="AM72" s="434">
        <f>AM73+AM74+AM75+AM76</f>
        <v>0</v>
      </c>
      <c r="AN72" s="434">
        <f t="shared" si="184"/>
        <v>-30.07133744799998</v>
      </c>
      <c r="AO72" s="435">
        <f t="shared" si="185"/>
        <v>0.82923124437522089</v>
      </c>
      <c r="AP72" s="434">
        <f>AP73+AP74+AP75+AP76</f>
        <v>142.45061599999997</v>
      </c>
      <c r="AQ72" s="434">
        <f t="shared" si="186"/>
        <v>142.45061599999997</v>
      </c>
      <c r="AR72" s="434">
        <f>AR73+AR74+AR75+AR76</f>
        <v>0</v>
      </c>
      <c r="AS72" s="434">
        <f>AS73+AS74+AS75+AS76</f>
        <v>167.26841999999999</v>
      </c>
      <c r="AT72" s="434">
        <f t="shared" si="187"/>
        <v>167.26841999999999</v>
      </c>
      <c r="AU72" s="434">
        <f>AU73+AU74+AU75+AU76</f>
        <v>0</v>
      </c>
      <c r="AV72" s="434">
        <f t="shared" si="188"/>
        <v>24.817804000000024</v>
      </c>
      <c r="AW72" s="435">
        <f t="shared" si="189"/>
        <v>1.1742204049156237</v>
      </c>
      <c r="AX72" s="434">
        <f>AX73+AX74+AX75+AX76</f>
        <v>184.15790127400001</v>
      </c>
      <c r="AY72" s="434">
        <f t="shared" si="190"/>
        <v>184.15790127400001</v>
      </c>
      <c r="AZ72" s="434">
        <f>AZ73+AZ74+AZ75+AZ76</f>
        <v>0</v>
      </c>
      <c r="BA72" s="434">
        <f>BA73+BA74+BA75+BA76</f>
        <v>59.705449999999999</v>
      </c>
      <c r="BB72" s="434">
        <f t="shared" si="191"/>
        <v>59.705449999999999</v>
      </c>
      <c r="BC72" s="434">
        <f>BC73+BC74+BC75+BC76</f>
        <v>0</v>
      </c>
      <c r="BD72" s="434">
        <f t="shared" si="192"/>
        <v>-124.45245127400001</v>
      </c>
      <c r="BE72" s="435">
        <f t="shared" si="193"/>
        <v>0.32420791932878856</v>
      </c>
      <c r="BF72" s="434">
        <f>BF73+BF74+BF75+BF76</f>
        <v>267.33810224000001</v>
      </c>
      <c r="BG72" s="434">
        <f t="shared" si="194"/>
        <v>267.33810224000001</v>
      </c>
      <c r="BH72" s="434">
        <f>BH73+BH74+BH75+BH76</f>
        <v>0</v>
      </c>
      <c r="BI72" s="434">
        <f>BI73+BI74+BI75+BI76</f>
        <v>320.12360999999999</v>
      </c>
      <c r="BJ72" s="434">
        <f t="shared" si="195"/>
        <v>320.12360999999999</v>
      </c>
      <c r="BK72" s="434">
        <f>BK73+BK74+BK75+BK76</f>
        <v>0</v>
      </c>
      <c r="BL72" s="434">
        <f t="shared" si="196"/>
        <v>52.785507759999973</v>
      </c>
      <c r="BM72" s="435">
        <f t="shared" si="197"/>
        <v>1.1974485017949754</v>
      </c>
      <c r="BN72" s="434">
        <f>BN73+BN74+BN75+BN76</f>
        <v>42.241800939999997</v>
      </c>
      <c r="BO72" s="434">
        <f t="shared" si="198"/>
        <v>42.241800939999997</v>
      </c>
      <c r="BP72" s="434">
        <f>BP73+BP74+BP75+BP76</f>
        <v>0</v>
      </c>
      <c r="BQ72" s="434">
        <f>BQ73+BQ74+BQ75+BQ76</f>
        <v>38.934040000000003</v>
      </c>
      <c r="BR72" s="434">
        <f t="shared" si="199"/>
        <v>38.934040000000003</v>
      </c>
      <c r="BS72" s="434">
        <f>BS73+BS74+BS75+BS76</f>
        <v>0</v>
      </c>
      <c r="BT72" s="434">
        <f t="shared" si="200"/>
        <v>-3.3077609399999943</v>
      </c>
      <c r="BU72" s="435">
        <f t="shared" si="201"/>
        <v>0.92169460424525185</v>
      </c>
      <c r="BV72" s="434">
        <f>BV73+BV74+BV75+BV76</f>
        <v>30.710796480000006</v>
      </c>
      <c r="BW72" s="434">
        <f t="shared" si="202"/>
        <v>30.710796480000006</v>
      </c>
      <c r="BX72" s="434">
        <f>BX73+BX74+BX75+BX76</f>
        <v>0</v>
      </c>
      <c r="BY72" s="434">
        <f>BY73+BY74+BY75+BY76</f>
        <v>27.8</v>
      </c>
      <c r="BZ72" s="434">
        <f t="shared" si="203"/>
        <v>27.8</v>
      </c>
      <c r="CA72" s="434">
        <f>CA73+CA74+CA75+CA76</f>
        <v>0</v>
      </c>
      <c r="CB72" s="434">
        <f t="shared" si="204"/>
        <v>-2.9107964800000055</v>
      </c>
      <c r="CC72" s="435">
        <f t="shared" si="205"/>
        <v>0.90521911465579796</v>
      </c>
      <c r="CD72" s="434">
        <f>CD73+CD74+CD75+CD76</f>
        <v>144.74757099999999</v>
      </c>
      <c r="CE72" s="434">
        <f t="shared" si="206"/>
        <v>144.74757099999999</v>
      </c>
      <c r="CF72" s="434">
        <f>CF73+CF74+CF75+CF76</f>
        <v>0</v>
      </c>
      <c r="CG72" s="434">
        <f>CG73+CG74+CG75+CG76</f>
        <v>0</v>
      </c>
      <c r="CH72" s="434">
        <f t="shared" si="207"/>
        <v>0</v>
      </c>
      <c r="CI72" s="434">
        <f>CI73+CI74+CI75+CI76</f>
        <v>0</v>
      </c>
      <c r="CJ72" s="434">
        <f t="shared" si="208"/>
        <v>-144.74757099999999</v>
      </c>
      <c r="CK72" s="435">
        <f t="shared" si="209"/>
        <v>0</v>
      </c>
      <c r="CL72" s="434">
        <f>CL73+CL74+CL75+CL76</f>
        <v>0</v>
      </c>
      <c r="CM72" s="434">
        <f t="shared" si="210"/>
        <v>0</v>
      </c>
      <c r="CN72" s="434">
        <f>CN73+CN74+CN75+CN76</f>
        <v>0</v>
      </c>
      <c r="CO72" s="434">
        <f>CO73+CO74+CO75+CO76</f>
        <v>0</v>
      </c>
      <c r="CP72" s="434">
        <f t="shared" si="211"/>
        <v>0</v>
      </c>
      <c r="CQ72" s="434">
        <f>CQ73+CQ74+CQ75+CQ76</f>
        <v>0</v>
      </c>
      <c r="CR72" s="434">
        <f t="shared" si="212"/>
        <v>0</v>
      </c>
      <c r="CS72" s="435" t="str">
        <f t="shared" si="213"/>
        <v>- // -</v>
      </c>
      <c r="CT72" s="434">
        <f>CT73+CT74+CT75+CT76</f>
        <v>2592.5000000000209</v>
      </c>
      <c r="CU72" s="434">
        <f t="shared" si="214"/>
        <v>2592.5000000000209</v>
      </c>
      <c r="CV72" s="434">
        <f>CV73+CV74+CV75+CV76</f>
        <v>0</v>
      </c>
      <c r="CW72" s="434">
        <f>CW73+CW74+CW75+CW76</f>
        <v>0</v>
      </c>
      <c r="CX72" s="434">
        <f t="shared" si="215"/>
        <v>0</v>
      </c>
      <c r="CY72" s="434">
        <f>CY73+CY74+CY75+CY76</f>
        <v>0</v>
      </c>
      <c r="CZ72" s="434">
        <f t="shared" si="216"/>
        <v>-2592.5000000000209</v>
      </c>
      <c r="DA72" s="435">
        <f t="shared" si="217"/>
        <v>0</v>
      </c>
      <c r="DB72" s="436"/>
      <c r="DC72" s="434">
        <f>DC73+DC74+DC75+DC76</f>
        <v>2743.8634899999997</v>
      </c>
      <c r="DD72" s="434">
        <f>DD73+DD74+DD75+DD76</f>
        <v>2743.8634899999997</v>
      </c>
      <c r="DE72" s="434">
        <f t="shared" si="218"/>
        <v>0</v>
      </c>
      <c r="DF72" s="435">
        <f t="shared" si="219"/>
        <v>1</v>
      </c>
      <c r="DG72" s="434">
        <f>DG73+DG74+DG75+DG76</f>
        <v>0</v>
      </c>
      <c r="DH72" s="434">
        <f>DH73+DH74+DH75+DH76</f>
        <v>0</v>
      </c>
      <c r="DI72" s="434">
        <f t="shared" si="220"/>
        <v>0</v>
      </c>
      <c r="DJ72" s="435" t="str">
        <f t="shared" si="221"/>
        <v>- // -</v>
      </c>
      <c r="DK72" s="434">
        <f>DK73+DK74+DK75+DK76</f>
        <v>2190.4283997979978</v>
      </c>
      <c r="DL72" s="434">
        <f>DL73+DL74+DL75+DL76</f>
        <v>819.22528000000034</v>
      </c>
      <c r="DM72" s="434">
        <f t="shared" si="222"/>
        <v>-1371.2031197979975</v>
      </c>
      <c r="DN72" s="435">
        <f t="shared" si="223"/>
        <v>0.37400230935443934</v>
      </c>
      <c r="DO72" s="434">
        <f t="shared" si="224"/>
        <v>2199.4267559623818</v>
      </c>
      <c r="DP72" s="434">
        <f t="shared" si="225"/>
        <v>2199.4267559623818</v>
      </c>
      <c r="DQ72" s="434">
        <f t="shared" si="226"/>
        <v>0</v>
      </c>
      <c r="DR72" s="434">
        <f t="shared" si="227"/>
        <v>2197.7817500000001</v>
      </c>
      <c r="DS72" s="434">
        <f t="shared" si="228"/>
        <v>2197.7817500000001</v>
      </c>
      <c r="DT72" s="434">
        <f t="shared" si="229"/>
        <v>0</v>
      </c>
      <c r="DU72" s="434">
        <f t="shared" si="230"/>
        <v>-1.6450059623816742</v>
      </c>
      <c r="DV72" s="435">
        <f t="shared" si="231"/>
        <v>0.99925207513370373</v>
      </c>
      <c r="DW72" s="434">
        <f>DW73+DW74+DW75+DW76</f>
        <v>0</v>
      </c>
      <c r="DX72" s="434">
        <f>DX73+DX74+DX75+DX76</f>
        <v>0</v>
      </c>
      <c r="DY72" s="434">
        <f t="shared" si="232"/>
        <v>0</v>
      </c>
      <c r="DZ72" s="435" t="str">
        <f t="shared" si="233"/>
        <v>- // -</v>
      </c>
      <c r="EA72" s="434">
        <f>EA73+EA74+EA75+EA76</f>
        <v>2752.8618461643837</v>
      </c>
      <c r="EB72" s="434">
        <f>EB73+EB74+EB75+EB76</f>
        <v>4122.4199600000002</v>
      </c>
      <c r="EC72" s="434">
        <f t="shared" si="234"/>
        <v>1369.5581138356165</v>
      </c>
      <c r="ED72" s="435">
        <f t="shared" si="235"/>
        <v>1.4975033947830867</v>
      </c>
      <c r="EE72" s="434">
        <f t="shared" si="313"/>
        <v>0</v>
      </c>
      <c r="EF72" s="434">
        <f t="shared" si="314"/>
        <v>0</v>
      </c>
      <c r="EG72" s="434">
        <f t="shared" si="236"/>
        <v>0</v>
      </c>
      <c r="EH72" s="435" t="str">
        <f t="shared" si="237"/>
        <v>- // -</v>
      </c>
      <c r="EI72" s="434">
        <f>EI73+EI74+EI75+EI76</f>
        <v>505.61280143432873</v>
      </c>
      <c r="EJ72" s="434">
        <f>EJ73+EJ74+EJ75+EJ76</f>
        <v>1486.4246999999998</v>
      </c>
      <c r="EK72" s="434">
        <f t="shared" si="238"/>
        <v>980.81189856567107</v>
      </c>
      <c r="EL72" s="435">
        <f t="shared" si="239"/>
        <v>2.9398478357021256</v>
      </c>
      <c r="EM72" s="434">
        <f t="shared" si="240"/>
        <v>502.70242472199993</v>
      </c>
      <c r="EN72" s="434">
        <f t="shared" si="241"/>
        <v>502.70242472199993</v>
      </c>
      <c r="EO72" s="434">
        <f t="shared" si="242"/>
        <v>0</v>
      </c>
      <c r="EP72" s="434">
        <f t="shared" si="243"/>
        <v>372.99643999999995</v>
      </c>
      <c r="EQ72" s="434">
        <f t="shared" si="244"/>
        <v>372.99643999999995</v>
      </c>
      <c r="ER72" s="434">
        <f t="shared" si="245"/>
        <v>0</v>
      </c>
      <c r="ES72" s="434">
        <f t="shared" si="246"/>
        <v>-129.70598472199998</v>
      </c>
      <c r="ET72" s="435">
        <f t="shared" si="247"/>
        <v>0.74198257588725802</v>
      </c>
      <c r="EU72" s="434">
        <f>EU73+EU74+EU75+EU76</f>
        <v>0</v>
      </c>
      <c r="EV72" s="434">
        <f>EV73+EV74+EV75+EV76</f>
        <v>0</v>
      </c>
      <c r="EW72" s="434">
        <f t="shared" si="248"/>
        <v>0</v>
      </c>
      <c r="EX72" s="435" t="str">
        <f t="shared" si="249"/>
        <v>- // -</v>
      </c>
      <c r="EY72" s="434">
        <f>EY73+EY74+EY75+EY76</f>
        <v>2749.951469452054</v>
      </c>
      <c r="EZ72" s="434">
        <f>EZ73+EZ74+EZ75+EZ76</f>
        <v>3008.9917000000005</v>
      </c>
      <c r="FA72" s="434">
        <f t="shared" si="250"/>
        <v>259.04023054794652</v>
      </c>
      <c r="FB72" s="435">
        <f t="shared" si="251"/>
        <v>1.0941981098304845</v>
      </c>
      <c r="FC72" s="434">
        <f t="shared" si="315"/>
        <v>0</v>
      </c>
      <c r="FD72" s="434">
        <f t="shared" si="316"/>
        <v>0</v>
      </c>
      <c r="FE72" s="434">
        <f t="shared" si="252"/>
        <v>0</v>
      </c>
      <c r="FF72" s="435" t="str">
        <f t="shared" si="253"/>
        <v>- // -</v>
      </c>
      <c r="FG72" s="434">
        <f>FG73+FG74+FG75+FG76</f>
        <v>343.20456952301373</v>
      </c>
      <c r="FH72" s="434">
        <f>FH73+FH74+FH75+FH76</f>
        <v>1579.6362099999999</v>
      </c>
      <c r="FI72" s="434">
        <f t="shared" si="254"/>
        <v>1236.4316404769861</v>
      </c>
      <c r="FJ72" s="435">
        <f t="shared" si="255"/>
        <v>4.602608328308043</v>
      </c>
      <c r="FK72" s="434">
        <f t="shared" si="256"/>
        <v>340.29069966000003</v>
      </c>
      <c r="FL72" s="434">
        <f t="shared" si="257"/>
        <v>340.29069966000003</v>
      </c>
      <c r="FM72" s="434">
        <f t="shared" si="258"/>
        <v>0</v>
      </c>
      <c r="FN72" s="434">
        <f t="shared" si="259"/>
        <v>386.85764999999998</v>
      </c>
      <c r="FO72" s="434">
        <f t="shared" si="260"/>
        <v>386.85764999999998</v>
      </c>
      <c r="FP72" s="434">
        <f t="shared" si="261"/>
        <v>0</v>
      </c>
      <c r="FQ72" s="434">
        <f t="shared" si="262"/>
        <v>46.566950339999948</v>
      </c>
      <c r="FR72" s="435">
        <f t="shared" si="263"/>
        <v>1.136844616636679</v>
      </c>
      <c r="FS72" s="434">
        <f>FS73+FS74+FS75+FS76</f>
        <v>0</v>
      </c>
      <c r="FT72" s="434">
        <f>FT73+FT74+FT75+FT76</f>
        <v>0</v>
      </c>
      <c r="FU72" s="434">
        <f t="shared" si="264"/>
        <v>0</v>
      </c>
      <c r="FV72" s="435" t="str">
        <f t="shared" si="265"/>
        <v>- // -</v>
      </c>
      <c r="FW72" s="434">
        <f>FW73+FW74+FW75+FW76</f>
        <v>2747.0375995890404</v>
      </c>
      <c r="FX72" s="434">
        <f>FX73+FX74+FX75+FX76</f>
        <v>1816.2131400000001</v>
      </c>
      <c r="FY72" s="434">
        <f t="shared" si="266"/>
        <v>-930.82445958904032</v>
      </c>
      <c r="FZ72" s="435">
        <f t="shared" si="267"/>
        <v>0.66115336035870331</v>
      </c>
      <c r="GA72" s="434">
        <f t="shared" si="317"/>
        <v>0</v>
      </c>
      <c r="GB72" s="434">
        <f t="shared" si="318"/>
        <v>0</v>
      </c>
      <c r="GC72" s="434">
        <f t="shared" si="268"/>
        <v>0</v>
      </c>
      <c r="GD72" s="435" t="str">
        <f t="shared" si="269"/>
        <v>- // -</v>
      </c>
      <c r="GE72" s="434">
        <f>GE73+GE74+GE75+GE76</f>
        <v>2740.1614408630348</v>
      </c>
      <c r="GF72" s="434">
        <f>GF73+GF74+GF75+GF76</f>
        <v>0</v>
      </c>
      <c r="GG72" s="434">
        <f t="shared" si="270"/>
        <v>-2740.1614408630348</v>
      </c>
      <c r="GH72" s="435">
        <f t="shared" si="271"/>
        <v>0</v>
      </c>
      <c r="GI72" s="434">
        <f t="shared" si="272"/>
        <v>2737.2475710000208</v>
      </c>
      <c r="GJ72" s="434">
        <f t="shared" si="273"/>
        <v>2737.2475710000208</v>
      </c>
      <c r="GK72" s="434">
        <f t="shared" si="274"/>
        <v>0</v>
      </c>
      <c r="GL72" s="434">
        <f t="shared" si="275"/>
        <v>0</v>
      </c>
      <c r="GM72" s="434">
        <f t="shared" si="276"/>
        <v>0</v>
      </c>
      <c r="GN72" s="434">
        <f t="shared" si="277"/>
        <v>0</v>
      </c>
      <c r="GO72" s="434">
        <f t="shared" si="278"/>
        <v>-2737.2475710000208</v>
      </c>
      <c r="GP72" s="435">
        <f t="shared" si="279"/>
        <v>0</v>
      </c>
      <c r="GQ72" s="434">
        <f>GQ73+GQ74+GQ75+GQ76</f>
        <v>0</v>
      </c>
      <c r="GR72" s="434">
        <f>GR73+GR74+GR75+GR76</f>
        <v>0</v>
      </c>
      <c r="GS72" s="434">
        <f t="shared" si="280"/>
        <v>0</v>
      </c>
      <c r="GT72" s="435" t="str">
        <f t="shared" si="281"/>
        <v>- // -</v>
      </c>
      <c r="GU72" s="436"/>
      <c r="GV72" s="434">
        <f t="shared" si="282"/>
        <v>5779.4072116183752</v>
      </c>
      <c r="GW72" s="434">
        <f t="shared" si="283"/>
        <v>3885.2861899999998</v>
      </c>
      <c r="GX72" s="434">
        <f t="shared" si="284"/>
        <v>-1894.1210216183754</v>
      </c>
      <c r="GY72" s="435">
        <f t="shared" si="285"/>
        <v>0.67226378895561933</v>
      </c>
      <c r="GZ72" s="434">
        <f t="shared" si="286"/>
        <v>5779.6674513444032</v>
      </c>
      <c r="HA72" s="434">
        <f t="shared" si="287"/>
        <v>5779.6674513444032</v>
      </c>
      <c r="HB72" s="434">
        <f t="shared" si="288"/>
        <v>0</v>
      </c>
      <c r="HC72" s="434">
        <f t="shared" si="289"/>
        <v>2957.6358399999999</v>
      </c>
      <c r="HD72" s="434">
        <f t="shared" si="290"/>
        <v>2957.6358399999999</v>
      </c>
      <c r="HE72" s="434">
        <f t="shared" si="291"/>
        <v>0</v>
      </c>
      <c r="HF72" s="434">
        <f t="shared" si="292"/>
        <v>-2822.0316113444032</v>
      </c>
      <c r="HG72" s="435">
        <f t="shared" si="293"/>
        <v>0.51173114455089053</v>
      </c>
      <c r="HH72" s="434">
        <f t="shared" si="294"/>
        <v>0</v>
      </c>
      <c r="HI72" s="434">
        <f t="shared" si="295"/>
        <v>0</v>
      </c>
      <c r="HJ72" s="434">
        <f t="shared" si="296"/>
        <v>0</v>
      </c>
      <c r="HK72" s="435" t="str">
        <f t="shared" si="297"/>
        <v>- // -</v>
      </c>
      <c r="HL72" s="434">
        <f>HL73+HL74+HL75+HL76</f>
        <v>2744.1237297260268</v>
      </c>
      <c r="HM72" s="434">
        <f>HM73+HM74+HM75+HM76</f>
        <v>0</v>
      </c>
      <c r="HN72" s="434">
        <f t="shared" si="298"/>
        <v>-2744.1237297260268</v>
      </c>
      <c r="HO72" s="435">
        <f t="shared" si="299"/>
        <v>0</v>
      </c>
      <c r="HP72" s="434">
        <f t="shared" si="319"/>
        <v>0</v>
      </c>
      <c r="HQ72" s="434">
        <f t="shared" si="320"/>
        <v>-1816.2131400000001</v>
      </c>
      <c r="HR72" s="434">
        <f t="shared" si="300"/>
        <v>-1816.2131400000001</v>
      </c>
      <c r="HS72" s="435" t="str">
        <f t="shared" si="301"/>
        <v>- // -</v>
      </c>
      <c r="HT72" s="436"/>
      <c r="HU72" s="434">
        <f t="shared" si="302"/>
        <v>-2646.5564586555975</v>
      </c>
      <c r="HV72" s="435">
        <f t="shared" si="303"/>
        <v>0.6859142972079415</v>
      </c>
      <c r="HW72" s="436"/>
      <c r="HX72" s="434">
        <f>IF([19]Настройка!$D$13="январь",0,IF([19]Настройка!$D$13="февраль",0,IF(OR([19]Настройка!$D$13="март",[19]Настройка!$D$13="I квартал"),DK72,IF([19]Настройка!$D$13="апрель",DK72,IF([19]Настройка!$D$13="май",DK72,IF(OR([19]Настройка!$D$13="июнь",[19]Настройка!$D$13="II квартал"),DK72+EI72,IF([19]Настройка!$D$13="июль",DK72+EI72,IF([19]Настройка!$D$13="август",DK72+EI72,IF(OR([19]Настройка!$D$13="сентябрь",[19]Настройка!$D$13="III квартал"),DK72+EI72+FG72,IF([19]Настройка!$D$13="октябрь",DK72+EI72+FG72,IF([19]Настройка!$D$13="ноябрь",DK72+EI72+FG72,IF(OR([19]Настройка!$D$13="декабрь",[19]Настройка!$D$13="IV квартал"),GV72,"Ошибка"))))))))))))</f>
        <v>3039.2457707553403</v>
      </c>
      <c r="HY72" s="434">
        <f>IF([19]Настройка!$D$13="январь",0,IF([19]Настройка!$D$13="февраль",0,IF(OR([19]Настройка!$D$13="март",[19]Настройка!$D$13="I квартал"),DL72,IF([19]Настройка!$D$13="апрель",DL72,IF([19]Настройка!$D$13="май",DL72,IF(OR([19]Настройка!$D$13="июнь",[19]Настройка!$D$13="II квартал"),DL72+EJ72,IF([19]Настройка!$D$13="июль",DL72+EJ72,IF([19]Настройка!$D$13="август",DL72+EJ72,IF(OR([19]Настройка!$D$13="сентябрь",[19]Настройка!$D$13="III квартал"),DL72+EJ72+FH72,IF([19]Настройка!$D$13="октябрь",DL72+EJ72+FH72,IF([19]Настройка!$D$13="ноябрь",DL72+EJ72+FH72,IF(OR([19]Настройка!$D$13="декабрь",[19]Настройка!$D$13="IV квартал"),GW72,"Ошибка"))))))))))))</f>
        <v>3885.2861899999998</v>
      </c>
      <c r="HZ72" s="434">
        <f t="shared" si="304"/>
        <v>846.04041924465946</v>
      </c>
      <c r="IA72" s="435">
        <f t="shared" si="305"/>
        <v>1.2783718340206471</v>
      </c>
      <c r="IB72" s="434">
        <f t="shared" si="306"/>
        <v>3042.4198803443819</v>
      </c>
      <c r="IC72" s="434">
        <f>IF([19]Настройка!$D$13="январь",K72,IF([19]Настройка!$D$13="февраль",K72+S72,IF(OR([19]Настройка!$D$13="март",[19]Настройка!$D$13="I квартал"),DP72,IF([19]Настройка!$D$13="апрель",DP72+AI72,IF([19]Настройка!$D$13="май",DP72+AI72+AQ72,IF(OR([19]Настройка!$D$13="июнь",[19]Настройка!$D$13="II квартал"),DP72+EN72,IF([19]Настройка!$D$13="июль",DP72+EN72+BG72,IF([19]Настройка!$D$13="август",DP72+EN72+BG72+BO72,IF(OR([19]Настройка!$D$13="сентябрь",[19]Настройка!$D$13="III квартал"),DP72+EN72+FL72,IF([19]Настройка!$D$13="октябрь",DP72+EN72+FL72+CE72,IF([19]Настройка!$D$13="ноябрь",DP72+EN72+FL72+CE72+CM72,IF(OR([19]Настройка!$D$13="декабрь",[19]Настройка!$D$13="IV квартал"),HA72,"Ошибка"))))))))))))</f>
        <v>3042.4198803443819</v>
      </c>
      <c r="ID72" s="434">
        <f>IF([19]Настройка!$D$13="январь",L72,IF([19]Настройка!$D$13="февраль",L72+T72,IF(OR([19]Настройка!$D$13="март",[19]Настройка!$D$13="I квартал"),DQ72,IF([19]Настройка!$D$13="апрель",DQ72+AJ72,IF([19]Настройка!$D$13="май",DQ72+AJ72+AR72,IF(OR([19]Настройка!$D$13="июнь",[19]Настройка!$D$13="II квартал"),DQ72+EO72,IF([19]Настройка!$D$13="июль",DQ72+EO72+BH72,IF([19]Настройка!$D$13="август",DQ72+EO72+BH72+BP72,IF(OR([19]Настройка!$D$13="сентябрь",[19]Настройка!$D$13="III квартал"),DQ72+EO72+FM72,IF([19]Настройка!$D$13="октябрь",DQ72+EO72+FM72+CF72,IF([19]Настройка!$D$13="ноябрь",DQ72+EO72+FM72+CF72+CN72,IF(OR([19]Настройка!$D$13="декабрь",[19]Настройка!$D$13="IV квартал"),HB72,"Ошибка"))))))))))))</f>
        <v>0</v>
      </c>
      <c r="IE72" s="434">
        <f t="shared" si="307"/>
        <v>2957.6358399999999</v>
      </c>
      <c r="IF72" s="434">
        <f>IF([19]Настройка!$D$13="январь",N72,IF([19]Настройка!$D$13="февраль",N72+V72,IF(OR([19]Настройка!$D$13="март",[19]Настройка!$D$13="I квартал"),DS72,IF([19]Настройка!$D$13="апрель",DS72+AL72,IF([19]Настройка!$D$13="май",DS72+AL72+AT72,IF(OR([19]Настройка!$D$13="июнь",[19]Настройка!$D$13="II квартал"),DS72+EQ72,IF([19]Настройка!$D$13="июль",DS72+EQ72+BJ72,IF([19]Настройка!$D$13="август",DS72+EQ72+BJ72+BR72,IF(OR([19]Настройка!$D$13="сентябрь",[19]Настройка!$D$13="III квартал"),DS72+EQ72+FO72,IF([19]Настройка!$D$13="октябрь",DS72+EQ72+FO72+CH72,IF([19]Настройка!$D$13="ноябрь",DS72+EQ72+FO72+CH72+CP72,IF(OR([19]Настройка!$D$13="декабрь",[19]Настройка!$D$13="IV квартал"),HD72,"Ошибка"))))))))))))</f>
        <v>2957.6358399999999</v>
      </c>
      <c r="IG72" s="434">
        <f>IF([19]Настройка!$D$13="январь",O72,IF([19]Настройка!$D$13="февраль",O72+W72,IF(OR([19]Настройка!$D$13="март",[19]Настройка!$D$13="I квартал"),DT72,IF([19]Настройка!$D$13="апрель",DT72+AM72,IF([19]Настройка!$D$13="май",DT72+AM72+AU72,IF(OR([19]Настройка!$D$13="июнь",[19]Настройка!$D$13="II квартал"),DT72+ER72,IF([19]Настройка!$D$13="июль",DT72+ER72+BK72,IF([19]Настройка!$D$13="август",DT72+ER72+BK72+BS72,IF(OR([19]Настройка!$D$13="сентябрь",[19]Настройка!$D$13="III квартал"),DT72+ER72+FP72,IF([19]Настройка!$D$13="октябрь",DT72+ER72+FP72+CI72,IF([19]Настройка!$D$13="ноябрь",DT72+ER72+FP72+CI72+CQ72,IF(OR([19]Настройка!$D$13="декабрь",[19]Настройка!$D$13="IV квартал"),HE72,"Ошибка"))))))))))))</f>
        <v>0</v>
      </c>
      <c r="IH72" s="434">
        <f t="shared" si="308"/>
        <v>-84.784040344381992</v>
      </c>
      <c r="II72" s="435">
        <f t="shared" si="309"/>
        <v>0.9721326957885954</v>
      </c>
      <c r="IK72" s="439"/>
    </row>
    <row r="73" spans="1:245" s="438" customFormat="1" outlineLevel="1">
      <c r="A73" s="422">
        <f t="shared" si="310"/>
        <v>60</v>
      </c>
      <c r="B73" s="440" t="s">
        <v>1797</v>
      </c>
      <c r="C73" s="432">
        <v>12120100</v>
      </c>
      <c r="D73" s="433"/>
      <c r="E73" s="442">
        <v>1196.332000000001</v>
      </c>
      <c r="F73" s="442">
        <v>558.33199999999999</v>
      </c>
      <c r="G73" s="434">
        <f t="shared" si="168"/>
        <v>-638.00000000000102</v>
      </c>
      <c r="H73" s="435">
        <f t="shared" si="169"/>
        <v>0.46670322285118138</v>
      </c>
      <c r="I73" s="436"/>
      <c r="J73" s="442">
        <v>155.117571</v>
      </c>
      <c r="K73" s="434">
        <f t="shared" si="170"/>
        <v>155.117571</v>
      </c>
      <c r="L73" s="442">
        <v>0</v>
      </c>
      <c r="M73" s="442">
        <v>154.74757</v>
      </c>
      <c r="N73" s="434">
        <f t="shared" si="171"/>
        <v>154.74757</v>
      </c>
      <c r="O73" s="443"/>
      <c r="P73" s="434">
        <f t="shared" si="172"/>
        <v>-0.37000100000000202</v>
      </c>
      <c r="Q73" s="435">
        <f t="shared" si="173"/>
        <v>0.99761470607349823</v>
      </c>
      <c r="R73" s="442">
        <v>0</v>
      </c>
      <c r="S73" s="434">
        <f t="shared" si="174"/>
        <v>0</v>
      </c>
      <c r="T73" s="442">
        <v>0</v>
      </c>
      <c r="U73" s="442">
        <v>0</v>
      </c>
      <c r="V73" s="434">
        <f t="shared" si="175"/>
        <v>0</v>
      </c>
      <c r="W73" s="443"/>
      <c r="X73" s="434">
        <f t="shared" si="176"/>
        <v>0</v>
      </c>
      <c r="Y73" s="435" t="str">
        <f t="shared" si="177"/>
        <v>- // -</v>
      </c>
      <c r="Z73" s="442">
        <v>0</v>
      </c>
      <c r="AA73" s="434">
        <f t="shared" si="178"/>
        <v>0</v>
      </c>
      <c r="AB73" s="442">
        <v>0</v>
      </c>
      <c r="AC73" s="442">
        <v>0</v>
      </c>
      <c r="AD73" s="434">
        <f t="shared" si="179"/>
        <v>0</v>
      </c>
      <c r="AE73" s="443"/>
      <c r="AF73" s="434">
        <f t="shared" si="180"/>
        <v>0</v>
      </c>
      <c r="AG73" s="435" t="str">
        <f t="shared" si="181"/>
        <v>- // -</v>
      </c>
      <c r="AH73" s="442">
        <v>144.74757099999999</v>
      </c>
      <c r="AI73" s="434">
        <f t="shared" si="182"/>
        <v>144.74757099999999</v>
      </c>
      <c r="AJ73" s="442">
        <v>0</v>
      </c>
      <c r="AK73" s="442">
        <v>144.74757</v>
      </c>
      <c r="AL73" s="434">
        <f t="shared" si="183"/>
        <v>144.74757</v>
      </c>
      <c r="AM73" s="443"/>
      <c r="AN73" s="434">
        <f t="shared" si="184"/>
        <v>-9.9999999747524271E-7</v>
      </c>
      <c r="AO73" s="435">
        <f t="shared" si="185"/>
        <v>0.99999999309142118</v>
      </c>
      <c r="AP73" s="442">
        <v>0</v>
      </c>
      <c r="AQ73" s="434">
        <f t="shared" si="186"/>
        <v>0</v>
      </c>
      <c r="AR73" s="442">
        <v>0</v>
      </c>
      <c r="AS73" s="442">
        <v>0</v>
      </c>
      <c r="AT73" s="434">
        <f t="shared" si="187"/>
        <v>0</v>
      </c>
      <c r="AU73" s="443"/>
      <c r="AV73" s="434">
        <f t="shared" si="188"/>
        <v>0</v>
      </c>
      <c r="AW73" s="435" t="str">
        <f t="shared" si="189"/>
        <v>- // -</v>
      </c>
      <c r="AX73" s="442">
        <v>0</v>
      </c>
      <c r="AY73" s="434">
        <f t="shared" si="190"/>
        <v>0</v>
      </c>
      <c r="AZ73" s="442">
        <v>0</v>
      </c>
      <c r="BA73" s="442">
        <v>0</v>
      </c>
      <c r="BB73" s="434">
        <f t="shared" si="191"/>
        <v>0</v>
      </c>
      <c r="BC73" s="443"/>
      <c r="BD73" s="434">
        <f t="shared" si="192"/>
        <v>0</v>
      </c>
      <c r="BE73" s="435" t="str">
        <f t="shared" si="193"/>
        <v>- // -</v>
      </c>
      <c r="BF73" s="442">
        <v>144.74757099999999</v>
      </c>
      <c r="BG73" s="434">
        <f t="shared" si="194"/>
        <v>144.74757099999999</v>
      </c>
      <c r="BH73" s="442">
        <v>0</v>
      </c>
      <c r="BI73" s="442">
        <v>144.74757</v>
      </c>
      <c r="BJ73" s="434">
        <f t="shared" si="195"/>
        <v>144.74757</v>
      </c>
      <c r="BK73" s="443"/>
      <c r="BL73" s="434">
        <f t="shared" si="196"/>
        <v>-9.9999999747524271E-7</v>
      </c>
      <c r="BM73" s="435">
        <f t="shared" si="197"/>
        <v>0.99999999309142118</v>
      </c>
      <c r="BN73" s="442">
        <v>0</v>
      </c>
      <c r="BO73" s="434">
        <f t="shared" si="198"/>
        <v>0</v>
      </c>
      <c r="BP73" s="442">
        <v>0</v>
      </c>
      <c r="BQ73" s="442">
        <v>0</v>
      </c>
      <c r="BR73" s="434">
        <f t="shared" si="199"/>
        <v>0</v>
      </c>
      <c r="BS73" s="443"/>
      <c r="BT73" s="434">
        <f t="shared" si="200"/>
        <v>0</v>
      </c>
      <c r="BU73" s="435" t="str">
        <f t="shared" si="201"/>
        <v>- // -</v>
      </c>
      <c r="BV73" s="442">
        <v>0</v>
      </c>
      <c r="BW73" s="434">
        <f t="shared" si="202"/>
        <v>0</v>
      </c>
      <c r="BX73" s="442">
        <v>0</v>
      </c>
      <c r="BY73" s="442">
        <v>0</v>
      </c>
      <c r="BZ73" s="434">
        <f t="shared" si="203"/>
        <v>0</v>
      </c>
      <c r="CA73" s="443"/>
      <c r="CB73" s="434">
        <f t="shared" si="204"/>
        <v>0</v>
      </c>
      <c r="CC73" s="435" t="str">
        <f t="shared" si="205"/>
        <v>- // -</v>
      </c>
      <c r="CD73" s="442">
        <v>144.74757099999999</v>
      </c>
      <c r="CE73" s="434">
        <f t="shared" si="206"/>
        <v>144.74757099999999</v>
      </c>
      <c r="CF73" s="442">
        <v>0</v>
      </c>
      <c r="CG73" s="442"/>
      <c r="CH73" s="434">
        <f t="shared" si="207"/>
        <v>0</v>
      </c>
      <c r="CI73" s="443"/>
      <c r="CJ73" s="434">
        <f t="shared" si="208"/>
        <v>-144.74757099999999</v>
      </c>
      <c r="CK73" s="435">
        <f t="shared" si="209"/>
        <v>0</v>
      </c>
      <c r="CL73" s="442">
        <v>0</v>
      </c>
      <c r="CM73" s="434">
        <f t="shared" si="210"/>
        <v>0</v>
      </c>
      <c r="CN73" s="442">
        <v>0</v>
      </c>
      <c r="CO73" s="442"/>
      <c r="CP73" s="434">
        <f t="shared" si="211"/>
        <v>0</v>
      </c>
      <c r="CQ73" s="443"/>
      <c r="CR73" s="434">
        <f t="shared" si="212"/>
        <v>0</v>
      </c>
      <c r="CS73" s="435" t="str">
        <f t="shared" si="213"/>
        <v>- // -</v>
      </c>
      <c r="CT73" s="442">
        <v>0</v>
      </c>
      <c r="CU73" s="434">
        <f t="shared" si="214"/>
        <v>0</v>
      </c>
      <c r="CV73" s="442">
        <v>0</v>
      </c>
      <c r="CW73" s="442"/>
      <c r="CX73" s="434">
        <f t="shared" si="215"/>
        <v>0</v>
      </c>
      <c r="CY73" s="443"/>
      <c r="CZ73" s="434">
        <f t="shared" si="216"/>
        <v>0</v>
      </c>
      <c r="DA73" s="435" t="str">
        <f t="shared" si="217"/>
        <v>- // -</v>
      </c>
      <c r="DB73" s="436"/>
      <c r="DC73" s="443">
        <v>0</v>
      </c>
      <c r="DD73" s="443">
        <f>DC73</f>
        <v>0</v>
      </c>
      <c r="DE73" s="434">
        <f t="shared" si="218"/>
        <v>0</v>
      </c>
      <c r="DF73" s="435" t="str">
        <f t="shared" si="219"/>
        <v>- // -</v>
      </c>
      <c r="DG73" s="443">
        <v>0</v>
      </c>
      <c r="DH73" s="443">
        <f>DG73</f>
        <v>0</v>
      </c>
      <c r="DI73" s="434">
        <f t="shared" si="220"/>
        <v>0</v>
      </c>
      <c r="DJ73" s="435" t="str">
        <f t="shared" si="221"/>
        <v>- // -</v>
      </c>
      <c r="DK73" s="443">
        <v>147.34007099999999</v>
      </c>
      <c r="DL73" s="443">
        <v>31.37487999999999</v>
      </c>
      <c r="DM73" s="434">
        <f t="shared" si="222"/>
        <v>-115.965191</v>
      </c>
      <c r="DN73" s="435">
        <f t="shared" si="223"/>
        <v>0.21294193620960039</v>
      </c>
      <c r="DO73" s="434">
        <f t="shared" si="224"/>
        <v>155.117571</v>
      </c>
      <c r="DP73" s="434">
        <f t="shared" si="225"/>
        <v>155.117571</v>
      </c>
      <c r="DQ73" s="434">
        <f t="shared" si="226"/>
        <v>0</v>
      </c>
      <c r="DR73" s="434">
        <f t="shared" si="227"/>
        <v>154.74757</v>
      </c>
      <c r="DS73" s="434">
        <f t="shared" si="228"/>
        <v>154.74757</v>
      </c>
      <c r="DT73" s="434">
        <f t="shared" si="229"/>
        <v>0</v>
      </c>
      <c r="DU73" s="434">
        <f t="shared" si="230"/>
        <v>-0.37000100000000202</v>
      </c>
      <c r="DV73" s="435">
        <f t="shared" si="231"/>
        <v>0.99761470607349823</v>
      </c>
      <c r="DW73" s="443">
        <v>0</v>
      </c>
      <c r="DX73" s="443"/>
      <c r="DY73" s="434">
        <f t="shared" si="232"/>
        <v>0</v>
      </c>
      <c r="DZ73" s="435" t="str">
        <f t="shared" si="233"/>
        <v>- // -</v>
      </c>
      <c r="EA73" s="443">
        <v>7.7775000000000034</v>
      </c>
      <c r="EB73" s="443">
        <v>123.37269000000001</v>
      </c>
      <c r="EC73" s="434">
        <f t="shared" si="234"/>
        <v>115.59519</v>
      </c>
      <c r="ED73" s="435">
        <f t="shared" si="235"/>
        <v>15.862769527483119</v>
      </c>
      <c r="EE73" s="434">
        <f t="shared" si="313"/>
        <v>0</v>
      </c>
      <c r="EF73" s="434">
        <f t="shared" si="314"/>
        <v>0</v>
      </c>
      <c r="EG73" s="434">
        <f t="shared" si="236"/>
        <v>0</v>
      </c>
      <c r="EH73" s="435" t="str">
        <f t="shared" si="237"/>
        <v>- // -</v>
      </c>
      <c r="EI73" s="443">
        <v>147.34007099999999</v>
      </c>
      <c r="EJ73" s="443">
        <f>268.12026-186.58486</f>
        <v>81.535399999999981</v>
      </c>
      <c r="EK73" s="434">
        <f t="shared" si="238"/>
        <v>-65.804671000000013</v>
      </c>
      <c r="EL73" s="435">
        <f t="shared" si="239"/>
        <v>0.55338238570551512</v>
      </c>
      <c r="EM73" s="434">
        <f t="shared" si="240"/>
        <v>144.74757099999999</v>
      </c>
      <c r="EN73" s="434">
        <f t="shared" si="241"/>
        <v>144.74757099999999</v>
      </c>
      <c r="EO73" s="434">
        <f t="shared" si="242"/>
        <v>0</v>
      </c>
      <c r="EP73" s="434">
        <f t="shared" si="243"/>
        <v>144.74757</v>
      </c>
      <c r="EQ73" s="434">
        <f t="shared" si="244"/>
        <v>144.74757</v>
      </c>
      <c r="ER73" s="434">
        <f t="shared" si="245"/>
        <v>0</v>
      </c>
      <c r="ES73" s="434">
        <f t="shared" si="246"/>
        <v>-9.9999999747524271E-7</v>
      </c>
      <c r="ET73" s="435">
        <f t="shared" si="247"/>
        <v>0.99999999309142118</v>
      </c>
      <c r="EU73" s="443">
        <v>0</v>
      </c>
      <c r="EV73" s="443"/>
      <c r="EW73" s="434">
        <f t="shared" si="248"/>
        <v>0</v>
      </c>
      <c r="EX73" s="435" t="str">
        <f t="shared" si="249"/>
        <v>- // -</v>
      </c>
      <c r="EY73" s="443">
        <v>5.1850000000000023</v>
      </c>
      <c r="EZ73" s="443">
        <v>186.58485999999999</v>
      </c>
      <c r="FA73" s="434">
        <f t="shared" si="250"/>
        <v>181.39985999999999</v>
      </c>
      <c r="FB73" s="435">
        <f t="shared" si="251"/>
        <v>35.985508196721291</v>
      </c>
      <c r="FC73" s="434">
        <f t="shared" si="315"/>
        <v>0</v>
      </c>
      <c r="FD73" s="434">
        <f t="shared" si="316"/>
        <v>0</v>
      </c>
      <c r="FE73" s="434">
        <f t="shared" si="252"/>
        <v>0</v>
      </c>
      <c r="FF73" s="435" t="str">
        <f t="shared" si="253"/>
        <v>- // -</v>
      </c>
      <c r="FG73" s="443">
        <v>147.34007099999999</v>
      </c>
      <c r="FH73" s="443">
        <f>157.33227</f>
        <v>157.33226999999999</v>
      </c>
      <c r="FI73" s="434">
        <f t="shared" si="254"/>
        <v>9.9921989999999994</v>
      </c>
      <c r="FJ73" s="435">
        <f t="shared" si="255"/>
        <v>1.0678172538684334</v>
      </c>
      <c r="FK73" s="434">
        <f t="shared" si="256"/>
        <v>144.74757099999999</v>
      </c>
      <c r="FL73" s="434">
        <f t="shared" si="257"/>
        <v>144.74757099999999</v>
      </c>
      <c r="FM73" s="434">
        <f t="shared" si="258"/>
        <v>0</v>
      </c>
      <c r="FN73" s="434">
        <f t="shared" si="259"/>
        <v>144.74757</v>
      </c>
      <c r="FO73" s="434">
        <f t="shared" si="260"/>
        <v>144.74757</v>
      </c>
      <c r="FP73" s="434">
        <f t="shared" si="261"/>
        <v>0</v>
      </c>
      <c r="FQ73" s="434">
        <f t="shared" si="262"/>
        <v>-9.9999999747524271E-7</v>
      </c>
      <c r="FR73" s="435">
        <f t="shared" si="263"/>
        <v>0.99999999309142118</v>
      </c>
      <c r="FS73" s="443">
        <v>0</v>
      </c>
      <c r="FT73" s="443"/>
      <c r="FU73" s="434">
        <f t="shared" si="264"/>
        <v>0</v>
      </c>
      <c r="FV73" s="435" t="str">
        <f t="shared" si="265"/>
        <v>- // -</v>
      </c>
      <c r="FW73" s="443">
        <v>2.5925000000000011</v>
      </c>
      <c r="FX73" s="443">
        <f>171.32574+2.67442</f>
        <v>174.00015999999999</v>
      </c>
      <c r="FY73" s="434">
        <f t="shared" si="266"/>
        <v>171.40765999999999</v>
      </c>
      <c r="FZ73" s="435">
        <f t="shared" si="267"/>
        <v>67.116744455159079</v>
      </c>
      <c r="GA73" s="434">
        <f t="shared" si="317"/>
        <v>0</v>
      </c>
      <c r="GB73" s="434">
        <f t="shared" si="318"/>
        <v>0</v>
      </c>
      <c r="GC73" s="434">
        <f t="shared" si="268"/>
        <v>0</v>
      </c>
      <c r="GD73" s="435" t="str">
        <f t="shared" si="269"/>
        <v>- // -</v>
      </c>
      <c r="GE73" s="443">
        <v>147.34007099999999</v>
      </c>
      <c r="GF73" s="443"/>
      <c r="GG73" s="434">
        <f t="shared" si="270"/>
        <v>-147.34007099999999</v>
      </c>
      <c r="GH73" s="435">
        <f t="shared" si="271"/>
        <v>0</v>
      </c>
      <c r="GI73" s="434">
        <f t="shared" si="272"/>
        <v>144.74757099999999</v>
      </c>
      <c r="GJ73" s="434">
        <f t="shared" si="273"/>
        <v>144.74757099999999</v>
      </c>
      <c r="GK73" s="434">
        <f t="shared" si="274"/>
        <v>0</v>
      </c>
      <c r="GL73" s="434">
        <f t="shared" si="275"/>
        <v>0</v>
      </c>
      <c r="GM73" s="434">
        <f t="shared" si="276"/>
        <v>0</v>
      </c>
      <c r="GN73" s="434">
        <f t="shared" si="277"/>
        <v>0</v>
      </c>
      <c r="GO73" s="434">
        <f t="shared" si="278"/>
        <v>-144.74757099999999</v>
      </c>
      <c r="GP73" s="435">
        <f t="shared" si="279"/>
        <v>0</v>
      </c>
      <c r="GQ73" s="443">
        <v>0</v>
      </c>
      <c r="GR73" s="443"/>
      <c r="GS73" s="434">
        <f t="shared" si="280"/>
        <v>0</v>
      </c>
      <c r="GT73" s="435" t="str">
        <f t="shared" si="281"/>
        <v>- // -</v>
      </c>
      <c r="GU73" s="436"/>
      <c r="GV73" s="434">
        <f t="shared" si="282"/>
        <v>589.36028399999998</v>
      </c>
      <c r="GW73" s="434">
        <f t="shared" si="283"/>
        <v>270.24254999999994</v>
      </c>
      <c r="GX73" s="434">
        <f t="shared" si="284"/>
        <v>-319.11773400000004</v>
      </c>
      <c r="GY73" s="435">
        <f t="shared" si="285"/>
        <v>0.45853539394588716</v>
      </c>
      <c r="GZ73" s="434">
        <f t="shared" si="286"/>
        <v>589.36028399999998</v>
      </c>
      <c r="HA73" s="434">
        <f t="shared" si="287"/>
        <v>589.36028399999998</v>
      </c>
      <c r="HB73" s="434">
        <f t="shared" si="288"/>
        <v>0</v>
      </c>
      <c r="HC73" s="434">
        <f t="shared" si="289"/>
        <v>444.24270999999999</v>
      </c>
      <c r="HD73" s="434">
        <f t="shared" si="290"/>
        <v>444.24270999999999</v>
      </c>
      <c r="HE73" s="434">
        <f t="shared" si="291"/>
        <v>0</v>
      </c>
      <c r="HF73" s="434">
        <f t="shared" si="292"/>
        <v>-145.11757399999999</v>
      </c>
      <c r="HG73" s="435">
        <f t="shared" si="293"/>
        <v>0.75377103286450842</v>
      </c>
      <c r="HH73" s="434">
        <f t="shared" si="294"/>
        <v>0</v>
      </c>
      <c r="HI73" s="434">
        <f t="shared" si="295"/>
        <v>0</v>
      </c>
      <c r="HJ73" s="434">
        <f t="shared" si="296"/>
        <v>0</v>
      </c>
      <c r="HK73" s="435" t="str">
        <f t="shared" si="297"/>
        <v>- // -</v>
      </c>
      <c r="HL73" s="443">
        <v>0</v>
      </c>
      <c r="HM73" s="443"/>
      <c r="HN73" s="434">
        <f t="shared" si="298"/>
        <v>0</v>
      </c>
      <c r="HO73" s="435" t="str">
        <f t="shared" si="299"/>
        <v>- // -</v>
      </c>
      <c r="HP73" s="434">
        <f t="shared" si="319"/>
        <v>0</v>
      </c>
      <c r="HQ73" s="434">
        <f t="shared" si="320"/>
        <v>-174.00015999999999</v>
      </c>
      <c r="HR73" s="434">
        <f t="shared" si="300"/>
        <v>-174.00015999999999</v>
      </c>
      <c r="HS73" s="435" t="str">
        <f t="shared" si="301"/>
        <v>- // -</v>
      </c>
      <c r="HT73" s="436"/>
      <c r="HU73" s="434">
        <f t="shared" si="302"/>
        <v>31.028283999999985</v>
      </c>
      <c r="HV73" s="435">
        <f t="shared" si="303"/>
        <v>1.0555731786822178</v>
      </c>
      <c r="HW73" s="436"/>
      <c r="HX73" s="434">
        <f>IF([19]Настройка!$D$13="январь",0,IF([19]Настройка!$D$13="февраль",0,IF(OR([19]Настройка!$D$13="март",[19]Настройка!$D$13="I квартал"),DK73,IF([19]Настройка!$D$13="апрель",DK73,IF([19]Настройка!$D$13="май",DK73,IF(OR([19]Настройка!$D$13="июнь",[19]Настройка!$D$13="II квартал"),DK73+EI73,IF([19]Настройка!$D$13="июль",DK73+EI73,IF([19]Настройка!$D$13="август",DK73+EI73,IF(OR([19]Настройка!$D$13="сентябрь",[19]Настройка!$D$13="III квартал"),DK73+EI73+FG73,IF([19]Настройка!$D$13="октябрь",DK73+EI73+FG73,IF([19]Настройка!$D$13="ноябрь",DK73+EI73+FG73,IF(OR([19]Настройка!$D$13="декабрь",[19]Настройка!$D$13="IV квартал"),GV73,"Ошибка"))))))))))))</f>
        <v>442.02021300000001</v>
      </c>
      <c r="HY73" s="434">
        <f>IF([19]Настройка!$D$13="январь",0,IF([19]Настройка!$D$13="февраль",0,IF(OR([19]Настройка!$D$13="март",[19]Настройка!$D$13="I квартал"),DL73,IF([19]Настройка!$D$13="апрель",DL73,IF([19]Настройка!$D$13="май",DL73,IF(OR([19]Настройка!$D$13="июнь",[19]Настройка!$D$13="II квартал"),DL73+EJ73,IF([19]Настройка!$D$13="июль",DL73+EJ73,IF([19]Настройка!$D$13="август",DL73+EJ73,IF(OR([19]Настройка!$D$13="сентябрь",[19]Настройка!$D$13="III квартал"),DL73+EJ73+FH73,IF([19]Настройка!$D$13="октябрь",DL73+EJ73+FH73,IF([19]Настройка!$D$13="ноябрь",DL73+EJ73+FH73,IF(OR([19]Настройка!$D$13="декабрь",[19]Настройка!$D$13="IV квартал"),GW73,"Ошибка"))))))))))))</f>
        <v>270.24254999999994</v>
      </c>
      <c r="HZ73" s="434">
        <f t="shared" si="304"/>
        <v>-171.77766300000008</v>
      </c>
      <c r="IA73" s="435">
        <f t="shared" si="305"/>
        <v>0.61138052526118292</v>
      </c>
      <c r="IB73" s="447">
        <f t="shared" si="306"/>
        <v>444.61271299999999</v>
      </c>
      <c r="IC73" s="434">
        <f>IF([19]Настройка!$D$13="январь",K73,IF([19]Настройка!$D$13="февраль",K73+S73,IF(OR([19]Настройка!$D$13="март",[19]Настройка!$D$13="I квартал"),DP73,IF([19]Настройка!$D$13="апрель",DP73+AI73,IF([19]Настройка!$D$13="май",DP73+AI73+AQ73,IF(OR([19]Настройка!$D$13="июнь",[19]Настройка!$D$13="II квартал"),DP73+EN73,IF([19]Настройка!$D$13="июль",DP73+EN73+BG73,IF([19]Настройка!$D$13="август",DP73+EN73+BG73+BO73,IF(OR([19]Настройка!$D$13="сентябрь",[19]Настройка!$D$13="III квартал"),DP73+EN73+FL73,IF([19]Настройка!$D$13="октябрь",DP73+EN73+FL73+CE73,IF([19]Настройка!$D$13="ноябрь",DP73+EN73+FL73+CE73+CM73,IF(OR([19]Настройка!$D$13="декабрь",[19]Настройка!$D$13="IV квартал"),HA73,"Ошибка"))))))))))))</f>
        <v>444.61271299999999</v>
      </c>
      <c r="ID73" s="447">
        <f>IF([19]Настройка!$D$13="январь",L73,IF([19]Настройка!$D$13="февраль",L73+T73,IF(OR([19]Настройка!$D$13="март",[19]Настройка!$D$13="I квартал"),DQ73,IF([19]Настройка!$D$13="апрель",DQ73+AJ73,IF([19]Настройка!$D$13="май",DQ73+AJ73+AR73,IF(OR([19]Настройка!$D$13="июнь",[19]Настройка!$D$13="II квартал"),DQ73+EO73,IF([19]Настройка!$D$13="июль",DQ73+EO73+BH73,IF([19]Настройка!$D$13="август",DQ73+EO73+BH73+BP73,IF(OR([19]Настройка!$D$13="сентябрь",[19]Настройка!$D$13="III квартал"),DQ73+EO73+FM73,IF([19]Настройка!$D$13="октябрь",DQ73+EO73+FM73+CF73,IF([19]Настройка!$D$13="ноябрь",DQ73+EO73+FM73+CF73+CN73,IF(OR([19]Настройка!$D$13="декабрь",[19]Настройка!$D$13="IV квартал"),HB73,"Ошибка"))))))))))))</f>
        <v>0</v>
      </c>
      <c r="IE73" s="447">
        <f t="shared" si="307"/>
        <v>444.24270999999999</v>
      </c>
      <c r="IF73" s="434">
        <f>IF([19]Настройка!$D$13="январь",N73,IF([19]Настройка!$D$13="февраль",N73+V73,IF(OR([19]Настройка!$D$13="март",[19]Настройка!$D$13="I квартал"),DS73,IF([19]Настройка!$D$13="апрель",DS73+AL73,IF([19]Настройка!$D$13="май",DS73+AL73+AT73,IF(OR([19]Настройка!$D$13="июнь",[19]Настройка!$D$13="II квартал"),DS73+EQ73,IF([19]Настройка!$D$13="июль",DS73+EQ73+BJ73,IF([19]Настройка!$D$13="август",DS73+EQ73+BJ73+BR73,IF(OR([19]Настройка!$D$13="сентябрь",[19]Настройка!$D$13="III квартал"),DS73+EQ73+FO73,IF([19]Настройка!$D$13="октябрь",DS73+EQ73+FO73+CH73,IF([19]Настройка!$D$13="ноябрь",DS73+EQ73+FO73+CH73+CP73,IF(OR([19]Настройка!$D$13="декабрь",[19]Настройка!$D$13="IV квартал"),HD73,"Ошибка"))))))))))))</f>
        <v>444.24270999999999</v>
      </c>
      <c r="IG73" s="447">
        <f>IF([19]Настройка!$D$13="январь",O73,IF([19]Настройка!$D$13="февраль",O73+W73,IF(OR([19]Настройка!$D$13="март",[19]Настройка!$D$13="I квартал"),DT73,IF([19]Настройка!$D$13="апрель",DT73+AM73,IF([19]Настройка!$D$13="май",DT73+AM73+AU73,IF(OR([19]Настройка!$D$13="июнь",[19]Настройка!$D$13="II квартал"),DT73+ER73,IF([19]Настройка!$D$13="июль",DT73+ER73+BK73,IF([19]Настройка!$D$13="август",DT73+ER73+BK73+BS73,IF(OR([19]Настройка!$D$13="сентябрь",[19]Настройка!$D$13="III квартал"),DT73+ER73+FP73,IF([19]Настройка!$D$13="октябрь",DT73+ER73+FP73+CI73,IF([19]Настройка!$D$13="ноябрь",DT73+ER73+FP73+CI73+CQ73,IF(OR([19]Настройка!$D$13="декабрь",[19]Настройка!$D$13="IV квартал"),HE73,"Ошибка"))))))))))))</f>
        <v>0</v>
      </c>
      <c r="IH73" s="434">
        <f t="shared" si="308"/>
        <v>-0.37000299999999697</v>
      </c>
      <c r="II73" s="435">
        <f t="shared" si="309"/>
        <v>0.99916780832130636</v>
      </c>
      <c r="IK73" s="439"/>
    </row>
    <row r="74" spans="1:245" s="438" customFormat="1" outlineLevel="1">
      <c r="A74" s="422">
        <f t="shared" si="310"/>
        <v>61</v>
      </c>
      <c r="B74" s="449" t="s">
        <v>1798</v>
      </c>
      <c r="C74" s="432">
        <v>12120200</v>
      </c>
      <c r="D74" s="433"/>
      <c r="E74" s="442">
        <v>7727.6221647006741</v>
      </c>
      <c r="F74" s="442">
        <v>7551.7866400000003</v>
      </c>
      <c r="G74" s="434">
        <f t="shared" si="168"/>
        <v>-175.83552470067389</v>
      </c>
      <c r="H74" s="435">
        <f t="shared" si="169"/>
        <v>0.97724584342336507</v>
      </c>
      <c r="I74" s="436"/>
      <c r="J74" s="442">
        <v>0</v>
      </c>
      <c r="K74" s="434">
        <f t="shared" si="170"/>
        <v>0</v>
      </c>
      <c r="L74" s="442">
        <v>0</v>
      </c>
      <c r="M74" s="442">
        <v>0</v>
      </c>
      <c r="N74" s="434">
        <f t="shared" si="171"/>
        <v>0</v>
      </c>
      <c r="O74" s="443"/>
      <c r="P74" s="434">
        <f t="shared" si="172"/>
        <v>0</v>
      </c>
      <c r="Q74" s="435" t="str">
        <f t="shared" si="173"/>
        <v>- // -</v>
      </c>
      <c r="R74" s="442">
        <v>0</v>
      </c>
      <c r="S74" s="434">
        <f t="shared" si="174"/>
        <v>0</v>
      </c>
      <c r="T74" s="442">
        <v>0</v>
      </c>
      <c r="U74" s="442">
        <v>0</v>
      </c>
      <c r="V74" s="434">
        <f t="shared" si="175"/>
        <v>0</v>
      </c>
      <c r="W74" s="443"/>
      <c r="X74" s="434">
        <f t="shared" si="176"/>
        <v>0</v>
      </c>
      <c r="Y74" s="435" t="str">
        <f t="shared" si="177"/>
        <v>- // -</v>
      </c>
      <c r="Z74" s="442">
        <v>2028.4813649623816</v>
      </c>
      <c r="AA74" s="434">
        <f t="shared" si="178"/>
        <v>2028.4813649623816</v>
      </c>
      <c r="AB74" s="442">
        <v>0</v>
      </c>
      <c r="AC74" s="442">
        <v>2028.48136</v>
      </c>
      <c r="AD74" s="434">
        <f t="shared" si="179"/>
        <v>2028.48136</v>
      </c>
      <c r="AE74" s="443"/>
      <c r="AF74" s="434">
        <f t="shared" si="180"/>
        <v>-4.9623815812083194E-6</v>
      </c>
      <c r="AG74" s="435">
        <f t="shared" si="181"/>
        <v>0.99999999755364699</v>
      </c>
      <c r="AH74" s="442">
        <v>0</v>
      </c>
      <c r="AI74" s="434">
        <f t="shared" si="182"/>
        <v>0</v>
      </c>
      <c r="AJ74" s="442">
        <v>0</v>
      </c>
      <c r="AK74" s="442">
        <v>0</v>
      </c>
      <c r="AL74" s="434">
        <f t="shared" si="183"/>
        <v>0</v>
      </c>
      <c r="AM74" s="443"/>
      <c r="AN74" s="434">
        <f t="shared" si="184"/>
        <v>0</v>
      </c>
      <c r="AO74" s="435" t="str">
        <f t="shared" si="185"/>
        <v>- // -</v>
      </c>
      <c r="AP74" s="442">
        <v>142.45061599999997</v>
      </c>
      <c r="AQ74" s="434">
        <f t="shared" si="186"/>
        <v>142.45061599999997</v>
      </c>
      <c r="AR74" s="442">
        <v>0</v>
      </c>
      <c r="AS74" s="442">
        <v>137.36799999999999</v>
      </c>
      <c r="AT74" s="434">
        <f t="shared" si="187"/>
        <v>137.36799999999999</v>
      </c>
      <c r="AU74" s="443"/>
      <c r="AV74" s="434">
        <f t="shared" si="188"/>
        <v>-5.0826159999999732</v>
      </c>
      <c r="AW74" s="435">
        <f t="shared" si="189"/>
        <v>0.96432015429122486</v>
      </c>
      <c r="AX74" s="442">
        <v>19.381529999999998</v>
      </c>
      <c r="AY74" s="434">
        <f t="shared" si="190"/>
        <v>19.381529999999998</v>
      </c>
      <c r="AZ74" s="442">
        <v>0</v>
      </c>
      <c r="BA74" s="442">
        <v>18.690000000000001</v>
      </c>
      <c r="BB74" s="434">
        <f t="shared" si="191"/>
        <v>18.690000000000001</v>
      </c>
      <c r="BC74" s="443"/>
      <c r="BD74" s="434">
        <f t="shared" si="192"/>
        <v>-0.69152999999999665</v>
      </c>
      <c r="BE74" s="435">
        <f t="shared" si="193"/>
        <v>0.96432015429122486</v>
      </c>
      <c r="BF74" s="442">
        <v>0</v>
      </c>
      <c r="BG74" s="434">
        <f t="shared" si="194"/>
        <v>0</v>
      </c>
      <c r="BH74" s="442">
        <v>0</v>
      </c>
      <c r="BI74" s="442">
        <v>0</v>
      </c>
      <c r="BJ74" s="434">
        <f t="shared" si="195"/>
        <v>0</v>
      </c>
      <c r="BK74" s="443"/>
      <c r="BL74" s="434">
        <f t="shared" si="196"/>
        <v>0</v>
      </c>
      <c r="BM74" s="435" t="str">
        <f t="shared" si="197"/>
        <v>- // -</v>
      </c>
      <c r="BN74" s="442">
        <v>0</v>
      </c>
      <c r="BO74" s="434">
        <f t="shared" si="198"/>
        <v>0</v>
      </c>
      <c r="BP74" s="442">
        <v>0</v>
      </c>
      <c r="BQ74" s="442">
        <v>0</v>
      </c>
      <c r="BR74" s="434">
        <f t="shared" si="199"/>
        <v>0</v>
      </c>
      <c r="BS74" s="443"/>
      <c r="BT74" s="434">
        <f t="shared" si="200"/>
        <v>0</v>
      </c>
      <c r="BU74" s="435" t="str">
        <f t="shared" si="201"/>
        <v>- // -</v>
      </c>
      <c r="BV74" s="442">
        <v>0</v>
      </c>
      <c r="BW74" s="434">
        <f t="shared" si="202"/>
        <v>0</v>
      </c>
      <c r="BX74" s="442">
        <v>0</v>
      </c>
      <c r="BY74" s="442">
        <v>0</v>
      </c>
      <c r="BZ74" s="434">
        <f t="shared" si="203"/>
        <v>0</v>
      </c>
      <c r="CA74" s="443"/>
      <c r="CB74" s="434">
        <f t="shared" si="204"/>
        <v>0</v>
      </c>
      <c r="CC74" s="435" t="str">
        <f t="shared" si="205"/>
        <v>- // -</v>
      </c>
      <c r="CD74" s="442">
        <v>0</v>
      </c>
      <c r="CE74" s="434">
        <f t="shared" si="206"/>
        <v>0</v>
      </c>
      <c r="CF74" s="442">
        <v>0</v>
      </c>
      <c r="CG74" s="442"/>
      <c r="CH74" s="434">
        <f t="shared" si="207"/>
        <v>0</v>
      </c>
      <c r="CI74" s="443"/>
      <c r="CJ74" s="434">
        <f t="shared" si="208"/>
        <v>0</v>
      </c>
      <c r="CK74" s="435" t="str">
        <f t="shared" si="209"/>
        <v>- // -</v>
      </c>
      <c r="CL74" s="442">
        <v>0</v>
      </c>
      <c r="CM74" s="434">
        <f t="shared" si="210"/>
        <v>0</v>
      </c>
      <c r="CN74" s="442">
        <v>0</v>
      </c>
      <c r="CO74" s="442"/>
      <c r="CP74" s="434">
        <f t="shared" si="211"/>
        <v>0</v>
      </c>
      <c r="CQ74" s="443"/>
      <c r="CR74" s="434">
        <f t="shared" si="212"/>
        <v>0</v>
      </c>
      <c r="CS74" s="435" t="str">
        <f t="shared" si="213"/>
        <v>- // -</v>
      </c>
      <c r="CT74" s="442">
        <v>2592.5000000000209</v>
      </c>
      <c r="CU74" s="434">
        <f t="shared" si="214"/>
        <v>2592.5000000000209</v>
      </c>
      <c r="CV74" s="442">
        <v>0</v>
      </c>
      <c r="CW74" s="442"/>
      <c r="CX74" s="434">
        <f t="shared" si="215"/>
        <v>0</v>
      </c>
      <c r="CY74" s="443"/>
      <c r="CZ74" s="434">
        <f t="shared" si="216"/>
        <v>-2592.5000000000209</v>
      </c>
      <c r="DA74" s="435">
        <f t="shared" si="217"/>
        <v>0</v>
      </c>
      <c r="DB74" s="436"/>
      <c r="DC74" s="443">
        <v>2555.78044</v>
      </c>
      <c r="DD74" s="443">
        <f>DC74</f>
        <v>2555.78044</v>
      </c>
      <c r="DE74" s="434">
        <f t="shared" si="218"/>
        <v>0</v>
      </c>
      <c r="DF74" s="435">
        <f t="shared" si="219"/>
        <v>1</v>
      </c>
      <c r="DG74" s="443">
        <v>0</v>
      </c>
      <c r="DH74" s="443">
        <f>DG74</f>
        <v>0</v>
      </c>
      <c r="DI74" s="434">
        <f t="shared" si="220"/>
        <v>0</v>
      </c>
      <c r="DJ74" s="435" t="str">
        <f t="shared" si="221"/>
        <v>- // -</v>
      </c>
      <c r="DK74" s="443">
        <v>2028.4813649623816</v>
      </c>
      <c r="DL74" s="443">
        <v>696.98137000000042</v>
      </c>
      <c r="DM74" s="434">
        <f t="shared" si="222"/>
        <v>-1331.4999949623812</v>
      </c>
      <c r="DN74" s="435">
        <f t="shared" si="223"/>
        <v>0.34359762038677938</v>
      </c>
      <c r="DO74" s="434">
        <f t="shared" si="224"/>
        <v>2028.4813649623816</v>
      </c>
      <c r="DP74" s="434">
        <f t="shared" si="225"/>
        <v>2028.4813649623816</v>
      </c>
      <c r="DQ74" s="434">
        <f t="shared" si="226"/>
        <v>0</v>
      </c>
      <c r="DR74" s="434">
        <f t="shared" si="227"/>
        <v>2028.48136</v>
      </c>
      <c r="DS74" s="434">
        <f t="shared" si="228"/>
        <v>2028.48136</v>
      </c>
      <c r="DT74" s="434">
        <f t="shared" si="229"/>
        <v>0</v>
      </c>
      <c r="DU74" s="434">
        <f t="shared" si="230"/>
        <v>-4.9623815812083194E-6</v>
      </c>
      <c r="DV74" s="435">
        <f t="shared" si="231"/>
        <v>0.99999999755364699</v>
      </c>
      <c r="DW74" s="443">
        <v>0</v>
      </c>
      <c r="DX74" s="443"/>
      <c r="DY74" s="434">
        <f t="shared" si="232"/>
        <v>0</v>
      </c>
      <c r="DZ74" s="435" t="str">
        <f t="shared" si="233"/>
        <v>- // -</v>
      </c>
      <c r="EA74" s="443">
        <v>2555.78044</v>
      </c>
      <c r="EB74" s="443">
        <v>3887.2804299999998</v>
      </c>
      <c r="EC74" s="434">
        <f t="shared" si="234"/>
        <v>1331.4999899999998</v>
      </c>
      <c r="ED74" s="435">
        <f t="shared" si="235"/>
        <v>1.5209758902450947</v>
      </c>
      <c r="EE74" s="434">
        <f t="shared" si="313"/>
        <v>0</v>
      </c>
      <c r="EF74" s="434">
        <f t="shared" si="314"/>
        <v>0</v>
      </c>
      <c r="EG74" s="434">
        <f t="shared" si="236"/>
        <v>0</v>
      </c>
      <c r="EH74" s="435" t="str">
        <f t="shared" si="237"/>
        <v>- // -</v>
      </c>
      <c r="EI74" s="443">
        <v>161.83214599999997</v>
      </c>
      <c r="EJ74" s="443">
        <f>4043.33843-2589.83266-138.98001</f>
        <v>1314.5257599999998</v>
      </c>
      <c r="EK74" s="434">
        <f t="shared" si="238"/>
        <v>1152.6936139999998</v>
      </c>
      <c r="EL74" s="435">
        <f t="shared" si="239"/>
        <v>8.1227728389636518</v>
      </c>
      <c r="EM74" s="434">
        <f t="shared" si="240"/>
        <v>161.83214599999997</v>
      </c>
      <c r="EN74" s="434">
        <f t="shared" si="241"/>
        <v>161.83214599999997</v>
      </c>
      <c r="EO74" s="434">
        <f t="shared" si="242"/>
        <v>0</v>
      </c>
      <c r="EP74" s="434">
        <f t="shared" si="243"/>
        <v>156.05799999999999</v>
      </c>
      <c r="EQ74" s="434">
        <f t="shared" si="244"/>
        <v>156.05799999999999</v>
      </c>
      <c r="ER74" s="434">
        <f t="shared" si="245"/>
        <v>0</v>
      </c>
      <c r="ES74" s="434">
        <f t="shared" si="246"/>
        <v>-5.7741459999999734</v>
      </c>
      <c r="ET74" s="435">
        <f t="shared" si="247"/>
        <v>0.96432015429122486</v>
      </c>
      <c r="EU74" s="443">
        <v>0</v>
      </c>
      <c r="EV74" s="443"/>
      <c r="EW74" s="434">
        <f t="shared" si="248"/>
        <v>0</v>
      </c>
      <c r="EX74" s="435" t="str">
        <f t="shared" si="249"/>
        <v>- // -</v>
      </c>
      <c r="EY74" s="443">
        <v>2555.7804399999995</v>
      </c>
      <c r="EZ74" s="443">
        <f>2589.83266+138.98001</f>
        <v>2728.8126700000003</v>
      </c>
      <c r="FA74" s="434">
        <f t="shared" si="250"/>
        <v>173.03223000000071</v>
      </c>
      <c r="FB74" s="435">
        <f t="shared" si="251"/>
        <v>1.0677023062278388</v>
      </c>
      <c r="FC74" s="434">
        <f t="shared" si="315"/>
        <v>0</v>
      </c>
      <c r="FD74" s="434">
        <f t="shared" si="316"/>
        <v>0</v>
      </c>
      <c r="FE74" s="434">
        <f t="shared" si="252"/>
        <v>0</v>
      </c>
      <c r="FF74" s="435" t="str">
        <f t="shared" si="253"/>
        <v>- // -</v>
      </c>
      <c r="FG74" s="443">
        <v>0</v>
      </c>
      <c r="FH74" s="443">
        <f>1335.83441</f>
        <v>1335.8344099999999</v>
      </c>
      <c r="FI74" s="434">
        <f t="shared" si="254"/>
        <v>1335.8344099999999</v>
      </c>
      <c r="FJ74" s="435" t="str">
        <f t="shared" si="255"/>
        <v>- // -</v>
      </c>
      <c r="FK74" s="434">
        <f t="shared" si="256"/>
        <v>0</v>
      </c>
      <c r="FL74" s="434">
        <f t="shared" si="257"/>
        <v>0</v>
      </c>
      <c r="FM74" s="434">
        <f t="shared" si="258"/>
        <v>0</v>
      </c>
      <c r="FN74" s="434">
        <f t="shared" si="259"/>
        <v>0</v>
      </c>
      <c r="FO74" s="434">
        <f t="shared" si="260"/>
        <v>0</v>
      </c>
      <c r="FP74" s="434">
        <f t="shared" si="261"/>
        <v>0</v>
      </c>
      <c r="FQ74" s="434">
        <f t="shared" si="262"/>
        <v>0</v>
      </c>
      <c r="FR74" s="435" t="str">
        <f t="shared" si="263"/>
        <v>- // -</v>
      </c>
      <c r="FS74" s="443">
        <v>0</v>
      </c>
      <c r="FT74" s="443"/>
      <c r="FU74" s="434">
        <f t="shared" si="264"/>
        <v>0</v>
      </c>
      <c r="FV74" s="435" t="str">
        <f t="shared" si="265"/>
        <v>- // -</v>
      </c>
      <c r="FW74" s="443">
        <v>2555.7804399999995</v>
      </c>
      <c r="FX74" s="443">
        <f>1294.91634+98.06192</f>
        <v>1392.9782600000001</v>
      </c>
      <c r="FY74" s="434">
        <f t="shared" si="266"/>
        <v>-1162.8021799999995</v>
      </c>
      <c r="FZ74" s="435">
        <f t="shared" si="267"/>
        <v>0.54503048783016761</v>
      </c>
      <c r="GA74" s="434">
        <f t="shared" si="317"/>
        <v>0</v>
      </c>
      <c r="GB74" s="434">
        <f t="shared" si="318"/>
        <v>0</v>
      </c>
      <c r="GC74" s="434">
        <f t="shared" si="268"/>
        <v>0</v>
      </c>
      <c r="GD74" s="435" t="str">
        <f t="shared" si="269"/>
        <v>- // -</v>
      </c>
      <c r="GE74" s="443">
        <v>2592.5000000000209</v>
      </c>
      <c r="GF74" s="443"/>
      <c r="GG74" s="434">
        <f t="shared" si="270"/>
        <v>-2592.5000000000209</v>
      </c>
      <c r="GH74" s="435">
        <f t="shared" si="271"/>
        <v>0</v>
      </c>
      <c r="GI74" s="434">
        <f t="shared" si="272"/>
        <v>2592.5000000000209</v>
      </c>
      <c r="GJ74" s="434">
        <f t="shared" si="273"/>
        <v>2592.5000000000209</v>
      </c>
      <c r="GK74" s="434">
        <f t="shared" si="274"/>
        <v>0</v>
      </c>
      <c r="GL74" s="434">
        <f t="shared" si="275"/>
        <v>0</v>
      </c>
      <c r="GM74" s="434">
        <f t="shared" si="276"/>
        <v>0</v>
      </c>
      <c r="GN74" s="434">
        <f t="shared" si="277"/>
        <v>0</v>
      </c>
      <c r="GO74" s="434">
        <f t="shared" si="278"/>
        <v>-2592.5000000000209</v>
      </c>
      <c r="GP74" s="435">
        <f t="shared" si="279"/>
        <v>0</v>
      </c>
      <c r="GQ74" s="443">
        <v>0</v>
      </c>
      <c r="GR74" s="443"/>
      <c r="GS74" s="434">
        <f t="shared" si="280"/>
        <v>0</v>
      </c>
      <c r="GT74" s="435" t="str">
        <f t="shared" si="281"/>
        <v>- // -</v>
      </c>
      <c r="GU74" s="436"/>
      <c r="GV74" s="434">
        <f t="shared" si="282"/>
        <v>4782.8135109624027</v>
      </c>
      <c r="GW74" s="434">
        <f t="shared" si="283"/>
        <v>3347.3415400000004</v>
      </c>
      <c r="GX74" s="434">
        <f t="shared" si="284"/>
        <v>-1435.4719709624023</v>
      </c>
      <c r="GY74" s="435">
        <f t="shared" si="285"/>
        <v>0.69986871374511206</v>
      </c>
      <c r="GZ74" s="434">
        <f t="shared" si="286"/>
        <v>4782.8135109624027</v>
      </c>
      <c r="HA74" s="434">
        <f t="shared" si="287"/>
        <v>4782.8135109624027</v>
      </c>
      <c r="HB74" s="434">
        <f t="shared" si="288"/>
        <v>0</v>
      </c>
      <c r="HC74" s="434">
        <f t="shared" si="289"/>
        <v>2184.5393599999998</v>
      </c>
      <c r="HD74" s="434">
        <f t="shared" si="290"/>
        <v>2184.5393599999998</v>
      </c>
      <c r="HE74" s="434">
        <f t="shared" si="291"/>
        <v>0</v>
      </c>
      <c r="HF74" s="434">
        <f t="shared" si="292"/>
        <v>-2598.2741509624029</v>
      </c>
      <c r="HG74" s="435">
        <f t="shared" si="293"/>
        <v>0.45674776049556332</v>
      </c>
      <c r="HH74" s="434">
        <f t="shared" si="294"/>
        <v>0</v>
      </c>
      <c r="HI74" s="434">
        <f t="shared" si="295"/>
        <v>0</v>
      </c>
      <c r="HJ74" s="434">
        <f t="shared" si="296"/>
        <v>0</v>
      </c>
      <c r="HK74" s="435" t="str">
        <f t="shared" si="297"/>
        <v>- // -</v>
      </c>
      <c r="HL74" s="443">
        <v>2555.7804399999995</v>
      </c>
      <c r="HM74" s="443"/>
      <c r="HN74" s="434">
        <f t="shared" si="298"/>
        <v>-2555.7804399999995</v>
      </c>
      <c r="HO74" s="435">
        <f t="shared" si="299"/>
        <v>0</v>
      </c>
      <c r="HP74" s="434">
        <f t="shared" si="319"/>
        <v>0</v>
      </c>
      <c r="HQ74" s="434">
        <f t="shared" si="320"/>
        <v>-1392.9782600000001</v>
      </c>
      <c r="HR74" s="434">
        <f t="shared" si="300"/>
        <v>-1392.9782600000001</v>
      </c>
      <c r="HS74" s="435" t="str">
        <f t="shared" si="301"/>
        <v>- // -</v>
      </c>
      <c r="HT74" s="436"/>
      <c r="HU74" s="434">
        <f t="shared" si="302"/>
        <v>-2768.9731290375976</v>
      </c>
      <c r="HV74" s="435">
        <f t="shared" si="303"/>
        <v>0.63333536008935798</v>
      </c>
      <c r="HW74" s="436"/>
      <c r="HX74" s="434">
        <f>IF([19]Настройка!$D$13="январь",0,IF([19]Настройка!$D$13="февраль",0,IF(OR([19]Настройка!$D$13="март",[19]Настройка!$D$13="I квартал"),DK74,IF([19]Настройка!$D$13="апрель",DK74,IF([19]Настройка!$D$13="май",DK74,IF(OR([19]Настройка!$D$13="июнь",[19]Настройка!$D$13="II квартал"),DK74+EI74,IF([19]Настройка!$D$13="июль",DK74+EI74,IF([19]Настройка!$D$13="август",DK74+EI74,IF(OR([19]Настройка!$D$13="сентябрь",[19]Настройка!$D$13="III квартал"),DK74+EI74+FG74,IF([19]Настройка!$D$13="октябрь",DK74+EI74+FG74,IF([19]Настройка!$D$13="ноябрь",DK74+EI74+FG74,IF(OR([19]Настройка!$D$13="декабрь",[19]Настройка!$D$13="IV квартал"),GV74,"Ошибка"))))))))))))</f>
        <v>2190.3135109623818</v>
      </c>
      <c r="HY74" s="434">
        <f>IF([19]Настройка!$D$13="январь",0,IF([19]Настройка!$D$13="февраль",0,IF(OR([19]Настройка!$D$13="март",[19]Настройка!$D$13="I квартал"),DL74,IF([19]Настройка!$D$13="апрель",DL74,IF([19]Настройка!$D$13="май",DL74,IF(OR([19]Настройка!$D$13="июнь",[19]Настройка!$D$13="II квартал"),DL74+EJ74,IF([19]Настройка!$D$13="июль",DL74+EJ74,IF([19]Настройка!$D$13="август",DL74+EJ74,IF(OR([19]Настройка!$D$13="сентябрь",[19]Настройка!$D$13="III квартал"),DL74+EJ74+FH74,IF([19]Настройка!$D$13="октябрь",DL74+EJ74+FH74,IF([19]Настройка!$D$13="ноябрь",DL74+EJ74+FH74,IF(OR([19]Настройка!$D$13="декабрь",[19]Настройка!$D$13="IV квартал"),GW74,"Ошибка"))))))))))))</f>
        <v>3347.3415400000004</v>
      </c>
      <c r="HZ74" s="434">
        <f t="shared" si="304"/>
        <v>1157.0280290376186</v>
      </c>
      <c r="IA74" s="435">
        <f t="shared" si="305"/>
        <v>1.5282476792690936</v>
      </c>
      <c r="IB74" s="447">
        <f t="shared" si="306"/>
        <v>2190.3135109623818</v>
      </c>
      <c r="IC74" s="434">
        <f>IF([19]Настройка!$D$13="январь",K74,IF([19]Настройка!$D$13="февраль",K74+S74,IF(OR([19]Настройка!$D$13="март",[19]Настройка!$D$13="I квартал"),DP74,IF([19]Настройка!$D$13="апрель",DP74+AI74,IF([19]Настройка!$D$13="май",DP74+AI74+AQ74,IF(OR([19]Настройка!$D$13="июнь",[19]Настройка!$D$13="II квартал"),DP74+EN74,IF([19]Настройка!$D$13="июль",DP74+EN74+BG74,IF([19]Настройка!$D$13="август",DP74+EN74+BG74+BO74,IF(OR([19]Настройка!$D$13="сентябрь",[19]Настройка!$D$13="III квартал"),DP74+EN74+FL74,IF([19]Настройка!$D$13="октябрь",DP74+EN74+FL74+CE74,IF([19]Настройка!$D$13="ноябрь",DP74+EN74+FL74+CE74+CM74,IF(OR([19]Настройка!$D$13="декабрь",[19]Настройка!$D$13="IV квартал"),HA74,"Ошибка"))))))))))))</f>
        <v>2190.3135109623818</v>
      </c>
      <c r="ID74" s="447">
        <f>IF([19]Настройка!$D$13="январь",L74,IF([19]Настройка!$D$13="февраль",L74+T74,IF(OR([19]Настройка!$D$13="март",[19]Настройка!$D$13="I квартал"),DQ74,IF([19]Настройка!$D$13="апрель",DQ74+AJ74,IF([19]Настройка!$D$13="май",DQ74+AJ74+AR74,IF(OR([19]Настройка!$D$13="июнь",[19]Настройка!$D$13="II квартал"),DQ74+EO74,IF([19]Настройка!$D$13="июль",DQ74+EO74+BH74,IF([19]Настройка!$D$13="август",DQ74+EO74+BH74+BP74,IF(OR([19]Настройка!$D$13="сентябрь",[19]Настройка!$D$13="III квартал"),DQ74+EO74+FM74,IF([19]Настройка!$D$13="октябрь",DQ74+EO74+FM74+CF74,IF([19]Настройка!$D$13="ноябрь",DQ74+EO74+FM74+CF74+CN74,IF(OR([19]Настройка!$D$13="декабрь",[19]Настройка!$D$13="IV квартал"),HB74,"Ошибка"))))))))))))</f>
        <v>0</v>
      </c>
      <c r="IE74" s="447">
        <f t="shared" si="307"/>
        <v>2184.5393599999998</v>
      </c>
      <c r="IF74" s="434">
        <f>IF([19]Настройка!$D$13="январь",N74,IF([19]Настройка!$D$13="февраль",N74+V74,IF(OR([19]Настройка!$D$13="март",[19]Настройка!$D$13="I квартал"),DS74,IF([19]Настройка!$D$13="апрель",DS74+AL74,IF([19]Настройка!$D$13="май",DS74+AL74+AT74,IF(OR([19]Настройка!$D$13="июнь",[19]Настройка!$D$13="II квартал"),DS74+EQ74,IF([19]Настройка!$D$13="июль",DS74+EQ74+BJ74,IF([19]Настройка!$D$13="август",DS74+EQ74+BJ74+BR74,IF(OR([19]Настройка!$D$13="сентябрь",[19]Настройка!$D$13="III квартал"),DS74+EQ74+FO74,IF([19]Настройка!$D$13="октябрь",DS74+EQ74+FO74+CH74,IF([19]Настройка!$D$13="ноябрь",DS74+EQ74+FO74+CH74+CP74,IF(OR([19]Настройка!$D$13="декабрь",[19]Настройка!$D$13="IV квартал"),HD74,"Ошибка"))))))))))))</f>
        <v>2184.5393599999998</v>
      </c>
      <c r="IG74" s="447">
        <f>IF([19]Настройка!$D$13="январь",O74,IF([19]Настройка!$D$13="февраль",O74+W74,IF(OR([19]Настройка!$D$13="март",[19]Настройка!$D$13="I квартал"),DT74,IF([19]Настройка!$D$13="апрель",DT74+AM74,IF([19]Настройка!$D$13="май",DT74+AM74+AU74,IF(OR([19]Настройка!$D$13="июнь",[19]Настройка!$D$13="II квартал"),DT74+ER74,IF([19]Настройка!$D$13="июль",DT74+ER74+BK74,IF([19]Настройка!$D$13="август",DT74+ER74+BK74+BS74,IF(OR([19]Настройка!$D$13="сентябрь",[19]Настройка!$D$13="III квартал"),DT74+ER74+FP74,IF([19]Настройка!$D$13="октябрь",DT74+ER74+FP74+CI74,IF([19]Настройка!$D$13="ноябрь",DT74+ER74+FP74+CI74+CQ74,IF(OR([19]Настройка!$D$13="декабрь",[19]Настройка!$D$13="IV квартал"),HE74,"Ошибка"))))))))))))</f>
        <v>0</v>
      </c>
      <c r="IH74" s="434">
        <f t="shared" si="308"/>
        <v>-5.7741509623820093</v>
      </c>
      <c r="II74" s="435">
        <f t="shared" si="309"/>
        <v>0.99736377877710991</v>
      </c>
      <c r="IK74" s="439"/>
    </row>
    <row r="75" spans="1:245" s="438" customFormat="1" outlineLevel="1">
      <c r="A75" s="422">
        <f t="shared" si="310"/>
        <v>62</v>
      </c>
      <c r="B75" s="449" t="s">
        <v>1727</v>
      </c>
      <c r="C75" s="432">
        <v>12120300</v>
      </c>
      <c r="D75" s="433"/>
      <c r="E75" s="442">
        <v>451.04919999999993</v>
      </c>
      <c r="F75" s="442">
        <v>288.30527000000001</v>
      </c>
      <c r="G75" s="434">
        <f t="shared" si="168"/>
        <v>-162.74392999999992</v>
      </c>
      <c r="H75" s="435">
        <f t="shared" si="169"/>
        <v>0.63918807526983767</v>
      </c>
      <c r="I75" s="436"/>
      <c r="J75" s="442">
        <v>0</v>
      </c>
      <c r="K75" s="434">
        <f t="shared" si="170"/>
        <v>0</v>
      </c>
      <c r="L75" s="442">
        <v>0</v>
      </c>
      <c r="M75" s="442">
        <v>0</v>
      </c>
      <c r="N75" s="434">
        <f t="shared" si="171"/>
        <v>0</v>
      </c>
      <c r="O75" s="443"/>
      <c r="P75" s="434">
        <f t="shared" si="172"/>
        <v>0</v>
      </c>
      <c r="Q75" s="435" t="str">
        <f t="shared" si="173"/>
        <v>- // -</v>
      </c>
      <c r="R75" s="442">
        <v>14.552820000000001</v>
      </c>
      <c r="S75" s="434">
        <f t="shared" si="174"/>
        <v>14.552820000000001</v>
      </c>
      <c r="T75" s="442">
        <v>0</v>
      </c>
      <c r="U75" s="442">
        <v>14.552820000000001</v>
      </c>
      <c r="V75" s="434">
        <f t="shared" si="175"/>
        <v>14.552820000000001</v>
      </c>
      <c r="W75" s="443"/>
      <c r="X75" s="434">
        <f t="shared" si="176"/>
        <v>0</v>
      </c>
      <c r="Y75" s="435">
        <f t="shared" si="177"/>
        <v>1</v>
      </c>
      <c r="Z75" s="442">
        <v>0</v>
      </c>
      <c r="AA75" s="434">
        <f t="shared" si="178"/>
        <v>0</v>
      </c>
      <c r="AB75" s="442">
        <v>0</v>
      </c>
      <c r="AC75" s="442">
        <v>0</v>
      </c>
      <c r="AD75" s="434">
        <f t="shared" si="179"/>
        <v>0</v>
      </c>
      <c r="AE75" s="443"/>
      <c r="AF75" s="434">
        <f t="shared" si="180"/>
        <v>0</v>
      </c>
      <c r="AG75" s="435" t="str">
        <f t="shared" si="181"/>
        <v>- // -</v>
      </c>
      <c r="AH75" s="442">
        <v>31.346336448000002</v>
      </c>
      <c r="AI75" s="434">
        <f t="shared" si="182"/>
        <v>31.346336448000002</v>
      </c>
      <c r="AJ75" s="442">
        <v>0</v>
      </c>
      <c r="AK75" s="442">
        <v>0</v>
      </c>
      <c r="AL75" s="434">
        <f t="shared" si="183"/>
        <v>0</v>
      </c>
      <c r="AM75" s="443"/>
      <c r="AN75" s="434">
        <f t="shared" si="184"/>
        <v>-31.346336448000002</v>
      </c>
      <c r="AO75" s="435">
        <f t="shared" si="185"/>
        <v>0</v>
      </c>
      <c r="AP75" s="442">
        <v>0</v>
      </c>
      <c r="AQ75" s="434">
        <f t="shared" si="186"/>
        <v>0</v>
      </c>
      <c r="AR75" s="442">
        <v>0</v>
      </c>
      <c r="AS75" s="442">
        <v>29.90042</v>
      </c>
      <c r="AT75" s="434">
        <f t="shared" si="187"/>
        <v>29.90042</v>
      </c>
      <c r="AU75" s="443"/>
      <c r="AV75" s="434">
        <f t="shared" si="188"/>
        <v>29.90042</v>
      </c>
      <c r="AW75" s="435" t="str">
        <f t="shared" si="189"/>
        <v>- // -</v>
      </c>
      <c r="AX75" s="442">
        <v>164.77637127400001</v>
      </c>
      <c r="AY75" s="434">
        <f t="shared" si="190"/>
        <v>164.77637127400001</v>
      </c>
      <c r="AZ75" s="442">
        <v>0</v>
      </c>
      <c r="BA75" s="442">
        <v>41.015450000000001</v>
      </c>
      <c r="BB75" s="434">
        <f t="shared" si="191"/>
        <v>41.015450000000001</v>
      </c>
      <c r="BC75" s="443"/>
      <c r="BD75" s="434">
        <f t="shared" si="192"/>
        <v>-123.76092127400001</v>
      </c>
      <c r="BE75" s="435">
        <f t="shared" si="193"/>
        <v>0.24891584687101195</v>
      </c>
      <c r="BF75" s="442">
        <v>122.59053123999999</v>
      </c>
      <c r="BG75" s="434">
        <f t="shared" si="194"/>
        <v>122.59053123999999</v>
      </c>
      <c r="BH75" s="442">
        <v>0</v>
      </c>
      <c r="BI75" s="442">
        <v>175.37603999999999</v>
      </c>
      <c r="BJ75" s="434">
        <f t="shared" si="195"/>
        <v>175.37603999999999</v>
      </c>
      <c r="BK75" s="443"/>
      <c r="BL75" s="434">
        <f t="shared" si="196"/>
        <v>52.785508759999999</v>
      </c>
      <c r="BM75" s="435">
        <f t="shared" si="197"/>
        <v>1.430583897680155</v>
      </c>
      <c r="BN75" s="442">
        <v>13.413200940000001</v>
      </c>
      <c r="BO75" s="434">
        <f t="shared" si="198"/>
        <v>13.413200940000001</v>
      </c>
      <c r="BP75" s="442">
        <v>0</v>
      </c>
      <c r="BQ75" s="442">
        <v>38.934040000000003</v>
      </c>
      <c r="BR75" s="434">
        <f t="shared" si="199"/>
        <v>38.934040000000003</v>
      </c>
      <c r="BS75" s="443"/>
      <c r="BT75" s="434">
        <f t="shared" si="200"/>
        <v>25.52083906</v>
      </c>
      <c r="BU75" s="435">
        <f t="shared" si="201"/>
        <v>2.9026658270579819</v>
      </c>
      <c r="BV75" s="442">
        <v>30.710796480000006</v>
      </c>
      <c r="BW75" s="434">
        <f t="shared" si="202"/>
        <v>30.710796480000006</v>
      </c>
      <c r="BX75" s="442">
        <v>0</v>
      </c>
      <c r="BY75" s="442">
        <v>0</v>
      </c>
      <c r="BZ75" s="434">
        <f t="shared" si="203"/>
        <v>0</v>
      </c>
      <c r="CA75" s="443"/>
      <c r="CB75" s="434">
        <f t="shared" si="204"/>
        <v>-30.710796480000006</v>
      </c>
      <c r="CC75" s="435">
        <f t="shared" si="205"/>
        <v>0</v>
      </c>
      <c r="CD75" s="442">
        <v>0</v>
      </c>
      <c r="CE75" s="434">
        <f t="shared" si="206"/>
        <v>0</v>
      </c>
      <c r="CF75" s="442">
        <v>0</v>
      </c>
      <c r="CG75" s="442"/>
      <c r="CH75" s="434">
        <f t="shared" si="207"/>
        <v>0</v>
      </c>
      <c r="CI75" s="443"/>
      <c r="CJ75" s="434">
        <f t="shared" si="208"/>
        <v>0</v>
      </c>
      <c r="CK75" s="435" t="str">
        <f t="shared" si="209"/>
        <v>- // -</v>
      </c>
      <c r="CL75" s="442">
        <v>0</v>
      </c>
      <c r="CM75" s="434">
        <f t="shared" si="210"/>
        <v>0</v>
      </c>
      <c r="CN75" s="442">
        <v>0</v>
      </c>
      <c r="CO75" s="442"/>
      <c r="CP75" s="434">
        <f t="shared" si="211"/>
        <v>0</v>
      </c>
      <c r="CQ75" s="443"/>
      <c r="CR75" s="434">
        <f t="shared" si="212"/>
        <v>0</v>
      </c>
      <c r="CS75" s="435" t="str">
        <f t="shared" si="213"/>
        <v>- // -</v>
      </c>
      <c r="CT75" s="442">
        <v>0</v>
      </c>
      <c r="CU75" s="434">
        <f t="shared" si="214"/>
        <v>0</v>
      </c>
      <c r="CV75" s="442">
        <v>0</v>
      </c>
      <c r="CW75" s="442"/>
      <c r="CX75" s="434">
        <f t="shared" si="215"/>
        <v>0</v>
      </c>
      <c r="CY75" s="443"/>
      <c r="CZ75" s="434">
        <f t="shared" si="216"/>
        <v>0</v>
      </c>
      <c r="DA75" s="435" t="str">
        <f t="shared" si="217"/>
        <v>- // -</v>
      </c>
      <c r="DB75" s="436"/>
      <c r="DC75" s="443">
        <v>168.63824</v>
      </c>
      <c r="DD75" s="443">
        <f>DC75</f>
        <v>168.63824</v>
      </c>
      <c r="DE75" s="434">
        <f t="shared" si="218"/>
        <v>0</v>
      </c>
      <c r="DF75" s="435">
        <f t="shared" si="219"/>
        <v>1</v>
      </c>
      <c r="DG75" s="443">
        <v>0</v>
      </c>
      <c r="DH75" s="443">
        <f>DG75</f>
        <v>0</v>
      </c>
      <c r="DI75" s="434">
        <f t="shared" si="220"/>
        <v>0</v>
      </c>
      <c r="DJ75" s="435" t="str">
        <f t="shared" si="221"/>
        <v>- // -</v>
      </c>
      <c r="DK75" s="443">
        <v>14.552820000000001</v>
      </c>
      <c r="DL75" s="443">
        <v>84.01451999999999</v>
      </c>
      <c r="DM75" s="434">
        <f t="shared" si="222"/>
        <v>69.461699999999993</v>
      </c>
      <c r="DN75" s="435">
        <f t="shared" si="223"/>
        <v>5.7730749091928564</v>
      </c>
      <c r="DO75" s="434">
        <f t="shared" si="224"/>
        <v>14.552820000000001</v>
      </c>
      <c r="DP75" s="434">
        <f t="shared" si="225"/>
        <v>14.552820000000001</v>
      </c>
      <c r="DQ75" s="434">
        <f t="shared" si="226"/>
        <v>0</v>
      </c>
      <c r="DR75" s="434">
        <f t="shared" si="227"/>
        <v>14.552820000000001</v>
      </c>
      <c r="DS75" s="434">
        <f t="shared" si="228"/>
        <v>14.552820000000001</v>
      </c>
      <c r="DT75" s="434">
        <f t="shared" si="229"/>
        <v>0</v>
      </c>
      <c r="DU75" s="434">
        <f t="shared" si="230"/>
        <v>0</v>
      </c>
      <c r="DV75" s="435">
        <f t="shared" si="231"/>
        <v>1</v>
      </c>
      <c r="DW75" s="443">
        <v>0</v>
      </c>
      <c r="DX75" s="443"/>
      <c r="DY75" s="434">
        <f t="shared" si="232"/>
        <v>0</v>
      </c>
      <c r="DZ75" s="435" t="str">
        <f t="shared" si="233"/>
        <v>- // -</v>
      </c>
      <c r="EA75" s="443">
        <v>168.63824</v>
      </c>
      <c r="EB75" s="443">
        <v>99.176540000000003</v>
      </c>
      <c r="EC75" s="434">
        <f t="shared" si="234"/>
        <v>-69.461699999999993</v>
      </c>
      <c r="ED75" s="435">
        <f t="shared" si="235"/>
        <v>0.58810231890465658</v>
      </c>
      <c r="EE75" s="434">
        <f t="shared" si="313"/>
        <v>0</v>
      </c>
      <c r="EF75" s="434">
        <f t="shared" si="314"/>
        <v>0</v>
      </c>
      <c r="EG75" s="434">
        <f t="shared" si="236"/>
        <v>0</v>
      </c>
      <c r="EH75" s="435" t="str">
        <f t="shared" si="237"/>
        <v>- // -</v>
      </c>
      <c r="EI75" s="443">
        <v>196.12270772200003</v>
      </c>
      <c r="EJ75" s="443">
        <f>170.09241-23.32454-63.56948</f>
        <v>83.198390000000018</v>
      </c>
      <c r="EK75" s="434">
        <f t="shared" si="238"/>
        <v>-112.92431772200001</v>
      </c>
      <c r="EL75" s="435">
        <f t="shared" si="239"/>
        <v>0.42421599704778729</v>
      </c>
      <c r="EM75" s="434">
        <f t="shared" si="240"/>
        <v>196.12270772200003</v>
      </c>
      <c r="EN75" s="434">
        <f t="shared" si="241"/>
        <v>196.12270772200003</v>
      </c>
      <c r="EO75" s="434">
        <f t="shared" si="242"/>
        <v>0</v>
      </c>
      <c r="EP75" s="434">
        <f t="shared" si="243"/>
        <v>70.915869999999998</v>
      </c>
      <c r="EQ75" s="434">
        <f t="shared" si="244"/>
        <v>70.915869999999998</v>
      </c>
      <c r="ER75" s="434">
        <f t="shared" si="245"/>
        <v>0</v>
      </c>
      <c r="ES75" s="434">
        <f t="shared" si="246"/>
        <v>-125.20683772200003</v>
      </c>
      <c r="ET75" s="435">
        <f t="shared" si="247"/>
        <v>0.36158928674654955</v>
      </c>
      <c r="EU75" s="443">
        <v>0</v>
      </c>
      <c r="EV75" s="443"/>
      <c r="EW75" s="434">
        <f t="shared" si="248"/>
        <v>0</v>
      </c>
      <c r="EX75" s="435" t="str">
        <f t="shared" si="249"/>
        <v>- // -</v>
      </c>
      <c r="EY75" s="443">
        <v>168.63824</v>
      </c>
      <c r="EZ75" s="443">
        <f>23.32454+63.56948</f>
        <v>86.894019999999998</v>
      </c>
      <c r="FA75" s="434">
        <f t="shared" si="250"/>
        <v>-81.744219999999999</v>
      </c>
      <c r="FB75" s="435">
        <f t="shared" si="251"/>
        <v>0.5152687788961744</v>
      </c>
      <c r="FC75" s="434">
        <f t="shared" si="315"/>
        <v>0</v>
      </c>
      <c r="FD75" s="434">
        <f t="shared" si="316"/>
        <v>0</v>
      </c>
      <c r="FE75" s="434">
        <f t="shared" si="252"/>
        <v>0</v>
      </c>
      <c r="FF75" s="435" t="str">
        <f t="shared" si="253"/>
        <v>- // -</v>
      </c>
      <c r="FG75" s="443">
        <v>166.71452866000001</v>
      </c>
      <c r="FH75" s="443">
        <f>79.15643</f>
        <v>79.15643</v>
      </c>
      <c r="FI75" s="434">
        <f t="shared" si="254"/>
        <v>-87.558098660000013</v>
      </c>
      <c r="FJ75" s="435">
        <f t="shared" si="255"/>
        <v>0.47480223011296607</v>
      </c>
      <c r="FK75" s="434">
        <f t="shared" si="256"/>
        <v>166.71452865999998</v>
      </c>
      <c r="FL75" s="434">
        <f t="shared" si="257"/>
        <v>166.71452865999998</v>
      </c>
      <c r="FM75" s="434">
        <f t="shared" si="258"/>
        <v>0</v>
      </c>
      <c r="FN75" s="434">
        <f t="shared" si="259"/>
        <v>214.31008</v>
      </c>
      <c r="FO75" s="434">
        <f t="shared" si="260"/>
        <v>214.31008</v>
      </c>
      <c r="FP75" s="434">
        <f t="shared" si="261"/>
        <v>0</v>
      </c>
      <c r="FQ75" s="434">
        <f t="shared" si="262"/>
        <v>47.595551340000014</v>
      </c>
      <c r="FR75" s="435">
        <f t="shared" si="263"/>
        <v>1.2854913229372293</v>
      </c>
      <c r="FS75" s="443">
        <v>0</v>
      </c>
      <c r="FT75" s="443"/>
      <c r="FU75" s="434">
        <f t="shared" si="264"/>
        <v>0</v>
      </c>
      <c r="FV75" s="435" t="str">
        <f t="shared" si="265"/>
        <v>- // -</v>
      </c>
      <c r="FW75" s="443">
        <v>168.63823999999997</v>
      </c>
      <c r="FX75" s="443">
        <v>222.04767000000001</v>
      </c>
      <c r="FY75" s="434">
        <f t="shared" si="266"/>
        <v>53.409430000000043</v>
      </c>
      <c r="FZ75" s="435">
        <f t="shared" si="267"/>
        <v>1.316710077145018</v>
      </c>
      <c r="GA75" s="434">
        <f t="shared" si="317"/>
        <v>0</v>
      </c>
      <c r="GB75" s="434">
        <f t="shared" si="318"/>
        <v>0</v>
      </c>
      <c r="GC75" s="434">
        <f t="shared" si="268"/>
        <v>0</v>
      </c>
      <c r="GD75" s="435" t="str">
        <f t="shared" si="269"/>
        <v>- // -</v>
      </c>
      <c r="GE75" s="443">
        <v>0</v>
      </c>
      <c r="GF75" s="443"/>
      <c r="GG75" s="434">
        <f t="shared" si="270"/>
        <v>0</v>
      </c>
      <c r="GH75" s="435" t="str">
        <f t="shared" si="271"/>
        <v>- // -</v>
      </c>
      <c r="GI75" s="434">
        <f t="shared" si="272"/>
        <v>0</v>
      </c>
      <c r="GJ75" s="434">
        <f t="shared" si="273"/>
        <v>0</v>
      </c>
      <c r="GK75" s="434">
        <f t="shared" si="274"/>
        <v>0</v>
      </c>
      <c r="GL75" s="434">
        <f t="shared" si="275"/>
        <v>0</v>
      </c>
      <c r="GM75" s="434">
        <f t="shared" si="276"/>
        <v>0</v>
      </c>
      <c r="GN75" s="434">
        <f t="shared" si="277"/>
        <v>0</v>
      </c>
      <c r="GO75" s="434">
        <f t="shared" si="278"/>
        <v>0</v>
      </c>
      <c r="GP75" s="435" t="str">
        <f t="shared" si="279"/>
        <v>- // -</v>
      </c>
      <c r="GQ75" s="443">
        <v>0</v>
      </c>
      <c r="GR75" s="443"/>
      <c r="GS75" s="434">
        <f t="shared" si="280"/>
        <v>0</v>
      </c>
      <c r="GT75" s="435" t="str">
        <f t="shared" si="281"/>
        <v>- // -</v>
      </c>
      <c r="GU75" s="436"/>
      <c r="GV75" s="434">
        <f t="shared" si="282"/>
        <v>377.39005638200001</v>
      </c>
      <c r="GW75" s="434">
        <f t="shared" si="283"/>
        <v>246.36934000000002</v>
      </c>
      <c r="GX75" s="434">
        <f t="shared" si="284"/>
        <v>-131.02071638199999</v>
      </c>
      <c r="GY75" s="435">
        <f t="shared" si="285"/>
        <v>0.65282414264413258</v>
      </c>
      <c r="GZ75" s="434">
        <f t="shared" si="286"/>
        <v>377.39005638200001</v>
      </c>
      <c r="HA75" s="434">
        <f t="shared" si="287"/>
        <v>377.39005638200001</v>
      </c>
      <c r="HB75" s="434">
        <f t="shared" si="288"/>
        <v>0</v>
      </c>
      <c r="HC75" s="434">
        <f t="shared" si="289"/>
        <v>299.77877000000001</v>
      </c>
      <c r="HD75" s="434">
        <f t="shared" si="290"/>
        <v>299.77877000000001</v>
      </c>
      <c r="HE75" s="434">
        <f t="shared" si="291"/>
        <v>0</v>
      </c>
      <c r="HF75" s="434">
        <f t="shared" si="292"/>
        <v>-77.611286382000003</v>
      </c>
      <c r="HG75" s="435">
        <f t="shared" si="293"/>
        <v>0.79434729381571023</v>
      </c>
      <c r="HH75" s="434">
        <f t="shared" si="294"/>
        <v>0</v>
      </c>
      <c r="HI75" s="434">
        <f t="shared" si="295"/>
        <v>0</v>
      </c>
      <c r="HJ75" s="434">
        <f t="shared" si="296"/>
        <v>0</v>
      </c>
      <c r="HK75" s="435" t="str">
        <f t="shared" si="297"/>
        <v>- // -</v>
      </c>
      <c r="HL75" s="443">
        <v>168.63823999999997</v>
      </c>
      <c r="HM75" s="443"/>
      <c r="HN75" s="434">
        <f t="shared" si="298"/>
        <v>-168.63823999999997</v>
      </c>
      <c r="HO75" s="435">
        <f t="shared" si="299"/>
        <v>0</v>
      </c>
      <c r="HP75" s="434">
        <f t="shared" si="319"/>
        <v>0</v>
      </c>
      <c r="HQ75" s="434">
        <f t="shared" si="320"/>
        <v>-222.04767000000001</v>
      </c>
      <c r="HR75" s="434">
        <f t="shared" si="300"/>
        <v>-222.04767000000001</v>
      </c>
      <c r="HS75" s="435" t="str">
        <f t="shared" si="301"/>
        <v>- // -</v>
      </c>
      <c r="HT75" s="436"/>
      <c r="HU75" s="434">
        <f t="shared" si="302"/>
        <v>89.084786382000004</v>
      </c>
      <c r="HV75" s="435">
        <f t="shared" si="303"/>
        <v>1.3089946513360646</v>
      </c>
      <c r="HW75" s="436"/>
      <c r="HX75" s="434">
        <f>IF([19]Настройка!$D$13="январь",0,IF([19]Настройка!$D$13="февраль",0,IF(OR([19]Настройка!$D$13="март",[19]Настройка!$D$13="I квартал"),DK75,IF([19]Настройка!$D$13="апрель",DK75,IF([19]Настройка!$D$13="май",DK75,IF(OR([19]Настройка!$D$13="июнь",[19]Настройка!$D$13="II квартал"),DK75+EI75,IF([19]Настройка!$D$13="июль",DK75+EI75,IF([19]Настройка!$D$13="август",DK75+EI75,IF(OR([19]Настройка!$D$13="сентябрь",[19]Настройка!$D$13="III квартал"),DK75+EI75+FG75,IF([19]Настройка!$D$13="октябрь",DK75+EI75+FG75,IF([19]Настройка!$D$13="ноябрь",DK75+EI75+FG75,IF(OR([19]Настройка!$D$13="декабрь",[19]Настройка!$D$13="IV квартал"),GV75,"Ошибка"))))))))))))</f>
        <v>377.39005638200001</v>
      </c>
      <c r="HY75" s="434">
        <f>IF([19]Настройка!$D$13="январь",0,IF([19]Настройка!$D$13="февраль",0,IF(OR([19]Настройка!$D$13="март",[19]Настройка!$D$13="I квартал"),DL75,IF([19]Настройка!$D$13="апрель",DL75,IF([19]Настройка!$D$13="май",DL75,IF(OR([19]Настройка!$D$13="июнь",[19]Настройка!$D$13="II квартал"),DL75+EJ75,IF([19]Настройка!$D$13="июль",DL75+EJ75,IF([19]Настройка!$D$13="август",DL75+EJ75,IF(OR([19]Настройка!$D$13="сентябрь",[19]Настройка!$D$13="III квартал"),DL75+EJ75+FH75,IF([19]Настройка!$D$13="октябрь",DL75+EJ75+FH75,IF([19]Настройка!$D$13="ноябрь",DL75+EJ75+FH75,IF(OR([19]Настройка!$D$13="декабрь",[19]Настройка!$D$13="IV квартал"),GW75,"Ошибка"))))))))))))</f>
        <v>246.36934000000002</v>
      </c>
      <c r="HZ75" s="434">
        <f t="shared" si="304"/>
        <v>-131.02071638199999</v>
      </c>
      <c r="IA75" s="435">
        <f t="shared" si="305"/>
        <v>0.65282414264413258</v>
      </c>
      <c r="IB75" s="447">
        <f t="shared" si="306"/>
        <v>377.39005638200001</v>
      </c>
      <c r="IC75" s="434">
        <f>IF([19]Настройка!$D$13="январь",K75,IF([19]Настройка!$D$13="февраль",K75+S75,IF(OR([19]Настройка!$D$13="март",[19]Настройка!$D$13="I квартал"),DP75,IF([19]Настройка!$D$13="апрель",DP75+AI75,IF([19]Настройка!$D$13="май",DP75+AI75+AQ75,IF(OR([19]Настройка!$D$13="июнь",[19]Настройка!$D$13="II квартал"),DP75+EN75,IF([19]Настройка!$D$13="июль",DP75+EN75+BG75,IF([19]Настройка!$D$13="август",DP75+EN75+BG75+BO75,IF(OR([19]Настройка!$D$13="сентябрь",[19]Настройка!$D$13="III квартал"),DP75+EN75+FL75,IF([19]Настройка!$D$13="октябрь",DP75+EN75+FL75+CE75,IF([19]Настройка!$D$13="ноябрь",DP75+EN75+FL75+CE75+CM75,IF(OR([19]Настройка!$D$13="декабрь",[19]Настройка!$D$13="IV квартал"),HA75,"Ошибка"))))))))))))</f>
        <v>377.39005638200001</v>
      </c>
      <c r="ID75" s="447">
        <f>IF([19]Настройка!$D$13="январь",L75,IF([19]Настройка!$D$13="февраль",L75+T75,IF(OR([19]Настройка!$D$13="март",[19]Настройка!$D$13="I квартал"),DQ75,IF([19]Настройка!$D$13="апрель",DQ75+AJ75,IF([19]Настройка!$D$13="май",DQ75+AJ75+AR75,IF(OR([19]Настройка!$D$13="июнь",[19]Настройка!$D$13="II квартал"),DQ75+EO75,IF([19]Настройка!$D$13="июль",DQ75+EO75+BH75,IF([19]Настройка!$D$13="август",DQ75+EO75+BH75+BP75,IF(OR([19]Настройка!$D$13="сентябрь",[19]Настройка!$D$13="III квартал"),DQ75+EO75+FM75,IF([19]Настройка!$D$13="октябрь",DQ75+EO75+FM75+CF75,IF([19]Настройка!$D$13="ноябрь",DQ75+EO75+FM75+CF75+CN75,IF(OR([19]Настройка!$D$13="декабрь",[19]Настройка!$D$13="IV квартал"),HB75,"Ошибка"))))))))))))</f>
        <v>0</v>
      </c>
      <c r="IE75" s="447">
        <f t="shared" si="307"/>
        <v>299.77877000000001</v>
      </c>
      <c r="IF75" s="434">
        <f>IF([19]Настройка!$D$13="январь",N75,IF([19]Настройка!$D$13="февраль",N75+V75,IF(OR([19]Настройка!$D$13="март",[19]Настройка!$D$13="I квартал"),DS75,IF([19]Настройка!$D$13="апрель",DS75+AL75,IF([19]Настройка!$D$13="май",DS75+AL75+AT75,IF(OR([19]Настройка!$D$13="июнь",[19]Настройка!$D$13="II квартал"),DS75+EQ75,IF([19]Настройка!$D$13="июль",DS75+EQ75+BJ75,IF([19]Настройка!$D$13="август",DS75+EQ75+BJ75+BR75,IF(OR([19]Настройка!$D$13="сентябрь",[19]Настройка!$D$13="III квартал"),DS75+EQ75+FO75,IF([19]Настройка!$D$13="октябрь",DS75+EQ75+FO75+CH75,IF([19]Настройка!$D$13="ноябрь",DS75+EQ75+FO75+CH75+CP75,IF(OR([19]Настройка!$D$13="декабрь",[19]Настройка!$D$13="IV квартал"),HD75,"Ошибка"))))))))))))</f>
        <v>299.77877000000001</v>
      </c>
      <c r="IG75" s="447">
        <f>IF([19]Настройка!$D$13="январь",O75,IF([19]Настройка!$D$13="февраль",O75+W75,IF(OR([19]Настройка!$D$13="март",[19]Настройка!$D$13="I квартал"),DT75,IF([19]Настройка!$D$13="апрель",DT75+AM75,IF([19]Настройка!$D$13="май",DT75+AM75+AU75,IF(OR([19]Настройка!$D$13="июнь",[19]Настройка!$D$13="II квартал"),DT75+ER75,IF([19]Настройка!$D$13="июль",DT75+ER75+BK75,IF([19]Настройка!$D$13="август",DT75+ER75+BK75+BS75,IF(OR([19]Настройка!$D$13="сентябрь",[19]Настройка!$D$13="III квартал"),DT75+ER75+FP75,IF([19]Настройка!$D$13="октябрь",DT75+ER75+FP75+CI75,IF([19]Настройка!$D$13="ноябрь",DT75+ER75+FP75+CI75+CQ75,IF(OR([19]Настройка!$D$13="декабрь",[19]Настройка!$D$13="IV квартал"),HE75,"Ошибка"))))))))))))</f>
        <v>0</v>
      </c>
      <c r="IH75" s="434">
        <f t="shared" si="308"/>
        <v>-77.611286382000003</v>
      </c>
      <c r="II75" s="435">
        <f t="shared" si="309"/>
        <v>0.79434729381571023</v>
      </c>
      <c r="IK75" s="439"/>
    </row>
    <row r="76" spans="1:245" s="438" customFormat="1" outlineLevel="1">
      <c r="A76" s="422">
        <f t="shared" si="310"/>
        <v>63</v>
      </c>
      <c r="B76" s="440" t="s">
        <v>1799</v>
      </c>
      <c r="C76" s="432">
        <v>12120400</v>
      </c>
      <c r="D76" s="433"/>
      <c r="E76" s="442">
        <v>27.8</v>
      </c>
      <c r="F76" s="442">
        <v>27.8</v>
      </c>
      <c r="G76" s="434">
        <f t="shared" si="168"/>
        <v>0</v>
      </c>
      <c r="H76" s="435">
        <f t="shared" si="169"/>
        <v>1</v>
      </c>
      <c r="I76" s="436"/>
      <c r="J76" s="442">
        <v>0</v>
      </c>
      <c r="K76" s="434">
        <f t="shared" si="170"/>
        <v>0</v>
      </c>
      <c r="L76" s="442">
        <v>0</v>
      </c>
      <c r="M76" s="442">
        <v>0</v>
      </c>
      <c r="N76" s="434">
        <f t="shared" si="171"/>
        <v>0</v>
      </c>
      <c r="O76" s="443"/>
      <c r="P76" s="434">
        <f t="shared" si="172"/>
        <v>0</v>
      </c>
      <c r="Q76" s="435" t="str">
        <f t="shared" si="173"/>
        <v>- // -</v>
      </c>
      <c r="R76" s="442">
        <v>0</v>
      </c>
      <c r="S76" s="434">
        <f t="shared" si="174"/>
        <v>0</v>
      </c>
      <c r="T76" s="442">
        <v>0</v>
      </c>
      <c r="U76" s="442">
        <v>0</v>
      </c>
      <c r="V76" s="434">
        <f t="shared" si="175"/>
        <v>0</v>
      </c>
      <c r="W76" s="443"/>
      <c r="X76" s="434">
        <f t="shared" si="176"/>
        <v>0</v>
      </c>
      <c r="Y76" s="435" t="str">
        <f t="shared" si="177"/>
        <v>- // -</v>
      </c>
      <c r="Z76" s="442">
        <v>1.2749999999999999</v>
      </c>
      <c r="AA76" s="434">
        <f t="shared" si="178"/>
        <v>1.2749999999999999</v>
      </c>
      <c r="AB76" s="442">
        <v>0</v>
      </c>
      <c r="AC76" s="442">
        <v>0</v>
      </c>
      <c r="AD76" s="434">
        <f t="shared" si="179"/>
        <v>0</v>
      </c>
      <c r="AE76" s="443"/>
      <c r="AF76" s="434">
        <f t="shared" si="180"/>
        <v>-1.2749999999999999</v>
      </c>
      <c r="AG76" s="435">
        <f t="shared" si="181"/>
        <v>0</v>
      </c>
      <c r="AH76" s="442">
        <v>0</v>
      </c>
      <c r="AI76" s="434">
        <f t="shared" si="182"/>
        <v>0</v>
      </c>
      <c r="AJ76" s="442">
        <v>0</v>
      </c>
      <c r="AK76" s="442">
        <v>1.2749999999999999</v>
      </c>
      <c r="AL76" s="434">
        <f t="shared" si="183"/>
        <v>1.2749999999999999</v>
      </c>
      <c r="AM76" s="443"/>
      <c r="AN76" s="434">
        <f t="shared" si="184"/>
        <v>1.2749999999999999</v>
      </c>
      <c r="AO76" s="435" t="str">
        <f t="shared" si="185"/>
        <v>- // -</v>
      </c>
      <c r="AP76" s="442">
        <v>0</v>
      </c>
      <c r="AQ76" s="434">
        <f t="shared" si="186"/>
        <v>0</v>
      </c>
      <c r="AR76" s="442">
        <v>0</v>
      </c>
      <c r="AS76" s="442">
        <v>0</v>
      </c>
      <c r="AT76" s="434">
        <f t="shared" si="187"/>
        <v>0</v>
      </c>
      <c r="AU76" s="443"/>
      <c r="AV76" s="434">
        <f t="shared" si="188"/>
        <v>0</v>
      </c>
      <c r="AW76" s="435" t="str">
        <f t="shared" si="189"/>
        <v>- // -</v>
      </c>
      <c r="AX76" s="442">
        <v>0</v>
      </c>
      <c r="AY76" s="434">
        <f t="shared" si="190"/>
        <v>0</v>
      </c>
      <c r="AZ76" s="442">
        <v>0</v>
      </c>
      <c r="BA76" s="442">
        <v>0</v>
      </c>
      <c r="BB76" s="434">
        <f t="shared" si="191"/>
        <v>0</v>
      </c>
      <c r="BC76" s="443"/>
      <c r="BD76" s="434">
        <f t="shared" si="192"/>
        <v>0</v>
      </c>
      <c r="BE76" s="435" t="str">
        <f t="shared" si="193"/>
        <v>- // -</v>
      </c>
      <c r="BF76" s="442">
        <v>0</v>
      </c>
      <c r="BG76" s="434">
        <f t="shared" si="194"/>
        <v>0</v>
      </c>
      <c r="BH76" s="442">
        <v>0</v>
      </c>
      <c r="BI76" s="442">
        <v>0</v>
      </c>
      <c r="BJ76" s="434">
        <f t="shared" si="195"/>
        <v>0</v>
      </c>
      <c r="BK76" s="443"/>
      <c r="BL76" s="434">
        <f t="shared" si="196"/>
        <v>0</v>
      </c>
      <c r="BM76" s="435" t="str">
        <f t="shared" si="197"/>
        <v>- // -</v>
      </c>
      <c r="BN76" s="442">
        <v>28.828599999999998</v>
      </c>
      <c r="BO76" s="434">
        <f t="shared" si="198"/>
        <v>28.828599999999998</v>
      </c>
      <c r="BP76" s="442">
        <v>0</v>
      </c>
      <c r="BQ76" s="442">
        <v>0</v>
      </c>
      <c r="BR76" s="434">
        <f t="shared" si="199"/>
        <v>0</v>
      </c>
      <c r="BS76" s="443"/>
      <c r="BT76" s="434">
        <f t="shared" si="200"/>
        <v>-28.828599999999998</v>
      </c>
      <c r="BU76" s="435">
        <f t="shared" si="201"/>
        <v>0</v>
      </c>
      <c r="BV76" s="442">
        <v>0</v>
      </c>
      <c r="BW76" s="434">
        <f t="shared" si="202"/>
        <v>0</v>
      </c>
      <c r="BX76" s="442">
        <v>0</v>
      </c>
      <c r="BY76" s="442">
        <v>27.8</v>
      </c>
      <c r="BZ76" s="434">
        <f t="shared" si="203"/>
        <v>27.8</v>
      </c>
      <c r="CA76" s="443"/>
      <c r="CB76" s="434">
        <f t="shared" si="204"/>
        <v>27.8</v>
      </c>
      <c r="CC76" s="435" t="str">
        <f t="shared" si="205"/>
        <v>- // -</v>
      </c>
      <c r="CD76" s="442">
        <v>0</v>
      </c>
      <c r="CE76" s="434">
        <f t="shared" si="206"/>
        <v>0</v>
      </c>
      <c r="CF76" s="442">
        <v>0</v>
      </c>
      <c r="CG76" s="442"/>
      <c r="CH76" s="434">
        <f t="shared" si="207"/>
        <v>0</v>
      </c>
      <c r="CI76" s="443"/>
      <c r="CJ76" s="434">
        <f t="shared" si="208"/>
        <v>0</v>
      </c>
      <c r="CK76" s="435" t="str">
        <f t="shared" si="209"/>
        <v>- // -</v>
      </c>
      <c r="CL76" s="442">
        <v>0</v>
      </c>
      <c r="CM76" s="434">
        <f t="shared" si="210"/>
        <v>0</v>
      </c>
      <c r="CN76" s="442">
        <v>0</v>
      </c>
      <c r="CO76" s="442"/>
      <c r="CP76" s="434">
        <f t="shared" si="211"/>
        <v>0</v>
      </c>
      <c r="CQ76" s="443"/>
      <c r="CR76" s="434">
        <f t="shared" si="212"/>
        <v>0</v>
      </c>
      <c r="CS76" s="435" t="str">
        <f t="shared" si="213"/>
        <v>- // -</v>
      </c>
      <c r="CT76" s="442">
        <v>0</v>
      </c>
      <c r="CU76" s="434">
        <f t="shared" si="214"/>
        <v>0</v>
      </c>
      <c r="CV76" s="442">
        <v>0</v>
      </c>
      <c r="CW76" s="442"/>
      <c r="CX76" s="434">
        <f t="shared" si="215"/>
        <v>0</v>
      </c>
      <c r="CY76" s="443"/>
      <c r="CZ76" s="434">
        <f t="shared" si="216"/>
        <v>0</v>
      </c>
      <c r="DA76" s="435" t="str">
        <f t="shared" si="217"/>
        <v>- // -</v>
      </c>
      <c r="DB76" s="436"/>
      <c r="DC76" s="443">
        <v>19.444809999999997</v>
      </c>
      <c r="DD76" s="443">
        <f>DC76</f>
        <v>19.444809999999997</v>
      </c>
      <c r="DE76" s="434">
        <f t="shared" si="218"/>
        <v>0</v>
      </c>
      <c r="DF76" s="435">
        <f t="shared" si="219"/>
        <v>1</v>
      </c>
      <c r="DG76" s="443">
        <v>0</v>
      </c>
      <c r="DH76" s="443">
        <f>DG76</f>
        <v>0</v>
      </c>
      <c r="DI76" s="434">
        <f t="shared" si="220"/>
        <v>0</v>
      </c>
      <c r="DJ76" s="435" t="str">
        <f t="shared" si="221"/>
        <v>- // -</v>
      </c>
      <c r="DK76" s="443">
        <v>5.414383561643836E-2</v>
      </c>
      <c r="DL76" s="443">
        <v>6.8545100000000012</v>
      </c>
      <c r="DM76" s="434">
        <f t="shared" si="222"/>
        <v>6.8003661643835631</v>
      </c>
      <c r="DN76" s="435" t="str">
        <f t="shared" si="223"/>
        <v>- // -</v>
      </c>
      <c r="DO76" s="434">
        <f t="shared" si="224"/>
        <v>1.2749999999999999</v>
      </c>
      <c r="DP76" s="434">
        <f t="shared" si="225"/>
        <v>1.2749999999999999</v>
      </c>
      <c r="DQ76" s="434">
        <f t="shared" si="226"/>
        <v>0</v>
      </c>
      <c r="DR76" s="434">
        <f t="shared" si="227"/>
        <v>0</v>
      </c>
      <c r="DS76" s="434">
        <f t="shared" si="228"/>
        <v>0</v>
      </c>
      <c r="DT76" s="434">
        <f t="shared" si="229"/>
        <v>0</v>
      </c>
      <c r="DU76" s="434">
        <f t="shared" si="230"/>
        <v>-1.2749999999999999</v>
      </c>
      <c r="DV76" s="435">
        <f t="shared" si="231"/>
        <v>0</v>
      </c>
      <c r="DW76" s="443">
        <v>0</v>
      </c>
      <c r="DX76" s="443"/>
      <c r="DY76" s="434">
        <f t="shared" si="232"/>
        <v>0</v>
      </c>
      <c r="DZ76" s="435" t="str">
        <f t="shared" si="233"/>
        <v>- // -</v>
      </c>
      <c r="EA76" s="443">
        <v>20.665666164383556</v>
      </c>
      <c r="EB76" s="443">
        <v>12.590299999999999</v>
      </c>
      <c r="EC76" s="434">
        <f t="shared" si="234"/>
        <v>-8.0753661643835564</v>
      </c>
      <c r="ED76" s="435">
        <f t="shared" si="235"/>
        <v>0.60923755855975625</v>
      </c>
      <c r="EE76" s="434">
        <f t="shared" si="313"/>
        <v>0</v>
      </c>
      <c r="EF76" s="434">
        <f t="shared" si="314"/>
        <v>0</v>
      </c>
      <c r="EG76" s="434">
        <f t="shared" si="236"/>
        <v>0</v>
      </c>
      <c r="EH76" s="435" t="str">
        <f t="shared" si="237"/>
        <v>- // -</v>
      </c>
      <c r="EI76" s="443">
        <v>0.31787671232876707</v>
      </c>
      <c r="EJ76" s="443">
        <f>13.8653-6.70015</f>
        <v>7.1651499999999997</v>
      </c>
      <c r="EK76" s="434">
        <f t="shared" si="238"/>
        <v>6.847273287671233</v>
      </c>
      <c r="EL76" s="435" t="str">
        <f t="shared" si="239"/>
        <v>- // -</v>
      </c>
      <c r="EM76" s="434">
        <f t="shared" si="240"/>
        <v>0</v>
      </c>
      <c r="EN76" s="434">
        <f t="shared" si="241"/>
        <v>0</v>
      </c>
      <c r="EO76" s="434">
        <f t="shared" si="242"/>
        <v>0</v>
      </c>
      <c r="EP76" s="434">
        <f t="shared" si="243"/>
        <v>1.2749999999999999</v>
      </c>
      <c r="EQ76" s="434">
        <f t="shared" si="244"/>
        <v>1.2749999999999999</v>
      </c>
      <c r="ER76" s="434">
        <f t="shared" si="245"/>
        <v>0</v>
      </c>
      <c r="ES76" s="434">
        <f t="shared" si="246"/>
        <v>1.2749999999999999</v>
      </c>
      <c r="ET76" s="435" t="str">
        <f t="shared" si="247"/>
        <v>- // -</v>
      </c>
      <c r="EU76" s="443">
        <v>0</v>
      </c>
      <c r="EV76" s="443"/>
      <c r="EW76" s="434">
        <f t="shared" si="248"/>
        <v>0</v>
      </c>
      <c r="EX76" s="435" t="str">
        <f t="shared" si="249"/>
        <v>- // -</v>
      </c>
      <c r="EY76" s="443">
        <v>20.347789452054787</v>
      </c>
      <c r="EZ76" s="443">
        <v>6.7001499999999998</v>
      </c>
      <c r="FA76" s="434">
        <f t="shared" si="250"/>
        <v>-13.647639452054786</v>
      </c>
      <c r="FB76" s="435">
        <f t="shared" si="251"/>
        <v>0.32928146891766646</v>
      </c>
      <c r="FC76" s="434">
        <f t="shared" si="315"/>
        <v>0</v>
      </c>
      <c r="FD76" s="434">
        <f t="shared" si="316"/>
        <v>0</v>
      </c>
      <c r="FE76" s="434">
        <f t="shared" si="252"/>
        <v>0</v>
      </c>
      <c r="FF76" s="435" t="str">
        <f t="shared" si="253"/>
        <v>- // -</v>
      </c>
      <c r="FG76" s="443">
        <v>29.149969863013698</v>
      </c>
      <c r="FH76" s="443">
        <f>7.3131</f>
        <v>7.3131000000000004</v>
      </c>
      <c r="FI76" s="434">
        <f t="shared" si="254"/>
        <v>-21.836869863013696</v>
      </c>
      <c r="FJ76" s="435">
        <f t="shared" si="255"/>
        <v>0.25087847549643844</v>
      </c>
      <c r="FK76" s="434">
        <f t="shared" si="256"/>
        <v>28.828599999999998</v>
      </c>
      <c r="FL76" s="434">
        <f t="shared" si="257"/>
        <v>28.828599999999998</v>
      </c>
      <c r="FM76" s="434">
        <f t="shared" si="258"/>
        <v>0</v>
      </c>
      <c r="FN76" s="434">
        <f t="shared" si="259"/>
        <v>27.8</v>
      </c>
      <c r="FO76" s="434">
        <f t="shared" si="260"/>
        <v>27.8</v>
      </c>
      <c r="FP76" s="434">
        <f t="shared" si="261"/>
        <v>0</v>
      </c>
      <c r="FQ76" s="434">
        <f t="shared" si="262"/>
        <v>-1.0285999999999973</v>
      </c>
      <c r="FR76" s="435">
        <f t="shared" si="263"/>
        <v>0.96432015429122475</v>
      </c>
      <c r="FS76" s="443">
        <v>0</v>
      </c>
      <c r="FT76" s="443"/>
      <c r="FU76" s="434">
        <f t="shared" si="264"/>
        <v>0</v>
      </c>
      <c r="FV76" s="435" t="str">
        <f t="shared" si="265"/>
        <v>- // -</v>
      </c>
      <c r="FW76" s="443">
        <v>20.026419589041087</v>
      </c>
      <c r="FX76" s="443">
        <v>27.187049999999999</v>
      </c>
      <c r="FY76" s="434">
        <f t="shared" si="266"/>
        <v>7.1606304109589125</v>
      </c>
      <c r="FZ76" s="435">
        <f t="shared" si="267"/>
        <v>1.3575591922021535</v>
      </c>
      <c r="GA76" s="434">
        <f t="shared" si="317"/>
        <v>0</v>
      </c>
      <c r="GB76" s="434">
        <f t="shared" si="318"/>
        <v>0</v>
      </c>
      <c r="GC76" s="434">
        <f t="shared" si="268"/>
        <v>0</v>
      </c>
      <c r="GD76" s="435" t="str">
        <f t="shared" si="269"/>
        <v>- // -</v>
      </c>
      <c r="GE76" s="443">
        <v>0.32136986301369863</v>
      </c>
      <c r="GF76" s="443"/>
      <c r="GG76" s="434">
        <f t="shared" si="270"/>
        <v>-0.32136986301369863</v>
      </c>
      <c r="GH76" s="435" t="str">
        <f t="shared" si="271"/>
        <v>- // -</v>
      </c>
      <c r="GI76" s="434">
        <f t="shared" si="272"/>
        <v>0</v>
      </c>
      <c r="GJ76" s="434">
        <f t="shared" si="273"/>
        <v>0</v>
      </c>
      <c r="GK76" s="434">
        <f t="shared" si="274"/>
        <v>0</v>
      </c>
      <c r="GL76" s="434">
        <f t="shared" si="275"/>
        <v>0</v>
      </c>
      <c r="GM76" s="434">
        <f t="shared" si="276"/>
        <v>0</v>
      </c>
      <c r="GN76" s="434">
        <f t="shared" si="277"/>
        <v>0</v>
      </c>
      <c r="GO76" s="434">
        <f t="shared" si="278"/>
        <v>0</v>
      </c>
      <c r="GP76" s="435" t="str">
        <f t="shared" si="279"/>
        <v>- // -</v>
      </c>
      <c r="GQ76" s="443">
        <v>0</v>
      </c>
      <c r="GR76" s="443"/>
      <c r="GS76" s="434">
        <f t="shared" si="280"/>
        <v>0</v>
      </c>
      <c r="GT76" s="435" t="str">
        <f t="shared" si="281"/>
        <v>- // -</v>
      </c>
      <c r="GU76" s="436"/>
      <c r="GV76" s="434">
        <f t="shared" si="282"/>
        <v>29.843360273972603</v>
      </c>
      <c r="GW76" s="434">
        <f t="shared" si="283"/>
        <v>21.33276</v>
      </c>
      <c r="GX76" s="434">
        <f t="shared" si="284"/>
        <v>-8.510600273972603</v>
      </c>
      <c r="GY76" s="435">
        <f t="shared" si="285"/>
        <v>0.71482432957139275</v>
      </c>
      <c r="GZ76" s="434">
        <f t="shared" si="286"/>
        <v>30.103599999999997</v>
      </c>
      <c r="HA76" s="434">
        <f t="shared" si="287"/>
        <v>30.103599999999997</v>
      </c>
      <c r="HB76" s="434">
        <f t="shared" si="288"/>
        <v>0</v>
      </c>
      <c r="HC76" s="434">
        <f t="shared" si="289"/>
        <v>29.074999999999999</v>
      </c>
      <c r="HD76" s="434">
        <f t="shared" si="290"/>
        <v>29.074999999999999</v>
      </c>
      <c r="HE76" s="434">
        <f t="shared" si="291"/>
        <v>0</v>
      </c>
      <c r="HF76" s="434">
        <f t="shared" si="292"/>
        <v>-1.0285999999999973</v>
      </c>
      <c r="HG76" s="435">
        <f t="shared" si="293"/>
        <v>0.96583132914335834</v>
      </c>
      <c r="HH76" s="434">
        <f t="shared" si="294"/>
        <v>0</v>
      </c>
      <c r="HI76" s="434">
        <f t="shared" si="295"/>
        <v>0</v>
      </c>
      <c r="HJ76" s="434">
        <f t="shared" si="296"/>
        <v>0</v>
      </c>
      <c r="HK76" s="435" t="str">
        <f t="shared" si="297"/>
        <v>- // -</v>
      </c>
      <c r="HL76" s="443">
        <v>19.705049726027386</v>
      </c>
      <c r="HM76" s="443"/>
      <c r="HN76" s="434">
        <f t="shared" si="298"/>
        <v>-19.705049726027386</v>
      </c>
      <c r="HO76" s="435">
        <f t="shared" si="299"/>
        <v>0</v>
      </c>
      <c r="HP76" s="434">
        <f t="shared" si="319"/>
        <v>0</v>
      </c>
      <c r="HQ76" s="434">
        <f t="shared" si="320"/>
        <v>-27.187049999999999</v>
      </c>
      <c r="HR76" s="434">
        <f t="shared" si="300"/>
        <v>-27.187049999999999</v>
      </c>
      <c r="HS76" s="435" t="str">
        <f t="shared" si="301"/>
        <v>- // -</v>
      </c>
      <c r="HT76" s="436"/>
      <c r="HU76" s="434">
        <f t="shared" si="302"/>
        <v>2.3035999999999959</v>
      </c>
      <c r="HV76" s="435">
        <f t="shared" si="303"/>
        <v>1.0828633093525177</v>
      </c>
      <c r="HW76" s="436"/>
      <c r="HX76" s="434">
        <f>IF([19]Настройка!$D$13="январь",0,IF([19]Настройка!$D$13="февраль",0,IF(OR([19]Настройка!$D$13="март",[19]Настройка!$D$13="I квартал"),DK76,IF([19]Настройка!$D$13="апрель",DK76,IF([19]Настройка!$D$13="май",DK76,IF(OR([19]Настройка!$D$13="июнь",[19]Настройка!$D$13="II квартал"),DK76+EI76,IF([19]Настройка!$D$13="июль",DK76+EI76,IF([19]Настройка!$D$13="август",DK76+EI76,IF(OR([19]Настройка!$D$13="сентябрь",[19]Настройка!$D$13="III квартал"),DK76+EI76+FG76,IF([19]Настройка!$D$13="октябрь",DK76+EI76+FG76,IF([19]Настройка!$D$13="ноябрь",DK76+EI76+FG76,IF(OR([19]Настройка!$D$13="декабрь",[19]Настройка!$D$13="IV квартал"),GV76,"Ошибка"))))))))))))</f>
        <v>29.521990410958903</v>
      </c>
      <c r="HY76" s="434">
        <f>IF([19]Настройка!$D$13="январь",0,IF([19]Настройка!$D$13="февраль",0,IF(OR([19]Настройка!$D$13="март",[19]Настройка!$D$13="I квартал"),DL76,IF([19]Настройка!$D$13="апрель",DL76,IF([19]Настройка!$D$13="май",DL76,IF(OR([19]Настройка!$D$13="июнь",[19]Настройка!$D$13="II квартал"),DL76+EJ76,IF([19]Настройка!$D$13="июль",DL76+EJ76,IF([19]Настройка!$D$13="август",DL76+EJ76,IF(OR([19]Настройка!$D$13="сентябрь",[19]Настройка!$D$13="III квартал"),DL76+EJ76+FH76,IF([19]Настройка!$D$13="октябрь",DL76+EJ76+FH76,IF([19]Настройка!$D$13="ноябрь",DL76+EJ76+FH76,IF(OR([19]Настройка!$D$13="декабрь",[19]Настройка!$D$13="IV квартал"),GW76,"Ошибка"))))))))))))</f>
        <v>21.33276</v>
      </c>
      <c r="HZ76" s="434">
        <f t="shared" si="304"/>
        <v>-8.1892304109589027</v>
      </c>
      <c r="IA76" s="435">
        <f t="shared" si="305"/>
        <v>0.72260574924111598</v>
      </c>
      <c r="IB76" s="447">
        <f t="shared" si="306"/>
        <v>30.103599999999997</v>
      </c>
      <c r="IC76" s="434">
        <f>IF([19]Настройка!$D$13="январь",K76,IF([19]Настройка!$D$13="февраль",K76+S76,IF(OR([19]Настройка!$D$13="март",[19]Настройка!$D$13="I квартал"),DP76,IF([19]Настройка!$D$13="апрель",DP76+AI76,IF([19]Настройка!$D$13="май",DP76+AI76+AQ76,IF(OR([19]Настройка!$D$13="июнь",[19]Настройка!$D$13="II квартал"),DP76+EN76,IF([19]Настройка!$D$13="июль",DP76+EN76+BG76,IF([19]Настройка!$D$13="август",DP76+EN76+BG76+BO76,IF(OR([19]Настройка!$D$13="сентябрь",[19]Настройка!$D$13="III квартал"),DP76+EN76+FL76,IF([19]Настройка!$D$13="октябрь",DP76+EN76+FL76+CE76,IF([19]Настройка!$D$13="ноябрь",DP76+EN76+FL76+CE76+CM76,IF(OR([19]Настройка!$D$13="декабрь",[19]Настройка!$D$13="IV квартал"),HA76,"Ошибка"))))))))))))</f>
        <v>30.103599999999997</v>
      </c>
      <c r="ID76" s="447">
        <f>IF([19]Настройка!$D$13="январь",L76,IF([19]Настройка!$D$13="февраль",L76+T76,IF(OR([19]Настройка!$D$13="март",[19]Настройка!$D$13="I квартал"),DQ76,IF([19]Настройка!$D$13="апрель",DQ76+AJ76,IF([19]Настройка!$D$13="май",DQ76+AJ76+AR76,IF(OR([19]Настройка!$D$13="июнь",[19]Настройка!$D$13="II квартал"),DQ76+EO76,IF([19]Настройка!$D$13="июль",DQ76+EO76+BH76,IF([19]Настройка!$D$13="август",DQ76+EO76+BH76+BP76,IF(OR([19]Настройка!$D$13="сентябрь",[19]Настройка!$D$13="III квартал"),DQ76+EO76+FM76,IF([19]Настройка!$D$13="октябрь",DQ76+EO76+FM76+CF76,IF([19]Настройка!$D$13="ноябрь",DQ76+EO76+FM76+CF76+CN76,IF(OR([19]Настройка!$D$13="декабрь",[19]Настройка!$D$13="IV квартал"),HB76,"Ошибка"))))))))))))</f>
        <v>0</v>
      </c>
      <c r="IE76" s="447">
        <f t="shared" si="307"/>
        <v>29.074999999999999</v>
      </c>
      <c r="IF76" s="434">
        <f>IF([19]Настройка!$D$13="январь",N76,IF([19]Настройка!$D$13="февраль",N76+V76,IF(OR([19]Настройка!$D$13="март",[19]Настройка!$D$13="I квартал"),DS76,IF([19]Настройка!$D$13="апрель",DS76+AL76,IF([19]Настройка!$D$13="май",DS76+AL76+AT76,IF(OR([19]Настройка!$D$13="июнь",[19]Настройка!$D$13="II квартал"),DS76+EQ76,IF([19]Настройка!$D$13="июль",DS76+EQ76+BJ76,IF([19]Настройка!$D$13="август",DS76+EQ76+BJ76+BR76,IF(OR([19]Настройка!$D$13="сентябрь",[19]Настройка!$D$13="III квартал"),DS76+EQ76+FO76,IF([19]Настройка!$D$13="октябрь",DS76+EQ76+FO76+CH76,IF([19]Настройка!$D$13="ноябрь",DS76+EQ76+FO76+CH76+CP76,IF(OR([19]Настройка!$D$13="декабрь",[19]Настройка!$D$13="IV квартал"),HD76,"Ошибка"))))))))))))</f>
        <v>29.074999999999999</v>
      </c>
      <c r="IG76" s="447">
        <f>IF([19]Настройка!$D$13="январь",O76,IF([19]Настройка!$D$13="февраль",O76+W76,IF(OR([19]Настройка!$D$13="март",[19]Настройка!$D$13="I квартал"),DT76,IF([19]Настройка!$D$13="апрель",DT76+AM76,IF([19]Настройка!$D$13="май",DT76+AM76+AU76,IF(OR([19]Настройка!$D$13="июнь",[19]Настройка!$D$13="II квартал"),DT76+ER76,IF([19]Настройка!$D$13="июль",DT76+ER76+BK76,IF([19]Настройка!$D$13="август",DT76+ER76+BK76+BS76,IF(OR([19]Настройка!$D$13="сентябрь",[19]Настройка!$D$13="III квартал"),DT76+ER76+FP76,IF([19]Настройка!$D$13="октябрь",DT76+ER76+FP76+CI76,IF([19]Настройка!$D$13="ноябрь",DT76+ER76+FP76+CI76+CQ76,IF(OR([19]Настройка!$D$13="декабрь",[19]Настройка!$D$13="IV квартал"),HE76,"Ошибка"))))))))))))</f>
        <v>0</v>
      </c>
      <c r="IH76" s="434">
        <f t="shared" si="308"/>
        <v>-1.0285999999999973</v>
      </c>
      <c r="II76" s="435">
        <f t="shared" si="309"/>
        <v>0.96583132914335834</v>
      </c>
      <c r="IK76" s="439"/>
    </row>
    <row r="77" spans="1:245" s="438" customFormat="1">
      <c r="A77" s="422">
        <f t="shared" si="310"/>
        <v>64</v>
      </c>
      <c r="B77" s="444" t="s">
        <v>1800</v>
      </c>
      <c r="C77" s="432">
        <v>12130000</v>
      </c>
      <c r="D77" s="433"/>
      <c r="E77" s="434">
        <f>E78+E79+E80+E81+E82+E83+E84+E85+E86</f>
        <v>342673.62587404007</v>
      </c>
      <c r="F77" s="434">
        <f>F78+F79+F80+F81+F82+F83+F84+F85+F86</f>
        <v>456345.55199999997</v>
      </c>
      <c r="G77" s="434">
        <f t="shared" si="168"/>
        <v>113671.9261259599</v>
      </c>
      <c r="H77" s="435">
        <f t="shared" si="169"/>
        <v>1.3317206739678979</v>
      </c>
      <c r="I77" s="436"/>
      <c r="J77" s="434">
        <f>J78+J79+J80+J81+J82+J83+J84+J85+J86</f>
        <v>1613.838</v>
      </c>
      <c r="K77" s="434">
        <f t="shared" si="170"/>
        <v>1613.838</v>
      </c>
      <c r="L77" s="434">
        <f>L78+L79+L80+L81+L82+L83+L84+L85+L86</f>
        <v>0</v>
      </c>
      <c r="M77" s="434">
        <f>M78+M79+M80+M81+M82+M83+M84+M85+M86</f>
        <v>1613.8440000000001</v>
      </c>
      <c r="N77" s="434">
        <f t="shared" si="171"/>
        <v>1613.8440000000001</v>
      </c>
      <c r="O77" s="434">
        <f>O78+O79+O80+O81+O82+O83+O84+O85+O86</f>
        <v>0</v>
      </c>
      <c r="P77" s="434">
        <f t="shared" si="172"/>
        <v>6.0000000000854925E-3</v>
      </c>
      <c r="Q77" s="435">
        <f t="shared" si="173"/>
        <v>1.0000037178452856</v>
      </c>
      <c r="R77" s="434">
        <f>R78+R79+R80+R81+R82+R83+R84+R85+R86</f>
        <v>1839.75973</v>
      </c>
      <c r="S77" s="434">
        <f t="shared" si="174"/>
        <v>1839.75973</v>
      </c>
      <c r="T77" s="434">
        <f>T78+T79+T80+T81+T82+T83+T84+T85+T86</f>
        <v>0</v>
      </c>
      <c r="U77" s="434">
        <f>U78+U79+U80+U81+U82+U83+U84+U85+U86</f>
        <v>1839.75973</v>
      </c>
      <c r="V77" s="434">
        <f t="shared" si="175"/>
        <v>1839.75973</v>
      </c>
      <c r="W77" s="434">
        <f>W78+W79+W80+W81+W82+W83+W84+W85+W86</f>
        <v>0</v>
      </c>
      <c r="X77" s="434">
        <f t="shared" si="176"/>
        <v>0</v>
      </c>
      <c r="Y77" s="435">
        <f t="shared" si="177"/>
        <v>1</v>
      </c>
      <c r="Z77" s="434">
        <f>Z78+Z79+Z80+Z81+Z82+Z83+Z84+Z85+Z86</f>
        <v>14416.141090000001</v>
      </c>
      <c r="AA77" s="434">
        <f t="shared" si="178"/>
        <v>14416.141090000001</v>
      </c>
      <c r="AB77" s="434">
        <f>AB78+AB79+AB80+AB81+AB82+AB83+AB84+AB85+AB86</f>
        <v>0</v>
      </c>
      <c r="AC77" s="434">
        <f>AC78+AC79+AC80+AC81+AC82+AC83+AC84+AC85+AC86</f>
        <v>49532.178</v>
      </c>
      <c r="AD77" s="434">
        <f t="shared" si="179"/>
        <v>49532.178</v>
      </c>
      <c r="AE77" s="434">
        <f>AE78+AE79+AE80+AE81+AE82+AE83+AE84+AE85+AE86</f>
        <v>0</v>
      </c>
      <c r="AF77" s="434">
        <f t="shared" si="180"/>
        <v>35116.036909999995</v>
      </c>
      <c r="AG77" s="435">
        <f t="shared" si="181"/>
        <v>3.4358832707567513</v>
      </c>
      <c r="AH77" s="434">
        <f>AH78+AH79+AH80+AH81+AH82+AH83+AH84+AH85+AH86</f>
        <v>92235.386374381269</v>
      </c>
      <c r="AI77" s="434">
        <f t="shared" si="182"/>
        <v>92235.386374381269</v>
      </c>
      <c r="AJ77" s="434">
        <f>AJ78+AJ79+AJ80+AJ81+AJ82+AJ83+AJ84+AJ85+AJ86</f>
        <v>0</v>
      </c>
      <c r="AK77" s="434">
        <f>AK78+AK79+AK80+AK81+AK82+AK83+AK84+AK85+AK86</f>
        <v>54716.71761</v>
      </c>
      <c r="AL77" s="434">
        <f t="shared" si="183"/>
        <v>54716.71761</v>
      </c>
      <c r="AM77" s="434">
        <f>AM78+AM79+AM80+AM81+AM82+AM83+AM84+AM85+AM86</f>
        <v>0</v>
      </c>
      <c r="AN77" s="434">
        <f t="shared" si="184"/>
        <v>-37518.668764381269</v>
      </c>
      <c r="AO77" s="435">
        <f t="shared" si="185"/>
        <v>0.59322912561894769</v>
      </c>
      <c r="AP77" s="434">
        <f>AP78+AP79+AP80+AP81+AP82+AP83+AP84+AP85+AP86</f>
        <v>30739.674414381258</v>
      </c>
      <c r="AQ77" s="434">
        <f t="shared" si="186"/>
        <v>30739.674414381258</v>
      </c>
      <c r="AR77" s="434">
        <f>AR78+AR79+AR80+AR81+AR82+AR83+AR84+AR85+AR86</f>
        <v>0</v>
      </c>
      <c r="AS77" s="434">
        <f>AS78+AS79+AS80+AS81+AS82+AS83+AS84+AS85+AS86</f>
        <v>36239.574999999997</v>
      </c>
      <c r="AT77" s="434">
        <f t="shared" si="187"/>
        <v>36239.574999999997</v>
      </c>
      <c r="AU77" s="434">
        <f>AU78+AU79+AU80+AU81+AU82+AU83+AU84+AU85+AU86</f>
        <v>0</v>
      </c>
      <c r="AV77" s="434">
        <f t="shared" si="188"/>
        <v>5499.9005856187396</v>
      </c>
      <c r="AW77" s="435">
        <f t="shared" si="189"/>
        <v>1.1789186349692</v>
      </c>
      <c r="AX77" s="434">
        <f>AX78+AX79+AX80+AX81+AX82+AX83+AX84+AX85+AX86</f>
        <v>31364.643034381257</v>
      </c>
      <c r="AY77" s="434">
        <f t="shared" si="190"/>
        <v>31364.643034381257</v>
      </c>
      <c r="AZ77" s="434">
        <f>AZ78+AZ79+AZ80+AZ81+AZ82+AZ83+AZ84+AZ85+AZ86</f>
        <v>0</v>
      </c>
      <c r="BA77" s="434">
        <f>BA78+BA79+BA80+BA81+BA82+BA83+BA84+BA85+BA86</f>
        <v>30670.275999999998</v>
      </c>
      <c r="BB77" s="434">
        <f t="shared" si="191"/>
        <v>30670.275999999998</v>
      </c>
      <c r="BC77" s="434">
        <f>BC78+BC79+BC80+BC81+BC82+BC83+BC84+BC85+BC86</f>
        <v>0</v>
      </c>
      <c r="BD77" s="434">
        <f t="shared" si="192"/>
        <v>-694.36703438125915</v>
      </c>
      <c r="BE77" s="435">
        <f t="shared" si="193"/>
        <v>0.97786147179739591</v>
      </c>
      <c r="BF77" s="434">
        <f>BF78+BF79+BF80+BF81+BF82+BF83+BF84+BF85+BF86</f>
        <v>44733.486009566805</v>
      </c>
      <c r="BG77" s="434">
        <f t="shared" si="194"/>
        <v>44733.486009566805</v>
      </c>
      <c r="BH77" s="434">
        <f>BH78+BH79+BH80+BH81+BH82+BH83+BH84+BH85+BH86</f>
        <v>0</v>
      </c>
      <c r="BI77" s="434">
        <f>BI78+BI79+BI80+BI81+BI82+BI83+BI84+BI85+BI86</f>
        <v>43863.867749999998</v>
      </c>
      <c r="BJ77" s="434">
        <f t="shared" si="195"/>
        <v>43863.867749999998</v>
      </c>
      <c r="BK77" s="434">
        <f>BK78+BK79+BK80+BK81+BK82+BK83+BK84+BK85+BK86</f>
        <v>0</v>
      </c>
      <c r="BL77" s="434">
        <f t="shared" si="196"/>
        <v>-869.61825956680696</v>
      </c>
      <c r="BM77" s="435">
        <f t="shared" si="197"/>
        <v>0.98056001583733432</v>
      </c>
      <c r="BN77" s="434">
        <f>BN78+BN79+BN80+BN81+BN82+BN83+BN84+BN85+BN86</f>
        <v>15887.684269566809</v>
      </c>
      <c r="BO77" s="434">
        <f t="shared" si="198"/>
        <v>15887.684269566809</v>
      </c>
      <c r="BP77" s="434">
        <f>BP78+BP79+BP80+BP81+BP82+BP83+BP84+BP85+BP86</f>
        <v>0</v>
      </c>
      <c r="BQ77" s="434">
        <f>BQ78+BQ79+BQ80+BQ81+BQ82+BQ83+BQ84+BQ85+BQ86</f>
        <v>17281.14503</v>
      </c>
      <c r="BR77" s="434">
        <f t="shared" si="199"/>
        <v>17281.14503</v>
      </c>
      <c r="BS77" s="434">
        <f>BS78+BS79+BS80+BS81+BS82+BS83+BS84+BS85+BS86</f>
        <v>0</v>
      </c>
      <c r="BT77" s="434">
        <f t="shared" si="200"/>
        <v>1393.4607604331904</v>
      </c>
      <c r="BU77" s="435">
        <f t="shared" si="201"/>
        <v>1.0877069771019048</v>
      </c>
      <c r="BV77" s="434">
        <f>BV78+BV79+BV80+BV81+BV82+BV83+BV84+BV85+BV86</f>
        <v>19769.480168023285</v>
      </c>
      <c r="BW77" s="434">
        <f t="shared" si="202"/>
        <v>19769.480168023285</v>
      </c>
      <c r="BX77" s="434">
        <f>BX78+BX79+BX80+BX81+BX82+BX83+BX84+BX85+BX86</f>
        <v>0</v>
      </c>
      <c r="BY77" s="434">
        <f>BY78+BY79+BY80+BY81+BY82+BY83+BY84+BY85+BY86</f>
        <v>23739.777000000002</v>
      </c>
      <c r="BZ77" s="434">
        <f t="shared" si="203"/>
        <v>23739.777000000002</v>
      </c>
      <c r="CA77" s="434">
        <f>CA78+CA79+CA80+CA81+CA82+CA83+CA84+CA85+CA86</f>
        <v>0</v>
      </c>
      <c r="CB77" s="434">
        <f t="shared" si="204"/>
        <v>3970.2968319767169</v>
      </c>
      <c r="CC77" s="435">
        <f t="shared" si="205"/>
        <v>1.2008296019031692</v>
      </c>
      <c r="CD77" s="434">
        <f>CD78+CD79+CD80+CD81+CD82+CD83+CD84+CD85+CD86</f>
        <v>38738.348490857257</v>
      </c>
      <c r="CE77" s="434">
        <f t="shared" si="206"/>
        <v>38738.348490857257</v>
      </c>
      <c r="CF77" s="434">
        <f>CF78+CF79+CF80+CF81+CF82+CF83+CF84+CF85+CF86</f>
        <v>0</v>
      </c>
      <c r="CG77" s="434">
        <f>CG78+CG79+CG80+CG81+CG82+CG83+CG84+CG85+CG86</f>
        <v>0</v>
      </c>
      <c r="CH77" s="434">
        <f t="shared" si="207"/>
        <v>0</v>
      </c>
      <c r="CI77" s="434">
        <f>CI78+CI79+CI80+CI81+CI82+CI83+CI84+CI85+CI86</f>
        <v>0</v>
      </c>
      <c r="CJ77" s="434">
        <f t="shared" si="208"/>
        <v>-38738.348490857257</v>
      </c>
      <c r="CK77" s="435">
        <f t="shared" si="209"/>
        <v>0</v>
      </c>
      <c r="CL77" s="434">
        <f>CL78+CL79+CL80+CL81+CL82+CL83+CL84+CL85+CL86</f>
        <v>13314.145943308278</v>
      </c>
      <c r="CM77" s="434">
        <f t="shared" si="210"/>
        <v>13314.145943308278</v>
      </c>
      <c r="CN77" s="434">
        <f>CN78+CN79+CN80+CN81+CN82+CN83+CN84+CN85+CN86</f>
        <v>0</v>
      </c>
      <c r="CO77" s="434">
        <f>CO78+CO79+CO80+CO81+CO82+CO83+CO84+CO85+CO86</f>
        <v>0</v>
      </c>
      <c r="CP77" s="434">
        <f t="shared" si="211"/>
        <v>0</v>
      </c>
      <c r="CQ77" s="434">
        <f>CQ78+CQ79+CQ80+CQ81+CQ82+CQ83+CQ84+CQ85+CQ86</f>
        <v>0</v>
      </c>
      <c r="CR77" s="434">
        <f t="shared" si="212"/>
        <v>-13314.145943308278</v>
      </c>
      <c r="CS77" s="435">
        <f t="shared" si="213"/>
        <v>0</v>
      </c>
      <c r="CT77" s="434">
        <f>CT78+CT79+CT80+CT81+CT82+CT83+CT84+CT85+CT86</f>
        <v>15872.268975217297</v>
      </c>
      <c r="CU77" s="434">
        <f t="shared" si="214"/>
        <v>15872.268975217297</v>
      </c>
      <c r="CV77" s="434">
        <f>CV78+CV79+CV80+CV81+CV82+CV83+CV84+CV85+CV86</f>
        <v>0</v>
      </c>
      <c r="CW77" s="434">
        <f>CW78+CW79+CW80+CW81+CW82+CW83+CW84+CW85+CW86</f>
        <v>0</v>
      </c>
      <c r="CX77" s="434">
        <f t="shared" si="215"/>
        <v>0</v>
      </c>
      <c r="CY77" s="434">
        <f>CY78+CY79+CY80+CY81+CY82+CY83+CY84+CY85+CY86</f>
        <v>0</v>
      </c>
      <c r="CZ77" s="434">
        <f t="shared" si="216"/>
        <v>-15872.268975217297</v>
      </c>
      <c r="DA77" s="435">
        <f t="shared" si="217"/>
        <v>0</v>
      </c>
      <c r="DB77" s="436"/>
      <c r="DC77" s="434">
        <f>DC78+DC79+DC80+DC81+DC82+DC83+DC84+DC85+DC86</f>
        <v>23120.75819</v>
      </c>
      <c r="DD77" s="434">
        <f>DD78+DD79+DD80+DD81+DD82+DD83+DD84+DD85+DD86</f>
        <v>23120.75819</v>
      </c>
      <c r="DE77" s="434">
        <f t="shared" si="218"/>
        <v>0</v>
      </c>
      <c r="DF77" s="435">
        <f t="shared" si="219"/>
        <v>1</v>
      </c>
      <c r="DG77" s="434">
        <f>DG78+DG79+DG80+DG81+DG82+DG83+DG84+DG85+DG86</f>
        <v>38444.388730000006</v>
      </c>
      <c r="DH77" s="434">
        <f>DH78+DH79+DH80+DH81+DH82+DH83+DH84+DH85+DH86</f>
        <v>38444.388730000006</v>
      </c>
      <c r="DI77" s="434">
        <f t="shared" si="220"/>
        <v>0</v>
      </c>
      <c r="DJ77" s="435">
        <f t="shared" si="221"/>
        <v>1</v>
      </c>
      <c r="DK77" s="434">
        <f>DK78+DK79+DK80+DK81+DK82+DK83+DK84+DK85+DK86</f>
        <v>117424.91350314378</v>
      </c>
      <c r="DL77" s="434">
        <f>DL78+DL79+DL80+DL81+DL82+DL83+DL84+DL85+DL86</f>
        <v>130140.44717</v>
      </c>
      <c r="DM77" s="434">
        <f t="shared" si="222"/>
        <v>12715.533666856223</v>
      </c>
      <c r="DN77" s="435">
        <f t="shared" si="223"/>
        <v>1.108286506564178</v>
      </c>
      <c r="DO77" s="434">
        <f t="shared" si="224"/>
        <v>17869.738820000002</v>
      </c>
      <c r="DP77" s="434">
        <f t="shared" si="225"/>
        <v>17869.738820000002</v>
      </c>
      <c r="DQ77" s="434">
        <f t="shared" si="226"/>
        <v>0</v>
      </c>
      <c r="DR77" s="434">
        <f t="shared" si="227"/>
        <v>52985.781730000002</v>
      </c>
      <c r="DS77" s="434">
        <f t="shared" si="228"/>
        <v>52985.781730000002</v>
      </c>
      <c r="DT77" s="434">
        <f t="shared" si="229"/>
        <v>0</v>
      </c>
      <c r="DU77" s="434">
        <f t="shared" si="230"/>
        <v>35116.042910000004</v>
      </c>
      <c r="DV77" s="435">
        <f t="shared" si="231"/>
        <v>2.9651122640190883</v>
      </c>
      <c r="DW77" s="434">
        <f>DW78+DW79+DW80+DW81+DW82+DW83+DW84+DW85+DW86</f>
        <v>0</v>
      </c>
      <c r="DX77" s="434">
        <f>DX78+DX79+DX80+DX81+DX82+DX83+DX84+DX85+DX86</f>
        <v>0</v>
      </c>
      <c r="DY77" s="434">
        <f t="shared" si="232"/>
        <v>0</v>
      </c>
      <c r="DZ77" s="435" t="str">
        <f t="shared" si="233"/>
        <v>- // -</v>
      </c>
      <c r="EA77" s="434">
        <f>EA78+EA79+EA80+EA81+EA82+EA83+EA84+EA85+EA86</f>
        <v>8275.1526599999997</v>
      </c>
      <c r="EB77" s="434">
        <f>EB78+EB79+EB80+EB81+EB82+EB83+EB84+EB85+EB86</f>
        <v>755.25454000000002</v>
      </c>
      <c r="EC77" s="434">
        <f t="shared" si="234"/>
        <v>-7519.8981199999998</v>
      </c>
      <c r="ED77" s="435">
        <f t="shared" si="235"/>
        <v>9.1267747077429753E-2</v>
      </c>
      <c r="EE77" s="434">
        <f t="shared" si="313"/>
        <v>123153.95788314377</v>
      </c>
      <c r="EF77" s="434">
        <f t="shared" si="314"/>
        <v>93233.550520000004</v>
      </c>
      <c r="EG77" s="434">
        <f t="shared" si="236"/>
        <v>-29920.407363143764</v>
      </c>
      <c r="EH77" s="435">
        <f t="shared" si="237"/>
        <v>0.7570487552536953</v>
      </c>
      <c r="EI77" s="434">
        <f>EI78+EI79+EI80+EI81+EI82+EI83+EI84+EI85+EI86</f>
        <v>83338.846168700431</v>
      </c>
      <c r="EJ77" s="434">
        <f>EJ78+EJ79+EJ80+EJ81+EJ82+EJ83+EJ84+EJ85+EJ86</f>
        <v>87913.303320000006</v>
      </c>
      <c r="EK77" s="434">
        <f t="shared" si="238"/>
        <v>4574.4571512995753</v>
      </c>
      <c r="EL77" s="435">
        <f t="shared" si="239"/>
        <v>1.0548898546308121</v>
      </c>
      <c r="EM77" s="434">
        <f t="shared" si="240"/>
        <v>154339.70382314379</v>
      </c>
      <c r="EN77" s="434">
        <f t="shared" si="241"/>
        <v>154339.70382314379</v>
      </c>
      <c r="EO77" s="434">
        <f t="shared" si="242"/>
        <v>0</v>
      </c>
      <c r="EP77" s="434">
        <f t="shared" si="243"/>
        <v>121626.56861</v>
      </c>
      <c r="EQ77" s="434">
        <f t="shared" si="244"/>
        <v>121626.56861</v>
      </c>
      <c r="ER77" s="434">
        <f t="shared" si="245"/>
        <v>0</v>
      </c>
      <c r="ES77" s="434">
        <f t="shared" si="246"/>
        <v>-32713.135213143789</v>
      </c>
      <c r="ET77" s="435">
        <f t="shared" si="247"/>
        <v>0.78804458993500848</v>
      </c>
      <c r="EU77" s="434">
        <f>EU78+EU79+EU80+EU81+EU82+EU83+EU84+EU85+EU86</f>
        <v>-14178.195</v>
      </c>
      <c r="EV77" s="434">
        <f>EV78+EV79+EV80+EV81+EV82+EV83+EV84+EV85+EV86</f>
        <v>0</v>
      </c>
      <c r="EW77" s="434">
        <f t="shared" si="248"/>
        <v>14178.195</v>
      </c>
      <c r="EX77" s="435">
        <f t="shared" si="249"/>
        <v>2</v>
      </c>
      <c r="EY77" s="434">
        <f>EY78+EY79+EY80+EY81+EY82+EY83+EY84+EY85+EY86</f>
        <v>-0.22611999999935506</v>
      </c>
      <c r="EZ77" s="434">
        <f>EZ78+EZ79+EZ80+EZ81+EZ82+EZ83+EZ84+EZ85+EZ86</f>
        <v>749.43636000000004</v>
      </c>
      <c r="FA77" s="434">
        <f t="shared" si="250"/>
        <v>749.66247999999939</v>
      </c>
      <c r="FB77" s="435" t="str">
        <f t="shared" si="251"/>
        <v>- // -</v>
      </c>
      <c r="FC77" s="434">
        <f t="shared" si="315"/>
        <v>58055.916448700416</v>
      </c>
      <c r="FD77" s="434">
        <f t="shared" si="316"/>
        <v>59514.467049999999</v>
      </c>
      <c r="FE77" s="434">
        <f t="shared" si="252"/>
        <v>1458.5506012995829</v>
      </c>
      <c r="FF77" s="435">
        <f t="shared" si="253"/>
        <v>1.025123203465204</v>
      </c>
      <c r="FG77" s="434">
        <f>FG78+FG79+FG80+FG81+FG82+FG83+FG84+FG85+FG86</f>
        <v>64789.639454795004</v>
      </c>
      <c r="FH77" s="434">
        <f>FH78+FH79+FH80+FH81+FH82+FH83+FH84+FH85+FH86</f>
        <v>119590.75237999999</v>
      </c>
      <c r="FI77" s="434">
        <f t="shared" si="254"/>
        <v>54801.112925204987</v>
      </c>
      <c r="FJ77" s="435">
        <f t="shared" si="255"/>
        <v>1.8458314228379182</v>
      </c>
      <c r="FK77" s="434">
        <f t="shared" si="256"/>
        <v>80390.650447156891</v>
      </c>
      <c r="FL77" s="434">
        <f t="shared" si="257"/>
        <v>80390.650447156891</v>
      </c>
      <c r="FM77" s="434">
        <f t="shared" si="258"/>
        <v>0</v>
      </c>
      <c r="FN77" s="434">
        <f t="shared" si="259"/>
        <v>84884.789779999992</v>
      </c>
      <c r="FO77" s="434">
        <f t="shared" si="260"/>
        <v>84884.789779999992</v>
      </c>
      <c r="FP77" s="434">
        <f t="shared" si="261"/>
        <v>0</v>
      </c>
      <c r="FQ77" s="434">
        <f t="shared" si="262"/>
        <v>4494.1393328431004</v>
      </c>
      <c r="FR77" s="435">
        <f t="shared" si="263"/>
        <v>1.0559037563179965</v>
      </c>
      <c r="FS77" s="434">
        <f>FS78+FS79+FS80+FS81+FS82+FS83+FS84+FS85+FS86</f>
        <v>0</v>
      </c>
      <c r="FT77" s="434">
        <f>FT78+FT79+FT80+FT81+FT82+FT83+FT84+FT85+FT86</f>
        <v>0</v>
      </c>
      <c r="FU77" s="434">
        <f t="shared" si="264"/>
        <v>0</v>
      </c>
      <c r="FV77" s="435" t="str">
        <f t="shared" si="265"/>
        <v>- // -</v>
      </c>
      <c r="FW77" s="434">
        <f>FW78+FW79+FW80+FW81+FW82+FW83+FW84+FW85+FW86</f>
        <v>0</v>
      </c>
      <c r="FX77" s="434">
        <f>FX78+FX79+FX80+FX81+FX82+FX83+FX84+FX85+FX86</f>
        <v>44.882390000000001</v>
      </c>
      <c r="FY77" s="434">
        <f t="shared" si="266"/>
        <v>44.882390000000001</v>
      </c>
      <c r="FZ77" s="435" t="str">
        <f t="shared" si="267"/>
        <v>- // -</v>
      </c>
      <c r="GA77" s="434">
        <f t="shared" si="317"/>
        <v>42455.131576338521</v>
      </c>
      <c r="GB77" s="434">
        <f t="shared" si="318"/>
        <v>93515.875680000012</v>
      </c>
      <c r="GC77" s="434">
        <f t="shared" si="268"/>
        <v>51060.744103661491</v>
      </c>
      <c r="GD77" s="435">
        <f t="shared" si="269"/>
        <v>2.2026989955701639</v>
      </c>
      <c r="GE77" s="434">
        <f>GE78+GE79+GE80+GE81+GE82+GE83+GE84+GE85+GE86</f>
        <v>84789.405522585352</v>
      </c>
      <c r="GF77" s="434">
        <f>GF78+GF79+GF80+GF81+GF82+GF83+GF84+GF85+GF86</f>
        <v>0</v>
      </c>
      <c r="GG77" s="434">
        <f t="shared" si="270"/>
        <v>-84789.405522585352</v>
      </c>
      <c r="GH77" s="435">
        <f t="shared" si="271"/>
        <v>0</v>
      </c>
      <c r="GI77" s="434">
        <f t="shared" si="272"/>
        <v>67924.763409382838</v>
      </c>
      <c r="GJ77" s="434">
        <f t="shared" si="273"/>
        <v>67924.763409382838</v>
      </c>
      <c r="GK77" s="434">
        <f t="shared" si="274"/>
        <v>0</v>
      </c>
      <c r="GL77" s="434">
        <f t="shared" si="275"/>
        <v>0</v>
      </c>
      <c r="GM77" s="434">
        <f t="shared" si="276"/>
        <v>0</v>
      </c>
      <c r="GN77" s="434">
        <f t="shared" si="277"/>
        <v>0</v>
      </c>
      <c r="GO77" s="434">
        <f t="shared" si="278"/>
        <v>-67924.763409382838</v>
      </c>
      <c r="GP77" s="435">
        <f t="shared" si="279"/>
        <v>0</v>
      </c>
      <c r="GQ77" s="434">
        <f>GQ78+GQ79+GQ80+GQ81+GQ82+GQ83+GQ84+GQ85+GQ86</f>
        <v>0</v>
      </c>
      <c r="GR77" s="434">
        <f>GR78+GR79+GR80+GR81+GR82+GR83+GR84+GR85+GR86</f>
        <v>0</v>
      </c>
      <c r="GS77" s="434">
        <f t="shared" si="280"/>
        <v>0</v>
      </c>
      <c r="GT77" s="435" t="str">
        <f t="shared" si="281"/>
        <v>- // -</v>
      </c>
      <c r="GU77" s="436"/>
      <c r="GV77" s="434">
        <f t="shared" si="282"/>
        <v>350342.8046492245</v>
      </c>
      <c r="GW77" s="434">
        <f t="shared" si="283"/>
        <v>337644.50286999997</v>
      </c>
      <c r="GX77" s="434">
        <f t="shared" si="284"/>
        <v>-12698.301779224537</v>
      </c>
      <c r="GY77" s="435">
        <f t="shared" si="285"/>
        <v>0.96375463799823569</v>
      </c>
      <c r="GZ77" s="434">
        <f t="shared" si="286"/>
        <v>320524.85649968352</v>
      </c>
      <c r="HA77" s="434">
        <f t="shared" si="287"/>
        <v>320524.85649968352</v>
      </c>
      <c r="HB77" s="434">
        <f t="shared" si="288"/>
        <v>0</v>
      </c>
      <c r="HC77" s="434">
        <f t="shared" si="289"/>
        <v>259497.14012</v>
      </c>
      <c r="HD77" s="434">
        <f t="shared" si="290"/>
        <v>259497.14012</v>
      </c>
      <c r="HE77" s="434">
        <f t="shared" si="291"/>
        <v>0</v>
      </c>
      <c r="HF77" s="434">
        <f t="shared" si="292"/>
        <v>-61027.716379683523</v>
      </c>
      <c r="HG77" s="435">
        <f t="shared" si="293"/>
        <v>0.80960067482397025</v>
      </c>
      <c r="HH77" s="434">
        <f t="shared" si="294"/>
        <v>-14178.195</v>
      </c>
      <c r="HI77" s="434">
        <f t="shared" si="295"/>
        <v>0</v>
      </c>
      <c r="HJ77" s="434">
        <f t="shared" si="296"/>
        <v>14178.195</v>
      </c>
      <c r="HK77" s="435">
        <f t="shared" si="297"/>
        <v>2</v>
      </c>
      <c r="HL77" s="434">
        <f>HL78+HL79+HL80+HL81+HL82+HL83+HL84+HL85+HL86</f>
        <v>0</v>
      </c>
      <c r="HM77" s="434">
        <f>HM78+HM79+HM80+HM81+HM82+HM83+HM84+HM85+HM86</f>
        <v>0</v>
      </c>
      <c r="HN77" s="434">
        <f t="shared" si="298"/>
        <v>0</v>
      </c>
      <c r="HO77" s="435" t="str">
        <f t="shared" si="299"/>
        <v>- // -</v>
      </c>
      <c r="HP77" s="434">
        <f t="shared" si="319"/>
        <v>59319.773689541034</v>
      </c>
      <c r="HQ77" s="434">
        <f t="shared" si="320"/>
        <v>93470.993290000013</v>
      </c>
      <c r="HR77" s="434">
        <f t="shared" si="300"/>
        <v>34151.219600458979</v>
      </c>
      <c r="HS77" s="435">
        <f t="shared" si="301"/>
        <v>1.5757139226321821</v>
      </c>
      <c r="HT77" s="436"/>
      <c r="HU77" s="434">
        <f t="shared" si="302"/>
        <v>-135820.69550031645</v>
      </c>
      <c r="HV77" s="435">
        <f t="shared" si="303"/>
        <v>0.70237313609158081</v>
      </c>
      <c r="HW77" s="436"/>
      <c r="HX77" s="434">
        <f>IF([19]Настройка!$D$13="январь",0,IF([19]Настройка!$D$13="февраль",0,IF(OR([19]Настройка!$D$13="март",[19]Настройка!$D$13="I квартал"),DK77,IF([19]Настройка!$D$13="апрель",DK77,IF([19]Настройка!$D$13="май",DK77,IF(OR([19]Настройка!$D$13="июнь",[19]Настройка!$D$13="II квартал"),DK77+EI77,IF([19]Настройка!$D$13="июль",DK77+EI77,IF([19]Настройка!$D$13="август",DK77+EI77,IF(OR([19]Настройка!$D$13="сентябрь",[19]Настройка!$D$13="III квартал"),DK77+EI77+FG77,IF([19]Настройка!$D$13="октябрь",DK77+EI77+FG77,IF([19]Настройка!$D$13="ноябрь",DK77+EI77+FG77,IF(OR([19]Настройка!$D$13="декабрь",[19]Настройка!$D$13="IV квартал"),GV77,"Ошибка"))))))))))))</f>
        <v>265553.39912663918</v>
      </c>
      <c r="HY77" s="434">
        <f>IF([19]Настройка!$D$13="январь",0,IF([19]Настройка!$D$13="февраль",0,IF(OR([19]Настройка!$D$13="март",[19]Настройка!$D$13="I квартал"),DL77,IF([19]Настройка!$D$13="апрель",DL77,IF([19]Настройка!$D$13="май",DL77,IF(OR([19]Настройка!$D$13="июнь",[19]Настройка!$D$13="II квартал"),DL77+EJ77,IF([19]Настройка!$D$13="июль",DL77+EJ77,IF([19]Настройка!$D$13="август",DL77+EJ77,IF(OR([19]Настройка!$D$13="сентябрь",[19]Настройка!$D$13="III квартал"),DL77+EJ77+FH77,IF([19]Настройка!$D$13="октябрь",DL77+EJ77+FH77,IF([19]Настройка!$D$13="ноябрь",DL77+EJ77+FH77,IF(OR([19]Настройка!$D$13="декабрь",[19]Настройка!$D$13="IV квартал"),GW77,"Ошибка"))))))))))))</f>
        <v>337644.50286999997</v>
      </c>
      <c r="HZ77" s="434">
        <f t="shared" si="304"/>
        <v>72091.103743360785</v>
      </c>
      <c r="IA77" s="435">
        <f t="shared" si="305"/>
        <v>1.2714749800998835</v>
      </c>
      <c r="IB77" s="434">
        <f t="shared" si="306"/>
        <v>252600.09309030068</v>
      </c>
      <c r="IC77" s="434">
        <f>IF([19]Настройка!$D$13="январь",K77,IF([19]Настройка!$D$13="февраль",K77+S77,IF(OR([19]Настройка!$D$13="март",[19]Настройка!$D$13="I квартал"),DP77,IF([19]Настройка!$D$13="апрель",DP77+AI77,IF([19]Настройка!$D$13="май",DP77+AI77+AQ77,IF(OR([19]Настройка!$D$13="июнь",[19]Настройка!$D$13="II квартал"),DP77+EN77,IF([19]Настройка!$D$13="июль",DP77+EN77+BG77,IF([19]Настройка!$D$13="август",DP77+EN77+BG77+BO77,IF(OR([19]Настройка!$D$13="сентябрь",[19]Настройка!$D$13="III квартал"),DP77+EN77+FL77,IF([19]Настройка!$D$13="октябрь",DP77+EN77+FL77+CE77,IF([19]Настройка!$D$13="ноябрь",DP77+EN77+FL77+CE77+CM77,IF(OR([19]Настройка!$D$13="декабрь",[19]Настройка!$D$13="IV квартал"),HA77,"Ошибка"))))))))))))</f>
        <v>252600.09309030068</v>
      </c>
      <c r="ID77" s="434">
        <f>IF([19]Настройка!$D$13="январь",L77,IF([19]Настройка!$D$13="февраль",L77+T77,IF(OR([19]Настройка!$D$13="март",[19]Настройка!$D$13="I квартал"),DQ77,IF([19]Настройка!$D$13="апрель",DQ77+AJ77,IF([19]Настройка!$D$13="май",DQ77+AJ77+AR77,IF(OR([19]Настройка!$D$13="июнь",[19]Настройка!$D$13="II квартал"),DQ77+EO77,IF([19]Настройка!$D$13="июль",DQ77+EO77+BH77,IF([19]Настройка!$D$13="август",DQ77+EO77+BH77+BP77,IF(OR([19]Настройка!$D$13="сентябрь",[19]Настройка!$D$13="III квартал"),DQ77+EO77+FM77,IF([19]Настройка!$D$13="октябрь",DQ77+EO77+FM77+CF77,IF([19]Настройка!$D$13="ноябрь",DQ77+EO77+FM77+CF77+CN77,IF(OR([19]Настройка!$D$13="декабрь",[19]Настройка!$D$13="IV квартал"),HB77,"Ошибка"))))))))))))</f>
        <v>0</v>
      </c>
      <c r="IE77" s="434">
        <f t="shared" si="307"/>
        <v>259497.14012</v>
      </c>
      <c r="IF77" s="434">
        <f>IF([19]Настройка!$D$13="январь",N77,IF([19]Настройка!$D$13="февраль",N77+V77,IF(OR([19]Настройка!$D$13="март",[19]Настройка!$D$13="I квартал"),DS77,IF([19]Настройка!$D$13="апрель",DS77+AL77,IF([19]Настройка!$D$13="май",DS77+AL77+AT77,IF(OR([19]Настройка!$D$13="июнь",[19]Настройка!$D$13="II квартал"),DS77+EQ77,IF([19]Настройка!$D$13="июль",DS77+EQ77+BJ77,IF([19]Настройка!$D$13="август",DS77+EQ77+BJ77+BR77,IF(OR([19]Настройка!$D$13="сентябрь",[19]Настройка!$D$13="III квартал"),DS77+EQ77+FO77,IF([19]Настройка!$D$13="октябрь",DS77+EQ77+FO77+CH77,IF([19]Настройка!$D$13="ноябрь",DS77+EQ77+FO77+CH77+CP77,IF(OR([19]Настройка!$D$13="декабрь",[19]Настройка!$D$13="IV квартал"),HD77,"Ошибка"))))))))))))</f>
        <v>259497.14012</v>
      </c>
      <c r="IG77" s="434">
        <f>IF([19]Настройка!$D$13="январь",O77,IF([19]Настройка!$D$13="февраль",O77+W77,IF(OR([19]Настройка!$D$13="март",[19]Настройка!$D$13="I квартал"),DT77,IF([19]Настройка!$D$13="апрель",DT77+AM77,IF([19]Настройка!$D$13="май",DT77+AM77+AU77,IF(OR([19]Настройка!$D$13="июнь",[19]Настройка!$D$13="II квартал"),DT77+ER77,IF([19]Настройка!$D$13="июль",DT77+ER77+BK77,IF([19]Настройка!$D$13="август",DT77+ER77+BK77+BS77,IF(OR([19]Настройка!$D$13="сентябрь",[19]Настройка!$D$13="III квартал"),DT77+ER77+FP77,IF([19]Настройка!$D$13="октябрь",DT77+ER77+FP77+CI77,IF([19]Настройка!$D$13="ноябрь",DT77+ER77+FP77+CI77+CQ77,IF(OR([19]Настройка!$D$13="декабрь",[19]Настройка!$D$13="IV квартал"),HE77,"Ошибка"))))))))))))</f>
        <v>0</v>
      </c>
      <c r="IH77" s="434">
        <f t="shared" si="308"/>
        <v>6897.0470296993153</v>
      </c>
      <c r="II77" s="435">
        <f t="shared" si="309"/>
        <v>1.0273042141248687</v>
      </c>
      <c r="IK77" s="439"/>
    </row>
    <row r="78" spans="1:245" s="438" customFormat="1" outlineLevel="1">
      <c r="A78" s="422">
        <f t="shared" si="310"/>
        <v>65</v>
      </c>
      <c r="B78" s="440" t="s">
        <v>1801</v>
      </c>
      <c r="C78" s="432">
        <v>12130100</v>
      </c>
      <c r="D78" s="433"/>
      <c r="E78" s="442">
        <v>1068.431</v>
      </c>
      <c r="F78" s="442">
        <v>1068.431</v>
      </c>
      <c r="G78" s="434">
        <f t="shared" ref="G78:G109" si="321">F78-E78</f>
        <v>0</v>
      </c>
      <c r="H78" s="435">
        <f t="shared" ref="H78:H109" si="322">IF(ROUND(E78,0)=0,"- // -",IF(E78&lt;0,1+(1-F78/E78),F78/E78))</f>
        <v>1</v>
      </c>
      <c r="I78" s="436"/>
      <c r="J78" s="442">
        <v>84.087000000000003</v>
      </c>
      <c r="K78" s="434">
        <f t="shared" ref="K78:K86" si="323">J78-L78</f>
        <v>84.087000000000003</v>
      </c>
      <c r="L78" s="442">
        <v>0</v>
      </c>
      <c r="M78" s="442">
        <v>84.087000000000003</v>
      </c>
      <c r="N78" s="434">
        <f t="shared" ref="N78:N95" si="324">M78-O78</f>
        <v>84.087000000000003</v>
      </c>
      <c r="O78" s="443"/>
      <c r="P78" s="434">
        <f t="shared" ref="P78:P109" si="325">M78-J78</f>
        <v>0</v>
      </c>
      <c r="Q78" s="435">
        <f t="shared" ref="Q78:Q109" si="326">IF(ROUND(J78,0)=0,"- // -",IF(J78&lt;0,1+(1-M78/J78),M78/J78))</f>
        <v>1</v>
      </c>
      <c r="R78" s="442">
        <v>183.02</v>
      </c>
      <c r="S78" s="434">
        <f t="shared" ref="S78:S86" si="327">R78-T78</f>
        <v>183.02</v>
      </c>
      <c r="T78" s="442">
        <v>0</v>
      </c>
      <c r="U78" s="442">
        <v>183.02</v>
      </c>
      <c r="V78" s="434">
        <f t="shared" ref="V78:V95" si="328">U78-W78</f>
        <v>183.02</v>
      </c>
      <c r="W78" s="443"/>
      <c r="X78" s="434">
        <f t="shared" ref="X78:X109" si="329">U78-R78</f>
        <v>0</v>
      </c>
      <c r="Y78" s="435">
        <f t="shared" ref="Y78:Y109" si="330">IF(ROUND(R78,0)=0,"- // -",IF(R78&lt;0,1+(1-U78/R78),U78/R78))</f>
        <v>1</v>
      </c>
      <c r="Z78" s="442">
        <v>0</v>
      </c>
      <c r="AA78" s="434">
        <f t="shared" ref="AA78:AA86" si="331">Z78-AB78</f>
        <v>0</v>
      </c>
      <c r="AB78" s="442">
        <v>0</v>
      </c>
      <c r="AC78" s="442">
        <v>0</v>
      </c>
      <c r="AD78" s="434">
        <f t="shared" ref="AD78:AD95" si="332">AC78-AE78</f>
        <v>0</v>
      </c>
      <c r="AE78" s="443"/>
      <c r="AF78" s="434">
        <f t="shared" ref="AF78:AF109" si="333">AC78-Z78</f>
        <v>0</v>
      </c>
      <c r="AG78" s="435" t="str">
        <f t="shared" ref="AG78:AG109" si="334">IF(ROUND(Z78,0)=0,"- // -",IF(Z78&lt;0,1+(1-AC78/Z78),AC78/Z78))</f>
        <v>- // -</v>
      </c>
      <c r="AH78" s="442">
        <v>267.10775000000001</v>
      </c>
      <c r="AI78" s="434">
        <f t="shared" ref="AI78:AI86" si="335">AH78-AJ78</f>
        <v>267.10775000000001</v>
      </c>
      <c r="AJ78" s="442">
        <v>0</v>
      </c>
      <c r="AK78" s="442">
        <v>267.108</v>
      </c>
      <c r="AL78" s="434">
        <f t="shared" ref="AL78:AL95" si="336">AK78-AM78</f>
        <v>267.108</v>
      </c>
      <c r="AM78" s="443"/>
      <c r="AN78" s="434">
        <f t="shared" ref="AN78:AN109" si="337">AK78-AH78</f>
        <v>2.4999999999408828E-4</v>
      </c>
      <c r="AO78" s="435">
        <f t="shared" ref="AO78:AO109" si="338">IF(ROUND(AH78,0)=0,"- // -",IF(AH78&lt;0,1+(1-AK78/AH78),AK78/AH78))</f>
        <v>1.0000009359518771</v>
      </c>
      <c r="AP78" s="442">
        <v>0</v>
      </c>
      <c r="AQ78" s="434">
        <f t="shared" ref="AQ78:AQ86" si="339">AP78-AR78</f>
        <v>0</v>
      </c>
      <c r="AR78" s="442">
        <v>0</v>
      </c>
      <c r="AS78" s="442">
        <v>0</v>
      </c>
      <c r="AT78" s="434">
        <f t="shared" ref="AT78:AT95" si="340">AS78-AU78</f>
        <v>0</v>
      </c>
      <c r="AU78" s="443"/>
      <c r="AV78" s="434">
        <f t="shared" ref="AV78:AV109" si="341">AS78-AP78</f>
        <v>0</v>
      </c>
      <c r="AW78" s="435" t="str">
        <f t="shared" ref="AW78:AW109" si="342">IF(ROUND(AP78,0)=0,"- // -",IF(AP78&lt;0,1+(1-AS78/AP78),AS78/AP78))</f>
        <v>- // -</v>
      </c>
      <c r="AX78" s="442">
        <v>0</v>
      </c>
      <c r="AY78" s="434">
        <f t="shared" ref="AY78:AY86" si="343">AX78-AZ78</f>
        <v>0</v>
      </c>
      <c r="AZ78" s="442">
        <v>0</v>
      </c>
      <c r="BA78" s="442">
        <v>0</v>
      </c>
      <c r="BB78" s="434">
        <f t="shared" ref="BB78:BB95" si="344">BA78-BC78</f>
        <v>0</v>
      </c>
      <c r="BC78" s="443"/>
      <c r="BD78" s="434">
        <f t="shared" ref="BD78:BD109" si="345">BA78-AX78</f>
        <v>0</v>
      </c>
      <c r="BE78" s="435" t="str">
        <f t="shared" ref="BE78:BE109" si="346">IF(ROUND(AX78,0)=0,"- // -",IF(AX78&lt;0,1+(1-BA78/AX78),BA78/AX78))</f>
        <v>- // -</v>
      </c>
      <c r="BF78" s="442">
        <v>267.10775000000001</v>
      </c>
      <c r="BG78" s="434">
        <f t="shared" ref="BG78:BG86" si="347">BF78-BH78</f>
        <v>267.10775000000001</v>
      </c>
      <c r="BH78" s="442">
        <v>0</v>
      </c>
      <c r="BI78" s="442">
        <v>267.108</v>
      </c>
      <c r="BJ78" s="434">
        <f t="shared" ref="BJ78:BJ95" si="348">BI78-BK78</f>
        <v>267.108</v>
      </c>
      <c r="BK78" s="443"/>
      <c r="BL78" s="434">
        <f t="shared" ref="BL78:BL109" si="349">BI78-BF78</f>
        <v>2.4999999999408828E-4</v>
      </c>
      <c r="BM78" s="435">
        <f t="shared" ref="BM78:BM109" si="350">IF(ROUND(BF78,0)=0,"- // -",IF(BF78&lt;0,1+(1-BI78/BF78),BI78/BF78))</f>
        <v>1.0000009359518771</v>
      </c>
      <c r="BN78" s="442">
        <v>0</v>
      </c>
      <c r="BO78" s="434">
        <f t="shared" ref="BO78:BO86" si="351">BN78-BP78</f>
        <v>0</v>
      </c>
      <c r="BP78" s="442">
        <v>0</v>
      </c>
      <c r="BQ78" s="442">
        <v>0</v>
      </c>
      <c r="BR78" s="434">
        <f t="shared" ref="BR78:BR95" si="352">BQ78-BS78</f>
        <v>0</v>
      </c>
      <c r="BS78" s="443"/>
      <c r="BT78" s="434">
        <f t="shared" ref="BT78:BT109" si="353">BQ78-BN78</f>
        <v>0</v>
      </c>
      <c r="BU78" s="435" t="str">
        <f t="shared" ref="BU78:BU109" si="354">IF(ROUND(BN78,0)=0,"- // -",IF(BN78&lt;0,1+(1-BQ78/BN78),BQ78/BN78))</f>
        <v>- // -</v>
      </c>
      <c r="BV78" s="442">
        <v>0</v>
      </c>
      <c r="BW78" s="434">
        <f t="shared" ref="BW78:BW86" si="355">BV78-BX78</f>
        <v>0</v>
      </c>
      <c r="BX78" s="442">
        <v>0</v>
      </c>
      <c r="BY78" s="442">
        <v>0</v>
      </c>
      <c r="BZ78" s="434">
        <f t="shared" ref="BZ78:BZ95" si="356">BY78-CA78</f>
        <v>0</v>
      </c>
      <c r="CA78" s="443"/>
      <c r="CB78" s="434">
        <f t="shared" ref="CB78:CB109" si="357">BY78-BV78</f>
        <v>0</v>
      </c>
      <c r="CC78" s="435" t="str">
        <f t="shared" ref="CC78:CC109" si="358">IF(ROUND(BV78,0)=0,"- // -",IF(BV78&lt;0,1+(1-BY78/BV78),BY78/BV78))</f>
        <v>- // -</v>
      </c>
      <c r="CD78" s="442">
        <v>267.10775000000001</v>
      </c>
      <c r="CE78" s="434">
        <f t="shared" ref="CE78:CE86" si="359">CD78-CF78</f>
        <v>267.10775000000001</v>
      </c>
      <c r="CF78" s="442">
        <v>0</v>
      </c>
      <c r="CG78" s="442"/>
      <c r="CH78" s="434">
        <f t="shared" ref="CH78:CH95" si="360">CG78-CI78</f>
        <v>0</v>
      </c>
      <c r="CI78" s="443"/>
      <c r="CJ78" s="434">
        <f t="shared" ref="CJ78:CJ109" si="361">CG78-CD78</f>
        <v>-267.10775000000001</v>
      </c>
      <c r="CK78" s="435">
        <f t="shared" ref="CK78:CK109" si="362">IF(ROUND(CD78,0)=0,"- // -",IF(CD78&lt;0,1+(1-CG78/CD78),CG78/CD78))</f>
        <v>0</v>
      </c>
      <c r="CL78" s="442">
        <v>0</v>
      </c>
      <c r="CM78" s="434">
        <f t="shared" ref="CM78:CM86" si="363">CL78-CN78</f>
        <v>0</v>
      </c>
      <c r="CN78" s="442">
        <v>0</v>
      </c>
      <c r="CO78" s="442"/>
      <c r="CP78" s="434">
        <f t="shared" ref="CP78:CP95" si="364">CO78-CQ78</f>
        <v>0</v>
      </c>
      <c r="CQ78" s="443"/>
      <c r="CR78" s="434">
        <f t="shared" ref="CR78:CR109" si="365">CO78-CL78</f>
        <v>0</v>
      </c>
      <c r="CS78" s="435" t="str">
        <f t="shared" ref="CS78:CS109" si="366">IF(ROUND(CL78,0)=0,"- // -",IF(CL78&lt;0,1+(1-CO78/CL78),CO78/CL78))</f>
        <v>- // -</v>
      </c>
      <c r="CT78" s="442">
        <v>0</v>
      </c>
      <c r="CU78" s="434">
        <f t="shared" ref="CU78:CU86" si="367">CT78-CV78</f>
        <v>0</v>
      </c>
      <c r="CV78" s="442">
        <v>0</v>
      </c>
      <c r="CW78" s="442"/>
      <c r="CX78" s="434">
        <f t="shared" ref="CX78:CX95" si="368">CW78-CY78</f>
        <v>0</v>
      </c>
      <c r="CY78" s="443"/>
      <c r="CZ78" s="434">
        <f t="shared" ref="CZ78:CZ109" si="369">CW78-CT78</f>
        <v>0</v>
      </c>
      <c r="DA78" s="435" t="str">
        <f t="shared" ref="DA78:DA109" si="370">IF(ROUND(CT78,0)=0,"- // -",IF(CT78&lt;0,1+(1-CW78/CT78),CW78/CT78))</f>
        <v>- // -</v>
      </c>
      <c r="DB78" s="436"/>
      <c r="DC78" s="443">
        <v>0</v>
      </c>
      <c r="DD78" s="443">
        <f t="shared" ref="DD78:DD86" si="371">DC78</f>
        <v>0</v>
      </c>
      <c r="DE78" s="434">
        <f t="shared" ref="DE78:DE94" si="372">DD78-DC78</f>
        <v>0</v>
      </c>
      <c r="DF78" s="435" t="str">
        <f t="shared" ref="DF78:DF94" si="373">IF(ROUND(DC78,0)=0,"- // -",IF(DC78&lt;0,1+(1-DD78/DC78),DD78/DC78))</f>
        <v>- // -</v>
      </c>
      <c r="DG78" s="443">
        <v>267.10700000000003</v>
      </c>
      <c r="DH78" s="443">
        <f t="shared" ref="DH78:DH86" si="374">DG78</f>
        <v>267.10700000000003</v>
      </c>
      <c r="DI78" s="434">
        <f t="shared" ref="DI78:DI94" si="375">DH78-DG78</f>
        <v>0</v>
      </c>
      <c r="DJ78" s="435">
        <f t="shared" ref="DJ78:DJ94" si="376">IF(ROUND(DG78,0)=0,"- // -",IF(DG78&lt;0,1+(1-DH78/DG78),DH78/DG78))</f>
        <v>1</v>
      </c>
      <c r="DK78" s="443">
        <v>267.10775000000001</v>
      </c>
      <c r="DL78" s="443">
        <v>267.108</v>
      </c>
      <c r="DM78" s="434">
        <f t="shared" ref="DM78:DM94" si="377">DL78-DK78</f>
        <v>2.4999999999408828E-4</v>
      </c>
      <c r="DN78" s="435">
        <f t="shared" ref="DN78:DN94" si="378">IF(ROUND(DK78,0)=0,"- // -",IF(DK78&lt;0,1+(1-DL78/DK78),DL78/DK78))</f>
        <v>1.0000009359518771</v>
      </c>
      <c r="DO78" s="434">
        <f t="shared" ref="DO78:DO109" si="379">J78+R78+Z78</f>
        <v>267.10700000000003</v>
      </c>
      <c r="DP78" s="434">
        <f t="shared" ref="DP78:DP109" si="380">K78+S78+AA78</f>
        <v>267.10700000000003</v>
      </c>
      <c r="DQ78" s="434">
        <f t="shared" ref="DQ78:DQ109" si="381">L78+T78+AB78</f>
        <v>0</v>
      </c>
      <c r="DR78" s="434">
        <f t="shared" ref="DR78:DR109" si="382">M78+U78+AC78</f>
        <v>267.10700000000003</v>
      </c>
      <c r="DS78" s="434">
        <f t="shared" ref="DS78:DS109" si="383">N78+V78+AD78</f>
        <v>267.10700000000003</v>
      </c>
      <c r="DT78" s="434">
        <f t="shared" ref="DT78:DT109" si="384">O78+W78+AE78</f>
        <v>0</v>
      </c>
      <c r="DU78" s="434">
        <f t="shared" ref="DU78:DU109" si="385">DR78-DO78</f>
        <v>0</v>
      </c>
      <c r="DV78" s="435">
        <f t="shared" ref="DV78:DV109" si="386">IF(ROUND(DO78,0)=0,"- // -",IF(DO78&lt;0,1+(1-DR78/DO78),DR78/DO78))</f>
        <v>1</v>
      </c>
      <c r="DW78" s="443">
        <v>0</v>
      </c>
      <c r="DX78" s="443"/>
      <c r="DY78" s="434">
        <f t="shared" ref="DY78:DY94" si="387">DX78-DW78</f>
        <v>0</v>
      </c>
      <c r="DZ78" s="435" t="str">
        <f t="shared" ref="DZ78:DZ94" si="388">IF(ROUND(DW78,0)=0,"- // -",IF(DW78&lt;0,1+(1-DX78/DW78),DX78/DW78))</f>
        <v>- // -</v>
      </c>
      <c r="EA78" s="443">
        <v>0</v>
      </c>
      <c r="EB78" s="443"/>
      <c r="EC78" s="434">
        <f t="shared" ref="EC78:EC94" si="389">EB78-EA78</f>
        <v>0</v>
      </c>
      <c r="ED78" s="435" t="str">
        <f t="shared" ref="ED78:ED94" si="390">IF(ROUND(EA78,0)=0,"- // -",IF(EA78&lt;0,1+(1-EB78/EA78),EB78/EA78))</f>
        <v>- // -</v>
      </c>
      <c r="EE78" s="434">
        <f t="shared" si="313"/>
        <v>267.10775000000007</v>
      </c>
      <c r="EF78" s="434">
        <f t="shared" si="314"/>
        <v>267.108</v>
      </c>
      <c r="EG78" s="434">
        <f t="shared" ref="EG78:EG94" si="391">EF78-EE78</f>
        <v>2.4999999993724487E-4</v>
      </c>
      <c r="EH78" s="435">
        <f t="shared" ref="EH78:EH94" si="392">IF(ROUND(EE78,0)=0,"- // -",IF(EE78&lt;0,1+(1-EF78/EE78),EF78/EE78))</f>
        <v>1.0000009359518769</v>
      </c>
      <c r="EI78" s="443">
        <v>267.10775000000001</v>
      </c>
      <c r="EJ78" s="443">
        <v>267.108</v>
      </c>
      <c r="EK78" s="434">
        <f t="shared" ref="EK78:EK94" si="393">EJ78-EI78</f>
        <v>2.4999999999408828E-4</v>
      </c>
      <c r="EL78" s="435">
        <f t="shared" ref="EL78:EL94" si="394">IF(ROUND(EI78,0)=0,"- // -",IF(EI78&lt;0,1+(1-EJ78/EI78),EJ78/EI78))</f>
        <v>1.0000009359518771</v>
      </c>
      <c r="EM78" s="434">
        <f t="shared" ref="EM78:EM109" si="395">AH78+AP78+AX78</f>
        <v>267.10775000000001</v>
      </c>
      <c r="EN78" s="434">
        <f t="shared" ref="EN78:EN109" si="396">AI78+AQ78+AY78</f>
        <v>267.10775000000001</v>
      </c>
      <c r="EO78" s="434">
        <f t="shared" ref="EO78:EO109" si="397">AJ78+AR78+AZ78</f>
        <v>0</v>
      </c>
      <c r="EP78" s="434">
        <f t="shared" ref="EP78:EP109" si="398">AK78+AS78+BA78</f>
        <v>267.108</v>
      </c>
      <c r="EQ78" s="434">
        <f t="shared" ref="EQ78:EQ109" si="399">AL78+AT78+BB78</f>
        <v>267.108</v>
      </c>
      <c r="ER78" s="434">
        <f t="shared" ref="ER78:ER109" si="400">AM78+AU78+BC78</f>
        <v>0</v>
      </c>
      <c r="ES78" s="434">
        <f t="shared" ref="ES78:ES109" si="401">EP78-EM78</f>
        <v>2.4999999999408828E-4</v>
      </c>
      <c r="ET78" s="435">
        <f t="shared" ref="ET78:ET109" si="402">IF(ROUND(EM78,0)=0,"- // -",IF(EM78&lt;0,1+(1-EP78/EM78),EP78/EM78))</f>
        <v>1.0000009359518771</v>
      </c>
      <c r="EU78" s="443">
        <v>0</v>
      </c>
      <c r="EV78" s="443"/>
      <c r="EW78" s="434">
        <f t="shared" ref="EW78:EW94" si="403">EV78-EU78</f>
        <v>0</v>
      </c>
      <c r="EX78" s="435" t="str">
        <f t="shared" ref="EX78:EX94" si="404">IF(ROUND(EU78,0)=0,"- // -",IF(EU78&lt;0,1+(1-EV78/EU78),EV78/EU78))</f>
        <v>- // -</v>
      </c>
      <c r="EY78" s="443">
        <v>0</v>
      </c>
      <c r="EZ78" s="443"/>
      <c r="FA78" s="434">
        <f t="shared" ref="FA78:FA94" si="405">EZ78-EY78</f>
        <v>0</v>
      </c>
      <c r="FB78" s="435" t="str">
        <f t="shared" ref="FB78:FB94" si="406">IF(ROUND(EY78,0)=0,"- // -",IF(EY78&lt;0,1+(1-EZ78/EY78),EZ78/EY78))</f>
        <v>- // -</v>
      </c>
      <c r="FC78" s="434">
        <f t="shared" si="315"/>
        <v>267.10775000000001</v>
      </c>
      <c r="FD78" s="434">
        <f t="shared" si="316"/>
        <v>267.108</v>
      </c>
      <c r="FE78" s="434">
        <f t="shared" ref="FE78:FE94" si="407">FD78-FC78</f>
        <v>2.4999999999408828E-4</v>
      </c>
      <c r="FF78" s="435">
        <f t="shared" ref="FF78:FF94" si="408">IF(ROUND(FC78,0)=0,"- // -",IF(FC78&lt;0,1+(1-FD78/FC78),FD78/FC78))</f>
        <v>1.0000009359518771</v>
      </c>
      <c r="FG78" s="443">
        <v>267.10775000000001</v>
      </c>
      <c r="FH78" s="443">
        <v>267.108</v>
      </c>
      <c r="FI78" s="434">
        <f t="shared" ref="FI78:FI94" si="409">FH78-FG78</f>
        <v>2.4999999999408828E-4</v>
      </c>
      <c r="FJ78" s="435">
        <f t="shared" ref="FJ78:FJ94" si="410">IF(ROUND(FG78,0)=0,"- // -",IF(FG78&lt;0,1+(1-FH78/FG78),FH78/FG78))</f>
        <v>1.0000009359518771</v>
      </c>
      <c r="FK78" s="434">
        <f t="shared" ref="FK78:FK109" si="411">BF78+BN78+BV78</f>
        <v>267.10775000000001</v>
      </c>
      <c r="FL78" s="434">
        <f t="shared" ref="FL78:FL109" si="412">BG78+BO78+BW78</f>
        <v>267.10775000000001</v>
      </c>
      <c r="FM78" s="434">
        <f t="shared" ref="FM78:FM109" si="413">BH78+BP78+BX78</f>
        <v>0</v>
      </c>
      <c r="FN78" s="434">
        <f t="shared" ref="FN78:FN109" si="414">BI78+BQ78+BY78</f>
        <v>267.108</v>
      </c>
      <c r="FO78" s="434">
        <f t="shared" ref="FO78:FO109" si="415">BJ78+BR78+BZ78</f>
        <v>267.108</v>
      </c>
      <c r="FP78" s="434">
        <f t="shared" ref="FP78:FP109" si="416">BK78+BS78+CA78</f>
        <v>0</v>
      </c>
      <c r="FQ78" s="434">
        <f t="shared" ref="FQ78:FQ109" si="417">FN78-FK78</f>
        <v>2.4999999999408828E-4</v>
      </c>
      <c r="FR78" s="435">
        <f t="shared" ref="FR78:FR109" si="418">IF(ROUND(FK78,0)=0,"- // -",IF(FK78&lt;0,1+(1-FN78/FK78),FN78/FK78))</f>
        <v>1.0000009359518771</v>
      </c>
      <c r="FS78" s="443">
        <v>0</v>
      </c>
      <c r="FT78" s="443"/>
      <c r="FU78" s="434">
        <f t="shared" ref="FU78:FU94" si="419">FT78-FS78</f>
        <v>0</v>
      </c>
      <c r="FV78" s="435" t="str">
        <f t="shared" ref="FV78:FV94" si="420">IF(ROUND(FS78,0)=0,"- // -",IF(FS78&lt;0,1+(1-FT78/FS78),FT78/FS78))</f>
        <v>- // -</v>
      </c>
      <c r="FW78" s="443">
        <v>0</v>
      </c>
      <c r="FX78" s="443"/>
      <c r="FY78" s="434">
        <f t="shared" ref="FY78:FY94" si="421">FX78-FW78</f>
        <v>0</v>
      </c>
      <c r="FZ78" s="435" t="str">
        <f t="shared" ref="FZ78:FZ94" si="422">IF(ROUND(FW78,0)=0,"- // -",IF(FW78&lt;0,1+(1-FX78/FW78),FX78/FW78))</f>
        <v>- // -</v>
      </c>
      <c r="GA78" s="434">
        <f t="shared" si="317"/>
        <v>267.10775000000001</v>
      </c>
      <c r="GB78" s="434">
        <f t="shared" si="318"/>
        <v>267.108</v>
      </c>
      <c r="GC78" s="434">
        <f t="shared" ref="GC78:GC94" si="423">GB78-GA78</f>
        <v>2.4999999999408828E-4</v>
      </c>
      <c r="GD78" s="435">
        <f t="shared" ref="GD78:GD94" si="424">IF(ROUND(GA78,0)=0,"- // -",IF(GA78&lt;0,1+(1-GB78/GA78),GB78/GA78))</f>
        <v>1.0000009359518771</v>
      </c>
      <c r="GE78" s="443">
        <v>267.10775000000001</v>
      </c>
      <c r="GF78" s="443"/>
      <c r="GG78" s="434">
        <f t="shared" ref="GG78:GG94" si="425">GF78-GE78</f>
        <v>-267.10775000000001</v>
      </c>
      <c r="GH78" s="435">
        <f t="shared" ref="GH78:GH94" si="426">IF(ROUND(GE78,0)=0,"- // -",IF(GE78&lt;0,1+(1-GF78/GE78),GF78/GE78))</f>
        <v>0</v>
      </c>
      <c r="GI78" s="434">
        <f t="shared" ref="GI78:GI109" si="427">CD78+CL78+CT78</f>
        <v>267.10775000000001</v>
      </c>
      <c r="GJ78" s="434">
        <f t="shared" ref="GJ78:GJ109" si="428">CE78+CM78+CU78</f>
        <v>267.10775000000001</v>
      </c>
      <c r="GK78" s="434">
        <f t="shared" ref="GK78:GK109" si="429">CF78+CN78+CV78</f>
        <v>0</v>
      </c>
      <c r="GL78" s="434">
        <f t="shared" ref="GL78:GL109" si="430">CG78+CO78+CW78</f>
        <v>0</v>
      </c>
      <c r="GM78" s="434">
        <f t="shared" ref="GM78:GM109" si="431">CH78+CP78+CX78</f>
        <v>0</v>
      </c>
      <c r="GN78" s="434">
        <f t="shared" ref="GN78:GN109" si="432">CI78+CQ78+CY78</f>
        <v>0</v>
      </c>
      <c r="GO78" s="434">
        <f t="shared" ref="GO78:GO109" si="433">GL78-GI78</f>
        <v>-267.10775000000001</v>
      </c>
      <c r="GP78" s="435">
        <f t="shared" ref="GP78:GP109" si="434">IF(ROUND(GI78,0)=0,"- // -",IF(GI78&lt;0,1+(1-GL78/GI78),GL78/GI78))</f>
        <v>0</v>
      </c>
      <c r="GQ78" s="443">
        <v>0</v>
      </c>
      <c r="GR78" s="443"/>
      <c r="GS78" s="434">
        <f t="shared" ref="GS78:GS94" si="435">GR78-GQ78</f>
        <v>0</v>
      </c>
      <c r="GT78" s="435" t="str">
        <f t="shared" ref="GT78:GT94" si="436">IF(ROUND(GQ78,0)=0,"- // -",IF(GQ78&lt;0,1+(1-GR78/GQ78),GR78/GQ78))</f>
        <v>- // -</v>
      </c>
      <c r="GU78" s="436"/>
      <c r="GV78" s="434">
        <f t="shared" ref="GV78:GV94" si="437">DK78+EI78+FG78+GE78</f>
        <v>1068.431</v>
      </c>
      <c r="GW78" s="434">
        <f t="shared" ref="GW78:GW94" si="438">DL78+EJ78+FH78+GF78</f>
        <v>801.32400000000007</v>
      </c>
      <c r="GX78" s="434">
        <f t="shared" ref="GX78:GX94" si="439">GW78-GV78</f>
        <v>-267.10699999999997</v>
      </c>
      <c r="GY78" s="435">
        <f t="shared" ref="GY78:GY94" si="440">IF(ROUND(GV78,0)=0,"- // -",IF(GV78&lt;0,1+(1-GW78/GV78),GW78/GV78))</f>
        <v>0.75000070196390789</v>
      </c>
      <c r="GZ78" s="434">
        <f t="shared" ref="GZ78:GZ109" si="441">DO78+EM78+FK78+GI78</f>
        <v>1068.4302500000001</v>
      </c>
      <c r="HA78" s="434">
        <f t="shared" ref="HA78:HA109" si="442">DP78+EN78+FL78+GJ78</f>
        <v>1068.4302500000001</v>
      </c>
      <c r="HB78" s="434">
        <f t="shared" ref="HB78:HB109" si="443">DQ78+EO78+FM78+GK78</f>
        <v>0</v>
      </c>
      <c r="HC78" s="434">
        <f t="shared" ref="HC78:HC109" si="444">DR78+EP78+FN78+GL78</f>
        <v>801.32300000000009</v>
      </c>
      <c r="HD78" s="434">
        <f t="shared" ref="HD78:HD109" si="445">DS78+EQ78+FO78+GM78</f>
        <v>801.32300000000009</v>
      </c>
      <c r="HE78" s="434">
        <f t="shared" ref="HE78:HE109" si="446">DT78+ER78+FP78+GN78</f>
        <v>0</v>
      </c>
      <c r="HF78" s="434">
        <f t="shared" ref="HF78:HF109" si="447">HC78-GZ78</f>
        <v>-267.10725000000002</v>
      </c>
      <c r="HG78" s="435">
        <f t="shared" ref="HG78:HG109" si="448">IF(ROUND(GZ78,0)=0,"- // -",IF(GZ78&lt;0,1+(1-HC78/GZ78),HC78/GZ78))</f>
        <v>0.75000029248516686</v>
      </c>
      <c r="HH78" s="434">
        <f t="shared" ref="HH78:HH94" si="449">DW78+EU78+FS78+GQ78</f>
        <v>0</v>
      </c>
      <c r="HI78" s="434">
        <f t="shared" ref="HI78:HI94" si="450">DX78+EV78+FT78+GR78</f>
        <v>0</v>
      </c>
      <c r="HJ78" s="434">
        <f t="shared" ref="HJ78:HJ94" si="451">HI78-HH78</f>
        <v>0</v>
      </c>
      <c r="HK78" s="435" t="str">
        <f t="shared" ref="HK78:HK94" si="452">IF(ROUND(HH78,0)=0,"- // -",IF(HH78&lt;0,1+(1-HI78/HH78),HI78/HH78))</f>
        <v>- // -</v>
      </c>
      <c r="HL78" s="443">
        <v>0</v>
      </c>
      <c r="HM78" s="443"/>
      <c r="HN78" s="434">
        <f t="shared" ref="HN78:HN94" si="453">HM78-HL78</f>
        <v>0</v>
      </c>
      <c r="HO78" s="435" t="str">
        <f t="shared" ref="HO78:HO94" si="454">IF(ROUND(HL78,0)=0,"- // -",IF(HL78&lt;0,1+(1-HM78/HL78),HM78/HL78))</f>
        <v>- // -</v>
      </c>
      <c r="HP78" s="434">
        <f t="shared" si="319"/>
        <v>267.10775000000001</v>
      </c>
      <c r="HQ78" s="434">
        <f t="shared" si="320"/>
        <v>267.108</v>
      </c>
      <c r="HR78" s="434">
        <f t="shared" ref="HR78:HR94" si="455">HQ78-HP78</f>
        <v>2.4999999999408828E-4</v>
      </c>
      <c r="HS78" s="435">
        <f t="shared" ref="HS78:HS94" si="456">IF(ROUND(HP78,0)=0,"- // -",IF(HP78&lt;0,1+(1-HQ78/HP78),HQ78/HP78))</f>
        <v>1.0000009359518771</v>
      </c>
      <c r="HT78" s="436"/>
      <c r="HU78" s="434">
        <f t="shared" ref="HU78:HU109" si="457">GZ78-F78</f>
        <v>-7.4999999992542143E-4</v>
      </c>
      <c r="HV78" s="435">
        <f t="shared" ref="HV78:HV109" si="458">IF(ROUND(F78,0)=0,"- // -",IF(F78&lt;0,1+(1-GZ78/F78),GZ78/F78))</f>
        <v>0.99999929803609222</v>
      </c>
      <c r="HW78" s="436"/>
      <c r="HX78" s="434">
        <f>IF([19]Настройка!$D$13="январь",0,IF([19]Настройка!$D$13="февраль",0,IF(OR([19]Настройка!$D$13="март",[19]Настройка!$D$13="I квартал"),DK78,IF([19]Настройка!$D$13="апрель",DK78,IF([19]Настройка!$D$13="май",DK78,IF(OR([19]Настройка!$D$13="июнь",[19]Настройка!$D$13="II квартал"),DK78+EI78,IF([19]Настройка!$D$13="июль",DK78+EI78,IF([19]Настройка!$D$13="август",DK78+EI78,IF(OR([19]Настройка!$D$13="сентябрь",[19]Настройка!$D$13="III квартал"),DK78+EI78+FG78,IF([19]Настройка!$D$13="октябрь",DK78+EI78+FG78,IF([19]Настройка!$D$13="ноябрь",DK78+EI78+FG78,IF(OR([19]Настройка!$D$13="декабрь",[19]Настройка!$D$13="IV квартал"),GV78,"Ошибка"))))))))))))</f>
        <v>801.32325000000003</v>
      </c>
      <c r="HY78" s="434">
        <f>IF([19]Настройка!$D$13="январь",0,IF([19]Настройка!$D$13="февраль",0,IF(OR([19]Настройка!$D$13="март",[19]Настройка!$D$13="I квартал"),DL78,IF([19]Настройка!$D$13="апрель",DL78,IF([19]Настройка!$D$13="май",DL78,IF(OR([19]Настройка!$D$13="июнь",[19]Настройка!$D$13="II квартал"),DL78+EJ78,IF([19]Настройка!$D$13="июль",DL78+EJ78,IF([19]Настройка!$D$13="август",DL78+EJ78,IF(OR([19]Настройка!$D$13="сентябрь",[19]Настройка!$D$13="III квартал"),DL78+EJ78+FH78,IF([19]Настройка!$D$13="октябрь",DL78+EJ78+FH78,IF([19]Настройка!$D$13="ноябрь",DL78+EJ78+FH78,IF(OR([19]Настройка!$D$13="декабрь",[19]Настройка!$D$13="IV квартал"),GW78,"Ошибка"))))))))))))</f>
        <v>801.32400000000007</v>
      </c>
      <c r="HZ78" s="434">
        <f t="shared" ref="HZ78:HZ94" si="459">HY78-HX78</f>
        <v>7.5000000003910827E-4</v>
      </c>
      <c r="IA78" s="435">
        <f t="shared" ref="IA78:IA94" si="460">IF(ROUND(HX78,0)=0,"- // -",IF(HX78&lt;0,1+(1-HY78/HX78),HY78/HX78))</f>
        <v>1.0000009359518771</v>
      </c>
      <c r="IB78" s="447">
        <f t="shared" ref="IB78:IB109" si="461">IC78+ID78</f>
        <v>801.3225000000001</v>
      </c>
      <c r="IC78" s="434">
        <f>IF([19]Настройка!$D$13="январь",K78,IF([19]Настройка!$D$13="февраль",K78+S78,IF(OR([19]Настройка!$D$13="март",[19]Настройка!$D$13="I квартал"),DP78,IF([19]Настройка!$D$13="апрель",DP78+AI78,IF([19]Настройка!$D$13="май",DP78+AI78+AQ78,IF(OR([19]Настройка!$D$13="июнь",[19]Настройка!$D$13="II квартал"),DP78+EN78,IF([19]Настройка!$D$13="июль",DP78+EN78+BG78,IF([19]Настройка!$D$13="август",DP78+EN78+BG78+BO78,IF(OR([19]Настройка!$D$13="сентябрь",[19]Настройка!$D$13="III квартал"),DP78+EN78+FL78,IF([19]Настройка!$D$13="октябрь",DP78+EN78+FL78+CE78,IF([19]Настройка!$D$13="ноябрь",DP78+EN78+FL78+CE78+CM78,IF(OR([19]Настройка!$D$13="декабрь",[19]Настройка!$D$13="IV квартал"),HA78,"Ошибка"))))))))))))</f>
        <v>801.3225000000001</v>
      </c>
      <c r="ID78" s="447">
        <f>IF([19]Настройка!$D$13="январь",L78,IF([19]Настройка!$D$13="февраль",L78+T78,IF(OR([19]Настройка!$D$13="март",[19]Настройка!$D$13="I квартал"),DQ78,IF([19]Настройка!$D$13="апрель",DQ78+AJ78,IF([19]Настройка!$D$13="май",DQ78+AJ78+AR78,IF(OR([19]Настройка!$D$13="июнь",[19]Настройка!$D$13="II квартал"),DQ78+EO78,IF([19]Настройка!$D$13="июль",DQ78+EO78+BH78,IF([19]Настройка!$D$13="август",DQ78+EO78+BH78+BP78,IF(OR([19]Настройка!$D$13="сентябрь",[19]Настройка!$D$13="III квартал"),DQ78+EO78+FM78,IF([19]Настройка!$D$13="октябрь",DQ78+EO78+FM78+CF78,IF([19]Настройка!$D$13="ноябрь",DQ78+EO78+FM78+CF78+CN78,IF(OR([19]Настройка!$D$13="декабрь",[19]Настройка!$D$13="IV квартал"),HB78,"Ошибка"))))))))))))</f>
        <v>0</v>
      </c>
      <c r="IE78" s="447">
        <f t="shared" ref="IE78:IE109" si="462">IF78+IG78</f>
        <v>801.32300000000009</v>
      </c>
      <c r="IF78" s="434">
        <f>IF([19]Настройка!$D$13="январь",N78,IF([19]Настройка!$D$13="февраль",N78+V78,IF(OR([19]Настройка!$D$13="март",[19]Настройка!$D$13="I квартал"),DS78,IF([19]Настройка!$D$13="апрель",DS78+AL78,IF([19]Настройка!$D$13="май",DS78+AL78+AT78,IF(OR([19]Настройка!$D$13="июнь",[19]Настройка!$D$13="II квартал"),DS78+EQ78,IF([19]Настройка!$D$13="июль",DS78+EQ78+BJ78,IF([19]Настройка!$D$13="август",DS78+EQ78+BJ78+BR78,IF(OR([19]Настройка!$D$13="сентябрь",[19]Настройка!$D$13="III квартал"),DS78+EQ78+FO78,IF([19]Настройка!$D$13="октябрь",DS78+EQ78+FO78+CH78,IF([19]Настройка!$D$13="ноябрь",DS78+EQ78+FO78+CH78+CP78,IF(OR([19]Настройка!$D$13="декабрь",[19]Настройка!$D$13="IV квартал"),HD78,"Ошибка"))))))))))))</f>
        <v>801.32300000000009</v>
      </c>
      <c r="IG78" s="447">
        <f>IF([19]Настройка!$D$13="январь",O78,IF([19]Настройка!$D$13="февраль",O78+W78,IF(OR([19]Настройка!$D$13="март",[19]Настройка!$D$13="I квартал"),DT78,IF([19]Настройка!$D$13="апрель",DT78+AM78,IF([19]Настройка!$D$13="май",DT78+AM78+AU78,IF(OR([19]Настройка!$D$13="июнь",[19]Настройка!$D$13="II квартал"),DT78+ER78,IF([19]Настройка!$D$13="июль",DT78+ER78+BK78,IF([19]Настройка!$D$13="август",DT78+ER78+BK78+BS78,IF(OR([19]Настройка!$D$13="сентябрь",[19]Настройка!$D$13="III квартал"),DT78+ER78+FP78,IF([19]Настройка!$D$13="октябрь",DT78+ER78+FP78+CI78,IF([19]Настройка!$D$13="ноябрь",DT78+ER78+FP78+CI78+CQ78,IF(OR([19]Настройка!$D$13="декабрь",[19]Настройка!$D$13="IV квартал"),HE78,"Ошибка"))))))))))))</f>
        <v>0</v>
      </c>
      <c r="IH78" s="434">
        <f t="shared" ref="IH78:IH109" si="463">IE78-IB78</f>
        <v>4.9999999998817657E-4</v>
      </c>
      <c r="II78" s="435">
        <f t="shared" ref="II78:II109" si="464">IF(ROUND(IB78,0)=0,"- // -",IF(IB78&lt;0,1+(1-IE78/IB78),IE78/IB78))</f>
        <v>1.000000623968502</v>
      </c>
      <c r="IK78" s="439"/>
    </row>
    <row r="79" spans="1:245" s="438" customFormat="1" outlineLevel="1">
      <c r="A79" s="422">
        <f t="shared" ref="A79:A110" si="465">A78+1</f>
        <v>66</v>
      </c>
      <c r="B79" s="440" t="s">
        <v>1707</v>
      </c>
      <c r="C79" s="432">
        <v>12130200</v>
      </c>
      <c r="D79" s="433"/>
      <c r="E79" s="442">
        <v>74.484999999999999</v>
      </c>
      <c r="F79" s="442">
        <v>92.227000000000004</v>
      </c>
      <c r="G79" s="434">
        <f t="shared" si="321"/>
        <v>17.742000000000004</v>
      </c>
      <c r="H79" s="435">
        <f t="shared" si="322"/>
        <v>1.2381956098543332</v>
      </c>
      <c r="I79" s="436"/>
      <c r="J79" s="442">
        <v>0</v>
      </c>
      <c r="K79" s="434">
        <f t="shared" si="323"/>
        <v>0</v>
      </c>
      <c r="L79" s="442">
        <v>0</v>
      </c>
      <c r="M79" s="442">
        <v>0</v>
      </c>
      <c r="N79" s="434">
        <f t="shared" si="324"/>
        <v>0</v>
      </c>
      <c r="O79" s="443"/>
      <c r="P79" s="434">
        <f t="shared" si="325"/>
        <v>0</v>
      </c>
      <c r="Q79" s="435" t="str">
        <f t="shared" si="326"/>
        <v>- // -</v>
      </c>
      <c r="R79" s="442">
        <v>116.37</v>
      </c>
      <c r="S79" s="434">
        <f t="shared" si="327"/>
        <v>116.37</v>
      </c>
      <c r="T79" s="442">
        <v>0</v>
      </c>
      <c r="U79" s="442">
        <v>116.37</v>
      </c>
      <c r="V79" s="434">
        <f t="shared" si="328"/>
        <v>116.37</v>
      </c>
      <c r="W79" s="443"/>
      <c r="X79" s="434">
        <f t="shared" si="329"/>
        <v>0</v>
      </c>
      <c r="Y79" s="435">
        <f t="shared" si="330"/>
        <v>1</v>
      </c>
      <c r="Z79" s="442">
        <v>0</v>
      </c>
      <c r="AA79" s="434">
        <f t="shared" si="331"/>
        <v>0</v>
      </c>
      <c r="AB79" s="442">
        <v>0</v>
      </c>
      <c r="AC79" s="442">
        <v>0</v>
      </c>
      <c r="AD79" s="434">
        <f t="shared" si="332"/>
        <v>0</v>
      </c>
      <c r="AE79" s="443"/>
      <c r="AF79" s="434">
        <f t="shared" si="333"/>
        <v>0</v>
      </c>
      <c r="AG79" s="435" t="str">
        <f t="shared" si="334"/>
        <v>- // -</v>
      </c>
      <c r="AH79" s="442">
        <v>121.556</v>
      </c>
      <c r="AI79" s="434">
        <f t="shared" si="335"/>
        <v>121.556</v>
      </c>
      <c r="AJ79" s="442">
        <v>0</v>
      </c>
      <c r="AK79" s="442">
        <v>124.259</v>
      </c>
      <c r="AL79" s="434">
        <f t="shared" si="336"/>
        <v>124.259</v>
      </c>
      <c r="AM79" s="443"/>
      <c r="AN79" s="434">
        <f t="shared" si="337"/>
        <v>2.703000000000003</v>
      </c>
      <c r="AO79" s="435">
        <f t="shared" si="338"/>
        <v>1.0222366645825793</v>
      </c>
      <c r="AP79" s="442">
        <v>0</v>
      </c>
      <c r="AQ79" s="434">
        <f t="shared" si="339"/>
        <v>0</v>
      </c>
      <c r="AR79" s="442">
        <v>0</v>
      </c>
      <c r="AS79" s="442">
        <v>0</v>
      </c>
      <c r="AT79" s="434">
        <f t="shared" si="340"/>
        <v>0</v>
      </c>
      <c r="AU79" s="443"/>
      <c r="AV79" s="434">
        <f t="shared" si="341"/>
        <v>0</v>
      </c>
      <c r="AW79" s="435" t="str">
        <f t="shared" si="342"/>
        <v>- // -</v>
      </c>
      <c r="AX79" s="442">
        <v>0</v>
      </c>
      <c r="AY79" s="434">
        <f t="shared" si="343"/>
        <v>0</v>
      </c>
      <c r="AZ79" s="442">
        <v>0</v>
      </c>
      <c r="BA79" s="442">
        <v>0</v>
      </c>
      <c r="BB79" s="434">
        <f t="shared" si="344"/>
        <v>0</v>
      </c>
      <c r="BC79" s="443"/>
      <c r="BD79" s="434">
        <f t="shared" si="345"/>
        <v>0</v>
      </c>
      <c r="BE79" s="435" t="str">
        <f t="shared" si="346"/>
        <v>- // -</v>
      </c>
      <c r="BF79" s="442">
        <v>134.30600000000001</v>
      </c>
      <c r="BG79" s="434">
        <f t="shared" si="347"/>
        <v>134.30600000000001</v>
      </c>
      <c r="BH79" s="442">
        <v>0</v>
      </c>
      <c r="BI79" s="442">
        <v>124.422</v>
      </c>
      <c r="BJ79" s="434">
        <f t="shared" si="348"/>
        <v>124.422</v>
      </c>
      <c r="BK79" s="443"/>
      <c r="BL79" s="434">
        <f t="shared" si="349"/>
        <v>-9.8840000000000146</v>
      </c>
      <c r="BM79" s="435">
        <f t="shared" si="350"/>
        <v>0.92640686194213206</v>
      </c>
      <c r="BN79" s="442">
        <v>0</v>
      </c>
      <c r="BO79" s="434">
        <f t="shared" si="351"/>
        <v>0</v>
      </c>
      <c r="BP79" s="442">
        <v>0</v>
      </c>
      <c r="BQ79" s="442">
        <v>0</v>
      </c>
      <c r="BR79" s="434">
        <f t="shared" si="352"/>
        <v>0</v>
      </c>
      <c r="BS79" s="443"/>
      <c r="BT79" s="434">
        <f t="shared" si="353"/>
        <v>0</v>
      </c>
      <c r="BU79" s="435" t="str">
        <f t="shared" si="354"/>
        <v>- // -</v>
      </c>
      <c r="BV79" s="442">
        <v>0</v>
      </c>
      <c r="BW79" s="434">
        <f t="shared" si="355"/>
        <v>0</v>
      </c>
      <c r="BX79" s="442">
        <v>0</v>
      </c>
      <c r="BY79" s="442">
        <v>0</v>
      </c>
      <c r="BZ79" s="434">
        <f t="shared" si="356"/>
        <v>0</v>
      </c>
      <c r="CA79" s="443"/>
      <c r="CB79" s="434">
        <f t="shared" si="357"/>
        <v>0</v>
      </c>
      <c r="CC79" s="435" t="str">
        <f t="shared" si="358"/>
        <v>- // -</v>
      </c>
      <c r="CD79" s="442">
        <v>134.30600000000001</v>
      </c>
      <c r="CE79" s="434">
        <f t="shared" si="359"/>
        <v>134.30600000000001</v>
      </c>
      <c r="CF79" s="442">
        <v>0</v>
      </c>
      <c r="CG79" s="442"/>
      <c r="CH79" s="434">
        <f t="shared" si="360"/>
        <v>0</v>
      </c>
      <c r="CI79" s="443"/>
      <c r="CJ79" s="434">
        <f t="shared" si="361"/>
        <v>-134.30600000000001</v>
      </c>
      <c r="CK79" s="435">
        <f t="shared" si="362"/>
        <v>0</v>
      </c>
      <c r="CL79" s="442">
        <v>0</v>
      </c>
      <c r="CM79" s="434">
        <f t="shared" si="363"/>
        <v>0</v>
      </c>
      <c r="CN79" s="442">
        <v>0</v>
      </c>
      <c r="CO79" s="442"/>
      <c r="CP79" s="434">
        <f t="shared" si="364"/>
        <v>0</v>
      </c>
      <c r="CQ79" s="443"/>
      <c r="CR79" s="434">
        <f t="shared" si="365"/>
        <v>0</v>
      </c>
      <c r="CS79" s="435" t="str">
        <f t="shared" si="366"/>
        <v>- // -</v>
      </c>
      <c r="CT79" s="442">
        <v>0</v>
      </c>
      <c r="CU79" s="434">
        <f t="shared" si="367"/>
        <v>0</v>
      </c>
      <c r="CV79" s="442">
        <v>0</v>
      </c>
      <c r="CW79" s="442"/>
      <c r="CX79" s="434">
        <f t="shared" si="368"/>
        <v>0</v>
      </c>
      <c r="CY79" s="443"/>
      <c r="CZ79" s="434">
        <f t="shared" si="369"/>
        <v>0</v>
      </c>
      <c r="DA79" s="435" t="str">
        <f t="shared" si="370"/>
        <v>- // -</v>
      </c>
      <c r="DB79" s="436"/>
      <c r="DC79" s="443">
        <v>0</v>
      </c>
      <c r="DD79" s="443">
        <f t="shared" si="371"/>
        <v>0</v>
      </c>
      <c r="DE79" s="434">
        <f t="shared" si="372"/>
        <v>0</v>
      </c>
      <c r="DF79" s="435" t="str">
        <f t="shared" si="373"/>
        <v>- // -</v>
      </c>
      <c r="DG79" s="443">
        <v>116</v>
      </c>
      <c r="DH79" s="443">
        <f t="shared" si="374"/>
        <v>116</v>
      </c>
      <c r="DI79" s="434">
        <f t="shared" si="375"/>
        <v>0</v>
      </c>
      <c r="DJ79" s="435">
        <f t="shared" si="376"/>
        <v>1</v>
      </c>
      <c r="DK79" s="443">
        <v>124.259</v>
      </c>
      <c r="DL79" s="443">
        <v>124.259</v>
      </c>
      <c r="DM79" s="434">
        <f t="shared" si="377"/>
        <v>0</v>
      </c>
      <c r="DN79" s="435">
        <f t="shared" si="378"/>
        <v>1</v>
      </c>
      <c r="DO79" s="434">
        <f t="shared" si="379"/>
        <v>116.37</v>
      </c>
      <c r="DP79" s="434">
        <f t="shared" si="380"/>
        <v>116.37</v>
      </c>
      <c r="DQ79" s="434">
        <f t="shared" si="381"/>
        <v>0</v>
      </c>
      <c r="DR79" s="434">
        <f t="shared" si="382"/>
        <v>116.37</v>
      </c>
      <c r="DS79" s="434">
        <f t="shared" si="383"/>
        <v>116.37</v>
      </c>
      <c r="DT79" s="434">
        <f t="shared" si="384"/>
        <v>0</v>
      </c>
      <c r="DU79" s="434">
        <f t="shared" si="385"/>
        <v>0</v>
      </c>
      <c r="DV79" s="435">
        <f t="shared" si="386"/>
        <v>1</v>
      </c>
      <c r="DW79" s="443">
        <v>0</v>
      </c>
      <c r="DX79" s="443"/>
      <c r="DY79" s="434">
        <f t="shared" si="387"/>
        <v>0</v>
      </c>
      <c r="DZ79" s="435" t="str">
        <f t="shared" si="388"/>
        <v>- // -</v>
      </c>
      <c r="EA79" s="443">
        <v>0</v>
      </c>
      <c r="EB79" s="443"/>
      <c r="EC79" s="434">
        <f t="shared" si="389"/>
        <v>0</v>
      </c>
      <c r="ED79" s="435" t="str">
        <f t="shared" si="390"/>
        <v>- // -</v>
      </c>
      <c r="EE79" s="434">
        <f t="shared" si="313"/>
        <v>123.88900000000001</v>
      </c>
      <c r="EF79" s="434">
        <f t="shared" si="314"/>
        <v>123.88900000000001</v>
      </c>
      <c r="EG79" s="434">
        <f t="shared" si="391"/>
        <v>0</v>
      </c>
      <c r="EH79" s="435">
        <f t="shared" si="392"/>
        <v>1</v>
      </c>
      <c r="EI79" s="443">
        <v>124.672</v>
      </c>
      <c r="EJ79" s="443">
        <f>0.36999999999999+124.422</f>
        <v>124.79199999999999</v>
      </c>
      <c r="EK79" s="434">
        <f t="shared" si="393"/>
        <v>0.11999999999999034</v>
      </c>
      <c r="EL79" s="435">
        <f t="shared" si="394"/>
        <v>1.0009625256673511</v>
      </c>
      <c r="EM79" s="434">
        <f t="shared" si="395"/>
        <v>121.556</v>
      </c>
      <c r="EN79" s="434">
        <f t="shared" si="396"/>
        <v>121.556</v>
      </c>
      <c r="EO79" s="434">
        <f t="shared" si="397"/>
        <v>0</v>
      </c>
      <c r="EP79" s="434">
        <f t="shared" si="398"/>
        <v>124.259</v>
      </c>
      <c r="EQ79" s="434">
        <f t="shared" si="399"/>
        <v>124.259</v>
      </c>
      <c r="ER79" s="434">
        <f t="shared" si="400"/>
        <v>0</v>
      </c>
      <c r="ES79" s="434">
        <f t="shared" si="401"/>
        <v>2.703000000000003</v>
      </c>
      <c r="ET79" s="435">
        <f t="shared" si="402"/>
        <v>1.0222366645825793</v>
      </c>
      <c r="EU79" s="443">
        <v>0</v>
      </c>
      <c r="EV79" s="443"/>
      <c r="EW79" s="434">
        <f t="shared" si="403"/>
        <v>0</v>
      </c>
      <c r="EX79" s="435" t="str">
        <f t="shared" si="404"/>
        <v>- // -</v>
      </c>
      <c r="EY79" s="443">
        <v>0</v>
      </c>
      <c r="EZ79" s="443"/>
      <c r="FA79" s="434">
        <f t="shared" si="405"/>
        <v>0</v>
      </c>
      <c r="FB79" s="435" t="str">
        <f t="shared" si="406"/>
        <v>- // -</v>
      </c>
      <c r="FC79" s="434">
        <f t="shared" si="315"/>
        <v>127.00500000000001</v>
      </c>
      <c r="FD79" s="434">
        <f t="shared" si="316"/>
        <v>124.42199999999998</v>
      </c>
      <c r="FE79" s="434">
        <f t="shared" si="407"/>
        <v>-2.5830000000000268</v>
      </c>
      <c r="FF79" s="435">
        <f t="shared" si="408"/>
        <v>0.97966221802291231</v>
      </c>
      <c r="FG79" s="443">
        <v>137.547</v>
      </c>
      <c r="FH79" s="443">
        <v>124.79600000000001</v>
      </c>
      <c r="FI79" s="434">
        <f t="shared" si="409"/>
        <v>-12.750999999999991</v>
      </c>
      <c r="FJ79" s="435">
        <f t="shared" si="410"/>
        <v>0.90729714206780232</v>
      </c>
      <c r="FK79" s="434">
        <f t="shared" si="411"/>
        <v>134.30600000000001</v>
      </c>
      <c r="FL79" s="434">
        <f t="shared" si="412"/>
        <v>134.30600000000001</v>
      </c>
      <c r="FM79" s="434">
        <f t="shared" si="413"/>
        <v>0</v>
      </c>
      <c r="FN79" s="434">
        <f t="shared" si="414"/>
        <v>124.422</v>
      </c>
      <c r="FO79" s="434">
        <f t="shared" si="415"/>
        <v>124.422</v>
      </c>
      <c r="FP79" s="434">
        <f t="shared" si="416"/>
        <v>0</v>
      </c>
      <c r="FQ79" s="434">
        <f t="shared" si="417"/>
        <v>-9.8840000000000146</v>
      </c>
      <c r="FR79" s="435">
        <f t="shared" si="418"/>
        <v>0.92640686194213206</v>
      </c>
      <c r="FS79" s="443">
        <v>0</v>
      </c>
      <c r="FT79" s="443"/>
      <c r="FU79" s="434">
        <f t="shared" si="419"/>
        <v>0</v>
      </c>
      <c r="FV79" s="435" t="str">
        <f t="shared" si="420"/>
        <v>- // -</v>
      </c>
      <c r="FW79" s="443">
        <v>0</v>
      </c>
      <c r="FX79" s="443"/>
      <c r="FY79" s="434">
        <f t="shared" si="421"/>
        <v>0</v>
      </c>
      <c r="FZ79" s="435" t="str">
        <f t="shared" si="422"/>
        <v>- // -</v>
      </c>
      <c r="GA79" s="434">
        <f t="shared" si="317"/>
        <v>130.24600000000001</v>
      </c>
      <c r="GB79" s="434">
        <f t="shared" si="318"/>
        <v>124.79599999999999</v>
      </c>
      <c r="GC79" s="434">
        <f t="shared" si="423"/>
        <v>-5.4500000000000171</v>
      </c>
      <c r="GD79" s="435">
        <f t="shared" si="424"/>
        <v>0.95815610460206058</v>
      </c>
      <c r="GE79" s="443">
        <v>137.535</v>
      </c>
      <c r="GF79" s="443"/>
      <c r="GG79" s="434">
        <f t="shared" si="425"/>
        <v>-137.535</v>
      </c>
      <c r="GH79" s="435">
        <f t="shared" si="426"/>
        <v>0</v>
      </c>
      <c r="GI79" s="434">
        <f t="shared" si="427"/>
        <v>134.30600000000001</v>
      </c>
      <c r="GJ79" s="434">
        <f t="shared" si="428"/>
        <v>134.30600000000001</v>
      </c>
      <c r="GK79" s="434">
        <f t="shared" si="429"/>
        <v>0</v>
      </c>
      <c r="GL79" s="434">
        <f t="shared" si="430"/>
        <v>0</v>
      </c>
      <c r="GM79" s="434">
        <f t="shared" si="431"/>
        <v>0</v>
      </c>
      <c r="GN79" s="434">
        <f t="shared" si="432"/>
        <v>0</v>
      </c>
      <c r="GO79" s="434">
        <f t="shared" si="433"/>
        <v>-134.30600000000001</v>
      </c>
      <c r="GP79" s="435">
        <f t="shared" si="434"/>
        <v>0</v>
      </c>
      <c r="GQ79" s="443">
        <v>0</v>
      </c>
      <c r="GR79" s="443"/>
      <c r="GS79" s="434">
        <f t="shared" si="435"/>
        <v>0</v>
      </c>
      <c r="GT79" s="435" t="str">
        <f t="shared" si="436"/>
        <v>- // -</v>
      </c>
      <c r="GU79" s="436"/>
      <c r="GV79" s="434">
        <f t="shared" si="437"/>
        <v>524.01299999999992</v>
      </c>
      <c r="GW79" s="434">
        <f t="shared" si="438"/>
        <v>373.84699999999998</v>
      </c>
      <c r="GX79" s="434">
        <f t="shared" si="439"/>
        <v>-150.16599999999994</v>
      </c>
      <c r="GY79" s="435">
        <f t="shared" si="440"/>
        <v>0.7134307736640122</v>
      </c>
      <c r="GZ79" s="434">
        <f t="shared" si="441"/>
        <v>506.53800000000001</v>
      </c>
      <c r="HA79" s="434">
        <f t="shared" si="442"/>
        <v>506.53800000000001</v>
      </c>
      <c r="HB79" s="434">
        <f t="shared" si="443"/>
        <v>0</v>
      </c>
      <c r="HC79" s="434">
        <f t="shared" si="444"/>
        <v>365.05100000000004</v>
      </c>
      <c r="HD79" s="434">
        <f t="shared" si="445"/>
        <v>365.05100000000004</v>
      </c>
      <c r="HE79" s="434">
        <f t="shared" si="446"/>
        <v>0</v>
      </c>
      <c r="HF79" s="434">
        <f t="shared" si="447"/>
        <v>-141.48699999999997</v>
      </c>
      <c r="HG79" s="435">
        <f t="shared" si="448"/>
        <v>0.72067840912231662</v>
      </c>
      <c r="HH79" s="434">
        <f t="shared" si="449"/>
        <v>0</v>
      </c>
      <c r="HI79" s="434">
        <f t="shared" si="450"/>
        <v>0</v>
      </c>
      <c r="HJ79" s="434">
        <f t="shared" si="451"/>
        <v>0</v>
      </c>
      <c r="HK79" s="435" t="str">
        <f t="shared" si="452"/>
        <v>- // -</v>
      </c>
      <c r="HL79" s="443">
        <v>0</v>
      </c>
      <c r="HM79" s="443"/>
      <c r="HN79" s="434">
        <f t="shared" si="453"/>
        <v>0</v>
      </c>
      <c r="HO79" s="435" t="str">
        <f t="shared" si="454"/>
        <v>- // -</v>
      </c>
      <c r="HP79" s="434">
        <f t="shared" si="319"/>
        <v>133.47499999999999</v>
      </c>
      <c r="HQ79" s="434">
        <f t="shared" si="320"/>
        <v>124.79599999999999</v>
      </c>
      <c r="HR79" s="434">
        <f t="shared" si="455"/>
        <v>-8.679000000000002</v>
      </c>
      <c r="HS79" s="435">
        <f t="shared" si="456"/>
        <v>0.93497658737591305</v>
      </c>
      <c r="HT79" s="436"/>
      <c r="HU79" s="434">
        <f t="shared" si="457"/>
        <v>414.31100000000004</v>
      </c>
      <c r="HV79" s="435">
        <f t="shared" si="458"/>
        <v>5.4922961822459797</v>
      </c>
      <c r="HW79" s="436"/>
      <c r="HX79" s="434">
        <f>IF([19]Настройка!$D$13="январь",0,IF([19]Настройка!$D$13="февраль",0,IF(OR([19]Настройка!$D$13="март",[19]Настройка!$D$13="I квартал"),DK79,IF([19]Настройка!$D$13="апрель",DK79,IF([19]Настройка!$D$13="май",DK79,IF(OR([19]Настройка!$D$13="июнь",[19]Настройка!$D$13="II квартал"),DK79+EI79,IF([19]Настройка!$D$13="июль",DK79+EI79,IF([19]Настройка!$D$13="август",DK79+EI79,IF(OR([19]Настройка!$D$13="сентябрь",[19]Настройка!$D$13="III квартал"),DK79+EI79+FG79,IF([19]Настройка!$D$13="октябрь",DK79+EI79+FG79,IF([19]Настройка!$D$13="ноябрь",DK79+EI79+FG79,IF(OR([19]Настройка!$D$13="декабрь",[19]Настройка!$D$13="IV квартал"),GV79,"Ошибка"))))))))))))</f>
        <v>386.47799999999995</v>
      </c>
      <c r="HY79" s="434">
        <f>IF([19]Настройка!$D$13="январь",0,IF([19]Настройка!$D$13="февраль",0,IF(OR([19]Настройка!$D$13="март",[19]Настройка!$D$13="I квартал"),DL79,IF([19]Настройка!$D$13="апрель",DL79,IF([19]Настройка!$D$13="май",DL79,IF(OR([19]Настройка!$D$13="июнь",[19]Настройка!$D$13="II квартал"),DL79+EJ79,IF([19]Настройка!$D$13="июль",DL79+EJ79,IF([19]Настройка!$D$13="август",DL79+EJ79,IF(OR([19]Настройка!$D$13="сентябрь",[19]Настройка!$D$13="III квартал"),DL79+EJ79+FH79,IF([19]Настройка!$D$13="октябрь",DL79+EJ79+FH79,IF([19]Настройка!$D$13="ноябрь",DL79+EJ79+FH79,IF(OR([19]Настройка!$D$13="декабрь",[19]Настройка!$D$13="IV квартал"),GW79,"Ошибка"))))))))))))</f>
        <v>373.84699999999998</v>
      </c>
      <c r="HZ79" s="434">
        <f t="shared" si="459"/>
        <v>-12.630999999999972</v>
      </c>
      <c r="IA79" s="435">
        <f t="shared" si="460"/>
        <v>0.96731767396850543</v>
      </c>
      <c r="IB79" s="447">
        <f t="shared" si="461"/>
        <v>372.23199999999997</v>
      </c>
      <c r="IC79" s="434">
        <f>IF([19]Настройка!$D$13="январь",K79,IF([19]Настройка!$D$13="февраль",K79+S79,IF(OR([19]Настройка!$D$13="март",[19]Настройка!$D$13="I квартал"),DP79,IF([19]Настройка!$D$13="апрель",DP79+AI79,IF([19]Настройка!$D$13="май",DP79+AI79+AQ79,IF(OR([19]Настройка!$D$13="июнь",[19]Настройка!$D$13="II квартал"),DP79+EN79,IF([19]Настройка!$D$13="июль",DP79+EN79+BG79,IF([19]Настройка!$D$13="август",DP79+EN79+BG79+BO79,IF(OR([19]Настройка!$D$13="сентябрь",[19]Настройка!$D$13="III квартал"),DP79+EN79+FL79,IF([19]Настройка!$D$13="октябрь",DP79+EN79+FL79+CE79,IF([19]Настройка!$D$13="ноябрь",DP79+EN79+FL79+CE79+CM79,IF(OR([19]Настройка!$D$13="декабрь",[19]Настройка!$D$13="IV квартал"),HA79,"Ошибка"))))))))))))</f>
        <v>372.23199999999997</v>
      </c>
      <c r="ID79" s="447">
        <f>IF([19]Настройка!$D$13="январь",L79,IF([19]Настройка!$D$13="февраль",L79+T79,IF(OR([19]Настройка!$D$13="март",[19]Настройка!$D$13="I квартал"),DQ79,IF([19]Настройка!$D$13="апрель",DQ79+AJ79,IF([19]Настройка!$D$13="май",DQ79+AJ79+AR79,IF(OR([19]Настройка!$D$13="июнь",[19]Настройка!$D$13="II квартал"),DQ79+EO79,IF([19]Настройка!$D$13="июль",DQ79+EO79+BH79,IF([19]Настройка!$D$13="август",DQ79+EO79+BH79+BP79,IF(OR([19]Настройка!$D$13="сентябрь",[19]Настройка!$D$13="III квартал"),DQ79+EO79+FM79,IF([19]Настройка!$D$13="октябрь",DQ79+EO79+FM79+CF79,IF([19]Настройка!$D$13="ноябрь",DQ79+EO79+FM79+CF79+CN79,IF(OR([19]Настройка!$D$13="декабрь",[19]Настройка!$D$13="IV квартал"),HB79,"Ошибка"))))))))))))</f>
        <v>0</v>
      </c>
      <c r="IE79" s="447">
        <f t="shared" si="462"/>
        <v>365.05100000000004</v>
      </c>
      <c r="IF79" s="434">
        <f>IF([19]Настройка!$D$13="январь",N79,IF([19]Настройка!$D$13="февраль",N79+V79,IF(OR([19]Настройка!$D$13="март",[19]Настройка!$D$13="I квартал"),DS79,IF([19]Настройка!$D$13="апрель",DS79+AL79,IF([19]Настройка!$D$13="май",DS79+AL79+AT79,IF(OR([19]Настройка!$D$13="июнь",[19]Настройка!$D$13="II квартал"),DS79+EQ79,IF([19]Настройка!$D$13="июль",DS79+EQ79+BJ79,IF([19]Настройка!$D$13="август",DS79+EQ79+BJ79+BR79,IF(OR([19]Настройка!$D$13="сентябрь",[19]Настройка!$D$13="III квартал"),DS79+EQ79+FO79,IF([19]Настройка!$D$13="октябрь",DS79+EQ79+FO79+CH79,IF([19]Настройка!$D$13="ноябрь",DS79+EQ79+FO79+CH79+CP79,IF(OR([19]Настройка!$D$13="декабрь",[19]Настройка!$D$13="IV квартал"),HD79,"Ошибка"))))))))))))</f>
        <v>365.05100000000004</v>
      </c>
      <c r="IG79" s="447">
        <f>IF([19]Настройка!$D$13="январь",O79,IF([19]Настройка!$D$13="февраль",O79+W79,IF(OR([19]Настройка!$D$13="март",[19]Настройка!$D$13="I квартал"),DT79,IF([19]Настройка!$D$13="апрель",DT79+AM79,IF([19]Настройка!$D$13="май",DT79+AM79+AU79,IF(OR([19]Настройка!$D$13="июнь",[19]Настройка!$D$13="II квартал"),DT79+ER79,IF([19]Настройка!$D$13="июль",DT79+ER79+BK79,IF([19]Настройка!$D$13="август",DT79+ER79+BK79+BS79,IF(OR([19]Настройка!$D$13="сентябрь",[19]Настройка!$D$13="III квартал"),DT79+ER79+FP79,IF([19]Настройка!$D$13="октябрь",DT79+ER79+FP79+CI79,IF([19]Настройка!$D$13="ноябрь",DT79+ER79+FP79+CI79+CQ79,IF(OR([19]Настройка!$D$13="декабрь",[19]Настройка!$D$13="IV квартал"),HE79,"Ошибка"))))))))))))</f>
        <v>0</v>
      </c>
      <c r="IH79" s="434">
        <f t="shared" si="463"/>
        <v>-7.1809999999999263</v>
      </c>
      <c r="II79" s="435">
        <f t="shared" si="464"/>
        <v>0.98070826796191646</v>
      </c>
      <c r="IK79" s="439"/>
    </row>
    <row r="80" spans="1:245" s="438" customFormat="1" outlineLevel="1">
      <c r="A80" s="422">
        <f t="shared" si="465"/>
        <v>67</v>
      </c>
      <c r="B80" s="440" t="s">
        <v>1611</v>
      </c>
      <c r="C80" s="432">
        <v>12130300</v>
      </c>
      <c r="D80" s="433"/>
      <c r="E80" s="442">
        <v>161315.30248000001</v>
      </c>
      <c r="F80" s="442">
        <v>147132.54699999999</v>
      </c>
      <c r="G80" s="434">
        <f t="shared" si="321"/>
        <v>-14182.755480000022</v>
      </c>
      <c r="H80" s="435">
        <f t="shared" si="322"/>
        <v>0.91208053258457356</v>
      </c>
      <c r="I80" s="436"/>
      <c r="J80" s="442">
        <v>0</v>
      </c>
      <c r="K80" s="434">
        <f t="shared" si="323"/>
        <v>0</v>
      </c>
      <c r="L80" s="442">
        <v>0</v>
      </c>
      <c r="M80" s="442">
        <v>0</v>
      </c>
      <c r="N80" s="434">
        <f t="shared" si="324"/>
        <v>0</v>
      </c>
      <c r="O80" s="443"/>
      <c r="P80" s="434">
        <f t="shared" si="325"/>
        <v>0</v>
      </c>
      <c r="Q80" s="435" t="str">
        <f t="shared" si="326"/>
        <v>- // -</v>
      </c>
      <c r="R80" s="442">
        <v>0</v>
      </c>
      <c r="S80" s="434">
        <f t="shared" si="327"/>
        <v>0</v>
      </c>
      <c r="T80" s="442">
        <v>0</v>
      </c>
      <c r="U80" s="442">
        <v>0</v>
      </c>
      <c r="V80" s="434">
        <f t="shared" si="328"/>
        <v>0</v>
      </c>
      <c r="W80" s="443"/>
      <c r="X80" s="434">
        <f t="shared" si="329"/>
        <v>0</v>
      </c>
      <c r="Y80" s="435" t="str">
        <f t="shared" si="330"/>
        <v>- // -</v>
      </c>
      <c r="Z80" s="442">
        <v>0</v>
      </c>
      <c r="AA80" s="434">
        <f t="shared" si="331"/>
        <v>0</v>
      </c>
      <c r="AB80" s="442">
        <v>0</v>
      </c>
      <c r="AC80" s="442">
        <v>33471.661999999997</v>
      </c>
      <c r="AD80" s="434">
        <f t="shared" si="332"/>
        <v>33471.661999999997</v>
      </c>
      <c r="AE80" s="443"/>
      <c r="AF80" s="434">
        <f t="shared" si="333"/>
        <v>33471.661999999997</v>
      </c>
      <c r="AG80" s="435" t="str">
        <f t="shared" si="334"/>
        <v>- // -</v>
      </c>
      <c r="AH80" s="442">
        <v>67386.017370000001</v>
      </c>
      <c r="AI80" s="434">
        <f t="shared" si="335"/>
        <v>67386.017370000001</v>
      </c>
      <c r="AJ80" s="442">
        <v>0</v>
      </c>
      <c r="AK80" s="442">
        <v>33934.186000000002</v>
      </c>
      <c r="AL80" s="434">
        <f t="shared" si="336"/>
        <v>33934.186000000002</v>
      </c>
      <c r="AM80" s="443"/>
      <c r="AN80" s="434">
        <f t="shared" si="337"/>
        <v>-33451.83137</v>
      </c>
      <c r="AO80" s="435">
        <f t="shared" si="338"/>
        <v>0.50357904094073036</v>
      </c>
      <c r="AP80" s="442">
        <v>0</v>
      </c>
      <c r="AQ80" s="434">
        <f t="shared" si="339"/>
        <v>0</v>
      </c>
      <c r="AR80" s="442">
        <v>0</v>
      </c>
      <c r="AS80" s="442">
        <v>0</v>
      </c>
      <c r="AT80" s="434">
        <f t="shared" si="340"/>
        <v>0</v>
      </c>
      <c r="AU80" s="443"/>
      <c r="AV80" s="434">
        <f t="shared" si="341"/>
        <v>0</v>
      </c>
      <c r="AW80" s="435" t="str">
        <f t="shared" si="342"/>
        <v>- // -</v>
      </c>
      <c r="AX80" s="442">
        <v>0</v>
      </c>
      <c r="AY80" s="434">
        <f t="shared" si="343"/>
        <v>0</v>
      </c>
      <c r="AZ80" s="442">
        <v>0</v>
      </c>
      <c r="BA80" s="442">
        <v>0</v>
      </c>
      <c r="BB80" s="434">
        <f t="shared" si="344"/>
        <v>0</v>
      </c>
      <c r="BC80" s="443"/>
      <c r="BD80" s="434">
        <f t="shared" si="345"/>
        <v>0</v>
      </c>
      <c r="BE80" s="435" t="str">
        <f t="shared" si="346"/>
        <v>- // -</v>
      </c>
      <c r="BF80" s="442">
        <v>33579.649869999994</v>
      </c>
      <c r="BG80" s="434">
        <f t="shared" si="347"/>
        <v>33579.649869999994</v>
      </c>
      <c r="BH80" s="442">
        <v>0</v>
      </c>
      <c r="BI80" s="442">
        <v>33654.483999999997</v>
      </c>
      <c r="BJ80" s="434">
        <f t="shared" si="348"/>
        <v>33654.483999999997</v>
      </c>
      <c r="BK80" s="443"/>
      <c r="BL80" s="434">
        <f t="shared" si="349"/>
        <v>74.834130000002915</v>
      </c>
      <c r="BM80" s="435">
        <f t="shared" si="350"/>
        <v>1.0022285559941726</v>
      </c>
      <c r="BN80" s="442">
        <v>0</v>
      </c>
      <c r="BO80" s="434">
        <f t="shared" si="351"/>
        <v>0</v>
      </c>
      <c r="BP80" s="442">
        <v>0</v>
      </c>
      <c r="BQ80" s="442">
        <v>0</v>
      </c>
      <c r="BR80" s="434">
        <f t="shared" si="352"/>
        <v>0</v>
      </c>
      <c r="BS80" s="443"/>
      <c r="BT80" s="434">
        <f t="shared" si="353"/>
        <v>0</v>
      </c>
      <c r="BU80" s="435" t="str">
        <f t="shared" si="354"/>
        <v>- // -</v>
      </c>
      <c r="BV80" s="442">
        <v>0</v>
      </c>
      <c r="BW80" s="434">
        <f t="shared" si="355"/>
        <v>0</v>
      </c>
      <c r="BX80" s="442">
        <v>0</v>
      </c>
      <c r="BY80" s="442">
        <v>0</v>
      </c>
      <c r="BZ80" s="434">
        <f t="shared" si="356"/>
        <v>0</v>
      </c>
      <c r="CA80" s="443"/>
      <c r="CB80" s="434">
        <f t="shared" si="357"/>
        <v>0</v>
      </c>
      <c r="CC80" s="435" t="str">
        <f t="shared" si="358"/>
        <v>- // -</v>
      </c>
      <c r="CD80" s="442">
        <v>33248.698640000002</v>
      </c>
      <c r="CE80" s="434">
        <f t="shared" si="359"/>
        <v>33248.698640000002</v>
      </c>
      <c r="CF80" s="442">
        <v>0</v>
      </c>
      <c r="CG80" s="442"/>
      <c r="CH80" s="434">
        <f t="shared" si="360"/>
        <v>0</v>
      </c>
      <c r="CI80" s="443"/>
      <c r="CJ80" s="434">
        <f t="shared" si="361"/>
        <v>-33248.698640000002</v>
      </c>
      <c r="CK80" s="435">
        <f t="shared" si="362"/>
        <v>0</v>
      </c>
      <c r="CL80" s="442">
        <v>0</v>
      </c>
      <c r="CM80" s="434">
        <f t="shared" si="363"/>
        <v>0</v>
      </c>
      <c r="CN80" s="442">
        <v>0</v>
      </c>
      <c r="CO80" s="442"/>
      <c r="CP80" s="434">
        <f t="shared" si="364"/>
        <v>0</v>
      </c>
      <c r="CQ80" s="443"/>
      <c r="CR80" s="434">
        <f t="shared" si="365"/>
        <v>0</v>
      </c>
      <c r="CS80" s="435" t="str">
        <f t="shared" si="366"/>
        <v>- // -</v>
      </c>
      <c r="CT80" s="442">
        <v>0</v>
      </c>
      <c r="CU80" s="434">
        <f t="shared" si="367"/>
        <v>0</v>
      </c>
      <c r="CV80" s="442">
        <v>0</v>
      </c>
      <c r="CW80" s="442"/>
      <c r="CX80" s="434">
        <f t="shared" si="368"/>
        <v>0</v>
      </c>
      <c r="CY80" s="443"/>
      <c r="CZ80" s="434">
        <f t="shared" si="369"/>
        <v>0</v>
      </c>
      <c r="DA80" s="435" t="str">
        <f t="shared" si="370"/>
        <v>- // -</v>
      </c>
      <c r="DB80" s="436"/>
      <c r="DC80" s="443">
        <v>0</v>
      </c>
      <c r="DD80" s="443">
        <f t="shared" si="371"/>
        <v>0</v>
      </c>
      <c r="DE80" s="434">
        <f t="shared" si="372"/>
        <v>0</v>
      </c>
      <c r="DF80" s="435" t="str">
        <f t="shared" si="373"/>
        <v>- // -</v>
      </c>
      <c r="DG80" s="443">
        <v>33471.663</v>
      </c>
      <c r="DH80" s="443">
        <f t="shared" si="374"/>
        <v>33471.663</v>
      </c>
      <c r="DI80" s="434">
        <f t="shared" si="375"/>
        <v>0</v>
      </c>
      <c r="DJ80" s="435">
        <f t="shared" si="376"/>
        <v>1</v>
      </c>
      <c r="DK80" s="443">
        <v>33914.354370000001</v>
      </c>
      <c r="DL80" s="443">
        <v>33934.186000000002</v>
      </c>
      <c r="DM80" s="434">
        <f t="shared" si="377"/>
        <v>19.831630000000587</v>
      </c>
      <c r="DN80" s="435">
        <f t="shared" si="378"/>
        <v>1.0005847562298738</v>
      </c>
      <c r="DO80" s="434">
        <f t="shared" si="379"/>
        <v>0</v>
      </c>
      <c r="DP80" s="434">
        <f t="shared" si="380"/>
        <v>0</v>
      </c>
      <c r="DQ80" s="434">
        <f t="shared" si="381"/>
        <v>0</v>
      </c>
      <c r="DR80" s="434">
        <f t="shared" si="382"/>
        <v>33471.661999999997</v>
      </c>
      <c r="DS80" s="434">
        <f t="shared" si="383"/>
        <v>33471.661999999997</v>
      </c>
      <c r="DT80" s="434">
        <f t="shared" si="384"/>
        <v>0</v>
      </c>
      <c r="DU80" s="434">
        <f t="shared" si="385"/>
        <v>33471.661999999997</v>
      </c>
      <c r="DV80" s="435" t="str">
        <f t="shared" si="386"/>
        <v>- // -</v>
      </c>
      <c r="DW80" s="443">
        <v>0</v>
      </c>
      <c r="DX80" s="443"/>
      <c r="DY80" s="434">
        <f t="shared" si="387"/>
        <v>0</v>
      </c>
      <c r="DZ80" s="435" t="str">
        <f t="shared" si="388"/>
        <v>- // -</v>
      </c>
      <c r="EA80" s="443">
        <v>0</v>
      </c>
      <c r="EB80" s="443"/>
      <c r="EC80" s="434">
        <f t="shared" si="389"/>
        <v>0</v>
      </c>
      <c r="ED80" s="435" t="str">
        <f t="shared" si="390"/>
        <v>- // -</v>
      </c>
      <c r="EE80" s="434">
        <f t="shared" si="313"/>
        <v>67386.017370000001</v>
      </c>
      <c r="EF80" s="434">
        <f t="shared" si="314"/>
        <v>33934.187000000005</v>
      </c>
      <c r="EG80" s="434">
        <f t="shared" si="391"/>
        <v>-33451.830369999996</v>
      </c>
      <c r="EH80" s="435">
        <f t="shared" si="392"/>
        <v>0.50357905578060436</v>
      </c>
      <c r="EI80" s="443">
        <v>33579.649869999994</v>
      </c>
      <c r="EJ80" s="443">
        <f>0.00100000000384171+33654.484</f>
        <v>33654.485000000001</v>
      </c>
      <c r="EK80" s="434">
        <f t="shared" si="393"/>
        <v>74.835130000006757</v>
      </c>
      <c r="EL80" s="435">
        <f t="shared" si="394"/>
        <v>1.0022285857741138</v>
      </c>
      <c r="EM80" s="434">
        <f t="shared" si="395"/>
        <v>67386.017370000001</v>
      </c>
      <c r="EN80" s="434">
        <f t="shared" si="396"/>
        <v>67386.017370000001</v>
      </c>
      <c r="EO80" s="434">
        <f t="shared" si="397"/>
        <v>0</v>
      </c>
      <c r="EP80" s="434">
        <f t="shared" si="398"/>
        <v>33934.186000000002</v>
      </c>
      <c r="EQ80" s="434">
        <f t="shared" si="399"/>
        <v>33934.186000000002</v>
      </c>
      <c r="ER80" s="434">
        <f t="shared" si="400"/>
        <v>0</v>
      </c>
      <c r="ES80" s="434">
        <f t="shared" si="401"/>
        <v>-33451.83137</v>
      </c>
      <c r="ET80" s="435">
        <f t="shared" si="402"/>
        <v>0.50357904094073036</v>
      </c>
      <c r="EU80" s="443">
        <v>0</v>
      </c>
      <c r="EV80" s="443"/>
      <c r="EW80" s="434">
        <f t="shared" si="403"/>
        <v>0</v>
      </c>
      <c r="EX80" s="435" t="str">
        <f t="shared" si="404"/>
        <v>- // -</v>
      </c>
      <c r="EY80" s="443">
        <v>0</v>
      </c>
      <c r="EZ80" s="443"/>
      <c r="FA80" s="434">
        <f t="shared" si="405"/>
        <v>0</v>
      </c>
      <c r="FB80" s="435" t="str">
        <f t="shared" si="406"/>
        <v>- // -</v>
      </c>
      <c r="FC80" s="434">
        <f t="shared" si="315"/>
        <v>33579.649869999994</v>
      </c>
      <c r="FD80" s="434">
        <f t="shared" si="316"/>
        <v>33654.486000000004</v>
      </c>
      <c r="FE80" s="434">
        <f t="shared" si="407"/>
        <v>74.836130000010598</v>
      </c>
      <c r="FF80" s="435">
        <f t="shared" si="408"/>
        <v>1.0022286155540552</v>
      </c>
      <c r="FG80" s="443">
        <v>33248.698640000002</v>
      </c>
      <c r="FH80" s="443">
        <v>33380.275000000001</v>
      </c>
      <c r="FI80" s="434">
        <f t="shared" si="409"/>
        <v>131.57635999999911</v>
      </c>
      <c r="FJ80" s="435">
        <f t="shared" si="410"/>
        <v>1.0039573386442773</v>
      </c>
      <c r="FK80" s="434">
        <f t="shared" si="411"/>
        <v>33579.649869999994</v>
      </c>
      <c r="FL80" s="434">
        <f t="shared" si="412"/>
        <v>33579.649869999994</v>
      </c>
      <c r="FM80" s="434">
        <f t="shared" si="413"/>
        <v>0</v>
      </c>
      <c r="FN80" s="434">
        <f t="shared" si="414"/>
        <v>33654.483999999997</v>
      </c>
      <c r="FO80" s="434">
        <f t="shared" si="415"/>
        <v>33654.483999999997</v>
      </c>
      <c r="FP80" s="434">
        <f t="shared" si="416"/>
        <v>0</v>
      </c>
      <c r="FQ80" s="434">
        <f t="shared" si="417"/>
        <v>74.834130000002915</v>
      </c>
      <c r="FR80" s="435">
        <f t="shared" si="418"/>
        <v>1.0022285559941726</v>
      </c>
      <c r="FS80" s="443">
        <v>0</v>
      </c>
      <c r="FT80" s="443"/>
      <c r="FU80" s="434">
        <f t="shared" si="419"/>
        <v>0</v>
      </c>
      <c r="FV80" s="435" t="str">
        <f t="shared" si="420"/>
        <v>- // -</v>
      </c>
      <c r="FW80" s="443">
        <v>0</v>
      </c>
      <c r="FX80" s="443"/>
      <c r="FY80" s="434">
        <f t="shared" si="421"/>
        <v>0</v>
      </c>
      <c r="FZ80" s="435" t="str">
        <f t="shared" si="422"/>
        <v>- // -</v>
      </c>
      <c r="GA80" s="434">
        <f t="shared" si="317"/>
        <v>33248.698640000002</v>
      </c>
      <c r="GB80" s="434">
        <f t="shared" si="318"/>
        <v>33380.277000000002</v>
      </c>
      <c r="GC80" s="434">
        <f t="shared" si="423"/>
        <v>131.57835999999952</v>
      </c>
      <c r="GD80" s="435">
        <f t="shared" si="424"/>
        <v>1.0039573987970074</v>
      </c>
      <c r="GE80" s="443">
        <v>31265.08136</v>
      </c>
      <c r="GF80" s="443"/>
      <c r="GG80" s="434">
        <f t="shared" si="425"/>
        <v>-31265.08136</v>
      </c>
      <c r="GH80" s="435">
        <f t="shared" si="426"/>
        <v>0</v>
      </c>
      <c r="GI80" s="434">
        <f t="shared" si="427"/>
        <v>33248.698640000002</v>
      </c>
      <c r="GJ80" s="434">
        <f t="shared" si="428"/>
        <v>33248.698640000002</v>
      </c>
      <c r="GK80" s="434">
        <f t="shared" si="429"/>
        <v>0</v>
      </c>
      <c r="GL80" s="434">
        <f t="shared" si="430"/>
        <v>0</v>
      </c>
      <c r="GM80" s="434">
        <f t="shared" si="431"/>
        <v>0</v>
      </c>
      <c r="GN80" s="434">
        <f t="shared" si="432"/>
        <v>0</v>
      </c>
      <c r="GO80" s="434">
        <f t="shared" si="433"/>
        <v>-33248.698640000002</v>
      </c>
      <c r="GP80" s="435">
        <f t="shared" si="434"/>
        <v>0</v>
      </c>
      <c r="GQ80" s="443">
        <v>0</v>
      </c>
      <c r="GR80" s="443"/>
      <c r="GS80" s="434">
        <f t="shared" si="435"/>
        <v>0</v>
      </c>
      <c r="GT80" s="435" t="str">
        <f t="shared" si="436"/>
        <v>- // -</v>
      </c>
      <c r="GU80" s="436"/>
      <c r="GV80" s="434">
        <f t="shared" si="437"/>
        <v>132007.78424000001</v>
      </c>
      <c r="GW80" s="434">
        <f t="shared" si="438"/>
        <v>100968.946</v>
      </c>
      <c r="GX80" s="434">
        <f t="shared" si="439"/>
        <v>-31038.838240000012</v>
      </c>
      <c r="GY80" s="435">
        <f t="shared" si="440"/>
        <v>0.76487115196503042</v>
      </c>
      <c r="GZ80" s="434">
        <f t="shared" si="441"/>
        <v>134214.36588</v>
      </c>
      <c r="HA80" s="434">
        <f t="shared" si="442"/>
        <v>134214.36588</v>
      </c>
      <c r="HB80" s="434">
        <f t="shared" si="443"/>
        <v>0</v>
      </c>
      <c r="HC80" s="434">
        <f t="shared" si="444"/>
        <v>101060.33199999999</v>
      </c>
      <c r="HD80" s="434">
        <f t="shared" si="445"/>
        <v>101060.33199999999</v>
      </c>
      <c r="HE80" s="434">
        <f t="shared" si="446"/>
        <v>0</v>
      </c>
      <c r="HF80" s="434">
        <f t="shared" si="447"/>
        <v>-33154.033880000003</v>
      </c>
      <c r="HG80" s="435">
        <f t="shared" si="448"/>
        <v>0.75297701060076716</v>
      </c>
      <c r="HH80" s="434">
        <f t="shared" si="449"/>
        <v>0</v>
      </c>
      <c r="HI80" s="434">
        <f t="shared" si="450"/>
        <v>0</v>
      </c>
      <c r="HJ80" s="434">
        <f t="shared" si="451"/>
        <v>0</v>
      </c>
      <c r="HK80" s="435" t="str">
        <f t="shared" si="452"/>
        <v>- // -</v>
      </c>
      <c r="HL80" s="443">
        <v>0</v>
      </c>
      <c r="HM80" s="443"/>
      <c r="HN80" s="434">
        <f t="shared" si="453"/>
        <v>0</v>
      </c>
      <c r="HO80" s="435" t="str">
        <f t="shared" si="454"/>
        <v>- // -</v>
      </c>
      <c r="HP80" s="434">
        <f t="shared" si="319"/>
        <v>31265.081359999996</v>
      </c>
      <c r="HQ80" s="434">
        <f t="shared" si="320"/>
        <v>33380.277000000002</v>
      </c>
      <c r="HR80" s="434">
        <f t="shared" si="455"/>
        <v>2115.1956400000054</v>
      </c>
      <c r="HS80" s="435">
        <f t="shared" si="456"/>
        <v>1.0676536106093795</v>
      </c>
      <c r="HT80" s="436"/>
      <c r="HU80" s="434">
        <f t="shared" si="457"/>
        <v>-12918.181119999994</v>
      </c>
      <c r="HV80" s="435">
        <f t="shared" si="458"/>
        <v>0.91220038405234705</v>
      </c>
      <c r="HW80" s="436"/>
      <c r="HX80" s="434">
        <f>IF([19]Настройка!$D$13="январь",0,IF([19]Настройка!$D$13="февраль",0,IF(OR([19]Настройка!$D$13="март",[19]Настройка!$D$13="I квартал"),DK80,IF([19]Настройка!$D$13="апрель",DK80,IF([19]Настройка!$D$13="май",DK80,IF(OR([19]Настройка!$D$13="июнь",[19]Настройка!$D$13="II квартал"),DK80+EI80,IF([19]Настройка!$D$13="июль",DK80+EI80,IF([19]Настройка!$D$13="август",DK80+EI80,IF(OR([19]Настройка!$D$13="сентябрь",[19]Настройка!$D$13="III квартал"),DK80+EI80+FG80,IF([19]Настройка!$D$13="октябрь",DK80+EI80+FG80,IF([19]Настройка!$D$13="ноябрь",DK80+EI80+FG80,IF(OR([19]Настройка!$D$13="декабрь",[19]Настройка!$D$13="IV квартал"),GV80,"Ошибка"))))))))))))</f>
        <v>100742.70288</v>
      </c>
      <c r="HY80" s="434">
        <f>IF([19]Настройка!$D$13="январь",0,IF([19]Настройка!$D$13="февраль",0,IF(OR([19]Настройка!$D$13="март",[19]Настройка!$D$13="I квартал"),DL80,IF([19]Настройка!$D$13="апрель",DL80,IF([19]Настройка!$D$13="май",DL80,IF(OR([19]Настройка!$D$13="июнь",[19]Настройка!$D$13="II квартал"),DL80+EJ80,IF([19]Настройка!$D$13="июль",DL80+EJ80,IF([19]Настройка!$D$13="август",DL80+EJ80,IF(OR([19]Настройка!$D$13="сентябрь",[19]Настройка!$D$13="III квартал"),DL80+EJ80+FH80,IF([19]Настройка!$D$13="октябрь",DL80+EJ80+FH80,IF([19]Настройка!$D$13="ноябрь",DL80+EJ80+FH80,IF(OR([19]Настройка!$D$13="декабрь",[19]Настройка!$D$13="IV квартал"),GW80,"Ошибка"))))))))))))</f>
        <v>100968.946</v>
      </c>
      <c r="HZ80" s="434">
        <f t="shared" si="459"/>
        <v>226.24311999999918</v>
      </c>
      <c r="IA80" s="435">
        <f t="shared" si="460"/>
        <v>1.002245751935696</v>
      </c>
      <c r="IB80" s="447">
        <f t="shared" si="461"/>
        <v>100965.66724</v>
      </c>
      <c r="IC80" s="434">
        <f>IF([19]Настройка!$D$13="январь",K80,IF([19]Настройка!$D$13="февраль",K80+S80,IF(OR([19]Настройка!$D$13="март",[19]Настройка!$D$13="I квартал"),DP80,IF([19]Настройка!$D$13="апрель",DP80+AI80,IF([19]Настройка!$D$13="май",DP80+AI80+AQ80,IF(OR([19]Настройка!$D$13="июнь",[19]Настройка!$D$13="II квартал"),DP80+EN80,IF([19]Настройка!$D$13="июль",DP80+EN80+BG80,IF([19]Настройка!$D$13="август",DP80+EN80+BG80+BO80,IF(OR([19]Настройка!$D$13="сентябрь",[19]Настройка!$D$13="III квартал"),DP80+EN80+FL80,IF([19]Настройка!$D$13="октябрь",DP80+EN80+FL80+CE80,IF([19]Настройка!$D$13="ноябрь",DP80+EN80+FL80+CE80+CM80,IF(OR([19]Настройка!$D$13="декабрь",[19]Настройка!$D$13="IV квартал"),HA80,"Ошибка"))))))))))))</f>
        <v>100965.66724</v>
      </c>
      <c r="ID80" s="447">
        <f>IF([19]Настройка!$D$13="январь",L80,IF([19]Настройка!$D$13="февраль",L80+T80,IF(OR([19]Настройка!$D$13="март",[19]Настройка!$D$13="I квартал"),DQ80,IF([19]Настройка!$D$13="апрель",DQ80+AJ80,IF([19]Настройка!$D$13="май",DQ80+AJ80+AR80,IF(OR([19]Настройка!$D$13="июнь",[19]Настройка!$D$13="II квартал"),DQ80+EO80,IF([19]Настройка!$D$13="июль",DQ80+EO80+BH80,IF([19]Настройка!$D$13="август",DQ80+EO80+BH80+BP80,IF(OR([19]Настройка!$D$13="сентябрь",[19]Настройка!$D$13="III квартал"),DQ80+EO80+FM80,IF([19]Настройка!$D$13="октябрь",DQ80+EO80+FM80+CF80,IF([19]Настройка!$D$13="ноябрь",DQ80+EO80+FM80+CF80+CN80,IF(OR([19]Настройка!$D$13="декабрь",[19]Настройка!$D$13="IV квартал"),HB80,"Ошибка"))))))))))))</f>
        <v>0</v>
      </c>
      <c r="IE80" s="447">
        <f t="shared" si="462"/>
        <v>101060.33199999999</v>
      </c>
      <c r="IF80" s="434">
        <f>IF([19]Настройка!$D$13="январь",N80,IF([19]Настройка!$D$13="февраль",N80+V80,IF(OR([19]Настройка!$D$13="март",[19]Настройка!$D$13="I квартал"),DS80,IF([19]Настройка!$D$13="апрель",DS80+AL80,IF([19]Настройка!$D$13="май",DS80+AL80+AT80,IF(OR([19]Настройка!$D$13="июнь",[19]Настройка!$D$13="II квартал"),DS80+EQ80,IF([19]Настройка!$D$13="июль",DS80+EQ80+BJ80,IF([19]Настройка!$D$13="август",DS80+EQ80+BJ80+BR80,IF(OR([19]Настройка!$D$13="сентябрь",[19]Настройка!$D$13="III квартал"),DS80+EQ80+FO80,IF([19]Настройка!$D$13="октябрь",DS80+EQ80+FO80+CH80,IF([19]Настройка!$D$13="ноябрь",DS80+EQ80+FO80+CH80+CP80,IF(OR([19]Настройка!$D$13="декабрь",[19]Настройка!$D$13="IV квартал"),HD80,"Ошибка"))))))))))))</f>
        <v>101060.33199999999</v>
      </c>
      <c r="IG80" s="447">
        <f>IF([19]Настройка!$D$13="январь",O80,IF([19]Настройка!$D$13="февраль",O80+W80,IF(OR([19]Настройка!$D$13="март",[19]Настройка!$D$13="I квартал"),DT80,IF([19]Настройка!$D$13="апрель",DT80+AM80,IF([19]Настройка!$D$13="май",DT80+AM80+AU80,IF(OR([19]Настройка!$D$13="июнь",[19]Настройка!$D$13="II квартал"),DT80+ER80,IF([19]Настройка!$D$13="июль",DT80+ER80+BK80,IF([19]Настройка!$D$13="август",DT80+ER80+BK80+BS80,IF(OR([19]Настройка!$D$13="сентябрь",[19]Настройка!$D$13="III квартал"),DT80+ER80+FP80,IF([19]Настройка!$D$13="октябрь",DT80+ER80+FP80+CI80,IF([19]Настройка!$D$13="ноябрь",DT80+ER80+FP80+CI80+CQ80,IF(OR([19]Настройка!$D$13="декабрь",[19]Настройка!$D$13="IV квартал"),HE80,"Ошибка"))))))))))))</f>
        <v>0</v>
      </c>
      <c r="IH80" s="434">
        <f t="shared" si="463"/>
        <v>94.66475999999966</v>
      </c>
      <c r="II80" s="435">
        <f t="shared" si="464"/>
        <v>1.000937593566088</v>
      </c>
      <c r="IK80" s="439"/>
    </row>
    <row r="81" spans="1:245" s="438" customFormat="1" outlineLevel="1">
      <c r="A81" s="422">
        <f t="shared" si="465"/>
        <v>68</v>
      </c>
      <c r="B81" s="440" t="s">
        <v>1802</v>
      </c>
      <c r="C81" s="432">
        <v>12130400</v>
      </c>
      <c r="D81" s="433"/>
      <c r="E81" s="442">
        <v>0</v>
      </c>
      <c r="F81" s="442">
        <v>1.7000000000000001E-2</v>
      </c>
      <c r="G81" s="434">
        <f t="shared" si="321"/>
        <v>1.7000000000000001E-2</v>
      </c>
      <c r="H81" s="435" t="str">
        <f t="shared" si="322"/>
        <v>- // -</v>
      </c>
      <c r="I81" s="436"/>
      <c r="J81" s="442">
        <v>0</v>
      </c>
      <c r="K81" s="434">
        <f t="shared" si="323"/>
        <v>0</v>
      </c>
      <c r="L81" s="442">
        <v>0</v>
      </c>
      <c r="M81" s="442">
        <v>6.0000000000000001E-3</v>
      </c>
      <c r="N81" s="434">
        <f t="shared" si="324"/>
        <v>6.0000000000000001E-3</v>
      </c>
      <c r="O81" s="443"/>
      <c r="P81" s="434">
        <f t="shared" si="325"/>
        <v>6.0000000000000001E-3</v>
      </c>
      <c r="Q81" s="435" t="str">
        <f t="shared" si="326"/>
        <v>- // -</v>
      </c>
      <c r="R81" s="442">
        <v>0</v>
      </c>
      <c r="S81" s="434">
        <f t="shared" si="327"/>
        <v>0</v>
      </c>
      <c r="T81" s="442">
        <v>0</v>
      </c>
      <c r="U81" s="442">
        <v>0</v>
      </c>
      <c r="V81" s="434">
        <f t="shared" si="328"/>
        <v>0</v>
      </c>
      <c r="W81" s="443"/>
      <c r="X81" s="434">
        <f t="shared" si="329"/>
        <v>0</v>
      </c>
      <c r="Y81" s="435" t="str">
        <f t="shared" si="330"/>
        <v>- // -</v>
      </c>
      <c r="Z81" s="442">
        <v>0</v>
      </c>
      <c r="AA81" s="434">
        <f t="shared" si="331"/>
        <v>0</v>
      </c>
      <c r="AB81" s="442">
        <v>0</v>
      </c>
      <c r="AC81" s="442">
        <v>0</v>
      </c>
      <c r="AD81" s="434">
        <f t="shared" si="332"/>
        <v>0</v>
      </c>
      <c r="AE81" s="443"/>
      <c r="AF81" s="434">
        <f t="shared" si="333"/>
        <v>0</v>
      </c>
      <c r="AG81" s="435" t="str">
        <f t="shared" si="334"/>
        <v>- // -</v>
      </c>
      <c r="AH81" s="442">
        <v>0</v>
      </c>
      <c r="AI81" s="434">
        <f t="shared" si="335"/>
        <v>0</v>
      </c>
      <c r="AJ81" s="442">
        <v>0</v>
      </c>
      <c r="AK81" s="442">
        <v>0.01</v>
      </c>
      <c r="AL81" s="434">
        <f t="shared" si="336"/>
        <v>0.01</v>
      </c>
      <c r="AM81" s="443"/>
      <c r="AN81" s="434">
        <f t="shared" si="337"/>
        <v>0.01</v>
      </c>
      <c r="AO81" s="435" t="str">
        <f t="shared" si="338"/>
        <v>- // -</v>
      </c>
      <c r="AP81" s="442">
        <v>0</v>
      </c>
      <c r="AQ81" s="434">
        <f t="shared" si="339"/>
        <v>0</v>
      </c>
      <c r="AR81" s="442">
        <v>0</v>
      </c>
      <c r="AS81" s="442">
        <v>0</v>
      </c>
      <c r="AT81" s="434">
        <f t="shared" si="340"/>
        <v>0</v>
      </c>
      <c r="AU81" s="443"/>
      <c r="AV81" s="434">
        <f t="shared" si="341"/>
        <v>0</v>
      </c>
      <c r="AW81" s="435" t="str">
        <f t="shared" si="342"/>
        <v>- // -</v>
      </c>
      <c r="AX81" s="442">
        <v>0</v>
      </c>
      <c r="AY81" s="434">
        <f t="shared" si="343"/>
        <v>0</v>
      </c>
      <c r="AZ81" s="442">
        <v>0</v>
      </c>
      <c r="BA81" s="442">
        <v>0</v>
      </c>
      <c r="BB81" s="434">
        <f t="shared" si="344"/>
        <v>0</v>
      </c>
      <c r="BC81" s="443"/>
      <c r="BD81" s="434">
        <f t="shared" si="345"/>
        <v>0</v>
      </c>
      <c r="BE81" s="435" t="str">
        <f t="shared" si="346"/>
        <v>- // -</v>
      </c>
      <c r="BF81" s="442">
        <v>0</v>
      </c>
      <c r="BG81" s="434">
        <f t="shared" si="347"/>
        <v>0</v>
      </c>
      <c r="BH81" s="442">
        <v>0</v>
      </c>
      <c r="BI81" s="442">
        <v>6.0000000000000001E-3</v>
      </c>
      <c r="BJ81" s="434">
        <f t="shared" si="348"/>
        <v>6.0000000000000001E-3</v>
      </c>
      <c r="BK81" s="443"/>
      <c r="BL81" s="434">
        <f t="shared" si="349"/>
        <v>6.0000000000000001E-3</v>
      </c>
      <c r="BM81" s="435" t="str">
        <f t="shared" si="350"/>
        <v>- // -</v>
      </c>
      <c r="BN81" s="442">
        <v>0</v>
      </c>
      <c r="BO81" s="434">
        <f t="shared" si="351"/>
        <v>0</v>
      </c>
      <c r="BP81" s="442">
        <v>0</v>
      </c>
      <c r="BQ81" s="442">
        <v>0</v>
      </c>
      <c r="BR81" s="434">
        <f t="shared" si="352"/>
        <v>0</v>
      </c>
      <c r="BS81" s="443"/>
      <c r="BT81" s="434">
        <f t="shared" si="353"/>
        <v>0</v>
      </c>
      <c r="BU81" s="435" t="str">
        <f t="shared" si="354"/>
        <v>- // -</v>
      </c>
      <c r="BV81" s="442">
        <v>0</v>
      </c>
      <c r="BW81" s="434">
        <f t="shared" si="355"/>
        <v>0</v>
      </c>
      <c r="BX81" s="442">
        <v>0</v>
      </c>
      <c r="BY81" s="442">
        <v>0</v>
      </c>
      <c r="BZ81" s="434">
        <f t="shared" si="356"/>
        <v>0</v>
      </c>
      <c r="CA81" s="443"/>
      <c r="CB81" s="434">
        <f t="shared" si="357"/>
        <v>0</v>
      </c>
      <c r="CC81" s="435" t="str">
        <f t="shared" si="358"/>
        <v>- // -</v>
      </c>
      <c r="CD81" s="442">
        <v>0</v>
      </c>
      <c r="CE81" s="434">
        <f t="shared" si="359"/>
        <v>0</v>
      </c>
      <c r="CF81" s="442">
        <v>0</v>
      </c>
      <c r="CG81" s="442"/>
      <c r="CH81" s="434">
        <f t="shared" si="360"/>
        <v>0</v>
      </c>
      <c r="CI81" s="443"/>
      <c r="CJ81" s="434">
        <f t="shared" si="361"/>
        <v>0</v>
      </c>
      <c r="CK81" s="435" t="str">
        <f t="shared" si="362"/>
        <v>- // -</v>
      </c>
      <c r="CL81" s="442">
        <v>0</v>
      </c>
      <c r="CM81" s="434">
        <f t="shared" si="363"/>
        <v>0</v>
      </c>
      <c r="CN81" s="442">
        <v>0</v>
      </c>
      <c r="CO81" s="442"/>
      <c r="CP81" s="434">
        <f t="shared" si="364"/>
        <v>0</v>
      </c>
      <c r="CQ81" s="443"/>
      <c r="CR81" s="434">
        <f t="shared" si="365"/>
        <v>0</v>
      </c>
      <c r="CS81" s="435" t="str">
        <f t="shared" si="366"/>
        <v>- // -</v>
      </c>
      <c r="CT81" s="442">
        <v>0</v>
      </c>
      <c r="CU81" s="434">
        <f t="shared" si="367"/>
        <v>0</v>
      </c>
      <c r="CV81" s="442">
        <v>0</v>
      </c>
      <c r="CW81" s="442"/>
      <c r="CX81" s="434">
        <f t="shared" si="368"/>
        <v>0</v>
      </c>
      <c r="CY81" s="443"/>
      <c r="CZ81" s="434">
        <f t="shared" si="369"/>
        <v>0</v>
      </c>
      <c r="DA81" s="435" t="str">
        <f t="shared" si="370"/>
        <v>- // -</v>
      </c>
      <c r="DB81" s="436"/>
      <c r="DC81" s="443">
        <v>0</v>
      </c>
      <c r="DD81" s="443">
        <f t="shared" si="371"/>
        <v>0</v>
      </c>
      <c r="DE81" s="434">
        <f t="shared" si="372"/>
        <v>0</v>
      </c>
      <c r="DF81" s="435" t="str">
        <f t="shared" si="373"/>
        <v>- // -</v>
      </c>
      <c r="DG81" s="443">
        <v>0</v>
      </c>
      <c r="DH81" s="443">
        <f t="shared" si="374"/>
        <v>0</v>
      </c>
      <c r="DI81" s="434">
        <f t="shared" si="375"/>
        <v>0</v>
      </c>
      <c r="DJ81" s="435" t="str">
        <f t="shared" si="376"/>
        <v>- // -</v>
      </c>
      <c r="DK81" s="443">
        <v>0</v>
      </c>
      <c r="DL81" s="443">
        <v>1.6E-2</v>
      </c>
      <c r="DM81" s="434">
        <f t="shared" si="377"/>
        <v>1.6E-2</v>
      </c>
      <c r="DN81" s="435" t="str">
        <f t="shared" si="378"/>
        <v>- // -</v>
      </c>
      <c r="DO81" s="434">
        <f t="shared" si="379"/>
        <v>0</v>
      </c>
      <c r="DP81" s="434">
        <f t="shared" si="380"/>
        <v>0</v>
      </c>
      <c r="DQ81" s="434">
        <f t="shared" si="381"/>
        <v>0</v>
      </c>
      <c r="DR81" s="434">
        <f t="shared" si="382"/>
        <v>6.0000000000000001E-3</v>
      </c>
      <c r="DS81" s="434">
        <f t="shared" si="383"/>
        <v>6.0000000000000001E-3</v>
      </c>
      <c r="DT81" s="434">
        <f t="shared" si="384"/>
        <v>0</v>
      </c>
      <c r="DU81" s="434">
        <f t="shared" si="385"/>
        <v>6.0000000000000001E-3</v>
      </c>
      <c r="DV81" s="435" t="str">
        <f t="shared" si="386"/>
        <v>- // -</v>
      </c>
      <c r="DW81" s="443">
        <v>0</v>
      </c>
      <c r="DX81" s="443"/>
      <c r="DY81" s="434">
        <f t="shared" si="387"/>
        <v>0</v>
      </c>
      <c r="DZ81" s="435" t="str">
        <f t="shared" si="388"/>
        <v>- // -</v>
      </c>
      <c r="EA81" s="443">
        <v>0</v>
      </c>
      <c r="EB81" s="443"/>
      <c r="EC81" s="434">
        <f t="shared" si="389"/>
        <v>0</v>
      </c>
      <c r="ED81" s="435" t="str">
        <f t="shared" si="390"/>
        <v>- // -</v>
      </c>
      <c r="EE81" s="434">
        <f t="shared" si="313"/>
        <v>0</v>
      </c>
      <c r="EF81" s="434">
        <f t="shared" si="314"/>
        <v>0.01</v>
      </c>
      <c r="EG81" s="434">
        <f t="shared" si="391"/>
        <v>0.01</v>
      </c>
      <c r="EH81" s="435" t="str">
        <f t="shared" si="392"/>
        <v>- // -</v>
      </c>
      <c r="EI81" s="443">
        <v>0</v>
      </c>
      <c r="EJ81" s="443">
        <v>6.0000000000000001E-3</v>
      </c>
      <c r="EK81" s="434">
        <f t="shared" si="393"/>
        <v>6.0000000000000001E-3</v>
      </c>
      <c r="EL81" s="435" t="str">
        <f t="shared" si="394"/>
        <v>- // -</v>
      </c>
      <c r="EM81" s="434">
        <f t="shared" si="395"/>
        <v>0</v>
      </c>
      <c r="EN81" s="434">
        <f t="shared" si="396"/>
        <v>0</v>
      </c>
      <c r="EO81" s="434">
        <f t="shared" si="397"/>
        <v>0</v>
      </c>
      <c r="EP81" s="434">
        <f t="shared" si="398"/>
        <v>0.01</v>
      </c>
      <c r="EQ81" s="434">
        <f t="shared" si="399"/>
        <v>0.01</v>
      </c>
      <c r="ER81" s="434">
        <f t="shared" si="400"/>
        <v>0</v>
      </c>
      <c r="ES81" s="434">
        <f t="shared" si="401"/>
        <v>0.01</v>
      </c>
      <c r="ET81" s="435" t="str">
        <f t="shared" si="402"/>
        <v>- // -</v>
      </c>
      <c r="EU81" s="443">
        <v>0</v>
      </c>
      <c r="EV81" s="443"/>
      <c r="EW81" s="434">
        <f t="shared" si="403"/>
        <v>0</v>
      </c>
      <c r="EX81" s="435" t="str">
        <f t="shared" si="404"/>
        <v>- // -</v>
      </c>
      <c r="EY81" s="443">
        <v>0</v>
      </c>
      <c r="EZ81" s="443"/>
      <c r="FA81" s="434">
        <f t="shared" si="405"/>
        <v>0</v>
      </c>
      <c r="FB81" s="435" t="str">
        <f t="shared" si="406"/>
        <v>- // -</v>
      </c>
      <c r="FC81" s="434">
        <f t="shared" si="315"/>
        <v>0</v>
      </c>
      <c r="FD81" s="434">
        <f t="shared" si="316"/>
        <v>6.0000000000000001E-3</v>
      </c>
      <c r="FE81" s="434">
        <f t="shared" si="407"/>
        <v>6.0000000000000001E-3</v>
      </c>
      <c r="FF81" s="435" t="str">
        <f t="shared" si="408"/>
        <v>- // -</v>
      </c>
      <c r="FG81" s="443">
        <v>0</v>
      </c>
      <c r="FH81" s="443">
        <v>7.0000000000000001E-3</v>
      </c>
      <c r="FI81" s="434">
        <f t="shared" si="409"/>
        <v>7.0000000000000001E-3</v>
      </c>
      <c r="FJ81" s="435" t="str">
        <f t="shared" si="410"/>
        <v>- // -</v>
      </c>
      <c r="FK81" s="434">
        <f t="shared" si="411"/>
        <v>0</v>
      </c>
      <c r="FL81" s="434">
        <f t="shared" si="412"/>
        <v>0</v>
      </c>
      <c r="FM81" s="434">
        <f t="shared" si="413"/>
        <v>0</v>
      </c>
      <c r="FN81" s="434">
        <f t="shared" si="414"/>
        <v>6.0000000000000001E-3</v>
      </c>
      <c r="FO81" s="434">
        <f t="shared" si="415"/>
        <v>6.0000000000000001E-3</v>
      </c>
      <c r="FP81" s="434">
        <f t="shared" si="416"/>
        <v>0</v>
      </c>
      <c r="FQ81" s="434">
        <f t="shared" si="417"/>
        <v>6.0000000000000001E-3</v>
      </c>
      <c r="FR81" s="435" t="str">
        <f t="shared" si="418"/>
        <v>- // -</v>
      </c>
      <c r="FS81" s="443">
        <v>0</v>
      </c>
      <c r="FT81" s="443"/>
      <c r="FU81" s="434">
        <f t="shared" si="419"/>
        <v>0</v>
      </c>
      <c r="FV81" s="435" t="str">
        <f t="shared" si="420"/>
        <v>- // -</v>
      </c>
      <c r="FW81" s="443">
        <v>0</v>
      </c>
      <c r="FX81" s="443"/>
      <c r="FY81" s="434">
        <f t="shared" si="421"/>
        <v>0</v>
      </c>
      <c r="FZ81" s="435" t="str">
        <f t="shared" si="422"/>
        <v>- // -</v>
      </c>
      <c r="GA81" s="434">
        <f t="shared" si="317"/>
        <v>0</v>
      </c>
      <c r="GB81" s="434">
        <f t="shared" si="318"/>
        <v>7.000000000000001E-3</v>
      </c>
      <c r="GC81" s="434">
        <f t="shared" si="423"/>
        <v>7.000000000000001E-3</v>
      </c>
      <c r="GD81" s="435" t="str">
        <f t="shared" si="424"/>
        <v>- // -</v>
      </c>
      <c r="GE81" s="443">
        <v>0</v>
      </c>
      <c r="GF81" s="443"/>
      <c r="GG81" s="434">
        <f t="shared" si="425"/>
        <v>0</v>
      </c>
      <c r="GH81" s="435" t="str">
        <f t="shared" si="426"/>
        <v>- // -</v>
      </c>
      <c r="GI81" s="434">
        <f t="shared" si="427"/>
        <v>0</v>
      </c>
      <c r="GJ81" s="434">
        <f t="shared" si="428"/>
        <v>0</v>
      </c>
      <c r="GK81" s="434">
        <f t="shared" si="429"/>
        <v>0</v>
      </c>
      <c r="GL81" s="434">
        <f t="shared" si="430"/>
        <v>0</v>
      </c>
      <c r="GM81" s="434">
        <f t="shared" si="431"/>
        <v>0</v>
      </c>
      <c r="GN81" s="434">
        <f t="shared" si="432"/>
        <v>0</v>
      </c>
      <c r="GO81" s="434">
        <f t="shared" si="433"/>
        <v>0</v>
      </c>
      <c r="GP81" s="435" t="str">
        <f t="shared" si="434"/>
        <v>- // -</v>
      </c>
      <c r="GQ81" s="443">
        <v>0</v>
      </c>
      <c r="GR81" s="443"/>
      <c r="GS81" s="434">
        <f t="shared" si="435"/>
        <v>0</v>
      </c>
      <c r="GT81" s="435" t="str">
        <f t="shared" si="436"/>
        <v>- // -</v>
      </c>
      <c r="GU81" s="436"/>
      <c r="GV81" s="434">
        <f t="shared" si="437"/>
        <v>0</v>
      </c>
      <c r="GW81" s="434">
        <f t="shared" si="438"/>
        <v>2.8999999999999998E-2</v>
      </c>
      <c r="GX81" s="434">
        <f t="shared" si="439"/>
        <v>2.8999999999999998E-2</v>
      </c>
      <c r="GY81" s="435" t="str">
        <f t="shared" si="440"/>
        <v>- // -</v>
      </c>
      <c r="GZ81" s="434">
        <f t="shared" si="441"/>
        <v>0</v>
      </c>
      <c r="HA81" s="434">
        <f t="shared" si="442"/>
        <v>0</v>
      </c>
      <c r="HB81" s="434">
        <f t="shared" si="443"/>
        <v>0</v>
      </c>
      <c r="HC81" s="434">
        <f t="shared" si="444"/>
        <v>2.1999999999999999E-2</v>
      </c>
      <c r="HD81" s="434">
        <f t="shared" si="445"/>
        <v>2.1999999999999999E-2</v>
      </c>
      <c r="HE81" s="434">
        <f t="shared" si="446"/>
        <v>0</v>
      </c>
      <c r="HF81" s="434">
        <f t="shared" si="447"/>
        <v>2.1999999999999999E-2</v>
      </c>
      <c r="HG81" s="435" t="str">
        <f t="shared" si="448"/>
        <v>- // -</v>
      </c>
      <c r="HH81" s="434">
        <f t="shared" si="449"/>
        <v>0</v>
      </c>
      <c r="HI81" s="434">
        <f t="shared" si="450"/>
        <v>0</v>
      </c>
      <c r="HJ81" s="434">
        <f t="shared" si="451"/>
        <v>0</v>
      </c>
      <c r="HK81" s="435" t="str">
        <f t="shared" si="452"/>
        <v>- // -</v>
      </c>
      <c r="HL81" s="443">
        <v>0</v>
      </c>
      <c r="HM81" s="443"/>
      <c r="HN81" s="434">
        <f t="shared" si="453"/>
        <v>0</v>
      </c>
      <c r="HO81" s="435" t="str">
        <f t="shared" si="454"/>
        <v>- // -</v>
      </c>
      <c r="HP81" s="434">
        <f t="shared" si="319"/>
        <v>0</v>
      </c>
      <c r="HQ81" s="434">
        <f t="shared" si="320"/>
        <v>7.000000000000001E-3</v>
      </c>
      <c r="HR81" s="434">
        <f t="shared" si="455"/>
        <v>7.000000000000001E-3</v>
      </c>
      <c r="HS81" s="435" t="str">
        <f t="shared" si="456"/>
        <v>- // -</v>
      </c>
      <c r="HT81" s="436"/>
      <c r="HU81" s="434">
        <f t="shared" si="457"/>
        <v>-1.7000000000000001E-2</v>
      </c>
      <c r="HV81" s="435" t="str">
        <f t="shared" si="458"/>
        <v>- // -</v>
      </c>
      <c r="HW81" s="436"/>
      <c r="HX81" s="434">
        <f>IF([19]Настройка!$D$13="январь",0,IF([19]Настройка!$D$13="февраль",0,IF(OR([19]Настройка!$D$13="март",[19]Настройка!$D$13="I квартал"),DK81,IF([19]Настройка!$D$13="апрель",DK81,IF([19]Настройка!$D$13="май",DK81,IF(OR([19]Настройка!$D$13="июнь",[19]Настройка!$D$13="II квартал"),DK81+EI81,IF([19]Настройка!$D$13="июль",DK81+EI81,IF([19]Настройка!$D$13="август",DK81+EI81,IF(OR([19]Настройка!$D$13="сентябрь",[19]Настройка!$D$13="III квартал"),DK81+EI81+FG81,IF([19]Настройка!$D$13="октябрь",DK81+EI81+FG81,IF([19]Настройка!$D$13="ноябрь",DK81+EI81+FG81,IF(OR([19]Настройка!$D$13="декабрь",[19]Настройка!$D$13="IV квартал"),GV81,"Ошибка"))))))))))))</f>
        <v>0</v>
      </c>
      <c r="HY81" s="434">
        <f>IF([19]Настройка!$D$13="январь",0,IF([19]Настройка!$D$13="февраль",0,IF(OR([19]Настройка!$D$13="март",[19]Настройка!$D$13="I квартал"),DL81,IF([19]Настройка!$D$13="апрель",DL81,IF([19]Настройка!$D$13="май",DL81,IF(OR([19]Настройка!$D$13="июнь",[19]Настройка!$D$13="II квартал"),DL81+EJ81,IF([19]Настройка!$D$13="июль",DL81+EJ81,IF([19]Настройка!$D$13="август",DL81+EJ81,IF(OR([19]Настройка!$D$13="сентябрь",[19]Настройка!$D$13="III квартал"),DL81+EJ81+FH81,IF([19]Настройка!$D$13="октябрь",DL81+EJ81+FH81,IF([19]Настройка!$D$13="ноябрь",DL81+EJ81+FH81,IF(OR([19]Настройка!$D$13="декабрь",[19]Настройка!$D$13="IV квартал"),GW81,"Ошибка"))))))))))))</f>
        <v>2.8999999999999998E-2</v>
      </c>
      <c r="HZ81" s="434">
        <f t="shared" si="459"/>
        <v>2.8999999999999998E-2</v>
      </c>
      <c r="IA81" s="435" t="str">
        <f t="shared" si="460"/>
        <v>- // -</v>
      </c>
      <c r="IB81" s="447">
        <f t="shared" si="461"/>
        <v>0</v>
      </c>
      <c r="IC81" s="434">
        <f>IF([19]Настройка!$D$13="январь",K81,IF([19]Настройка!$D$13="февраль",K81+S81,IF(OR([19]Настройка!$D$13="март",[19]Настройка!$D$13="I квартал"),DP81,IF([19]Настройка!$D$13="апрель",DP81+AI81,IF([19]Настройка!$D$13="май",DP81+AI81+AQ81,IF(OR([19]Настройка!$D$13="июнь",[19]Настройка!$D$13="II квартал"),DP81+EN81,IF([19]Настройка!$D$13="июль",DP81+EN81+BG81,IF([19]Настройка!$D$13="август",DP81+EN81+BG81+BO81,IF(OR([19]Настройка!$D$13="сентябрь",[19]Настройка!$D$13="III квартал"),DP81+EN81+FL81,IF([19]Настройка!$D$13="октябрь",DP81+EN81+FL81+CE81,IF([19]Настройка!$D$13="ноябрь",DP81+EN81+FL81+CE81+CM81,IF(OR([19]Настройка!$D$13="декабрь",[19]Настройка!$D$13="IV квартал"),HA81,"Ошибка"))))))))))))</f>
        <v>0</v>
      </c>
      <c r="ID81" s="447">
        <f>IF([19]Настройка!$D$13="январь",L81,IF([19]Настройка!$D$13="февраль",L81+T81,IF(OR([19]Настройка!$D$13="март",[19]Настройка!$D$13="I квартал"),DQ81,IF([19]Настройка!$D$13="апрель",DQ81+AJ81,IF([19]Настройка!$D$13="май",DQ81+AJ81+AR81,IF(OR([19]Настройка!$D$13="июнь",[19]Настройка!$D$13="II квартал"),DQ81+EO81,IF([19]Настройка!$D$13="июль",DQ81+EO81+BH81,IF([19]Настройка!$D$13="август",DQ81+EO81+BH81+BP81,IF(OR([19]Настройка!$D$13="сентябрь",[19]Настройка!$D$13="III квартал"),DQ81+EO81+FM81,IF([19]Настройка!$D$13="октябрь",DQ81+EO81+FM81+CF81,IF([19]Настройка!$D$13="ноябрь",DQ81+EO81+FM81+CF81+CN81,IF(OR([19]Настройка!$D$13="декабрь",[19]Настройка!$D$13="IV квартал"),HB81,"Ошибка"))))))))))))</f>
        <v>0</v>
      </c>
      <c r="IE81" s="447">
        <f t="shared" si="462"/>
        <v>2.1999999999999999E-2</v>
      </c>
      <c r="IF81" s="434">
        <f>IF([19]Настройка!$D$13="январь",N81,IF([19]Настройка!$D$13="февраль",N81+V81,IF(OR([19]Настройка!$D$13="март",[19]Настройка!$D$13="I квартал"),DS81,IF([19]Настройка!$D$13="апрель",DS81+AL81,IF([19]Настройка!$D$13="май",DS81+AL81+AT81,IF(OR([19]Настройка!$D$13="июнь",[19]Настройка!$D$13="II квартал"),DS81+EQ81,IF([19]Настройка!$D$13="июль",DS81+EQ81+BJ81,IF([19]Настройка!$D$13="август",DS81+EQ81+BJ81+BR81,IF(OR([19]Настройка!$D$13="сентябрь",[19]Настройка!$D$13="III квартал"),DS81+EQ81+FO81,IF([19]Настройка!$D$13="октябрь",DS81+EQ81+FO81+CH81,IF([19]Настройка!$D$13="ноябрь",DS81+EQ81+FO81+CH81+CP81,IF(OR([19]Настройка!$D$13="декабрь",[19]Настройка!$D$13="IV квартал"),HD81,"Ошибка"))))))))))))</f>
        <v>2.1999999999999999E-2</v>
      </c>
      <c r="IG81" s="447">
        <f>IF([19]Настройка!$D$13="январь",O81,IF([19]Настройка!$D$13="февраль",O81+W81,IF(OR([19]Настройка!$D$13="март",[19]Настройка!$D$13="I квартал"),DT81,IF([19]Настройка!$D$13="апрель",DT81+AM81,IF([19]Настройка!$D$13="май",DT81+AM81+AU81,IF(OR([19]Настройка!$D$13="июнь",[19]Настройка!$D$13="II квартал"),DT81+ER81,IF([19]Настройка!$D$13="июль",DT81+ER81+BK81,IF([19]Настройка!$D$13="август",DT81+ER81+BK81+BS81,IF(OR([19]Настройка!$D$13="сентябрь",[19]Настройка!$D$13="III квартал"),DT81+ER81+FP81,IF([19]Настройка!$D$13="октябрь",DT81+ER81+FP81+CI81,IF([19]Настройка!$D$13="ноябрь",DT81+ER81+FP81+CI81+CQ81,IF(OR([19]Настройка!$D$13="декабрь",[19]Настройка!$D$13="IV квартал"),HE81,"Ошибка"))))))))))))</f>
        <v>0</v>
      </c>
      <c r="IH81" s="434">
        <f t="shared" si="463"/>
        <v>2.1999999999999999E-2</v>
      </c>
      <c r="II81" s="435" t="str">
        <f t="shared" si="464"/>
        <v>- // -</v>
      </c>
      <c r="IK81" s="439"/>
    </row>
    <row r="82" spans="1:245" s="438" customFormat="1" outlineLevel="1">
      <c r="A82" s="422">
        <f t="shared" si="465"/>
        <v>69</v>
      </c>
      <c r="B82" s="440" t="s">
        <v>1803</v>
      </c>
      <c r="C82" s="432">
        <v>12130500</v>
      </c>
      <c r="D82" s="433"/>
      <c r="E82" s="442">
        <v>0</v>
      </c>
      <c r="F82" s="442">
        <v>0</v>
      </c>
      <c r="G82" s="434">
        <f t="shared" si="321"/>
        <v>0</v>
      </c>
      <c r="H82" s="435" t="str">
        <f t="shared" si="322"/>
        <v>- // -</v>
      </c>
      <c r="I82" s="436"/>
      <c r="J82" s="442">
        <v>0</v>
      </c>
      <c r="K82" s="434">
        <f t="shared" si="323"/>
        <v>0</v>
      </c>
      <c r="L82" s="442">
        <v>0</v>
      </c>
      <c r="M82" s="442">
        <v>0</v>
      </c>
      <c r="N82" s="434">
        <f t="shared" si="324"/>
        <v>0</v>
      </c>
      <c r="O82" s="443"/>
      <c r="P82" s="434">
        <f t="shared" si="325"/>
        <v>0</v>
      </c>
      <c r="Q82" s="435" t="str">
        <f t="shared" si="326"/>
        <v>- // -</v>
      </c>
      <c r="R82" s="442">
        <v>10.618729999999999</v>
      </c>
      <c r="S82" s="434">
        <f t="shared" si="327"/>
        <v>10.618729999999999</v>
      </c>
      <c r="T82" s="442">
        <v>0</v>
      </c>
      <c r="U82" s="442">
        <v>10.618729999999999</v>
      </c>
      <c r="V82" s="434">
        <f t="shared" si="328"/>
        <v>10.618729999999999</v>
      </c>
      <c r="W82" s="443"/>
      <c r="X82" s="434">
        <f t="shared" si="329"/>
        <v>0</v>
      </c>
      <c r="Y82" s="435">
        <f t="shared" si="330"/>
        <v>1</v>
      </c>
      <c r="Z82" s="442">
        <v>0</v>
      </c>
      <c r="AA82" s="434">
        <f t="shared" si="331"/>
        <v>0</v>
      </c>
      <c r="AB82" s="442">
        <v>0</v>
      </c>
      <c r="AC82" s="442">
        <v>0</v>
      </c>
      <c r="AD82" s="434">
        <f t="shared" si="332"/>
        <v>0</v>
      </c>
      <c r="AE82" s="443"/>
      <c r="AF82" s="434">
        <f t="shared" si="333"/>
        <v>0</v>
      </c>
      <c r="AG82" s="435" t="str">
        <f t="shared" si="334"/>
        <v>- // -</v>
      </c>
      <c r="AH82" s="442">
        <v>2.6546699999999999</v>
      </c>
      <c r="AI82" s="434">
        <f t="shared" si="335"/>
        <v>2.6546699999999999</v>
      </c>
      <c r="AJ82" s="442">
        <v>0</v>
      </c>
      <c r="AK82" s="442">
        <v>2.6546099999999999</v>
      </c>
      <c r="AL82" s="434">
        <f t="shared" si="336"/>
        <v>2.6546099999999999</v>
      </c>
      <c r="AM82" s="443"/>
      <c r="AN82" s="434">
        <f t="shared" si="337"/>
        <v>-5.9999999999948983E-5</v>
      </c>
      <c r="AO82" s="435">
        <f t="shared" si="338"/>
        <v>0.99997739832069521</v>
      </c>
      <c r="AP82" s="442">
        <v>0</v>
      </c>
      <c r="AQ82" s="434">
        <f t="shared" si="339"/>
        <v>0</v>
      </c>
      <c r="AR82" s="442">
        <v>0</v>
      </c>
      <c r="AS82" s="442">
        <v>0</v>
      </c>
      <c r="AT82" s="434">
        <f t="shared" si="340"/>
        <v>0</v>
      </c>
      <c r="AU82" s="443"/>
      <c r="AV82" s="434">
        <f t="shared" si="341"/>
        <v>0</v>
      </c>
      <c r="AW82" s="435" t="str">
        <f t="shared" si="342"/>
        <v>- // -</v>
      </c>
      <c r="AX82" s="442">
        <v>0</v>
      </c>
      <c r="AY82" s="434">
        <f t="shared" si="343"/>
        <v>0</v>
      </c>
      <c r="AZ82" s="442">
        <v>0</v>
      </c>
      <c r="BA82" s="442">
        <v>0</v>
      </c>
      <c r="BB82" s="434">
        <f t="shared" si="344"/>
        <v>0</v>
      </c>
      <c r="BC82" s="443"/>
      <c r="BD82" s="434">
        <f t="shared" si="345"/>
        <v>0</v>
      </c>
      <c r="BE82" s="435" t="str">
        <f t="shared" si="346"/>
        <v>- // -</v>
      </c>
      <c r="BF82" s="442">
        <v>2.6546699999999999</v>
      </c>
      <c r="BG82" s="434">
        <f t="shared" si="347"/>
        <v>2.6546699999999999</v>
      </c>
      <c r="BH82" s="442">
        <v>0</v>
      </c>
      <c r="BI82" s="442">
        <v>2.6547499999999999</v>
      </c>
      <c r="BJ82" s="434">
        <f t="shared" si="348"/>
        <v>2.6547499999999999</v>
      </c>
      <c r="BK82" s="443"/>
      <c r="BL82" s="434">
        <f t="shared" si="349"/>
        <v>8.0000000000080007E-5</v>
      </c>
      <c r="BM82" s="435">
        <f t="shared" si="350"/>
        <v>1.0000301355724064</v>
      </c>
      <c r="BN82" s="442">
        <v>0</v>
      </c>
      <c r="BO82" s="434">
        <f t="shared" si="351"/>
        <v>0</v>
      </c>
      <c r="BP82" s="442">
        <v>0</v>
      </c>
      <c r="BQ82" s="442">
        <v>0</v>
      </c>
      <c r="BR82" s="434">
        <f t="shared" si="352"/>
        <v>0</v>
      </c>
      <c r="BS82" s="443"/>
      <c r="BT82" s="434">
        <f t="shared" si="353"/>
        <v>0</v>
      </c>
      <c r="BU82" s="435" t="str">
        <f t="shared" si="354"/>
        <v>- // -</v>
      </c>
      <c r="BV82" s="442">
        <v>0</v>
      </c>
      <c r="BW82" s="434">
        <f t="shared" si="355"/>
        <v>0</v>
      </c>
      <c r="BX82" s="442">
        <v>0</v>
      </c>
      <c r="BY82" s="442">
        <v>0</v>
      </c>
      <c r="BZ82" s="434">
        <f t="shared" si="356"/>
        <v>0</v>
      </c>
      <c r="CA82" s="443"/>
      <c r="CB82" s="434">
        <f t="shared" si="357"/>
        <v>0</v>
      </c>
      <c r="CC82" s="435" t="str">
        <f t="shared" si="358"/>
        <v>- // -</v>
      </c>
      <c r="CD82" s="442">
        <v>2.6546699999999999</v>
      </c>
      <c r="CE82" s="434">
        <f t="shared" si="359"/>
        <v>2.6546699999999999</v>
      </c>
      <c r="CF82" s="442">
        <v>0</v>
      </c>
      <c r="CG82" s="442"/>
      <c r="CH82" s="434">
        <f t="shared" si="360"/>
        <v>0</v>
      </c>
      <c r="CI82" s="443"/>
      <c r="CJ82" s="434">
        <f t="shared" si="361"/>
        <v>-2.6546699999999999</v>
      </c>
      <c r="CK82" s="435">
        <f t="shared" si="362"/>
        <v>0</v>
      </c>
      <c r="CL82" s="442">
        <v>0</v>
      </c>
      <c r="CM82" s="434">
        <f t="shared" si="363"/>
        <v>0</v>
      </c>
      <c r="CN82" s="442">
        <v>0</v>
      </c>
      <c r="CO82" s="442"/>
      <c r="CP82" s="434">
        <f t="shared" si="364"/>
        <v>0</v>
      </c>
      <c r="CQ82" s="443"/>
      <c r="CR82" s="434">
        <f t="shared" si="365"/>
        <v>0</v>
      </c>
      <c r="CS82" s="435" t="str">
        <f t="shared" si="366"/>
        <v>- // -</v>
      </c>
      <c r="CT82" s="442">
        <v>0</v>
      </c>
      <c r="CU82" s="434">
        <f t="shared" si="367"/>
        <v>0</v>
      </c>
      <c r="CV82" s="442">
        <v>0</v>
      </c>
      <c r="CW82" s="442"/>
      <c r="CX82" s="434">
        <f t="shared" si="368"/>
        <v>0</v>
      </c>
      <c r="CY82" s="443"/>
      <c r="CZ82" s="434">
        <f t="shared" si="369"/>
        <v>0</v>
      </c>
      <c r="DA82" s="435" t="str">
        <f t="shared" si="370"/>
        <v>- // -</v>
      </c>
      <c r="DB82" s="436"/>
      <c r="DC82" s="443">
        <v>0</v>
      </c>
      <c r="DD82" s="443">
        <f t="shared" si="371"/>
        <v>0</v>
      </c>
      <c r="DE82" s="434">
        <f t="shared" si="372"/>
        <v>0</v>
      </c>
      <c r="DF82" s="435" t="str">
        <f t="shared" si="373"/>
        <v>- // -</v>
      </c>
      <c r="DG82" s="443">
        <v>10.618729999999999</v>
      </c>
      <c r="DH82" s="443">
        <f t="shared" si="374"/>
        <v>10.618729999999999</v>
      </c>
      <c r="DI82" s="434">
        <f t="shared" si="375"/>
        <v>0</v>
      </c>
      <c r="DJ82" s="435">
        <f t="shared" si="376"/>
        <v>1</v>
      </c>
      <c r="DK82" s="443">
        <v>2.6546699999999999</v>
      </c>
      <c r="DL82" s="443">
        <v>2.65456</v>
      </c>
      <c r="DM82" s="434">
        <f t="shared" si="377"/>
        <v>-1.0999999999983245E-4</v>
      </c>
      <c r="DN82" s="435">
        <f t="shared" si="378"/>
        <v>0.99995856358794133</v>
      </c>
      <c r="DO82" s="434">
        <f t="shared" si="379"/>
        <v>10.618729999999999</v>
      </c>
      <c r="DP82" s="434">
        <f t="shared" si="380"/>
        <v>10.618729999999999</v>
      </c>
      <c r="DQ82" s="434">
        <f t="shared" si="381"/>
        <v>0</v>
      </c>
      <c r="DR82" s="434">
        <f t="shared" si="382"/>
        <v>10.618729999999999</v>
      </c>
      <c r="DS82" s="434">
        <f t="shared" si="383"/>
        <v>10.618729999999999</v>
      </c>
      <c r="DT82" s="434">
        <f t="shared" si="384"/>
        <v>0</v>
      </c>
      <c r="DU82" s="434">
        <f t="shared" si="385"/>
        <v>0</v>
      </c>
      <c r="DV82" s="435">
        <f t="shared" si="386"/>
        <v>1</v>
      </c>
      <c r="DW82" s="443">
        <v>0</v>
      </c>
      <c r="DX82" s="443"/>
      <c r="DY82" s="434">
        <f t="shared" si="387"/>
        <v>0</v>
      </c>
      <c r="DZ82" s="435" t="str">
        <f t="shared" si="388"/>
        <v>- // -</v>
      </c>
      <c r="EA82" s="443">
        <v>0</v>
      </c>
      <c r="EB82" s="443"/>
      <c r="EC82" s="434">
        <f t="shared" si="389"/>
        <v>0</v>
      </c>
      <c r="ED82" s="435" t="str">
        <f t="shared" si="390"/>
        <v>- // -</v>
      </c>
      <c r="EE82" s="434">
        <f t="shared" si="313"/>
        <v>2.6546699999999994</v>
      </c>
      <c r="EF82" s="434">
        <f t="shared" si="314"/>
        <v>2.65456</v>
      </c>
      <c r="EG82" s="434">
        <f t="shared" si="391"/>
        <v>-1.0999999999938836E-4</v>
      </c>
      <c r="EH82" s="435">
        <f t="shared" si="392"/>
        <v>0.99995856358794144</v>
      </c>
      <c r="EI82" s="443">
        <v>2.6546699999999999</v>
      </c>
      <c r="EJ82" s="443">
        <v>2.6547000000000001</v>
      </c>
      <c r="EK82" s="434">
        <f t="shared" si="393"/>
        <v>3.0000000000196536E-5</v>
      </c>
      <c r="EL82" s="435">
        <f t="shared" si="394"/>
        <v>1.0000113008396525</v>
      </c>
      <c r="EM82" s="434">
        <f t="shared" si="395"/>
        <v>2.6546699999999999</v>
      </c>
      <c r="EN82" s="434">
        <f t="shared" si="396"/>
        <v>2.6546699999999999</v>
      </c>
      <c r="EO82" s="434">
        <f t="shared" si="397"/>
        <v>0</v>
      </c>
      <c r="EP82" s="434">
        <f t="shared" si="398"/>
        <v>2.6546099999999999</v>
      </c>
      <c r="EQ82" s="434">
        <f t="shared" si="399"/>
        <v>2.6546099999999999</v>
      </c>
      <c r="ER82" s="434">
        <f t="shared" si="400"/>
        <v>0</v>
      </c>
      <c r="ES82" s="434">
        <f t="shared" si="401"/>
        <v>-5.9999999999948983E-5</v>
      </c>
      <c r="ET82" s="435">
        <f t="shared" si="402"/>
        <v>0.99997739832069521</v>
      </c>
      <c r="EU82" s="443">
        <v>0</v>
      </c>
      <c r="EV82" s="443"/>
      <c r="EW82" s="434">
        <f t="shared" si="403"/>
        <v>0</v>
      </c>
      <c r="EX82" s="435" t="str">
        <f t="shared" si="404"/>
        <v>- // -</v>
      </c>
      <c r="EY82" s="443">
        <v>0</v>
      </c>
      <c r="EZ82" s="443"/>
      <c r="FA82" s="434">
        <f t="shared" si="405"/>
        <v>0</v>
      </c>
      <c r="FB82" s="435" t="str">
        <f t="shared" si="406"/>
        <v>- // -</v>
      </c>
      <c r="FC82" s="434">
        <f t="shared" si="315"/>
        <v>2.654669999999999</v>
      </c>
      <c r="FD82" s="434">
        <f t="shared" si="316"/>
        <v>2.6546500000000002</v>
      </c>
      <c r="FE82" s="434">
        <f t="shared" si="407"/>
        <v>-1.9999999998798756E-5</v>
      </c>
      <c r="FF82" s="435">
        <f t="shared" si="408"/>
        <v>0.99999246610689885</v>
      </c>
      <c r="FG82" s="443">
        <v>2.6546699999999999</v>
      </c>
      <c r="FH82" s="443">
        <v>2.65462</v>
      </c>
      <c r="FI82" s="434">
        <f t="shared" si="409"/>
        <v>-4.9999999999883471E-5</v>
      </c>
      <c r="FJ82" s="435">
        <f t="shared" si="410"/>
        <v>0.99998116526724612</v>
      </c>
      <c r="FK82" s="434">
        <f t="shared" si="411"/>
        <v>2.6546699999999999</v>
      </c>
      <c r="FL82" s="434">
        <f t="shared" si="412"/>
        <v>2.6546699999999999</v>
      </c>
      <c r="FM82" s="434">
        <f t="shared" si="413"/>
        <v>0</v>
      </c>
      <c r="FN82" s="434">
        <f t="shared" si="414"/>
        <v>2.6547499999999999</v>
      </c>
      <c r="FO82" s="434">
        <f t="shared" si="415"/>
        <v>2.6547499999999999</v>
      </c>
      <c r="FP82" s="434">
        <f t="shared" si="416"/>
        <v>0</v>
      </c>
      <c r="FQ82" s="434">
        <f t="shared" si="417"/>
        <v>8.0000000000080007E-5</v>
      </c>
      <c r="FR82" s="435">
        <f t="shared" si="418"/>
        <v>1.0000301355724064</v>
      </c>
      <c r="FS82" s="443">
        <v>0</v>
      </c>
      <c r="FT82" s="443"/>
      <c r="FU82" s="434">
        <f t="shared" si="419"/>
        <v>0</v>
      </c>
      <c r="FV82" s="435" t="str">
        <f t="shared" si="420"/>
        <v>- // -</v>
      </c>
      <c r="FW82" s="443">
        <v>0</v>
      </c>
      <c r="FX82" s="443"/>
      <c r="FY82" s="434">
        <f t="shared" si="421"/>
        <v>0</v>
      </c>
      <c r="FZ82" s="435" t="str">
        <f t="shared" si="422"/>
        <v>- // -</v>
      </c>
      <c r="GA82" s="434">
        <f t="shared" si="317"/>
        <v>2.654669999999999</v>
      </c>
      <c r="GB82" s="434">
        <f t="shared" si="318"/>
        <v>2.6545199999999998</v>
      </c>
      <c r="GC82" s="434">
        <f t="shared" si="423"/>
        <v>-1.4999999999920632E-4</v>
      </c>
      <c r="GD82" s="435">
        <f t="shared" si="424"/>
        <v>0.99994349580173836</v>
      </c>
      <c r="GE82" s="443">
        <v>8.683209999999999</v>
      </c>
      <c r="GF82" s="443"/>
      <c r="GG82" s="434">
        <f t="shared" si="425"/>
        <v>-8.683209999999999</v>
      </c>
      <c r="GH82" s="435">
        <f t="shared" si="426"/>
        <v>0</v>
      </c>
      <c r="GI82" s="434">
        <f t="shared" si="427"/>
        <v>2.6546699999999999</v>
      </c>
      <c r="GJ82" s="434">
        <f t="shared" si="428"/>
        <v>2.6546699999999999</v>
      </c>
      <c r="GK82" s="434">
        <f t="shared" si="429"/>
        <v>0</v>
      </c>
      <c r="GL82" s="434">
        <f t="shared" si="430"/>
        <v>0</v>
      </c>
      <c r="GM82" s="434">
        <f t="shared" si="431"/>
        <v>0</v>
      </c>
      <c r="GN82" s="434">
        <f t="shared" si="432"/>
        <v>0</v>
      </c>
      <c r="GO82" s="434">
        <f t="shared" si="433"/>
        <v>-2.6546699999999999</v>
      </c>
      <c r="GP82" s="435">
        <f t="shared" si="434"/>
        <v>0</v>
      </c>
      <c r="GQ82" s="443">
        <v>0</v>
      </c>
      <c r="GR82" s="443"/>
      <c r="GS82" s="434">
        <f t="shared" si="435"/>
        <v>0</v>
      </c>
      <c r="GT82" s="435" t="str">
        <f t="shared" si="436"/>
        <v>- // -</v>
      </c>
      <c r="GU82" s="436"/>
      <c r="GV82" s="434">
        <f t="shared" si="437"/>
        <v>16.647219999999997</v>
      </c>
      <c r="GW82" s="434">
        <f t="shared" si="438"/>
        <v>7.9638799999999996</v>
      </c>
      <c r="GX82" s="434">
        <f t="shared" si="439"/>
        <v>-8.6833399999999976</v>
      </c>
      <c r="GY82" s="435">
        <f t="shared" si="440"/>
        <v>0.47839098660316864</v>
      </c>
      <c r="GZ82" s="434">
        <f t="shared" si="441"/>
        <v>18.582739999999998</v>
      </c>
      <c r="HA82" s="434">
        <f t="shared" si="442"/>
        <v>18.582739999999998</v>
      </c>
      <c r="HB82" s="434">
        <f t="shared" si="443"/>
        <v>0</v>
      </c>
      <c r="HC82" s="434">
        <f t="shared" si="444"/>
        <v>15.928089999999999</v>
      </c>
      <c r="HD82" s="434">
        <f t="shared" si="445"/>
        <v>15.928089999999999</v>
      </c>
      <c r="HE82" s="434">
        <f t="shared" si="446"/>
        <v>0</v>
      </c>
      <c r="HF82" s="434">
        <f t="shared" si="447"/>
        <v>-2.6546499999999984</v>
      </c>
      <c r="HG82" s="435">
        <f t="shared" si="448"/>
        <v>0.85714431779167122</v>
      </c>
      <c r="HH82" s="434">
        <f t="shared" si="449"/>
        <v>0</v>
      </c>
      <c r="HI82" s="434">
        <f t="shared" si="450"/>
        <v>0</v>
      </c>
      <c r="HJ82" s="434">
        <f t="shared" si="451"/>
        <v>0</v>
      </c>
      <c r="HK82" s="435" t="str">
        <f t="shared" si="452"/>
        <v>- // -</v>
      </c>
      <c r="HL82" s="443">
        <v>0</v>
      </c>
      <c r="HM82" s="443"/>
      <c r="HN82" s="434">
        <f t="shared" si="453"/>
        <v>0</v>
      </c>
      <c r="HO82" s="435" t="str">
        <f t="shared" si="454"/>
        <v>- // -</v>
      </c>
      <c r="HP82" s="434">
        <f t="shared" si="319"/>
        <v>8.683209999999999</v>
      </c>
      <c r="HQ82" s="434">
        <f t="shared" si="320"/>
        <v>2.6545199999999998</v>
      </c>
      <c r="HR82" s="434">
        <f t="shared" si="455"/>
        <v>-6.0286899999999992</v>
      </c>
      <c r="HS82" s="435">
        <f t="shared" si="456"/>
        <v>0.30570722117742172</v>
      </c>
      <c r="HT82" s="436"/>
      <c r="HU82" s="434">
        <f t="shared" si="457"/>
        <v>18.582739999999998</v>
      </c>
      <c r="HV82" s="435" t="str">
        <f t="shared" si="458"/>
        <v>- // -</v>
      </c>
      <c r="HW82" s="436"/>
      <c r="HX82" s="434">
        <f>IF([19]Настройка!$D$13="январь",0,IF([19]Настройка!$D$13="февраль",0,IF(OR([19]Настройка!$D$13="март",[19]Настройка!$D$13="I квартал"),DK82,IF([19]Настройка!$D$13="апрель",DK82,IF([19]Настройка!$D$13="май",DK82,IF(OR([19]Настройка!$D$13="июнь",[19]Настройка!$D$13="II квартал"),DK82+EI82,IF([19]Настройка!$D$13="июль",DK82+EI82,IF([19]Настройка!$D$13="август",DK82+EI82,IF(OR([19]Настройка!$D$13="сентябрь",[19]Настройка!$D$13="III квартал"),DK82+EI82+FG82,IF([19]Настройка!$D$13="октябрь",DK82+EI82+FG82,IF([19]Настройка!$D$13="ноябрь",DK82+EI82+FG82,IF(OR([19]Настройка!$D$13="декабрь",[19]Настройка!$D$13="IV квартал"),GV82,"Ошибка"))))))))))))</f>
        <v>7.96401</v>
      </c>
      <c r="HY82" s="434">
        <f>IF([19]Настройка!$D$13="январь",0,IF([19]Настройка!$D$13="февраль",0,IF(OR([19]Настройка!$D$13="март",[19]Настройка!$D$13="I квартал"),DL82,IF([19]Настройка!$D$13="апрель",DL82,IF([19]Настройка!$D$13="май",DL82,IF(OR([19]Настройка!$D$13="июнь",[19]Настройка!$D$13="II квартал"),DL82+EJ82,IF([19]Настройка!$D$13="июль",DL82+EJ82,IF([19]Настройка!$D$13="август",DL82+EJ82,IF(OR([19]Настройка!$D$13="сентябрь",[19]Настройка!$D$13="III квартал"),DL82+EJ82+FH82,IF([19]Настройка!$D$13="октябрь",DL82+EJ82+FH82,IF([19]Настройка!$D$13="ноябрь",DL82+EJ82+FH82,IF(OR([19]Настройка!$D$13="декабрь",[19]Настройка!$D$13="IV квартал"),GW82,"Ошибка"))))))))))))</f>
        <v>7.9638799999999996</v>
      </c>
      <c r="HZ82" s="434">
        <f t="shared" si="459"/>
        <v>-1.3000000000040757E-4</v>
      </c>
      <c r="IA82" s="435">
        <f t="shared" si="460"/>
        <v>0.99998367656494647</v>
      </c>
      <c r="IB82" s="447">
        <f t="shared" si="461"/>
        <v>15.928069999999998</v>
      </c>
      <c r="IC82" s="434">
        <f>IF([19]Настройка!$D$13="январь",K82,IF([19]Настройка!$D$13="февраль",K82+S82,IF(OR([19]Настройка!$D$13="март",[19]Настройка!$D$13="I квартал"),DP82,IF([19]Настройка!$D$13="апрель",DP82+AI82,IF([19]Настройка!$D$13="май",DP82+AI82+AQ82,IF(OR([19]Настройка!$D$13="июнь",[19]Настройка!$D$13="II квартал"),DP82+EN82,IF([19]Настройка!$D$13="июль",DP82+EN82+BG82,IF([19]Настройка!$D$13="август",DP82+EN82+BG82+BO82,IF(OR([19]Настройка!$D$13="сентябрь",[19]Настройка!$D$13="III квартал"),DP82+EN82+FL82,IF([19]Настройка!$D$13="октябрь",DP82+EN82+FL82+CE82,IF([19]Настройка!$D$13="ноябрь",DP82+EN82+FL82+CE82+CM82,IF(OR([19]Настройка!$D$13="декабрь",[19]Настройка!$D$13="IV квартал"),HA82,"Ошибка"))))))))))))</f>
        <v>15.928069999999998</v>
      </c>
      <c r="ID82" s="447">
        <f>IF([19]Настройка!$D$13="январь",L82,IF([19]Настройка!$D$13="февраль",L82+T82,IF(OR([19]Настройка!$D$13="март",[19]Настройка!$D$13="I квартал"),DQ82,IF([19]Настройка!$D$13="апрель",DQ82+AJ82,IF([19]Настройка!$D$13="май",DQ82+AJ82+AR82,IF(OR([19]Настройка!$D$13="июнь",[19]Настройка!$D$13="II квартал"),DQ82+EO82,IF([19]Настройка!$D$13="июль",DQ82+EO82+BH82,IF([19]Настройка!$D$13="август",DQ82+EO82+BH82+BP82,IF(OR([19]Настройка!$D$13="сентябрь",[19]Настройка!$D$13="III квартал"),DQ82+EO82+FM82,IF([19]Настройка!$D$13="октябрь",DQ82+EO82+FM82+CF82,IF([19]Настройка!$D$13="ноябрь",DQ82+EO82+FM82+CF82+CN82,IF(OR([19]Настройка!$D$13="декабрь",[19]Настройка!$D$13="IV квартал"),HB82,"Ошибка"))))))))))))</f>
        <v>0</v>
      </c>
      <c r="IE82" s="447">
        <f t="shared" si="462"/>
        <v>15.928089999999999</v>
      </c>
      <c r="IF82" s="434">
        <f>IF([19]Настройка!$D$13="январь",N82,IF([19]Настройка!$D$13="февраль",N82+V82,IF(OR([19]Настройка!$D$13="март",[19]Настройка!$D$13="I квартал"),DS82,IF([19]Настройка!$D$13="апрель",DS82+AL82,IF([19]Настройка!$D$13="май",DS82+AL82+AT82,IF(OR([19]Настройка!$D$13="июнь",[19]Настройка!$D$13="II квартал"),DS82+EQ82,IF([19]Настройка!$D$13="июль",DS82+EQ82+BJ82,IF([19]Настройка!$D$13="август",DS82+EQ82+BJ82+BR82,IF(OR([19]Настройка!$D$13="сентябрь",[19]Настройка!$D$13="III квартал"),DS82+EQ82+FO82,IF([19]Настройка!$D$13="октябрь",DS82+EQ82+FO82+CH82,IF([19]Настройка!$D$13="ноябрь",DS82+EQ82+FO82+CH82+CP82,IF(OR([19]Настройка!$D$13="декабрь",[19]Настройка!$D$13="IV квартал"),HD82,"Ошибка"))))))))))))</f>
        <v>15.928089999999999</v>
      </c>
      <c r="IG82" s="447">
        <f>IF([19]Настройка!$D$13="январь",O82,IF([19]Настройка!$D$13="февраль",O82+W82,IF(OR([19]Настройка!$D$13="март",[19]Настройка!$D$13="I квартал"),DT82,IF([19]Настройка!$D$13="апрель",DT82+AM82,IF([19]Настройка!$D$13="май",DT82+AM82+AU82,IF(OR([19]Настройка!$D$13="июнь",[19]Настройка!$D$13="II квартал"),DT82+ER82,IF([19]Настройка!$D$13="июль",DT82+ER82+BK82,IF([19]Настройка!$D$13="август",DT82+ER82+BK82+BS82,IF(OR([19]Настройка!$D$13="сентябрь",[19]Настройка!$D$13="III квартал"),DT82+ER82+FP82,IF([19]Настройка!$D$13="октябрь",DT82+ER82+FP82+CI82,IF([19]Настройка!$D$13="ноябрь",DT82+ER82+FP82+CI82+CQ82,IF(OR([19]Настройка!$D$13="декабрь",[19]Настройка!$D$13="IV квартал"),HE82,"Ошибка"))))))))))))</f>
        <v>0</v>
      </c>
      <c r="IH82" s="434">
        <f t="shared" si="463"/>
        <v>2.0000000001019203E-5</v>
      </c>
      <c r="II82" s="435">
        <f t="shared" si="464"/>
        <v>1.0000012556449087</v>
      </c>
      <c r="IK82" s="439"/>
    </row>
    <row r="83" spans="1:245" s="438" customFormat="1" outlineLevel="1">
      <c r="A83" s="422">
        <f t="shared" si="465"/>
        <v>70</v>
      </c>
      <c r="B83" s="440" t="s">
        <v>1804</v>
      </c>
      <c r="C83" s="432">
        <v>12130600</v>
      </c>
      <c r="D83" s="433"/>
      <c r="E83" s="442">
        <v>66469.55659404007</v>
      </c>
      <c r="F83" s="442">
        <v>116024.17099999999</v>
      </c>
      <c r="G83" s="434">
        <f t="shared" si="321"/>
        <v>49554.614405959917</v>
      </c>
      <c r="H83" s="435">
        <f t="shared" si="322"/>
        <v>1.7455234688657932</v>
      </c>
      <c r="I83" s="436"/>
      <c r="J83" s="442">
        <v>1529.751</v>
      </c>
      <c r="K83" s="434">
        <f t="shared" si="323"/>
        <v>1529.751</v>
      </c>
      <c r="L83" s="442">
        <v>0</v>
      </c>
      <c r="M83" s="442">
        <v>1529.751</v>
      </c>
      <c r="N83" s="434">
        <f t="shared" si="324"/>
        <v>1529.751</v>
      </c>
      <c r="O83" s="443"/>
      <c r="P83" s="434">
        <f t="shared" si="325"/>
        <v>0</v>
      </c>
      <c r="Q83" s="435">
        <f t="shared" si="326"/>
        <v>1</v>
      </c>
      <c r="R83" s="442">
        <v>1529.751</v>
      </c>
      <c r="S83" s="434">
        <f t="shared" si="327"/>
        <v>1529.751</v>
      </c>
      <c r="T83" s="442">
        <v>0</v>
      </c>
      <c r="U83" s="442">
        <v>1529.751</v>
      </c>
      <c r="V83" s="434">
        <f t="shared" si="328"/>
        <v>1529.751</v>
      </c>
      <c r="W83" s="443"/>
      <c r="X83" s="434">
        <f t="shared" si="329"/>
        <v>0</v>
      </c>
      <c r="Y83" s="435">
        <f t="shared" si="330"/>
        <v>1</v>
      </c>
      <c r="Z83" s="442">
        <v>1529.751</v>
      </c>
      <c r="AA83" s="434">
        <f t="shared" si="331"/>
        <v>1529.751</v>
      </c>
      <c r="AB83" s="442">
        <v>0</v>
      </c>
      <c r="AC83" s="442">
        <v>1519.23</v>
      </c>
      <c r="AD83" s="434">
        <f t="shared" si="332"/>
        <v>1519.23</v>
      </c>
      <c r="AE83" s="443"/>
      <c r="AF83" s="434">
        <f t="shared" si="333"/>
        <v>-10.520999999999958</v>
      </c>
      <c r="AG83" s="435">
        <f t="shared" si="334"/>
        <v>0.99312241011772506</v>
      </c>
      <c r="AH83" s="442">
        <v>18458.096364381257</v>
      </c>
      <c r="AI83" s="434">
        <f t="shared" si="335"/>
        <v>18458.096364381257</v>
      </c>
      <c r="AJ83" s="442">
        <v>0</v>
      </c>
      <c r="AK83" s="442">
        <v>19255.582999999999</v>
      </c>
      <c r="AL83" s="434">
        <f t="shared" si="336"/>
        <v>19255.582999999999</v>
      </c>
      <c r="AM83" s="443"/>
      <c r="AN83" s="434">
        <f t="shared" si="337"/>
        <v>797.48663561874127</v>
      </c>
      <c r="AO83" s="435">
        <f t="shared" si="338"/>
        <v>1.0432052482485494</v>
      </c>
      <c r="AP83" s="442">
        <v>18458.096364381257</v>
      </c>
      <c r="AQ83" s="434">
        <f t="shared" si="339"/>
        <v>18458.096364381257</v>
      </c>
      <c r="AR83" s="442">
        <v>0</v>
      </c>
      <c r="AS83" s="442">
        <v>19255.582999999999</v>
      </c>
      <c r="AT83" s="434">
        <f t="shared" si="340"/>
        <v>19255.582999999999</v>
      </c>
      <c r="AU83" s="443"/>
      <c r="AV83" s="434">
        <f t="shared" si="341"/>
        <v>797.48663561874127</v>
      </c>
      <c r="AW83" s="435">
        <f t="shared" si="342"/>
        <v>1.0432052482485494</v>
      </c>
      <c r="AX83" s="442">
        <v>18458.096364381257</v>
      </c>
      <c r="AY83" s="434">
        <f t="shared" si="343"/>
        <v>18458.096364381257</v>
      </c>
      <c r="AZ83" s="442">
        <v>0</v>
      </c>
      <c r="BA83" s="442">
        <v>19255.582999999999</v>
      </c>
      <c r="BB83" s="434">
        <f t="shared" si="344"/>
        <v>19255.582999999999</v>
      </c>
      <c r="BC83" s="443"/>
      <c r="BD83" s="434">
        <f t="shared" si="345"/>
        <v>797.48663561874127</v>
      </c>
      <c r="BE83" s="435">
        <f t="shared" si="346"/>
        <v>1.0432052482485494</v>
      </c>
      <c r="BF83" s="442">
        <v>6713.4347195668088</v>
      </c>
      <c r="BG83" s="434">
        <f t="shared" si="347"/>
        <v>6713.4347195668088</v>
      </c>
      <c r="BH83" s="442">
        <v>0</v>
      </c>
      <c r="BI83" s="442">
        <v>7825.44</v>
      </c>
      <c r="BJ83" s="434">
        <f t="shared" si="348"/>
        <v>7825.44</v>
      </c>
      <c r="BK83" s="443"/>
      <c r="BL83" s="434">
        <f t="shared" si="349"/>
        <v>1112.0052804331908</v>
      </c>
      <c r="BM83" s="435">
        <f t="shared" si="350"/>
        <v>1.1656388014308336</v>
      </c>
      <c r="BN83" s="442">
        <v>6713.4347195668088</v>
      </c>
      <c r="BO83" s="434">
        <f t="shared" si="351"/>
        <v>6713.4347195668088</v>
      </c>
      <c r="BP83" s="442">
        <v>0</v>
      </c>
      <c r="BQ83" s="442">
        <v>7825.1719999999996</v>
      </c>
      <c r="BR83" s="434">
        <f t="shared" si="352"/>
        <v>7825.1719999999996</v>
      </c>
      <c r="BS83" s="443"/>
      <c r="BT83" s="434">
        <f t="shared" si="353"/>
        <v>1111.7372804331908</v>
      </c>
      <c r="BU83" s="435">
        <f t="shared" si="354"/>
        <v>1.1655988814776062</v>
      </c>
      <c r="BV83" s="442">
        <v>6713.4347195668088</v>
      </c>
      <c r="BW83" s="434">
        <f t="shared" si="355"/>
        <v>6713.4347195668088</v>
      </c>
      <c r="BX83" s="442">
        <v>0</v>
      </c>
      <c r="BY83" s="442">
        <v>7825.4409999999998</v>
      </c>
      <c r="BZ83" s="434">
        <f t="shared" si="356"/>
        <v>7825.4409999999998</v>
      </c>
      <c r="CA83" s="443"/>
      <c r="CB83" s="434">
        <f t="shared" si="357"/>
        <v>1112.006280433191</v>
      </c>
      <c r="CC83" s="435">
        <f t="shared" si="358"/>
        <v>1.1656389503858831</v>
      </c>
      <c r="CD83" s="442">
        <v>1908.8774827406353</v>
      </c>
      <c r="CE83" s="434">
        <f t="shared" si="359"/>
        <v>1908.8774827406353</v>
      </c>
      <c r="CF83" s="442">
        <v>0</v>
      </c>
      <c r="CG83" s="442"/>
      <c r="CH83" s="434">
        <f t="shared" si="360"/>
        <v>0</v>
      </c>
      <c r="CI83" s="443"/>
      <c r="CJ83" s="434">
        <f t="shared" si="361"/>
        <v>-1908.8774827406353</v>
      </c>
      <c r="CK83" s="435">
        <f t="shared" si="362"/>
        <v>0</v>
      </c>
      <c r="CL83" s="442">
        <v>1908.8774827406353</v>
      </c>
      <c r="CM83" s="434">
        <f t="shared" si="363"/>
        <v>1908.8774827406353</v>
      </c>
      <c r="CN83" s="442">
        <v>0</v>
      </c>
      <c r="CO83" s="442"/>
      <c r="CP83" s="434">
        <f t="shared" si="364"/>
        <v>0</v>
      </c>
      <c r="CQ83" s="443"/>
      <c r="CR83" s="434">
        <f t="shared" si="365"/>
        <v>-1908.8774827406353</v>
      </c>
      <c r="CS83" s="435">
        <f t="shared" si="366"/>
        <v>0</v>
      </c>
      <c r="CT83" s="442">
        <v>1908.8774827406353</v>
      </c>
      <c r="CU83" s="434">
        <f t="shared" si="367"/>
        <v>1908.8774827406353</v>
      </c>
      <c r="CV83" s="442">
        <v>0</v>
      </c>
      <c r="CW83" s="442"/>
      <c r="CX83" s="434">
        <f t="shared" si="368"/>
        <v>0</v>
      </c>
      <c r="CY83" s="443"/>
      <c r="CZ83" s="434">
        <f t="shared" si="369"/>
        <v>-1908.8774827406353</v>
      </c>
      <c r="DA83" s="435">
        <f t="shared" si="370"/>
        <v>0</v>
      </c>
      <c r="DB83" s="436"/>
      <c r="DC83" s="443">
        <v>15.200570000000001</v>
      </c>
      <c r="DD83" s="443">
        <f t="shared" si="371"/>
        <v>15.200570000000001</v>
      </c>
      <c r="DE83" s="434">
        <f t="shared" si="372"/>
        <v>0</v>
      </c>
      <c r="DF83" s="435">
        <f t="shared" si="373"/>
        <v>1</v>
      </c>
      <c r="DG83" s="443">
        <v>4579</v>
      </c>
      <c r="DH83" s="443">
        <f t="shared" si="374"/>
        <v>4579</v>
      </c>
      <c r="DI83" s="434">
        <f t="shared" si="375"/>
        <v>0</v>
      </c>
      <c r="DJ83" s="435">
        <f t="shared" si="376"/>
        <v>1</v>
      </c>
      <c r="DK83" s="443">
        <v>55399.74266314377</v>
      </c>
      <c r="DL83" s="443">
        <v>57772.51683</v>
      </c>
      <c r="DM83" s="434">
        <f t="shared" si="377"/>
        <v>2372.7741668562303</v>
      </c>
      <c r="DN83" s="435">
        <f t="shared" si="378"/>
        <v>1.0428300575561118</v>
      </c>
      <c r="DO83" s="434">
        <f t="shared" si="379"/>
        <v>4589.2529999999997</v>
      </c>
      <c r="DP83" s="434">
        <f t="shared" si="380"/>
        <v>4589.2529999999997</v>
      </c>
      <c r="DQ83" s="434">
        <f t="shared" si="381"/>
        <v>0</v>
      </c>
      <c r="DR83" s="434">
        <f t="shared" si="382"/>
        <v>4578.732</v>
      </c>
      <c r="DS83" s="434">
        <f t="shared" si="383"/>
        <v>4578.732</v>
      </c>
      <c r="DT83" s="434">
        <f t="shared" si="384"/>
        <v>0</v>
      </c>
      <c r="DU83" s="434">
        <f t="shared" si="385"/>
        <v>-10.520999999999731</v>
      </c>
      <c r="DV83" s="435">
        <f t="shared" si="386"/>
        <v>0.99770747003924176</v>
      </c>
      <c r="DW83" s="443">
        <v>0</v>
      </c>
      <c r="DX83" s="443"/>
      <c r="DY83" s="434">
        <f t="shared" si="387"/>
        <v>0</v>
      </c>
      <c r="DZ83" s="435" t="str">
        <f t="shared" si="388"/>
        <v>- // -</v>
      </c>
      <c r="EA83" s="443">
        <v>0</v>
      </c>
      <c r="EB83" s="443">
        <v>15.200570000000001</v>
      </c>
      <c r="EC83" s="434">
        <f t="shared" si="389"/>
        <v>15.200570000000001</v>
      </c>
      <c r="ED83" s="435" t="str">
        <f t="shared" si="390"/>
        <v>- // -</v>
      </c>
      <c r="EE83" s="434">
        <f t="shared" si="313"/>
        <v>55374.289093143772</v>
      </c>
      <c r="EF83" s="434">
        <f t="shared" si="314"/>
        <v>57772.784830000004</v>
      </c>
      <c r="EG83" s="434">
        <f t="shared" si="391"/>
        <v>2398.4957368562318</v>
      </c>
      <c r="EH83" s="435">
        <f t="shared" si="392"/>
        <v>1.0433142488352631</v>
      </c>
      <c r="EI83" s="443">
        <v>20140.304158700426</v>
      </c>
      <c r="EJ83" s="443">
        <f>9.16473999999289-9.38239+23476.03784</f>
        <v>23475.820189999995</v>
      </c>
      <c r="EK83" s="434">
        <f t="shared" si="393"/>
        <v>3335.5160312995686</v>
      </c>
      <c r="EL83" s="435">
        <f t="shared" si="394"/>
        <v>1.165613985023094</v>
      </c>
      <c r="EM83" s="434">
        <f t="shared" si="395"/>
        <v>55374.289093143772</v>
      </c>
      <c r="EN83" s="434">
        <f t="shared" si="396"/>
        <v>55374.289093143772</v>
      </c>
      <c r="EO83" s="434">
        <f t="shared" si="397"/>
        <v>0</v>
      </c>
      <c r="EP83" s="434">
        <f t="shared" si="398"/>
        <v>57766.748999999996</v>
      </c>
      <c r="EQ83" s="434">
        <f t="shared" si="399"/>
        <v>57766.748999999996</v>
      </c>
      <c r="ER83" s="434">
        <f t="shared" si="400"/>
        <v>0</v>
      </c>
      <c r="ES83" s="434">
        <f t="shared" si="401"/>
        <v>2392.4599068562238</v>
      </c>
      <c r="ET83" s="435">
        <f t="shared" si="402"/>
        <v>1.0432052482485494</v>
      </c>
      <c r="EU83" s="443">
        <v>0</v>
      </c>
      <c r="EV83" s="443"/>
      <c r="EW83" s="434">
        <f t="shared" si="403"/>
        <v>0</v>
      </c>
      <c r="EX83" s="435" t="str">
        <f t="shared" si="404"/>
        <v>- // -</v>
      </c>
      <c r="EY83" s="443">
        <v>0</v>
      </c>
      <c r="EZ83" s="443">
        <v>9.3823899999999991</v>
      </c>
      <c r="FA83" s="434">
        <f t="shared" si="405"/>
        <v>9.3823899999999991</v>
      </c>
      <c r="FB83" s="435" t="str">
        <f t="shared" si="406"/>
        <v>- // -</v>
      </c>
      <c r="FC83" s="434">
        <f t="shared" si="315"/>
        <v>20140.304158700426</v>
      </c>
      <c r="FD83" s="434">
        <f t="shared" si="316"/>
        <v>23476.037840000005</v>
      </c>
      <c r="FE83" s="434">
        <f t="shared" si="407"/>
        <v>3335.7336812995782</v>
      </c>
      <c r="FF83" s="435">
        <f t="shared" si="408"/>
        <v>1.1656247917119251</v>
      </c>
      <c r="FG83" s="443">
        <v>5726.6324482219061</v>
      </c>
      <c r="FH83" s="443">
        <v>49316.874929999998</v>
      </c>
      <c r="FI83" s="434">
        <f t="shared" si="409"/>
        <v>43590.242481778092</v>
      </c>
      <c r="FJ83" s="435">
        <f t="shared" si="410"/>
        <v>8.6118456834631782</v>
      </c>
      <c r="FK83" s="434">
        <f t="shared" si="411"/>
        <v>20140.304158700426</v>
      </c>
      <c r="FL83" s="434">
        <f t="shared" si="412"/>
        <v>20140.304158700426</v>
      </c>
      <c r="FM83" s="434">
        <f t="shared" si="413"/>
        <v>0</v>
      </c>
      <c r="FN83" s="434">
        <f t="shared" si="414"/>
        <v>23476.053</v>
      </c>
      <c r="FO83" s="434">
        <f t="shared" si="415"/>
        <v>23476.053</v>
      </c>
      <c r="FP83" s="434">
        <f t="shared" si="416"/>
        <v>0</v>
      </c>
      <c r="FQ83" s="434">
        <f t="shared" si="417"/>
        <v>3335.7488412995735</v>
      </c>
      <c r="FR83" s="435">
        <f t="shared" si="418"/>
        <v>1.165625544431441</v>
      </c>
      <c r="FS83" s="443">
        <v>0</v>
      </c>
      <c r="FT83" s="443"/>
      <c r="FU83" s="434">
        <f t="shared" si="419"/>
        <v>0</v>
      </c>
      <c r="FV83" s="435" t="str">
        <f t="shared" si="420"/>
        <v>- // -</v>
      </c>
      <c r="FW83" s="443">
        <v>0</v>
      </c>
      <c r="FX83" s="443">
        <v>9.3823899999999991</v>
      </c>
      <c r="FY83" s="434">
        <f t="shared" si="421"/>
        <v>9.3823899999999991</v>
      </c>
      <c r="FZ83" s="435" t="str">
        <f t="shared" si="422"/>
        <v>- // -</v>
      </c>
      <c r="GA83" s="434">
        <f t="shared" si="317"/>
        <v>5726.6324482219061</v>
      </c>
      <c r="GB83" s="434">
        <f t="shared" si="318"/>
        <v>49316.85977000001</v>
      </c>
      <c r="GC83" s="434">
        <f t="shared" si="423"/>
        <v>43590.227321778104</v>
      </c>
      <c r="GD83" s="435">
        <f t="shared" si="424"/>
        <v>8.6118430361831013</v>
      </c>
      <c r="GE83" s="443">
        <v>21300.220772279441</v>
      </c>
      <c r="GF83" s="443"/>
      <c r="GG83" s="434">
        <f t="shared" si="425"/>
        <v>-21300.220772279441</v>
      </c>
      <c r="GH83" s="435">
        <f t="shared" si="426"/>
        <v>0</v>
      </c>
      <c r="GI83" s="434">
        <f t="shared" si="427"/>
        <v>5726.6324482219061</v>
      </c>
      <c r="GJ83" s="434">
        <f t="shared" si="428"/>
        <v>5726.6324482219061</v>
      </c>
      <c r="GK83" s="434">
        <f t="shared" si="429"/>
        <v>0</v>
      </c>
      <c r="GL83" s="434">
        <f t="shared" si="430"/>
        <v>0</v>
      </c>
      <c r="GM83" s="434">
        <f t="shared" si="431"/>
        <v>0</v>
      </c>
      <c r="GN83" s="434">
        <f t="shared" si="432"/>
        <v>0</v>
      </c>
      <c r="GO83" s="434">
        <f t="shared" si="433"/>
        <v>-5726.6324482219061</v>
      </c>
      <c r="GP83" s="435">
        <f t="shared" si="434"/>
        <v>0</v>
      </c>
      <c r="GQ83" s="443">
        <v>0</v>
      </c>
      <c r="GR83" s="443"/>
      <c r="GS83" s="434">
        <f t="shared" si="435"/>
        <v>0</v>
      </c>
      <c r="GT83" s="435" t="str">
        <f t="shared" si="436"/>
        <v>- // -</v>
      </c>
      <c r="GU83" s="436"/>
      <c r="GV83" s="434">
        <f t="shared" si="437"/>
        <v>102566.90004234554</v>
      </c>
      <c r="GW83" s="434">
        <f t="shared" si="438"/>
        <v>130565.21195</v>
      </c>
      <c r="GX83" s="434">
        <f t="shared" si="439"/>
        <v>27998.311907654454</v>
      </c>
      <c r="GY83" s="435">
        <f t="shared" si="440"/>
        <v>1.2729760955639211</v>
      </c>
      <c r="GZ83" s="434">
        <f t="shared" si="441"/>
        <v>85830.478700066102</v>
      </c>
      <c r="HA83" s="434">
        <f t="shared" si="442"/>
        <v>85830.478700066102</v>
      </c>
      <c r="HB83" s="434">
        <f t="shared" si="443"/>
        <v>0</v>
      </c>
      <c r="HC83" s="434">
        <f t="shared" si="444"/>
        <v>85821.534</v>
      </c>
      <c r="HD83" s="434">
        <f t="shared" si="445"/>
        <v>85821.534</v>
      </c>
      <c r="HE83" s="434">
        <f t="shared" si="446"/>
        <v>0</v>
      </c>
      <c r="HF83" s="434">
        <f t="shared" si="447"/>
        <v>-8.9447000661020866</v>
      </c>
      <c r="HG83" s="435">
        <f t="shared" si="448"/>
        <v>0.99989578643622201</v>
      </c>
      <c r="HH83" s="434">
        <f t="shared" si="449"/>
        <v>0</v>
      </c>
      <c r="HI83" s="434">
        <f t="shared" si="450"/>
        <v>0</v>
      </c>
      <c r="HJ83" s="434">
        <f t="shared" si="451"/>
        <v>0</v>
      </c>
      <c r="HK83" s="435" t="str">
        <f t="shared" si="452"/>
        <v>- // -</v>
      </c>
      <c r="HL83" s="443">
        <v>0</v>
      </c>
      <c r="HM83" s="443"/>
      <c r="HN83" s="434">
        <f t="shared" si="453"/>
        <v>0</v>
      </c>
      <c r="HO83" s="435" t="str">
        <f t="shared" si="454"/>
        <v>- // -</v>
      </c>
      <c r="HP83" s="434">
        <f t="shared" si="319"/>
        <v>21300.220772279441</v>
      </c>
      <c r="HQ83" s="434">
        <f t="shared" si="320"/>
        <v>49307.477380000011</v>
      </c>
      <c r="HR83" s="434">
        <f t="shared" si="455"/>
        <v>28007.25660772057</v>
      </c>
      <c r="HS83" s="435">
        <f t="shared" si="456"/>
        <v>2.3148810478138238</v>
      </c>
      <c r="HT83" s="436"/>
      <c r="HU83" s="434">
        <f t="shared" si="457"/>
        <v>-30193.692299933886</v>
      </c>
      <c r="HV83" s="435">
        <f t="shared" si="458"/>
        <v>0.73976377474023158</v>
      </c>
      <c r="HW83" s="436"/>
      <c r="HX83" s="434">
        <f>IF([19]Настройка!$D$13="январь",0,IF([19]Настройка!$D$13="февраль",0,IF(OR([19]Настройка!$D$13="март",[19]Настройка!$D$13="I квартал"),DK83,IF([19]Настройка!$D$13="апрель",DK83,IF([19]Настройка!$D$13="май",DK83,IF(OR([19]Настройка!$D$13="июнь",[19]Настройка!$D$13="II квартал"),DK83+EI83,IF([19]Настройка!$D$13="июль",DK83+EI83,IF([19]Настройка!$D$13="август",DK83+EI83,IF(OR([19]Настройка!$D$13="сентябрь",[19]Настройка!$D$13="III квартал"),DK83+EI83+FG83,IF([19]Настройка!$D$13="октябрь",DK83+EI83+FG83,IF([19]Настройка!$D$13="ноябрь",DK83+EI83+FG83,IF(OR([19]Настройка!$D$13="декабрь",[19]Настройка!$D$13="IV квартал"),GV83,"Ошибка"))))))))))))</f>
        <v>81266.679270066103</v>
      </c>
      <c r="HY83" s="434">
        <f>IF([19]Настройка!$D$13="январь",0,IF([19]Настройка!$D$13="февраль",0,IF(OR([19]Настройка!$D$13="март",[19]Настройка!$D$13="I квартал"),DL83,IF([19]Настройка!$D$13="апрель",DL83,IF([19]Настройка!$D$13="май",DL83,IF(OR([19]Настройка!$D$13="июнь",[19]Настройка!$D$13="II квартал"),DL83+EJ83,IF([19]Настройка!$D$13="июль",DL83+EJ83,IF([19]Настройка!$D$13="август",DL83+EJ83,IF(OR([19]Настройка!$D$13="сентябрь",[19]Настройка!$D$13="III квартал"),DL83+EJ83+FH83,IF([19]Настройка!$D$13="октябрь",DL83+EJ83+FH83,IF([19]Настройка!$D$13="ноябрь",DL83+EJ83+FH83,IF(OR([19]Настройка!$D$13="декабрь",[19]Настройка!$D$13="IV квартал"),GW83,"Ошибка"))))))))))))</f>
        <v>130565.21195</v>
      </c>
      <c r="HZ83" s="434">
        <f t="shared" si="459"/>
        <v>49298.532679933895</v>
      </c>
      <c r="IA83" s="435">
        <f t="shared" si="460"/>
        <v>1.6066266411120922</v>
      </c>
      <c r="IB83" s="447">
        <f t="shared" si="461"/>
        <v>80103.846251844196</v>
      </c>
      <c r="IC83" s="434">
        <f>IF([19]Настройка!$D$13="январь",K83,IF([19]Настройка!$D$13="февраль",K83+S83,IF(OR([19]Настройка!$D$13="март",[19]Настройка!$D$13="I квартал"),DP83,IF([19]Настройка!$D$13="апрель",DP83+AI83,IF([19]Настройка!$D$13="май",DP83+AI83+AQ83,IF(OR([19]Настройка!$D$13="июнь",[19]Настройка!$D$13="II квартал"),DP83+EN83,IF([19]Настройка!$D$13="июль",DP83+EN83+BG83,IF([19]Настройка!$D$13="август",DP83+EN83+BG83+BO83,IF(OR([19]Настройка!$D$13="сентябрь",[19]Настройка!$D$13="III квартал"),DP83+EN83+FL83,IF([19]Настройка!$D$13="октябрь",DP83+EN83+FL83+CE83,IF([19]Настройка!$D$13="ноябрь",DP83+EN83+FL83+CE83+CM83,IF(OR([19]Настройка!$D$13="декабрь",[19]Настройка!$D$13="IV квартал"),HA83,"Ошибка"))))))))))))</f>
        <v>80103.846251844196</v>
      </c>
      <c r="ID83" s="447">
        <f>IF([19]Настройка!$D$13="январь",L83,IF([19]Настройка!$D$13="февраль",L83+T83,IF(OR([19]Настройка!$D$13="март",[19]Настройка!$D$13="I квартал"),DQ83,IF([19]Настройка!$D$13="апрель",DQ83+AJ83,IF([19]Настройка!$D$13="май",DQ83+AJ83+AR83,IF(OR([19]Настройка!$D$13="июнь",[19]Настройка!$D$13="II квартал"),DQ83+EO83,IF([19]Настройка!$D$13="июль",DQ83+EO83+BH83,IF([19]Настройка!$D$13="август",DQ83+EO83+BH83+BP83,IF(OR([19]Настройка!$D$13="сентябрь",[19]Настройка!$D$13="III квартал"),DQ83+EO83+FM83,IF([19]Настройка!$D$13="октябрь",DQ83+EO83+FM83+CF83,IF([19]Настройка!$D$13="ноябрь",DQ83+EO83+FM83+CF83+CN83,IF(OR([19]Настройка!$D$13="декабрь",[19]Настройка!$D$13="IV квартал"),HB83,"Ошибка"))))))))))))</f>
        <v>0</v>
      </c>
      <c r="IE83" s="447">
        <f t="shared" si="462"/>
        <v>85821.534</v>
      </c>
      <c r="IF83" s="434">
        <f>IF([19]Настройка!$D$13="январь",N83,IF([19]Настройка!$D$13="февраль",N83+V83,IF(OR([19]Настройка!$D$13="март",[19]Настройка!$D$13="I квартал"),DS83,IF([19]Настройка!$D$13="апрель",DS83+AL83,IF([19]Настройка!$D$13="май",DS83+AL83+AT83,IF(OR([19]Настройка!$D$13="июнь",[19]Настройка!$D$13="II квартал"),DS83+EQ83,IF([19]Настройка!$D$13="июль",DS83+EQ83+BJ83,IF([19]Настройка!$D$13="август",DS83+EQ83+BJ83+BR83,IF(OR([19]Настройка!$D$13="сентябрь",[19]Настройка!$D$13="III квартал"),DS83+EQ83+FO83,IF([19]Настройка!$D$13="октябрь",DS83+EQ83+FO83+CH83,IF([19]Настройка!$D$13="ноябрь",DS83+EQ83+FO83+CH83+CP83,IF(OR([19]Настройка!$D$13="декабрь",[19]Настройка!$D$13="IV квартал"),HD83,"Ошибка"))))))))))))</f>
        <v>85821.534</v>
      </c>
      <c r="IG83" s="447">
        <f>IF([19]Настройка!$D$13="январь",O83,IF([19]Настройка!$D$13="февраль",O83+W83,IF(OR([19]Настройка!$D$13="март",[19]Настройка!$D$13="I квартал"),DT83,IF([19]Настройка!$D$13="апрель",DT83+AM83,IF([19]Настройка!$D$13="май",DT83+AM83+AU83,IF(OR([19]Настройка!$D$13="июнь",[19]Настройка!$D$13="II квартал"),DT83+ER83,IF([19]Настройка!$D$13="июль",DT83+ER83+BK83,IF([19]Настройка!$D$13="август",DT83+ER83+BK83+BS83,IF(OR([19]Настройка!$D$13="сентябрь",[19]Настройка!$D$13="III квартал"),DT83+ER83+FP83,IF([19]Настройка!$D$13="октябрь",DT83+ER83+FP83+CI83,IF([19]Настройка!$D$13="ноябрь",DT83+ER83+FP83+CI83+CQ83,IF(OR([19]Настройка!$D$13="декабрь",[19]Настройка!$D$13="IV квартал"),HE83,"Ошибка"))))))))))))</f>
        <v>0</v>
      </c>
      <c r="IH83" s="434">
        <f t="shared" si="463"/>
        <v>5717.687748155804</v>
      </c>
      <c r="II83" s="435">
        <f t="shared" si="464"/>
        <v>1.0713784420560726</v>
      </c>
      <c r="IK83" s="439"/>
    </row>
    <row r="84" spans="1:245" s="438" customFormat="1" outlineLevel="1">
      <c r="A84" s="422">
        <f t="shared" si="465"/>
        <v>71</v>
      </c>
      <c r="B84" s="440" t="s">
        <v>369</v>
      </c>
      <c r="C84" s="432">
        <v>12130700</v>
      </c>
      <c r="D84" s="433"/>
      <c r="E84" s="442">
        <v>113745.8508</v>
      </c>
      <c r="F84" s="442">
        <v>191406.61900000001</v>
      </c>
      <c r="G84" s="434">
        <f t="shared" si="321"/>
        <v>77660.768200000006</v>
      </c>
      <c r="H84" s="435">
        <f t="shared" si="322"/>
        <v>1.6827569327038696</v>
      </c>
      <c r="I84" s="436"/>
      <c r="J84" s="442">
        <v>0</v>
      </c>
      <c r="K84" s="434">
        <f t="shared" si="323"/>
        <v>0</v>
      </c>
      <c r="L84" s="442">
        <v>0</v>
      </c>
      <c r="M84" s="442">
        <v>0</v>
      </c>
      <c r="N84" s="434">
        <f t="shared" si="324"/>
        <v>0</v>
      </c>
      <c r="O84" s="443"/>
      <c r="P84" s="434">
        <f t="shared" si="325"/>
        <v>0</v>
      </c>
      <c r="Q84" s="435" t="str">
        <f t="shared" si="326"/>
        <v>- // -</v>
      </c>
      <c r="R84" s="442">
        <v>0</v>
      </c>
      <c r="S84" s="434">
        <f t="shared" si="327"/>
        <v>0</v>
      </c>
      <c r="T84" s="442">
        <v>0</v>
      </c>
      <c r="U84" s="442">
        <v>0</v>
      </c>
      <c r="V84" s="434">
        <f t="shared" si="328"/>
        <v>0</v>
      </c>
      <c r="W84" s="443"/>
      <c r="X84" s="434">
        <f t="shared" si="329"/>
        <v>0</v>
      </c>
      <c r="Y84" s="435" t="str">
        <f t="shared" si="330"/>
        <v>- // -</v>
      </c>
      <c r="Z84" s="442">
        <v>12886.390090000001</v>
      </c>
      <c r="AA84" s="434">
        <f t="shared" si="331"/>
        <v>12886.390090000001</v>
      </c>
      <c r="AB84" s="442">
        <v>0</v>
      </c>
      <c r="AC84" s="442">
        <v>12791.286</v>
      </c>
      <c r="AD84" s="434">
        <f t="shared" si="332"/>
        <v>12791.286</v>
      </c>
      <c r="AE84" s="443"/>
      <c r="AF84" s="434">
        <f t="shared" si="333"/>
        <v>-95.104090000000724</v>
      </c>
      <c r="AG84" s="435">
        <f t="shared" si="334"/>
        <v>0.99261980358069379</v>
      </c>
      <c r="AH84" s="442">
        <v>5999.9542199999996</v>
      </c>
      <c r="AI84" s="434">
        <f t="shared" si="335"/>
        <v>5999.9542199999996</v>
      </c>
      <c r="AJ84" s="442">
        <v>0</v>
      </c>
      <c r="AK84" s="442">
        <v>1132.9169999999999</v>
      </c>
      <c r="AL84" s="434">
        <f t="shared" si="336"/>
        <v>1132.9169999999999</v>
      </c>
      <c r="AM84" s="443"/>
      <c r="AN84" s="434">
        <f t="shared" si="337"/>
        <v>-4867.0372200000002</v>
      </c>
      <c r="AO84" s="435">
        <f t="shared" si="338"/>
        <v>0.18882094070377756</v>
      </c>
      <c r="AP84" s="442">
        <v>12281.57805</v>
      </c>
      <c r="AQ84" s="434">
        <f t="shared" si="339"/>
        <v>12281.57805</v>
      </c>
      <c r="AR84" s="442">
        <v>0</v>
      </c>
      <c r="AS84" s="442">
        <v>16983.991999999998</v>
      </c>
      <c r="AT84" s="434">
        <f t="shared" si="340"/>
        <v>16983.991999999998</v>
      </c>
      <c r="AU84" s="443"/>
      <c r="AV84" s="434">
        <f t="shared" si="341"/>
        <v>4702.4139499999983</v>
      </c>
      <c r="AW84" s="435">
        <f t="shared" si="342"/>
        <v>1.3828835293686057</v>
      </c>
      <c r="AX84" s="442">
        <v>12906.54667</v>
      </c>
      <c r="AY84" s="434">
        <f t="shared" si="343"/>
        <v>12906.54667</v>
      </c>
      <c r="AZ84" s="442">
        <v>0</v>
      </c>
      <c r="BA84" s="442">
        <v>11414.692999999999</v>
      </c>
      <c r="BB84" s="434">
        <f t="shared" si="344"/>
        <v>11414.692999999999</v>
      </c>
      <c r="BC84" s="443"/>
      <c r="BD84" s="434">
        <f t="shared" si="345"/>
        <v>-1491.8536700000004</v>
      </c>
      <c r="BE84" s="435">
        <f t="shared" si="346"/>
        <v>0.88441108933750123</v>
      </c>
      <c r="BF84" s="442">
        <v>4036.3330000000001</v>
      </c>
      <c r="BG84" s="434">
        <f t="shared" si="347"/>
        <v>4036.3330000000001</v>
      </c>
      <c r="BH84" s="442">
        <v>0</v>
      </c>
      <c r="BI84" s="442">
        <v>1989.7529999999999</v>
      </c>
      <c r="BJ84" s="434">
        <f t="shared" si="348"/>
        <v>1989.7529999999999</v>
      </c>
      <c r="BK84" s="443"/>
      <c r="BL84" s="434">
        <f t="shared" si="349"/>
        <v>-2046.5800000000002</v>
      </c>
      <c r="BM84" s="435">
        <f t="shared" si="350"/>
        <v>0.49296056593943066</v>
      </c>
      <c r="BN84" s="442">
        <v>9174.2495500000005</v>
      </c>
      <c r="BO84" s="434">
        <f t="shared" si="351"/>
        <v>9174.2495500000005</v>
      </c>
      <c r="BP84" s="442">
        <v>0</v>
      </c>
      <c r="BQ84" s="442">
        <v>9455.9730299999992</v>
      </c>
      <c r="BR84" s="434">
        <f t="shared" si="352"/>
        <v>9455.9730299999992</v>
      </c>
      <c r="BS84" s="443"/>
      <c r="BT84" s="434">
        <f t="shared" si="353"/>
        <v>281.72347999999874</v>
      </c>
      <c r="BU84" s="435">
        <f t="shared" si="354"/>
        <v>1.0307080681056904</v>
      </c>
      <c r="BV84" s="442">
        <v>13056.045448456476</v>
      </c>
      <c r="BW84" s="434">
        <f t="shared" si="355"/>
        <v>13056.045448456476</v>
      </c>
      <c r="BX84" s="442">
        <v>0</v>
      </c>
      <c r="BY84" s="442">
        <v>15878.836000000001</v>
      </c>
      <c r="BZ84" s="434">
        <f t="shared" si="356"/>
        <v>15878.836000000001</v>
      </c>
      <c r="CA84" s="443"/>
      <c r="CB84" s="434">
        <f t="shared" si="357"/>
        <v>2822.790551543525</v>
      </c>
      <c r="CC84" s="435">
        <f t="shared" si="358"/>
        <v>1.2162056315357912</v>
      </c>
      <c r="CD84" s="442">
        <v>3176.7039481166148</v>
      </c>
      <c r="CE84" s="434">
        <f t="shared" si="359"/>
        <v>3176.7039481166148</v>
      </c>
      <c r="CF84" s="442">
        <v>0</v>
      </c>
      <c r="CG84" s="442"/>
      <c r="CH84" s="434">
        <f t="shared" si="360"/>
        <v>0</v>
      </c>
      <c r="CI84" s="443"/>
      <c r="CJ84" s="434">
        <f t="shared" si="361"/>
        <v>-3176.7039481166148</v>
      </c>
      <c r="CK84" s="435">
        <f t="shared" si="362"/>
        <v>0</v>
      </c>
      <c r="CL84" s="442">
        <v>11405.268460567642</v>
      </c>
      <c r="CM84" s="434">
        <f t="shared" si="363"/>
        <v>11405.268460567642</v>
      </c>
      <c r="CN84" s="442">
        <v>0</v>
      </c>
      <c r="CO84" s="442"/>
      <c r="CP84" s="434">
        <f t="shared" si="364"/>
        <v>0</v>
      </c>
      <c r="CQ84" s="443"/>
      <c r="CR84" s="434">
        <f t="shared" si="365"/>
        <v>-11405.268460567642</v>
      </c>
      <c r="CS84" s="435">
        <f t="shared" si="366"/>
        <v>0</v>
      </c>
      <c r="CT84" s="442">
        <v>13963.391492476661</v>
      </c>
      <c r="CU84" s="434">
        <f t="shared" si="367"/>
        <v>13963.391492476661</v>
      </c>
      <c r="CV84" s="442">
        <v>0</v>
      </c>
      <c r="CW84" s="442"/>
      <c r="CX84" s="434">
        <f t="shared" si="368"/>
        <v>0</v>
      </c>
      <c r="CY84" s="443"/>
      <c r="CZ84" s="434">
        <f t="shared" si="369"/>
        <v>-13963.391492476661</v>
      </c>
      <c r="DA84" s="435">
        <f t="shared" si="370"/>
        <v>0</v>
      </c>
      <c r="DB84" s="436"/>
      <c r="DC84" s="443">
        <v>23105.55762</v>
      </c>
      <c r="DD84" s="443">
        <f t="shared" si="371"/>
        <v>23105.55762</v>
      </c>
      <c r="DE84" s="434">
        <f t="shared" si="372"/>
        <v>0</v>
      </c>
      <c r="DF84" s="435">
        <f t="shared" si="373"/>
        <v>1</v>
      </c>
      <c r="DG84" s="443">
        <v>0</v>
      </c>
      <c r="DH84" s="443">
        <f t="shared" si="374"/>
        <v>0</v>
      </c>
      <c r="DI84" s="434">
        <f t="shared" si="375"/>
        <v>0</v>
      </c>
      <c r="DJ84" s="435" t="str">
        <f t="shared" si="376"/>
        <v>- // -</v>
      </c>
      <c r="DK84" s="443">
        <v>27716.795050000001</v>
      </c>
      <c r="DL84" s="443">
        <v>36289.70678</v>
      </c>
      <c r="DM84" s="434">
        <f t="shared" si="377"/>
        <v>8572.9117299999998</v>
      </c>
      <c r="DN84" s="435">
        <f t="shared" si="378"/>
        <v>1.3093038612341292</v>
      </c>
      <c r="DO84" s="434">
        <f t="shared" si="379"/>
        <v>12886.390090000001</v>
      </c>
      <c r="DP84" s="434">
        <f t="shared" si="380"/>
        <v>12886.390090000001</v>
      </c>
      <c r="DQ84" s="434">
        <f t="shared" si="381"/>
        <v>0</v>
      </c>
      <c r="DR84" s="434">
        <f t="shared" si="382"/>
        <v>12791.286</v>
      </c>
      <c r="DS84" s="434">
        <f t="shared" si="383"/>
        <v>12791.286</v>
      </c>
      <c r="DT84" s="434">
        <f t="shared" si="384"/>
        <v>0</v>
      </c>
      <c r="DU84" s="434">
        <f t="shared" si="385"/>
        <v>-95.104090000000724</v>
      </c>
      <c r="DV84" s="435">
        <f t="shared" si="386"/>
        <v>0.99261980358069379</v>
      </c>
      <c r="DW84" s="443">
        <v>0</v>
      </c>
      <c r="DX84" s="443"/>
      <c r="DY84" s="434">
        <f t="shared" si="387"/>
        <v>0</v>
      </c>
      <c r="DZ84" s="435" t="str">
        <f t="shared" si="388"/>
        <v>- // -</v>
      </c>
      <c r="EA84" s="443">
        <v>8275.1526599999997</v>
      </c>
      <c r="EB84" s="443">
        <v>740.05397000000005</v>
      </c>
      <c r="EC84" s="434">
        <f t="shared" si="389"/>
        <v>-7535.0986899999998</v>
      </c>
      <c r="ED84" s="435">
        <f t="shared" si="390"/>
        <v>8.9430854076835861E-2</v>
      </c>
      <c r="EE84" s="434">
        <f t="shared" si="313"/>
        <v>0</v>
      </c>
      <c r="EF84" s="434">
        <f t="shared" si="314"/>
        <v>1132.9171300000007</v>
      </c>
      <c r="EG84" s="434">
        <f t="shared" si="391"/>
        <v>1132.9171300000007</v>
      </c>
      <c r="EH84" s="435" t="str">
        <f t="shared" si="392"/>
        <v>- // -</v>
      </c>
      <c r="EI84" s="443">
        <v>29224.457719999999</v>
      </c>
      <c r="EJ84" s="443">
        <f>29138.73884-740.05397+1989.75256</f>
        <v>30388.437430000002</v>
      </c>
      <c r="EK84" s="434">
        <f t="shared" si="393"/>
        <v>1163.9797100000033</v>
      </c>
      <c r="EL84" s="435">
        <f t="shared" si="394"/>
        <v>1.0398289583728846</v>
      </c>
      <c r="EM84" s="434">
        <f t="shared" si="395"/>
        <v>31188.078939999999</v>
      </c>
      <c r="EN84" s="434">
        <f t="shared" si="396"/>
        <v>31188.078939999999</v>
      </c>
      <c r="EO84" s="434">
        <f t="shared" si="397"/>
        <v>0</v>
      </c>
      <c r="EP84" s="434">
        <f t="shared" si="398"/>
        <v>29531.601999999999</v>
      </c>
      <c r="EQ84" s="434">
        <f t="shared" si="399"/>
        <v>29531.601999999999</v>
      </c>
      <c r="ER84" s="434">
        <f t="shared" si="400"/>
        <v>0</v>
      </c>
      <c r="ES84" s="434">
        <f t="shared" si="401"/>
        <v>-1656.4769400000005</v>
      </c>
      <c r="ET84" s="435">
        <f t="shared" si="402"/>
        <v>0.94688749688024232</v>
      </c>
      <c r="EU84" s="443">
        <v>-14178.195</v>
      </c>
      <c r="EV84" s="443"/>
      <c r="EW84" s="434">
        <f t="shared" si="403"/>
        <v>14178.195</v>
      </c>
      <c r="EX84" s="435">
        <f t="shared" si="404"/>
        <v>2</v>
      </c>
      <c r="EY84" s="443">
        <v>-0.22611999999935506</v>
      </c>
      <c r="EZ84" s="443">
        <v>740.05397000000005</v>
      </c>
      <c r="FA84" s="434">
        <f t="shared" si="405"/>
        <v>740.2800899999994</v>
      </c>
      <c r="FB84" s="435" t="str">
        <f t="shared" si="406"/>
        <v>- // -</v>
      </c>
      <c r="FC84" s="434">
        <f t="shared" si="315"/>
        <v>3939.1949999999997</v>
      </c>
      <c r="FD84" s="434">
        <f t="shared" si="316"/>
        <v>1989.7525600000035</v>
      </c>
      <c r="FE84" s="434">
        <f t="shared" si="407"/>
        <v>-1949.4424399999962</v>
      </c>
      <c r="FF84" s="435">
        <f t="shared" si="408"/>
        <v>0.50511654284695318</v>
      </c>
      <c r="FG84" s="443">
        <v>25406.998946573091</v>
      </c>
      <c r="FH84" s="443">
        <f>26039.36344+10424.17339</f>
        <v>36463.536829999997</v>
      </c>
      <c r="FI84" s="434">
        <f t="shared" si="409"/>
        <v>11056.537883426907</v>
      </c>
      <c r="FJ84" s="435">
        <f t="shared" si="410"/>
        <v>1.4351768544831707</v>
      </c>
      <c r="FK84" s="434">
        <f t="shared" si="411"/>
        <v>26266.627998456475</v>
      </c>
      <c r="FL84" s="434">
        <f t="shared" si="412"/>
        <v>26266.627998456475</v>
      </c>
      <c r="FM84" s="434">
        <f t="shared" si="413"/>
        <v>0</v>
      </c>
      <c r="FN84" s="434">
        <f t="shared" si="414"/>
        <v>27324.562030000001</v>
      </c>
      <c r="FO84" s="434">
        <f t="shared" si="415"/>
        <v>27324.562030000001</v>
      </c>
      <c r="FP84" s="434">
        <f t="shared" si="416"/>
        <v>0</v>
      </c>
      <c r="FQ84" s="434">
        <f t="shared" si="417"/>
        <v>1057.9340315435256</v>
      </c>
      <c r="FR84" s="435">
        <f t="shared" si="418"/>
        <v>1.040276735620792</v>
      </c>
      <c r="FS84" s="443">
        <v>0</v>
      </c>
      <c r="FT84" s="443"/>
      <c r="FU84" s="434">
        <f t="shared" si="419"/>
        <v>0</v>
      </c>
      <c r="FV84" s="435" t="str">
        <f t="shared" si="420"/>
        <v>- // -</v>
      </c>
      <c r="FW84" s="443">
        <v>0</v>
      </c>
      <c r="FX84" s="443">
        <v>35.5</v>
      </c>
      <c r="FY84" s="434">
        <f t="shared" si="421"/>
        <v>35.5</v>
      </c>
      <c r="FZ84" s="435" t="str">
        <f t="shared" si="422"/>
        <v>- // -</v>
      </c>
      <c r="GA84" s="434">
        <f t="shared" si="317"/>
        <v>3079.7920681166142</v>
      </c>
      <c r="GB84" s="434">
        <f t="shared" si="318"/>
        <v>10424.173389999996</v>
      </c>
      <c r="GC84" s="434">
        <f t="shared" si="423"/>
        <v>7344.381321883382</v>
      </c>
      <c r="GD84" s="435">
        <f t="shared" si="424"/>
        <v>3.3847003821834938</v>
      </c>
      <c r="GE84" s="443">
        <v>31810.777430305905</v>
      </c>
      <c r="GF84" s="443"/>
      <c r="GG84" s="434">
        <f t="shared" si="425"/>
        <v>-31810.777430305905</v>
      </c>
      <c r="GH84" s="435">
        <f t="shared" si="426"/>
        <v>0</v>
      </c>
      <c r="GI84" s="434">
        <f t="shared" si="427"/>
        <v>28545.363901160919</v>
      </c>
      <c r="GJ84" s="434">
        <f t="shared" si="428"/>
        <v>28545.363901160919</v>
      </c>
      <c r="GK84" s="434">
        <f t="shared" si="429"/>
        <v>0</v>
      </c>
      <c r="GL84" s="434">
        <f t="shared" si="430"/>
        <v>0</v>
      </c>
      <c r="GM84" s="434">
        <f t="shared" si="431"/>
        <v>0</v>
      </c>
      <c r="GN84" s="434">
        <f t="shared" si="432"/>
        <v>0</v>
      </c>
      <c r="GO84" s="434">
        <f t="shared" si="433"/>
        <v>-28545.363901160919</v>
      </c>
      <c r="GP84" s="435">
        <f t="shared" si="434"/>
        <v>0</v>
      </c>
      <c r="GQ84" s="443">
        <v>0</v>
      </c>
      <c r="GR84" s="443"/>
      <c r="GS84" s="434">
        <f t="shared" si="435"/>
        <v>0</v>
      </c>
      <c r="GT84" s="435" t="str">
        <f t="shared" si="436"/>
        <v>- // -</v>
      </c>
      <c r="GU84" s="436"/>
      <c r="GV84" s="434">
        <f t="shared" si="437"/>
        <v>114159.02914687898</v>
      </c>
      <c r="GW84" s="434">
        <f t="shared" si="438"/>
        <v>103141.68104</v>
      </c>
      <c r="GX84" s="434">
        <f t="shared" si="439"/>
        <v>-11017.348106878984</v>
      </c>
      <c r="GY84" s="435">
        <f t="shared" si="440"/>
        <v>0.90349122457318842</v>
      </c>
      <c r="GZ84" s="434">
        <f t="shared" si="441"/>
        <v>98886.460929617402</v>
      </c>
      <c r="HA84" s="434">
        <f t="shared" si="442"/>
        <v>98886.460929617402</v>
      </c>
      <c r="HB84" s="434">
        <f t="shared" si="443"/>
        <v>0</v>
      </c>
      <c r="HC84" s="434">
        <f t="shared" si="444"/>
        <v>69647.450030000007</v>
      </c>
      <c r="HD84" s="434">
        <f t="shared" si="445"/>
        <v>69647.450030000007</v>
      </c>
      <c r="HE84" s="434">
        <f t="shared" si="446"/>
        <v>0</v>
      </c>
      <c r="HF84" s="434">
        <f t="shared" si="447"/>
        <v>-29239.010899617395</v>
      </c>
      <c r="HG84" s="435">
        <f t="shared" si="448"/>
        <v>0.70431734916240651</v>
      </c>
      <c r="HH84" s="434">
        <f t="shared" si="449"/>
        <v>-14178.195</v>
      </c>
      <c r="HI84" s="434">
        <f t="shared" si="450"/>
        <v>0</v>
      </c>
      <c r="HJ84" s="434">
        <f t="shared" si="451"/>
        <v>14178.195</v>
      </c>
      <c r="HK84" s="435">
        <f t="shared" si="452"/>
        <v>2</v>
      </c>
      <c r="HL84" s="443">
        <v>0</v>
      </c>
      <c r="HM84" s="443"/>
      <c r="HN84" s="434">
        <f t="shared" si="453"/>
        <v>0</v>
      </c>
      <c r="HO84" s="435" t="str">
        <f t="shared" si="454"/>
        <v>- // -</v>
      </c>
      <c r="HP84" s="434">
        <f t="shared" si="319"/>
        <v>6345.2055972615999</v>
      </c>
      <c r="HQ84" s="434">
        <f t="shared" si="320"/>
        <v>10388.673389999996</v>
      </c>
      <c r="HR84" s="434">
        <f t="shared" si="455"/>
        <v>4043.4677927383964</v>
      </c>
      <c r="HS84" s="435">
        <f t="shared" si="456"/>
        <v>1.6372477188892722</v>
      </c>
      <c r="HT84" s="436"/>
      <c r="HU84" s="434">
        <f t="shared" si="457"/>
        <v>-92520.158070382604</v>
      </c>
      <c r="HV84" s="435">
        <f t="shared" si="458"/>
        <v>0.51663031010237637</v>
      </c>
      <c r="HW84" s="436"/>
      <c r="HX84" s="434">
        <f>IF([19]Настройка!$D$13="январь",0,IF([19]Настройка!$D$13="февраль",0,IF(OR([19]Настройка!$D$13="март",[19]Настройка!$D$13="I квартал"),DK84,IF([19]Настройка!$D$13="апрель",DK84,IF([19]Настройка!$D$13="май",DK84,IF(OR([19]Настройка!$D$13="июнь",[19]Настройка!$D$13="II квартал"),DK84+EI84,IF([19]Настройка!$D$13="июль",DK84+EI84,IF([19]Настройка!$D$13="август",DK84+EI84,IF(OR([19]Настройка!$D$13="сентябрь",[19]Настройка!$D$13="III квартал"),DK84+EI84+FG84,IF([19]Настройка!$D$13="октябрь",DK84+EI84+FG84,IF([19]Настройка!$D$13="ноябрь",DK84+EI84+FG84,IF(OR([19]Настройка!$D$13="декабрь",[19]Настройка!$D$13="IV квартал"),GV84,"Ошибка"))))))))))))</f>
        <v>82348.251716573082</v>
      </c>
      <c r="HY84" s="434">
        <f>IF([19]Настройка!$D$13="январь",0,IF([19]Настройка!$D$13="февраль",0,IF(OR([19]Настройка!$D$13="март",[19]Настройка!$D$13="I квартал"),DL84,IF([19]Настройка!$D$13="апрель",DL84,IF([19]Настройка!$D$13="май",DL84,IF(OR([19]Настройка!$D$13="июнь",[19]Настройка!$D$13="II квартал"),DL84+EJ84,IF([19]Настройка!$D$13="июль",DL84+EJ84,IF([19]Настройка!$D$13="август",DL84+EJ84,IF(OR([19]Настройка!$D$13="сентябрь",[19]Настройка!$D$13="III квартал"),DL84+EJ84+FH84,IF([19]Настройка!$D$13="октябрь",DL84+EJ84+FH84,IF([19]Настройка!$D$13="ноябрь",DL84+EJ84+FH84,IF(OR([19]Настройка!$D$13="декабрь",[19]Настройка!$D$13="IV квартал"),GW84,"Ошибка"))))))))))))</f>
        <v>103141.68104</v>
      </c>
      <c r="HZ84" s="434">
        <f t="shared" si="459"/>
        <v>20793.429323426913</v>
      </c>
      <c r="IA84" s="435">
        <f t="shared" si="460"/>
        <v>1.2525060203462961</v>
      </c>
      <c r="IB84" s="447">
        <f t="shared" si="461"/>
        <v>70341.097028456483</v>
      </c>
      <c r="IC84" s="434">
        <f>IF([19]Настройка!$D$13="январь",K84,IF([19]Настройка!$D$13="февраль",K84+S84,IF(OR([19]Настройка!$D$13="март",[19]Настройка!$D$13="I квартал"),DP84,IF([19]Настройка!$D$13="апрель",DP84+AI84,IF([19]Настройка!$D$13="май",DP84+AI84+AQ84,IF(OR([19]Настройка!$D$13="июнь",[19]Настройка!$D$13="II квартал"),DP84+EN84,IF([19]Настройка!$D$13="июль",DP84+EN84+BG84,IF([19]Настройка!$D$13="август",DP84+EN84+BG84+BO84,IF(OR([19]Настройка!$D$13="сентябрь",[19]Настройка!$D$13="III квартал"),DP84+EN84+FL84,IF([19]Настройка!$D$13="октябрь",DP84+EN84+FL84+CE84,IF([19]Настройка!$D$13="ноябрь",DP84+EN84+FL84+CE84+CM84,IF(OR([19]Настройка!$D$13="декабрь",[19]Настройка!$D$13="IV квартал"),HA84,"Ошибка"))))))))))))</f>
        <v>70341.097028456483</v>
      </c>
      <c r="ID84" s="447">
        <f>IF([19]Настройка!$D$13="январь",L84,IF([19]Настройка!$D$13="февраль",L84+T84,IF(OR([19]Настройка!$D$13="март",[19]Настройка!$D$13="I квартал"),DQ84,IF([19]Настройка!$D$13="апрель",DQ84+AJ84,IF([19]Настройка!$D$13="май",DQ84+AJ84+AR84,IF(OR([19]Настройка!$D$13="июнь",[19]Настройка!$D$13="II квартал"),DQ84+EO84,IF([19]Настройка!$D$13="июль",DQ84+EO84+BH84,IF([19]Настройка!$D$13="август",DQ84+EO84+BH84+BP84,IF(OR([19]Настройка!$D$13="сентябрь",[19]Настройка!$D$13="III квартал"),DQ84+EO84+FM84,IF([19]Настройка!$D$13="октябрь",DQ84+EO84+FM84+CF84,IF([19]Настройка!$D$13="ноябрь",DQ84+EO84+FM84+CF84+CN84,IF(OR([19]Настройка!$D$13="декабрь",[19]Настройка!$D$13="IV квартал"),HB84,"Ошибка"))))))))))))</f>
        <v>0</v>
      </c>
      <c r="IE84" s="447">
        <f t="shared" si="462"/>
        <v>69647.450030000007</v>
      </c>
      <c r="IF84" s="434">
        <f>IF([19]Настройка!$D$13="январь",N84,IF([19]Настройка!$D$13="февраль",N84+V84,IF(OR([19]Настройка!$D$13="март",[19]Настройка!$D$13="I квартал"),DS84,IF([19]Настройка!$D$13="апрель",DS84+AL84,IF([19]Настройка!$D$13="май",DS84+AL84+AT84,IF(OR([19]Настройка!$D$13="июнь",[19]Настройка!$D$13="II квартал"),DS84+EQ84,IF([19]Настройка!$D$13="июль",DS84+EQ84+BJ84,IF([19]Настройка!$D$13="август",DS84+EQ84+BJ84+BR84,IF(OR([19]Настройка!$D$13="сентябрь",[19]Настройка!$D$13="III квартал"),DS84+EQ84+FO84,IF([19]Настройка!$D$13="октябрь",DS84+EQ84+FO84+CH84,IF([19]Настройка!$D$13="ноябрь",DS84+EQ84+FO84+CH84+CP84,IF(OR([19]Настройка!$D$13="декабрь",[19]Настройка!$D$13="IV квартал"),HD84,"Ошибка"))))))))))))</f>
        <v>69647.450030000007</v>
      </c>
      <c r="IG84" s="447">
        <f>IF([19]Настройка!$D$13="январь",O84,IF([19]Настройка!$D$13="февраль",O84+W84,IF(OR([19]Настройка!$D$13="март",[19]Настройка!$D$13="I квартал"),DT84,IF([19]Настройка!$D$13="апрель",DT84+AM84,IF([19]Настройка!$D$13="май",DT84+AM84+AU84,IF(OR([19]Настройка!$D$13="июнь",[19]Настройка!$D$13="II квартал"),DT84+ER84,IF([19]Настройка!$D$13="июль",DT84+ER84+BK84,IF([19]Настройка!$D$13="август",DT84+ER84+BK84+BS84,IF(OR([19]Настройка!$D$13="сентябрь",[19]Настройка!$D$13="III квартал"),DT84+ER84+FP84,IF([19]Настройка!$D$13="октябрь",DT84+ER84+FP84+CI84,IF([19]Настройка!$D$13="ноябрь",DT84+ER84+FP84+CI84+CQ84,IF(OR([19]Настройка!$D$13="декабрь",[19]Настройка!$D$13="IV квартал"),HE84,"Ошибка"))))))))))))</f>
        <v>0</v>
      </c>
      <c r="IH84" s="434">
        <f t="shared" si="463"/>
        <v>-693.64699845647556</v>
      </c>
      <c r="II84" s="435">
        <f t="shared" si="464"/>
        <v>0.99013880892167694</v>
      </c>
      <c r="IK84" s="439"/>
    </row>
    <row r="85" spans="1:245" s="438" customFormat="1" outlineLevel="1">
      <c r="A85" s="422">
        <f t="shared" si="465"/>
        <v>72</v>
      </c>
      <c r="B85" s="440" t="s">
        <v>1805</v>
      </c>
      <c r="C85" s="432">
        <v>12131000</v>
      </c>
      <c r="D85" s="433"/>
      <c r="E85" s="442">
        <v>0</v>
      </c>
      <c r="F85" s="442">
        <v>621.54</v>
      </c>
      <c r="G85" s="434">
        <f t="shared" si="321"/>
        <v>621.54</v>
      </c>
      <c r="H85" s="435" t="str">
        <f t="shared" si="322"/>
        <v>- // -</v>
      </c>
      <c r="I85" s="436"/>
      <c r="J85" s="442">
        <v>0</v>
      </c>
      <c r="K85" s="434">
        <f t="shared" si="323"/>
        <v>0</v>
      </c>
      <c r="L85" s="442">
        <v>0</v>
      </c>
      <c r="M85" s="442">
        <v>0</v>
      </c>
      <c r="N85" s="434">
        <f t="shared" si="324"/>
        <v>0</v>
      </c>
      <c r="O85" s="443"/>
      <c r="P85" s="434">
        <f t="shared" si="325"/>
        <v>0</v>
      </c>
      <c r="Q85" s="435" t="str">
        <f t="shared" si="326"/>
        <v>- // -</v>
      </c>
      <c r="R85" s="442">
        <v>0</v>
      </c>
      <c r="S85" s="434">
        <f t="shared" si="327"/>
        <v>0</v>
      </c>
      <c r="T85" s="442">
        <v>0</v>
      </c>
      <c r="U85" s="442">
        <v>0</v>
      </c>
      <c r="V85" s="434">
        <f t="shared" si="328"/>
        <v>0</v>
      </c>
      <c r="W85" s="443"/>
      <c r="X85" s="434">
        <f t="shared" si="329"/>
        <v>0</v>
      </c>
      <c r="Y85" s="435" t="str">
        <f t="shared" si="330"/>
        <v>- // -</v>
      </c>
      <c r="Z85" s="442">
        <v>0</v>
      </c>
      <c r="AA85" s="434">
        <f t="shared" si="331"/>
        <v>0</v>
      </c>
      <c r="AB85" s="442">
        <v>0</v>
      </c>
      <c r="AC85" s="442">
        <v>1750</v>
      </c>
      <c r="AD85" s="434">
        <f t="shared" si="332"/>
        <v>1750</v>
      </c>
      <c r="AE85" s="443"/>
      <c r="AF85" s="434">
        <f t="shared" si="333"/>
        <v>1750</v>
      </c>
      <c r="AG85" s="435" t="str">
        <f t="shared" si="334"/>
        <v>- // -</v>
      </c>
      <c r="AH85" s="442">
        <v>0</v>
      </c>
      <c r="AI85" s="434">
        <f t="shared" si="335"/>
        <v>0</v>
      </c>
      <c r="AJ85" s="442">
        <v>0</v>
      </c>
      <c r="AK85" s="442">
        <v>0</v>
      </c>
      <c r="AL85" s="434">
        <f t="shared" si="336"/>
        <v>0</v>
      </c>
      <c r="AM85" s="443"/>
      <c r="AN85" s="434">
        <f t="shared" si="337"/>
        <v>0</v>
      </c>
      <c r="AO85" s="435" t="str">
        <f t="shared" si="338"/>
        <v>- // -</v>
      </c>
      <c r="AP85" s="442">
        <v>0</v>
      </c>
      <c r="AQ85" s="434">
        <f t="shared" si="339"/>
        <v>0</v>
      </c>
      <c r="AR85" s="442">
        <v>0</v>
      </c>
      <c r="AS85" s="442">
        <v>0</v>
      </c>
      <c r="AT85" s="434">
        <f t="shared" si="340"/>
        <v>0</v>
      </c>
      <c r="AU85" s="443"/>
      <c r="AV85" s="434">
        <f t="shared" si="341"/>
        <v>0</v>
      </c>
      <c r="AW85" s="435" t="str">
        <f t="shared" si="342"/>
        <v>- // -</v>
      </c>
      <c r="AX85" s="442">
        <v>0</v>
      </c>
      <c r="AY85" s="434">
        <f t="shared" si="343"/>
        <v>0</v>
      </c>
      <c r="AZ85" s="442">
        <v>0</v>
      </c>
      <c r="BA85" s="442">
        <v>0</v>
      </c>
      <c r="BB85" s="434">
        <f t="shared" si="344"/>
        <v>0</v>
      </c>
      <c r="BC85" s="443"/>
      <c r="BD85" s="434">
        <f t="shared" si="345"/>
        <v>0</v>
      </c>
      <c r="BE85" s="435" t="str">
        <f t="shared" si="346"/>
        <v>- // -</v>
      </c>
      <c r="BF85" s="442">
        <v>0</v>
      </c>
      <c r="BG85" s="434">
        <f t="shared" si="347"/>
        <v>0</v>
      </c>
      <c r="BH85" s="442">
        <v>0</v>
      </c>
      <c r="BI85" s="442">
        <v>0</v>
      </c>
      <c r="BJ85" s="434">
        <f t="shared" si="348"/>
        <v>0</v>
      </c>
      <c r="BK85" s="443"/>
      <c r="BL85" s="434">
        <f t="shared" si="349"/>
        <v>0</v>
      </c>
      <c r="BM85" s="435" t="str">
        <f t="shared" si="350"/>
        <v>- // -</v>
      </c>
      <c r="BN85" s="442">
        <v>0</v>
      </c>
      <c r="BO85" s="434">
        <f t="shared" si="351"/>
        <v>0</v>
      </c>
      <c r="BP85" s="442">
        <v>0</v>
      </c>
      <c r="BQ85" s="442">
        <v>0</v>
      </c>
      <c r="BR85" s="434">
        <f t="shared" si="352"/>
        <v>0</v>
      </c>
      <c r="BS85" s="443"/>
      <c r="BT85" s="434">
        <f t="shared" si="353"/>
        <v>0</v>
      </c>
      <c r="BU85" s="435" t="str">
        <f t="shared" si="354"/>
        <v>- // -</v>
      </c>
      <c r="BV85" s="442">
        <v>0</v>
      </c>
      <c r="BW85" s="434">
        <f t="shared" si="355"/>
        <v>0</v>
      </c>
      <c r="BX85" s="442">
        <v>0</v>
      </c>
      <c r="BY85" s="442">
        <v>35.5</v>
      </c>
      <c r="BZ85" s="434">
        <f t="shared" si="356"/>
        <v>35.5</v>
      </c>
      <c r="CA85" s="443"/>
      <c r="CB85" s="434">
        <f t="shared" si="357"/>
        <v>35.5</v>
      </c>
      <c r="CC85" s="435" t="str">
        <f t="shared" si="358"/>
        <v>- // -</v>
      </c>
      <c r="CD85" s="442">
        <v>0</v>
      </c>
      <c r="CE85" s="434">
        <f t="shared" si="359"/>
        <v>0</v>
      </c>
      <c r="CF85" s="442">
        <v>0</v>
      </c>
      <c r="CG85" s="442"/>
      <c r="CH85" s="434">
        <f t="shared" si="360"/>
        <v>0</v>
      </c>
      <c r="CI85" s="443"/>
      <c r="CJ85" s="434">
        <f t="shared" si="361"/>
        <v>0</v>
      </c>
      <c r="CK85" s="435" t="str">
        <f t="shared" si="362"/>
        <v>- // -</v>
      </c>
      <c r="CL85" s="442">
        <v>0</v>
      </c>
      <c r="CM85" s="434">
        <f t="shared" si="363"/>
        <v>0</v>
      </c>
      <c r="CN85" s="442">
        <v>0</v>
      </c>
      <c r="CO85" s="442"/>
      <c r="CP85" s="434">
        <f t="shared" si="364"/>
        <v>0</v>
      </c>
      <c r="CQ85" s="443"/>
      <c r="CR85" s="434">
        <f t="shared" si="365"/>
        <v>0</v>
      </c>
      <c r="CS85" s="435" t="str">
        <f t="shared" si="366"/>
        <v>- // -</v>
      </c>
      <c r="CT85" s="442">
        <v>0</v>
      </c>
      <c r="CU85" s="434">
        <f t="shared" si="367"/>
        <v>0</v>
      </c>
      <c r="CV85" s="442">
        <v>0</v>
      </c>
      <c r="CW85" s="442"/>
      <c r="CX85" s="434">
        <f t="shared" si="368"/>
        <v>0</v>
      </c>
      <c r="CY85" s="443"/>
      <c r="CZ85" s="434">
        <f t="shared" si="369"/>
        <v>0</v>
      </c>
      <c r="DA85" s="435" t="str">
        <f t="shared" si="370"/>
        <v>- // -</v>
      </c>
      <c r="DB85" s="436"/>
      <c r="DC85" s="443">
        <v>0</v>
      </c>
      <c r="DD85" s="443">
        <f t="shared" si="371"/>
        <v>0</v>
      </c>
      <c r="DE85" s="434">
        <f t="shared" si="372"/>
        <v>0</v>
      </c>
      <c r="DF85" s="435" t="str">
        <f t="shared" si="373"/>
        <v>- // -</v>
      </c>
      <c r="DG85" s="443">
        <v>0</v>
      </c>
      <c r="DH85" s="443">
        <f t="shared" si="374"/>
        <v>0</v>
      </c>
      <c r="DI85" s="434">
        <f t="shared" si="375"/>
        <v>0</v>
      </c>
      <c r="DJ85" s="435" t="str">
        <f t="shared" si="376"/>
        <v>- // -</v>
      </c>
      <c r="DK85" s="443">
        <v>0</v>
      </c>
      <c r="DL85" s="443">
        <v>1750</v>
      </c>
      <c r="DM85" s="434">
        <f t="shared" si="377"/>
        <v>1750</v>
      </c>
      <c r="DN85" s="435" t="str">
        <f t="shared" si="378"/>
        <v>- // -</v>
      </c>
      <c r="DO85" s="434">
        <f t="shared" si="379"/>
        <v>0</v>
      </c>
      <c r="DP85" s="434">
        <f t="shared" si="380"/>
        <v>0</v>
      </c>
      <c r="DQ85" s="434">
        <f t="shared" si="381"/>
        <v>0</v>
      </c>
      <c r="DR85" s="434">
        <f t="shared" si="382"/>
        <v>1750</v>
      </c>
      <c r="DS85" s="434">
        <f t="shared" si="383"/>
        <v>1750</v>
      </c>
      <c r="DT85" s="434">
        <f t="shared" si="384"/>
        <v>0</v>
      </c>
      <c r="DU85" s="434">
        <f t="shared" si="385"/>
        <v>1750</v>
      </c>
      <c r="DV85" s="435" t="str">
        <f t="shared" si="386"/>
        <v>- // -</v>
      </c>
      <c r="DW85" s="443">
        <v>0</v>
      </c>
      <c r="DX85" s="443"/>
      <c r="DY85" s="434">
        <f t="shared" si="387"/>
        <v>0</v>
      </c>
      <c r="DZ85" s="435" t="str">
        <f t="shared" si="388"/>
        <v>- // -</v>
      </c>
      <c r="EA85" s="443">
        <v>0</v>
      </c>
      <c r="EB85" s="443"/>
      <c r="EC85" s="434">
        <f t="shared" si="389"/>
        <v>0</v>
      </c>
      <c r="ED85" s="435" t="str">
        <f t="shared" si="390"/>
        <v>- // -</v>
      </c>
      <c r="EE85" s="434">
        <f t="shared" si="313"/>
        <v>0</v>
      </c>
      <c r="EF85" s="434">
        <f t="shared" si="314"/>
        <v>0</v>
      </c>
      <c r="EG85" s="434">
        <f t="shared" si="391"/>
        <v>0</v>
      </c>
      <c r="EH85" s="435" t="str">
        <f t="shared" si="392"/>
        <v>- // -</v>
      </c>
      <c r="EI85" s="443">
        <v>0</v>
      </c>
      <c r="EJ85" s="443">
        <v>0</v>
      </c>
      <c r="EK85" s="434">
        <f t="shared" si="393"/>
        <v>0</v>
      </c>
      <c r="EL85" s="435" t="str">
        <f t="shared" si="394"/>
        <v>- // -</v>
      </c>
      <c r="EM85" s="434">
        <f t="shared" si="395"/>
        <v>0</v>
      </c>
      <c r="EN85" s="434">
        <f t="shared" si="396"/>
        <v>0</v>
      </c>
      <c r="EO85" s="434">
        <f t="shared" si="397"/>
        <v>0</v>
      </c>
      <c r="EP85" s="434">
        <f t="shared" si="398"/>
        <v>0</v>
      </c>
      <c r="EQ85" s="434">
        <f t="shared" si="399"/>
        <v>0</v>
      </c>
      <c r="ER85" s="434">
        <f t="shared" si="400"/>
        <v>0</v>
      </c>
      <c r="ES85" s="434">
        <f t="shared" si="401"/>
        <v>0</v>
      </c>
      <c r="ET85" s="435" t="str">
        <f t="shared" si="402"/>
        <v>- // -</v>
      </c>
      <c r="EU85" s="443">
        <v>0</v>
      </c>
      <c r="EV85" s="443"/>
      <c r="EW85" s="434">
        <f t="shared" si="403"/>
        <v>0</v>
      </c>
      <c r="EX85" s="435" t="str">
        <f t="shared" si="404"/>
        <v>- // -</v>
      </c>
      <c r="EY85" s="443">
        <v>0</v>
      </c>
      <c r="EZ85" s="443"/>
      <c r="FA85" s="434">
        <f t="shared" si="405"/>
        <v>0</v>
      </c>
      <c r="FB85" s="435" t="str">
        <f t="shared" si="406"/>
        <v>- // -</v>
      </c>
      <c r="FC85" s="434">
        <f t="shared" si="315"/>
        <v>0</v>
      </c>
      <c r="FD85" s="434">
        <f t="shared" si="316"/>
        <v>0</v>
      </c>
      <c r="FE85" s="434">
        <f t="shared" si="407"/>
        <v>0</v>
      </c>
      <c r="FF85" s="435" t="str">
        <f t="shared" si="408"/>
        <v>- // -</v>
      </c>
      <c r="FG85" s="443">
        <v>0</v>
      </c>
      <c r="FH85" s="443">
        <f>35.5</f>
        <v>35.5</v>
      </c>
      <c r="FI85" s="434">
        <f t="shared" si="409"/>
        <v>35.5</v>
      </c>
      <c r="FJ85" s="435" t="str">
        <f t="shared" si="410"/>
        <v>- // -</v>
      </c>
      <c r="FK85" s="434">
        <f t="shared" si="411"/>
        <v>0</v>
      </c>
      <c r="FL85" s="434">
        <f t="shared" si="412"/>
        <v>0</v>
      </c>
      <c r="FM85" s="434">
        <f t="shared" si="413"/>
        <v>0</v>
      </c>
      <c r="FN85" s="434">
        <f t="shared" si="414"/>
        <v>35.5</v>
      </c>
      <c r="FO85" s="434">
        <f t="shared" si="415"/>
        <v>35.5</v>
      </c>
      <c r="FP85" s="434">
        <f t="shared" si="416"/>
        <v>0</v>
      </c>
      <c r="FQ85" s="434">
        <f t="shared" si="417"/>
        <v>35.5</v>
      </c>
      <c r="FR85" s="435" t="str">
        <f t="shared" si="418"/>
        <v>- // -</v>
      </c>
      <c r="FS85" s="443">
        <v>0</v>
      </c>
      <c r="FT85" s="443"/>
      <c r="FU85" s="434">
        <f t="shared" si="419"/>
        <v>0</v>
      </c>
      <c r="FV85" s="435" t="str">
        <f t="shared" si="420"/>
        <v>- // -</v>
      </c>
      <c r="FW85" s="443">
        <v>0</v>
      </c>
      <c r="FX85" s="443"/>
      <c r="FY85" s="434">
        <f t="shared" si="421"/>
        <v>0</v>
      </c>
      <c r="FZ85" s="435" t="str">
        <f t="shared" si="422"/>
        <v>- // -</v>
      </c>
      <c r="GA85" s="434">
        <f t="shared" si="317"/>
        <v>0</v>
      </c>
      <c r="GB85" s="434">
        <f t="shared" si="318"/>
        <v>0</v>
      </c>
      <c r="GC85" s="434">
        <f t="shared" si="423"/>
        <v>0</v>
      </c>
      <c r="GD85" s="435" t="str">
        <f t="shared" si="424"/>
        <v>- // -</v>
      </c>
      <c r="GE85" s="443">
        <v>0</v>
      </c>
      <c r="GF85" s="443"/>
      <c r="GG85" s="434">
        <f t="shared" si="425"/>
        <v>0</v>
      </c>
      <c r="GH85" s="435" t="str">
        <f t="shared" si="426"/>
        <v>- // -</v>
      </c>
      <c r="GI85" s="434">
        <f t="shared" si="427"/>
        <v>0</v>
      </c>
      <c r="GJ85" s="434">
        <f t="shared" si="428"/>
        <v>0</v>
      </c>
      <c r="GK85" s="434">
        <f t="shared" si="429"/>
        <v>0</v>
      </c>
      <c r="GL85" s="434">
        <f t="shared" si="430"/>
        <v>0</v>
      </c>
      <c r="GM85" s="434">
        <f t="shared" si="431"/>
        <v>0</v>
      </c>
      <c r="GN85" s="434">
        <f t="shared" si="432"/>
        <v>0</v>
      </c>
      <c r="GO85" s="434">
        <f t="shared" si="433"/>
        <v>0</v>
      </c>
      <c r="GP85" s="435" t="str">
        <f t="shared" si="434"/>
        <v>- // -</v>
      </c>
      <c r="GQ85" s="443">
        <v>0</v>
      </c>
      <c r="GR85" s="443"/>
      <c r="GS85" s="434">
        <f t="shared" si="435"/>
        <v>0</v>
      </c>
      <c r="GT85" s="435" t="str">
        <f t="shared" si="436"/>
        <v>- // -</v>
      </c>
      <c r="GU85" s="436"/>
      <c r="GV85" s="434">
        <f t="shared" si="437"/>
        <v>0</v>
      </c>
      <c r="GW85" s="434">
        <f t="shared" si="438"/>
        <v>1785.5</v>
      </c>
      <c r="GX85" s="434">
        <f t="shared" si="439"/>
        <v>1785.5</v>
      </c>
      <c r="GY85" s="435" t="str">
        <f t="shared" si="440"/>
        <v>- // -</v>
      </c>
      <c r="GZ85" s="434">
        <f t="shared" si="441"/>
        <v>0</v>
      </c>
      <c r="HA85" s="434">
        <f t="shared" si="442"/>
        <v>0</v>
      </c>
      <c r="HB85" s="434">
        <f t="shared" si="443"/>
        <v>0</v>
      </c>
      <c r="HC85" s="434">
        <f t="shared" si="444"/>
        <v>1785.5</v>
      </c>
      <c r="HD85" s="434">
        <f t="shared" si="445"/>
        <v>1785.5</v>
      </c>
      <c r="HE85" s="434">
        <f t="shared" si="446"/>
        <v>0</v>
      </c>
      <c r="HF85" s="434">
        <f t="shared" si="447"/>
        <v>1785.5</v>
      </c>
      <c r="HG85" s="435" t="str">
        <f t="shared" si="448"/>
        <v>- // -</v>
      </c>
      <c r="HH85" s="434">
        <f t="shared" si="449"/>
        <v>0</v>
      </c>
      <c r="HI85" s="434">
        <f t="shared" si="450"/>
        <v>0</v>
      </c>
      <c r="HJ85" s="434">
        <f t="shared" si="451"/>
        <v>0</v>
      </c>
      <c r="HK85" s="435" t="str">
        <f t="shared" si="452"/>
        <v>- // -</v>
      </c>
      <c r="HL85" s="443">
        <v>0</v>
      </c>
      <c r="HM85" s="443"/>
      <c r="HN85" s="434">
        <f t="shared" si="453"/>
        <v>0</v>
      </c>
      <c r="HO85" s="435" t="str">
        <f t="shared" si="454"/>
        <v>- // -</v>
      </c>
      <c r="HP85" s="434">
        <f t="shared" si="319"/>
        <v>0</v>
      </c>
      <c r="HQ85" s="434">
        <f t="shared" si="320"/>
        <v>0</v>
      </c>
      <c r="HR85" s="434">
        <f t="shared" si="455"/>
        <v>0</v>
      </c>
      <c r="HS85" s="435" t="str">
        <f t="shared" si="456"/>
        <v>- // -</v>
      </c>
      <c r="HT85" s="436"/>
      <c r="HU85" s="434">
        <f t="shared" si="457"/>
        <v>-621.54</v>
      </c>
      <c r="HV85" s="435">
        <f t="shared" si="458"/>
        <v>0</v>
      </c>
      <c r="HW85" s="436"/>
      <c r="HX85" s="434">
        <f>IF([19]Настройка!$D$13="январь",0,IF([19]Настройка!$D$13="февраль",0,IF(OR([19]Настройка!$D$13="март",[19]Настройка!$D$13="I квартал"),DK85,IF([19]Настройка!$D$13="апрель",DK85,IF([19]Настройка!$D$13="май",DK85,IF(OR([19]Настройка!$D$13="июнь",[19]Настройка!$D$13="II квартал"),DK85+EI85,IF([19]Настройка!$D$13="июль",DK85+EI85,IF([19]Настройка!$D$13="август",DK85+EI85,IF(OR([19]Настройка!$D$13="сентябрь",[19]Настройка!$D$13="III квартал"),DK85+EI85+FG85,IF([19]Настройка!$D$13="октябрь",DK85+EI85+FG85,IF([19]Настройка!$D$13="ноябрь",DK85+EI85+FG85,IF(OR([19]Настройка!$D$13="декабрь",[19]Настройка!$D$13="IV квартал"),GV85,"Ошибка"))))))))))))</f>
        <v>0</v>
      </c>
      <c r="HY85" s="434">
        <f>IF([19]Настройка!$D$13="январь",0,IF([19]Настройка!$D$13="февраль",0,IF(OR([19]Настройка!$D$13="март",[19]Настройка!$D$13="I квартал"),DL85,IF([19]Настройка!$D$13="апрель",DL85,IF([19]Настройка!$D$13="май",DL85,IF(OR([19]Настройка!$D$13="июнь",[19]Настройка!$D$13="II квартал"),DL85+EJ85,IF([19]Настройка!$D$13="июль",DL85+EJ85,IF([19]Настройка!$D$13="август",DL85+EJ85,IF(OR([19]Настройка!$D$13="сентябрь",[19]Настройка!$D$13="III квартал"),DL85+EJ85+FH85,IF([19]Настройка!$D$13="октябрь",DL85+EJ85+FH85,IF([19]Настройка!$D$13="ноябрь",DL85+EJ85+FH85,IF(OR([19]Настройка!$D$13="декабрь",[19]Настройка!$D$13="IV квартал"),GW85,"Ошибка"))))))))))))</f>
        <v>1785.5</v>
      </c>
      <c r="HZ85" s="434">
        <f t="shared" si="459"/>
        <v>1785.5</v>
      </c>
      <c r="IA85" s="435" t="str">
        <f t="shared" si="460"/>
        <v>- // -</v>
      </c>
      <c r="IB85" s="447">
        <f t="shared" si="461"/>
        <v>0</v>
      </c>
      <c r="IC85" s="434">
        <f>IF([19]Настройка!$D$13="январь",K85,IF([19]Настройка!$D$13="февраль",K85+S85,IF(OR([19]Настройка!$D$13="март",[19]Настройка!$D$13="I квартал"),DP85,IF([19]Настройка!$D$13="апрель",DP85+AI85,IF([19]Настройка!$D$13="май",DP85+AI85+AQ85,IF(OR([19]Настройка!$D$13="июнь",[19]Настройка!$D$13="II квартал"),DP85+EN85,IF([19]Настройка!$D$13="июль",DP85+EN85+BG85,IF([19]Настройка!$D$13="август",DP85+EN85+BG85+BO85,IF(OR([19]Настройка!$D$13="сентябрь",[19]Настройка!$D$13="III квартал"),DP85+EN85+FL85,IF([19]Настройка!$D$13="октябрь",DP85+EN85+FL85+CE85,IF([19]Настройка!$D$13="ноябрь",DP85+EN85+FL85+CE85+CM85,IF(OR([19]Настройка!$D$13="декабрь",[19]Настройка!$D$13="IV квартал"),HA85,"Ошибка"))))))))))))</f>
        <v>0</v>
      </c>
      <c r="ID85" s="447">
        <f>IF([19]Настройка!$D$13="январь",L85,IF([19]Настройка!$D$13="февраль",L85+T85,IF(OR([19]Настройка!$D$13="март",[19]Настройка!$D$13="I квартал"),DQ85,IF([19]Настройка!$D$13="апрель",DQ85+AJ85,IF([19]Настройка!$D$13="май",DQ85+AJ85+AR85,IF(OR([19]Настройка!$D$13="июнь",[19]Настройка!$D$13="II квартал"),DQ85+EO85,IF([19]Настройка!$D$13="июль",DQ85+EO85+BH85,IF([19]Настройка!$D$13="август",DQ85+EO85+BH85+BP85,IF(OR([19]Настройка!$D$13="сентябрь",[19]Настройка!$D$13="III квартал"),DQ85+EO85+FM85,IF([19]Настройка!$D$13="октябрь",DQ85+EO85+FM85+CF85,IF([19]Настройка!$D$13="ноябрь",DQ85+EO85+FM85+CF85+CN85,IF(OR([19]Настройка!$D$13="декабрь",[19]Настройка!$D$13="IV квартал"),HB85,"Ошибка"))))))))))))</f>
        <v>0</v>
      </c>
      <c r="IE85" s="447">
        <f t="shared" si="462"/>
        <v>1785.5</v>
      </c>
      <c r="IF85" s="434">
        <f>IF([19]Настройка!$D$13="январь",N85,IF([19]Настройка!$D$13="февраль",N85+V85,IF(OR([19]Настройка!$D$13="март",[19]Настройка!$D$13="I квартал"),DS85,IF([19]Настройка!$D$13="апрель",DS85+AL85,IF([19]Настройка!$D$13="май",DS85+AL85+AT85,IF(OR([19]Настройка!$D$13="июнь",[19]Настройка!$D$13="II квартал"),DS85+EQ85,IF([19]Настройка!$D$13="июль",DS85+EQ85+BJ85,IF([19]Настройка!$D$13="август",DS85+EQ85+BJ85+BR85,IF(OR([19]Настройка!$D$13="сентябрь",[19]Настройка!$D$13="III квартал"),DS85+EQ85+FO85,IF([19]Настройка!$D$13="октябрь",DS85+EQ85+FO85+CH85,IF([19]Настройка!$D$13="ноябрь",DS85+EQ85+FO85+CH85+CP85,IF(OR([19]Настройка!$D$13="декабрь",[19]Настройка!$D$13="IV квартал"),HD85,"Ошибка"))))))))))))</f>
        <v>1785.5</v>
      </c>
      <c r="IG85" s="447">
        <f>IF([19]Настройка!$D$13="январь",O85,IF([19]Настройка!$D$13="февраль",O85+W85,IF(OR([19]Настройка!$D$13="март",[19]Настройка!$D$13="I квартал"),DT85,IF([19]Настройка!$D$13="апрель",DT85+AM85,IF([19]Настройка!$D$13="май",DT85+AM85+AU85,IF(OR([19]Настройка!$D$13="июнь",[19]Настройка!$D$13="II квартал"),DT85+ER85,IF([19]Настройка!$D$13="июль",DT85+ER85+BK85,IF([19]Настройка!$D$13="август",DT85+ER85+BK85+BS85,IF(OR([19]Настройка!$D$13="сентябрь",[19]Настройка!$D$13="III квартал"),DT85+ER85+FP85,IF([19]Настройка!$D$13="октябрь",DT85+ER85+FP85+CI85,IF([19]Настройка!$D$13="ноябрь",DT85+ER85+FP85+CI85+CQ85,IF(OR([19]Настройка!$D$13="декабрь",[19]Настройка!$D$13="IV квартал"),HE85,"Ошибка"))))))))))))</f>
        <v>0</v>
      </c>
      <c r="IH85" s="434">
        <f t="shared" si="463"/>
        <v>1785.5</v>
      </c>
      <c r="II85" s="435" t="str">
        <f t="shared" si="464"/>
        <v>- // -</v>
      </c>
      <c r="IK85" s="439"/>
    </row>
    <row r="86" spans="1:245" s="438" customFormat="1" outlineLevel="1">
      <c r="A86" s="422">
        <f t="shared" si="465"/>
        <v>73</v>
      </c>
      <c r="B86" s="440" t="s">
        <v>1806</v>
      </c>
      <c r="C86" s="432">
        <v>12131100</v>
      </c>
      <c r="D86" s="433"/>
      <c r="E86" s="442">
        <v>0</v>
      </c>
      <c r="F86" s="442">
        <v>0</v>
      </c>
      <c r="G86" s="434">
        <f t="shared" si="321"/>
        <v>0</v>
      </c>
      <c r="H86" s="435" t="str">
        <f t="shared" si="322"/>
        <v>- // -</v>
      </c>
      <c r="I86" s="436"/>
      <c r="J86" s="442">
        <v>0</v>
      </c>
      <c r="K86" s="434">
        <f t="shared" si="323"/>
        <v>0</v>
      </c>
      <c r="L86" s="442">
        <v>0</v>
      </c>
      <c r="M86" s="442">
        <v>0</v>
      </c>
      <c r="N86" s="434">
        <f t="shared" si="324"/>
        <v>0</v>
      </c>
      <c r="O86" s="443"/>
      <c r="P86" s="434">
        <f t="shared" si="325"/>
        <v>0</v>
      </c>
      <c r="Q86" s="435" t="str">
        <f t="shared" si="326"/>
        <v>- // -</v>
      </c>
      <c r="R86" s="442">
        <v>0</v>
      </c>
      <c r="S86" s="434">
        <f t="shared" si="327"/>
        <v>0</v>
      </c>
      <c r="T86" s="442">
        <v>0</v>
      </c>
      <c r="U86" s="442">
        <v>0</v>
      </c>
      <c r="V86" s="434">
        <f t="shared" si="328"/>
        <v>0</v>
      </c>
      <c r="W86" s="443"/>
      <c r="X86" s="434">
        <f t="shared" si="329"/>
        <v>0</v>
      </c>
      <c r="Y86" s="435" t="str">
        <f t="shared" si="330"/>
        <v>- // -</v>
      </c>
      <c r="Z86" s="442">
        <v>0</v>
      </c>
      <c r="AA86" s="434">
        <f t="shared" si="331"/>
        <v>0</v>
      </c>
      <c r="AB86" s="442">
        <v>0</v>
      </c>
      <c r="AC86" s="442">
        <v>0</v>
      </c>
      <c r="AD86" s="434">
        <f t="shared" si="332"/>
        <v>0</v>
      </c>
      <c r="AE86" s="443"/>
      <c r="AF86" s="434">
        <f t="shared" si="333"/>
        <v>0</v>
      </c>
      <c r="AG86" s="435" t="str">
        <f t="shared" si="334"/>
        <v>- // -</v>
      </c>
      <c r="AH86" s="442">
        <v>0</v>
      </c>
      <c r="AI86" s="434">
        <f t="shared" si="335"/>
        <v>0</v>
      </c>
      <c r="AJ86" s="442">
        <v>0</v>
      </c>
      <c r="AK86" s="442">
        <v>0</v>
      </c>
      <c r="AL86" s="434">
        <f t="shared" si="336"/>
        <v>0</v>
      </c>
      <c r="AM86" s="443"/>
      <c r="AN86" s="434">
        <f t="shared" si="337"/>
        <v>0</v>
      </c>
      <c r="AO86" s="435" t="str">
        <f t="shared" si="338"/>
        <v>- // -</v>
      </c>
      <c r="AP86" s="442">
        <v>0</v>
      </c>
      <c r="AQ86" s="434">
        <f t="shared" si="339"/>
        <v>0</v>
      </c>
      <c r="AR86" s="442">
        <v>0</v>
      </c>
      <c r="AS86" s="442">
        <v>0</v>
      </c>
      <c r="AT86" s="434">
        <f t="shared" si="340"/>
        <v>0</v>
      </c>
      <c r="AU86" s="443"/>
      <c r="AV86" s="434">
        <f t="shared" si="341"/>
        <v>0</v>
      </c>
      <c r="AW86" s="435" t="str">
        <f t="shared" si="342"/>
        <v>- // -</v>
      </c>
      <c r="AX86" s="442">
        <v>0</v>
      </c>
      <c r="AY86" s="434">
        <f t="shared" si="343"/>
        <v>0</v>
      </c>
      <c r="AZ86" s="442">
        <v>0</v>
      </c>
      <c r="BA86" s="442">
        <v>0</v>
      </c>
      <c r="BB86" s="434">
        <f t="shared" si="344"/>
        <v>0</v>
      </c>
      <c r="BC86" s="443"/>
      <c r="BD86" s="434">
        <f t="shared" si="345"/>
        <v>0</v>
      </c>
      <c r="BE86" s="435" t="str">
        <f t="shared" si="346"/>
        <v>- // -</v>
      </c>
      <c r="BF86" s="442">
        <v>0</v>
      </c>
      <c r="BG86" s="434">
        <f t="shared" si="347"/>
        <v>0</v>
      </c>
      <c r="BH86" s="442">
        <v>0</v>
      </c>
      <c r="BI86" s="442">
        <v>0</v>
      </c>
      <c r="BJ86" s="434">
        <f t="shared" si="348"/>
        <v>0</v>
      </c>
      <c r="BK86" s="443"/>
      <c r="BL86" s="434">
        <f t="shared" si="349"/>
        <v>0</v>
      </c>
      <c r="BM86" s="435" t="str">
        <f t="shared" si="350"/>
        <v>- // -</v>
      </c>
      <c r="BN86" s="442">
        <v>0</v>
      </c>
      <c r="BO86" s="434">
        <f t="shared" si="351"/>
        <v>0</v>
      </c>
      <c r="BP86" s="442">
        <v>0</v>
      </c>
      <c r="BQ86" s="442">
        <v>0</v>
      </c>
      <c r="BR86" s="434">
        <f t="shared" si="352"/>
        <v>0</v>
      </c>
      <c r="BS86" s="443"/>
      <c r="BT86" s="434">
        <f t="shared" si="353"/>
        <v>0</v>
      </c>
      <c r="BU86" s="435" t="str">
        <f t="shared" si="354"/>
        <v>- // -</v>
      </c>
      <c r="BV86" s="442">
        <v>0</v>
      </c>
      <c r="BW86" s="434">
        <f t="shared" si="355"/>
        <v>0</v>
      </c>
      <c r="BX86" s="442">
        <v>0</v>
      </c>
      <c r="BY86" s="442">
        <v>0</v>
      </c>
      <c r="BZ86" s="434">
        <f t="shared" si="356"/>
        <v>0</v>
      </c>
      <c r="CA86" s="443"/>
      <c r="CB86" s="434">
        <f t="shared" si="357"/>
        <v>0</v>
      </c>
      <c r="CC86" s="435" t="str">
        <f t="shared" si="358"/>
        <v>- // -</v>
      </c>
      <c r="CD86" s="442">
        <v>0</v>
      </c>
      <c r="CE86" s="434">
        <f t="shared" si="359"/>
        <v>0</v>
      </c>
      <c r="CF86" s="442">
        <v>0</v>
      </c>
      <c r="CG86" s="442"/>
      <c r="CH86" s="434">
        <f t="shared" si="360"/>
        <v>0</v>
      </c>
      <c r="CI86" s="443"/>
      <c r="CJ86" s="434">
        <f t="shared" si="361"/>
        <v>0</v>
      </c>
      <c r="CK86" s="435" t="str">
        <f t="shared" si="362"/>
        <v>- // -</v>
      </c>
      <c r="CL86" s="442">
        <v>0</v>
      </c>
      <c r="CM86" s="434">
        <f t="shared" si="363"/>
        <v>0</v>
      </c>
      <c r="CN86" s="442">
        <v>0</v>
      </c>
      <c r="CO86" s="442"/>
      <c r="CP86" s="434">
        <f t="shared" si="364"/>
        <v>0</v>
      </c>
      <c r="CQ86" s="443"/>
      <c r="CR86" s="434">
        <f t="shared" si="365"/>
        <v>0</v>
      </c>
      <c r="CS86" s="435" t="str">
        <f t="shared" si="366"/>
        <v>- // -</v>
      </c>
      <c r="CT86" s="442">
        <v>0</v>
      </c>
      <c r="CU86" s="434">
        <f t="shared" si="367"/>
        <v>0</v>
      </c>
      <c r="CV86" s="442">
        <v>0</v>
      </c>
      <c r="CW86" s="442"/>
      <c r="CX86" s="434">
        <f t="shared" si="368"/>
        <v>0</v>
      </c>
      <c r="CY86" s="443"/>
      <c r="CZ86" s="434">
        <f t="shared" si="369"/>
        <v>0</v>
      </c>
      <c r="DA86" s="435" t="str">
        <f t="shared" si="370"/>
        <v>- // -</v>
      </c>
      <c r="DB86" s="436"/>
      <c r="DC86" s="443">
        <v>0</v>
      </c>
      <c r="DD86" s="443">
        <f t="shared" si="371"/>
        <v>0</v>
      </c>
      <c r="DE86" s="434">
        <f t="shared" si="372"/>
        <v>0</v>
      </c>
      <c r="DF86" s="435" t="str">
        <f t="shared" si="373"/>
        <v>- // -</v>
      </c>
      <c r="DG86" s="443">
        <v>0</v>
      </c>
      <c r="DH86" s="443">
        <f t="shared" si="374"/>
        <v>0</v>
      </c>
      <c r="DI86" s="434">
        <f t="shared" si="375"/>
        <v>0</v>
      </c>
      <c r="DJ86" s="435" t="str">
        <f t="shared" si="376"/>
        <v>- // -</v>
      </c>
      <c r="DK86" s="443">
        <v>0</v>
      </c>
      <c r="DL86" s="443"/>
      <c r="DM86" s="434">
        <f t="shared" si="377"/>
        <v>0</v>
      </c>
      <c r="DN86" s="435" t="str">
        <f t="shared" si="378"/>
        <v>- // -</v>
      </c>
      <c r="DO86" s="434">
        <f t="shared" si="379"/>
        <v>0</v>
      </c>
      <c r="DP86" s="434">
        <f t="shared" si="380"/>
        <v>0</v>
      </c>
      <c r="DQ86" s="434">
        <f t="shared" si="381"/>
        <v>0</v>
      </c>
      <c r="DR86" s="434">
        <f t="shared" si="382"/>
        <v>0</v>
      </c>
      <c r="DS86" s="434">
        <f t="shared" si="383"/>
        <v>0</v>
      </c>
      <c r="DT86" s="434">
        <f t="shared" si="384"/>
        <v>0</v>
      </c>
      <c r="DU86" s="434">
        <f t="shared" si="385"/>
        <v>0</v>
      </c>
      <c r="DV86" s="435" t="str">
        <f t="shared" si="386"/>
        <v>- // -</v>
      </c>
      <c r="DW86" s="443">
        <v>0</v>
      </c>
      <c r="DX86" s="443"/>
      <c r="DY86" s="434">
        <f t="shared" si="387"/>
        <v>0</v>
      </c>
      <c r="DZ86" s="435" t="str">
        <f t="shared" si="388"/>
        <v>- // -</v>
      </c>
      <c r="EA86" s="443">
        <v>0</v>
      </c>
      <c r="EB86" s="443"/>
      <c r="EC86" s="434">
        <f t="shared" si="389"/>
        <v>0</v>
      </c>
      <c r="ED86" s="435" t="str">
        <f t="shared" si="390"/>
        <v>- // -</v>
      </c>
      <c r="EE86" s="434">
        <f t="shared" si="313"/>
        <v>0</v>
      </c>
      <c r="EF86" s="434">
        <f t="shared" si="314"/>
        <v>0</v>
      </c>
      <c r="EG86" s="434">
        <f t="shared" si="391"/>
        <v>0</v>
      </c>
      <c r="EH86" s="435" t="str">
        <f t="shared" si="392"/>
        <v>- // -</v>
      </c>
      <c r="EI86" s="443">
        <v>0</v>
      </c>
      <c r="EJ86" s="443">
        <v>0</v>
      </c>
      <c r="EK86" s="434">
        <f t="shared" si="393"/>
        <v>0</v>
      </c>
      <c r="EL86" s="435" t="str">
        <f t="shared" si="394"/>
        <v>- // -</v>
      </c>
      <c r="EM86" s="434">
        <f t="shared" si="395"/>
        <v>0</v>
      </c>
      <c r="EN86" s="434">
        <f t="shared" si="396"/>
        <v>0</v>
      </c>
      <c r="EO86" s="434">
        <f t="shared" si="397"/>
        <v>0</v>
      </c>
      <c r="EP86" s="434">
        <f t="shared" si="398"/>
        <v>0</v>
      </c>
      <c r="EQ86" s="434">
        <f t="shared" si="399"/>
        <v>0</v>
      </c>
      <c r="ER86" s="434">
        <f t="shared" si="400"/>
        <v>0</v>
      </c>
      <c r="ES86" s="434">
        <f t="shared" si="401"/>
        <v>0</v>
      </c>
      <c r="ET86" s="435" t="str">
        <f t="shared" si="402"/>
        <v>- // -</v>
      </c>
      <c r="EU86" s="443">
        <v>0</v>
      </c>
      <c r="EV86" s="443"/>
      <c r="EW86" s="434">
        <f t="shared" si="403"/>
        <v>0</v>
      </c>
      <c r="EX86" s="435" t="str">
        <f t="shared" si="404"/>
        <v>- // -</v>
      </c>
      <c r="EY86" s="443">
        <v>0</v>
      </c>
      <c r="EZ86" s="443"/>
      <c r="FA86" s="434">
        <f t="shared" si="405"/>
        <v>0</v>
      </c>
      <c r="FB86" s="435" t="str">
        <f t="shared" si="406"/>
        <v>- // -</v>
      </c>
      <c r="FC86" s="434">
        <f t="shared" si="315"/>
        <v>0</v>
      </c>
      <c r="FD86" s="434">
        <f t="shared" si="316"/>
        <v>0</v>
      </c>
      <c r="FE86" s="434">
        <f t="shared" si="407"/>
        <v>0</v>
      </c>
      <c r="FF86" s="435" t="str">
        <f t="shared" si="408"/>
        <v>- // -</v>
      </c>
      <c r="FG86" s="443">
        <v>0</v>
      </c>
      <c r="FH86" s="443"/>
      <c r="FI86" s="434">
        <f t="shared" si="409"/>
        <v>0</v>
      </c>
      <c r="FJ86" s="435" t="str">
        <f t="shared" si="410"/>
        <v>- // -</v>
      </c>
      <c r="FK86" s="434">
        <f t="shared" si="411"/>
        <v>0</v>
      </c>
      <c r="FL86" s="434">
        <f t="shared" si="412"/>
        <v>0</v>
      </c>
      <c r="FM86" s="434">
        <f t="shared" si="413"/>
        <v>0</v>
      </c>
      <c r="FN86" s="434">
        <f t="shared" si="414"/>
        <v>0</v>
      </c>
      <c r="FO86" s="434">
        <f t="shared" si="415"/>
        <v>0</v>
      </c>
      <c r="FP86" s="434">
        <f t="shared" si="416"/>
        <v>0</v>
      </c>
      <c r="FQ86" s="434">
        <f t="shared" si="417"/>
        <v>0</v>
      </c>
      <c r="FR86" s="435" t="str">
        <f t="shared" si="418"/>
        <v>- // -</v>
      </c>
      <c r="FS86" s="443">
        <v>0</v>
      </c>
      <c r="FT86" s="443"/>
      <c r="FU86" s="434">
        <f t="shared" si="419"/>
        <v>0</v>
      </c>
      <c r="FV86" s="435" t="str">
        <f t="shared" si="420"/>
        <v>- // -</v>
      </c>
      <c r="FW86" s="443">
        <v>0</v>
      </c>
      <c r="FX86" s="443"/>
      <c r="FY86" s="434">
        <f t="shared" si="421"/>
        <v>0</v>
      </c>
      <c r="FZ86" s="435" t="str">
        <f t="shared" si="422"/>
        <v>- // -</v>
      </c>
      <c r="GA86" s="434">
        <f t="shared" si="317"/>
        <v>0</v>
      </c>
      <c r="GB86" s="434">
        <f t="shared" si="318"/>
        <v>0</v>
      </c>
      <c r="GC86" s="434">
        <f t="shared" si="423"/>
        <v>0</v>
      </c>
      <c r="GD86" s="435" t="str">
        <f t="shared" si="424"/>
        <v>- // -</v>
      </c>
      <c r="GE86" s="443">
        <v>0</v>
      </c>
      <c r="GF86" s="443"/>
      <c r="GG86" s="434">
        <f t="shared" si="425"/>
        <v>0</v>
      </c>
      <c r="GH86" s="435" t="str">
        <f t="shared" si="426"/>
        <v>- // -</v>
      </c>
      <c r="GI86" s="434">
        <f t="shared" si="427"/>
        <v>0</v>
      </c>
      <c r="GJ86" s="434">
        <f t="shared" si="428"/>
        <v>0</v>
      </c>
      <c r="GK86" s="434">
        <f t="shared" si="429"/>
        <v>0</v>
      </c>
      <c r="GL86" s="434">
        <f t="shared" si="430"/>
        <v>0</v>
      </c>
      <c r="GM86" s="434">
        <f t="shared" si="431"/>
        <v>0</v>
      </c>
      <c r="GN86" s="434">
        <f t="shared" si="432"/>
        <v>0</v>
      </c>
      <c r="GO86" s="434">
        <f t="shared" si="433"/>
        <v>0</v>
      </c>
      <c r="GP86" s="435" t="str">
        <f t="shared" si="434"/>
        <v>- // -</v>
      </c>
      <c r="GQ86" s="443">
        <v>0</v>
      </c>
      <c r="GR86" s="443"/>
      <c r="GS86" s="434">
        <f t="shared" si="435"/>
        <v>0</v>
      </c>
      <c r="GT86" s="435" t="str">
        <f t="shared" si="436"/>
        <v>- // -</v>
      </c>
      <c r="GU86" s="436"/>
      <c r="GV86" s="434">
        <f t="shared" si="437"/>
        <v>0</v>
      </c>
      <c r="GW86" s="434">
        <f t="shared" si="438"/>
        <v>0</v>
      </c>
      <c r="GX86" s="434">
        <f t="shared" si="439"/>
        <v>0</v>
      </c>
      <c r="GY86" s="435" t="str">
        <f t="shared" si="440"/>
        <v>- // -</v>
      </c>
      <c r="GZ86" s="434">
        <f t="shared" si="441"/>
        <v>0</v>
      </c>
      <c r="HA86" s="434">
        <f t="shared" si="442"/>
        <v>0</v>
      </c>
      <c r="HB86" s="434">
        <f t="shared" si="443"/>
        <v>0</v>
      </c>
      <c r="HC86" s="434">
        <f t="shared" si="444"/>
        <v>0</v>
      </c>
      <c r="HD86" s="434">
        <f t="shared" si="445"/>
        <v>0</v>
      </c>
      <c r="HE86" s="434">
        <f t="shared" si="446"/>
        <v>0</v>
      </c>
      <c r="HF86" s="434">
        <f t="shared" si="447"/>
        <v>0</v>
      </c>
      <c r="HG86" s="435" t="str">
        <f t="shared" si="448"/>
        <v>- // -</v>
      </c>
      <c r="HH86" s="434">
        <f t="shared" si="449"/>
        <v>0</v>
      </c>
      <c r="HI86" s="434">
        <f t="shared" si="450"/>
        <v>0</v>
      </c>
      <c r="HJ86" s="434">
        <f t="shared" si="451"/>
        <v>0</v>
      </c>
      <c r="HK86" s="435" t="str">
        <f t="shared" si="452"/>
        <v>- // -</v>
      </c>
      <c r="HL86" s="443">
        <v>0</v>
      </c>
      <c r="HM86" s="443"/>
      <c r="HN86" s="434">
        <f t="shared" si="453"/>
        <v>0</v>
      </c>
      <c r="HO86" s="435" t="str">
        <f t="shared" si="454"/>
        <v>- // -</v>
      </c>
      <c r="HP86" s="434">
        <f t="shared" si="319"/>
        <v>0</v>
      </c>
      <c r="HQ86" s="434">
        <f t="shared" si="320"/>
        <v>0</v>
      </c>
      <c r="HR86" s="434">
        <f t="shared" si="455"/>
        <v>0</v>
      </c>
      <c r="HS86" s="435" t="str">
        <f t="shared" si="456"/>
        <v>- // -</v>
      </c>
      <c r="HT86" s="436"/>
      <c r="HU86" s="434">
        <f t="shared" si="457"/>
        <v>0</v>
      </c>
      <c r="HV86" s="435" t="str">
        <f t="shared" si="458"/>
        <v>- // -</v>
      </c>
      <c r="HW86" s="436"/>
      <c r="HX86" s="434">
        <f>IF([19]Настройка!$D$13="январь",0,IF([19]Настройка!$D$13="февраль",0,IF(OR([19]Настройка!$D$13="март",[19]Настройка!$D$13="I квартал"),DK86,IF([19]Настройка!$D$13="апрель",DK86,IF([19]Настройка!$D$13="май",DK86,IF(OR([19]Настройка!$D$13="июнь",[19]Настройка!$D$13="II квартал"),DK86+EI86,IF([19]Настройка!$D$13="июль",DK86+EI86,IF([19]Настройка!$D$13="август",DK86+EI86,IF(OR([19]Настройка!$D$13="сентябрь",[19]Настройка!$D$13="III квартал"),DK86+EI86+FG86,IF([19]Настройка!$D$13="октябрь",DK86+EI86+FG86,IF([19]Настройка!$D$13="ноябрь",DK86+EI86+FG86,IF(OR([19]Настройка!$D$13="декабрь",[19]Настройка!$D$13="IV квартал"),GV86,"Ошибка"))))))))))))</f>
        <v>0</v>
      </c>
      <c r="HY86" s="434">
        <f>IF([19]Настройка!$D$13="январь",0,IF([19]Настройка!$D$13="февраль",0,IF(OR([19]Настройка!$D$13="март",[19]Настройка!$D$13="I квартал"),DL86,IF([19]Настройка!$D$13="апрель",DL86,IF([19]Настройка!$D$13="май",DL86,IF(OR([19]Настройка!$D$13="июнь",[19]Настройка!$D$13="II квартал"),DL86+EJ86,IF([19]Настройка!$D$13="июль",DL86+EJ86,IF([19]Настройка!$D$13="август",DL86+EJ86,IF(OR([19]Настройка!$D$13="сентябрь",[19]Настройка!$D$13="III квартал"),DL86+EJ86+FH86,IF([19]Настройка!$D$13="октябрь",DL86+EJ86+FH86,IF([19]Настройка!$D$13="ноябрь",DL86+EJ86+FH86,IF(OR([19]Настройка!$D$13="декабрь",[19]Настройка!$D$13="IV квартал"),GW86,"Ошибка"))))))))))))</f>
        <v>0</v>
      </c>
      <c r="HZ86" s="434">
        <f t="shared" si="459"/>
        <v>0</v>
      </c>
      <c r="IA86" s="435" t="str">
        <f t="shared" si="460"/>
        <v>- // -</v>
      </c>
      <c r="IB86" s="447">
        <f t="shared" si="461"/>
        <v>0</v>
      </c>
      <c r="IC86" s="434">
        <f>IF([19]Настройка!$D$13="январь",K86,IF([19]Настройка!$D$13="февраль",K86+S86,IF(OR([19]Настройка!$D$13="март",[19]Настройка!$D$13="I квартал"),DP86,IF([19]Настройка!$D$13="апрель",DP86+AI86,IF([19]Настройка!$D$13="май",DP86+AI86+AQ86,IF(OR([19]Настройка!$D$13="июнь",[19]Настройка!$D$13="II квартал"),DP86+EN86,IF([19]Настройка!$D$13="июль",DP86+EN86+BG86,IF([19]Настройка!$D$13="август",DP86+EN86+BG86+BO86,IF(OR([19]Настройка!$D$13="сентябрь",[19]Настройка!$D$13="III квартал"),DP86+EN86+FL86,IF([19]Настройка!$D$13="октябрь",DP86+EN86+FL86+CE86,IF([19]Настройка!$D$13="ноябрь",DP86+EN86+FL86+CE86+CM86,IF(OR([19]Настройка!$D$13="декабрь",[19]Настройка!$D$13="IV квартал"),HA86,"Ошибка"))))))))))))</f>
        <v>0</v>
      </c>
      <c r="ID86" s="447">
        <f>IF([19]Настройка!$D$13="январь",L86,IF([19]Настройка!$D$13="февраль",L86+T86,IF(OR([19]Настройка!$D$13="март",[19]Настройка!$D$13="I квартал"),DQ86,IF([19]Настройка!$D$13="апрель",DQ86+AJ86,IF([19]Настройка!$D$13="май",DQ86+AJ86+AR86,IF(OR([19]Настройка!$D$13="июнь",[19]Настройка!$D$13="II квартал"),DQ86+EO86,IF([19]Настройка!$D$13="июль",DQ86+EO86+BH86,IF([19]Настройка!$D$13="август",DQ86+EO86+BH86+BP86,IF(OR([19]Настройка!$D$13="сентябрь",[19]Настройка!$D$13="III квартал"),DQ86+EO86+FM86,IF([19]Настройка!$D$13="октябрь",DQ86+EO86+FM86+CF86,IF([19]Настройка!$D$13="ноябрь",DQ86+EO86+FM86+CF86+CN86,IF(OR([19]Настройка!$D$13="декабрь",[19]Настройка!$D$13="IV квартал"),HB86,"Ошибка"))))))))))))</f>
        <v>0</v>
      </c>
      <c r="IE86" s="447">
        <f t="shared" si="462"/>
        <v>0</v>
      </c>
      <c r="IF86" s="434">
        <f>IF([19]Настройка!$D$13="январь",N86,IF([19]Настройка!$D$13="февраль",N86+V86,IF(OR([19]Настройка!$D$13="март",[19]Настройка!$D$13="I квартал"),DS86,IF([19]Настройка!$D$13="апрель",DS86+AL86,IF([19]Настройка!$D$13="май",DS86+AL86+AT86,IF(OR([19]Настройка!$D$13="июнь",[19]Настройка!$D$13="II квартал"),DS86+EQ86,IF([19]Настройка!$D$13="июль",DS86+EQ86+BJ86,IF([19]Настройка!$D$13="август",DS86+EQ86+BJ86+BR86,IF(OR([19]Настройка!$D$13="сентябрь",[19]Настройка!$D$13="III квартал"),DS86+EQ86+FO86,IF([19]Настройка!$D$13="октябрь",DS86+EQ86+FO86+CH86,IF([19]Настройка!$D$13="ноябрь",DS86+EQ86+FO86+CH86+CP86,IF(OR([19]Настройка!$D$13="декабрь",[19]Настройка!$D$13="IV квартал"),HD86,"Ошибка"))))))))))))</f>
        <v>0</v>
      </c>
      <c r="IG86" s="447">
        <f>IF([19]Настройка!$D$13="январь",O86,IF([19]Настройка!$D$13="февраль",O86+W86,IF(OR([19]Настройка!$D$13="март",[19]Настройка!$D$13="I квартал"),DT86,IF([19]Настройка!$D$13="апрель",DT86+AM86,IF([19]Настройка!$D$13="май",DT86+AM86+AU86,IF(OR([19]Настройка!$D$13="июнь",[19]Настройка!$D$13="II квартал"),DT86+ER86,IF([19]Настройка!$D$13="июль",DT86+ER86+BK86,IF([19]Настройка!$D$13="август",DT86+ER86+BK86+BS86,IF(OR([19]Настройка!$D$13="сентябрь",[19]Настройка!$D$13="III квартал"),DT86+ER86+FP86,IF([19]Настройка!$D$13="октябрь",DT86+ER86+FP86+CI86,IF([19]Настройка!$D$13="ноябрь",DT86+ER86+FP86+CI86+CQ86,IF(OR([19]Настройка!$D$13="декабрь",[19]Настройка!$D$13="IV квартал"),HE86,"Ошибка"))))))))))))</f>
        <v>0</v>
      </c>
      <c r="IH86" s="434">
        <f t="shared" si="463"/>
        <v>0</v>
      </c>
      <c r="II86" s="435" t="str">
        <f t="shared" si="464"/>
        <v>- // -</v>
      </c>
      <c r="IK86" s="439"/>
    </row>
    <row r="87" spans="1:245" s="438" customFormat="1">
      <c r="A87" s="422">
        <f t="shared" si="465"/>
        <v>74</v>
      </c>
      <c r="B87" s="444" t="s">
        <v>1807</v>
      </c>
      <c r="C87" s="432">
        <v>12150000</v>
      </c>
      <c r="D87" s="433"/>
      <c r="E87" s="434">
        <f>E88+E89+E90+E91+E92+E93+E94</f>
        <v>99184.420883806408</v>
      </c>
      <c r="F87" s="434">
        <f>F88+F89+F90+F91+F92+F93+F94</f>
        <v>147870.90897999998</v>
      </c>
      <c r="G87" s="434">
        <f t="shared" si="321"/>
        <v>48686.488096193571</v>
      </c>
      <c r="H87" s="435">
        <f t="shared" si="322"/>
        <v>1.490868300307256</v>
      </c>
      <c r="I87" s="436"/>
      <c r="J87" s="434">
        <f>J88+J89+J90+J91+J92+J93+J94</f>
        <v>4858.6500000000005</v>
      </c>
      <c r="K87" s="434">
        <f>K88+K89+K90+K91+K92+K93+K94</f>
        <v>4858.6500000000005</v>
      </c>
      <c r="L87" s="434">
        <f>L88+L89+L90+L91+L92+L93+L94</f>
        <v>0</v>
      </c>
      <c r="M87" s="434">
        <f>M88+M89+M90+M91+M92+M93+M94</f>
        <v>4859.55</v>
      </c>
      <c r="N87" s="434">
        <f t="shared" si="324"/>
        <v>4859.55</v>
      </c>
      <c r="O87" s="434">
        <f>O88+O89+O90+O91+O92+O93+O94</f>
        <v>0</v>
      </c>
      <c r="P87" s="434">
        <f t="shared" si="325"/>
        <v>0.8999999999996362</v>
      </c>
      <c r="Q87" s="435">
        <f t="shared" si="326"/>
        <v>1.0001852366398072</v>
      </c>
      <c r="R87" s="434">
        <f>R88+R89+R90+R91+R92+R93+R94</f>
        <v>5509.0800000000008</v>
      </c>
      <c r="S87" s="434">
        <f>S88+S89+S90+S91+S92+S93+S94</f>
        <v>5509.0800000000008</v>
      </c>
      <c r="T87" s="434">
        <f>T88+T89+T90+T91+T92+T93+T94</f>
        <v>0</v>
      </c>
      <c r="U87" s="434">
        <f>U88+U89+U90+U91+U92+U93+U94</f>
        <v>5511.8599400000003</v>
      </c>
      <c r="V87" s="434">
        <f t="shared" si="328"/>
        <v>5511.8599400000003</v>
      </c>
      <c r="W87" s="434">
        <f>W88+W89+W90+W91+W92+W93+W94</f>
        <v>0</v>
      </c>
      <c r="X87" s="434">
        <f t="shared" si="329"/>
        <v>2.7799399999994421</v>
      </c>
      <c r="Y87" s="435">
        <f t="shared" si="330"/>
        <v>1.0005046105701858</v>
      </c>
      <c r="Z87" s="434">
        <f>Z88+Z89+Z90+Z91+Z92+Z93+Z94</f>
        <v>11243.58</v>
      </c>
      <c r="AA87" s="434">
        <f>AA88+AA89+AA90+AA91+AA92+AA93+AA94</f>
        <v>11243.58</v>
      </c>
      <c r="AB87" s="434">
        <f>AB88+AB89+AB90+AB91+AB92+AB93+AB94</f>
        <v>0</v>
      </c>
      <c r="AC87" s="434">
        <f>AC88+AC89+AC90+AC91+AC92+AC93+AC94</f>
        <v>16212.93325</v>
      </c>
      <c r="AD87" s="434">
        <f t="shared" si="332"/>
        <v>16212.93325</v>
      </c>
      <c r="AE87" s="434">
        <f>AE88+AE89+AE90+AE91+AE92+AE93+AE94</f>
        <v>0</v>
      </c>
      <c r="AF87" s="434">
        <f t="shared" si="333"/>
        <v>4969.3532500000001</v>
      </c>
      <c r="AG87" s="435">
        <f t="shared" si="334"/>
        <v>1.4419725078667116</v>
      </c>
      <c r="AH87" s="434">
        <f>AH88+AH89+AH90+AH91+AH92+AH93+AH94</f>
        <v>15498.226000000002</v>
      </c>
      <c r="AI87" s="434">
        <f>AI88+AI89+AI90+AI91+AI92+AI93+AI94</f>
        <v>15498.226000000002</v>
      </c>
      <c r="AJ87" s="434">
        <f>AJ88+AJ89+AJ90+AJ91+AJ92+AJ93+AJ94</f>
        <v>0</v>
      </c>
      <c r="AK87" s="434">
        <f>AK88+AK89+AK90+AK91+AK92+AK93+AK94</f>
        <v>5340.9266699999998</v>
      </c>
      <c r="AL87" s="434">
        <f t="shared" si="336"/>
        <v>5340.9266699999998</v>
      </c>
      <c r="AM87" s="434">
        <f>AM88+AM89+AM90+AM91+AM92+AM93+AM94</f>
        <v>0</v>
      </c>
      <c r="AN87" s="434">
        <f t="shared" si="337"/>
        <v>-10157.299330000002</v>
      </c>
      <c r="AO87" s="435">
        <f t="shared" si="338"/>
        <v>0.3446153559768711</v>
      </c>
      <c r="AP87" s="434">
        <f>AP88+AP89+AP90+AP91+AP92+AP93+AP94</f>
        <v>1560.6955699999999</v>
      </c>
      <c r="AQ87" s="434">
        <f>AQ88+AQ89+AQ90+AQ91+AQ92+AQ93+AQ94</f>
        <v>1560.6955699999999</v>
      </c>
      <c r="AR87" s="434">
        <f>AR88+AR89+AR90+AR91+AR92+AR93+AR94</f>
        <v>0</v>
      </c>
      <c r="AS87" s="434">
        <f>AS88+AS89+AS90+AS91+AS92+AS93+AS94</f>
        <v>1451.48297</v>
      </c>
      <c r="AT87" s="434">
        <f t="shared" si="340"/>
        <v>1451.48297</v>
      </c>
      <c r="AU87" s="434">
        <f>AU88+AU89+AU90+AU91+AU92+AU93+AU94</f>
        <v>0</v>
      </c>
      <c r="AV87" s="434">
        <f t="shared" si="341"/>
        <v>-109.21259999999984</v>
      </c>
      <c r="AW87" s="435">
        <f t="shared" si="342"/>
        <v>0.93002312424068723</v>
      </c>
      <c r="AX87" s="434">
        <f>AX88+AX89+AX90+AX91+AX92+AX93+AX94</f>
        <v>43.72</v>
      </c>
      <c r="AY87" s="434">
        <f>AY88+AY89+AY90+AY91+AY92+AY93+AY94</f>
        <v>43.72</v>
      </c>
      <c r="AZ87" s="434">
        <f>AZ88+AZ89+AZ90+AZ91+AZ92+AZ93+AZ94</f>
        <v>0</v>
      </c>
      <c r="BA87" s="434">
        <f>BA88+BA89+BA90+BA91+BA92+BA93+BA94</f>
        <v>59.84</v>
      </c>
      <c r="BB87" s="434">
        <f t="shared" si="344"/>
        <v>59.84</v>
      </c>
      <c r="BC87" s="434">
        <f>BC88+BC89+BC90+BC91+BC92+BC93+BC94</f>
        <v>0</v>
      </c>
      <c r="BD87" s="434">
        <f t="shared" si="345"/>
        <v>16.120000000000005</v>
      </c>
      <c r="BE87" s="435">
        <f t="shared" si="346"/>
        <v>1.3687099725526075</v>
      </c>
      <c r="BF87" s="434">
        <f>BF88+BF89+BF90+BF91+BF92+BF93+BF94</f>
        <v>736.06200000000001</v>
      </c>
      <c r="BG87" s="434">
        <f>BG88+BG89+BG90+BG91+BG92+BG93+BG94</f>
        <v>736.06200000000001</v>
      </c>
      <c r="BH87" s="434">
        <f>BH88+BH89+BH90+BH91+BH92+BH93+BH94</f>
        <v>0</v>
      </c>
      <c r="BI87" s="434">
        <f>BI88+BI89+BI90+BI91+BI92+BI93+BI94</f>
        <v>676.22474999999997</v>
      </c>
      <c r="BJ87" s="434">
        <f t="shared" si="348"/>
        <v>676.22474999999997</v>
      </c>
      <c r="BK87" s="434">
        <f>BK88+BK89+BK90+BK91+BK92+BK93+BK94</f>
        <v>0</v>
      </c>
      <c r="BL87" s="434">
        <f t="shared" si="349"/>
        <v>-59.83725000000004</v>
      </c>
      <c r="BM87" s="435">
        <f t="shared" si="350"/>
        <v>0.91870623670288643</v>
      </c>
      <c r="BN87" s="434">
        <f>BN88+BN89+BN90+BN91+BN92+BN93+BN94</f>
        <v>139.92000000000002</v>
      </c>
      <c r="BO87" s="434">
        <f>BO88+BO89+BO90+BO91+BO92+BO93+BO94</f>
        <v>139.92000000000002</v>
      </c>
      <c r="BP87" s="434">
        <f>BP88+BP89+BP90+BP91+BP92+BP93+BP94</f>
        <v>0</v>
      </c>
      <c r="BQ87" s="434">
        <f>BQ88+BQ89+BQ90+BQ91+BQ92+BQ93+BQ94</f>
        <v>5028.3649700000005</v>
      </c>
      <c r="BR87" s="434">
        <f t="shared" si="352"/>
        <v>5028.3649700000005</v>
      </c>
      <c r="BS87" s="434">
        <f>BS88+BS89+BS90+BS91+BS92+BS93+BS94</f>
        <v>0</v>
      </c>
      <c r="BT87" s="434">
        <f t="shared" si="353"/>
        <v>4888.4449700000005</v>
      </c>
      <c r="BU87" s="435">
        <f t="shared" si="354"/>
        <v>35.937428316180672</v>
      </c>
      <c r="BV87" s="434">
        <f>BV88+BV89+BV90+BV91+BV92+BV93+BV94</f>
        <v>45.12</v>
      </c>
      <c r="BW87" s="434">
        <f>BW88+BW89+BW90+BW91+BW92+BW93+BW94</f>
        <v>45.12</v>
      </c>
      <c r="BX87" s="434">
        <f>BX88+BX89+BX90+BX91+BX92+BX93+BX94</f>
        <v>0</v>
      </c>
      <c r="BY87" s="434">
        <f>BY88+BY89+BY90+BY91+BY92+BY93+BY94</f>
        <v>9481.69643</v>
      </c>
      <c r="BZ87" s="434">
        <f t="shared" si="356"/>
        <v>9481.69643</v>
      </c>
      <c r="CA87" s="434">
        <f>CA88+CA89+CA90+CA91+CA92+CA93+CA94</f>
        <v>0</v>
      </c>
      <c r="CB87" s="434">
        <f t="shared" si="357"/>
        <v>9436.5764299999992</v>
      </c>
      <c r="CC87" s="435">
        <f t="shared" si="358"/>
        <v>210.14398116134754</v>
      </c>
      <c r="CD87" s="434">
        <f>CD88+CD89+CD90+CD91+CD92+CD93+CD94</f>
        <v>44.22</v>
      </c>
      <c r="CE87" s="434">
        <f>CE88+CE89+CE90+CE91+CE92+CE93+CE94</f>
        <v>44.22</v>
      </c>
      <c r="CF87" s="434">
        <f>CF88+CF89+CF90+CF91+CF92+CF93+CF94</f>
        <v>0</v>
      </c>
      <c r="CG87" s="434">
        <f>CG88+CG89+CG90+CG91+CG92+CG93+CG94</f>
        <v>0</v>
      </c>
      <c r="CH87" s="434">
        <f t="shared" si="360"/>
        <v>0</v>
      </c>
      <c r="CI87" s="434">
        <f>CI88+CI89+CI90+CI91+CI92+CI93+CI94</f>
        <v>0</v>
      </c>
      <c r="CJ87" s="434">
        <f t="shared" si="361"/>
        <v>-44.22</v>
      </c>
      <c r="CK87" s="435">
        <f t="shared" si="362"/>
        <v>0</v>
      </c>
      <c r="CL87" s="434">
        <f>CL88+CL89+CL90+CL91+CL92+CL93+CL94</f>
        <v>98.62</v>
      </c>
      <c r="CM87" s="434">
        <f>CM88+CM89+CM90+CM91+CM92+CM93+CM94</f>
        <v>98.62</v>
      </c>
      <c r="CN87" s="434">
        <f>CN88+CN89+CN90+CN91+CN92+CN93+CN94</f>
        <v>0</v>
      </c>
      <c r="CO87" s="434">
        <f>CO88+CO89+CO90+CO91+CO92+CO93+CO94</f>
        <v>0</v>
      </c>
      <c r="CP87" s="434">
        <f t="shared" si="364"/>
        <v>0</v>
      </c>
      <c r="CQ87" s="434">
        <f>CQ88+CQ89+CQ90+CQ91+CQ92+CQ93+CQ94</f>
        <v>0</v>
      </c>
      <c r="CR87" s="434">
        <f t="shared" si="365"/>
        <v>-98.62</v>
      </c>
      <c r="CS87" s="435">
        <f t="shared" si="366"/>
        <v>0</v>
      </c>
      <c r="CT87" s="434">
        <f>CT88+CT89+CT90+CT91+CT92+CT93+CT94</f>
        <v>9823.1319400000011</v>
      </c>
      <c r="CU87" s="434">
        <f>CU88+CU89+CU90+CU91+CU92+CU93+CU94</f>
        <v>9823.1319400000011</v>
      </c>
      <c r="CV87" s="434">
        <f>CV88+CV89+CV90+CV91+CV92+CV93+CV94</f>
        <v>0</v>
      </c>
      <c r="CW87" s="434">
        <f>CW88+CW89+CW90+CW91+CW92+CW93+CW94</f>
        <v>0</v>
      </c>
      <c r="CX87" s="434">
        <f t="shared" si="368"/>
        <v>0</v>
      </c>
      <c r="CY87" s="434">
        <f>CY88+CY89+CY90+CY91+CY92+CY93+CY94</f>
        <v>0</v>
      </c>
      <c r="CZ87" s="434">
        <f t="shared" si="369"/>
        <v>-9823.1319400000011</v>
      </c>
      <c r="DA87" s="435">
        <f t="shared" si="370"/>
        <v>0</v>
      </c>
      <c r="DB87" s="436"/>
      <c r="DC87" s="434">
        <f>DC88+DC89+DC90+DC91+DC92+DC93+DC94</f>
        <v>84.116500000000002</v>
      </c>
      <c r="DD87" s="434">
        <f>DD88+DD89+DD90+DD91+DD92+DD93+DD94</f>
        <v>84.116500000000002</v>
      </c>
      <c r="DE87" s="434">
        <f t="shared" si="372"/>
        <v>0</v>
      </c>
      <c r="DF87" s="435">
        <f t="shared" si="373"/>
        <v>1</v>
      </c>
      <c r="DG87" s="434">
        <f>DG88+DG89+DG90+DG91+DG92+DG93+DG94</f>
        <v>0</v>
      </c>
      <c r="DH87" s="434">
        <f>DH88+DH89+DH90+DH91+DH92+DH93+DH94</f>
        <v>0</v>
      </c>
      <c r="DI87" s="434">
        <f t="shared" si="375"/>
        <v>0</v>
      </c>
      <c r="DJ87" s="435" t="str">
        <f t="shared" si="376"/>
        <v>- // -</v>
      </c>
      <c r="DK87" s="434">
        <f>DK88+DK89+DK90+DK91+DK92+DK93+DK94</f>
        <v>620.08001200000001</v>
      </c>
      <c r="DL87" s="434">
        <f>DL88+DL89+DL90+DL91+DL92+DL93+DL94</f>
        <v>26613.022919999999</v>
      </c>
      <c r="DM87" s="434">
        <f t="shared" si="377"/>
        <v>25992.942908000001</v>
      </c>
      <c r="DN87" s="435">
        <f t="shared" si="378"/>
        <v>42.91869178972987</v>
      </c>
      <c r="DO87" s="434">
        <f t="shared" si="379"/>
        <v>21611.31</v>
      </c>
      <c r="DP87" s="434">
        <f t="shared" si="380"/>
        <v>21611.31</v>
      </c>
      <c r="DQ87" s="434">
        <f t="shared" si="381"/>
        <v>0</v>
      </c>
      <c r="DR87" s="434">
        <f t="shared" si="382"/>
        <v>26584.34319</v>
      </c>
      <c r="DS87" s="434">
        <f t="shared" si="383"/>
        <v>26584.34319</v>
      </c>
      <c r="DT87" s="434">
        <f t="shared" si="384"/>
        <v>0</v>
      </c>
      <c r="DU87" s="434">
        <f t="shared" si="385"/>
        <v>4973.0331899999983</v>
      </c>
      <c r="DV87" s="435">
        <f t="shared" si="386"/>
        <v>1.2301125285787857</v>
      </c>
      <c r="DW87" s="434">
        <f>DW88+DW89+DW90+DW91+DW92+DW93+DW94</f>
        <v>-20999.05</v>
      </c>
      <c r="DX87" s="434">
        <f>DX88+DX89+DX90+DX91+DX92+DX93+DX94</f>
        <v>0</v>
      </c>
      <c r="DY87" s="434">
        <f t="shared" si="387"/>
        <v>20999.05</v>
      </c>
      <c r="DZ87" s="435">
        <f t="shared" si="388"/>
        <v>2</v>
      </c>
      <c r="EA87" s="434">
        <f>EA88+EA89+EA90+EA91+EA92+EA93+EA94</f>
        <v>76.296488000003592</v>
      </c>
      <c r="EB87" s="434">
        <f>EB88+EB89+EB90+EB91+EB92+EB93+EB94</f>
        <v>55.436769999999996</v>
      </c>
      <c r="EC87" s="434">
        <f t="shared" si="389"/>
        <v>-20.859718000003596</v>
      </c>
      <c r="ED87" s="435">
        <f t="shared" si="390"/>
        <v>0.72659661608536141</v>
      </c>
      <c r="EE87" s="434">
        <f t="shared" si="313"/>
        <v>0</v>
      </c>
      <c r="EF87" s="434">
        <f t="shared" si="314"/>
        <v>-2.5579538487363607E-13</v>
      </c>
      <c r="EG87" s="434">
        <f t="shared" si="391"/>
        <v>-2.5579538487363607E-13</v>
      </c>
      <c r="EH87" s="435" t="str">
        <f t="shared" si="392"/>
        <v>- // -</v>
      </c>
      <c r="EI87" s="434">
        <f>EI88+EI89+EI90+EI91+EI92+EI93+EI94</f>
        <v>164.36001199999998</v>
      </c>
      <c r="EJ87" s="434">
        <f>EJ88+EJ89+EJ90+EJ91+EJ92+EJ93+EJ94</f>
        <v>6813.4296400000012</v>
      </c>
      <c r="EK87" s="434">
        <f t="shared" si="393"/>
        <v>6649.0696280000011</v>
      </c>
      <c r="EL87" s="435">
        <f t="shared" si="394"/>
        <v>41.454302400513342</v>
      </c>
      <c r="EM87" s="434">
        <f t="shared" si="395"/>
        <v>17102.641570000003</v>
      </c>
      <c r="EN87" s="434">
        <f t="shared" si="396"/>
        <v>17102.641570000003</v>
      </c>
      <c r="EO87" s="434">
        <f t="shared" si="397"/>
        <v>0</v>
      </c>
      <c r="EP87" s="434">
        <f t="shared" si="398"/>
        <v>6852.24964</v>
      </c>
      <c r="EQ87" s="434">
        <f t="shared" si="399"/>
        <v>6852.24964</v>
      </c>
      <c r="ER87" s="434">
        <f t="shared" si="400"/>
        <v>0</v>
      </c>
      <c r="ES87" s="434">
        <f t="shared" si="401"/>
        <v>-10250.391930000003</v>
      </c>
      <c r="ET87" s="435">
        <f t="shared" si="402"/>
        <v>0.40065446100558127</v>
      </c>
      <c r="EU87" s="434">
        <f>EU88+EU89+EU90+EU91+EU92+EU93+EU94</f>
        <v>-16938.281569999999</v>
      </c>
      <c r="EV87" s="434">
        <f>EV88+EV89+EV90+EV91+EV92+EV93+EV94</f>
        <v>0</v>
      </c>
      <c r="EW87" s="434">
        <f t="shared" si="403"/>
        <v>16938.281569999999</v>
      </c>
      <c r="EX87" s="435">
        <f t="shared" si="404"/>
        <v>2</v>
      </c>
      <c r="EY87" s="434">
        <f>EY88+EY89+EY90+EY91+EY92+EY93+EY94</f>
        <v>76.296476000006805</v>
      </c>
      <c r="EZ87" s="434">
        <f>EZ88+EZ89+EZ90+EZ91+EZ92+EZ93+EZ94</f>
        <v>94.256770000000003</v>
      </c>
      <c r="FA87" s="434">
        <f t="shared" si="405"/>
        <v>17.960293999993198</v>
      </c>
      <c r="FB87" s="435">
        <f t="shared" si="406"/>
        <v>1.2354013572001883</v>
      </c>
      <c r="FC87" s="434">
        <f t="shared" si="315"/>
        <v>0</v>
      </c>
      <c r="FD87" s="434">
        <f t="shared" si="316"/>
        <v>9.5212726591853425E-13</v>
      </c>
      <c r="FE87" s="434">
        <f t="shared" si="407"/>
        <v>9.5212726591853425E-13</v>
      </c>
      <c r="FF87" s="435" t="str">
        <f t="shared" si="408"/>
        <v>- // -</v>
      </c>
      <c r="FG87" s="434">
        <f>FG88+FG89+FG90+FG91+FG92+FG93+FG94</f>
        <v>228.560012</v>
      </c>
      <c r="FH87" s="434">
        <f>FH88+FH89+FH90+FH91+FH92+FH93+FH94</f>
        <v>15238.626420000001</v>
      </c>
      <c r="FI87" s="434">
        <f t="shared" si="409"/>
        <v>15010.066408000001</v>
      </c>
      <c r="FJ87" s="435">
        <f t="shared" si="410"/>
        <v>66.672320703238327</v>
      </c>
      <c r="FK87" s="434">
        <f t="shared" si="411"/>
        <v>921.10199999999998</v>
      </c>
      <c r="FL87" s="434">
        <f t="shared" si="412"/>
        <v>921.10199999999998</v>
      </c>
      <c r="FM87" s="434">
        <f t="shared" si="413"/>
        <v>0</v>
      </c>
      <c r="FN87" s="434">
        <f t="shared" si="414"/>
        <v>15186.28615</v>
      </c>
      <c r="FO87" s="434">
        <f t="shared" si="415"/>
        <v>15186.28615</v>
      </c>
      <c r="FP87" s="434">
        <f t="shared" si="416"/>
        <v>0</v>
      </c>
      <c r="FQ87" s="434">
        <f t="shared" si="417"/>
        <v>14265.184149999999</v>
      </c>
      <c r="FR87" s="435">
        <f t="shared" si="418"/>
        <v>16.48708411229158</v>
      </c>
      <c r="FS87" s="434">
        <f>FS88+FS89+FS90+FS91+FS92+FS93+FS94</f>
        <v>-592.24199999999996</v>
      </c>
      <c r="FT87" s="434">
        <f>FT88+FT89+FT90+FT91+FT92+FT93+FT94</f>
        <v>0</v>
      </c>
      <c r="FU87" s="434">
        <f t="shared" si="419"/>
        <v>592.24199999999996</v>
      </c>
      <c r="FV87" s="435">
        <f t="shared" si="420"/>
        <v>2</v>
      </c>
      <c r="FW87" s="434">
        <f>FW88+FW89+FW90+FW91+FW92+FW93+FW94</f>
        <v>176.59646400000685</v>
      </c>
      <c r="FX87" s="434">
        <f>FX88+FX89+FX90+FX91+FX92+FX93+FX94</f>
        <v>41.916499999999999</v>
      </c>
      <c r="FY87" s="434">
        <f t="shared" si="421"/>
        <v>-134.67996400000686</v>
      </c>
      <c r="FZ87" s="435">
        <f t="shared" si="422"/>
        <v>0.23735752715863198</v>
      </c>
      <c r="GA87" s="434">
        <f t="shared" si="317"/>
        <v>0</v>
      </c>
      <c r="GB87" s="434">
        <f t="shared" si="318"/>
        <v>6.3948846218409017E-13</v>
      </c>
      <c r="GC87" s="434">
        <f t="shared" si="423"/>
        <v>6.3948846218409017E-13</v>
      </c>
      <c r="GD87" s="435" t="str">
        <f t="shared" si="424"/>
        <v>- // -</v>
      </c>
      <c r="GE87" s="434">
        <f>GE88+GE89+GE90+GE91+GE92+GE93+GE94</f>
        <v>187.060012</v>
      </c>
      <c r="GF87" s="434">
        <f>GF88+GF89+GF90+GF91+GF92+GF93+GF94</f>
        <v>0</v>
      </c>
      <c r="GG87" s="434">
        <f t="shared" si="425"/>
        <v>-187.060012</v>
      </c>
      <c r="GH87" s="435">
        <f t="shared" si="426"/>
        <v>0</v>
      </c>
      <c r="GI87" s="434">
        <f t="shared" si="427"/>
        <v>9965.9719400000013</v>
      </c>
      <c r="GJ87" s="434">
        <f t="shared" si="428"/>
        <v>9965.9719400000013</v>
      </c>
      <c r="GK87" s="434">
        <f t="shared" si="429"/>
        <v>0</v>
      </c>
      <c r="GL87" s="434">
        <f t="shared" si="430"/>
        <v>0</v>
      </c>
      <c r="GM87" s="434">
        <f t="shared" si="431"/>
        <v>0</v>
      </c>
      <c r="GN87" s="434">
        <f t="shared" si="432"/>
        <v>0</v>
      </c>
      <c r="GO87" s="434">
        <f t="shared" si="433"/>
        <v>-9965.9719400000013</v>
      </c>
      <c r="GP87" s="435">
        <f t="shared" si="434"/>
        <v>0</v>
      </c>
      <c r="GQ87" s="434">
        <f>GQ88+GQ89+GQ90+GQ91+GQ92+GQ93+GQ94</f>
        <v>-9780.1784399999997</v>
      </c>
      <c r="GR87" s="434">
        <f>GR88+GR89+GR90+GR91+GR92+GR93+GR94</f>
        <v>0</v>
      </c>
      <c r="GS87" s="434">
        <f t="shared" si="435"/>
        <v>9780.1784399999997</v>
      </c>
      <c r="GT87" s="435">
        <f t="shared" si="436"/>
        <v>2</v>
      </c>
      <c r="GU87" s="436"/>
      <c r="GV87" s="434">
        <f t="shared" si="437"/>
        <v>1200.0600480000001</v>
      </c>
      <c r="GW87" s="434">
        <f t="shared" si="438"/>
        <v>48665.078979999998</v>
      </c>
      <c r="GX87" s="434">
        <f t="shared" si="439"/>
        <v>47465.018931999999</v>
      </c>
      <c r="GY87" s="435">
        <f t="shared" si="440"/>
        <v>40.552203251082645</v>
      </c>
      <c r="GZ87" s="434">
        <f t="shared" si="441"/>
        <v>49601.025510000007</v>
      </c>
      <c r="HA87" s="434">
        <f t="shared" si="442"/>
        <v>49601.025510000007</v>
      </c>
      <c r="HB87" s="434">
        <f t="shared" si="443"/>
        <v>0</v>
      </c>
      <c r="HC87" s="434">
        <f t="shared" si="444"/>
        <v>48622.878980000001</v>
      </c>
      <c r="HD87" s="434">
        <f t="shared" si="445"/>
        <v>48622.878980000001</v>
      </c>
      <c r="HE87" s="434">
        <f t="shared" si="446"/>
        <v>0</v>
      </c>
      <c r="HF87" s="434">
        <f t="shared" si="447"/>
        <v>-978.14653000000544</v>
      </c>
      <c r="HG87" s="435">
        <f t="shared" si="448"/>
        <v>0.98027971155953619</v>
      </c>
      <c r="HH87" s="434">
        <f t="shared" si="449"/>
        <v>-48309.752009999997</v>
      </c>
      <c r="HI87" s="434">
        <f t="shared" si="450"/>
        <v>0</v>
      </c>
      <c r="HJ87" s="434">
        <f t="shared" si="451"/>
        <v>48309.752009999997</v>
      </c>
      <c r="HK87" s="435">
        <f t="shared" si="452"/>
        <v>2</v>
      </c>
      <c r="HL87" s="434">
        <f>HL88+HL89+HL90+HL91+HL92+HL93+HL94</f>
        <v>175.32995200000806</v>
      </c>
      <c r="HM87" s="434">
        <f>HM88+HM89+HM90+HM91+HM92+HM93+HM94</f>
        <v>0</v>
      </c>
      <c r="HN87" s="434">
        <f t="shared" si="453"/>
        <v>-175.32995200000806</v>
      </c>
      <c r="HO87" s="435">
        <f t="shared" si="454"/>
        <v>0</v>
      </c>
      <c r="HP87" s="434">
        <f t="shared" si="319"/>
        <v>-1.0800249583553523E-12</v>
      </c>
      <c r="HQ87" s="434">
        <f t="shared" si="320"/>
        <v>-41.91649999999936</v>
      </c>
      <c r="HR87" s="434">
        <f t="shared" si="455"/>
        <v>-41.91649999999828</v>
      </c>
      <c r="HS87" s="435" t="str">
        <f t="shared" si="456"/>
        <v>- // -</v>
      </c>
      <c r="HT87" s="436"/>
      <c r="HU87" s="434">
        <f t="shared" si="457"/>
        <v>-98269.883469999972</v>
      </c>
      <c r="HV87" s="435">
        <f t="shared" si="458"/>
        <v>0.33543464263622474</v>
      </c>
      <c r="HW87" s="436"/>
      <c r="HX87" s="434">
        <f>IF([19]Настройка!$D$13="январь",0,IF([19]Настройка!$D$13="февраль",0,IF(OR([19]Настройка!$D$13="март",[19]Настройка!$D$13="I квартал"),DK87,IF([19]Настройка!$D$13="апрель",DK87,IF([19]Настройка!$D$13="май",DK87,IF(OR([19]Настройка!$D$13="июнь",[19]Настройка!$D$13="II квартал"),DK87+EI87,IF([19]Настройка!$D$13="июль",DK87+EI87,IF([19]Настройка!$D$13="август",DK87+EI87,IF(OR([19]Настройка!$D$13="сентябрь",[19]Настройка!$D$13="III квартал"),DK87+EI87+FG87,IF([19]Настройка!$D$13="октябрь",DK87+EI87+FG87,IF([19]Настройка!$D$13="ноябрь",DK87+EI87+FG87,IF(OR([19]Настройка!$D$13="декабрь",[19]Настройка!$D$13="IV квартал"),GV87,"Ошибка"))))))))))))</f>
        <v>1013.000036</v>
      </c>
      <c r="HY87" s="434">
        <f>IF([19]Настройка!$D$13="январь",0,IF([19]Настройка!$D$13="февраль",0,IF(OR([19]Настройка!$D$13="март",[19]Настройка!$D$13="I квартал"),DL87,IF([19]Настройка!$D$13="апрель",DL87,IF([19]Настройка!$D$13="май",DL87,IF(OR([19]Настройка!$D$13="июнь",[19]Настройка!$D$13="II квартал"),DL87+EJ87,IF([19]Настройка!$D$13="июль",DL87+EJ87,IF([19]Настройка!$D$13="август",DL87+EJ87,IF(OR([19]Настройка!$D$13="сентябрь",[19]Настройка!$D$13="III квартал"),DL87+EJ87+FH87,IF([19]Настройка!$D$13="октябрь",DL87+EJ87+FH87,IF([19]Настройка!$D$13="ноябрь",DL87+EJ87+FH87,IF(OR([19]Настройка!$D$13="декабрь",[19]Настройка!$D$13="IV квартал"),GW87,"Ошибка"))))))))))))</f>
        <v>48665.078979999998</v>
      </c>
      <c r="HZ87" s="434">
        <f t="shared" si="459"/>
        <v>47652.078944000001</v>
      </c>
      <c r="IA87" s="435">
        <f t="shared" si="460"/>
        <v>48.040550099249941</v>
      </c>
      <c r="IB87" s="434">
        <f t="shared" si="461"/>
        <v>39635.053570000004</v>
      </c>
      <c r="IC87" s="434">
        <f>IF([19]Настройка!$D$13="январь",K87,IF([19]Настройка!$D$13="февраль",K87+S87,IF(OR([19]Настройка!$D$13="март",[19]Настройка!$D$13="I квартал"),DP87,IF([19]Настройка!$D$13="апрель",DP87+AI87,IF([19]Настройка!$D$13="май",DP87+AI87+AQ87,IF(OR([19]Настройка!$D$13="июнь",[19]Настройка!$D$13="II квартал"),DP87+EN87,IF([19]Настройка!$D$13="июль",DP87+EN87+BG87,IF([19]Настройка!$D$13="август",DP87+EN87+BG87+BO87,IF(OR([19]Настройка!$D$13="сентябрь",[19]Настройка!$D$13="III квартал"),DP87+EN87+FL87,IF([19]Настройка!$D$13="октябрь",DP87+EN87+FL87+CE87,IF([19]Настройка!$D$13="ноябрь",DP87+EN87+FL87+CE87+CM87,IF(OR([19]Настройка!$D$13="декабрь",[19]Настройка!$D$13="IV квартал"),HA87,"Ошибка"))))))))))))</f>
        <v>39635.053570000004</v>
      </c>
      <c r="ID87" s="434">
        <f>IF([19]Настройка!$D$13="январь",L87,IF([19]Настройка!$D$13="февраль",L87+T87,IF(OR([19]Настройка!$D$13="март",[19]Настройка!$D$13="I квартал"),DQ87,IF([19]Настройка!$D$13="апрель",DQ87+AJ87,IF([19]Настройка!$D$13="май",DQ87+AJ87+AR87,IF(OR([19]Настройка!$D$13="июнь",[19]Настройка!$D$13="II квартал"),DQ87+EO87,IF([19]Настройка!$D$13="июль",DQ87+EO87+BH87,IF([19]Настройка!$D$13="август",DQ87+EO87+BH87+BP87,IF(OR([19]Настройка!$D$13="сентябрь",[19]Настройка!$D$13="III квартал"),DQ87+EO87+FM87,IF([19]Настройка!$D$13="октябрь",DQ87+EO87+FM87+CF87,IF([19]Настройка!$D$13="ноябрь",DQ87+EO87+FM87+CF87+CN87,IF(OR([19]Настройка!$D$13="декабрь",[19]Настройка!$D$13="IV квартал"),HB87,"Ошибка"))))))))))))</f>
        <v>0</v>
      </c>
      <c r="IE87" s="434">
        <f t="shared" si="462"/>
        <v>48622.878980000001</v>
      </c>
      <c r="IF87" s="434">
        <f>IF([19]Настройка!$D$13="январь",N87,IF([19]Настройка!$D$13="февраль",N87+V87,IF(OR([19]Настройка!$D$13="март",[19]Настройка!$D$13="I квартал"),DS87,IF([19]Настройка!$D$13="апрель",DS87+AL87,IF([19]Настройка!$D$13="май",DS87+AL87+AT87,IF(OR([19]Настройка!$D$13="июнь",[19]Настройка!$D$13="II квартал"),DS87+EQ87,IF([19]Настройка!$D$13="июль",DS87+EQ87+BJ87,IF([19]Настройка!$D$13="август",DS87+EQ87+BJ87+BR87,IF(OR([19]Настройка!$D$13="сентябрь",[19]Настройка!$D$13="III квартал"),DS87+EQ87+FO87,IF([19]Настройка!$D$13="октябрь",DS87+EQ87+FO87+CH87,IF([19]Настройка!$D$13="ноябрь",DS87+EQ87+FO87+CH87+CP87,IF(OR([19]Настройка!$D$13="декабрь",[19]Настройка!$D$13="IV квартал"),HD87,"Ошибка"))))))))))))</f>
        <v>48622.878980000001</v>
      </c>
      <c r="IG87" s="434">
        <f>IF([19]Настройка!$D$13="январь",O87,IF([19]Настройка!$D$13="февраль",O87+W87,IF(OR([19]Настройка!$D$13="март",[19]Настройка!$D$13="I квартал"),DT87,IF([19]Настройка!$D$13="апрель",DT87+AM87,IF([19]Настройка!$D$13="май",DT87+AM87+AU87,IF(OR([19]Настройка!$D$13="июнь",[19]Настройка!$D$13="II квартал"),DT87+ER87,IF([19]Настройка!$D$13="июль",DT87+ER87+BK87,IF([19]Настройка!$D$13="август",DT87+ER87+BK87+BS87,IF(OR([19]Настройка!$D$13="сентябрь",[19]Настройка!$D$13="III квартал"),DT87+ER87+FP87,IF([19]Настройка!$D$13="октябрь",DT87+ER87+FP87+CI87,IF([19]Настройка!$D$13="ноябрь",DT87+ER87+FP87+CI87+CQ87,IF(OR([19]Настройка!$D$13="декабрь",[19]Настройка!$D$13="IV квартал"),HE87,"Ошибка"))))))))))))</f>
        <v>0</v>
      </c>
      <c r="IH87" s="434">
        <f t="shared" si="463"/>
        <v>8987.8254099999976</v>
      </c>
      <c r="II87" s="435">
        <f t="shared" si="464"/>
        <v>1.2267645581486721</v>
      </c>
      <c r="IK87" s="439"/>
    </row>
    <row r="88" spans="1:245" s="438" customFormat="1" outlineLevel="1">
      <c r="A88" s="422">
        <f t="shared" si="465"/>
        <v>75</v>
      </c>
      <c r="B88" s="440" t="s">
        <v>1808</v>
      </c>
      <c r="C88" s="432">
        <v>12150100</v>
      </c>
      <c r="D88" s="433"/>
      <c r="E88" s="434">
        <f>[19]М2!K15</f>
        <v>0</v>
      </c>
      <c r="F88" s="434">
        <f>[19]М2!L15</f>
        <v>0</v>
      </c>
      <c r="G88" s="434">
        <f t="shared" si="321"/>
        <v>0</v>
      </c>
      <c r="H88" s="435" t="str">
        <f t="shared" si="322"/>
        <v>- // -</v>
      </c>
      <c r="I88" s="436"/>
      <c r="J88" s="434">
        <f>[19]М2!T15</f>
        <v>0</v>
      </c>
      <c r="K88" s="447">
        <f t="shared" ref="K88:K95" si="466">J88-L88</f>
        <v>0</v>
      </c>
      <c r="L88" s="442">
        <v>0</v>
      </c>
      <c r="M88" s="434">
        <f>[19]М2!U15</f>
        <v>0</v>
      </c>
      <c r="N88" s="447">
        <f t="shared" si="324"/>
        <v>0</v>
      </c>
      <c r="O88" s="443"/>
      <c r="P88" s="434">
        <f t="shared" si="325"/>
        <v>0</v>
      </c>
      <c r="Q88" s="435" t="str">
        <f t="shared" si="326"/>
        <v>- // -</v>
      </c>
      <c r="R88" s="434">
        <f>[19]М2!AB15</f>
        <v>0</v>
      </c>
      <c r="S88" s="447">
        <f t="shared" ref="S88:S95" si="467">R88-T88</f>
        <v>0</v>
      </c>
      <c r="T88" s="442">
        <v>0</v>
      </c>
      <c r="U88" s="434">
        <f>[19]М2!AC15</f>
        <v>0</v>
      </c>
      <c r="V88" s="447">
        <f t="shared" si="328"/>
        <v>0</v>
      </c>
      <c r="W88" s="443"/>
      <c r="X88" s="434">
        <f t="shared" si="329"/>
        <v>0</v>
      </c>
      <c r="Y88" s="435" t="str">
        <f t="shared" si="330"/>
        <v>- // -</v>
      </c>
      <c r="Z88" s="434">
        <f>[19]М2!AJ15</f>
        <v>0</v>
      </c>
      <c r="AA88" s="447">
        <f t="shared" ref="AA88:AA95" si="468">Z88-AB88</f>
        <v>0</v>
      </c>
      <c r="AB88" s="442">
        <v>0</v>
      </c>
      <c r="AC88" s="434">
        <f>[19]М2!AK15</f>
        <v>0</v>
      </c>
      <c r="AD88" s="447">
        <f t="shared" si="332"/>
        <v>0</v>
      </c>
      <c r="AE88" s="443"/>
      <c r="AF88" s="434">
        <f t="shared" si="333"/>
        <v>0</v>
      </c>
      <c r="AG88" s="435" t="str">
        <f t="shared" si="334"/>
        <v>- // -</v>
      </c>
      <c r="AH88" s="434">
        <f>[19]М2!AR15</f>
        <v>0</v>
      </c>
      <c r="AI88" s="447">
        <f t="shared" ref="AI88:AI95" si="469">AH88-AJ88</f>
        <v>0</v>
      </c>
      <c r="AJ88" s="442">
        <v>0</v>
      </c>
      <c r="AK88" s="434">
        <f>[19]М2!AS15</f>
        <v>0</v>
      </c>
      <c r="AL88" s="447">
        <f t="shared" si="336"/>
        <v>0</v>
      </c>
      <c r="AM88" s="443"/>
      <c r="AN88" s="434">
        <f t="shared" si="337"/>
        <v>0</v>
      </c>
      <c r="AO88" s="435" t="str">
        <f t="shared" si="338"/>
        <v>- // -</v>
      </c>
      <c r="AP88" s="434">
        <f>[19]М2!AZ15</f>
        <v>0</v>
      </c>
      <c r="AQ88" s="447">
        <f t="shared" ref="AQ88:AQ95" si="470">AP88-AR88</f>
        <v>0</v>
      </c>
      <c r="AR88" s="442">
        <v>0</v>
      </c>
      <c r="AS88" s="434">
        <f>[19]М2!BA15</f>
        <v>0</v>
      </c>
      <c r="AT88" s="447">
        <f t="shared" si="340"/>
        <v>0</v>
      </c>
      <c r="AU88" s="443"/>
      <c r="AV88" s="434">
        <f t="shared" si="341"/>
        <v>0</v>
      </c>
      <c r="AW88" s="435" t="str">
        <f t="shared" si="342"/>
        <v>- // -</v>
      </c>
      <c r="AX88" s="434">
        <f>[19]М2!BH15</f>
        <v>0</v>
      </c>
      <c r="AY88" s="447">
        <f t="shared" ref="AY88:AY95" si="471">AX88-AZ88</f>
        <v>0</v>
      </c>
      <c r="AZ88" s="442">
        <v>0</v>
      </c>
      <c r="BA88" s="434">
        <f>[19]М2!BI15</f>
        <v>0</v>
      </c>
      <c r="BB88" s="447">
        <f t="shared" si="344"/>
        <v>0</v>
      </c>
      <c r="BC88" s="443"/>
      <c r="BD88" s="434">
        <f t="shared" si="345"/>
        <v>0</v>
      </c>
      <c r="BE88" s="435" t="str">
        <f t="shared" si="346"/>
        <v>- // -</v>
      </c>
      <c r="BF88" s="434">
        <f>[19]М2!BP15</f>
        <v>0</v>
      </c>
      <c r="BG88" s="447">
        <f t="shared" ref="BG88:BG95" si="472">BF88-BH88</f>
        <v>0</v>
      </c>
      <c r="BH88" s="442">
        <v>0</v>
      </c>
      <c r="BI88" s="434">
        <f>[19]М2!BQ15</f>
        <v>0</v>
      </c>
      <c r="BJ88" s="447">
        <f t="shared" si="348"/>
        <v>0</v>
      </c>
      <c r="BK88" s="443"/>
      <c r="BL88" s="434">
        <f t="shared" si="349"/>
        <v>0</v>
      </c>
      <c r="BM88" s="435" t="str">
        <f t="shared" si="350"/>
        <v>- // -</v>
      </c>
      <c r="BN88" s="434">
        <f>[19]М2!BX15</f>
        <v>0</v>
      </c>
      <c r="BO88" s="447">
        <f t="shared" ref="BO88:BO95" si="473">BN88-BP88</f>
        <v>0</v>
      </c>
      <c r="BP88" s="442">
        <v>0</v>
      </c>
      <c r="BQ88" s="434">
        <f>[19]М2!BY15</f>
        <v>0</v>
      </c>
      <c r="BR88" s="447">
        <f t="shared" si="352"/>
        <v>0</v>
      </c>
      <c r="BS88" s="443"/>
      <c r="BT88" s="434">
        <f t="shared" si="353"/>
        <v>0</v>
      </c>
      <c r="BU88" s="435" t="str">
        <f t="shared" si="354"/>
        <v>- // -</v>
      </c>
      <c r="BV88" s="434">
        <f>[19]М2!CF15</f>
        <v>0</v>
      </c>
      <c r="BW88" s="447">
        <f t="shared" ref="BW88:BW95" si="474">BV88-BX88</f>
        <v>0</v>
      </c>
      <c r="BX88" s="442">
        <v>0</v>
      </c>
      <c r="BY88" s="434">
        <f>[19]М2!CG15</f>
        <v>0</v>
      </c>
      <c r="BZ88" s="447">
        <f t="shared" si="356"/>
        <v>0</v>
      </c>
      <c r="CA88" s="443"/>
      <c r="CB88" s="434">
        <f t="shared" si="357"/>
        <v>0</v>
      </c>
      <c r="CC88" s="435" t="str">
        <f t="shared" si="358"/>
        <v>- // -</v>
      </c>
      <c r="CD88" s="434">
        <f>[19]М2!CN15</f>
        <v>0</v>
      </c>
      <c r="CE88" s="447">
        <f t="shared" ref="CE88:CE95" si="475">CD88-CF88</f>
        <v>0</v>
      </c>
      <c r="CF88" s="442">
        <v>0</v>
      </c>
      <c r="CG88" s="434">
        <f>[19]М2!CO15</f>
        <v>0</v>
      </c>
      <c r="CH88" s="447">
        <f t="shared" si="360"/>
        <v>0</v>
      </c>
      <c r="CI88" s="443"/>
      <c r="CJ88" s="434">
        <f t="shared" si="361"/>
        <v>0</v>
      </c>
      <c r="CK88" s="435" t="str">
        <f t="shared" si="362"/>
        <v>- // -</v>
      </c>
      <c r="CL88" s="434">
        <f>[19]М2!CV15</f>
        <v>0</v>
      </c>
      <c r="CM88" s="447">
        <f t="shared" ref="CM88:CM95" si="476">CL88-CN88</f>
        <v>0</v>
      </c>
      <c r="CN88" s="442">
        <v>0</v>
      </c>
      <c r="CO88" s="434">
        <f>[19]М2!CW15</f>
        <v>0</v>
      </c>
      <c r="CP88" s="447">
        <f t="shared" si="364"/>
        <v>0</v>
      </c>
      <c r="CQ88" s="443"/>
      <c r="CR88" s="434">
        <f t="shared" si="365"/>
        <v>0</v>
      </c>
      <c r="CS88" s="435" t="str">
        <f t="shared" si="366"/>
        <v>- // -</v>
      </c>
      <c r="CT88" s="434">
        <f>[19]М2!DD15</f>
        <v>0</v>
      </c>
      <c r="CU88" s="447">
        <f t="shared" ref="CU88:CU95" si="477">CT88-CV88</f>
        <v>0</v>
      </c>
      <c r="CV88" s="442">
        <v>0</v>
      </c>
      <c r="CW88" s="434">
        <f>[19]М2!DE15</f>
        <v>0</v>
      </c>
      <c r="CX88" s="447">
        <f t="shared" si="368"/>
        <v>0</v>
      </c>
      <c r="CY88" s="443"/>
      <c r="CZ88" s="434">
        <f t="shared" si="369"/>
        <v>0</v>
      </c>
      <c r="DA88" s="435" t="str">
        <f t="shared" si="370"/>
        <v>- // -</v>
      </c>
      <c r="DB88" s="436"/>
      <c r="DC88" s="443">
        <v>0</v>
      </c>
      <c r="DD88" s="443">
        <f t="shared" ref="DD88:DD94" si="478">DC88</f>
        <v>0</v>
      </c>
      <c r="DE88" s="434">
        <f t="shared" si="372"/>
        <v>0</v>
      </c>
      <c r="DF88" s="435" t="str">
        <f t="shared" si="373"/>
        <v>- // -</v>
      </c>
      <c r="DG88" s="443">
        <v>0</v>
      </c>
      <c r="DH88" s="443">
        <f t="shared" ref="DH88:DH94" si="479">DG88</f>
        <v>0</v>
      </c>
      <c r="DI88" s="434">
        <f t="shared" si="375"/>
        <v>0</v>
      </c>
      <c r="DJ88" s="435" t="str">
        <f t="shared" si="376"/>
        <v>- // -</v>
      </c>
      <c r="DK88" s="434">
        <f>[19]М2!DI15</f>
        <v>0</v>
      </c>
      <c r="DL88" s="434">
        <f>[19]М2!DJ15</f>
        <v>0</v>
      </c>
      <c r="DM88" s="434">
        <f t="shared" si="377"/>
        <v>0</v>
      </c>
      <c r="DN88" s="435" t="str">
        <f t="shared" si="378"/>
        <v>- // -</v>
      </c>
      <c r="DO88" s="447">
        <f t="shared" si="379"/>
        <v>0</v>
      </c>
      <c r="DP88" s="434">
        <f t="shared" si="380"/>
        <v>0</v>
      </c>
      <c r="DQ88" s="434">
        <f t="shared" si="381"/>
        <v>0</v>
      </c>
      <c r="DR88" s="447">
        <f t="shared" si="382"/>
        <v>0</v>
      </c>
      <c r="DS88" s="434">
        <f t="shared" si="383"/>
        <v>0</v>
      </c>
      <c r="DT88" s="434">
        <f t="shared" si="384"/>
        <v>0</v>
      </c>
      <c r="DU88" s="447">
        <f t="shared" si="385"/>
        <v>0</v>
      </c>
      <c r="DV88" s="452" t="str">
        <f t="shared" si="386"/>
        <v>- // -</v>
      </c>
      <c r="DW88" s="443">
        <v>0</v>
      </c>
      <c r="DX88" s="443"/>
      <c r="DY88" s="434">
        <f t="shared" si="387"/>
        <v>0</v>
      </c>
      <c r="DZ88" s="435" t="str">
        <f t="shared" si="388"/>
        <v>- // -</v>
      </c>
      <c r="EA88" s="443">
        <v>0</v>
      </c>
      <c r="EB88" s="443"/>
      <c r="EC88" s="434">
        <f t="shared" si="389"/>
        <v>0</v>
      </c>
      <c r="ED88" s="435" t="str">
        <f t="shared" si="390"/>
        <v>- // -</v>
      </c>
      <c r="EE88" s="434">
        <f t="shared" si="313"/>
        <v>0</v>
      </c>
      <c r="EF88" s="434">
        <f t="shared" si="314"/>
        <v>0</v>
      </c>
      <c r="EG88" s="434">
        <f t="shared" si="391"/>
        <v>0</v>
      </c>
      <c r="EH88" s="435" t="str">
        <f t="shared" si="392"/>
        <v>- // -</v>
      </c>
      <c r="EI88" s="434">
        <f>[19]М2!DQ15</f>
        <v>0</v>
      </c>
      <c r="EJ88" s="434">
        <f>[19]М2!DR15</f>
        <v>0</v>
      </c>
      <c r="EK88" s="434">
        <f t="shared" si="393"/>
        <v>0</v>
      </c>
      <c r="EL88" s="435" t="str">
        <f t="shared" si="394"/>
        <v>- // -</v>
      </c>
      <c r="EM88" s="447">
        <f t="shared" si="395"/>
        <v>0</v>
      </c>
      <c r="EN88" s="434">
        <f t="shared" si="396"/>
        <v>0</v>
      </c>
      <c r="EO88" s="434">
        <f t="shared" si="397"/>
        <v>0</v>
      </c>
      <c r="EP88" s="447">
        <f t="shared" si="398"/>
        <v>0</v>
      </c>
      <c r="EQ88" s="434">
        <f t="shared" si="399"/>
        <v>0</v>
      </c>
      <c r="ER88" s="434">
        <f t="shared" si="400"/>
        <v>0</v>
      </c>
      <c r="ES88" s="447">
        <f t="shared" si="401"/>
        <v>0</v>
      </c>
      <c r="ET88" s="452" t="str">
        <f t="shared" si="402"/>
        <v>- // -</v>
      </c>
      <c r="EU88" s="443">
        <v>0</v>
      </c>
      <c r="EV88" s="443"/>
      <c r="EW88" s="434">
        <f t="shared" si="403"/>
        <v>0</v>
      </c>
      <c r="EX88" s="435" t="str">
        <f t="shared" si="404"/>
        <v>- // -</v>
      </c>
      <c r="EY88" s="443">
        <v>0</v>
      </c>
      <c r="EZ88" s="443"/>
      <c r="FA88" s="434">
        <f t="shared" si="405"/>
        <v>0</v>
      </c>
      <c r="FB88" s="435" t="str">
        <f t="shared" si="406"/>
        <v>- // -</v>
      </c>
      <c r="FC88" s="434">
        <f t="shared" si="315"/>
        <v>0</v>
      </c>
      <c r="FD88" s="434">
        <f t="shared" si="316"/>
        <v>0</v>
      </c>
      <c r="FE88" s="434">
        <f t="shared" si="407"/>
        <v>0</v>
      </c>
      <c r="FF88" s="435" t="str">
        <f t="shared" si="408"/>
        <v>- // -</v>
      </c>
      <c r="FG88" s="434">
        <f>[19]М2!DY15</f>
        <v>0</v>
      </c>
      <c r="FH88" s="434">
        <f>[19]М2!DZ15</f>
        <v>0</v>
      </c>
      <c r="FI88" s="434">
        <f t="shared" si="409"/>
        <v>0</v>
      </c>
      <c r="FJ88" s="435" t="str">
        <f t="shared" si="410"/>
        <v>- // -</v>
      </c>
      <c r="FK88" s="447">
        <f t="shared" si="411"/>
        <v>0</v>
      </c>
      <c r="FL88" s="434">
        <f t="shared" si="412"/>
        <v>0</v>
      </c>
      <c r="FM88" s="434">
        <f t="shared" si="413"/>
        <v>0</v>
      </c>
      <c r="FN88" s="434">
        <f t="shared" si="414"/>
        <v>0</v>
      </c>
      <c r="FO88" s="434">
        <f t="shared" si="415"/>
        <v>0</v>
      </c>
      <c r="FP88" s="434">
        <f t="shared" si="416"/>
        <v>0</v>
      </c>
      <c r="FQ88" s="447">
        <f t="shared" si="417"/>
        <v>0</v>
      </c>
      <c r="FR88" s="452" t="str">
        <f t="shared" si="418"/>
        <v>- // -</v>
      </c>
      <c r="FS88" s="443">
        <v>0</v>
      </c>
      <c r="FT88" s="443"/>
      <c r="FU88" s="434">
        <f t="shared" si="419"/>
        <v>0</v>
      </c>
      <c r="FV88" s="435" t="str">
        <f t="shared" si="420"/>
        <v>- // -</v>
      </c>
      <c r="FW88" s="443">
        <v>0</v>
      </c>
      <c r="FX88" s="443"/>
      <c r="FY88" s="434">
        <f t="shared" si="421"/>
        <v>0</v>
      </c>
      <c r="FZ88" s="435" t="str">
        <f t="shared" si="422"/>
        <v>- // -</v>
      </c>
      <c r="GA88" s="434">
        <f t="shared" si="317"/>
        <v>0</v>
      </c>
      <c r="GB88" s="434">
        <f t="shared" si="318"/>
        <v>0</v>
      </c>
      <c r="GC88" s="434">
        <f t="shared" si="423"/>
        <v>0</v>
      </c>
      <c r="GD88" s="435" t="str">
        <f t="shared" si="424"/>
        <v>- // -</v>
      </c>
      <c r="GE88" s="434">
        <f>[19]М2!EG15</f>
        <v>0</v>
      </c>
      <c r="GF88" s="434">
        <f>[19]М2!EH15</f>
        <v>0</v>
      </c>
      <c r="GG88" s="434">
        <f t="shared" si="425"/>
        <v>0</v>
      </c>
      <c r="GH88" s="435" t="str">
        <f t="shared" si="426"/>
        <v>- // -</v>
      </c>
      <c r="GI88" s="447">
        <f t="shared" si="427"/>
        <v>0</v>
      </c>
      <c r="GJ88" s="434">
        <f t="shared" si="428"/>
        <v>0</v>
      </c>
      <c r="GK88" s="434">
        <f t="shared" si="429"/>
        <v>0</v>
      </c>
      <c r="GL88" s="447">
        <f t="shared" si="430"/>
        <v>0</v>
      </c>
      <c r="GM88" s="434">
        <f t="shared" si="431"/>
        <v>0</v>
      </c>
      <c r="GN88" s="434">
        <f t="shared" si="432"/>
        <v>0</v>
      </c>
      <c r="GO88" s="447">
        <f t="shared" si="433"/>
        <v>0</v>
      </c>
      <c r="GP88" s="452" t="str">
        <f t="shared" si="434"/>
        <v>- // -</v>
      </c>
      <c r="GQ88" s="443">
        <v>0</v>
      </c>
      <c r="GR88" s="443"/>
      <c r="GS88" s="434">
        <f t="shared" si="435"/>
        <v>0</v>
      </c>
      <c r="GT88" s="435" t="str">
        <f t="shared" si="436"/>
        <v>- // -</v>
      </c>
      <c r="GU88" s="436"/>
      <c r="GV88" s="434">
        <f t="shared" si="437"/>
        <v>0</v>
      </c>
      <c r="GW88" s="434">
        <f t="shared" si="438"/>
        <v>0</v>
      </c>
      <c r="GX88" s="434">
        <f t="shared" si="439"/>
        <v>0</v>
      </c>
      <c r="GY88" s="435" t="str">
        <f t="shared" si="440"/>
        <v>- // -</v>
      </c>
      <c r="GZ88" s="447">
        <f t="shared" si="441"/>
        <v>0</v>
      </c>
      <c r="HA88" s="434">
        <f t="shared" si="442"/>
        <v>0</v>
      </c>
      <c r="HB88" s="434">
        <f t="shared" si="443"/>
        <v>0</v>
      </c>
      <c r="HC88" s="447">
        <f t="shared" si="444"/>
        <v>0</v>
      </c>
      <c r="HD88" s="434">
        <f t="shared" si="445"/>
        <v>0</v>
      </c>
      <c r="HE88" s="434">
        <f t="shared" si="446"/>
        <v>0</v>
      </c>
      <c r="HF88" s="447">
        <f t="shared" si="447"/>
        <v>0</v>
      </c>
      <c r="HG88" s="452" t="str">
        <f t="shared" si="448"/>
        <v>- // -</v>
      </c>
      <c r="HH88" s="434">
        <f t="shared" si="449"/>
        <v>0</v>
      </c>
      <c r="HI88" s="434">
        <f t="shared" si="450"/>
        <v>0</v>
      </c>
      <c r="HJ88" s="434">
        <f t="shared" si="451"/>
        <v>0</v>
      </c>
      <c r="HK88" s="435" t="str">
        <f t="shared" si="452"/>
        <v>- // -</v>
      </c>
      <c r="HL88" s="443">
        <v>0</v>
      </c>
      <c r="HM88" s="443"/>
      <c r="HN88" s="434">
        <f t="shared" si="453"/>
        <v>0</v>
      </c>
      <c r="HO88" s="435" t="str">
        <f t="shared" si="454"/>
        <v>- // -</v>
      </c>
      <c r="HP88" s="434">
        <f t="shared" si="319"/>
        <v>0</v>
      </c>
      <c r="HQ88" s="434">
        <f t="shared" si="320"/>
        <v>0</v>
      </c>
      <c r="HR88" s="434">
        <f t="shared" si="455"/>
        <v>0</v>
      </c>
      <c r="HS88" s="435" t="str">
        <f t="shared" si="456"/>
        <v>- // -</v>
      </c>
      <c r="HT88" s="436"/>
      <c r="HU88" s="434">
        <f t="shared" si="457"/>
        <v>0</v>
      </c>
      <c r="HV88" s="435" t="str">
        <f t="shared" si="458"/>
        <v>- // -</v>
      </c>
      <c r="HW88" s="436"/>
      <c r="HX88" s="434">
        <f>IF([19]Настройка!$D$13="январь",0,IF([19]Настройка!$D$13="февраль",0,IF(OR([19]Настройка!$D$13="март",[19]Настройка!$D$13="I квартал"),DK88,IF([19]Настройка!$D$13="апрель",DK88,IF([19]Настройка!$D$13="май",DK88,IF(OR([19]Настройка!$D$13="июнь",[19]Настройка!$D$13="II квартал"),DK88+EI88,IF([19]Настройка!$D$13="июль",DK88+EI88,IF([19]Настройка!$D$13="август",DK88+EI88,IF(OR([19]Настройка!$D$13="сентябрь",[19]Настройка!$D$13="III квартал"),DK88+EI88+FG88,IF([19]Настройка!$D$13="октябрь",DK88+EI88+FG88,IF([19]Настройка!$D$13="ноябрь",DK88+EI88+FG88,IF(OR([19]Настройка!$D$13="декабрь",[19]Настройка!$D$13="IV квартал"),GV88,"Ошибка"))))))))))))</f>
        <v>0</v>
      </c>
      <c r="HY88" s="434">
        <f>IF([19]Настройка!$D$13="январь",0,IF([19]Настройка!$D$13="февраль",0,IF(OR([19]Настройка!$D$13="март",[19]Настройка!$D$13="I квартал"),DL88,IF([19]Настройка!$D$13="апрель",DL88,IF([19]Настройка!$D$13="май",DL88,IF(OR([19]Настройка!$D$13="июнь",[19]Настройка!$D$13="II квартал"),DL88+EJ88,IF([19]Настройка!$D$13="июль",DL88+EJ88,IF([19]Настройка!$D$13="август",DL88+EJ88,IF(OR([19]Настройка!$D$13="сентябрь",[19]Настройка!$D$13="III квартал"),DL88+EJ88+FH88,IF([19]Настройка!$D$13="октябрь",DL88+EJ88+FH88,IF([19]Настройка!$D$13="ноябрь",DL88+EJ88+FH88,IF(OR([19]Настройка!$D$13="декабрь",[19]Настройка!$D$13="IV квартал"),GW88,"Ошибка"))))))))))))</f>
        <v>0</v>
      </c>
      <c r="HZ88" s="434">
        <f t="shared" si="459"/>
        <v>0</v>
      </c>
      <c r="IA88" s="435" t="str">
        <f t="shared" si="460"/>
        <v>- // -</v>
      </c>
      <c r="IB88" s="434">
        <f t="shared" si="461"/>
        <v>0</v>
      </c>
      <c r="IC88" s="447">
        <f>IF([19]Настройка!$D$13="январь",K88,IF([19]Настройка!$D$13="февраль",K88+S88,IF(OR([19]Настройка!$D$13="март",[19]Настройка!$D$13="I квартал"),DP88,IF([19]Настройка!$D$13="апрель",DP88+AI88,IF([19]Настройка!$D$13="май",DP88+AI88+AQ88,IF(OR([19]Настройка!$D$13="июнь",[19]Настройка!$D$13="II квартал"),DP88+EN88,IF([19]Настройка!$D$13="июль",DP88+EN88+BG88,IF([19]Настройка!$D$13="август",DP88+EN88+BG88+BO88,IF(OR([19]Настройка!$D$13="сентябрь",[19]Настройка!$D$13="III квартал"),DP88+EN88+FL88,IF([19]Настройка!$D$13="октябрь",DP88+EN88+FL88+CE88,IF([19]Настройка!$D$13="ноябрь",DP88+EN88+FL88+CE88+CM88,IF(OR([19]Настройка!$D$13="декабрь",[19]Настройка!$D$13="IV квартал"),HA88,"Ошибка"))))))))))))</f>
        <v>0</v>
      </c>
      <c r="ID88" s="447">
        <f>IF([19]Настройка!$D$13="январь",L88,IF([19]Настройка!$D$13="февраль",L88+T88,IF(OR([19]Настройка!$D$13="март",[19]Настройка!$D$13="I квартал"),DQ88,IF([19]Настройка!$D$13="апрель",DQ88+AJ88,IF([19]Настройка!$D$13="май",DQ88+AJ88+AR88,IF(OR([19]Настройка!$D$13="июнь",[19]Настройка!$D$13="II квартал"),DQ88+EO88,IF([19]Настройка!$D$13="июль",DQ88+EO88+BH88,IF([19]Настройка!$D$13="август",DQ88+EO88+BH88+BP88,IF(OR([19]Настройка!$D$13="сентябрь",[19]Настройка!$D$13="III квартал"),DQ88+EO88+FM88,IF([19]Настройка!$D$13="октябрь",DQ88+EO88+FM88+CF88,IF([19]Настройка!$D$13="ноябрь",DQ88+EO88+FM88+CF88+CN88,IF(OR([19]Настройка!$D$13="декабрь",[19]Настройка!$D$13="IV квартал"),HB88,"Ошибка"))))))))))))</f>
        <v>0</v>
      </c>
      <c r="IE88" s="434">
        <f t="shared" si="462"/>
        <v>0</v>
      </c>
      <c r="IF88" s="447">
        <f>IF([19]Настройка!$D$13="январь",N88,IF([19]Настройка!$D$13="февраль",N88+V88,IF(OR([19]Настройка!$D$13="март",[19]Настройка!$D$13="I квартал"),DS88,IF([19]Настройка!$D$13="апрель",DS88+AL88,IF([19]Настройка!$D$13="май",DS88+AL88+AT88,IF(OR([19]Настройка!$D$13="июнь",[19]Настройка!$D$13="II квартал"),DS88+EQ88,IF([19]Настройка!$D$13="июль",DS88+EQ88+BJ88,IF([19]Настройка!$D$13="август",DS88+EQ88+BJ88+BR88,IF(OR([19]Настройка!$D$13="сентябрь",[19]Настройка!$D$13="III квартал"),DS88+EQ88+FO88,IF([19]Настройка!$D$13="октябрь",DS88+EQ88+FO88+CH88,IF([19]Настройка!$D$13="ноябрь",DS88+EQ88+FO88+CH88+CP88,IF(OR([19]Настройка!$D$13="декабрь",[19]Настройка!$D$13="IV квартал"),HD88,"Ошибка"))))))))))))</f>
        <v>0</v>
      </c>
      <c r="IG88" s="447">
        <f>IF([19]Настройка!$D$13="январь",O88,IF([19]Настройка!$D$13="февраль",O88+W88,IF(OR([19]Настройка!$D$13="март",[19]Настройка!$D$13="I квартал"),DT88,IF([19]Настройка!$D$13="апрель",DT88+AM88,IF([19]Настройка!$D$13="май",DT88+AM88+AU88,IF(OR([19]Настройка!$D$13="июнь",[19]Настройка!$D$13="II квартал"),DT88+ER88,IF([19]Настройка!$D$13="июль",DT88+ER88+BK88,IF([19]Настройка!$D$13="август",DT88+ER88+BK88+BS88,IF(OR([19]Настройка!$D$13="сентябрь",[19]Настройка!$D$13="III квартал"),DT88+ER88+FP88,IF([19]Настройка!$D$13="октябрь",DT88+ER88+FP88+CI88,IF([19]Настройка!$D$13="ноябрь",DT88+ER88+FP88+CI88+CQ88,IF(OR([19]Настройка!$D$13="декабрь",[19]Настройка!$D$13="IV квартал"),HE88,"Ошибка"))))))))))))</f>
        <v>0</v>
      </c>
      <c r="IH88" s="434">
        <f t="shared" si="463"/>
        <v>0</v>
      </c>
      <c r="II88" s="435" t="str">
        <f t="shared" si="464"/>
        <v>- // -</v>
      </c>
      <c r="IK88" s="439"/>
    </row>
    <row r="89" spans="1:245" s="438" customFormat="1" outlineLevel="1">
      <c r="A89" s="422">
        <f t="shared" si="465"/>
        <v>76</v>
      </c>
      <c r="B89" s="440" t="s">
        <v>1809</v>
      </c>
      <c r="C89" s="432">
        <v>12150200</v>
      </c>
      <c r="D89" s="433"/>
      <c r="E89" s="442">
        <v>0</v>
      </c>
      <c r="F89" s="442">
        <v>0</v>
      </c>
      <c r="G89" s="434">
        <f t="shared" si="321"/>
        <v>0</v>
      </c>
      <c r="H89" s="435" t="str">
        <f t="shared" si="322"/>
        <v>- // -</v>
      </c>
      <c r="I89" s="436"/>
      <c r="J89" s="442">
        <v>0</v>
      </c>
      <c r="K89" s="434">
        <f t="shared" si="466"/>
        <v>0</v>
      </c>
      <c r="L89" s="442">
        <v>0</v>
      </c>
      <c r="M89" s="442">
        <v>0</v>
      </c>
      <c r="N89" s="434">
        <f t="shared" si="324"/>
        <v>0</v>
      </c>
      <c r="O89" s="443"/>
      <c r="P89" s="434">
        <f t="shared" si="325"/>
        <v>0</v>
      </c>
      <c r="Q89" s="435" t="str">
        <f t="shared" si="326"/>
        <v>- // -</v>
      </c>
      <c r="R89" s="442">
        <v>0</v>
      </c>
      <c r="S89" s="434">
        <f t="shared" si="467"/>
        <v>0</v>
      </c>
      <c r="T89" s="442">
        <v>0</v>
      </c>
      <c r="U89" s="442">
        <v>0</v>
      </c>
      <c r="V89" s="434">
        <f t="shared" si="328"/>
        <v>0</v>
      </c>
      <c r="W89" s="443"/>
      <c r="X89" s="434">
        <f t="shared" si="329"/>
        <v>0</v>
      </c>
      <c r="Y89" s="435" t="str">
        <f t="shared" si="330"/>
        <v>- // -</v>
      </c>
      <c r="Z89" s="442">
        <v>0</v>
      </c>
      <c r="AA89" s="434">
        <f t="shared" si="468"/>
        <v>0</v>
      </c>
      <c r="AB89" s="442">
        <v>0</v>
      </c>
      <c r="AC89" s="442">
        <v>0</v>
      </c>
      <c r="AD89" s="434">
        <f t="shared" si="332"/>
        <v>0</v>
      </c>
      <c r="AE89" s="443"/>
      <c r="AF89" s="434">
        <f t="shared" si="333"/>
        <v>0</v>
      </c>
      <c r="AG89" s="435" t="str">
        <f t="shared" si="334"/>
        <v>- // -</v>
      </c>
      <c r="AH89" s="442">
        <v>0</v>
      </c>
      <c r="AI89" s="434">
        <f t="shared" si="469"/>
        <v>0</v>
      </c>
      <c r="AJ89" s="442">
        <v>0</v>
      </c>
      <c r="AK89" s="442">
        <v>0</v>
      </c>
      <c r="AL89" s="434">
        <f t="shared" si="336"/>
        <v>0</v>
      </c>
      <c r="AM89" s="443"/>
      <c r="AN89" s="434">
        <f t="shared" si="337"/>
        <v>0</v>
      </c>
      <c r="AO89" s="435" t="str">
        <f t="shared" si="338"/>
        <v>- // -</v>
      </c>
      <c r="AP89" s="442">
        <v>0</v>
      </c>
      <c r="AQ89" s="434">
        <f t="shared" si="470"/>
        <v>0</v>
      </c>
      <c r="AR89" s="442">
        <v>0</v>
      </c>
      <c r="AS89" s="442"/>
      <c r="AT89" s="434">
        <f t="shared" si="340"/>
        <v>0</v>
      </c>
      <c r="AU89" s="443"/>
      <c r="AV89" s="434">
        <f t="shared" si="341"/>
        <v>0</v>
      </c>
      <c r="AW89" s="435" t="str">
        <f t="shared" si="342"/>
        <v>- // -</v>
      </c>
      <c r="AX89" s="442">
        <v>0</v>
      </c>
      <c r="AY89" s="434">
        <f t="shared" si="471"/>
        <v>0</v>
      </c>
      <c r="AZ89" s="442">
        <v>0</v>
      </c>
      <c r="BA89" s="442">
        <v>0</v>
      </c>
      <c r="BB89" s="434">
        <f t="shared" si="344"/>
        <v>0</v>
      </c>
      <c r="BC89" s="443"/>
      <c r="BD89" s="434">
        <f t="shared" si="345"/>
        <v>0</v>
      </c>
      <c r="BE89" s="435" t="str">
        <f t="shared" si="346"/>
        <v>- // -</v>
      </c>
      <c r="BF89" s="442">
        <v>0</v>
      </c>
      <c r="BG89" s="434">
        <f t="shared" si="472"/>
        <v>0</v>
      </c>
      <c r="BH89" s="442">
        <v>0</v>
      </c>
      <c r="BI89" s="442">
        <v>0</v>
      </c>
      <c r="BJ89" s="434">
        <f t="shared" si="348"/>
        <v>0</v>
      </c>
      <c r="BK89" s="443"/>
      <c r="BL89" s="434">
        <f t="shared" si="349"/>
        <v>0</v>
      </c>
      <c r="BM89" s="435" t="str">
        <f t="shared" si="350"/>
        <v>- // -</v>
      </c>
      <c r="BN89" s="442">
        <v>0</v>
      </c>
      <c r="BO89" s="434">
        <f t="shared" si="473"/>
        <v>0</v>
      </c>
      <c r="BP89" s="442">
        <v>0</v>
      </c>
      <c r="BQ89" s="442">
        <v>0</v>
      </c>
      <c r="BR89" s="434">
        <f t="shared" si="352"/>
        <v>0</v>
      </c>
      <c r="BS89" s="443"/>
      <c r="BT89" s="434">
        <f t="shared" si="353"/>
        <v>0</v>
      </c>
      <c r="BU89" s="435" t="str">
        <f t="shared" si="354"/>
        <v>- // -</v>
      </c>
      <c r="BV89" s="442">
        <v>0</v>
      </c>
      <c r="BW89" s="434">
        <f t="shared" si="474"/>
        <v>0</v>
      </c>
      <c r="BX89" s="442">
        <v>0</v>
      </c>
      <c r="BY89" s="442">
        <v>0</v>
      </c>
      <c r="BZ89" s="434">
        <f t="shared" si="356"/>
        <v>0</v>
      </c>
      <c r="CA89" s="443"/>
      <c r="CB89" s="434">
        <f t="shared" si="357"/>
        <v>0</v>
      </c>
      <c r="CC89" s="435" t="str">
        <f t="shared" si="358"/>
        <v>- // -</v>
      </c>
      <c r="CD89" s="442">
        <v>0</v>
      </c>
      <c r="CE89" s="434">
        <f t="shared" si="475"/>
        <v>0</v>
      </c>
      <c r="CF89" s="442">
        <v>0</v>
      </c>
      <c r="CG89" s="442"/>
      <c r="CH89" s="434">
        <f t="shared" si="360"/>
        <v>0</v>
      </c>
      <c r="CI89" s="443"/>
      <c r="CJ89" s="434">
        <f t="shared" si="361"/>
        <v>0</v>
      </c>
      <c r="CK89" s="435" t="str">
        <f t="shared" si="362"/>
        <v>- // -</v>
      </c>
      <c r="CL89" s="442">
        <v>0</v>
      </c>
      <c r="CM89" s="434">
        <f t="shared" si="476"/>
        <v>0</v>
      </c>
      <c r="CN89" s="442">
        <v>0</v>
      </c>
      <c r="CO89" s="442"/>
      <c r="CP89" s="434">
        <f t="shared" si="364"/>
        <v>0</v>
      </c>
      <c r="CQ89" s="443"/>
      <c r="CR89" s="434">
        <f t="shared" si="365"/>
        <v>0</v>
      </c>
      <c r="CS89" s="435" t="str">
        <f t="shared" si="366"/>
        <v>- // -</v>
      </c>
      <c r="CT89" s="442">
        <v>0</v>
      </c>
      <c r="CU89" s="434">
        <f t="shared" si="477"/>
        <v>0</v>
      </c>
      <c r="CV89" s="442">
        <v>0</v>
      </c>
      <c r="CW89" s="442"/>
      <c r="CX89" s="434">
        <f t="shared" si="368"/>
        <v>0</v>
      </c>
      <c r="CY89" s="443"/>
      <c r="CZ89" s="434">
        <f t="shared" si="369"/>
        <v>0</v>
      </c>
      <c r="DA89" s="435" t="str">
        <f t="shared" si="370"/>
        <v>- // -</v>
      </c>
      <c r="DB89" s="436"/>
      <c r="DC89" s="443">
        <v>0</v>
      </c>
      <c r="DD89" s="443">
        <f t="shared" si="478"/>
        <v>0</v>
      </c>
      <c r="DE89" s="434">
        <f t="shared" si="372"/>
        <v>0</v>
      </c>
      <c r="DF89" s="435" t="str">
        <f t="shared" si="373"/>
        <v>- // -</v>
      </c>
      <c r="DG89" s="443">
        <v>0</v>
      </c>
      <c r="DH89" s="443">
        <f t="shared" si="479"/>
        <v>0</v>
      </c>
      <c r="DI89" s="434">
        <f t="shared" si="375"/>
        <v>0</v>
      </c>
      <c r="DJ89" s="435" t="str">
        <f t="shared" si="376"/>
        <v>- // -</v>
      </c>
      <c r="DK89" s="443">
        <v>0</v>
      </c>
      <c r="DL89" s="443"/>
      <c r="DM89" s="434">
        <f t="shared" si="377"/>
        <v>0</v>
      </c>
      <c r="DN89" s="435" t="str">
        <f t="shared" si="378"/>
        <v>- // -</v>
      </c>
      <c r="DO89" s="434">
        <f t="shared" si="379"/>
        <v>0</v>
      </c>
      <c r="DP89" s="434">
        <f t="shared" si="380"/>
        <v>0</v>
      </c>
      <c r="DQ89" s="434">
        <f t="shared" si="381"/>
        <v>0</v>
      </c>
      <c r="DR89" s="434">
        <f t="shared" si="382"/>
        <v>0</v>
      </c>
      <c r="DS89" s="434">
        <f t="shared" si="383"/>
        <v>0</v>
      </c>
      <c r="DT89" s="434">
        <f t="shared" si="384"/>
        <v>0</v>
      </c>
      <c r="DU89" s="434">
        <f t="shared" si="385"/>
        <v>0</v>
      </c>
      <c r="DV89" s="435" t="str">
        <f t="shared" si="386"/>
        <v>- // -</v>
      </c>
      <c r="DW89" s="443">
        <v>0</v>
      </c>
      <c r="DX89" s="443"/>
      <c r="DY89" s="434">
        <f t="shared" si="387"/>
        <v>0</v>
      </c>
      <c r="DZ89" s="435" t="str">
        <f t="shared" si="388"/>
        <v>- // -</v>
      </c>
      <c r="EA89" s="443">
        <v>0</v>
      </c>
      <c r="EB89" s="443"/>
      <c r="EC89" s="434">
        <f t="shared" si="389"/>
        <v>0</v>
      </c>
      <c r="ED89" s="435" t="str">
        <f t="shared" si="390"/>
        <v>- // -</v>
      </c>
      <c r="EE89" s="434">
        <f t="shared" si="313"/>
        <v>0</v>
      </c>
      <c r="EF89" s="434">
        <f t="shared" si="314"/>
        <v>0</v>
      </c>
      <c r="EG89" s="434">
        <f t="shared" si="391"/>
        <v>0</v>
      </c>
      <c r="EH89" s="435" t="str">
        <f t="shared" si="392"/>
        <v>- // -</v>
      </c>
      <c r="EI89" s="443">
        <v>0</v>
      </c>
      <c r="EJ89" s="443">
        <v>0</v>
      </c>
      <c r="EK89" s="434">
        <f t="shared" si="393"/>
        <v>0</v>
      </c>
      <c r="EL89" s="435" t="str">
        <f t="shared" si="394"/>
        <v>- // -</v>
      </c>
      <c r="EM89" s="434">
        <f t="shared" si="395"/>
        <v>0</v>
      </c>
      <c r="EN89" s="434">
        <f t="shared" si="396"/>
        <v>0</v>
      </c>
      <c r="EO89" s="434">
        <f t="shared" si="397"/>
        <v>0</v>
      </c>
      <c r="EP89" s="434">
        <f t="shared" si="398"/>
        <v>0</v>
      </c>
      <c r="EQ89" s="434">
        <f t="shared" si="399"/>
        <v>0</v>
      </c>
      <c r="ER89" s="434">
        <f t="shared" si="400"/>
        <v>0</v>
      </c>
      <c r="ES89" s="434">
        <f t="shared" si="401"/>
        <v>0</v>
      </c>
      <c r="ET89" s="435" t="str">
        <f t="shared" si="402"/>
        <v>- // -</v>
      </c>
      <c r="EU89" s="443">
        <v>0</v>
      </c>
      <c r="EV89" s="443"/>
      <c r="EW89" s="434">
        <f t="shared" si="403"/>
        <v>0</v>
      </c>
      <c r="EX89" s="435" t="str">
        <f t="shared" si="404"/>
        <v>- // -</v>
      </c>
      <c r="EY89" s="443">
        <v>0</v>
      </c>
      <c r="EZ89" s="443"/>
      <c r="FA89" s="434">
        <f t="shared" si="405"/>
        <v>0</v>
      </c>
      <c r="FB89" s="435" t="str">
        <f t="shared" si="406"/>
        <v>- // -</v>
      </c>
      <c r="FC89" s="434">
        <f t="shared" si="315"/>
        <v>0</v>
      </c>
      <c r="FD89" s="434">
        <f t="shared" si="316"/>
        <v>0</v>
      </c>
      <c r="FE89" s="434">
        <f t="shared" si="407"/>
        <v>0</v>
      </c>
      <c r="FF89" s="435" t="str">
        <f t="shared" si="408"/>
        <v>- // -</v>
      </c>
      <c r="FG89" s="443">
        <v>0</v>
      </c>
      <c r="FH89" s="443"/>
      <c r="FI89" s="434">
        <f t="shared" si="409"/>
        <v>0</v>
      </c>
      <c r="FJ89" s="435" t="str">
        <f t="shared" si="410"/>
        <v>- // -</v>
      </c>
      <c r="FK89" s="434">
        <f t="shared" si="411"/>
        <v>0</v>
      </c>
      <c r="FL89" s="434">
        <f t="shared" si="412"/>
        <v>0</v>
      </c>
      <c r="FM89" s="434">
        <f t="shared" si="413"/>
        <v>0</v>
      </c>
      <c r="FN89" s="434">
        <f t="shared" si="414"/>
        <v>0</v>
      </c>
      <c r="FO89" s="434">
        <f t="shared" si="415"/>
        <v>0</v>
      </c>
      <c r="FP89" s="434">
        <f t="shared" si="416"/>
        <v>0</v>
      </c>
      <c r="FQ89" s="434">
        <f t="shared" si="417"/>
        <v>0</v>
      </c>
      <c r="FR89" s="435" t="str">
        <f t="shared" si="418"/>
        <v>- // -</v>
      </c>
      <c r="FS89" s="443">
        <v>0</v>
      </c>
      <c r="FT89" s="443"/>
      <c r="FU89" s="434">
        <f t="shared" si="419"/>
        <v>0</v>
      </c>
      <c r="FV89" s="435" t="str">
        <f t="shared" si="420"/>
        <v>- // -</v>
      </c>
      <c r="FW89" s="443">
        <v>0</v>
      </c>
      <c r="FX89" s="443"/>
      <c r="FY89" s="434">
        <f t="shared" si="421"/>
        <v>0</v>
      </c>
      <c r="FZ89" s="435" t="str">
        <f t="shared" si="422"/>
        <v>- // -</v>
      </c>
      <c r="GA89" s="434">
        <f t="shared" si="317"/>
        <v>0</v>
      </c>
      <c r="GB89" s="434">
        <f t="shared" si="318"/>
        <v>0</v>
      </c>
      <c r="GC89" s="434">
        <f t="shared" si="423"/>
        <v>0</v>
      </c>
      <c r="GD89" s="435" t="str">
        <f t="shared" si="424"/>
        <v>- // -</v>
      </c>
      <c r="GE89" s="443">
        <v>0</v>
      </c>
      <c r="GF89" s="443"/>
      <c r="GG89" s="434">
        <f t="shared" si="425"/>
        <v>0</v>
      </c>
      <c r="GH89" s="435" t="str">
        <f t="shared" si="426"/>
        <v>- // -</v>
      </c>
      <c r="GI89" s="434">
        <f t="shared" si="427"/>
        <v>0</v>
      </c>
      <c r="GJ89" s="434">
        <f t="shared" si="428"/>
        <v>0</v>
      </c>
      <c r="GK89" s="434">
        <f t="shared" si="429"/>
        <v>0</v>
      </c>
      <c r="GL89" s="434">
        <f t="shared" si="430"/>
        <v>0</v>
      </c>
      <c r="GM89" s="434">
        <f t="shared" si="431"/>
        <v>0</v>
      </c>
      <c r="GN89" s="434">
        <f t="shared" si="432"/>
        <v>0</v>
      </c>
      <c r="GO89" s="434">
        <f t="shared" si="433"/>
        <v>0</v>
      </c>
      <c r="GP89" s="435" t="str">
        <f t="shared" si="434"/>
        <v>- // -</v>
      </c>
      <c r="GQ89" s="443">
        <v>0</v>
      </c>
      <c r="GR89" s="443"/>
      <c r="GS89" s="434">
        <f t="shared" si="435"/>
        <v>0</v>
      </c>
      <c r="GT89" s="435" t="str">
        <f t="shared" si="436"/>
        <v>- // -</v>
      </c>
      <c r="GU89" s="436"/>
      <c r="GV89" s="434">
        <f t="shared" si="437"/>
        <v>0</v>
      </c>
      <c r="GW89" s="434">
        <f t="shared" si="438"/>
        <v>0</v>
      </c>
      <c r="GX89" s="434">
        <f t="shared" si="439"/>
        <v>0</v>
      </c>
      <c r="GY89" s="435" t="str">
        <f t="shared" si="440"/>
        <v>- // -</v>
      </c>
      <c r="GZ89" s="434">
        <f t="shared" si="441"/>
        <v>0</v>
      </c>
      <c r="HA89" s="434">
        <f t="shared" si="442"/>
        <v>0</v>
      </c>
      <c r="HB89" s="434">
        <f t="shared" si="443"/>
        <v>0</v>
      </c>
      <c r="HC89" s="434">
        <f t="shared" si="444"/>
        <v>0</v>
      </c>
      <c r="HD89" s="434">
        <f t="shared" si="445"/>
        <v>0</v>
      </c>
      <c r="HE89" s="434">
        <f t="shared" si="446"/>
        <v>0</v>
      </c>
      <c r="HF89" s="434">
        <f t="shared" si="447"/>
        <v>0</v>
      </c>
      <c r="HG89" s="435" t="str">
        <f t="shared" si="448"/>
        <v>- // -</v>
      </c>
      <c r="HH89" s="434">
        <f t="shared" si="449"/>
        <v>0</v>
      </c>
      <c r="HI89" s="434">
        <f t="shared" si="450"/>
        <v>0</v>
      </c>
      <c r="HJ89" s="434">
        <f t="shared" si="451"/>
        <v>0</v>
      </c>
      <c r="HK89" s="435" t="str">
        <f t="shared" si="452"/>
        <v>- // -</v>
      </c>
      <c r="HL89" s="443">
        <v>0</v>
      </c>
      <c r="HM89" s="443"/>
      <c r="HN89" s="434">
        <f t="shared" si="453"/>
        <v>0</v>
      </c>
      <c r="HO89" s="435" t="str">
        <f t="shared" si="454"/>
        <v>- // -</v>
      </c>
      <c r="HP89" s="434">
        <f t="shared" si="319"/>
        <v>0</v>
      </c>
      <c r="HQ89" s="434">
        <f t="shared" si="320"/>
        <v>0</v>
      </c>
      <c r="HR89" s="434">
        <f t="shared" si="455"/>
        <v>0</v>
      </c>
      <c r="HS89" s="435" t="str">
        <f t="shared" si="456"/>
        <v>- // -</v>
      </c>
      <c r="HT89" s="436"/>
      <c r="HU89" s="434">
        <f t="shared" si="457"/>
        <v>0</v>
      </c>
      <c r="HV89" s="435" t="str">
        <f t="shared" si="458"/>
        <v>- // -</v>
      </c>
      <c r="HW89" s="436"/>
      <c r="HX89" s="434">
        <f>IF([19]Настройка!$D$13="январь",0,IF([19]Настройка!$D$13="февраль",0,IF(OR([19]Настройка!$D$13="март",[19]Настройка!$D$13="I квартал"),DK89,IF([19]Настройка!$D$13="апрель",DK89,IF([19]Настройка!$D$13="май",DK89,IF(OR([19]Настройка!$D$13="июнь",[19]Настройка!$D$13="II квартал"),DK89+EI89,IF([19]Настройка!$D$13="июль",DK89+EI89,IF([19]Настройка!$D$13="август",DK89+EI89,IF(OR([19]Настройка!$D$13="сентябрь",[19]Настройка!$D$13="III квартал"),DK89+EI89+FG89,IF([19]Настройка!$D$13="октябрь",DK89+EI89+FG89,IF([19]Настройка!$D$13="ноябрь",DK89+EI89+FG89,IF(OR([19]Настройка!$D$13="декабрь",[19]Настройка!$D$13="IV квартал"),GV89,"Ошибка"))))))))))))</f>
        <v>0</v>
      </c>
      <c r="HY89" s="434">
        <f>IF([19]Настройка!$D$13="январь",0,IF([19]Настройка!$D$13="февраль",0,IF(OR([19]Настройка!$D$13="март",[19]Настройка!$D$13="I квартал"),DL89,IF([19]Настройка!$D$13="апрель",DL89,IF([19]Настройка!$D$13="май",DL89,IF(OR([19]Настройка!$D$13="июнь",[19]Настройка!$D$13="II квартал"),DL89+EJ89,IF([19]Настройка!$D$13="июль",DL89+EJ89,IF([19]Настройка!$D$13="август",DL89+EJ89,IF(OR([19]Настройка!$D$13="сентябрь",[19]Настройка!$D$13="III квартал"),DL89+EJ89+FH89,IF([19]Настройка!$D$13="октябрь",DL89+EJ89+FH89,IF([19]Настройка!$D$13="ноябрь",DL89+EJ89+FH89,IF(OR([19]Настройка!$D$13="декабрь",[19]Настройка!$D$13="IV квартал"),GW89,"Ошибка"))))))))))))</f>
        <v>0</v>
      </c>
      <c r="HZ89" s="434">
        <f t="shared" si="459"/>
        <v>0</v>
      </c>
      <c r="IA89" s="435" t="str">
        <f t="shared" si="460"/>
        <v>- // -</v>
      </c>
      <c r="IB89" s="447">
        <f t="shared" si="461"/>
        <v>0</v>
      </c>
      <c r="IC89" s="434">
        <f>IF([19]Настройка!$D$13="январь",K89,IF([19]Настройка!$D$13="февраль",K89+S89,IF(OR([19]Настройка!$D$13="март",[19]Настройка!$D$13="I квартал"),DP89,IF([19]Настройка!$D$13="апрель",DP89+AI89,IF([19]Настройка!$D$13="май",DP89+AI89+AQ89,IF(OR([19]Настройка!$D$13="июнь",[19]Настройка!$D$13="II квартал"),DP89+EN89,IF([19]Настройка!$D$13="июль",DP89+EN89+BG89,IF([19]Настройка!$D$13="август",DP89+EN89+BG89+BO89,IF(OR([19]Настройка!$D$13="сентябрь",[19]Настройка!$D$13="III квартал"),DP89+EN89+FL89,IF([19]Настройка!$D$13="октябрь",DP89+EN89+FL89+CE89,IF([19]Настройка!$D$13="ноябрь",DP89+EN89+FL89+CE89+CM89,IF(OR([19]Настройка!$D$13="декабрь",[19]Настройка!$D$13="IV квартал"),HA89,"Ошибка"))))))))))))</f>
        <v>0</v>
      </c>
      <c r="ID89" s="447">
        <f>IF([19]Настройка!$D$13="январь",L89,IF([19]Настройка!$D$13="февраль",L89+T89,IF(OR([19]Настройка!$D$13="март",[19]Настройка!$D$13="I квартал"),DQ89,IF([19]Настройка!$D$13="апрель",DQ89+AJ89,IF([19]Настройка!$D$13="май",DQ89+AJ89+AR89,IF(OR([19]Настройка!$D$13="июнь",[19]Настройка!$D$13="II квартал"),DQ89+EO89,IF([19]Настройка!$D$13="июль",DQ89+EO89+BH89,IF([19]Настройка!$D$13="август",DQ89+EO89+BH89+BP89,IF(OR([19]Настройка!$D$13="сентябрь",[19]Настройка!$D$13="III квартал"),DQ89+EO89+FM89,IF([19]Настройка!$D$13="октябрь",DQ89+EO89+FM89+CF89,IF([19]Настройка!$D$13="ноябрь",DQ89+EO89+FM89+CF89+CN89,IF(OR([19]Настройка!$D$13="декабрь",[19]Настройка!$D$13="IV квартал"),HB89,"Ошибка"))))))))))))</f>
        <v>0</v>
      </c>
      <c r="IE89" s="447">
        <f t="shared" si="462"/>
        <v>0</v>
      </c>
      <c r="IF89" s="434">
        <f>IF([19]Настройка!$D$13="январь",N89,IF([19]Настройка!$D$13="февраль",N89+V89,IF(OR([19]Настройка!$D$13="март",[19]Настройка!$D$13="I квартал"),DS89,IF([19]Настройка!$D$13="апрель",DS89+AL89,IF([19]Настройка!$D$13="май",DS89+AL89+AT89,IF(OR([19]Настройка!$D$13="июнь",[19]Настройка!$D$13="II квартал"),DS89+EQ89,IF([19]Настройка!$D$13="июль",DS89+EQ89+BJ89,IF([19]Настройка!$D$13="август",DS89+EQ89+BJ89+BR89,IF(OR([19]Настройка!$D$13="сентябрь",[19]Настройка!$D$13="III квартал"),DS89+EQ89+FO89,IF([19]Настройка!$D$13="октябрь",DS89+EQ89+FO89+CH89,IF([19]Настройка!$D$13="ноябрь",DS89+EQ89+FO89+CH89+CP89,IF(OR([19]Настройка!$D$13="декабрь",[19]Настройка!$D$13="IV квартал"),HD89,"Ошибка"))))))))))))</f>
        <v>0</v>
      </c>
      <c r="IG89" s="447">
        <f>IF([19]Настройка!$D$13="январь",O89,IF([19]Настройка!$D$13="февраль",O89+W89,IF(OR([19]Настройка!$D$13="март",[19]Настройка!$D$13="I квартал"),DT89,IF([19]Настройка!$D$13="апрель",DT89+AM89,IF([19]Настройка!$D$13="май",DT89+AM89+AU89,IF(OR([19]Настройка!$D$13="июнь",[19]Настройка!$D$13="II квартал"),DT89+ER89,IF([19]Настройка!$D$13="июль",DT89+ER89+BK89,IF([19]Настройка!$D$13="август",DT89+ER89+BK89+BS89,IF(OR([19]Настройка!$D$13="сентябрь",[19]Настройка!$D$13="III квартал"),DT89+ER89+FP89,IF([19]Настройка!$D$13="октябрь",DT89+ER89+FP89+CI89,IF([19]Настройка!$D$13="ноябрь",DT89+ER89+FP89+CI89+CQ89,IF(OR([19]Настройка!$D$13="декабрь",[19]Настройка!$D$13="IV квартал"),HE89,"Ошибка"))))))))))))</f>
        <v>0</v>
      </c>
      <c r="IH89" s="434">
        <f t="shared" si="463"/>
        <v>0</v>
      </c>
      <c r="II89" s="435" t="str">
        <f t="shared" si="464"/>
        <v>- // -</v>
      </c>
      <c r="IK89" s="439"/>
    </row>
    <row r="90" spans="1:245" s="438" customFormat="1" outlineLevel="1">
      <c r="A90" s="422">
        <f t="shared" si="465"/>
        <v>77</v>
      </c>
      <c r="B90" s="440" t="s">
        <v>1810</v>
      </c>
      <c r="C90" s="432">
        <v>12150300</v>
      </c>
      <c r="D90" s="433"/>
      <c r="E90" s="442">
        <v>348</v>
      </c>
      <c r="F90" s="442">
        <v>243</v>
      </c>
      <c r="G90" s="434">
        <f t="shared" si="321"/>
        <v>-105</v>
      </c>
      <c r="H90" s="435">
        <f t="shared" si="322"/>
        <v>0.69827586206896552</v>
      </c>
      <c r="I90" s="436"/>
      <c r="J90" s="442">
        <v>0</v>
      </c>
      <c r="K90" s="434">
        <f t="shared" si="466"/>
        <v>0</v>
      </c>
      <c r="L90" s="442">
        <v>0</v>
      </c>
      <c r="M90" s="442">
        <v>0</v>
      </c>
      <c r="N90" s="434">
        <f t="shared" si="324"/>
        <v>0</v>
      </c>
      <c r="O90" s="443"/>
      <c r="P90" s="434">
        <f t="shared" si="325"/>
        <v>0</v>
      </c>
      <c r="Q90" s="435" t="str">
        <f t="shared" si="326"/>
        <v>- // -</v>
      </c>
      <c r="R90" s="442">
        <v>0</v>
      </c>
      <c r="S90" s="434">
        <f t="shared" si="467"/>
        <v>0</v>
      </c>
      <c r="T90" s="442">
        <v>0</v>
      </c>
      <c r="U90" s="442">
        <v>0</v>
      </c>
      <c r="V90" s="434">
        <f t="shared" si="328"/>
        <v>0</v>
      </c>
      <c r="W90" s="443"/>
      <c r="X90" s="434">
        <f t="shared" si="329"/>
        <v>0</v>
      </c>
      <c r="Y90" s="435" t="str">
        <f t="shared" si="330"/>
        <v>- // -</v>
      </c>
      <c r="Z90" s="442">
        <v>39</v>
      </c>
      <c r="AA90" s="434">
        <f t="shared" si="468"/>
        <v>39</v>
      </c>
      <c r="AB90" s="442">
        <v>0</v>
      </c>
      <c r="AC90" s="442">
        <v>0</v>
      </c>
      <c r="AD90" s="434">
        <f t="shared" si="332"/>
        <v>0</v>
      </c>
      <c r="AE90" s="443"/>
      <c r="AF90" s="434">
        <f t="shared" si="333"/>
        <v>-39</v>
      </c>
      <c r="AG90" s="435">
        <f t="shared" si="334"/>
        <v>0</v>
      </c>
      <c r="AH90" s="442">
        <v>13</v>
      </c>
      <c r="AI90" s="434">
        <f t="shared" si="469"/>
        <v>13</v>
      </c>
      <c r="AJ90" s="442">
        <v>0</v>
      </c>
      <c r="AK90" s="442">
        <v>15</v>
      </c>
      <c r="AL90" s="434">
        <f t="shared" si="336"/>
        <v>15</v>
      </c>
      <c r="AM90" s="443"/>
      <c r="AN90" s="434">
        <f t="shared" si="337"/>
        <v>2</v>
      </c>
      <c r="AO90" s="435">
        <f t="shared" si="338"/>
        <v>1.1538461538461537</v>
      </c>
      <c r="AP90" s="442">
        <v>13</v>
      </c>
      <c r="AQ90" s="434">
        <f t="shared" si="470"/>
        <v>13</v>
      </c>
      <c r="AR90" s="442">
        <v>0</v>
      </c>
      <c r="AS90" s="442">
        <v>24</v>
      </c>
      <c r="AT90" s="434">
        <f t="shared" si="340"/>
        <v>24</v>
      </c>
      <c r="AU90" s="443"/>
      <c r="AV90" s="434">
        <f t="shared" si="341"/>
        <v>11</v>
      </c>
      <c r="AW90" s="435">
        <f t="shared" si="342"/>
        <v>1.8461538461538463</v>
      </c>
      <c r="AX90" s="442">
        <v>13</v>
      </c>
      <c r="AY90" s="434">
        <f t="shared" si="471"/>
        <v>13</v>
      </c>
      <c r="AZ90" s="442">
        <v>0</v>
      </c>
      <c r="BA90" s="442">
        <v>39</v>
      </c>
      <c r="BB90" s="434">
        <f t="shared" si="344"/>
        <v>39</v>
      </c>
      <c r="BC90" s="443"/>
      <c r="BD90" s="434">
        <f t="shared" si="345"/>
        <v>26</v>
      </c>
      <c r="BE90" s="435">
        <f t="shared" si="346"/>
        <v>3</v>
      </c>
      <c r="BF90" s="442">
        <v>13</v>
      </c>
      <c r="BG90" s="434">
        <f t="shared" si="472"/>
        <v>13</v>
      </c>
      <c r="BH90" s="442">
        <v>0</v>
      </c>
      <c r="BI90" s="442">
        <v>0</v>
      </c>
      <c r="BJ90" s="434">
        <f t="shared" si="348"/>
        <v>0</v>
      </c>
      <c r="BK90" s="443"/>
      <c r="BL90" s="434">
        <f t="shared" si="349"/>
        <v>-13</v>
      </c>
      <c r="BM90" s="435">
        <f t="shared" si="350"/>
        <v>0</v>
      </c>
      <c r="BN90" s="442">
        <v>13</v>
      </c>
      <c r="BO90" s="434">
        <f t="shared" si="473"/>
        <v>13</v>
      </c>
      <c r="BP90" s="442">
        <v>0</v>
      </c>
      <c r="BQ90" s="442">
        <v>0</v>
      </c>
      <c r="BR90" s="434">
        <f t="shared" si="352"/>
        <v>0</v>
      </c>
      <c r="BS90" s="443"/>
      <c r="BT90" s="434">
        <f t="shared" si="353"/>
        <v>-13</v>
      </c>
      <c r="BU90" s="435">
        <f t="shared" si="354"/>
        <v>0</v>
      </c>
      <c r="BV90" s="442">
        <v>13</v>
      </c>
      <c r="BW90" s="434">
        <f t="shared" si="474"/>
        <v>13</v>
      </c>
      <c r="BX90" s="442">
        <v>0</v>
      </c>
      <c r="BY90" s="442">
        <v>39</v>
      </c>
      <c r="BZ90" s="434">
        <f t="shared" si="356"/>
        <v>39</v>
      </c>
      <c r="CA90" s="443"/>
      <c r="CB90" s="434">
        <f t="shared" si="357"/>
        <v>26</v>
      </c>
      <c r="CC90" s="435">
        <f t="shared" si="358"/>
        <v>3</v>
      </c>
      <c r="CD90" s="442">
        <v>13</v>
      </c>
      <c r="CE90" s="434">
        <f t="shared" si="475"/>
        <v>13</v>
      </c>
      <c r="CF90" s="442">
        <v>0</v>
      </c>
      <c r="CG90" s="442"/>
      <c r="CH90" s="434">
        <f t="shared" si="360"/>
        <v>0</v>
      </c>
      <c r="CI90" s="443"/>
      <c r="CJ90" s="434">
        <f t="shared" si="361"/>
        <v>-13</v>
      </c>
      <c r="CK90" s="435">
        <f t="shared" si="362"/>
        <v>0</v>
      </c>
      <c r="CL90" s="442">
        <v>13</v>
      </c>
      <c r="CM90" s="434">
        <f t="shared" si="476"/>
        <v>13</v>
      </c>
      <c r="CN90" s="442">
        <v>0</v>
      </c>
      <c r="CO90" s="442"/>
      <c r="CP90" s="434">
        <f t="shared" si="364"/>
        <v>0</v>
      </c>
      <c r="CQ90" s="443"/>
      <c r="CR90" s="434">
        <f t="shared" si="365"/>
        <v>-13</v>
      </c>
      <c r="CS90" s="435">
        <f t="shared" si="366"/>
        <v>0</v>
      </c>
      <c r="CT90" s="442">
        <v>13</v>
      </c>
      <c r="CU90" s="434">
        <f t="shared" si="477"/>
        <v>13</v>
      </c>
      <c r="CV90" s="442">
        <v>0</v>
      </c>
      <c r="CW90" s="442"/>
      <c r="CX90" s="434">
        <f t="shared" si="368"/>
        <v>0</v>
      </c>
      <c r="CY90" s="443"/>
      <c r="CZ90" s="434">
        <f t="shared" si="369"/>
        <v>-13</v>
      </c>
      <c r="DA90" s="435">
        <f t="shared" si="370"/>
        <v>0</v>
      </c>
      <c r="DB90" s="436"/>
      <c r="DC90" s="443">
        <v>39</v>
      </c>
      <c r="DD90" s="443">
        <f t="shared" si="478"/>
        <v>39</v>
      </c>
      <c r="DE90" s="434">
        <f t="shared" si="372"/>
        <v>0</v>
      </c>
      <c r="DF90" s="435">
        <f t="shared" si="373"/>
        <v>1</v>
      </c>
      <c r="DG90" s="443">
        <v>0</v>
      </c>
      <c r="DH90" s="443">
        <f t="shared" si="479"/>
        <v>0</v>
      </c>
      <c r="DI90" s="434">
        <f t="shared" si="375"/>
        <v>0</v>
      </c>
      <c r="DJ90" s="435" t="str">
        <f t="shared" si="376"/>
        <v>- // -</v>
      </c>
      <c r="DK90" s="443">
        <v>39</v>
      </c>
      <c r="DL90" s="443">
        <v>39</v>
      </c>
      <c r="DM90" s="434">
        <f t="shared" si="377"/>
        <v>0</v>
      </c>
      <c r="DN90" s="435">
        <f t="shared" si="378"/>
        <v>1</v>
      </c>
      <c r="DO90" s="434">
        <f t="shared" si="379"/>
        <v>39</v>
      </c>
      <c r="DP90" s="434">
        <f t="shared" si="380"/>
        <v>39</v>
      </c>
      <c r="DQ90" s="434">
        <f t="shared" si="381"/>
        <v>0</v>
      </c>
      <c r="DR90" s="434">
        <f t="shared" si="382"/>
        <v>0</v>
      </c>
      <c r="DS90" s="434">
        <f t="shared" si="383"/>
        <v>0</v>
      </c>
      <c r="DT90" s="434">
        <f t="shared" si="384"/>
        <v>0</v>
      </c>
      <c r="DU90" s="434">
        <f t="shared" si="385"/>
        <v>-39</v>
      </c>
      <c r="DV90" s="435">
        <f t="shared" si="386"/>
        <v>0</v>
      </c>
      <c r="DW90" s="443">
        <v>0</v>
      </c>
      <c r="DX90" s="443"/>
      <c r="DY90" s="434">
        <f t="shared" si="387"/>
        <v>0</v>
      </c>
      <c r="DZ90" s="435" t="str">
        <f t="shared" si="388"/>
        <v>- // -</v>
      </c>
      <c r="EA90" s="443">
        <v>39</v>
      </c>
      <c r="EB90" s="443"/>
      <c r="EC90" s="434">
        <f t="shared" si="389"/>
        <v>-39</v>
      </c>
      <c r="ED90" s="435">
        <f t="shared" si="390"/>
        <v>0</v>
      </c>
      <c r="EE90" s="434">
        <f t="shared" si="313"/>
        <v>0</v>
      </c>
      <c r="EF90" s="434">
        <f t="shared" si="314"/>
        <v>0</v>
      </c>
      <c r="EG90" s="434">
        <f t="shared" si="391"/>
        <v>0</v>
      </c>
      <c r="EH90" s="435" t="str">
        <f t="shared" si="392"/>
        <v>- // -</v>
      </c>
      <c r="EI90" s="443">
        <v>39</v>
      </c>
      <c r="EJ90" s="443">
        <f>78-15-24</f>
        <v>39</v>
      </c>
      <c r="EK90" s="434">
        <f t="shared" si="393"/>
        <v>0</v>
      </c>
      <c r="EL90" s="435">
        <f t="shared" si="394"/>
        <v>1</v>
      </c>
      <c r="EM90" s="434">
        <f t="shared" si="395"/>
        <v>39</v>
      </c>
      <c r="EN90" s="434">
        <f t="shared" si="396"/>
        <v>39</v>
      </c>
      <c r="EO90" s="434">
        <f t="shared" si="397"/>
        <v>0</v>
      </c>
      <c r="EP90" s="434">
        <f t="shared" si="398"/>
        <v>78</v>
      </c>
      <c r="EQ90" s="434">
        <f t="shared" si="399"/>
        <v>78</v>
      </c>
      <c r="ER90" s="434">
        <f t="shared" si="400"/>
        <v>0</v>
      </c>
      <c r="ES90" s="434">
        <f t="shared" si="401"/>
        <v>39</v>
      </c>
      <c r="ET90" s="435">
        <f t="shared" si="402"/>
        <v>2</v>
      </c>
      <c r="EU90" s="443">
        <v>0</v>
      </c>
      <c r="EV90" s="443"/>
      <c r="EW90" s="434">
        <f t="shared" si="403"/>
        <v>0</v>
      </c>
      <c r="EX90" s="435" t="str">
        <f t="shared" si="404"/>
        <v>- // -</v>
      </c>
      <c r="EY90" s="443">
        <v>39</v>
      </c>
      <c r="EZ90" s="443">
        <v>39</v>
      </c>
      <c r="FA90" s="434">
        <f t="shared" si="405"/>
        <v>0</v>
      </c>
      <c r="FB90" s="435">
        <f t="shared" si="406"/>
        <v>1</v>
      </c>
      <c r="FC90" s="434">
        <f t="shared" si="315"/>
        <v>0</v>
      </c>
      <c r="FD90" s="434">
        <f t="shared" si="316"/>
        <v>0</v>
      </c>
      <c r="FE90" s="434">
        <f t="shared" si="407"/>
        <v>0</v>
      </c>
      <c r="FF90" s="435" t="str">
        <f t="shared" si="408"/>
        <v>- // -</v>
      </c>
      <c r="FG90" s="443">
        <v>39</v>
      </c>
      <c r="FH90" s="443">
        <f>39</f>
        <v>39</v>
      </c>
      <c r="FI90" s="434">
        <f t="shared" si="409"/>
        <v>0</v>
      </c>
      <c r="FJ90" s="435">
        <f t="shared" si="410"/>
        <v>1</v>
      </c>
      <c r="FK90" s="434">
        <f t="shared" si="411"/>
        <v>39</v>
      </c>
      <c r="FL90" s="434">
        <f t="shared" si="412"/>
        <v>39</v>
      </c>
      <c r="FM90" s="434">
        <f t="shared" si="413"/>
        <v>0</v>
      </c>
      <c r="FN90" s="434">
        <f t="shared" si="414"/>
        <v>39</v>
      </c>
      <c r="FO90" s="434">
        <f t="shared" si="415"/>
        <v>39</v>
      </c>
      <c r="FP90" s="434">
        <f t="shared" si="416"/>
        <v>0</v>
      </c>
      <c r="FQ90" s="434">
        <f t="shared" si="417"/>
        <v>0</v>
      </c>
      <c r="FR90" s="435">
        <f t="shared" si="418"/>
        <v>1</v>
      </c>
      <c r="FS90" s="443">
        <v>0</v>
      </c>
      <c r="FT90" s="443"/>
      <c r="FU90" s="434">
        <f t="shared" si="419"/>
        <v>0</v>
      </c>
      <c r="FV90" s="435" t="str">
        <f t="shared" si="420"/>
        <v>- // -</v>
      </c>
      <c r="FW90" s="443">
        <v>39</v>
      </c>
      <c r="FX90" s="443">
        <f>24+15</f>
        <v>39</v>
      </c>
      <c r="FY90" s="434">
        <f t="shared" si="421"/>
        <v>0</v>
      </c>
      <c r="FZ90" s="435">
        <f t="shared" si="422"/>
        <v>1</v>
      </c>
      <c r="GA90" s="434">
        <f t="shared" si="317"/>
        <v>0</v>
      </c>
      <c r="GB90" s="434">
        <f t="shared" si="318"/>
        <v>0</v>
      </c>
      <c r="GC90" s="434">
        <f t="shared" si="423"/>
        <v>0</v>
      </c>
      <c r="GD90" s="435" t="str">
        <f t="shared" si="424"/>
        <v>- // -</v>
      </c>
      <c r="GE90" s="443">
        <v>39</v>
      </c>
      <c r="GF90" s="443"/>
      <c r="GG90" s="434">
        <f t="shared" si="425"/>
        <v>-39</v>
      </c>
      <c r="GH90" s="435">
        <f t="shared" si="426"/>
        <v>0</v>
      </c>
      <c r="GI90" s="434">
        <f t="shared" si="427"/>
        <v>39</v>
      </c>
      <c r="GJ90" s="434">
        <f t="shared" si="428"/>
        <v>39</v>
      </c>
      <c r="GK90" s="434">
        <f t="shared" si="429"/>
        <v>0</v>
      </c>
      <c r="GL90" s="434">
        <f t="shared" si="430"/>
        <v>0</v>
      </c>
      <c r="GM90" s="434">
        <f t="shared" si="431"/>
        <v>0</v>
      </c>
      <c r="GN90" s="434">
        <f t="shared" si="432"/>
        <v>0</v>
      </c>
      <c r="GO90" s="434">
        <f t="shared" si="433"/>
        <v>-39</v>
      </c>
      <c r="GP90" s="435">
        <f t="shared" si="434"/>
        <v>0</v>
      </c>
      <c r="GQ90" s="443">
        <v>0</v>
      </c>
      <c r="GR90" s="443"/>
      <c r="GS90" s="434">
        <f t="shared" si="435"/>
        <v>0</v>
      </c>
      <c r="GT90" s="435" t="str">
        <f t="shared" si="436"/>
        <v>- // -</v>
      </c>
      <c r="GU90" s="436"/>
      <c r="GV90" s="434">
        <f t="shared" si="437"/>
        <v>156</v>
      </c>
      <c r="GW90" s="434">
        <f t="shared" si="438"/>
        <v>117</v>
      </c>
      <c r="GX90" s="434">
        <f t="shared" si="439"/>
        <v>-39</v>
      </c>
      <c r="GY90" s="435">
        <f t="shared" si="440"/>
        <v>0.75</v>
      </c>
      <c r="GZ90" s="434">
        <f t="shared" si="441"/>
        <v>156</v>
      </c>
      <c r="HA90" s="434">
        <f t="shared" si="442"/>
        <v>156</v>
      </c>
      <c r="HB90" s="434">
        <f t="shared" si="443"/>
        <v>0</v>
      </c>
      <c r="HC90" s="434">
        <f t="shared" si="444"/>
        <v>117</v>
      </c>
      <c r="HD90" s="434">
        <f t="shared" si="445"/>
        <v>117</v>
      </c>
      <c r="HE90" s="434">
        <f t="shared" si="446"/>
        <v>0</v>
      </c>
      <c r="HF90" s="434">
        <f t="shared" si="447"/>
        <v>-39</v>
      </c>
      <c r="HG90" s="435">
        <f t="shared" si="448"/>
        <v>0.75</v>
      </c>
      <c r="HH90" s="434">
        <f t="shared" si="449"/>
        <v>0</v>
      </c>
      <c r="HI90" s="434">
        <f t="shared" si="450"/>
        <v>0</v>
      </c>
      <c r="HJ90" s="434">
        <f t="shared" si="451"/>
        <v>0</v>
      </c>
      <c r="HK90" s="435" t="str">
        <f t="shared" si="452"/>
        <v>- // -</v>
      </c>
      <c r="HL90" s="443">
        <v>39</v>
      </c>
      <c r="HM90" s="443"/>
      <c r="HN90" s="434">
        <f t="shared" si="453"/>
        <v>-39</v>
      </c>
      <c r="HO90" s="435">
        <f t="shared" si="454"/>
        <v>0</v>
      </c>
      <c r="HP90" s="434">
        <f t="shared" si="319"/>
        <v>0</v>
      </c>
      <c r="HQ90" s="434">
        <f t="shared" si="320"/>
        <v>-39</v>
      </c>
      <c r="HR90" s="434">
        <f t="shared" si="455"/>
        <v>-39</v>
      </c>
      <c r="HS90" s="435" t="str">
        <f t="shared" si="456"/>
        <v>- // -</v>
      </c>
      <c r="HT90" s="436"/>
      <c r="HU90" s="434">
        <f t="shared" si="457"/>
        <v>-87</v>
      </c>
      <c r="HV90" s="435">
        <f t="shared" si="458"/>
        <v>0.64197530864197527</v>
      </c>
      <c r="HW90" s="436"/>
      <c r="HX90" s="434">
        <f>IF([19]Настройка!$D$13="январь",0,IF([19]Настройка!$D$13="февраль",0,IF(OR([19]Настройка!$D$13="март",[19]Настройка!$D$13="I квартал"),DK90,IF([19]Настройка!$D$13="апрель",DK90,IF([19]Настройка!$D$13="май",DK90,IF(OR([19]Настройка!$D$13="июнь",[19]Настройка!$D$13="II квартал"),DK90+EI90,IF([19]Настройка!$D$13="июль",DK90+EI90,IF([19]Настройка!$D$13="август",DK90+EI90,IF(OR([19]Настройка!$D$13="сентябрь",[19]Настройка!$D$13="III квартал"),DK90+EI90+FG90,IF([19]Настройка!$D$13="октябрь",DK90+EI90+FG90,IF([19]Настройка!$D$13="ноябрь",DK90+EI90+FG90,IF(OR([19]Настройка!$D$13="декабрь",[19]Настройка!$D$13="IV квартал"),GV90,"Ошибка"))))))))))))</f>
        <v>117</v>
      </c>
      <c r="HY90" s="434">
        <f>IF([19]Настройка!$D$13="январь",0,IF([19]Настройка!$D$13="февраль",0,IF(OR([19]Настройка!$D$13="март",[19]Настройка!$D$13="I квартал"),DL90,IF([19]Настройка!$D$13="апрель",DL90,IF([19]Настройка!$D$13="май",DL90,IF(OR([19]Настройка!$D$13="июнь",[19]Настройка!$D$13="II квартал"),DL90+EJ90,IF([19]Настройка!$D$13="июль",DL90+EJ90,IF([19]Настройка!$D$13="август",DL90+EJ90,IF(OR([19]Настройка!$D$13="сентябрь",[19]Настройка!$D$13="III квартал"),DL90+EJ90+FH90,IF([19]Настройка!$D$13="октябрь",DL90+EJ90+FH90,IF([19]Настройка!$D$13="ноябрь",DL90+EJ90+FH90,IF(OR([19]Настройка!$D$13="декабрь",[19]Настройка!$D$13="IV квартал"),GW90,"Ошибка"))))))))))))</f>
        <v>117</v>
      </c>
      <c r="HZ90" s="434">
        <f t="shared" si="459"/>
        <v>0</v>
      </c>
      <c r="IA90" s="435">
        <f t="shared" si="460"/>
        <v>1</v>
      </c>
      <c r="IB90" s="447">
        <f t="shared" si="461"/>
        <v>117</v>
      </c>
      <c r="IC90" s="434">
        <f>IF([19]Настройка!$D$13="январь",K90,IF([19]Настройка!$D$13="февраль",K90+S90,IF(OR([19]Настройка!$D$13="март",[19]Настройка!$D$13="I квартал"),DP90,IF([19]Настройка!$D$13="апрель",DP90+AI90,IF([19]Настройка!$D$13="май",DP90+AI90+AQ90,IF(OR([19]Настройка!$D$13="июнь",[19]Настройка!$D$13="II квартал"),DP90+EN90,IF([19]Настройка!$D$13="июль",DP90+EN90+BG90,IF([19]Настройка!$D$13="август",DP90+EN90+BG90+BO90,IF(OR([19]Настройка!$D$13="сентябрь",[19]Настройка!$D$13="III квартал"),DP90+EN90+FL90,IF([19]Настройка!$D$13="октябрь",DP90+EN90+FL90+CE90,IF([19]Настройка!$D$13="ноябрь",DP90+EN90+FL90+CE90+CM90,IF(OR([19]Настройка!$D$13="декабрь",[19]Настройка!$D$13="IV квартал"),HA90,"Ошибка"))))))))))))</f>
        <v>117</v>
      </c>
      <c r="ID90" s="447">
        <f>IF([19]Настройка!$D$13="январь",L90,IF([19]Настройка!$D$13="февраль",L90+T90,IF(OR([19]Настройка!$D$13="март",[19]Настройка!$D$13="I квартал"),DQ90,IF([19]Настройка!$D$13="апрель",DQ90+AJ90,IF([19]Настройка!$D$13="май",DQ90+AJ90+AR90,IF(OR([19]Настройка!$D$13="июнь",[19]Настройка!$D$13="II квартал"),DQ90+EO90,IF([19]Настройка!$D$13="июль",DQ90+EO90+BH90,IF([19]Настройка!$D$13="август",DQ90+EO90+BH90+BP90,IF(OR([19]Настройка!$D$13="сентябрь",[19]Настройка!$D$13="III квартал"),DQ90+EO90+FM90,IF([19]Настройка!$D$13="октябрь",DQ90+EO90+FM90+CF90,IF([19]Настройка!$D$13="ноябрь",DQ90+EO90+FM90+CF90+CN90,IF(OR([19]Настройка!$D$13="декабрь",[19]Настройка!$D$13="IV квартал"),HB90,"Ошибка"))))))))))))</f>
        <v>0</v>
      </c>
      <c r="IE90" s="447">
        <f t="shared" si="462"/>
        <v>117</v>
      </c>
      <c r="IF90" s="434">
        <f>IF([19]Настройка!$D$13="январь",N90,IF([19]Настройка!$D$13="февраль",N90+V90,IF(OR([19]Настройка!$D$13="март",[19]Настройка!$D$13="I квартал"),DS90,IF([19]Настройка!$D$13="апрель",DS90+AL90,IF([19]Настройка!$D$13="май",DS90+AL90+AT90,IF(OR([19]Настройка!$D$13="июнь",[19]Настройка!$D$13="II квартал"),DS90+EQ90,IF([19]Настройка!$D$13="июль",DS90+EQ90+BJ90,IF([19]Настройка!$D$13="август",DS90+EQ90+BJ90+BR90,IF(OR([19]Настройка!$D$13="сентябрь",[19]Настройка!$D$13="III квартал"),DS90+EQ90+FO90,IF([19]Настройка!$D$13="октябрь",DS90+EQ90+FO90+CH90,IF([19]Настройка!$D$13="ноябрь",DS90+EQ90+FO90+CH90+CP90,IF(OR([19]Настройка!$D$13="декабрь",[19]Настройка!$D$13="IV квартал"),HD90,"Ошибка"))))))))))))</f>
        <v>117</v>
      </c>
      <c r="IG90" s="447">
        <f>IF([19]Настройка!$D$13="январь",O90,IF([19]Настройка!$D$13="февраль",O90+W90,IF(OR([19]Настройка!$D$13="март",[19]Настройка!$D$13="I квартал"),DT90,IF([19]Настройка!$D$13="апрель",DT90+AM90,IF([19]Настройка!$D$13="май",DT90+AM90+AU90,IF(OR([19]Настройка!$D$13="июнь",[19]Настройка!$D$13="II квартал"),DT90+ER90,IF([19]Настройка!$D$13="июль",DT90+ER90+BK90,IF([19]Настройка!$D$13="август",DT90+ER90+BK90+BS90,IF(OR([19]Настройка!$D$13="сентябрь",[19]Настройка!$D$13="III квартал"),DT90+ER90+FP90,IF([19]Настройка!$D$13="октябрь",DT90+ER90+FP90+CI90,IF([19]Настройка!$D$13="ноябрь",DT90+ER90+FP90+CI90+CQ90,IF(OR([19]Настройка!$D$13="декабрь",[19]Настройка!$D$13="IV квартал"),HE90,"Ошибка"))))))))))))</f>
        <v>0</v>
      </c>
      <c r="IH90" s="434">
        <f t="shared" si="463"/>
        <v>0</v>
      </c>
      <c r="II90" s="435">
        <f t="shared" si="464"/>
        <v>1</v>
      </c>
      <c r="IK90" s="454"/>
    </row>
    <row r="91" spans="1:245" s="438" customFormat="1" outlineLevel="1">
      <c r="A91" s="422">
        <f t="shared" si="465"/>
        <v>78</v>
      </c>
      <c r="B91" s="440" t="s">
        <v>1811</v>
      </c>
      <c r="C91" s="432">
        <v>12150400</v>
      </c>
      <c r="D91" s="433"/>
      <c r="E91" s="442">
        <v>0</v>
      </c>
      <c r="F91" s="442">
        <v>20</v>
      </c>
      <c r="G91" s="434">
        <f t="shared" si="321"/>
        <v>20</v>
      </c>
      <c r="H91" s="435" t="str">
        <f t="shared" si="322"/>
        <v>- // -</v>
      </c>
      <c r="I91" s="436"/>
      <c r="J91" s="442">
        <v>0</v>
      </c>
      <c r="K91" s="434">
        <f t="shared" si="466"/>
        <v>0</v>
      </c>
      <c r="L91" s="442">
        <v>0</v>
      </c>
      <c r="M91" s="442">
        <v>0</v>
      </c>
      <c r="N91" s="434">
        <f t="shared" si="324"/>
        <v>0</v>
      </c>
      <c r="O91" s="443"/>
      <c r="P91" s="434">
        <f t="shared" si="325"/>
        <v>0</v>
      </c>
      <c r="Q91" s="435" t="str">
        <f t="shared" si="326"/>
        <v>- // -</v>
      </c>
      <c r="R91" s="442">
        <v>0</v>
      </c>
      <c r="S91" s="434">
        <f t="shared" si="467"/>
        <v>0</v>
      </c>
      <c r="T91" s="442">
        <v>0</v>
      </c>
      <c r="U91" s="442">
        <v>2.7799399999999999</v>
      </c>
      <c r="V91" s="434">
        <f t="shared" si="328"/>
        <v>2.7799399999999999</v>
      </c>
      <c r="W91" s="443"/>
      <c r="X91" s="434">
        <f t="shared" si="329"/>
        <v>2.7799399999999999</v>
      </c>
      <c r="Y91" s="435" t="str">
        <f t="shared" si="330"/>
        <v>- // -</v>
      </c>
      <c r="Z91" s="442">
        <v>0</v>
      </c>
      <c r="AA91" s="434">
        <f t="shared" si="468"/>
        <v>0</v>
      </c>
      <c r="AB91" s="442">
        <v>0</v>
      </c>
      <c r="AC91" s="442">
        <v>0</v>
      </c>
      <c r="AD91" s="434">
        <f t="shared" si="332"/>
        <v>0</v>
      </c>
      <c r="AE91" s="443"/>
      <c r="AF91" s="434">
        <f t="shared" si="333"/>
        <v>0</v>
      </c>
      <c r="AG91" s="435" t="str">
        <f t="shared" si="334"/>
        <v>- // -</v>
      </c>
      <c r="AH91" s="442">
        <v>0</v>
      </c>
      <c r="AI91" s="434">
        <f t="shared" si="469"/>
        <v>0</v>
      </c>
      <c r="AJ91" s="442">
        <v>0</v>
      </c>
      <c r="AK91" s="442">
        <v>0</v>
      </c>
      <c r="AL91" s="434">
        <f t="shared" si="336"/>
        <v>0</v>
      </c>
      <c r="AM91" s="443"/>
      <c r="AN91" s="434">
        <f t="shared" si="337"/>
        <v>0</v>
      </c>
      <c r="AO91" s="435" t="str">
        <f t="shared" si="338"/>
        <v>- // -</v>
      </c>
      <c r="AP91" s="442">
        <v>0</v>
      </c>
      <c r="AQ91" s="434">
        <f t="shared" si="470"/>
        <v>0</v>
      </c>
      <c r="AR91" s="442">
        <v>0</v>
      </c>
      <c r="AS91" s="442"/>
      <c r="AT91" s="434">
        <f t="shared" si="340"/>
        <v>0</v>
      </c>
      <c r="AU91" s="443"/>
      <c r="AV91" s="434">
        <f t="shared" si="341"/>
        <v>0</v>
      </c>
      <c r="AW91" s="435" t="str">
        <f t="shared" si="342"/>
        <v>- // -</v>
      </c>
      <c r="AX91" s="442">
        <v>0</v>
      </c>
      <c r="AY91" s="434">
        <f t="shared" si="471"/>
        <v>0</v>
      </c>
      <c r="AZ91" s="442">
        <v>0</v>
      </c>
      <c r="BA91" s="442">
        <v>0</v>
      </c>
      <c r="BB91" s="434">
        <f t="shared" si="344"/>
        <v>0</v>
      </c>
      <c r="BC91" s="443"/>
      <c r="BD91" s="434">
        <f t="shared" si="345"/>
        <v>0</v>
      </c>
      <c r="BE91" s="435" t="str">
        <f t="shared" si="346"/>
        <v>- // -</v>
      </c>
      <c r="BF91" s="442">
        <v>100</v>
      </c>
      <c r="BG91" s="434">
        <f t="shared" si="472"/>
        <v>100</v>
      </c>
      <c r="BH91" s="442">
        <v>0</v>
      </c>
      <c r="BI91" s="442">
        <v>0</v>
      </c>
      <c r="BJ91" s="434">
        <f t="shared" si="348"/>
        <v>0</v>
      </c>
      <c r="BK91" s="443"/>
      <c r="BL91" s="434">
        <f t="shared" si="349"/>
        <v>-100</v>
      </c>
      <c r="BM91" s="435">
        <f t="shared" si="350"/>
        <v>0</v>
      </c>
      <c r="BN91" s="442">
        <v>0.3</v>
      </c>
      <c r="BO91" s="434">
        <f t="shared" si="473"/>
        <v>0.3</v>
      </c>
      <c r="BP91" s="442">
        <v>0</v>
      </c>
      <c r="BQ91" s="442">
        <v>0</v>
      </c>
      <c r="BR91" s="434">
        <f t="shared" si="352"/>
        <v>0</v>
      </c>
      <c r="BS91" s="443"/>
      <c r="BT91" s="434">
        <f t="shared" si="353"/>
        <v>-0.3</v>
      </c>
      <c r="BU91" s="435" t="str">
        <f t="shared" si="354"/>
        <v>- // -</v>
      </c>
      <c r="BV91" s="442">
        <v>0</v>
      </c>
      <c r="BW91" s="434">
        <f t="shared" si="474"/>
        <v>0</v>
      </c>
      <c r="BX91" s="442">
        <v>0</v>
      </c>
      <c r="BY91" s="442">
        <v>0</v>
      </c>
      <c r="BZ91" s="434">
        <f t="shared" si="356"/>
        <v>0</v>
      </c>
      <c r="CA91" s="443"/>
      <c r="CB91" s="434">
        <f t="shared" si="357"/>
        <v>0</v>
      </c>
      <c r="CC91" s="435" t="str">
        <f t="shared" si="358"/>
        <v>- // -</v>
      </c>
      <c r="CD91" s="442">
        <v>0</v>
      </c>
      <c r="CE91" s="434">
        <f t="shared" si="475"/>
        <v>0</v>
      </c>
      <c r="CF91" s="442">
        <v>0</v>
      </c>
      <c r="CG91" s="442"/>
      <c r="CH91" s="434">
        <f t="shared" si="360"/>
        <v>0</v>
      </c>
      <c r="CI91" s="443"/>
      <c r="CJ91" s="434">
        <f t="shared" si="361"/>
        <v>0</v>
      </c>
      <c r="CK91" s="435" t="str">
        <f t="shared" si="362"/>
        <v>- // -</v>
      </c>
      <c r="CL91" s="442">
        <v>0</v>
      </c>
      <c r="CM91" s="434">
        <f t="shared" si="476"/>
        <v>0</v>
      </c>
      <c r="CN91" s="442">
        <v>0</v>
      </c>
      <c r="CO91" s="442"/>
      <c r="CP91" s="434">
        <f t="shared" si="364"/>
        <v>0</v>
      </c>
      <c r="CQ91" s="443"/>
      <c r="CR91" s="434">
        <f t="shared" si="365"/>
        <v>0</v>
      </c>
      <c r="CS91" s="435" t="str">
        <f t="shared" si="366"/>
        <v>- // -</v>
      </c>
      <c r="CT91" s="442">
        <v>0</v>
      </c>
      <c r="CU91" s="434">
        <f t="shared" si="477"/>
        <v>0</v>
      </c>
      <c r="CV91" s="442">
        <v>0</v>
      </c>
      <c r="CW91" s="442"/>
      <c r="CX91" s="434">
        <f t="shared" si="368"/>
        <v>0</v>
      </c>
      <c r="CY91" s="443"/>
      <c r="CZ91" s="434">
        <f t="shared" si="369"/>
        <v>0</v>
      </c>
      <c r="DA91" s="435" t="str">
        <f t="shared" si="370"/>
        <v>- // -</v>
      </c>
      <c r="DB91" s="436"/>
      <c r="DC91" s="443">
        <v>0</v>
      </c>
      <c r="DD91" s="443">
        <f t="shared" si="478"/>
        <v>0</v>
      </c>
      <c r="DE91" s="434">
        <f t="shared" si="372"/>
        <v>0</v>
      </c>
      <c r="DF91" s="435" t="str">
        <f t="shared" si="373"/>
        <v>- // -</v>
      </c>
      <c r="DG91" s="443">
        <v>0</v>
      </c>
      <c r="DH91" s="443">
        <f t="shared" si="479"/>
        <v>0</v>
      </c>
      <c r="DI91" s="434">
        <f t="shared" si="375"/>
        <v>0</v>
      </c>
      <c r="DJ91" s="435" t="str">
        <f t="shared" si="376"/>
        <v>- // -</v>
      </c>
      <c r="DK91" s="443">
        <v>0</v>
      </c>
      <c r="DL91" s="443">
        <v>2.7799399999999999</v>
      </c>
      <c r="DM91" s="434">
        <f t="shared" si="377"/>
        <v>2.7799399999999999</v>
      </c>
      <c r="DN91" s="435" t="str">
        <f t="shared" si="378"/>
        <v>- // -</v>
      </c>
      <c r="DO91" s="434">
        <f t="shared" si="379"/>
        <v>0</v>
      </c>
      <c r="DP91" s="434">
        <f t="shared" si="380"/>
        <v>0</v>
      </c>
      <c r="DQ91" s="434">
        <f t="shared" si="381"/>
        <v>0</v>
      </c>
      <c r="DR91" s="434">
        <f t="shared" si="382"/>
        <v>2.7799399999999999</v>
      </c>
      <c r="DS91" s="434">
        <f t="shared" si="383"/>
        <v>2.7799399999999999</v>
      </c>
      <c r="DT91" s="434">
        <f t="shared" si="384"/>
        <v>0</v>
      </c>
      <c r="DU91" s="434">
        <f t="shared" si="385"/>
        <v>2.7799399999999999</v>
      </c>
      <c r="DV91" s="435" t="str">
        <f t="shared" si="386"/>
        <v>- // -</v>
      </c>
      <c r="DW91" s="443">
        <v>0</v>
      </c>
      <c r="DX91" s="443"/>
      <c r="DY91" s="434">
        <f t="shared" si="387"/>
        <v>0</v>
      </c>
      <c r="DZ91" s="435" t="str">
        <f t="shared" si="388"/>
        <v>- // -</v>
      </c>
      <c r="EA91" s="443">
        <v>0</v>
      </c>
      <c r="EB91" s="443"/>
      <c r="EC91" s="434">
        <f t="shared" si="389"/>
        <v>0</v>
      </c>
      <c r="ED91" s="435" t="str">
        <f t="shared" si="390"/>
        <v>- // -</v>
      </c>
      <c r="EE91" s="434">
        <f t="shared" si="313"/>
        <v>0</v>
      </c>
      <c r="EF91" s="434">
        <f t="shared" si="314"/>
        <v>0</v>
      </c>
      <c r="EG91" s="434">
        <f t="shared" si="391"/>
        <v>0</v>
      </c>
      <c r="EH91" s="435" t="str">
        <f t="shared" si="392"/>
        <v>- // -</v>
      </c>
      <c r="EI91" s="443">
        <v>0</v>
      </c>
      <c r="EJ91" s="443">
        <v>0</v>
      </c>
      <c r="EK91" s="434">
        <f t="shared" si="393"/>
        <v>0</v>
      </c>
      <c r="EL91" s="435" t="str">
        <f t="shared" si="394"/>
        <v>- // -</v>
      </c>
      <c r="EM91" s="434">
        <f t="shared" si="395"/>
        <v>0</v>
      </c>
      <c r="EN91" s="434">
        <f t="shared" si="396"/>
        <v>0</v>
      </c>
      <c r="EO91" s="434">
        <f t="shared" si="397"/>
        <v>0</v>
      </c>
      <c r="EP91" s="434">
        <f t="shared" si="398"/>
        <v>0</v>
      </c>
      <c r="EQ91" s="434">
        <f t="shared" si="399"/>
        <v>0</v>
      </c>
      <c r="ER91" s="434">
        <f t="shared" si="400"/>
        <v>0</v>
      </c>
      <c r="ES91" s="434">
        <f t="shared" si="401"/>
        <v>0</v>
      </c>
      <c r="ET91" s="435" t="str">
        <f t="shared" si="402"/>
        <v>- // -</v>
      </c>
      <c r="EU91" s="443">
        <v>0</v>
      </c>
      <c r="EV91" s="443"/>
      <c r="EW91" s="434">
        <f t="shared" si="403"/>
        <v>0</v>
      </c>
      <c r="EX91" s="435" t="str">
        <f t="shared" si="404"/>
        <v>- // -</v>
      </c>
      <c r="EY91" s="443">
        <v>0</v>
      </c>
      <c r="EZ91" s="443"/>
      <c r="FA91" s="434">
        <f t="shared" si="405"/>
        <v>0</v>
      </c>
      <c r="FB91" s="435" t="str">
        <f t="shared" si="406"/>
        <v>- // -</v>
      </c>
      <c r="FC91" s="434">
        <f t="shared" si="315"/>
        <v>0</v>
      </c>
      <c r="FD91" s="434">
        <f t="shared" si="316"/>
        <v>0</v>
      </c>
      <c r="FE91" s="434">
        <f t="shared" si="407"/>
        <v>0</v>
      </c>
      <c r="FF91" s="435" t="str">
        <f t="shared" si="408"/>
        <v>- // -</v>
      </c>
      <c r="FG91" s="443">
        <v>0</v>
      </c>
      <c r="FH91" s="443">
        <v>0</v>
      </c>
      <c r="FI91" s="434">
        <f t="shared" si="409"/>
        <v>0</v>
      </c>
      <c r="FJ91" s="435" t="str">
        <f t="shared" si="410"/>
        <v>- // -</v>
      </c>
      <c r="FK91" s="434">
        <f t="shared" si="411"/>
        <v>100.3</v>
      </c>
      <c r="FL91" s="434">
        <f t="shared" si="412"/>
        <v>100.3</v>
      </c>
      <c r="FM91" s="434">
        <f t="shared" si="413"/>
        <v>0</v>
      </c>
      <c r="FN91" s="434">
        <f t="shared" si="414"/>
        <v>0</v>
      </c>
      <c r="FO91" s="434">
        <f t="shared" si="415"/>
        <v>0</v>
      </c>
      <c r="FP91" s="434">
        <f t="shared" si="416"/>
        <v>0</v>
      </c>
      <c r="FQ91" s="434">
        <f t="shared" si="417"/>
        <v>-100.3</v>
      </c>
      <c r="FR91" s="435">
        <f t="shared" si="418"/>
        <v>0</v>
      </c>
      <c r="FS91" s="443">
        <v>0</v>
      </c>
      <c r="FT91" s="443"/>
      <c r="FU91" s="434">
        <f t="shared" si="419"/>
        <v>0</v>
      </c>
      <c r="FV91" s="435" t="str">
        <f t="shared" si="420"/>
        <v>- // -</v>
      </c>
      <c r="FW91" s="443">
        <v>100.3</v>
      </c>
      <c r="FX91" s="443"/>
      <c r="FY91" s="434">
        <f t="shared" si="421"/>
        <v>-100.3</v>
      </c>
      <c r="FZ91" s="435">
        <f t="shared" si="422"/>
        <v>0</v>
      </c>
      <c r="GA91" s="434">
        <f t="shared" si="317"/>
        <v>0</v>
      </c>
      <c r="GB91" s="434">
        <f t="shared" si="318"/>
        <v>0</v>
      </c>
      <c r="GC91" s="434">
        <f t="shared" si="423"/>
        <v>0</v>
      </c>
      <c r="GD91" s="435" t="str">
        <f t="shared" si="424"/>
        <v>- // -</v>
      </c>
      <c r="GE91" s="443">
        <v>0</v>
      </c>
      <c r="GF91" s="443"/>
      <c r="GG91" s="434">
        <f t="shared" si="425"/>
        <v>0</v>
      </c>
      <c r="GH91" s="435" t="str">
        <f t="shared" si="426"/>
        <v>- // -</v>
      </c>
      <c r="GI91" s="434">
        <f t="shared" si="427"/>
        <v>0</v>
      </c>
      <c r="GJ91" s="434">
        <f t="shared" si="428"/>
        <v>0</v>
      </c>
      <c r="GK91" s="434">
        <f t="shared" si="429"/>
        <v>0</v>
      </c>
      <c r="GL91" s="434">
        <f t="shared" si="430"/>
        <v>0</v>
      </c>
      <c r="GM91" s="434">
        <f t="shared" si="431"/>
        <v>0</v>
      </c>
      <c r="GN91" s="434">
        <f t="shared" si="432"/>
        <v>0</v>
      </c>
      <c r="GO91" s="434">
        <f t="shared" si="433"/>
        <v>0</v>
      </c>
      <c r="GP91" s="435" t="str">
        <f t="shared" si="434"/>
        <v>- // -</v>
      </c>
      <c r="GQ91" s="443">
        <v>0</v>
      </c>
      <c r="GR91" s="443"/>
      <c r="GS91" s="434">
        <f t="shared" si="435"/>
        <v>0</v>
      </c>
      <c r="GT91" s="435" t="str">
        <f t="shared" si="436"/>
        <v>- // -</v>
      </c>
      <c r="GU91" s="436"/>
      <c r="GV91" s="434">
        <f t="shared" si="437"/>
        <v>0</v>
      </c>
      <c r="GW91" s="434">
        <f t="shared" si="438"/>
        <v>2.7799399999999999</v>
      </c>
      <c r="GX91" s="434">
        <f t="shared" si="439"/>
        <v>2.7799399999999999</v>
      </c>
      <c r="GY91" s="435" t="str">
        <f t="shared" si="440"/>
        <v>- // -</v>
      </c>
      <c r="GZ91" s="434">
        <f t="shared" si="441"/>
        <v>100.3</v>
      </c>
      <c r="HA91" s="434">
        <f t="shared" si="442"/>
        <v>100.3</v>
      </c>
      <c r="HB91" s="434">
        <f t="shared" si="443"/>
        <v>0</v>
      </c>
      <c r="HC91" s="434">
        <f t="shared" si="444"/>
        <v>2.7799399999999999</v>
      </c>
      <c r="HD91" s="434">
        <f t="shared" si="445"/>
        <v>2.7799399999999999</v>
      </c>
      <c r="HE91" s="434">
        <f t="shared" si="446"/>
        <v>0</v>
      </c>
      <c r="HF91" s="434">
        <f t="shared" si="447"/>
        <v>-97.520060000000001</v>
      </c>
      <c r="HG91" s="435">
        <f t="shared" si="448"/>
        <v>2.7716251246261217E-2</v>
      </c>
      <c r="HH91" s="434">
        <f t="shared" si="449"/>
        <v>0</v>
      </c>
      <c r="HI91" s="434">
        <f t="shared" si="450"/>
        <v>0</v>
      </c>
      <c r="HJ91" s="434">
        <f t="shared" si="451"/>
        <v>0</v>
      </c>
      <c r="HK91" s="435" t="str">
        <f t="shared" si="452"/>
        <v>- // -</v>
      </c>
      <c r="HL91" s="443">
        <v>100.3</v>
      </c>
      <c r="HM91" s="443"/>
      <c r="HN91" s="434">
        <f t="shared" si="453"/>
        <v>-100.3</v>
      </c>
      <c r="HO91" s="435">
        <f t="shared" si="454"/>
        <v>0</v>
      </c>
      <c r="HP91" s="434">
        <f t="shared" si="319"/>
        <v>0</v>
      </c>
      <c r="HQ91" s="434">
        <f t="shared" si="320"/>
        <v>0</v>
      </c>
      <c r="HR91" s="434">
        <f t="shared" si="455"/>
        <v>0</v>
      </c>
      <c r="HS91" s="435" t="str">
        <f t="shared" si="456"/>
        <v>- // -</v>
      </c>
      <c r="HT91" s="436"/>
      <c r="HU91" s="434">
        <f t="shared" si="457"/>
        <v>80.3</v>
      </c>
      <c r="HV91" s="435">
        <f t="shared" si="458"/>
        <v>5.0149999999999997</v>
      </c>
      <c r="HW91" s="436"/>
      <c r="HX91" s="434">
        <f>IF([19]Настройка!$D$13="январь",0,IF([19]Настройка!$D$13="февраль",0,IF(OR([19]Настройка!$D$13="март",[19]Настройка!$D$13="I квартал"),DK91,IF([19]Настройка!$D$13="апрель",DK91,IF([19]Настройка!$D$13="май",DK91,IF(OR([19]Настройка!$D$13="июнь",[19]Настройка!$D$13="II квартал"),DK91+EI91,IF([19]Настройка!$D$13="июль",DK91+EI91,IF([19]Настройка!$D$13="август",DK91+EI91,IF(OR([19]Настройка!$D$13="сентябрь",[19]Настройка!$D$13="III квартал"),DK91+EI91+FG91,IF([19]Настройка!$D$13="октябрь",DK91+EI91+FG91,IF([19]Настройка!$D$13="ноябрь",DK91+EI91+FG91,IF(OR([19]Настройка!$D$13="декабрь",[19]Настройка!$D$13="IV квартал"),GV91,"Ошибка"))))))))))))</f>
        <v>0</v>
      </c>
      <c r="HY91" s="434">
        <f>IF([19]Настройка!$D$13="январь",0,IF([19]Настройка!$D$13="февраль",0,IF(OR([19]Настройка!$D$13="март",[19]Настройка!$D$13="I квартал"),DL91,IF([19]Настройка!$D$13="апрель",DL91,IF([19]Настройка!$D$13="май",DL91,IF(OR([19]Настройка!$D$13="июнь",[19]Настройка!$D$13="II квартал"),DL91+EJ91,IF([19]Настройка!$D$13="июль",DL91+EJ91,IF([19]Настройка!$D$13="август",DL91+EJ91,IF(OR([19]Настройка!$D$13="сентябрь",[19]Настройка!$D$13="III квартал"),DL91+EJ91+FH91,IF([19]Настройка!$D$13="октябрь",DL91+EJ91+FH91,IF([19]Настройка!$D$13="ноябрь",DL91+EJ91+FH91,IF(OR([19]Настройка!$D$13="декабрь",[19]Настройка!$D$13="IV квартал"),GW91,"Ошибка"))))))))))))</f>
        <v>2.7799399999999999</v>
      </c>
      <c r="HZ91" s="434">
        <f t="shared" si="459"/>
        <v>2.7799399999999999</v>
      </c>
      <c r="IA91" s="435" t="str">
        <f t="shared" si="460"/>
        <v>- // -</v>
      </c>
      <c r="IB91" s="447">
        <f t="shared" si="461"/>
        <v>100.3</v>
      </c>
      <c r="IC91" s="434">
        <f>IF([19]Настройка!$D$13="январь",K91,IF([19]Настройка!$D$13="февраль",K91+S91,IF(OR([19]Настройка!$D$13="март",[19]Настройка!$D$13="I квартал"),DP91,IF([19]Настройка!$D$13="апрель",DP91+AI91,IF([19]Настройка!$D$13="май",DP91+AI91+AQ91,IF(OR([19]Настройка!$D$13="июнь",[19]Настройка!$D$13="II квартал"),DP91+EN91,IF([19]Настройка!$D$13="июль",DP91+EN91+BG91,IF([19]Настройка!$D$13="август",DP91+EN91+BG91+BO91,IF(OR([19]Настройка!$D$13="сентябрь",[19]Настройка!$D$13="III квартал"),DP91+EN91+FL91,IF([19]Настройка!$D$13="октябрь",DP91+EN91+FL91+CE91,IF([19]Настройка!$D$13="ноябрь",DP91+EN91+FL91+CE91+CM91,IF(OR([19]Настройка!$D$13="декабрь",[19]Настройка!$D$13="IV квартал"),HA91,"Ошибка"))))))))))))</f>
        <v>100.3</v>
      </c>
      <c r="ID91" s="447">
        <f>IF([19]Настройка!$D$13="январь",L91,IF([19]Настройка!$D$13="февраль",L91+T91,IF(OR([19]Настройка!$D$13="март",[19]Настройка!$D$13="I квартал"),DQ91,IF([19]Настройка!$D$13="апрель",DQ91+AJ91,IF([19]Настройка!$D$13="май",DQ91+AJ91+AR91,IF(OR([19]Настройка!$D$13="июнь",[19]Настройка!$D$13="II квартал"),DQ91+EO91,IF([19]Настройка!$D$13="июль",DQ91+EO91+BH91,IF([19]Настройка!$D$13="август",DQ91+EO91+BH91+BP91,IF(OR([19]Настройка!$D$13="сентябрь",[19]Настройка!$D$13="III квартал"),DQ91+EO91+FM91,IF([19]Настройка!$D$13="октябрь",DQ91+EO91+FM91+CF91,IF([19]Настройка!$D$13="ноябрь",DQ91+EO91+FM91+CF91+CN91,IF(OR([19]Настройка!$D$13="декабрь",[19]Настройка!$D$13="IV квартал"),HB91,"Ошибка"))))))))))))</f>
        <v>0</v>
      </c>
      <c r="IE91" s="447">
        <f t="shared" si="462"/>
        <v>2.7799399999999999</v>
      </c>
      <c r="IF91" s="434">
        <f>IF([19]Настройка!$D$13="январь",N91,IF([19]Настройка!$D$13="февраль",N91+V91,IF(OR([19]Настройка!$D$13="март",[19]Настройка!$D$13="I квартал"),DS91,IF([19]Настройка!$D$13="апрель",DS91+AL91,IF([19]Настройка!$D$13="май",DS91+AL91+AT91,IF(OR([19]Настройка!$D$13="июнь",[19]Настройка!$D$13="II квартал"),DS91+EQ91,IF([19]Настройка!$D$13="июль",DS91+EQ91+BJ91,IF([19]Настройка!$D$13="август",DS91+EQ91+BJ91+BR91,IF(OR([19]Настройка!$D$13="сентябрь",[19]Настройка!$D$13="III квартал"),DS91+EQ91+FO91,IF([19]Настройка!$D$13="октябрь",DS91+EQ91+FO91+CH91,IF([19]Настройка!$D$13="ноябрь",DS91+EQ91+FO91+CH91+CP91,IF(OR([19]Настройка!$D$13="декабрь",[19]Настройка!$D$13="IV квартал"),HD91,"Ошибка"))))))))))))</f>
        <v>2.7799399999999999</v>
      </c>
      <c r="IG91" s="447">
        <f>IF([19]Настройка!$D$13="январь",O91,IF([19]Настройка!$D$13="февраль",O91+W91,IF(OR([19]Настройка!$D$13="март",[19]Настройка!$D$13="I квартал"),DT91,IF([19]Настройка!$D$13="апрель",DT91+AM91,IF([19]Настройка!$D$13="май",DT91+AM91+AU91,IF(OR([19]Настройка!$D$13="июнь",[19]Настройка!$D$13="II квартал"),DT91+ER91,IF([19]Настройка!$D$13="июль",DT91+ER91+BK91,IF([19]Настройка!$D$13="август",DT91+ER91+BK91+BS91,IF(OR([19]Настройка!$D$13="сентябрь",[19]Настройка!$D$13="III квартал"),DT91+ER91+FP91,IF([19]Настройка!$D$13="октябрь",DT91+ER91+FP91+CI91,IF([19]Настройка!$D$13="ноябрь",DT91+ER91+FP91+CI91+CQ91,IF(OR([19]Настройка!$D$13="декабрь",[19]Настройка!$D$13="IV квартал"),HE91,"Ошибка"))))))))))))</f>
        <v>0</v>
      </c>
      <c r="IH91" s="434">
        <f t="shared" si="463"/>
        <v>-97.520060000000001</v>
      </c>
      <c r="II91" s="435">
        <f t="shared" si="464"/>
        <v>2.7716251246261217E-2</v>
      </c>
      <c r="IK91" s="454"/>
    </row>
    <row r="92" spans="1:245" s="438" customFormat="1" outlineLevel="1">
      <c r="A92" s="422">
        <f t="shared" si="465"/>
        <v>79</v>
      </c>
      <c r="B92" s="440" t="s">
        <v>1812</v>
      </c>
      <c r="C92" s="432">
        <v>12150500</v>
      </c>
      <c r="D92" s="433"/>
      <c r="E92" s="442">
        <v>0</v>
      </c>
      <c r="F92" s="442">
        <v>48.020979999999994</v>
      </c>
      <c r="G92" s="434">
        <f t="shared" si="321"/>
        <v>48.020979999999994</v>
      </c>
      <c r="H92" s="435" t="str">
        <f t="shared" si="322"/>
        <v>- // -</v>
      </c>
      <c r="I92" s="436"/>
      <c r="J92" s="442">
        <v>0</v>
      </c>
      <c r="K92" s="434">
        <f t="shared" si="466"/>
        <v>0</v>
      </c>
      <c r="L92" s="442">
        <v>0</v>
      </c>
      <c r="M92" s="442">
        <v>0.9</v>
      </c>
      <c r="N92" s="434">
        <f t="shared" si="324"/>
        <v>0.9</v>
      </c>
      <c r="O92" s="443"/>
      <c r="P92" s="434">
        <f t="shared" si="325"/>
        <v>0.9</v>
      </c>
      <c r="Q92" s="435" t="str">
        <f t="shared" si="326"/>
        <v>- // -</v>
      </c>
      <c r="R92" s="442">
        <v>734.05</v>
      </c>
      <c r="S92" s="434">
        <f t="shared" si="467"/>
        <v>734.05</v>
      </c>
      <c r="T92" s="442">
        <v>0</v>
      </c>
      <c r="U92" s="442">
        <v>734.05</v>
      </c>
      <c r="V92" s="434">
        <f t="shared" si="328"/>
        <v>734.05</v>
      </c>
      <c r="W92" s="443"/>
      <c r="X92" s="434">
        <f t="shared" si="329"/>
        <v>0</v>
      </c>
      <c r="Y92" s="435">
        <f t="shared" si="330"/>
        <v>1</v>
      </c>
      <c r="Z92" s="442">
        <v>0</v>
      </c>
      <c r="AA92" s="434">
        <f t="shared" si="468"/>
        <v>0</v>
      </c>
      <c r="AB92" s="442">
        <v>0</v>
      </c>
      <c r="AC92" s="442">
        <v>201.75783999999999</v>
      </c>
      <c r="AD92" s="434">
        <f t="shared" si="332"/>
        <v>201.75783999999999</v>
      </c>
      <c r="AE92" s="443"/>
      <c r="AF92" s="434">
        <f t="shared" si="333"/>
        <v>201.75783999999999</v>
      </c>
      <c r="AG92" s="435" t="str">
        <f t="shared" si="334"/>
        <v>- // -</v>
      </c>
      <c r="AH92" s="442">
        <v>0</v>
      </c>
      <c r="AI92" s="434">
        <f t="shared" si="469"/>
        <v>0</v>
      </c>
      <c r="AJ92" s="442">
        <v>0</v>
      </c>
      <c r="AK92" s="442">
        <v>0</v>
      </c>
      <c r="AL92" s="434">
        <f t="shared" si="336"/>
        <v>0</v>
      </c>
      <c r="AM92" s="443"/>
      <c r="AN92" s="434">
        <f t="shared" si="337"/>
        <v>0</v>
      </c>
      <c r="AO92" s="435" t="str">
        <f t="shared" si="338"/>
        <v>- // -</v>
      </c>
      <c r="AP92" s="442">
        <v>0</v>
      </c>
      <c r="AQ92" s="434">
        <f t="shared" si="470"/>
        <v>0</v>
      </c>
      <c r="AR92" s="442">
        <v>0</v>
      </c>
      <c r="AS92" s="442">
        <v>350.93421999999998</v>
      </c>
      <c r="AT92" s="434">
        <f t="shared" si="340"/>
        <v>350.93421999999998</v>
      </c>
      <c r="AU92" s="443"/>
      <c r="AV92" s="434">
        <f t="shared" si="341"/>
        <v>350.93421999999998</v>
      </c>
      <c r="AW92" s="435" t="str">
        <f t="shared" si="342"/>
        <v>- // -</v>
      </c>
      <c r="AX92" s="442">
        <v>0</v>
      </c>
      <c r="AY92" s="434">
        <f t="shared" si="471"/>
        <v>0</v>
      </c>
      <c r="AZ92" s="442">
        <v>0</v>
      </c>
      <c r="BA92" s="442">
        <v>0</v>
      </c>
      <c r="BB92" s="434">
        <f t="shared" si="344"/>
        <v>0</v>
      </c>
      <c r="BC92" s="443"/>
      <c r="BD92" s="434">
        <f t="shared" si="345"/>
        <v>0</v>
      </c>
      <c r="BE92" s="435" t="str">
        <f t="shared" si="346"/>
        <v>- // -</v>
      </c>
      <c r="BF92" s="442">
        <v>0</v>
      </c>
      <c r="BG92" s="434">
        <f t="shared" si="472"/>
        <v>0</v>
      </c>
      <c r="BH92" s="442">
        <v>0</v>
      </c>
      <c r="BI92" s="442">
        <v>0</v>
      </c>
      <c r="BJ92" s="434">
        <f t="shared" si="348"/>
        <v>0</v>
      </c>
      <c r="BK92" s="443"/>
      <c r="BL92" s="434">
        <f t="shared" si="349"/>
        <v>0</v>
      </c>
      <c r="BM92" s="435" t="str">
        <f t="shared" si="350"/>
        <v>- // -</v>
      </c>
      <c r="BN92" s="442">
        <v>0</v>
      </c>
      <c r="BO92" s="434">
        <f t="shared" si="473"/>
        <v>0</v>
      </c>
      <c r="BP92" s="442">
        <v>0</v>
      </c>
      <c r="BQ92" s="442">
        <v>6.7065900000000003</v>
      </c>
      <c r="BR92" s="434">
        <f t="shared" si="352"/>
        <v>6.7065900000000003</v>
      </c>
      <c r="BS92" s="443"/>
      <c r="BT92" s="434">
        <f t="shared" si="353"/>
        <v>6.7065900000000003</v>
      </c>
      <c r="BU92" s="435" t="str">
        <f t="shared" si="354"/>
        <v>- // -</v>
      </c>
      <c r="BV92" s="442">
        <v>0</v>
      </c>
      <c r="BW92" s="434">
        <f t="shared" si="474"/>
        <v>0</v>
      </c>
      <c r="BX92" s="442">
        <v>0</v>
      </c>
      <c r="BY92" s="442">
        <v>0</v>
      </c>
      <c r="BZ92" s="434">
        <f t="shared" si="356"/>
        <v>0</v>
      </c>
      <c r="CA92" s="443"/>
      <c r="CB92" s="434">
        <f t="shared" si="357"/>
        <v>0</v>
      </c>
      <c r="CC92" s="435" t="str">
        <f t="shared" si="358"/>
        <v>- // -</v>
      </c>
      <c r="CD92" s="442">
        <v>0</v>
      </c>
      <c r="CE92" s="434">
        <f t="shared" si="475"/>
        <v>0</v>
      </c>
      <c r="CF92" s="442">
        <v>0</v>
      </c>
      <c r="CG92" s="442"/>
      <c r="CH92" s="434">
        <f t="shared" si="360"/>
        <v>0</v>
      </c>
      <c r="CI92" s="443"/>
      <c r="CJ92" s="434">
        <f t="shared" si="361"/>
        <v>0</v>
      </c>
      <c r="CK92" s="435" t="str">
        <f t="shared" si="362"/>
        <v>- // -</v>
      </c>
      <c r="CL92" s="442">
        <v>0</v>
      </c>
      <c r="CM92" s="434">
        <f t="shared" si="476"/>
        <v>0</v>
      </c>
      <c r="CN92" s="442">
        <v>0</v>
      </c>
      <c r="CO92" s="442"/>
      <c r="CP92" s="434">
        <f t="shared" si="364"/>
        <v>0</v>
      </c>
      <c r="CQ92" s="443"/>
      <c r="CR92" s="434">
        <f t="shared" si="365"/>
        <v>0</v>
      </c>
      <c r="CS92" s="435" t="str">
        <f t="shared" si="366"/>
        <v>- // -</v>
      </c>
      <c r="CT92" s="442">
        <v>0</v>
      </c>
      <c r="CU92" s="434">
        <f t="shared" si="477"/>
        <v>0</v>
      </c>
      <c r="CV92" s="442">
        <v>0</v>
      </c>
      <c r="CW92" s="442"/>
      <c r="CX92" s="434">
        <f t="shared" si="368"/>
        <v>0</v>
      </c>
      <c r="CY92" s="443"/>
      <c r="CZ92" s="434">
        <f t="shared" si="369"/>
        <v>0</v>
      </c>
      <c r="DA92" s="435" t="str">
        <f t="shared" si="370"/>
        <v>- // -</v>
      </c>
      <c r="DB92" s="436"/>
      <c r="DC92" s="443">
        <v>0</v>
      </c>
      <c r="DD92" s="443">
        <f t="shared" si="478"/>
        <v>0</v>
      </c>
      <c r="DE92" s="434">
        <f t="shared" si="372"/>
        <v>0</v>
      </c>
      <c r="DF92" s="435" t="str">
        <f t="shared" si="373"/>
        <v>- // -</v>
      </c>
      <c r="DG92" s="443">
        <v>0</v>
      </c>
      <c r="DH92" s="443">
        <f t="shared" si="479"/>
        <v>0</v>
      </c>
      <c r="DI92" s="434">
        <f t="shared" si="375"/>
        <v>0</v>
      </c>
      <c r="DJ92" s="435" t="str">
        <f t="shared" si="376"/>
        <v>- // -</v>
      </c>
      <c r="DK92" s="443">
        <v>0</v>
      </c>
      <c r="DL92" s="443">
        <v>936.70784000000003</v>
      </c>
      <c r="DM92" s="434">
        <f t="shared" si="377"/>
        <v>936.70784000000003</v>
      </c>
      <c r="DN92" s="435" t="str">
        <f t="shared" si="378"/>
        <v>- // -</v>
      </c>
      <c r="DO92" s="434">
        <f t="shared" si="379"/>
        <v>734.05</v>
      </c>
      <c r="DP92" s="434">
        <f t="shared" si="380"/>
        <v>734.05</v>
      </c>
      <c r="DQ92" s="434">
        <f t="shared" si="381"/>
        <v>0</v>
      </c>
      <c r="DR92" s="434">
        <f t="shared" si="382"/>
        <v>936.70783999999992</v>
      </c>
      <c r="DS92" s="434">
        <f t="shared" si="383"/>
        <v>936.70783999999992</v>
      </c>
      <c r="DT92" s="434">
        <f t="shared" si="384"/>
        <v>0</v>
      </c>
      <c r="DU92" s="434">
        <f t="shared" si="385"/>
        <v>202.65783999999996</v>
      </c>
      <c r="DV92" s="435">
        <f t="shared" si="386"/>
        <v>1.2760817927934065</v>
      </c>
      <c r="DW92" s="443">
        <v>-734.05</v>
      </c>
      <c r="DX92" s="443"/>
      <c r="DY92" s="434">
        <f t="shared" si="387"/>
        <v>734.05</v>
      </c>
      <c r="DZ92" s="435">
        <f t="shared" si="388"/>
        <v>2</v>
      </c>
      <c r="EA92" s="443">
        <v>0</v>
      </c>
      <c r="EB92" s="443"/>
      <c r="EC92" s="434">
        <f t="shared" si="389"/>
        <v>0</v>
      </c>
      <c r="ED92" s="435" t="str">
        <f t="shared" si="390"/>
        <v>- // -</v>
      </c>
      <c r="EE92" s="434">
        <f t="shared" si="313"/>
        <v>0</v>
      </c>
      <c r="EF92" s="434">
        <f t="shared" si="314"/>
        <v>1.1368683772161603E-13</v>
      </c>
      <c r="EG92" s="434">
        <f t="shared" si="391"/>
        <v>1.1368683772161603E-13</v>
      </c>
      <c r="EH92" s="435" t="str">
        <f t="shared" si="392"/>
        <v>- // -</v>
      </c>
      <c r="EI92" s="443">
        <v>0</v>
      </c>
      <c r="EJ92" s="443">
        <v>350.93421999999998</v>
      </c>
      <c r="EK92" s="434">
        <f t="shared" si="393"/>
        <v>350.93421999999998</v>
      </c>
      <c r="EL92" s="435" t="str">
        <f t="shared" si="394"/>
        <v>- // -</v>
      </c>
      <c r="EM92" s="434">
        <f t="shared" si="395"/>
        <v>0</v>
      </c>
      <c r="EN92" s="434">
        <f t="shared" si="396"/>
        <v>0</v>
      </c>
      <c r="EO92" s="434">
        <f t="shared" si="397"/>
        <v>0</v>
      </c>
      <c r="EP92" s="434">
        <f t="shared" si="398"/>
        <v>350.93421999999998</v>
      </c>
      <c r="EQ92" s="434">
        <f t="shared" si="399"/>
        <v>350.93421999999998</v>
      </c>
      <c r="ER92" s="434">
        <f t="shared" si="400"/>
        <v>0</v>
      </c>
      <c r="ES92" s="434">
        <f t="shared" si="401"/>
        <v>350.93421999999998</v>
      </c>
      <c r="ET92" s="435" t="str">
        <f t="shared" si="402"/>
        <v>- // -</v>
      </c>
      <c r="EU92" s="443">
        <v>0</v>
      </c>
      <c r="EV92" s="443"/>
      <c r="EW92" s="434">
        <f t="shared" si="403"/>
        <v>0</v>
      </c>
      <c r="EX92" s="435" t="str">
        <f t="shared" si="404"/>
        <v>- // -</v>
      </c>
      <c r="EY92" s="443">
        <v>0</v>
      </c>
      <c r="EZ92" s="443"/>
      <c r="FA92" s="434">
        <f t="shared" si="405"/>
        <v>0</v>
      </c>
      <c r="FB92" s="435" t="str">
        <f t="shared" si="406"/>
        <v>- // -</v>
      </c>
      <c r="FC92" s="434">
        <f t="shared" si="315"/>
        <v>0</v>
      </c>
      <c r="FD92" s="434">
        <f t="shared" si="316"/>
        <v>1.1368683772161603E-13</v>
      </c>
      <c r="FE92" s="434">
        <f t="shared" si="407"/>
        <v>1.1368683772161603E-13</v>
      </c>
      <c r="FF92" s="435" t="str">
        <f t="shared" si="408"/>
        <v>- // -</v>
      </c>
      <c r="FG92" s="443">
        <v>0</v>
      </c>
      <c r="FH92" s="443">
        <f>6.70658999999989</f>
        <v>6.7065899999998901</v>
      </c>
      <c r="FI92" s="434">
        <f t="shared" si="409"/>
        <v>6.7065899999998901</v>
      </c>
      <c r="FJ92" s="435" t="str">
        <f t="shared" si="410"/>
        <v>- // -</v>
      </c>
      <c r="FK92" s="434">
        <f t="shared" si="411"/>
        <v>0</v>
      </c>
      <c r="FL92" s="434">
        <f t="shared" si="412"/>
        <v>0</v>
      </c>
      <c r="FM92" s="434">
        <f t="shared" si="413"/>
        <v>0</v>
      </c>
      <c r="FN92" s="434">
        <f t="shared" si="414"/>
        <v>6.7065900000000003</v>
      </c>
      <c r="FO92" s="434">
        <f t="shared" si="415"/>
        <v>6.7065900000000003</v>
      </c>
      <c r="FP92" s="434">
        <f t="shared" si="416"/>
        <v>0</v>
      </c>
      <c r="FQ92" s="434">
        <f t="shared" si="417"/>
        <v>6.7065900000000003</v>
      </c>
      <c r="FR92" s="435" t="str">
        <f t="shared" si="418"/>
        <v>- // -</v>
      </c>
      <c r="FS92" s="443">
        <v>0</v>
      </c>
      <c r="FT92" s="443"/>
      <c r="FU92" s="434">
        <f t="shared" si="419"/>
        <v>0</v>
      </c>
      <c r="FV92" s="435" t="str">
        <f t="shared" si="420"/>
        <v>- // -</v>
      </c>
      <c r="FW92" s="443">
        <v>0</v>
      </c>
      <c r="FX92" s="443"/>
      <c r="FY92" s="434">
        <f t="shared" si="421"/>
        <v>0</v>
      </c>
      <c r="FZ92" s="435" t="str">
        <f t="shared" si="422"/>
        <v>- // -</v>
      </c>
      <c r="GA92" s="434">
        <f t="shared" si="317"/>
        <v>0</v>
      </c>
      <c r="GB92" s="434">
        <f t="shared" si="318"/>
        <v>3.5527136788005009E-15</v>
      </c>
      <c r="GC92" s="434">
        <f t="shared" si="423"/>
        <v>3.5527136788005009E-15</v>
      </c>
      <c r="GD92" s="435" t="str">
        <f t="shared" si="424"/>
        <v>- // -</v>
      </c>
      <c r="GE92" s="443">
        <v>0</v>
      </c>
      <c r="GF92" s="443"/>
      <c r="GG92" s="434">
        <f t="shared" si="425"/>
        <v>0</v>
      </c>
      <c r="GH92" s="435" t="str">
        <f t="shared" si="426"/>
        <v>- // -</v>
      </c>
      <c r="GI92" s="434">
        <f t="shared" si="427"/>
        <v>0</v>
      </c>
      <c r="GJ92" s="434">
        <f t="shared" si="428"/>
        <v>0</v>
      </c>
      <c r="GK92" s="434">
        <f t="shared" si="429"/>
        <v>0</v>
      </c>
      <c r="GL92" s="434">
        <f t="shared" si="430"/>
        <v>0</v>
      </c>
      <c r="GM92" s="434">
        <f t="shared" si="431"/>
        <v>0</v>
      </c>
      <c r="GN92" s="434">
        <f t="shared" si="432"/>
        <v>0</v>
      </c>
      <c r="GO92" s="434">
        <f t="shared" si="433"/>
        <v>0</v>
      </c>
      <c r="GP92" s="435" t="str">
        <f t="shared" si="434"/>
        <v>- // -</v>
      </c>
      <c r="GQ92" s="443">
        <v>0</v>
      </c>
      <c r="GR92" s="443"/>
      <c r="GS92" s="434">
        <f t="shared" si="435"/>
        <v>0</v>
      </c>
      <c r="GT92" s="435" t="str">
        <f t="shared" si="436"/>
        <v>- // -</v>
      </c>
      <c r="GU92" s="436"/>
      <c r="GV92" s="434">
        <f t="shared" si="437"/>
        <v>0</v>
      </c>
      <c r="GW92" s="434">
        <f t="shared" si="438"/>
        <v>1294.3486499999999</v>
      </c>
      <c r="GX92" s="434">
        <f t="shared" si="439"/>
        <v>1294.3486499999999</v>
      </c>
      <c r="GY92" s="435" t="str">
        <f t="shared" si="440"/>
        <v>- // -</v>
      </c>
      <c r="GZ92" s="434">
        <f t="shared" si="441"/>
        <v>734.05</v>
      </c>
      <c r="HA92" s="434">
        <f t="shared" si="442"/>
        <v>734.05</v>
      </c>
      <c r="HB92" s="434">
        <f t="shared" si="443"/>
        <v>0</v>
      </c>
      <c r="HC92" s="434">
        <f t="shared" si="444"/>
        <v>1294.3486499999999</v>
      </c>
      <c r="HD92" s="434">
        <f t="shared" si="445"/>
        <v>1294.3486499999999</v>
      </c>
      <c r="HE92" s="434">
        <f t="shared" si="446"/>
        <v>0</v>
      </c>
      <c r="HF92" s="434">
        <f t="shared" si="447"/>
        <v>560.29864999999995</v>
      </c>
      <c r="HG92" s="435">
        <f t="shared" si="448"/>
        <v>1.7632976636468904</v>
      </c>
      <c r="HH92" s="434">
        <f t="shared" si="449"/>
        <v>-734.05</v>
      </c>
      <c r="HI92" s="434">
        <f t="shared" si="450"/>
        <v>0</v>
      </c>
      <c r="HJ92" s="434">
        <f t="shared" si="451"/>
        <v>734.05</v>
      </c>
      <c r="HK92" s="435">
        <f t="shared" si="452"/>
        <v>2</v>
      </c>
      <c r="HL92" s="443">
        <v>0</v>
      </c>
      <c r="HM92" s="443"/>
      <c r="HN92" s="434">
        <f t="shared" si="453"/>
        <v>0</v>
      </c>
      <c r="HO92" s="435" t="str">
        <f t="shared" si="454"/>
        <v>- // -</v>
      </c>
      <c r="HP92" s="434">
        <f t="shared" si="319"/>
        <v>0</v>
      </c>
      <c r="HQ92" s="434">
        <f t="shared" si="320"/>
        <v>3.5527136788005009E-15</v>
      </c>
      <c r="HR92" s="434">
        <f t="shared" si="455"/>
        <v>3.5527136788005009E-15</v>
      </c>
      <c r="HS92" s="435" t="str">
        <f t="shared" si="456"/>
        <v>- // -</v>
      </c>
      <c r="HT92" s="436"/>
      <c r="HU92" s="434">
        <f t="shared" si="457"/>
        <v>686.02901999999995</v>
      </c>
      <c r="HV92" s="435">
        <f t="shared" si="458"/>
        <v>15.286027065670048</v>
      </c>
      <c r="HW92" s="436"/>
      <c r="HX92" s="434">
        <f>IF([19]Настройка!$D$13="январь",0,IF([19]Настройка!$D$13="февраль",0,IF(OR([19]Настройка!$D$13="март",[19]Настройка!$D$13="I квартал"),DK92,IF([19]Настройка!$D$13="апрель",DK92,IF([19]Настройка!$D$13="май",DK92,IF(OR([19]Настройка!$D$13="июнь",[19]Настройка!$D$13="II квартал"),DK92+EI92,IF([19]Настройка!$D$13="июль",DK92+EI92,IF([19]Настройка!$D$13="август",DK92+EI92,IF(OR([19]Настройка!$D$13="сентябрь",[19]Настройка!$D$13="III квартал"),DK92+EI92+FG92,IF([19]Настройка!$D$13="октябрь",DK92+EI92+FG92,IF([19]Настройка!$D$13="ноябрь",DK92+EI92+FG92,IF(OR([19]Настройка!$D$13="декабрь",[19]Настройка!$D$13="IV квартал"),GV92,"Ошибка"))))))))))))</f>
        <v>0</v>
      </c>
      <c r="HY92" s="434">
        <f>IF([19]Настройка!$D$13="январь",0,IF([19]Настройка!$D$13="февраль",0,IF(OR([19]Настройка!$D$13="март",[19]Настройка!$D$13="I квартал"),DL92,IF([19]Настройка!$D$13="апрель",DL92,IF([19]Настройка!$D$13="май",DL92,IF(OR([19]Настройка!$D$13="июнь",[19]Настройка!$D$13="II квартал"),DL92+EJ92,IF([19]Настройка!$D$13="июль",DL92+EJ92,IF([19]Настройка!$D$13="август",DL92+EJ92,IF(OR([19]Настройка!$D$13="сентябрь",[19]Настройка!$D$13="III квартал"),DL92+EJ92+FH92,IF([19]Настройка!$D$13="октябрь",DL92+EJ92+FH92,IF([19]Настройка!$D$13="ноябрь",DL92+EJ92+FH92,IF(OR([19]Настройка!$D$13="декабрь",[19]Настройка!$D$13="IV квартал"),GW92,"Ошибка"))))))))))))</f>
        <v>1294.3486499999999</v>
      </c>
      <c r="HZ92" s="434">
        <f t="shared" si="459"/>
        <v>1294.3486499999999</v>
      </c>
      <c r="IA92" s="435" t="str">
        <f t="shared" si="460"/>
        <v>- // -</v>
      </c>
      <c r="IB92" s="447">
        <f t="shared" si="461"/>
        <v>734.05</v>
      </c>
      <c r="IC92" s="434">
        <f>IF([19]Настройка!$D$13="январь",K92,IF([19]Настройка!$D$13="февраль",K92+S92,IF(OR([19]Настройка!$D$13="март",[19]Настройка!$D$13="I квартал"),DP92,IF([19]Настройка!$D$13="апрель",DP92+AI92,IF([19]Настройка!$D$13="май",DP92+AI92+AQ92,IF(OR([19]Настройка!$D$13="июнь",[19]Настройка!$D$13="II квартал"),DP92+EN92,IF([19]Настройка!$D$13="июль",DP92+EN92+BG92,IF([19]Настройка!$D$13="август",DP92+EN92+BG92+BO92,IF(OR([19]Настройка!$D$13="сентябрь",[19]Настройка!$D$13="III квартал"),DP92+EN92+FL92,IF([19]Настройка!$D$13="октябрь",DP92+EN92+FL92+CE92,IF([19]Настройка!$D$13="ноябрь",DP92+EN92+FL92+CE92+CM92,IF(OR([19]Настройка!$D$13="декабрь",[19]Настройка!$D$13="IV квартал"),HA92,"Ошибка"))))))))))))</f>
        <v>734.05</v>
      </c>
      <c r="ID92" s="447">
        <f>IF([19]Настройка!$D$13="январь",L92,IF([19]Настройка!$D$13="февраль",L92+T92,IF(OR([19]Настройка!$D$13="март",[19]Настройка!$D$13="I квартал"),DQ92,IF([19]Настройка!$D$13="апрель",DQ92+AJ92,IF([19]Настройка!$D$13="май",DQ92+AJ92+AR92,IF(OR([19]Настройка!$D$13="июнь",[19]Настройка!$D$13="II квартал"),DQ92+EO92,IF([19]Настройка!$D$13="июль",DQ92+EO92+BH92,IF([19]Настройка!$D$13="август",DQ92+EO92+BH92+BP92,IF(OR([19]Настройка!$D$13="сентябрь",[19]Настройка!$D$13="III квартал"),DQ92+EO92+FM92,IF([19]Настройка!$D$13="октябрь",DQ92+EO92+FM92+CF92,IF([19]Настройка!$D$13="ноябрь",DQ92+EO92+FM92+CF92+CN92,IF(OR([19]Настройка!$D$13="декабрь",[19]Настройка!$D$13="IV квартал"),HB92,"Ошибка"))))))))))))</f>
        <v>0</v>
      </c>
      <c r="IE92" s="447">
        <f t="shared" si="462"/>
        <v>1294.3486499999999</v>
      </c>
      <c r="IF92" s="434">
        <f>IF([19]Настройка!$D$13="январь",N92,IF([19]Настройка!$D$13="февраль",N92+V92,IF(OR([19]Настройка!$D$13="март",[19]Настройка!$D$13="I квартал"),DS92,IF([19]Настройка!$D$13="апрель",DS92+AL92,IF([19]Настройка!$D$13="май",DS92+AL92+AT92,IF(OR([19]Настройка!$D$13="июнь",[19]Настройка!$D$13="II квартал"),DS92+EQ92,IF([19]Настройка!$D$13="июль",DS92+EQ92+BJ92,IF([19]Настройка!$D$13="август",DS92+EQ92+BJ92+BR92,IF(OR([19]Настройка!$D$13="сентябрь",[19]Настройка!$D$13="III квартал"),DS92+EQ92+FO92,IF([19]Настройка!$D$13="октябрь",DS92+EQ92+FO92+CH92,IF([19]Настройка!$D$13="ноябрь",DS92+EQ92+FO92+CH92+CP92,IF(OR([19]Настройка!$D$13="декабрь",[19]Настройка!$D$13="IV квартал"),HD92,"Ошибка"))))))))))))</f>
        <v>1294.3486499999999</v>
      </c>
      <c r="IG92" s="447">
        <f>IF([19]Настройка!$D$13="январь",O92,IF([19]Настройка!$D$13="февраль",O92+W92,IF(OR([19]Настройка!$D$13="март",[19]Настройка!$D$13="I квартал"),DT92,IF([19]Настройка!$D$13="апрель",DT92+AM92,IF([19]Настройка!$D$13="май",DT92+AM92+AU92,IF(OR([19]Настройка!$D$13="июнь",[19]Настройка!$D$13="II квартал"),DT92+ER92,IF([19]Настройка!$D$13="июль",DT92+ER92+BK92,IF([19]Настройка!$D$13="август",DT92+ER92+BK92+BS92,IF(OR([19]Настройка!$D$13="сентябрь",[19]Настройка!$D$13="III квартал"),DT92+ER92+FP92,IF([19]Настройка!$D$13="октябрь",DT92+ER92+FP92+CI92,IF([19]Настройка!$D$13="ноябрь",DT92+ER92+FP92+CI92+CQ92,IF(OR([19]Настройка!$D$13="декабрь",[19]Настройка!$D$13="IV квартал"),HE92,"Ошибка"))))))))))))</f>
        <v>0</v>
      </c>
      <c r="IH92" s="434">
        <f t="shared" si="463"/>
        <v>560.29864999999995</v>
      </c>
      <c r="II92" s="435">
        <f t="shared" si="464"/>
        <v>1.7632976636468904</v>
      </c>
      <c r="IK92" s="455"/>
    </row>
    <row r="93" spans="1:245" s="438" customFormat="1" outlineLevel="1">
      <c r="A93" s="422">
        <f t="shared" si="465"/>
        <v>80</v>
      </c>
      <c r="B93" s="440" t="s">
        <v>1813</v>
      </c>
      <c r="C93" s="432">
        <v>12150600</v>
      </c>
      <c r="D93" s="433"/>
      <c r="E93" s="442">
        <v>0</v>
      </c>
      <c r="F93" s="442">
        <v>0</v>
      </c>
      <c r="G93" s="434">
        <f t="shared" si="321"/>
        <v>0</v>
      </c>
      <c r="H93" s="435" t="str">
        <f t="shared" si="322"/>
        <v>- // -</v>
      </c>
      <c r="I93" s="436"/>
      <c r="J93" s="442">
        <v>0</v>
      </c>
      <c r="K93" s="434">
        <f t="shared" si="466"/>
        <v>0</v>
      </c>
      <c r="L93" s="442">
        <v>0</v>
      </c>
      <c r="M93" s="442">
        <v>0</v>
      </c>
      <c r="N93" s="434">
        <f t="shared" si="324"/>
        <v>0</v>
      </c>
      <c r="O93" s="443"/>
      <c r="P93" s="434">
        <f t="shared" si="325"/>
        <v>0</v>
      </c>
      <c r="Q93" s="435" t="str">
        <f t="shared" si="326"/>
        <v>- // -</v>
      </c>
      <c r="R93" s="442">
        <v>0</v>
      </c>
      <c r="S93" s="434">
        <f t="shared" si="467"/>
        <v>0</v>
      </c>
      <c r="T93" s="442">
        <v>0</v>
      </c>
      <c r="U93" s="442">
        <v>0</v>
      </c>
      <c r="V93" s="434">
        <f t="shared" si="328"/>
        <v>0</v>
      </c>
      <c r="W93" s="443"/>
      <c r="X93" s="434">
        <f t="shared" si="329"/>
        <v>0</v>
      </c>
      <c r="Y93" s="435" t="str">
        <f t="shared" si="330"/>
        <v>- // -</v>
      </c>
      <c r="Z93" s="442">
        <v>0</v>
      </c>
      <c r="AA93" s="434">
        <f t="shared" si="468"/>
        <v>0</v>
      </c>
      <c r="AB93" s="442">
        <v>0</v>
      </c>
      <c r="AC93" s="442">
        <v>0</v>
      </c>
      <c r="AD93" s="434">
        <f t="shared" si="332"/>
        <v>0</v>
      </c>
      <c r="AE93" s="443"/>
      <c r="AF93" s="434">
        <f t="shared" si="333"/>
        <v>0</v>
      </c>
      <c r="AG93" s="435" t="str">
        <f t="shared" si="334"/>
        <v>- // -</v>
      </c>
      <c r="AH93" s="442">
        <v>0</v>
      </c>
      <c r="AI93" s="434">
        <f t="shared" si="469"/>
        <v>0</v>
      </c>
      <c r="AJ93" s="442">
        <v>0</v>
      </c>
      <c r="AK93" s="442">
        <v>0</v>
      </c>
      <c r="AL93" s="434">
        <f t="shared" si="336"/>
        <v>0</v>
      </c>
      <c r="AM93" s="443"/>
      <c r="AN93" s="434">
        <f t="shared" si="337"/>
        <v>0</v>
      </c>
      <c r="AO93" s="435" t="str">
        <f t="shared" si="338"/>
        <v>- // -</v>
      </c>
      <c r="AP93" s="442">
        <v>0</v>
      </c>
      <c r="AQ93" s="434">
        <f t="shared" si="470"/>
        <v>0</v>
      </c>
      <c r="AR93" s="442">
        <v>0</v>
      </c>
      <c r="AS93" s="442"/>
      <c r="AT93" s="434">
        <f t="shared" si="340"/>
        <v>0</v>
      </c>
      <c r="AU93" s="443"/>
      <c r="AV93" s="434">
        <f t="shared" si="341"/>
        <v>0</v>
      </c>
      <c r="AW93" s="435" t="str">
        <f t="shared" si="342"/>
        <v>- // -</v>
      </c>
      <c r="AX93" s="442">
        <v>0</v>
      </c>
      <c r="AY93" s="434">
        <f t="shared" si="471"/>
        <v>0</v>
      </c>
      <c r="AZ93" s="442">
        <v>0</v>
      </c>
      <c r="BA93" s="442">
        <v>0</v>
      </c>
      <c r="BB93" s="434">
        <f t="shared" si="344"/>
        <v>0</v>
      </c>
      <c r="BC93" s="443"/>
      <c r="BD93" s="434">
        <f t="shared" si="345"/>
        <v>0</v>
      </c>
      <c r="BE93" s="435" t="str">
        <f t="shared" si="346"/>
        <v>- // -</v>
      </c>
      <c r="BF93" s="442">
        <v>0</v>
      </c>
      <c r="BG93" s="434">
        <f t="shared" si="472"/>
        <v>0</v>
      </c>
      <c r="BH93" s="442">
        <v>0</v>
      </c>
      <c r="BI93" s="442">
        <v>0</v>
      </c>
      <c r="BJ93" s="434">
        <f t="shared" si="348"/>
        <v>0</v>
      </c>
      <c r="BK93" s="443"/>
      <c r="BL93" s="434">
        <f t="shared" si="349"/>
        <v>0</v>
      </c>
      <c r="BM93" s="435" t="str">
        <f t="shared" si="350"/>
        <v>- // -</v>
      </c>
      <c r="BN93" s="442">
        <v>0</v>
      </c>
      <c r="BO93" s="434">
        <f t="shared" si="473"/>
        <v>0</v>
      </c>
      <c r="BP93" s="442">
        <v>0</v>
      </c>
      <c r="BQ93" s="442">
        <v>0</v>
      </c>
      <c r="BR93" s="434">
        <f t="shared" si="352"/>
        <v>0</v>
      </c>
      <c r="BS93" s="443"/>
      <c r="BT93" s="434">
        <f t="shared" si="353"/>
        <v>0</v>
      </c>
      <c r="BU93" s="435" t="str">
        <f t="shared" si="354"/>
        <v>- // -</v>
      </c>
      <c r="BV93" s="442">
        <v>0</v>
      </c>
      <c r="BW93" s="434">
        <f t="shared" si="474"/>
        <v>0</v>
      </c>
      <c r="BX93" s="442">
        <v>0</v>
      </c>
      <c r="BY93" s="442">
        <v>0</v>
      </c>
      <c r="BZ93" s="434">
        <f t="shared" si="356"/>
        <v>0</v>
      </c>
      <c r="CA93" s="443"/>
      <c r="CB93" s="434">
        <f t="shared" si="357"/>
        <v>0</v>
      </c>
      <c r="CC93" s="435" t="str">
        <f t="shared" si="358"/>
        <v>- // -</v>
      </c>
      <c r="CD93" s="442">
        <v>0</v>
      </c>
      <c r="CE93" s="434">
        <f t="shared" si="475"/>
        <v>0</v>
      </c>
      <c r="CF93" s="442">
        <v>0</v>
      </c>
      <c r="CG93" s="442"/>
      <c r="CH93" s="434">
        <f t="shared" si="360"/>
        <v>0</v>
      </c>
      <c r="CI93" s="443"/>
      <c r="CJ93" s="434">
        <f t="shared" si="361"/>
        <v>0</v>
      </c>
      <c r="CK93" s="435" t="str">
        <f t="shared" si="362"/>
        <v>- // -</v>
      </c>
      <c r="CL93" s="442">
        <v>0</v>
      </c>
      <c r="CM93" s="434">
        <f t="shared" si="476"/>
        <v>0</v>
      </c>
      <c r="CN93" s="442">
        <v>0</v>
      </c>
      <c r="CO93" s="442"/>
      <c r="CP93" s="434">
        <f t="shared" si="364"/>
        <v>0</v>
      </c>
      <c r="CQ93" s="443"/>
      <c r="CR93" s="434">
        <f t="shared" si="365"/>
        <v>0</v>
      </c>
      <c r="CS93" s="435" t="str">
        <f t="shared" si="366"/>
        <v>- // -</v>
      </c>
      <c r="CT93" s="442">
        <v>0</v>
      </c>
      <c r="CU93" s="434">
        <f t="shared" si="477"/>
        <v>0</v>
      </c>
      <c r="CV93" s="442">
        <v>0</v>
      </c>
      <c r="CW93" s="442"/>
      <c r="CX93" s="434">
        <f t="shared" si="368"/>
        <v>0</v>
      </c>
      <c r="CY93" s="443"/>
      <c r="CZ93" s="434">
        <f t="shared" si="369"/>
        <v>0</v>
      </c>
      <c r="DA93" s="435" t="str">
        <f t="shared" si="370"/>
        <v>- // -</v>
      </c>
      <c r="DB93" s="436"/>
      <c r="DC93" s="443">
        <v>0</v>
      </c>
      <c r="DD93" s="443">
        <f t="shared" si="478"/>
        <v>0</v>
      </c>
      <c r="DE93" s="434">
        <f t="shared" si="372"/>
        <v>0</v>
      </c>
      <c r="DF93" s="435" t="str">
        <f t="shared" si="373"/>
        <v>- // -</v>
      </c>
      <c r="DG93" s="443">
        <v>0</v>
      </c>
      <c r="DH93" s="443">
        <f t="shared" si="479"/>
        <v>0</v>
      </c>
      <c r="DI93" s="434">
        <f t="shared" si="375"/>
        <v>0</v>
      </c>
      <c r="DJ93" s="435" t="str">
        <f t="shared" si="376"/>
        <v>- // -</v>
      </c>
      <c r="DK93" s="443">
        <v>0</v>
      </c>
      <c r="DL93" s="443"/>
      <c r="DM93" s="434">
        <f t="shared" si="377"/>
        <v>0</v>
      </c>
      <c r="DN93" s="435" t="str">
        <f t="shared" si="378"/>
        <v>- // -</v>
      </c>
      <c r="DO93" s="434">
        <f t="shared" si="379"/>
        <v>0</v>
      </c>
      <c r="DP93" s="434">
        <f t="shared" si="380"/>
        <v>0</v>
      </c>
      <c r="DQ93" s="434">
        <f t="shared" si="381"/>
        <v>0</v>
      </c>
      <c r="DR93" s="434">
        <f t="shared" si="382"/>
        <v>0</v>
      </c>
      <c r="DS93" s="434">
        <f t="shared" si="383"/>
        <v>0</v>
      </c>
      <c r="DT93" s="434">
        <f t="shared" si="384"/>
        <v>0</v>
      </c>
      <c r="DU93" s="434">
        <f t="shared" si="385"/>
        <v>0</v>
      </c>
      <c r="DV93" s="435" t="str">
        <f t="shared" si="386"/>
        <v>- // -</v>
      </c>
      <c r="DW93" s="443">
        <v>0</v>
      </c>
      <c r="DX93" s="443"/>
      <c r="DY93" s="434">
        <f t="shared" si="387"/>
        <v>0</v>
      </c>
      <c r="DZ93" s="435" t="str">
        <f t="shared" si="388"/>
        <v>- // -</v>
      </c>
      <c r="EA93" s="443">
        <v>0</v>
      </c>
      <c r="EB93" s="443"/>
      <c r="EC93" s="434">
        <f t="shared" si="389"/>
        <v>0</v>
      </c>
      <c r="ED93" s="435" t="str">
        <f t="shared" si="390"/>
        <v>- // -</v>
      </c>
      <c r="EE93" s="434">
        <f t="shared" si="313"/>
        <v>0</v>
      </c>
      <c r="EF93" s="434">
        <f t="shared" si="314"/>
        <v>0</v>
      </c>
      <c r="EG93" s="434">
        <f t="shared" si="391"/>
        <v>0</v>
      </c>
      <c r="EH93" s="435" t="str">
        <f t="shared" si="392"/>
        <v>- // -</v>
      </c>
      <c r="EI93" s="443">
        <v>0</v>
      </c>
      <c r="EJ93" s="443">
        <v>0</v>
      </c>
      <c r="EK93" s="434">
        <f t="shared" si="393"/>
        <v>0</v>
      </c>
      <c r="EL93" s="435" t="str">
        <f t="shared" si="394"/>
        <v>- // -</v>
      </c>
      <c r="EM93" s="434">
        <f t="shared" si="395"/>
        <v>0</v>
      </c>
      <c r="EN93" s="434">
        <f t="shared" si="396"/>
        <v>0</v>
      </c>
      <c r="EO93" s="434">
        <f t="shared" si="397"/>
        <v>0</v>
      </c>
      <c r="EP93" s="434">
        <f t="shared" si="398"/>
        <v>0</v>
      </c>
      <c r="EQ93" s="434">
        <f t="shared" si="399"/>
        <v>0</v>
      </c>
      <c r="ER93" s="434">
        <f t="shared" si="400"/>
        <v>0</v>
      </c>
      <c r="ES93" s="434">
        <f t="shared" si="401"/>
        <v>0</v>
      </c>
      <c r="ET93" s="435" t="str">
        <f t="shared" si="402"/>
        <v>- // -</v>
      </c>
      <c r="EU93" s="443">
        <v>0</v>
      </c>
      <c r="EV93" s="443"/>
      <c r="EW93" s="434">
        <f t="shared" si="403"/>
        <v>0</v>
      </c>
      <c r="EX93" s="435" t="str">
        <f t="shared" si="404"/>
        <v>- // -</v>
      </c>
      <c r="EY93" s="443">
        <v>0</v>
      </c>
      <c r="EZ93" s="443"/>
      <c r="FA93" s="434">
        <f t="shared" si="405"/>
        <v>0</v>
      </c>
      <c r="FB93" s="435" t="str">
        <f t="shared" si="406"/>
        <v>- // -</v>
      </c>
      <c r="FC93" s="434">
        <f t="shared" si="315"/>
        <v>0</v>
      </c>
      <c r="FD93" s="434">
        <f t="shared" si="316"/>
        <v>0</v>
      </c>
      <c r="FE93" s="434">
        <f t="shared" si="407"/>
        <v>0</v>
      </c>
      <c r="FF93" s="435" t="str">
        <f t="shared" si="408"/>
        <v>- // -</v>
      </c>
      <c r="FG93" s="443">
        <v>0</v>
      </c>
      <c r="FH93" s="443"/>
      <c r="FI93" s="434">
        <f t="shared" si="409"/>
        <v>0</v>
      </c>
      <c r="FJ93" s="435" t="str">
        <f t="shared" si="410"/>
        <v>- // -</v>
      </c>
      <c r="FK93" s="434">
        <f t="shared" si="411"/>
        <v>0</v>
      </c>
      <c r="FL93" s="434">
        <f t="shared" si="412"/>
        <v>0</v>
      </c>
      <c r="FM93" s="434">
        <f t="shared" si="413"/>
        <v>0</v>
      </c>
      <c r="FN93" s="434">
        <f t="shared" si="414"/>
        <v>0</v>
      </c>
      <c r="FO93" s="434">
        <f t="shared" si="415"/>
        <v>0</v>
      </c>
      <c r="FP93" s="434">
        <f t="shared" si="416"/>
        <v>0</v>
      </c>
      <c r="FQ93" s="434">
        <f t="shared" si="417"/>
        <v>0</v>
      </c>
      <c r="FR93" s="435" t="str">
        <f t="shared" si="418"/>
        <v>- // -</v>
      </c>
      <c r="FS93" s="443">
        <v>0</v>
      </c>
      <c r="FT93" s="443"/>
      <c r="FU93" s="434">
        <f t="shared" si="419"/>
        <v>0</v>
      </c>
      <c r="FV93" s="435" t="str">
        <f t="shared" si="420"/>
        <v>- // -</v>
      </c>
      <c r="FW93" s="443">
        <v>0</v>
      </c>
      <c r="FX93" s="443"/>
      <c r="FY93" s="434">
        <f t="shared" si="421"/>
        <v>0</v>
      </c>
      <c r="FZ93" s="435" t="str">
        <f t="shared" si="422"/>
        <v>- // -</v>
      </c>
      <c r="GA93" s="434">
        <f t="shared" si="317"/>
        <v>0</v>
      </c>
      <c r="GB93" s="434">
        <f t="shared" si="318"/>
        <v>0</v>
      </c>
      <c r="GC93" s="434">
        <f t="shared" si="423"/>
        <v>0</v>
      </c>
      <c r="GD93" s="435" t="str">
        <f t="shared" si="424"/>
        <v>- // -</v>
      </c>
      <c r="GE93" s="443">
        <v>0</v>
      </c>
      <c r="GF93" s="443"/>
      <c r="GG93" s="434">
        <f t="shared" si="425"/>
        <v>0</v>
      </c>
      <c r="GH93" s="435" t="str">
        <f t="shared" si="426"/>
        <v>- // -</v>
      </c>
      <c r="GI93" s="434">
        <f t="shared" si="427"/>
        <v>0</v>
      </c>
      <c r="GJ93" s="434">
        <f t="shared" si="428"/>
        <v>0</v>
      </c>
      <c r="GK93" s="434">
        <f t="shared" si="429"/>
        <v>0</v>
      </c>
      <c r="GL93" s="434">
        <f t="shared" si="430"/>
        <v>0</v>
      </c>
      <c r="GM93" s="434">
        <f t="shared" si="431"/>
        <v>0</v>
      </c>
      <c r="GN93" s="434">
        <f t="shared" si="432"/>
        <v>0</v>
      </c>
      <c r="GO93" s="434">
        <f t="shared" si="433"/>
        <v>0</v>
      </c>
      <c r="GP93" s="435" t="str">
        <f t="shared" si="434"/>
        <v>- // -</v>
      </c>
      <c r="GQ93" s="443">
        <v>0</v>
      </c>
      <c r="GR93" s="443"/>
      <c r="GS93" s="434">
        <f t="shared" si="435"/>
        <v>0</v>
      </c>
      <c r="GT93" s="435" t="str">
        <f t="shared" si="436"/>
        <v>- // -</v>
      </c>
      <c r="GU93" s="436"/>
      <c r="GV93" s="434">
        <f t="shared" si="437"/>
        <v>0</v>
      </c>
      <c r="GW93" s="434">
        <f t="shared" si="438"/>
        <v>0</v>
      </c>
      <c r="GX93" s="434">
        <f t="shared" si="439"/>
        <v>0</v>
      </c>
      <c r="GY93" s="435" t="str">
        <f t="shared" si="440"/>
        <v>- // -</v>
      </c>
      <c r="GZ93" s="434">
        <f t="shared" si="441"/>
        <v>0</v>
      </c>
      <c r="HA93" s="434">
        <f t="shared" si="442"/>
        <v>0</v>
      </c>
      <c r="HB93" s="434">
        <f t="shared" si="443"/>
        <v>0</v>
      </c>
      <c r="HC93" s="434">
        <f t="shared" si="444"/>
        <v>0</v>
      </c>
      <c r="HD93" s="434">
        <f t="shared" si="445"/>
        <v>0</v>
      </c>
      <c r="HE93" s="434">
        <f t="shared" si="446"/>
        <v>0</v>
      </c>
      <c r="HF93" s="434">
        <f t="shared" si="447"/>
        <v>0</v>
      </c>
      <c r="HG93" s="435" t="str">
        <f t="shared" si="448"/>
        <v>- // -</v>
      </c>
      <c r="HH93" s="434">
        <f t="shared" si="449"/>
        <v>0</v>
      </c>
      <c r="HI93" s="434">
        <f t="shared" si="450"/>
        <v>0</v>
      </c>
      <c r="HJ93" s="434">
        <f t="shared" si="451"/>
        <v>0</v>
      </c>
      <c r="HK93" s="435" t="str">
        <f t="shared" si="452"/>
        <v>- // -</v>
      </c>
      <c r="HL93" s="443">
        <v>0</v>
      </c>
      <c r="HM93" s="443"/>
      <c r="HN93" s="434">
        <f t="shared" si="453"/>
        <v>0</v>
      </c>
      <c r="HO93" s="435" t="str">
        <f t="shared" si="454"/>
        <v>- // -</v>
      </c>
      <c r="HP93" s="434">
        <f t="shared" si="319"/>
        <v>0</v>
      </c>
      <c r="HQ93" s="434">
        <f t="shared" si="320"/>
        <v>0</v>
      </c>
      <c r="HR93" s="434">
        <f t="shared" si="455"/>
        <v>0</v>
      </c>
      <c r="HS93" s="435" t="str">
        <f t="shared" si="456"/>
        <v>- // -</v>
      </c>
      <c r="HT93" s="436"/>
      <c r="HU93" s="434">
        <f t="shared" si="457"/>
        <v>0</v>
      </c>
      <c r="HV93" s="435" t="str">
        <f t="shared" si="458"/>
        <v>- // -</v>
      </c>
      <c r="HW93" s="436"/>
      <c r="HX93" s="434">
        <f>IF([19]Настройка!$D$13="январь",0,IF([19]Настройка!$D$13="февраль",0,IF(OR([19]Настройка!$D$13="март",[19]Настройка!$D$13="I квартал"),DK93,IF([19]Настройка!$D$13="апрель",DK93,IF([19]Настройка!$D$13="май",DK93,IF(OR([19]Настройка!$D$13="июнь",[19]Настройка!$D$13="II квартал"),DK93+EI93,IF([19]Настройка!$D$13="июль",DK93+EI93,IF([19]Настройка!$D$13="август",DK93+EI93,IF(OR([19]Настройка!$D$13="сентябрь",[19]Настройка!$D$13="III квартал"),DK93+EI93+FG93,IF([19]Настройка!$D$13="октябрь",DK93+EI93+FG93,IF([19]Настройка!$D$13="ноябрь",DK93+EI93+FG93,IF(OR([19]Настройка!$D$13="декабрь",[19]Настройка!$D$13="IV квартал"),GV93,"Ошибка"))))))))))))</f>
        <v>0</v>
      </c>
      <c r="HY93" s="434">
        <f>IF([19]Настройка!$D$13="январь",0,IF([19]Настройка!$D$13="февраль",0,IF(OR([19]Настройка!$D$13="март",[19]Настройка!$D$13="I квартал"),DL93,IF([19]Настройка!$D$13="апрель",DL93,IF([19]Настройка!$D$13="май",DL93,IF(OR([19]Настройка!$D$13="июнь",[19]Настройка!$D$13="II квартал"),DL93+EJ93,IF([19]Настройка!$D$13="июль",DL93+EJ93,IF([19]Настройка!$D$13="август",DL93+EJ93,IF(OR([19]Настройка!$D$13="сентябрь",[19]Настройка!$D$13="III квартал"),DL93+EJ93+FH93,IF([19]Настройка!$D$13="октябрь",DL93+EJ93+FH93,IF([19]Настройка!$D$13="ноябрь",DL93+EJ93+FH93,IF(OR([19]Настройка!$D$13="декабрь",[19]Настройка!$D$13="IV квартал"),GW93,"Ошибка"))))))))))))</f>
        <v>0</v>
      </c>
      <c r="HZ93" s="434">
        <f t="shared" si="459"/>
        <v>0</v>
      </c>
      <c r="IA93" s="435" t="str">
        <f t="shared" si="460"/>
        <v>- // -</v>
      </c>
      <c r="IB93" s="447">
        <f t="shared" si="461"/>
        <v>0</v>
      </c>
      <c r="IC93" s="434">
        <f>IF([19]Настройка!$D$13="январь",K93,IF([19]Настройка!$D$13="февраль",K93+S93,IF(OR([19]Настройка!$D$13="март",[19]Настройка!$D$13="I квартал"),DP93,IF([19]Настройка!$D$13="апрель",DP93+AI93,IF([19]Настройка!$D$13="май",DP93+AI93+AQ93,IF(OR([19]Настройка!$D$13="июнь",[19]Настройка!$D$13="II квартал"),DP93+EN93,IF([19]Настройка!$D$13="июль",DP93+EN93+BG93,IF([19]Настройка!$D$13="август",DP93+EN93+BG93+BO93,IF(OR([19]Настройка!$D$13="сентябрь",[19]Настройка!$D$13="III квартал"),DP93+EN93+FL93,IF([19]Настройка!$D$13="октябрь",DP93+EN93+FL93+CE93,IF([19]Настройка!$D$13="ноябрь",DP93+EN93+FL93+CE93+CM93,IF(OR([19]Настройка!$D$13="декабрь",[19]Настройка!$D$13="IV квартал"),HA93,"Ошибка"))))))))))))</f>
        <v>0</v>
      </c>
      <c r="ID93" s="447">
        <f>IF([19]Настройка!$D$13="январь",L93,IF([19]Настройка!$D$13="февраль",L93+T93,IF(OR([19]Настройка!$D$13="март",[19]Настройка!$D$13="I квартал"),DQ93,IF([19]Настройка!$D$13="апрель",DQ93+AJ93,IF([19]Настройка!$D$13="май",DQ93+AJ93+AR93,IF(OR([19]Настройка!$D$13="июнь",[19]Настройка!$D$13="II квартал"),DQ93+EO93,IF([19]Настройка!$D$13="июль",DQ93+EO93+BH93,IF([19]Настройка!$D$13="август",DQ93+EO93+BH93+BP93,IF(OR([19]Настройка!$D$13="сентябрь",[19]Настройка!$D$13="III квартал"),DQ93+EO93+FM93,IF([19]Настройка!$D$13="октябрь",DQ93+EO93+FM93+CF93,IF([19]Настройка!$D$13="ноябрь",DQ93+EO93+FM93+CF93+CN93,IF(OR([19]Настройка!$D$13="декабрь",[19]Настройка!$D$13="IV квартал"),HB93,"Ошибка"))))))))))))</f>
        <v>0</v>
      </c>
      <c r="IE93" s="447">
        <f t="shared" si="462"/>
        <v>0</v>
      </c>
      <c r="IF93" s="434">
        <f>IF([19]Настройка!$D$13="январь",N93,IF([19]Настройка!$D$13="февраль",N93+V93,IF(OR([19]Настройка!$D$13="март",[19]Настройка!$D$13="I квартал"),DS93,IF([19]Настройка!$D$13="апрель",DS93+AL93,IF([19]Настройка!$D$13="май",DS93+AL93+AT93,IF(OR([19]Настройка!$D$13="июнь",[19]Настройка!$D$13="II квартал"),DS93+EQ93,IF([19]Настройка!$D$13="июль",DS93+EQ93+BJ93,IF([19]Настройка!$D$13="август",DS93+EQ93+BJ93+BR93,IF(OR([19]Настройка!$D$13="сентябрь",[19]Настройка!$D$13="III квартал"),DS93+EQ93+FO93,IF([19]Настройка!$D$13="октябрь",DS93+EQ93+FO93+CH93,IF([19]Настройка!$D$13="ноябрь",DS93+EQ93+FO93+CH93+CP93,IF(OR([19]Настройка!$D$13="декабрь",[19]Настройка!$D$13="IV квартал"),HD93,"Ошибка"))))))))))))</f>
        <v>0</v>
      </c>
      <c r="IG93" s="447">
        <f>IF([19]Настройка!$D$13="январь",O93,IF([19]Настройка!$D$13="февраль",O93+W93,IF(OR([19]Настройка!$D$13="март",[19]Настройка!$D$13="I квартал"),DT93,IF([19]Настройка!$D$13="апрель",DT93+AM93,IF([19]Настройка!$D$13="май",DT93+AM93+AU93,IF(OR([19]Настройка!$D$13="июнь",[19]Настройка!$D$13="II квартал"),DT93+ER93,IF([19]Настройка!$D$13="июль",DT93+ER93+BK93,IF([19]Настройка!$D$13="август",DT93+ER93+BK93+BS93,IF(OR([19]Настройка!$D$13="сентябрь",[19]Настройка!$D$13="III квартал"),DT93+ER93+FP93,IF([19]Настройка!$D$13="октябрь",DT93+ER93+FP93+CI93,IF([19]Настройка!$D$13="ноябрь",DT93+ER93+FP93+CI93+CQ93,IF(OR([19]Настройка!$D$13="декабрь",[19]Настройка!$D$13="IV квартал"),HE93,"Ошибка"))))))))))))</f>
        <v>0</v>
      </c>
      <c r="IH93" s="434">
        <f t="shared" si="463"/>
        <v>0</v>
      </c>
      <c r="II93" s="435" t="str">
        <f t="shared" si="464"/>
        <v>- // -</v>
      </c>
      <c r="IK93" s="455"/>
    </row>
    <row r="94" spans="1:245" s="438" customFormat="1" outlineLevel="1">
      <c r="A94" s="422">
        <f t="shared" si="465"/>
        <v>81</v>
      </c>
      <c r="B94" s="440" t="s">
        <v>1807</v>
      </c>
      <c r="C94" s="432">
        <v>12150700</v>
      </c>
      <c r="D94" s="433"/>
      <c r="E94" s="442">
        <v>98836.420883806408</v>
      </c>
      <c r="F94" s="442">
        <v>147559.88799999998</v>
      </c>
      <c r="G94" s="434">
        <f t="shared" si="321"/>
        <v>48723.467116193569</v>
      </c>
      <c r="H94" s="435">
        <f t="shared" si="322"/>
        <v>1.4929707761622977</v>
      </c>
      <c r="I94" s="436"/>
      <c r="J94" s="442">
        <v>4858.6500000000005</v>
      </c>
      <c r="K94" s="434">
        <f t="shared" si="466"/>
        <v>4858.6500000000005</v>
      </c>
      <c r="L94" s="442">
        <v>0</v>
      </c>
      <c r="M94" s="442">
        <v>4858.6500000000005</v>
      </c>
      <c r="N94" s="434">
        <f t="shared" si="324"/>
        <v>4858.6500000000005</v>
      </c>
      <c r="O94" s="443"/>
      <c r="P94" s="434">
        <f t="shared" si="325"/>
        <v>0</v>
      </c>
      <c r="Q94" s="435">
        <f t="shared" si="326"/>
        <v>1</v>
      </c>
      <c r="R94" s="442">
        <v>4775.0300000000007</v>
      </c>
      <c r="S94" s="434">
        <f t="shared" si="467"/>
        <v>4775.0300000000007</v>
      </c>
      <c r="T94" s="442">
        <v>0</v>
      </c>
      <c r="U94" s="442">
        <v>4775.0300000000007</v>
      </c>
      <c r="V94" s="434">
        <f t="shared" si="328"/>
        <v>4775.0300000000007</v>
      </c>
      <c r="W94" s="443"/>
      <c r="X94" s="434">
        <f t="shared" si="329"/>
        <v>0</v>
      </c>
      <c r="Y94" s="435">
        <f t="shared" si="330"/>
        <v>1</v>
      </c>
      <c r="Z94" s="442">
        <v>11204.58</v>
      </c>
      <c r="AA94" s="434">
        <f t="shared" si="468"/>
        <v>11204.58</v>
      </c>
      <c r="AB94" s="442">
        <v>0</v>
      </c>
      <c r="AC94" s="442">
        <v>16011.17541</v>
      </c>
      <c r="AD94" s="434">
        <f t="shared" si="332"/>
        <v>16011.17541</v>
      </c>
      <c r="AE94" s="443"/>
      <c r="AF94" s="434">
        <f t="shared" si="333"/>
        <v>4806.5954099999999</v>
      </c>
      <c r="AG94" s="435">
        <f t="shared" si="334"/>
        <v>1.4289848802900242</v>
      </c>
      <c r="AH94" s="442">
        <v>15485.226000000002</v>
      </c>
      <c r="AI94" s="434">
        <f t="shared" si="469"/>
        <v>15485.226000000002</v>
      </c>
      <c r="AJ94" s="442">
        <v>0</v>
      </c>
      <c r="AK94" s="442">
        <v>5325.9266699999998</v>
      </c>
      <c r="AL94" s="434">
        <f t="shared" si="336"/>
        <v>5325.9266699999998</v>
      </c>
      <c r="AM94" s="443"/>
      <c r="AN94" s="434">
        <f t="shared" si="337"/>
        <v>-10159.299330000002</v>
      </c>
      <c r="AO94" s="435">
        <f t="shared" si="338"/>
        <v>0.34393599873841035</v>
      </c>
      <c r="AP94" s="442">
        <v>1547.6955699999999</v>
      </c>
      <c r="AQ94" s="434">
        <f t="shared" si="470"/>
        <v>1547.6955699999999</v>
      </c>
      <c r="AR94" s="442">
        <v>0</v>
      </c>
      <c r="AS94" s="442">
        <v>1076.5487499999999</v>
      </c>
      <c r="AT94" s="434">
        <f t="shared" si="340"/>
        <v>1076.5487499999999</v>
      </c>
      <c r="AU94" s="443"/>
      <c r="AV94" s="434">
        <f t="shared" si="341"/>
        <v>-471.14681999999993</v>
      </c>
      <c r="AW94" s="435">
        <f t="shared" si="342"/>
        <v>0.69558172218584302</v>
      </c>
      <c r="AX94" s="442">
        <v>30.72</v>
      </c>
      <c r="AY94" s="434">
        <f t="shared" si="471"/>
        <v>30.72</v>
      </c>
      <c r="AZ94" s="442">
        <v>0</v>
      </c>
      <c r="BA94" s="442">
        <v>20.84</v>
      </c>
      <c r="BB94" s="434">
        <f t="shared" si="344"/>
        <v>20.84</v>
      </c>
      <c r="BC94" s="443"/>
      <c r="BD94" s="434">
        <f t="shared" si="345"/>
        <v>-9.879999999999999</v>
      </c>
      <c r="BE94" s="435">
        <f t="shared" si="346"/>
        <v>0.67838541666666674</v>
      </c>
      <c r="BF94" s="442">
        <v>623.06200000000001</v>
      </c>
      <c r="BG94" s="434">
        <f t="shared" si="472"/>
        <v>623.06200000000001</v>
      </c>
      <c r="BH94" s="442">
        <v>0</v>
      </c>
      <c r="BI94" s="442">
        <v>676.22474999999997</v>
      </c>
      <c r="BJ94" s="434">
        <f t="shared" si="348"/>
        <v>676.22474999999997</v>
      </c>
      <c r="BK94" s="443"/>
      <c r="BL94" s="434">
        <f t="shared" si="349"/>
        <v>53.16274999999996</v>
      </c>
      <c r="BM94" s="435">
        <f t="shared" si="350"/>
        <v>1.0853249756846028</v>
      </c>
      <c r="BN94" s="442">
        <v>126.62</v>
      </c>
      <c r="BO94" s="434">
        <f t="shared" si="473"/>
        <v>126.62</v>
      </c>
      <c r="BP94" s="442">
        <v>0</v>
      </c>
      <c r="BQ94" s="442">
        <v>5021.6583800000008</v>
      </c>
      <c r="BR94" s="434">
        <f t="shared" si="352"/>
        <v>5021.6583800000008</v>
      </c>
      <c r="BS94" s="443"/>
      <c r="BT94" s="434">
        <f t="shared" si="353"/>
        <v>4895.0383800000009</v>
      </c>
      <c r="BU94" s="435">
        <f t="shared" si="354"/>
        <v>39.659282735744753</v>
      </c>
      <c r="BV94" s="442">
        <v>32.119999999999997</v>
      </c>
      <c r="BW94" s="434">
        <f t="shared" si="474"/>
        <v>32.119999999999997</v>
      </c>
      <c r="BX94" s="442">
        <v>0</v>
      </c>
      <c r="BY94" s="442">
        <v>9442.69643</v>
      </c>
      <c r="BZ94" s="434">
        <f t="shared" si="356"/>
        <v>9442.69643</v>
      </c>
      <c r="CA94" s="443"/>
      <c r="CB94" s="434">
        <f t="shared" si="357"/>
        <v>9410.5764299999992</v>
      </c>
      <c r="CC94" s="435">
        <f t="shared" si="358"/>
        <v>293.98183156911585</v>
      </c>
      <c r="CD94" s="442">
        <v>31.22</v>
      </c>
      <c r="CE94" s="434">
        <f t="shared" si="475"/>
        <v>31.22</v>
      </c>
      <c r="CF94" s="442">
        <v>0</v>
      </c>
      <c r="CG94" s="442"/>
      <c r="CH94" s="434">
        <f t="shared" si="360"/>
        <v>0</v>
      </c>
      <c r="CI94" s="443"/>
      <c r="CJ94" s="434">
        <f t="shared" si="361"/>
        <v>-31.22</v>
      </c>
      <c r="CK94" s="435">
        <f t="shared" si="362"/>
        <v>0</v>
      </c>
      <c r="CL94" s="442">
        <v>85.62</v>
      </c>
      <c r="CM94" s="434">
        <f t="shared" si="476"/>
        <v>85.62</v>
      </c>
      <c r="CN94" s="442">
        <v>0</v>
      </c>
      <c r="CO94" s="442"/>
      <c r="CP94" s="434">
        <f t="shared" si="364"/>
        <v>0</v>
      </c>
      <c r="CQ94" s="443"/>
      <c r="CR94" s="434">
        <f t="shared" si="365"/>
        <v>-85.62</v>
      </c>
      <c r="CS94" s="435">
        <f t="shared" si="366"/>
        <v>0</v>
      </c>
      <c r="CT94" s="442">
        <v>9810.1319400000011</v>
      </c>
      <c r="CU94" s="434">
        <f t="shared" si="477"/>
        <v>9810.1319400000011</v>
      </c>
      <c r="CV94" s="442">
        <v>0</v>
      </c>
      <c r="CW94" s="442"/>
      <c r="CX94" s="434">
        <f t="shared" si="368"/>
        <v>0</v>
      </c>
      <c r="CY94" s="443"/>
      <c r="CZ94" s="434">
        <f t="shared" si="369"/>
        <v>-9810.1319400000011</v>
      </c>
      <c r="DA94" s="435">
        <f t="shared" si="370"/>
        <v>0</v>
      </c>
      <c r="DB94" s="436"/>
      <c r="DC94" s="443">
        <v>45.116500000000002</v>
      </c>
      <c r="DD94" s="443">
        <f t="shared" si="478"/>
        <v>45.116500000000002</v>
      </c>
      <c r="DE94" s="434">
        <f t="shared" si="372"/>
        <v>0</v>
      </c>
      <c r="DF94" s="435">
        <f t="shared" si="373"/>
        <v>1</v>
      </c>
      <c r="DG94" s="443">
        <v>0</v>
      </c>
      <c r="DH94" s="443">
        <f t="shared" si="479"/>
        <v>0</v>
      </c>
      <c r="DI94" s="434">
        <f t="shared" si="375"/>
        <v>0</v>
      </c>
      <c r="DJ94" s="435" t="str">
        <f t="shared" si="376"/>
        <v>- // -</v>
      </c>
      <c r="DK94" s="443">
        <v>581.08001200000001</v>
      </c>
      <c r="DL94" s="443">
        <f>25647.55514-12.662-0.358</f>
        <v>25634.53514</v>
      </c>
      <c r="DM94" s="434">
        <f t="shared" si="377"/>
        <v>25053.455128000001</v>
      </c>
      <c r="DN94" s="435">
        <f t="shared" si="378"/>
        <v>44.115327683995432</v>
      </c>
      <c r="DO94" s="434">
        <f t="shared" si="379"/>
        <v>20838.260000000002</v>
      </c>
      <c r="DP94" s="434">
        <f t="shared" si="380"/>
        <v>20838.260000000002</v>
      </c>
      <c r="DQ94" s="434">
        <f t="shared" si="381"/>
        <v>0</v>
      </c>
      <c r="DR94" s="434">
        <f t="shared" si="382"/>
        <v>25644.85541</v>
      </c>
      <c r="DS94" s="434">
        <f t="shared" si="383"/>
        <v>25644.85541</v>
      </c>
      <c r="DT94" s="434">
        <f t="shared" si="384"/>
        <v>0</v>
      </c>
      <c r="DU94" s="434">
        <f t="shared" si="385"/>
        <v>4806.5954099999981</v>
      </c>
      <c r="DV94" s="435">
        <f t="shared" si="386"/>
        <v>1.2306620327225017</v>
      </c>
      <c r="DW94" s="443">
        <v>-20265</v>
      </c>
      <c r="DX94" s="443"/>
      <c r="DY94" s="434">
        <f t="shared" si="387"/>
        <v>20265</v>
      </c>
      <c r="DZ94" s="435">
        <f t="shared" si="388"/>
        <v>2</v>
      </c>
      <c r="EA94" s="443">
        <v>37.296488000003592</v>
      </c>
      <c r="EB94" s="443">
        <v>55.436769999999996</v>
      </c>
      <c r="EC94" s="434">
        <f t="shared" si="389"/>
        <v>18.140281999996404</v>
      </c>
      <c r="ED94" s="435">
        <f t="shared" si="390"/>
        <v>1.4863804334605086</v>
      </c>
      <c r="EE94" s="434">
        <f t="shared" si="313"/>
        <v>0</v>
      </c>
      <c r="EF94" s="434">
        <f t="shared" si="314"/>
        <v>-2.5579538487363607E-13</v>
      </c>
      <c r="EG94" s="434">
        <f t="shared" si="391"/>
        <v>-2.5579538487363607E-13</v>
      </c>
      <c r="EH94" s="435" t="str">
        <f t="shared" si="392"/>
        <v>- // -</v>
      </c>
      <c r="EI94" s="443">
        <v>125.360012</v>
      </c>
      <c r="EJ94" s="443">
        <f>6478.75219-14.45-2.54-1.2665-37.00027</f>
        <v>6423.4954200000011</v>
      </c>
      <c r="EK94" s="434">
        <f t="shared" si="393"/>
        <v>6298.135408000001</v>
      </c>
      <c r="EL94" s="435">
        <f t="shared" si="394"/>
        <v>51.240386128871791</v>
      </c>
      <c r="EM94" s="434">
        <f t="shared" si="395"/>
        <v>17063.641570000003</v>
      </c>
      <c r="EN94" s="434">
        <f t="shared" si="396"/>
        <v>17063.641570000003</v>
      </c>
      <c r="EO94" s="434">
        <f t="shared" si="397"/>
        <v>0</v>
      </c>
      <c r="EP94" s="434">
        <f t="shared" si="398"/>
        <v>6423.3154199999999</v>
      </c>
      <c r="EQ94" s="434">
        <f t="shared" si="399"/>
        <v>6423.3154199999999</v>
      </c>
      <c r="ER94" s="434">
        <f t="shared" si="400"/>
        <v>0</v>
      </c>
      <c r="ES94" s="434">
        <f t="shared" si="401"/>
        <v>-10640.326150000004</v>
      </c>
      <c r="ET94" s="435">
        <f t="shared" si="402"/>
        <v>0.37643286127698466</v>
      </c>
      <c r="EU94" s="443">
        <v>-16938.281569999999</v>
      </c>
      <c r="EV94" s="443"/>
      <c r="EW94" s="434">
        <f t="shared" si="403"/>
        <v>16938.281569999999</v>
      </c>
      <c r="EX94" s="435">
        <f t="shared" si="404"/>
        <v>2</v>
      </c>
      <c r="EY94" s="443">
        <v>37.296476000006805</v>
      </c>
      <c r="EZ94" s="443">
        <f>14.45+2.54+1.2665+37.00027</f>
        <v>55.256770000000003</v>
      </c>
      <c r="FA94" s="434">
        <f t="shared" si="405"/>
        <v>17.960293999993198</v>
      </c>
      <c r="FB94" s="435">
        <f t="shared" si="406"/>
        <v>1.4815547184669651</v>
      </c>
      <c r="FC94" s="434">
        <f t="shared" si="315"/>
        <v>0</v>
      </c>
      <c r="FD94" s="434">
        <f t="shared" si="316"/>
        <v>9.5212726591853425E-13</v>
      </c>
      <c r="FE94" s="434">
        <f t="shared" si="407"/>
        <v>9.5212726591853425E-13</v>
      </c>
      <c r="FF94" s="435" t="str">
        <f t="shared" si="408"/>
        <v>- // -</v>
      </c>
      <c r="FG94" s="443">
        <v>189.560012</v>
      </c>
      <c r="FH94" s="443">
        <f>15192.91983</f>
        <v>15192.919830000001</v>
      </c>
      <c r="FI94" s="434">
        <f t="shared" si="409"/>
        <v>15003.359818000001</v>
      </c>
      <c r="FJ94" s="435">
        <f t="shared" si="410"/>
        <v>80.14833756182712</v>
      </c>
      <c r="FK94" s="434">
        <f t="shared" si="411"/>
        <v>781.80200000000002</v>
      </c>
      <c r="FL94" s="434">
        <f t="shared" si="412"/>
        <v>781.80200000000002</v>
      </c>
      <c r="FM94" s="434">
        <f t="shared" si="413"/>
        <v>0</v>
      </c>
      <c r="FN94" s="434">
        <f t="shared" si="414"/>
        <v>15140.579560000002</v>
      </c>
      <c r="FO94" s="434">
        <f t="shared" si="415"/>
        <v>15140.579560000002</v>
      </c>
      <c r="FP94" s="434">
        <f t="shared" si="416"/>
        <v>0</v>
      </c>
      <c r="FQ94" s="434">
        <f t="shared" si="417"/>
        <v>14358.777560000002</v>
      </c>
      <c r="FR94" s="435">
        <f t="shared" si="418"/>
        <v>19.366258413255533</v>
      </c>
      <c r="FS94" s="443">
        <v>-592.24199999999996</v>
      </c>
      <c r="FT94" s="443"/>
      <c r="FU94" s="434">
        <f t="shared" si="419"/>
        <v>592.24199999999996</v>
      </c>
      <c r="FV94" s="435">
        <f t="shared" si="420"/>
        <v>2</v>
      </c>
      <c r="FW94" s="443">
        <v>37.296464000006836</v>
      </c>
      <c r="FX94" s="443">
        <f>1.65+1.2665</f>
        <v>2.9165000000000001</v>
      </c>
      <c r="FY94" s="434">
        <f t="shared" si="421"/>
        <v>-34.379964000006836</v>
      </c>
      <c r="FZ94" s="435">
        <f t="shared" si="422"/>
        <v>7.8197761589395329E-2</v>
      </c>
      <c r="GA94" s="434">
        <f t="shared" si="317"/>
        <v>0</v>
      </c>
      <c r="GB94" s="434">
        <f t="shared" si="318"/>
        <v>6.4037664060379029E-13</v>
      </c>
      <c r="GC94" s="434">
        <f t="shared" si="423"/>
        <v>6.4037664060379029E-13</v>
      </c>
      <c r="GD94" s="435" t="str">
        <f t="shared" si="424"/>
        <v>- // -</v>
      </c>
      <c r="GE94" s="443">
        <v>148.060012</v>
      </c>
      <c r="GF94" s="443"/>
      <c r="GG94" s="434">
        <f t="shared" si="425"/>
        <v>-148.060012</v>
      </c>
      <c r="GH94" s="435">
        <f t="shared" si="426"/>
        <v>0</v>
      </c>
      <c r="GI94" s="434">
        <f t="shared" si="427"/>
        <v>9926.9719400000013</v>
      </c>
      <c r="GJ94" s="434">
        <f t="shared" si="428"/>
        <v>9926.9719400000013</v>
      </c>
      <c r="GK94" s="434">
        <f t="shared" si="429"/>
        <v>0</v>
      </c>
      <c r="GL94" s="434">
        <f t="shared" si="430"/>
        <v>0</v>
      </c>
      <c r="GM94" s="434">
        <f t="shared" si="431"/>
        <v>0</v>
      </c>
      <c r="GN94" s="434">
        <f t="shared" si="432"/>
        <v>0</v>
      </c>
      <c r="GO94" s="434">
        <f t="shared" si="433"/>
        <v>-9926.9719400000013</v>
      </c>
      <c r="GP94" s="435">
        <f t="shared" si="434"/>
        <v>0</v>
      </c>
      <c r="GQ94" s="443">
        <v>-9780.1784399999997</v>
      </c>
      <c r="GR94" s="443"/>
      <c r="GS94" s="434">
        <f t="shared" si="435"/>
        <v>9780.1784399999997</v>
      </c>
      <c r="GT94" s="435">
        <f t="shared" si="436"/>
        <v>2</v>
      </c>
      <c r="GU94" s="436"/>
      <c r="GV94" s="434">
        <f t="shared" si="437"/>
        <v>1044.0600480000001</v>
      </c>
      <c r="GW94" s="434">
        <f t="shared" si="438"/>
        <v>47250.950389999998</v>
      </c>
      <c r="GX94" s="434">
        <f t="shared" si="439"/>
        <v>46206.890341999999</v>
      </c>
      <c r="GY94" s="435">
        <f t="shared" si="440"/>
        <v>45.256927971254001</v>
      </c>
      <c r="GZ94" s="434">
        <f t="shared" si="441"/>
        <v>48610.675510000008</v>
      </c>
      <c r="HA94" s="434">
        <f t="shared" si="442"/>
        <v>48610.675510000008</v>
      </c>
      <c r="HB94" s="434">
        <f t="shared" si="443"/>
        <v>0</v>
      </c>
      <c r="HC94" s="434">
        <f t="shared" si="444"/>
        <v>47208.750390000001</v>
      </c>
      <c r="HD94" s="434">
        <f t="shared" si="445"/>
        <v>47208.750390000001</v>
      </c>
      <c r="HE94" s="434">
        <f t="shared" si="446"/>
        <v>0</v>
      </c>
      <c r="HF94" s="434">
        <f t="shared" si="447"/>
        <v>-1401.9251200000072</v>
      </c>
      <c r="HG94" s="435">
        <f t="shared" si="448"/>
        <v>0.9711601390992477</v>
      </c>
      <c r="HH94" s="434">
        <f t="shared" si="449"/>
        <v>-47575.702009999994</v>
      </c>
      <c r="HI94" s="434">
        <f t="shared" si="450"/>
        <v>0</v>
      </c>
      <c r="HJ94" s="434">
        <f t="shared" si="451"/>
        <v>47575.702009999994</v>
      </c>
      <c r="HK94" s="435">
        <f t="shared" si="452"/>
        <v>2</v>
      </c>
      <c r="HL94" s="443">
        <v>36.029952000008052</v>
      </c>
      <c r="HM94" s="443"/>
      <c r="HN94" s="434">
        <f t="shared" si="453"/>
        <v>-36.029952000008052</v>
      </c>
      <c r="HO94" s="435">
        <f t="shared" si="454"/>
        <v>0</v>
      </c>
      <c r="HP94" s="434">
        <f t="shared" si="319"/>
        <v>0</v>
      </c>
      <c r="HQ94" s="434">
        <f t="shared" si="320"/>
        <v>-2.9164999999993597</v>
      </c>
      <c r="HR94" s="434">
        <f t="shared" si="455"/>
        <v>-2.9164999999993597</v>
      </c>
      <c r="HS94" s="435" t="str">
        <f t="shared" si="456"/>
        <v>- // -</v>
      </c>
      <c r="HT94" s="436"/>
      <c r="HU94" s="434">
        <f t="shared" si="457"/>
        <v>-98949.212489999976</v>
      </c>
      <c r="HV94" s="435">
        <f t="shared" si="458"/>
        <v>0.32943014642299007</v>
      </c>
      <c r="HW94" s="436"/>
      <c r="HX94" s="434">
        <f>IF([19]Настройка!$D$13="январь",0,IF([19]Настройка!$D$13="февраль",0,IF(OR([19]Настройка!$D$13="март",[19]Настройка!$D$13="I квартал"),DK94,IF([19]Настройка!$D$13="апрель",DK94,IF([19]Настройка!$D$13="май",DK94,IF(OR([19]Настройка!$D$13="июнь",[19]Настройка!$D$13="II квартал"),DK94+EI94,IF([19]Настройка!$D$13="июль",DK94+EI94,IF([19]Настройка!$D$13="август",DK94+EI94,IF(OR([19]Настройка!$D$13="сентябрь",[19]Настройка!$D$13="III квартал"),DK94+EI94+FG94,IF([19]Настройка!$D$13="октябрь",DK94+EI94+FG94,IF([19]Настройка!$D$13="ноябрь",DK94+EI94+FG94,IF(OR([19]Настройка!$D$13="декабрь",[19]Настройка!$D$13="IV квартал"),GV94,"Ошибка"))))))))))))</f>
        <v>896.00003600000002</v>
      </c>
      <c r="HY94" s="434">
        <f>IF([19]Настройка!$D$13="январь",0,IF([19]Настройка!$D$13="февраль",0,IF(OR([19]Настройка!$D$13="март",[19]Настройка!$D$13="I квартал"),DL94,IF([19]Настройка!$D$13="апрель",DL94,IF([19]Настройка!$D$13="май",DL94,IF(OR([19]Настройка!$D$13="июнь",[19]Настройка!$D$13="II квартал"),DL94+EJ94,IF([19]Настройка!$D$13="июль",DL94+EJ94,IF([19]Настройка!$D$13="август",DL94+EJ94,IF(OR([19]Настройка!$D$13="сентябрь",[19]Настройка!$D$13="III квартал"),DL94+EJ94+FH94,IF([19]Настройка!$D$13="октябрь",DL94+EJ94+FH94,IF([19]Настройка!$D$13="ноябрь",DL94+EJ94+FH94,IF(OR([19]Настройка!$D$13="декабрь",[19]Настройка!$D$13="IV квартал"),GW94,"Ошибка"))))))))))))</f>
        <v>47250.950389999998</v>
      </c>
      <c r="HZ94" s="434">
        <f t="shared" si="459"/>
        <v>46354.950354000001</v>
      </c>
      <c r="IA94" s="435">
        <f t="shared" si="460"/>
        <v>52.735433584290611</v>
      </c>
      <c r="IB94" s="447">
        <f t="shared" si="461"/>
        <v>38683.703570000005</v>
      </c>
      <c r="IC94" s="434">
        <f>IF([19]Настройка!$D$13="январь",K94,IF([19]Настройка!$D$13="февраль",K94+S94,IF(OR([19]Настройка!$D$13="март",[19]Настройка!$D$13="I квартал"),DP94,IF([19]Настройка!$D$13="апрель",DP94+AI94,IF([19]Настройка!$D$13="май",DP94+AI94+AQ94,IF(OR([19]Настройка!$D$13="июнь",[19]Настройка!$D$13="II квартал"),DP94+EN94,IF([19]Настройка!$D$13="июль",DP94+EN94+BG94,IF([19]Настройка!$D$13="август",DP94+EN94+BG94+BO94,IF(OR([19]Настройка!$D$13="сентябрь",[19]Настройка!$D$13="III квартал"),DP94+EN94+FL94,IF([19]Настройка!$D$13="октябрь",DP94+EN94+FL94+CE94,IF([19]Настройка!$D$13="ноябрь",DP94+EN94+FL94+CE94+CM94,IF(OR([19]Настройка!$D$13="декабрь",[19]Настройка!$D$13="IV квартал"),HA94,"Ошибка"))))))))))))</f>
        <v>38683.703570000005</v>
      </c>
      <c r="ID94" s="447">
        <f>IF([19]Настройка!$D$13="январь",L94,IF([19]Настройка!$D$13="февраль",L94+T94,IF(OR([19]Настройка!$D$13="март",[19]Настройка!$D$13="I квартал"),DQ94,IF([19]Настройка!$D$13="апрель",DQ94+AJ94,IF([19]Настройка!$D$13="май",DQ94+AJ94+AR94,IF(OR([19]Настройка!$D$13="июнь",[19]Настройка!$D$13="II квартал"),DQ94+EO94,IF([19]Настройка!$D$13="июль",DQ94+EO94+BH94,IF([19]Настройка!$D$13="август",DQ94+EO94+BH94+BP94,IF(OR([19]Настройка!$D$13="сентябрь",[19]Настройка!$D$13="III квартал"),DQ94+EO94+FM94,IF([19]Настройка!$D$13="октябрь",DQ94+EO94+FM94+CF94,IF([19]Настройка!$D$13="ноябрь",DQ94+EO94+FM94+CF94+CN94,IF(OR([19]Настройка!$D$13="декабрь",[19]Настройка!$D$13="IV квартал"),HB94,"Ошибка"))))))))))))</f>
        <v>0</v>
      </c>
      <c r="IE94" s="447">
        <f t="shared" si="462"/>
        <v>47208.750390000001</v>
      </c>
      <c r="IF94" s="434">
        <f>IF([19]Настройка!$D$13="январь",N94,IF([19]Настройка!$D$13="февраль",N94+V94,IF(OR([19]Настройка!$D$13="март",[19]Настройка!$D$13="I квартал"),DS94,IF([19]Настройка!$D$13="апрель",DS94+AL94,IF([19]Настройка!$D$13="май",DS94+AL94+AT94,IF(OR([19]Настройка!$D$13="июнь",[19]Настройка!$D$13="II квартал"),DS94+EQ94,IF([19]Настройка!$D$13="июль",DS94+EQ94+BJ94,IF([19]Настройка!$D$13="август",DS94+EQ94+BJ94+BR94,IF(OR([19]Настройка!$D$13="сентябрь",[19]Настройка!$D$13="III квартал"),DS94+EQ94+FO94,IF([19]Настройка!$D$13="октябрь",DS94+EQ94+FO94+CH94,IF([19]Настройка!$D$13="ноябрь",DS94+EQ94+FO94+CH94+CP94,IF(OR([19]Настройка!$D$13="декабрь",[19]Настройка!$D$13="IV квартал"),HD94,"Ошибка"))))))))))))</f>
        <v>47208.750390000001</v>
      </c>
      <c r="IG94" s="447">
        <f>IF([19]Настройка!$D$13="январь",O94,IF([19]Настройка!$D$13="февраль",O94+W94,IF(OR([19]Настройка!$D$13="март",[19]Настройка!$D$13="I квартал"),DT94,IF([19]Настройка!$D$13="апрель",DT94+AM94,IF([19]Настройка!$D$13="май",DT94+AM94+AU94,IF(OR([19]Настройка!$D$13="июнь",[19]Настройка!$D$13="II квартал"),DT94+ER94,IF([19]Настройка!$D$13="июль",DT94+ER94+BK94,IF([19]Настройка!$D$13="август",DT94+ER94+BK94+BS94,IF(OR([19]Настройка!$D$13="сентябрь",[19]Настройка!$D$13="III квартал"),DT94+ER94+FP94,IF([19]Настройка!$D$13="октябрь",DT94+ER94+FP94+CI94,IF([19]Настройка!$D$13="ноябрь",DT94+ER94+FP94+CI94+CQ94,IF(OR([19]Настройка!$D$13="декабрь",[19]Настройка!$D$13="IV квартал"),HE94,"Ошибка"))))))))))))</f>
        <v>0</v>
      </c>
      <c r="IH94" s="434">
        <f t="shared" si="463"/>
        <v>8525.0468199999959</v>
      </c>
      <c r="II94" s="435">
        <f t="shared" si="464"/>
        <v>1.2203782480282301</v>
      </c>
      <c r="IK94" s="455"/>
    </row>
    <row r="95" spans="1:245" s="399" customFormat="1">
      <c r="A95" s="422">
        <f t="shared" si="465"/>
        <v>82</v>
      </c>
      <c r="B95" s="456" t="s">
        <v>1814</v>
      </c>
      <c r="C95" s="457" t="s">
        <v>1815</v>
      </c>
      <c r="D95" s="458"/>
      <c r="E95" s="459">
        <f>E14-E29</f>
        <v>853300.45632486884</v>
      </c>
      <c r="F95" s="459">
        <f>F14-F29</f>
        <v>946999.97785000014</v>
      </c>
      <c r="G95" s="459">
        <f t="shared" si="321"/>
        <v>93699.521525131306</v>
      </c>
      <c r="H95" s="460">
        <f t="shared" si="322"/>
        <v>1.1098083574555806</v>
      </c>
      <c r="I95" s="428"/>
      <c r="J95" s="459">
        <f>J14-J29</f>
        <v>109153.31872854863</v>
      </c>
      <c r="K95" s="459">
        <f t="shared" si="466"/>
        <v>109153.31872854863</v>
      </c>
      <c r="L95" s="459">
        <f>L14-L29</f>
        <v>0</v>
      </c>
      <c r="M95" s="459">
        <f>M14-M29</f>
        <v>109095.69043000002</v>
      </c>
      <c r="N95" s="459">
        <f t="shared" si="324"/>
        <v>109095.69043000002</v>
      </c>
      <c r="O95" s="459">
        <f>O14-O29</f>
        <v>0</v>
      </c>
      <c r="P95" s="459">
        <f t="shared" si="325"/>
        <v>-57.628298548617749</v>
      </c>
      <c r="Q95" s="460">
        <f t="shared" si="326"/>
        <v>0.99947204263489287</v>
      </c>
      <c r="R95" s="459">
        <f>R14-R29</f>
        <v>95502.592637376714</v>
      </c>
      <c r="S95" s="459">
        <f t="shared" si="467"/>
        <v>95502.592637376714</v>
      </c>
      <c r="T95" s="459">
        <f>T14-T29</f>
        <v>0</v>
      </c>
      <c r="U95" s="459">
        <f>U14-U29</f>
        <v>95572.045020000034</v>
      </c>
      <c r="V95" s="459">
        <f t="shared" si="328"/>
        <v>95572.045020000034</v>
      </c>
      <c r="W95" s="459">
        <f>W14-W29</f>
        <v>0</v>
      </c>
      <c r="X95" s="459">
        <f t="shared" si="329"/>
        <v>69.452382623319863</v>
      </c>
      <c r="Y95" s="460">
        <f t="shared" si="330"/>
        <v>1.0007272303369505</v>
      </c>
      <c r="Z95" s="459">
        <f>Z14-Z29</f>
        <v>40024.497143809946</v>
      </c>
      <c r="AA95" s="459">
        <f t="shared" si="468"/>
        <v>40024.497143809946</v>
      </c>
      <c r="AB95" s="459">
        <f>AB14-AB29</f>
        <v>0</v>
      </c>
      <c r="AC95" s="459">
        <f>AC14-AC29</f>
        <v>-10844.587079999968</v>
      </c>
      <c r="AD95" s="459">
        <f t="shared" si="332"/>
        <v>-10844.587079999968</v>
      </c>
      <c r="AE95" s="459">
        <f>AE14-AE29</f>
        <v>0</v>
      </c>
      <c r="AF95" s="459">
        <f t="shared" si="333"/>
        <v>-50869.084223809914</v>
      </c>
      <c r="AG95" s="460">
        <f t="shared" si="334"/>
        <v>-0.27094874024362742</v>
      </c>
      <c r="AH95" s="459">
        <f>AH14-AH29</f>
        <v>1977.2934931374912</v>
      </c>
      <c r="AI95" s="459">
        <f t="shared" si="469"/>
        <v>1977.2934931374912</v>
      </c>
      <c r="AJ95" s="459">
        <f>AJ14-AJ29</f>
        <v>0</v>
      </c>
      <c r="AK95" s="459">
        <f>AK14-AK29</f>
        <v>55838.717269999979</v>
      </c>
      <c r="AL95" s="459">
        <f t="shared" si="336"/>
        <v>55838.717269999979</v>
      </c>
      <c r="AM95" s="459">
        <f>AM14-AM29</f>
        <v>0</v>
      </c>
      <c r="AN95" s="459">
        <f t="shared" si="337"/>
        <v>53861.423776862488</v>
      </c>
      <c r="AO95" s="460">
        <f t="shared" si="338"/>
        <v>28.23997421920269</v>
      </c>
      <c r="AP95" s="459">
        <f>AP14-AP29</f>
        <v>27937.30755890983</v>
      </c>
      <c r="AQ95" s="459">
        <f t="shared" si="470"/>
        <v>27937.30755890983</v>
      </c>
      <c r="AR95" s="459">
        <f>AR14-AR29</f>
        <v>0</v>
      </c>
      <c r="AS95" s="459">
        <f>AS14-AS29</f>
        <v>47664.528639999975</v>
      </c>
      <c r="AT95" s="459">
        <f t="shared" si="340"/>
        <v>47664.528639999975</v>
      </c>
      <c r="AU95" s="459">
        <f>AU14-AU29</f>
        <v>0</v>
      </c>
      <c r="AV95" s="459">
        <f t="shared" si="341"/>
        <v>19727.221081090145</v>
      </c>
      <c r="AW95" s="460">
        <f t="shared" si="342"/>
        <v>1.7061246342186864</v>
      </c>
      <c r="AX95" s="459">
        <f>AX14-AX29</f>
        <v>47325.200034075882</v>
      </c>
      <c r="AY95" s="459">
        <f t="shared" si="471"/>
        <v>47325.200034075882</v>
      </c>
      <c r="AZ95" s="459">
        <f>AZ14-AZ29</f>
        <v>0</v>
      </c>
      <c r="BA95" s="459">
        <f>BA14-BA29</f>
        <v>68600.607240000012</v>
      </c>
      <c r="BB95" s="459">
        <f t="shared" si="344"/>
        <v>68600.607240000012</v>
      </c>
      <c r="BC95" s="459">
        <f>BC14-BC29</f>
        <v>0</v>
      </c>
      <c r="BD95" s="459">
        <f t="shared" si="345"/>
        <v>21275.40720592413</v>
      </c>
      <c r="BE95" s="460">
        <f t="shared" si="346"/>
        <v>1.4495576815439777</v>
      </c>
      <c r="BF95" s="459">
        <f>BF14-BF29</f>
        <v>48172.324831825274</v>
      </c>
      <c r="BG95" s="459">
        <f t="shared" si="472"/>
        <v>48172.324831825274</v>
      </c>
      <c r="BH95" s="459">
        <f>BH14-BH29</f>
        <v>0</v>
      </c>
      <c r="BI95" s="459">
        <f>BI14-BI29</f>
        <v>59152.924630000023</v>
      </c>
      <c r="BJ95" s="459">
        <f t="shared" si="348"/>
        <v>59152.924630000023</v>
      </c>
      <c r="BK95" s="459">
        <f>BK14-BK29</f>
        <v>0</v>
      </c>
      <c r="BL95" s="459">
        <f t="shared" si="349"/>
        <v>10980.59979817475</v>
      </c>
      <c r="BM95" s="460">
        <f t="shared" si="350"/>
        <v>1.227944153339271</v>
      </c>
      <c r="BN95" s="459">
        <f>BN14-BN29</f>
        <v>97524.2633860895</v>
      </c>
      <c r="BO95" s="459">
        <f t="shared" si="473"/>
        <v>97524.2633860895</v>
      </c>
      <c r="BP95" s="459">
        <f>BP14-BP29</f>
        <v>0</v>
      </c>
      <c r="BQ95" s="459">
        <f>BQ14-BQ29</f>
        <v>102465.17710000002</v>
      </c>
      <c r="BR95" s="459">
        <f t="shared" si="352"/>
        <v>102465.17710000002</v>
      </c>
      <c r="BS95" s="459">
        <f>BS14-BS29</f>
        <v>0</v>
      </c>
      <c r="BT95" s="459">
        <f t="shared" si="353"/>
        <v>4940.9137139105151</v>
      </c>
      <c r="BU95" s="460">
        <f t="shared" si="354"/>
        <v>1.0506634302312021</v>
      </c>
      <c r="BV95" s="459">
        <f>BV14-BV29</f>
        <v>71810.185941392847</v>
      </c>
      <c r="BW95" s="459">
        <f t="shared" si="474"/>
        <v>71810.185941392847</v>
      </c>
      <c r="BX95" s="459">
        <f>BX14-BX29</f>
        <v>0</v>
      </c>
      <c r="BY95" s="459">
        <f>BY14-BY29</f>
        <v>98030.984530000002</v>
      </c>
      <c r="BZ95" s="459">
        <f t="shared" si="356"/>
        <v>98030.984530000002</v>
      </c>
      <c r="CA95" s="459">
        <f>CA14-CA29</f>
        <v>0</v>
      </c>
      <c r="CB95" s="459">
        <f t="shared" si="357"/>
        <v>26220.798588607155</v>
      </c>
      <c r="CC95" s="460">
        <f t="shared" si="358"/>
        <v>1.3651403800848949</v>
      </c>
      <c r="CD95" s="459">
        <f>CD14-CD29</f>
        <v>71028.324909760428</v>
      </c>
      <c r="CE95" s="459">
        <f t="shared" si="475"/>
        <v>71028.324909760428</v>
      </c>
      <c r="CF95" s="459">
        <f>CF14-CF29</f>
        <v>0</v>
      </c>
      <c r="CG95" s="459">
        <f>CG14-CG29</f>
        <v>0</v>
      </c>
      <c r="CH95" s="459">
        <f t="shared" si="360"/>
        <v>0</v>
      </c>
      <c r="CI95" s="459">
        <f>CI14-CI29</f>
        <v>0</v>
      </c>
      <c r="CJ95" s="459">
        <f t="shared" si="361"/>
        <v>-71028.324909760428</v>
      </c>
      <c r="CK95" s="460">
        <f t="shared" si="362"/>
        <v>0</v>
      </c>
      <c r="CL95" s="459">
        <f>CL14-CL29</f>
        <v>82628.020135307306</v>
      </c>
      <c r="CM95" s="459">
        <f t="shared" si="476"/>
        <v>82628.020135307306</v>
      </c>
      <c r="CN95" s="459">
        <f>CN14-CN29</f>
        <v>0</v>
      </c>
      <c r="CO95" s="459">
        <f>CO14-CO29</f>
        <v>0</v>
      </c>
      <c r="CP95" s="459">
        <f t="shared" si="364"/>
        <v>0</v>
      </c>
      <c r="CQ95" s="459">
        <f>CQ14-CQ29</f>
        <v>0</v>
      </c>
      <c r="CR95" s="459">
        <f t="shared" si="365"/>
        <v>-82628.020135307306</v>
      </c>
      <c r="CS95" s="460">
        <f t="shared" si="366"/>
        <v>0</v>
      </c>
      <c r="CT95" s="459">
        <f>CT14-CT29</f>
        <v>75179.634994775566</v>
      </c>
      <c r="CU95" s="459">
        <f t="shared" si="477"/>
        <v>75179.634994775566</v>
      </c>
      <c r="CV95" s="459">
        <f>CV14-CV29</f>
        <v>0</v>
      </c>
      <c r="CW95" s="459">
        <f>CW14-CW29</f>
        <v>0</v>
      </c>
      <c r="CX95" s="459">
        <f t="shared" si="368"/>
        <v>0</v>
      </c>
      <c r="CY95" s="459">
        <f>CY14-CY29</f>
        <v>0</v>
      </c>
      <c r="CZ95" s="459">
        <f t="shared" si="369"/>
        <v>-75179.634994775566</v>
      </c>
      <c r="DA95" s="460">
        <f t="shared" si="370"/>
        <v>0</v>
      </c>
      <c r="DB95" s="428"/>
      <c r="DC95" s="459"/>
      <c r="DD95" s="459"/>
      <c r="DE95" s="459"/>
      <c r="DF95" s="460"/>
      <c r="DG95" s="459"/>
      <c r="DH95" s="459"/>
      <c r="DI95" s="459"/>
      <c r="DJ95" s="460"/>
      <c r="DK95" s="459"/>
      <c r="DL95" s="459"/>
      <c r="DM95" s="459"/>
      <c r="DN95" s="460"/>
      <c r="DO95" s="459">
        <f t="shared" si="379"/>
        <v>244680.40850973528</v>
      </c>
      <c r="DP95" s="459">
        <f t="shared" si="380"/>
        <v>244680.40850973528</v>
      </c>
      <c r="DQ95" s="459">
        <f t="shared" si="381"/>
        <v>0</v>
      </c>
      <c r="DR95" s="459">
        <f t="shared" si="382"/>
        <v>193823.14837000007</v>
      </c>
      <c r="DS95" s="459">
        <f t="shared" si="383"/>
        <v>193823.14837000007</v>
      </c>
      <c r="DT95" s="459">
        <f t="shared" si="384"/>
        <v>0</v>
      </c>
      <c r="DU95" s="459">
        <f t="shared" si="385"/>
        <v>-50857.260139735212</v>
      </c>
      <c r="DV95" s="460">
        <f t="shared" si="386"/>
        <v>0.7921482130527352</v>
      </c>
      <c r="DW95" s="459"/>
      <c r="DX95" s="459"/>
      <c r="DY95" s="459"/>
      <c r="DZ95" s="460"/>
      <c r="EA95" s="459"/>
      <c r="EB95" s="459"/>
      <c r="EC95" s="459"/>
      <c r="ED95" s="460"/>
      <c r="EE95" s="459"/>
      <c r="EF95" s="459"/>
      <c r="EG95" s="459"/>
      <c r="EH95" s="460"/>
      <c r="EI95" s="459"/>
      <c r="EJ95" s="459"/>
      <c r="EK95" s="459"/>
      <c r="EL95" s="460"/>
      <c r="EM95" s="459">
        <f t="shared" si="395"/>
        <v>77239.801086123203</v>
      </c>
      <c r="EN95" s="459">
        <f t="shared" si="396"/>
        <v>77239.801086123203</v>
      </c>
      <c r="EO95" s="459">
        <f t="shared" si="397"/>
        <v>0</v>
      </c>
      <c r="EP95" s="459">
        <f t="shared" si="398"/>
        <v>172103.85314999998</v>
      </c>
      <c r="EQ95" s="459">
        <f t="shared" si="399"/>
        <v>172103.85314999998</v>
      </c>
      <c r="ER95" s="459">
        <f t="shared" si="400"/>
        <v>0</v>
      </c>
      <c r="ES95" s="459">
        <f t="shared" si="401"/>
        <v>94864.052063876778</v>
      </c>
      <c r="ET95" s="460">
        <f t="shared" si="402"/>
        <v>2.2281757685794963</v>
      </c>
      <c r="EU95" s="459"/>
      <c r="EV95" s="459"/>
      <c r="EW95" s="459"/>
      <c r="EX95" s="460"/>
      <c r="EY95" s="459"/>
      <c r="EZ95" s="459"/>
      <c r="FA95" s="459"/>
      <c r="FB95" s="460"/>
      <c r="FC95" s="459"/>
      <c r="FD95" s="459"/>
      <c r="FE95" s="459"/>
      <c r="FF95" s="460"/>
      <c r="FG95" s="459"/>
      <c r="FH95" s="459"/>
      <c r="FI95" s="459"/>
      <c r="FJ95" s="460"/>
      <c r="FK95" s="459">
        <f t="shared" si="411"/>
        <v>217506.77415930762</v>
      </c>
      <c r="FL95" s="459">
        <f t="shared" si="412"/>
        <v>217506.77415930762</v>
      </c>
      <c r="FM95" s="459">
        <f t="shared" si="413"/>
        <v>0</v>
      </c>
      <c r="FN95" s="459">
        <f t="shared" si="414"/>
        <v>259649.08626000007</v>
      </c>
      <c r="FO95" s="459">
        <f t="shared" si="415"/>
        <v>259649.08626000007</v>
      </c>
      <c r="FP95" s="459">
        <f t="shared" si="416"/>
        <v>0</v>
      </c>
      <c r="FQ95" s="459">
        <f t="shared" si="417"/>
        <v>42142.312100692448</v>
      </c>
      <c r="FR95" s="460">
        <f t="shared" si="418"/>
        <v>1.1937517222788947</v>
      </c>
      <c r="FS95" s="459"/>
      <c r="FT95" s="459"/>
      <c r="FU95" s="459"/>
      <c r="FV95" s="460"/>
      <c r="FW95" s="459"/>
      <c r="FX95" s="459"/>
      <c r="FY95" s="459"/>
      <c r="FZ95" s="460"/>
      <c r="GA95" s="459"/>
      <c r="GB95" s="459"/>
      <c r="GC95" s="459"/>
      <c r="GD95" s="460"/>
      <c r="GE95" s="459"/>
      <c r="GF95" s="459"/>
      <c r="GG95" s="459"/>
      <c r="GH95" s="460"/>
      <c r="GI95" s="459">
        <f t="shared" si="427"/>
        <v>228835.9800398433</v>
      </c>
      <c r="GJ95" s="459">
        <f t="shared" si="428"/>
        <v>228835.9800398433</v>
      </c>
      <c r="GK95" s="459">
        <f t="shared" si="429"/>
        <v>0</v>
      </c>
      <c r="GL95" s="459">
        <f t="shared" si="430"/>
        <v>0</v>
      </c>
      <c r="GM95" s="459">
        <f t="shared" si="431"/>
        <v>0</v>
      </c>
      <c r="GN95" s="459">
        <f t="shared" si="432"/>
        <v>0</v>
      </c>
      <c r="GO95" s="459">
        <f t="shared" si="433"/>
        <v>-228835.9800398433</v>
      </c>
      <c r="GP95" s="460">
        <f t="shared" si="434"/>
        <v>0</v>
      </c>
      <c r="GQ95" s="459"/>
      <c r="GR95" s="459"/>
      <c r="GS95" s="459"/>
      <c r="GT95" s="460"/>
      <c r="GU95" s="428"/>
      <c r="GV95" s="459"/>
      <c r="GW95" s="459"/>
      <c r="GX95" s="459"/>
      <c r="GY95" s="460"/>
      <c r="GZ95" s="459">
        <f t="shared" si="441"/>
        <v>768262.9637950093</v>
      </c>
      <c r="HA95" s="459">
        <f t="shared" si="442"/>
        <v>768262.9637950093</v>
      </c>
      <c r="HB95" s="459">
        <f t="shared" si="443"/>
        <v>0</v>
      </c>
      <c r="HC95" s="459">
        <f t="shared" si="444"/>
        <v>625576.08778000018</v>
      </c>
      <c r="HD95" s="459">
        <f t="shared" si="445"/>
        <v>625576.08778000018</v>
      </c>
      <c r="HE95" s="459">
        <f t="shared" si="446"/>
        <v>0</v>
      </c>
      <c r="HF95" s="459">
        <f t="shared" si="447"/>
        <v>-142686.87601500913</v>
      </c>
      <c r="HG95" s="460">
        <f t="shared" si="448"/>
        <v>0.81427338979068453</v>
      </c>
      <c r="HH95" s="459"/>
      <c r="HI95" s="459"/>
      <c r="HJ95" s="459"/>
      <c r="HK95" s="460"/>
      <c r="HL95" s="459"/>
      <c r="HM95" s="459"/>
      <c r="HN95" s="459"/>
      <c r="HO95" s="460"/>
      <c r="HP95" s="459"/>
      <c r="HQ95" s="459"/>
      <c r="HR95" s="459"/>
      <c r="HS95" s="460"/>
      <c r="HT95" s="428"/>
      <c r="HU95" s="459">
        <f t="shared" si="457"/>
        <v>-178737.01405499084</v>
      </c>
      <c r="HV95" s="460">
        <f t="shared" si="458"/>
        <v>0.81125974843126991</v>
      </c>
      <c r="HW95" s="428"/>
      <c r="HX95" s="459"/>
      <c r="HY95" s="459"/>
      <c r="HZ95" s="459"/>
      <c r="IA95" s="460"/>
      <c r="IB95" s="459">
        <f t="shared" si="461"/>
        <v>539426.98375516606</v>
      </c>
      <c r="IC95" s="459">
        <f>IF([19]Настройка!$D$13="январь",K95,IF([19]Настройка!$D$13="февраль",K95+S95,IF(OR([19]Настройка!$D$13="март",[19]Настройка!$D$13="I квартал"),DP95,IF([19]Настройка!$D$13="апрель",DP95+AI95,IF([19]Настройка!$D$13="май",DP95+AI95+AQ95,IF(OR([19]Настройка!$D$13="июнь",[19]Настройка!$D$13="II квартал"),DP95+EN95,IF([19]Настройка!$D$13="июль",DP95+EN95+BG95,IF([19]Настройка!$D$13="август",DP95+EN95+BG95+BO95,IF(OR([19]Настройка!$D$13="сентябрь",[19]Настройка!$D$13="III квартал"),DP95+EN95+FL95,IF([19]Настройка!$D$13="октябрь",DP95+EN95+FL95+CE95,IF([19]Настройка!$D$13="ноябрь",DP95+EN95+FL95+CE95+CM95,IF(OR([19]Настройка!$D$13="декабрь",[19]Настройка!$D$13="IV квартал"),HA95,"Ошибка"))))))))))))</f>
        <v>539426.98375516606</v>
      </c>
      <c r="ID95" s="459">
        <f>IF([19]Настройка!$D$13="январь",L95,IF([19]Настройка!$D$13="февраль",L95+T95,IF(OR([19]Настройка!$D$13="март",[19]Настройка!$D$13="I квартал"),DQ95,IF([19]Настройка!$D$13="апрель",DQ95+AJ95,IF([19]Настройка!$D$13="май",DQ95+AJ95+AR95,IF(OR([19]Настройка!$D$13="июнь",[19]Настройка!$D$13="II квартал"),DQ95+EO95,IF([19]Настройка!$D$13="июль",DQ95+EO95+BH95,IF([19]Настройка!$D$13="август",DQ95+EO95+BH95+BP95,IF(OR([19]Настройка!$D$13="сентябрь",[19]Настройка!$D$13="III квартал"),DQ95+EO95+FM95,IF([19]Настройка!$D$13="октябрь",DQ95+EO95+FM95+CF95,IF([19]Настройка!$D$13="ноябрь",DQ95+EO95+FM95+CF95+CN95,IF(OR([19]Настройка!$D$13="декабрь",[19]Настройка!$D$13="IV квартал"),HB95,"Ошибка"))))))))))))</f>
        <v>0</v>
      </c>
      <c r="IE95" s="459">
        <f t="shared" si="462"/>
        <v>625576.08778000018</v>
      </c>
      <c r="IF95" s="459">
        <f>IF([19]Настройка!$D$13="январь",N95,IF([19]Настройка!$D$13="февраль",N95+V95,IF(OR([19]Настройка!$D$13="март",[19]Настройка!$D$13="I квартал"),DS95,IF([19]Настройка!$D$13="апрель",DS95+AL95,IF([19]Настройка!$D$13="май",DS95+AL95+AT95,IF(OR([19]Настройка!$D$13="июнь",[19]Настройка!$D$13="II квартал"),DS95+EQ95,IF([19]Настройка!$D$13="июль",DS95+EQ95+BJ95,IF([19]Настройка!$D$13="август",DS95+EQ95+BJ95+BR95,IF(OR([19]Настройка!$D$13="сентябрь",[19]Настройка!$D$13="III квартал"),DS95+EQ95+FO95,IF([19]Настройка!$D$13="октябрь",DS95+EQ95+FO95+CH95,IF([19]Настройка!$D$13="ноябрь",DS95+EQ95+FO95+CH95+CP95,IF(OR([19]Настройка!$D$13="декабрь",[19]Настройка!$D$13="IV квартал"),HD95,"Ошибка"))))))))))))</f>
        <v>625576.08778000018</v>
      </c>
      <c r="IG95" s="459">
        <f>IF([19]Настройка!$D$13="январь",O95,IF([19]Настройка!$D$13="февраль",O95+W95,IF(OR([19]Настройка!$D$13="март",[19]Настройка!$D$13="I квартал"),DT95,IF([19]Настройка!$D$13="апрель",DT95+AM95,IF([19]Настройка!$D$13="май",DT95+AM95+AU95,IF(OR([19]Настройка!$D$13="июнь",[19]Настройка!$D$13="II квартал"),DT95+ER95,IF([19]Настройка!$D$13="июль",DT95+ER95+BK95,IF([19]Настройка!$D$13="август",DT95+ER95+BK95+BS95,IF(OR([19]Настройка!$D$13="сентябрь",[19]Настройка!$D$13="III квартал"),DT95+ER95+FP95,IF([19]Настройка!$D$13="октябрь",DT95+ER95+FP95+CI95,IF([19]Настройка!$D$13="ноябрь",DT95+ER95+FP95+CI95+CQ95,IF(OR([19]Настройка!$D$13="декабрь",[19]Настройка!$D$13="IV квартал"),HE95,"Ошибка"))))))))))))</f>
        <v>0</v>
      </c>
      <c r="IH95" s="459">
        <f t="shared" si="463"/>
        <v>86149.104024834116</v>
      </c>
      <c r="II95" s="460">
        <f t="shared" si="464"/>
        <v>1.1597048472160512</v>
      </c>
      <c r="IK95" s="454"/>
    </row>
    <row r="96" spans="1:245" s="429" customFormat="1" collapsed="1">
      <c r="A96" s="422">
        <f t="shared" si="465"/>
        <v>83</v>
      </c>
      <c r="B96" s="423" t="s">
        <v>1816</v>
      </c>
      <c r="C96" s="461" t="s">
        <v>1817</v>
      </c>
      <c r="D96" s="433"/>
      <c r="E96" s="426">
        <f>E97+E98+E99+E100+E103+E106+E109+E110</f>
        <v>278944.78694391518</v>
      </c>
      <c r="F96" s="426">
        <f>F97+F98+F99+F100+F103+F106+F109+F110</f>
        <v>1042435.4804700001</v>
      </c>
      <c r="G96" s="426">
        <f t="shared" si="321"/>
        <v>763490.69352608488</v>
      </c>
      <c r="H96" s="427">
        <f t="shared" si="322"/>
        <v>3.7370674386526277</v>
      </c>
      <c r="I96" s="436"/>
      <c r="J96" s="426">
        <f t="shared" ref="J96:O96" si="480">J97+J98+J99+J100+J103+J106+J109+J110</f>
        <v>350.08479999999997</v>
      </c>
      <c r="K96" s="426">
        <f t="shared" si="480"/>
        <v>350.08479999999997</v>
      </c>
      <c r="L96" s="426">
        <f t="shared" si="480"/>
        <v>0</v>
      </c>
      <c r="M96" s="426">
        <f t="shared" si="480"/>
        <v>350.08479999999997</v>
      </c>
      <c r="N96" s="426">
        <f t="shared" si="480"/>
        <v>350.08479999999997</v>
      </c>
      <c r="O96" s="426">
        <f t="shared" si="480"/>
        <v>0</v>
      </c>
      <c r="P96" s="426">
        <f t="shared" si="325"/>
        <v>0</v>
      </c>
      <c r="Q96" s="427">
        <f t="shared" si="326"/>
        <v>1</v>
      </c>
      <c r="R96" s="426">
        <f t="shared" ref="R96:W96" si="481">R97+R98+R99+R100+R103+R106+R109+R110</f>
        <v>874.01487999999995</v>
      </c>
      <c r="S96" s="426">
        <f t="shared" si="481"/>
        <v>874.01487999999995</v>
      </c>
      <c r="T96" s="426">
        <f t="shared" si="481"/>
        <v>0</v>
      </c>
      <c r="U96" s="426">
        <f t="shared" si="481"/>
        <v>874.01487999999995</v>
      </c>
      <c r="V96" s="426">
        <f t="shared" si="481"/>
        <v>874.01487999999995</v>
      </c>
      <c r="W96" s="426">
        <f t="shared" si="481"/>
        <v>0</v>
      </c>
      <c r="X96" s="426">
        <f t="shared" si="329"/>
        <v>0</v>
      </c>
      <c r="Y96" s="427">
        <f t="shared" si="330"/>
        <v>1</v>
      </c>
      <c r="Z96" s="426">
        <f t="shared" ref="Z96:AE96" si="482">Z97+Z98+Z99+Z100+Z103+Z106+Z109+Z110</f>
        <v>1026.7726390537659</v>
      </c>
      <c r="AA96" s="426">
        <f t="shared" si="482"/>
        <v>1026.7726390537659</v>
      </c>
      <c r="AB96" s="426">
        <f t="shared" si="482"/>
        <v>0</v>
      </c>
      <c r="AC96" s="426">
        <f t="shared" si="482"/>
        <v>1429.6259700000001</v>
      </c>
      <c r="AD96" s="426">
        <f t="shared" si="482"/>
        <v>1429.6259700000001</v>
      </c>
      <c r="AE96" s="426">
        <f t="shared" si="482"/>
        <v>0</v>
      </c>
      <c r="AF96" s="426">
        <f t="shared" si="333"/>
        <v>402.85333094623411</v>
      </c>
      <c r="AG96" s="427">
        <f t="shared" si="334"/>
        <v>1.39234910984528</v>
      </c>
      <c r="AH96" s="426">
        <f t="shared" ref="AH96:AM96" si="483">AH97+AH98+AH99+AH100+AH103+AH106+AH109+AH110</f>
        <v>955.47785739660776</v>
      </c>
      <c r="AI96" s="426">
        <f t="shared" si="483"/>
        <v>955.47785739660776</v>
      </c>
      <c r="AJ96" s="426">
        <f t="shared" si="483"/>
        <v>0</v>
      </c>
      <c r="AK96" s="426">
        <f t="shared" si="483"/>
        <v>1261228.2373199998</v>
      </c>
      <c r="AL96" s="426">
        <f t="shared" si="483"/>
        <v>1261228.2373199998</v>
      </c>
      <c r="AM96" s="426">
        <f t="shared" si="483"/>
        <v>0</v>
      </c>
      <c r="AN96" s="426">
        <f t="shared" si="337"/>
        <v>1260272.7594626031</v>
      </c>
      <c r="AO96" s="427">
        <f t="shared" si="338"/>
        <v>1319.9973474597</v>
      </c>
      <c r="AP96" s="426">
        <f t="shared" ref="AP96:AU96" si="484">AP97+AP98+AP99+AP100+AP103+AP106+AP109+AP110</f>
        <v>946.13749516598909</v>
      </c>
      <c r="AQ96" s="426">
        <f t="shared" si="484"/>
        <v>946.13749516598909</v>
      </c>
      <c r="AR96" s="426">
        <f t="shared" si="484"/>
        <v>0</v>
      </c>
      <c r="AS96" s="426">
        <f t="shared" si="484"/>
        <v>337995.52032999997</v>
      </c>
      <c r="AT96" s="426">
        <f t="shared" si="484"/>
        <v>337995.52032999997</v>
      </c>
      <c r="AU96" s="426">
        <f t="shared" si="484"/>
        <v>0</v>
      </c>
      <c r="AV96" s="426">
        <f t="shared" si="341"/>
        <v>337049.38283483399</v>
      </c>
      <c r="AW96" s="427">
        <f t="shared" si="342"/>
        <v>357.23721135341168</v>
      </c>
      <c r="AX96" s="426">
        <f t="shared" ref="AX96:BC96" si="485">AX97+AX98+AX99+AX100+AX103+AX106+AX109+AX110</f>
        <v>907.48282405887767</v>
      </c>
      <c r="AY96" s="426">
        <f t="shared" si="485"/>
        <v>907.48282405887767</v>
      </c>
      <c r="AZ96" s="426">
        <f t="shared" si="485"/>
        <v>0</v>
      </c>
      <c r="BA96" s="426">
        <f t="shared" si="485"/>
        <v>1088831.5366099998</v>
      </c>
      <c r="BB96" s="426">
        <f t="shared" si="485"/>
        <v>1088831.5366099998</v>
      </c>
      <c r="BC96" s="426">
        <f t="shared" si="485"/>
        <v>0</v>
      </c>
      <c r="BD96" s="426">
        <f t="shared" si="345"/>
        <v>1087924.0537859409</v>
      </c>
      <c r="BE96" s="427">
        <f t="shared" si="346"/>
        <v>1199.8370743150906</v>
      </c>
      <c r="BF96" s="426">
        <f t="shared" ref="BF96:BK96" si="486">BF97+BF98+BF99+BF100+BF103+BF106+BF109+BF110</f>
        <v>797.90992616286269</v>
      </c>
      <c r="BG96" s="426">
        <f t="shared" si="486"/>
        <v>797.90992616286269</v>
      </c>
      <c r="BH96" s="426">
        <f t="shared" si="486"/>
        <v>0</v>
      </c>
      <c r="BI96" s="426">
        <f t="shared" si="486"/>
        <v>220168.09461000003</v>
      </c>
      <c r="BJ96" s="426">
        <f t="shared" si="486"/>
        <v>220168.09461000003</v>
      </c>
      <c r="BK96" s="426">
        <f t="shared" si="486"/>
        <v>0</v>
      </c>
      <c r="BL96" s="426">
        <f t="shared" si="349"/>
        <v>219370.18468383717</v>
      </c>
      <c r="BM96" s="427">
        <f t="shared" si="350"/>
        <v>275.93101350272104</v>
      </c>
      <c r="BN96" s="426">
        <f t="shared" ref="BN96:BS96" si="487">BN97+BN98+BN99+BN100+BN103+BN106+BN109+BN110</f>
        <v>809.65736236098815</v>
      </c>
      <c r="BO96" s="426">
        <f t="shared" si="487"/>
        <v>809.65736236098815</v>
      </c>
      <c r="BP96" s="426">
        <f t="shared" si="487"/>
        <v>0</v>
      </c>
      <c r="BQ96" s="426">
        <f t="shared" si="487"/>
        <v>237129.79231000002</v>
      </c>
      <c r="BR96" s="426">
        <f t="shared" si="487"/>
        <v>237129.79231000002</v>
      </c>
      <c r="BS96" s="426">
        <f t="shared" si="487"/>
        <v>0</v>
      </c>
      <c r="BT96" s="426">
        <f t="shared" si="353"/>
        <v>236320.13494763902</v>
      </c>
      <c r="BU96" s="427">
        <f t="shared" si="354"/>
        <v>292.87671962683271</v>
      </c>
      <c r="BV96" s="426">
        <f t="shared" ref="BV96:CA96" si="488">BV97+BV98+BV99+BV100+BV103+BV106+BV109+BV110</f>
        <v>846.85924581424104</v>
      </c>
      <c r="BW96" s="426">
        <f t="shared" si="488"/>
        <v>846.85924581424104</v>
      </c>
      <c r="BX96" s="426">
        <f t="shared" si="488"/>
        <v>0</v>
      </c>
      <c r="BY96" s="426">
        <f t="shared" si="488"/>
        <v>110666.79837000002</v>
      </c>
      <c r="BZ96" s="426">
        <f t="shared" si="488"/>
        <v>110666.79837000002</v>
      </c>
      <c r="CA96" s="426">
        <f t="shared" si="488"/>
        <v>0</v>
      </c>
      <c r="CB96" s="426">
        <f t="shared" si="357"/>
        <v>109819.93912418578</v>
      </c>
      <c r="CC96" s="427">
        <f t="shared" si="358"/>
        <v>130.67909326962089</v>
      </c>
      <c r="CD96" s="426">
        <f t="shared" ref="CD96:CI96" si="489">CD97+CD98+CD99+CD100+CD103+CD106+CD109+CD110</f>
        <v>744.66856864838223</v>
      </c>
      <c r="CE96" s="426">
        <f t="shared" si="489"/>
        <v>744.66856864838223</v>
      </c>
      <c r="CF96" s="426">
        <f t="shared" si="489"/>
        <v>0</v>
      </c>
      <c r="CG96" s="426">
        <f t="shared" si="489"/>
        <v>0</v>
      </c>
      <c r="CH96" s="426">
        <f t="shared" si="489"/>
        <v>0</v>
      </c>
      <c r="CI96" s="426">
        <f t="shared" si="489"/>
        <v>0</v>
      </c>
      <c r="CJ96" s="426">
        <f t="shared" si="361"/>
        <v>-744.66856864838223</v>
      </c>
      <c r="CK96" s="427">
        <f t="shared" si="362"/>
        <v>0</v>
      </c>
      <c r="CL96" s="426">
        <f t="shared" ref="CL96:CQ96" si="490">CL97+CL98+CL99+CL100+CL103+CL106+CL109+CL110</f>
        <v>514.65982063792922</v>
      </c>
      <c r="CM96" s="426">
        <f t="shared" si="490"/>
        <v>514.65982063792922</v>
      </c>
      <c r="CN96" s="426">
        <f t="shared" si="490"/>
        <v>0</v>
      </c>
      <c r="CO96" s="426">
        <f t="shared" si="490"/>
        <v>0</v>
      </c>
      <c r="CP96" s="426">
        <f t="shared" si="490"/>
        <v>0</v>
      </c>
      <c r="CQ96" s="426">
        <f t="shared" si="490"/>
        <v>0</v>
      </c>
      <c r="CR96" s="426">
        <f t="shared" si="365"/>
        <v>-514.65982063792922</v>
      </c>
      <c r="CS96" s="427">
        <f t="shared" si="366"/>
        <v>0</v>
      </c>
      <c r="CT96" s="426">
        <f t="shared" ref="CT96:CY96" si="491">CT97+CT98+CT99+CT100+CT103+CT106+CT109+CT110</f>
        <v>616.82965933504897</v>
      </c>
      <c r="CU96" s="426">
        <f t="shared" si="491"/>
        <v>616.82965933504897</v>
      </c>
      <c r="CV96" s="426">
        <f t="shared" si="491"/>
        <v>0</v>
      </c>
      <c r="CW96" s="426">
        <f t="shared" si="491"/>
        <v>0</v>
      </c>
      <c r="CX96" s="426">
        <f t="shared" si="491"/>
        <v>0</v>
      </c>
      <c r="CY96" s="426">
        <f t="shared" si="491"/>
        <v>0</v>
      </c>
      <c r="CZ96" s="426">
        <f t="shared" si="369"/>
        <v>-616.82965933504897</v>
      </c>
      <c r="DA96" s="427">
        <f t="shared" si="370"/>
        <v>0</v>
      </c>
      <c r="DB96" s="436"/>
      <c r="DC96" s="426">
        <f>DC97+DC98+DC99+DC100+DC103+DC106+DC109+DC110</f>
        <v>201.23480999999998</v>
      </c>
      <c r="DD96" s="426">
        <f>DD97+DD98+DD99+DD100+DD103+DD106+DD109+DD110</f>
        <v>201.23480999999998</v>
      </c>
      <c r="DE96" s="426">
        <f t="shared" ref="DE96:DE125" si="492">DD96-DC96</f>
        <v>0</v>
      </c>
      <c r="DF96" s="427">
        <f t="shared" ref="DF96:DF125" si="493">IF(ROUND(DC96,0)=0,"- // -",IF(DC96&lt;0,1+(1-DD96/DC96),DD96/DC96))</f>
        <v>1</v>
      </c>
      <c r="DG96" s="426">
        <f>DG97+DG98+DG99+DG100+DG103+DG106+DG109+DG110</f>
        <v>0</v>
      </c>
      <c r="DH96" s="426">
        <f>DH97+DH98+DH99+DH100+DH103+DH106+DH109+DH110</f>
        <v>0</v>
      </c>
      <c r="DI96" s="426">
        <f t="shared" ref="DI96:DI125" si="494">DH96-DG96</f>
        <v>0</v>
      </c>
      <c r="DJ96" s="427" t="str">
        <f t="shared" ref="DJ96:DJ125" si="495">IF(ROUND(DG96,0)=0,"- // -",IF(DG96&lt;0,1+(1-DH96/DG96),DH96/DG96))</f>
        <v>- // -</v>
      </c>
      <c r="DK96" s="426">
        <f>DK97+DK98+DK99+DK100+DK103+DK106+DK109+DK110</f>
        <v>2440.5082790537658</v>
      </c>
      <c r="DL96" s="426">
        <f>DL97+DL98+DL99+DL100+DL103+DL106+DL109+DL110</f>
        <v>2492.5736299999999</v>
      </c>
      <c r="DM96" s="426">
        <f t="shared" ref="DM96:DM125" si="496">DL96-DK96</f>
        <v>52.065350946234048</v>
      </c>
      <c r="DN96" s="427">
        <f t="shared" ref="DN96:DN125" si="497">IF(ROUND(DK96,0)=0,"- // -",IF(DK96&lt;0,1+(1-DL96/DK96),DL96/DK96))</f>
        <v>1.0213338145144177</v>
      </c>
      <c r="DO96" s="426">
        <f t="shared" si="379"/>
        <v>2250.8723190537658</v>
      </c>
      <c r="DP96" s="426">
        <f t="shared" si="380"/>
        <v>2250.8723190537658</v>
      </c>
      <c r="DQ96" s="426">
        <f t="shared" si="381"/>
        <v>0</v>
      </c>
      <c r="DR96" s="426">
        <f t="shared" si="382"/>
        <v>2653.7256499999999</v>
      </c>
      <c r="DS96" s="426">
        <f t="shared" si="383"/>
        <v>2653.7256499999999</v>
      </c>
      <c r="DT96" s="426">
        <f t="shared" si="384"/>
        <v>0</v>
      </c>
      <c r="DU96" s="426">
        <f t="shared" si="385"/>
        <v>402.85333094623411</v>
      </c>
      <c r="DV96" s="427">
        <f t="shared" si="386"/>
        <v>1.1789765361349274</v>
      </c>
      <c r="DW96" s="426">
        <f>DW97+DW98+DW99+DW100+DW103+DW106+DW109+DW110</f>
        <v>193.70056</v>
      </c>
      <c r="DX96" s="426">
        <f>DX97+DX98+DX99+DX100+DX103+DX106+DX109+DX110</f>
        <v>0</v>
      </c>
      <c r="DY96" s="426">
        <f t="shared" ref="DY96:DY125" si="498">DX96-DW96</f>
        <v>-193.70056</v>
      </c>
      <c r="DZ96" s="427">
        <f t="shared" ref="DZ96:DZ125" si="499">IF(ROUND(DW96,0)=0,"- // -",IF(DW96&lt;0,1+(1-DX96/DW96),DX96/DW96))</f>
        <v>0</v>
      </c>
      <c r="EA96" s="426">
        <f>EA97+EA98+EA99+EA100+EA103+EA106+EA109+EA110</f>
        <v>197.17021</v>
      </c>
      <c r="EB96" s="426">
        <f>EB97+EB98+EB99+EB100+EB103+EB106+EB109+EB110</f>
        <v>40.082789999999932</v>
      </c>
      <c r="EC96" s="426">
        <f t="shared" ref="EC96:EC125" si="500">EB96-EA96</f>
        <v>-157.08742000000007</v>
      </c>
      <c r="ED96" s="427">
        <f t="shared" ref="ED96:ED125" si="501">IF(ROUND(EA96,0)=0,"- // -",IF(EA96&lt;0,1+(1-EB96/EA96),EB96/EA96))</f>
        <v>0.2032902942082373</v>
      </c>
      <c r="EE96" s="426">
        <f>EE97+EE98+EE99+EE100+EE103+EE106+EE109+EE110</f>
        <v>0</v>
      </c>
      <c r="EF96" s="426">
        <f>EF97+EF98+EF99+EF100+EF103+EF106+EF109+EF110</f>
        <v>0</v>
      </c>
      <c r="EG96" s="426">
        <f t="shared" ref="EG96:EG125" si="502">EF96-EE96</f>
        <v>0</v>
      </c>
      <c r="EH96" s="427" t="str">
        <f t="shared" ref="EH96:EH125" si="503">IF(ROUND(EE96,0)=0,"- // -",IF(EE96&lt;0,1+(1-EF96/EE96),EF96/EE96))</f>
        <v>- // -</v>
      </c>
      <c r="EI96" s="426">
        <f>EI97+EI98+EI99+EI100+EI103+EI106+EI109+EI110</f>
        <v>2809.0981766214745</v>
      </c>
      <c r="EJ96" s="426">
        <f>EJ97+EJ98+EJ99+EJ100+EJ103+EJ106+EJ109+EJ110</f>
        <v>3010206.827391421</v>
      </c>
      <c r="EK96" s="426">
        <f t="shared" ref="EK96:EK125" si="504">EJ96-EI96</f>
        <v>3007397.7292147996</v>
      </c>
      <c r="EL96" s="427">
        <f t="shared" ref="EL96:EL125" si="505">IF(ROUND(EI96,0)=0,"- // -",IF(EI96&lt;0,1+(1-EJ96/EI96),EJ96/EI96))</f>
        <v>1071.5918911071387</v>
      </c>
      <c r="EM96" s="426">
        <f t="shared" si="395"/>
        <v>2809.0981766214745</v>
      </c>
      <c r="EN96" s="426">
        <f t="shared" si="396"/>
        <v>2809.0981766214745</v>
      </c>
      <c r="EO96" s="426">
        <f t="shared" si="397"/>
        <v>0</v>
      </c>
      <c r="EP96" s="426">
        <f t="shared" si="398"/>
        <v>2688055.2942599999</v>
      </c>
      <c r="EQ96" s="426">
        <f t="shared" si="399"/>
        <v>2688055.2942599999</v>
      </c>
      <c r="ER96" s="426">
        <f t="shared" si="400"/>
        <v>0</v>
      </c>
      <c r="ES96" s="426">
        <f t="shared" si="401"/>
        <v>2685246.1960833785</v>
      </c>
      <c r="ET96" s="427">
        <f t="shared" si="402"/>
        <v>956.91041225655772</v>
      </c>
      <c r="EU96" s="426">
        <f>EU97+EU98+EU99+EU100+EU103+EU106+EU109+EU110</f>
        <v>0</v>
      </c>
      <c r="EV96" s="426">
        <f>EV97+EV98+EV99+EV100+EV103+EV106+EV109+EV110</f>
        <v>0</v>
      </c>
      <c r="EW96" s="426">
        <f t="shared" ref="EW96:EW125" si="506">EV96-EU96</f>
        <v>0</v>
      </c>
      <c r="EX96" s="427" t="str">
        <f t="shared" ref="EX96:EX125" si="507">IF(ROUND(EU96,0)=0,"- // -",IF(EU96&lt;0,1+(1-EV96/EU96),EV96/EU96))</f>
        <v>- // -</v>
      </c>
      <c r="EY96" s="426">
        <f>EY97+EY98+EY99+EY100+EY103+EY106+EY109+EY110</f>
        <v>197.17021000000022</v>
      </c>
      <c r="EZ96" s="426">
        <f>EZ97+EZ98+EZ99+EZ100+EZ103+EZ106+EZ109+EZ110</f>
        <v>322191.6159214208</v>
      </c>
      <c r="FA96" s="426">
        <f t="shared" ref="FA96:FA125" si="508">EZ96-EY96</f>
        <v>321994.44571142079</v>
      </c>
      <c r="FB96" s="427">
        <f t="shared" ref="FB96:FB125" si="509">IF(ROUND(EY96,0)=0,"- // -",IF(EY96&lt;0,1+(1-EZ96/EY96),EZ96/EY96))</f>
        <v>1634.0785756703328</v>
      </c>
      <c r="FC96" s="426">
        <f>FC97+FC98+FC99+FC100+FC103+FC106+FC109+FC110</f>
        <v>0</v>
      </c>
      <c r="FD96" s="426">
        <f>FD97+FD98+FD99+FD100+FD103+FD106+FD109+FD110</f>
        <v>0</v>
      </c>
      <c r="FE96" s="426">
        <f t="shared" ref="FE96:FE125" si="510">FD96-FC96</f>
        <v>0</v>
      </c>
      <c r="FF96" s="427" t="str">
        <f t="shared" ref="FF96:FF125" si="511">IF(ROUND(FC96,0)=0,"- // -",IF(FC96&lt;0,1+(1-FD96/FC96),FD96/FC96))</f>
        <v>- // -</v>
      </c>
      <c r="FG96" s="426">
        <f>FG97+FG98+FG99+FG100+FG103+FG106+FG109+FG110</f>
        <v>2454.4265343380921</v>
      </c>
      <c r="FH96" s="426">
        <f>FH97+FH98+FH99+FH100+FH103+FH106+FH109+FH110</f>
        <v>446080.32403000002</v>
      </c>
      <c r="FI96" s="426">
        <f t="shared" ref="FI96:FI125" si="512">FH96-FG96</f>
        <v>443625.89749566192</v>
      </c>
      <c r="FJ96" s="427">
        <f t="shared" ref="FJ96:FJ125" si="513">IF(ROUND(FG96,0)=0,"- // -",IF(FG96&lt;0,1+(1-FH96/FG96),FH96/FG96))</f>
        <v>181.74523367850512</v>
      </c>
      <c r="FK96" s="426">
        <f t="shared" si="411"/>
        <v>2454.4265343380921</v>
      </c>
      <c r="FL96" s="426">
        <f t="shared" si="412"/>
        <v>2454.4265343380921</v>
      </c>
      <c r="FM96" s="426">
        <f t="shared" si="413"/>
        <v>0</v>
      </c>
      <c r="FN96" s="426">
        <f t="shared" si="414"/>
        <v>567964.68529000005</v>
      </c>
      <c r="FO96" s="426">
        <f t="shared" si="415"/>
        <v>567964.68529000005</v>
      </c>
      <c r="FP96" s="426">
        <f t="shared" si="416"/>
        <v>0</v>
      </c>
      <c r="FQ96" s="426">
        <f t="shared" si="417"/>
        <v>565510.25875566201</v>
      </c>
      <c r="FR96" s="427">
        <f t="shared" si="418"/>
        <v>231.40423123039955</v>
      </c>
      <c r="FS96" s="426">
        <f>FS97+FS98+FS99+FS100+FS103+FS106+FS109+FS110</f>
        <v>0</v>
      </c>
      <c r="FT96" s="426">
        <f>FT97+FT98+FT99+FT100+FT103+FT106+FT109+FT110</f>
        <v>0</v>
      </c>
      <c r="FU96" s="426">
        <f t="shared" ref="FU96:FU125" si="514">FT96-FS96</f>
        <v>0</v>
      </c>
      <c r="FV96" s="427" t="str">
        <f t="shared" ref="FV96:FV125" si="515">IF(ROUND(FS96,0)=0,"- // -",IF(FS96&lt;0,1+(1-FT96/FS96),FT96/FS96))</f>
        <v>- // -</v>
      </c>
      <c r="FW96" s="426">
        <f>FW97+FW98+FW99+FW100+FW103+FW106+FW109+FW110</f>
        <v>197.17021000000022</v>
      </c>
      <c r="FX96" s="426">
        <f>FX97+FX98+FX99+FX100+FX103+FX106+FX109+FX110</f>
        <v>200307.25466142077</v>
      </c>
      <c r="FY96" s="426">
        <f t="shared" ref="FY96:FY125" si="516">FX96-FW96</f>
        <v>200110.08445142076</v>
      </c>
      <c r="FZ96" s="427">
        <f t="shared" ref="FZ96:FZ125" si="517">IF(ROUND(FW96,0)=0,"- // -",IF(FW96&lt;0,1+(1-FX96/FW96),FX96/FW96))</f>
        <v>1015.9103378822822</v>
      </c>
      <c r="GA96" s="426">
        <f>GA97+GA98+GA99+GA100+GA103+GA106+GA109+GA110</f>
        <v>0</v>
      </c>
      <c r="GB96" s="426">
        <f>GB97+GB98+GB99+GB100+GB103+GB106+GB109+GB110</f>
        <v>0</v>
      </c>
      <c r="GC96" s="426">
        <f t="shared" ref="GC96:GC125" si="518">GB96-GA96</f>
        <v>0</v>
      </c>
      <c r="GD96" s="427" t="str">
        <f t="shared" ref="GD96:GD125" si="519">IF(ROUND(GA96,0)=0,"- // -",IF(GA96&lt;0,1+(1-GB96/GA96),GB96/GA96))</f>
        <v>- // -</v>
      </c>
      <c r="GE96" s="426">
        <f>GE97+GE98+GE99+GE100+GE103+GE106+GE109+GE110</f>
        <v>1686.1580486213604</v>
      </c>
      <c r="GF96" s="426">
        <f>GF97+GF98+GF99+GF100+GF103+GF106+GF109+GF110</f>
        <v>0</v>
      </c>
      <c r="GG96" s="426">
        <f t="shared" ref="GG96:GG125" si="520">GF96-GE96</f>
        <v>-1686.1580486213604</v>
      </c>
      <c r="GH96" s="427">
        <f t="shared" ref="GH96:GH125" si="521">IF(ROUND(GE96,0)=0,"- // -",IF(GE96&lt;0,1+(1-GF96/GE96),GF96/GE96))</f>
        <v>0</v>
      </c>
      <c r="GI96" s="426">
        <f t="shared" si="427"/>
        <v>1876.1580486213604</v>
      </c>
      <c r="GJ96" s="426">
        <f t="shared" si="428"/>
        <v>1876.1580486213604</v>
      </c>
      <c r="GK96" s="426">
        <f t="shared" si="429"/>
        <v>0</v>
      </c>
      <c r="GL96" s="426">
        <f t="shared" si="430"/>
        <v>0</v>
      </c>
      <c r="GM96" s="426">
        <f t="shared" si="431"/>
        <v>0</v>
      </c>
      <c r="GN96" s="426">
        <f t="shared" si="432"/>
        <v>0</v>
      </c>
      <c r="GO96" s="426">
        <f t="shared" si="433"/>
        <v>-1876.1580486213604</v>
      </c>
      <c r="GP96" s="427">
        <f t="shared" si="434"/>
        <v>0</v>
      </c>
      <c r="GQ96" s="426">
        <f>GQ97+GQ98+GQ99+GQ100+GQ103+GQ106+GQ109+GQ110</f>
        <v>0</v>
      </c>
      <c r="GR96" s="426">
        <f>GR97+GR98+GR99+GR100+GR103+GR106+GR109+GR110</f>
        <v>0</v>
      </c>
      <c r="GS96" s="426">
        <f t="shared" ref="GS96:GS125" si="522">GR96-GQ96</f>
        <v>0</v>
      </c>
      <c r="GT96" s="427" t="str">
        <f t="shared" ref="GT96:GT125" si="523">IF(ROUND(GQ96,0)=0,"- // -",IF(GQ96&lt;0,1+(1-GR96/GQ96),GR96/GQ96))</f>
        <v>- // -</v>
      </c>
      <c r="GU96" s="436"/>
      <c r="GV96" s="426">
        <f t="shared" ref="GV96:GV125" si="524">DK96+EI96+FG96+GE96</f>
        <v>9390.1910386346935</v>
      </c>
      <c r="GW96" s="426">
        <f t="shared" ref="GW96:GW125" si="525">DL96+EJ96+FH96+GF96</f>
        <v>3458779.7250514207</v>
      </c>
      <c r="GX96" s="426">
        <f t="shared" ref="GX96:GX125" si="526">GW96-GV96</f>
        <v>3449389.5340127861</v>
      </c>
      <c r="GY96" s="427">
        <f t="shared" ref="GY96:GY125" si="527">IF(ROUND(GV96,0)=0,"- // -",IF(GV96&lt;0,1+(1-GW96/GV96),GW96/GV96))</f>
        <v>368.33965473340544</v>
      </c>
      <c r="GZ96" s="426">
        <f t="shared" si="441"/>
        <v>9390.5550786346921</v>
      </c>
      <c r="HA96" s="426">
        <f t="shared" si="442"/>
        <v>9390.5550786346921</v>
      </c>
      <c r="HB96" s="426">
        <f t="shared" si="443"/>
        <v>0</v>
      </c>
      <c r="HC96" s="426">
        <f t="shared" si="444"/>
        <v>3258673.7051999997</v>
      </c>
      <c r="HD96" s="426">
        <f t="shared" si="445"/>
        <v>3258673.7051999997</v>
      </c>
      <c r="HE96" s="426">
        <f t="shared" si="446"/>
        <v>0</v>
      </c>
      <c r="HF96" s="426">
        <f t="shared" si="447"/>
        <v>3249283.1501213652</v>
      </c>
      <c r="HG96" s="427">
        <f t="shared" si="448"/>
        <v>347.01608988100236</v>
      </c>
      <c r="HH96" s="426">
        <f t="shared" ref="HH96:HH125" si="528">DW96+EU96+FS96+GQ96</f>
        <v>193.70056</v>
      </c>
      <c r="HI96" s="426">
        <f t="shared" ref="HI96:HI125" si="529">DX96+EV96+FT96+GR96</f>
        <v>0</v>
      </c>
      <c r="HJ96" s="426">
        <f t="shared" ref="HJ96:HJ125" si="530">HI96-HH96</f>
        <v>-193.70056</v>
      </c>
      <c r="HK96" s="427">
        <f t="shared" ref="HK96:HK125" si="531">IF(ROUND(HH96,0)=0,"- // -",IF(HH96&lt;0,1+(1-HI96/HH96),HI96/HH96))</f>
        <v>0</v>
      </c>
      <c r="HL96" s="426">
        <f>HL97+HL98+HL99+HL100+HL103+HL106+HL109+HL110</f>
        <v>7.1702100000002247</v>
      </c>
      <c r="HM96" s="426">
        <f>HM97+HM98+HM99+HM100+HM103+HM106+HM109+HM110</f>
        <v>200307.25466142077</v>
      </c>
      <c r="HN96" s="426">
        <f t="shared" ref="HN96:HN125" si="532">HM96-HL96</f>
        <v>200300.08445142076</v>
      </c>
      <c r="HO96" s="427">
        <f t="shared" ref="HO96:HO125" si="533">IF(ROUND(HL96,0)=0,"- // -",IF(HL96&lt;0,1+(1-HM96/HL96),HM96/HL96))</f>
        <v>27936.037391012884</v>
      </c>
      <c r="HP96" s="426">
        <f>HP97+HP98+HP99+HP100+HP103+HP106+HP109+HP110</f>
        <v>0</v>
      </c>
      <c r="HQ96" s="426">
        <f>HQ97+HQ98+HQ99+HQ100+HQ103+HQ106+HQ109+HQ110</f>
        <v>0</v>
      </c>
      <c r="HR96" s="426">
        <f t="shared" ref="HR96:HR125" si="534">HQ96-HP96</f>
        <v>0</v>
      </c>
      <c r="HS96" s="427" t="str">
        <f t="shared" ref="HS96:HS125" si="535">IF(ROUND(HP96,0)=0,"- // -",IF(HP96&lt;0,1+(1-HQ96/HP96),HQ96/HP96))</f>
        <v>- // -</v>
      </c>
      <c r="HT96" s="436"/>
      <c r="HU96" s="426">
        <f t="shared" si="457"/>
        <v>-1033044.9253913654</v>
      </c>
      <c r="HV96" s="427">
        <f t="shared" si="458"/>
        <v>9.008284209974125E-3</v>
      </c>
      <c r="HW96" s="436"/>
      <c r="HX96" s="426">
        <f>IF([19]Настройка!$D$13="январь",0,IF([19]Настройка!$D$13="февраль",0,IF(OR([19]Настройка!$D$13="март",[19]Настройка!$D$13="I квартал"),DK96,IF([19]Настройка!$D$13="апрель",DK96,IF([19]Настройка!$D$13="май",DK96,IF(OR([19]Настройка!$D$13="июнь",[19]Настройка!$D$13="II квартал"),DK96+EI96,IF([19]Настройка!$D$13="июль",DK96+EI96,IF([19]Настройка!$D$13="август",DK96+EI96,IF(OR([19]Настройка!$D$13="сентябрь",[19]Настройка!$D$13="III квартал"),DK96+EI96+FG96,IF([19]Настройка!$D$13="октябрь",DK96+EI96+FG96,IF([19]Настройка!$D$13="ноябрь",DK96+EI96+FG96,IF(OR([19]Настройка!$D$13="декабрь",[19]Настройка!$D$13="IV квартал"),GV96,"Ошибка"))))))))))))</f>
        <v>7704.0329900133329</v>
      </c>
      <c r="HY96" s="426">
        <f>IF([19]Настройка!$D$13="январь",0,IF([19]Настройка!$D$13="февраль",0,IF(OR([19]Настройка!$D$13="март",[19]Настройка!$D$13="I квартал"),DL96,IF([19]Настройка!$D$13="апрель",DL96,IF([19]Настройка!$D$13="май",DL96,IF(OR([19]Настройка!$D$13="июнь",[19]Настройка!$D$13="II квартал"),DL96+EJ96,IF([19]Настройка!$D$13="июль",DL96+EJ96,IF([19]Настройка!$D$13="август",DL96+EJ96,IF(OR([19]Настройка!$D$13="сентябрь",[19]Настройка!$D$13="III квартал"),DL96+EJ96+FH96,IF([19]Настройка!$D$13="октябрь",DL96+EJ96+FH96,IF([19]Настройка!$D$13="ноябрь",DL96+EJ96+FH96,IF(OR([19]Настройка!$D$13="декабрь",[19]Настройка!$D$13="IV квартал"),GW96,"Ошибка"))))))))))))</f>
        <v>3458779.7250514207</v>
      </c>
      <c r="HZ96" s="426">
        <f t="shared" ref="HZ96:HZ125" si="536">HY96-HX96</f>
        <v>3451075.6920614075</v>
      </c>
      <c r="IA96" s="427">
        <f t="shared" ref="IA96:IA125" si="537">IF(ROUND(HX96,0)=0,"- // -",IF(HX96&lt;0,1+(1-HY96/HX96),HY96/HX96))</f>
        <v>448.95702413722853</v>
      </c>
      <c r="IB96" s="426">
        <f t="shared" si="461"/>
        <v>7514.3970300133324</v>
      </c>
      <c r="IC96" s="426">
        <f>IF([19]Настройка!$D$13="январь",K96,IF([19]Настройка!$D$13="февраль",K96+S96,IF(OR([19]Настройка!$D$13="март",[19]Настройка!$D$13="I квартал"),DP96,IF([19]Настройка!$D$13="апрель",DP96+AI96,IF([19]Настройка!$D$13="май",DP96+AI96+AQ96,IF(OR([19]Настройка!$D$13="июнь",[19]Настройка!$D$13="II квартал"),DP96+EN96,IF([19]Настройка!$D$13="июль",DP96+EN96+BG96,IF([19]Настройка!$D$13="август",DP96+EN96+BG96+BO96,IF(OR([19]Настройка!$D$13="сентябрь",[19]Настройка!$D$13="III квартал"),DP96+EN96+FL96,IF([19]Настройка!$D$13="октябрь",DP96+EN96+FL96+CE96,IF([19]Настройка!$D$13="ноябрь",DP96+EN96+FL96+CE96+CM96,IF(OR([19]Настройка!$D$13="декабрь",[19]Настройка!$D$13="IV квартал"),HA96,"Ошибка"))))))))))))</f>
        <v>7514.3970300133324</v>
      </c>
      <c r="ID96" s="426">
        <f>IF([19]Настройка!$D$13="январь",L96,IF([19]Настройка!$D$13="февраль",L96+T96,IF(OR([19]Настройка!$D$13="март",[19]Настройка!$D$13="I квартал"),DQ96,IF([19]Настройка!$D$13="апрель",DQ96+AJ96,IF([19]Настройка!$D$13="май",DQ96+AJ96+AR96,IF(OR([19]Настройка!$D$13="июнь",[19]Настройка!$D$13="II квартал"),DQ96+EO96,IF([19]Настройка!$D$13="июль",DQ96+EO96+BH96,IF([19]Настройка!$D$13="август",DQ96+EO96+BH96+BP96,IF(OR([19]Настройка!$D$13="сентябрь",[19]Настройка!$D$13="III квартал"),DQ96+EO96+FM96,IF([19]Настройка!$D$13="октябрь",DQ96+EO96+FM96+CF96,IF([19]Настройка!$D$13="ноябрь",DQ96+EO96+FM96+CF96+CN96,IF(OR([19]Настройка!$D$13="декабрь",[19]Настройка!$D$13="IV квартал"),HB96,"Ошибка"))))))))))))</f>
        <v>0</v>
      </c>
      <c r="IE96" s="426">
        <f t="shared" si="462"/>
        <v>3258673.7051999997</v>
      </c>
      <c r="IF96" s="426">
        <f>IF([19]Настройка!$D$13="январь",N96,IF([19]Настройка!$D$13="февраль",N96+V96,IF(OR([19]Настройка!$D$13="март",[19]Настройка!$D$13="I квартал"),DS96,IF([19]Настройка!$D$13="апрель",DS96+AL96,IF([19]Настройка!$D$13="май",DS96+AL96+AT96,IF(OR([19]Настройка!$D$13="июнь",[19]Настройка!$D$13="II квартал"),DS96+EQ96,IF([19]Настройка!$D$13="июль",DS96+EQ96+BJ96,IF([19]Настройка!$D$13="август",DS96+EQ96+BJ96+BR96,IF(OR([19]Настройка!$D$13="сентябрь",[19]Настройка!$D$13="III квартал"),DS96+EQ96+FO96,IF([19]Настройка!$D$13="октябрь",DS96+EQ96+FO96+CH96,IF([19]Настройка!$D$13="ноябрь",DS96+EQ96+FO96+CH96+CP96,IF(OR([19]Настройка!$D$13="декабрь",[19]Настройка!$D$13="IV квартал"),HD96,"Ошибка"))))))))))))</f>
        <v>3258673.7051999997</v>
      </c>
      <c r="IG96" s="426">
        <f>IF([19]Настройка!$D$13="январь",O96,IF([19]Настройка!$D$13="февраль",O96+W96,IF(OR([19]Настройка!$D$13="март",[19]Настройка!$D$13="I квартал"),DT96,IF([19]Настройка!$D$13="апрель",DT96+AM96,IF([19]Настройка!$D$13="май",DT96+AM96+AU96,IF(OR([19]Настройка!$D$13="июнь",[19]Настройка!$D$13="II квартал"),DT96+ER96,IF([19]Настройка!$D$13="июль",DT96+ER96+BK96,IF([19]Настройка!$D$13="август",DT96+ER96+BK96+BS96,IF(OR([19]Настройка!$D$13="сентябрь",[19]Настройка!$D$13="III квартал"),DT96+ER96+FP96,IF([19]Настройка!$D$13="октябрь",DT96+ER96+FP96+CI96,IF([19]Настройка!$D$13="ноябрь",DT96+ER96+FP96+CI96+CQ96,IF(OR([19]Настройка!$D$13="декабрь",[19]Настройка!$D$13="IV квартал"),HE96,"Ошибка"))))))))))))</f>
        <v>0</v>
      </c>
      <c r="IH96" s="426">
        <f t="shared" si="463"/>
        <v>3251159.3081699866</v>
      </c>
      <c r="II96" s="427">
        <f t="shared" si="464"/>
        <v>433.65737692385653</v>
      </c>
      <c r="IK96" s="455"/>
    </row>
    <row r="97" spans="1:245">
      <c r="A97" s="422">
        <f t="shared" si="465"/>
        <v>84</v>
      </c>
      <c r="B97" s="462" t="s">
        <v>1818</v>
      </c>
      <c r="C97" s="463">
        <v>21010000</v>
      </c>
      <c r="D97" s="433"/>
      <c r="E97" s="442">
        <v>0</v>
      </c>
      <c r="F97" s="442">
        <v>0</v>
      </c>
      <c r="G97" s="434">
        <f t="shared" si="321"/>
        <v>0</v>
      </c>
      <c r="H97" s="435" t="str">
        <f t="shared" si="322"/>
        <v>- // -</v>
      </c>
      <c r="I97" s="436"/>
      <c r="J97" s="464">
        <f>[19]И5!J15</f>
        <v>0</v>
      </c>
      <c r="K97" s="447">
        <f t="shared" ref="K97:K110" si="538">J97-L97</f>
        <v>0</v>
      </c>
      <c r="L97" s="442">
        <v>0</v>
      </c>
      <c r="M97" s="464">
        <f>[19]И5!M15</f>
        <v>0</v>
      </c>
      <c r="N97" s="447">
        <f t="shared" ref="N97:N110" si="539">M97-O97</f>
        <v>0</v>
      </c>
      <c r="O97" s="443"/>
      <c r="P97" s="434">
        <f t="shared" si="325"/>
        <v>0</v>
      </c>
      <c r="Q97" s="435" t="str">
        <f t="shared" si="326"/>
        <v>- // -</v>
      </c>
      <c r="R97" s="464">
        <f>[19]И5!R15</f>
        <v>0</v>
      </c>
      <c r="S97" s="447">
        <f t="shared" ref="S97:S110" si="540">R97-T97</f>
        <v>0</v>
      </c>
      <c r="T97" s="442">
        <v>0</v>
      </c>
      <c r="U97" s="464">
        <f>[19]И5!U15</f>
        <v>0</v>
      </c>
      <c r="V97" s="447">
        <f t="shared" ref="V97:V110" si="541">U97-W97</f>
        <v>0</v>
      </c>
      <c r="W97" s="443"/>
      <c r="X97" s="434">
        <f t="shared" si="329"/>
        <v>0</v>
      </c>
      <c r="Y97" s="435" t="str">
        <f t="shared" si="330"/>
        <v>- // -</v>
      </c>
      <c r="Z97" s="464">
        <f>[19]И5!Z15</f>
        <v>0</v>
      </c>
      <c r="AA97" s="447">
        <f t="shared" ref="AA97:AA110" si="542">Z97-AB97</f>
        <v>0</v>
      </c>
      <c r="AB97" s="442">
        <v>0</v>
      </c>
      <c r="AC97" s="464">
        <f>[19]И5!AC15</f>
        <v>0</v>
      </c>
      <c r="AD97" s="447">
        <f t="shared" ref="AD97:AD110" si="543">AC97-AE97</f>
        <v>0</v>
      </c>
      <c r="AE97" s="443"/>
      <c r="AF97" s="434">
        <f t="shared" si="333"/>
        <v>0</v>
      </c>
      <c r="AG97" s="435" t="str">
        <f t="shared" si="334"/>
        <v>- // -</v>
      </c>
      <c r="AH97" s="464">
        <f>[19]И5!AH15</f>
        <v>0</v>
      </c>
      <c r="AI97" s="447">
        <f t="shared" ref="AI97:AI110" si="544">AH97-AJ97</f>
        <v>0</v>
      </c>
      <c r="AJ97" s="442">
        <v>0</v>
      </c>
      <c r="AK97" s="464">
        <f>[19]И5!AK15</f>
        <v>0</v>
      </c>
      <c r="AL97" s="447">
        <f t="shared" ref="AL97:AL110" si="545">AK97-AM97</f>
        <v>0</v>
      </c>
      <c r="AM97" s="443"/>
      <c r="AN97" s="434">
        <f t="shared" si="337"/>
        <v>0</v>
      </c>
      <c r="AO97" s="435" t="str">
        <f t="shared" si="338"/>
        <v>- // -</v>
      </c>
      <c r="AP97" s="464">
        <f>[19]И5!AP15</f>
        <v>0</v>
      </c>
      <c r="AQ97" s="447">
        <f t="shared" ref="AQ97:AQ110" si="546">AP97-AR97</f>
        <v>0</v>
      </c>
      <c r="AR97" s="442">
        <v>0</v>
      </c>
      <c r="AS97" s="464">
        <f>[19]И5!AS15</f>
        <v>0</v>
      </c>
      <c r="AT97" s="447">
        <f t="shared" ref="AT97:AT110" si="547">AS97-AU97</f>
        <v>0</v>
      </c>
      <c r="AU97" s="443"/>
      <c r="AV97" s="434">
        <f t="shared" si="341"/>
        <v>0</v>
      </c>
      <c r="AW97" s="435" t="str">
        <f t="shared" si="342"/>
        <v>- // -</v>
      </c>
      <c r="AX97" s="464">
        <f>[19]И5!AX15</f>
        <v>0</v>
      </c>
      <c r="AY97" s="447">
        <f t="shared" ref="AY97:AY110" si="548">AX97-AZ97</f>
        <v>0</v>
      </c>
      <c r="AZ97" s="442">
        <v>0</v>
      </c>
      <c r="BA97" s="464">
        <f>[19]И5!BA15</f>
        <v>0</v>
      </c>
      <c r="BB97" s="447">
        <f t="shared" ref="BB97:BB110" si="549">BA97-BC97</f>
        <v>0</v>
      </c>
      <c r="BC97" s="443"/>
      <c r="BD97" s="434">
        <f t="shared" si="345"/>
        <v>0</v>
      </c>
      <c r="BE97" s="435" t="str">
        <f t="shared" si="346"/>
        <v>- // -</v>
      </c>
      <c r="BF97" s="464">
        <f>[19]И5!BF15</f>
        <v>0</v>
      </c>
      <c r="BG97" s="447">
        <f t="shared" ref="BG97:BG110" si="550">BF97-BH97</f>
        <v>0</v>
      </c>
      <c r="BH97" s="442">
        <v>0</v>
      </c>
      <c r="BI97" s="464">
        <f>[19]И5!BI15</f>
        <v>0</v>
      </c>
      <c r="BJ97" s="447">
        <f t="shared" ref="BJ97:BJ110" si="551">BI97-BK97</f>
        <v>0</v>
      </c>
      <c r="BK97" s="443"/>
      <c r="BL97" s="434">
        <f t="shared" si="349"/>
        <v>0</v>
      </c>
      <c r="BM97" s="435" t="str">
        <f t="shared" si="350"/>
        <v>- // -</v>
      </c>
      <c r="BN97" s="464">
        <f>[19]И5!BN15</f>
        <v>0</v>
      </c>
      <c r="BO97" s="447">
        <f t="shared" ref="BO97:BO110" si="552">BN97-BP97</f>
        <v>0</v>
      </c>
      <c r="BP97" s="442">
        <v>0</v>
      </c>
      <c r="BQ97" s="464">
        <f>[19]И5!BQ15</f>
        <v>0</v>
      </c>
      <c r="BR97" s="447">
        <f t="shared" ref="BR97:BR110" si="553">BQ97-BS97</f>
        <v>0</v>
      </c>
      <c r="BS97" s="443"/>
      <c r="BT97" s="434">
        <f t="shared" si="353"/>
        <v>0</v>
      </c>
      <c r="BU97" s="435" t="str">
        <f t="shared" si="354"/>
        <v>- // -</v>
      </c>
      <c r="BV97" s="464">
        <f>[19]И5!BV15</f>
        <v>0</v>
      </c>
      <c r="BW97" s="447">
        <f t="shared" ref="BW97:BW110" si="554">BV97-BX97</f>
        <v>0</v>
      </c>
      <c r="BX97" s="442">
        <v>0</v>
      </c>
      <c r="BY97" s="464">
        <f>[19]И5!BY15</f>
        <v>0</v>
      </c>
      <c r="BZ97" s="447">
        <f t="shared" ref="BZ97:BZ110" si="555">BY97-CA97</f>
        <v>0</v>
      </c>
      <c r="CA97" s="443"/>
      <c r="CB97" s="434">
        <f t="shared" si="357"/>
        <v>0</v>
      </c>
      <c r="CC97" s="435" t="str">
        <f t="shared" si="358"/>
        <v>- // -</v>
      </c>
      <c r="CD97" s="464">
        <f>[19]И5!CD15</f>
        <v>0</v>
      </c>
      <c r="CE97" s="447">
        <f t="shared" ref="CE97:CE110" si="556">CD97-CF97</f>
        <v>0</v>
      </c>
      <c r="CF97" s="442">
        <v>0</v>
      </c>
      <c r="CG97" s="464">
        <f>[19]И5!CG15</f>
        <v>0</v>
      </c>
      <c r="CH97" s="447">
        <f t="shared" ref="CH97:CH110" si="557">CG97-CI97</f>
        <v>0</v>
      </c>
      <c r="CI97" s="443"/>
      <c r="CJ97" s="434">
        <f t="shared" si="361"/>
        <v>0</v>
      </c>
      <c r="CK97" s="435" t="str">
        <f t="shared" si="362"/>
        <v>- // -</v>
      </c>
      <c r="CL97" s="464">
        <f>[19]И5!CL15</f>
        <v>0</v>
      </c>
      <c r="CM97" s="447">
        <f t="shared" ref="CM97:CM110" si="558">CL97-CN97</f>
        <v>0</v>
      </c>
      <c r="CN97" s="442">
        <v>0</v>
      </c>
      <c r="CO97" s="464">
        <f>[19]И5!CO15</f>
        <v>0</v>
      </c>
      <c r="CP97" s="447">
        <f t="shared" ref="CP97:CP110" si="559">CO97-CQ97</f>
        <v>0</v>
      </c>
      <c r="CQ97" s="443"/>
      <c r="CR97" s="434">
        <f t="shared" si="365"/>
        <v>0</v>
      </c>
      <c r="CS97" s="435" t="str">
        <f t="shared" si="366"/>
        <v>- // -</v>
      </c>
      <c r="CT97" s="464">
        <f>[19]И5!CT15</f>
        <v>0</v>
      </c>
      <c r="CU97" s="447">
        <f t="shared" ref="CU97:CU110" si="560">CT97-CV97</f>
        <v>0</v>
      </c>
      <c r="CV97" s="442">
        <v>0</v>
      </c>
      <c r="CW97" s="464">
        <f>[19]И5!CW15</f>
        <v>0</v>
      </c>
      <c r="CX97" s="447">
        <f t="shared" ref="CX97:CX110" si="561">CW97-CY97</f>
        <v>0</v>
      </c>
      <c r="CY97" s="443"/>
      <c r="CZ97" s="434">
        <f t="shared" si="369"/>
        <v>0</v>
      </c>
      <c r="DA97" s="435" t="str">
        <f t="shared" si="370"/>
        <v>- // -</v>
      </c>
      <c r="DB97" s="436"/>
      <c r="DC97" s="465"/>
      <c r="DD97" s="465"/>
      <c r="DE97" s="434">
        <f t="shared" si="492"/>
        <v>0</v>
      </c>
      <c r="DF97" s="435" t="str">
        <f t="shared" si="493"/>
        <v>- // -</v>
      </c>
      <c r="DG97" s="466"/>
      <c r="DH97" s="466"/>
      <c r="DI97" s="451">
        <f t="shared" si="494"/>
        <v>0</v>
      </c>
      <c r="DJ97" s="467" t="str">
        <f t="shared" si="495"/>
        <v>- // -</v>
      </c>
      <c r="DK97" s="465"/>
      <c r="DL97" s="465"/>
      <c r="DM97" s="434">
        <f t="shared" si="496"/>
        <v>0</v>
      </c>
      <c r="DN97" s="435" t="str">
        <f t="shared" si="497"/>
        <v>- // -</v>
      </c>
      <c r="DO97" s="447">
        <f t="shared" si="379"/>
        <v>0</v>
      </c>
      <c r="DP97" s="434">
        <f t="shared" si="380"/>
        <v>0</v>
      </c>
      <c r="DQ97" s="434">
        <f t="shared" si="381"/>
        <v>0</v>
      </c>
      <c r="DR97" s="447">
        <f t="shared" si="382"/>
        <v>0</v>
      </c>
      <c r="DS97" s="434">
        <f t="shared" si="383"/>
        <v>0</v>
      </c>
      <c r="DT97" s="434">
        <f t="shared" si="384"/>
        <v>0</v>
      </c>
      <c r="DU97" s="447">
        <f t="shared" si="385"/>
        <v>0</v>
      </c>
      <c r="DV97" s="452" t="str">
        <f t="shared" si="386"/>
        <v>- // -</v>
      </c>
      <c r="DW97" s="465"/>
      <c r="DX97" s="465"/>
      <c r="DY97" s="434">
        <f t="shared" si="498"/>
        <v>0</v>
      </c>
      <c r="DZ97" s="435" t="str">
        <f t="shared" si="499"/>
        <v>- // -</v>
      </c>
      <c r="EA97" s="465"/>
      <c r="EB97" s="465"/>
      <c r="EC97" s="434">
        <f t="shared" si="500"/>
        <v>0</v>
      </c>
      <c r="ED97" s="435" t="str">
        <f t="shared" si="501"/>
        <v>- // -</v>
      </c>
      <c r="EE97" s="465"/>
      <c r="EF97" s="465"/>
      <c r="EG97" s="434">
        <f t="shared" si="502"/>
        <v>0</v>
      </c>
      <c r="EH97" s="435" t="str">
        <f t="shared" si="503"/>
        <v>- // -</v>
      </c>
      <c r="EI97" s="465"/>
      <c r="EJ97" s="465"/>
      <c r="EK97" s="434">
        <f t="shared" si="504"/>
        <v>0</v>
      </c>
      <c r="EL97" s="435" t="str">
        <f t="shared" si="505"/>
        <v>- // -</v>
      </c>
      <c r="EM97" s="447">
        <f t="shared" si="395"/>
        <v>0</v>
      </c>
      <c r="EN97" s="434">
        <f t="shared" si="396"/>
        <v>0</v>
      </c>
      <c r="EO97" s="434">
        <f t="shared" si="397"/>
        <v>0</v>
      </c>
      <c r="EP97" s="447">
        <f t="shared" si="398"/>
        <v>0</v>
      </c>
      <c r="EQ97" s="434">
        <f t="shared" si="399"/>
        <v>0</v>
      </c>
      <c r="ER97" s="434">
        <f t="shared" si="400"/>
        <v>0</v>
      </c>
      <c r="ES97" s="447">
        <f t="shared" si="401"/>
        <v>0</v>
      </c>
      <c r="ET97" s="452" t="str">
        <f t="shared" si="402"/>
        <v>- // -</v>
      </c>
      <c r="EU97" s="465"/>
      <c r="EV97" s="465"/>
      <c r="EW97" s="434">
        <f t="shared" si="506"/>
        <v>0</v>
      </c>
      <c r="EX97" s="435" t="str">
        <f t="shared" si="507"/>
        <v>- // -</v>
      </c>
      <c r="EY97" s="465"/>
      <c r="EZ97" s="465"/>
      <c r="FA97" s="434">
        <f t="shared" si="508"/>
        <v>0</v>
      </c>
      <c r="FB97" s="435" t="str">
        <f t="shared" si="509"/>
        <v>- // -</v>
      </c>
      <c r="FC97" s="465"/>
      <c r="FD97" s="465"/>
      <c r="FE97" s="434">
        <f t="shared" si="510"/>
        <v>0</v>
      </c>
      <c r="FF97" s="435" t="str">
        <f t="shared" si="511"/>
        <v>- // -</v>
      </c>
      <c r="FG97" s="465"/>
      <c r="FH97" s="465"/>
      <c r="FI97" s="434">
        <f t="shared" si="512"/>
        <v>0</v>
      </c>
      <c r="FJ97" s="435" t="str">
        <f t="shared" si="513"/>
        <v>- // -</v>
      </c>
      <c r="FK97" s="447">
        <f t="shared" si="411"/>
        <v>0</v>
      </c>
      <c r="FL97" s="434">
        <f t="shared" si="412"/>
        <v>0</v>
      </c>
      <c r="FM97" s="434">
        <f t="shared" si="413"/>
        <v>0</v>
      </c>
      <c r="FN97" s="434">
        <f t="shared" si="414"/>
        <v>0</v>
      </c>
      <c r="FO97" s="434">
        <f t="shared" si="415"/>
        <v>0</v>
      </c>
      <c r="FP97" s="434">
        <f t="shared" si="416"/>
        <v>0</v>
      </c>
      <c r="FQ97" s="447">
        <f t="shared" si="417"/>
        <v>0</v>
      </c>
      <c r="FR97" s="452" t="str">
        <f t="shared" si="418"/>
        <v>- // -</v>
      </c>
      <c r="FS97" s="465"/>
      <c r="FT97" s="465"/>
      <c r="FU97" s="434">
        <f t="shared" si="514"/>
        <v>0</v>
      </c>
      <c r="FV97" s="435" t="str">
        <f t="shared" si="515"/>
        <v>- // -</v>
      </c>
      <c r="FW97" s="465"/>
      <c r="FX97" s="465"/>
      <c r="FY97" s="434">
        <f t="shared" si="516"/>
        <v>0</v>
      </c>
      <c r="FZ97" s="435" t="str">
        <f t="shared" si="517"/>
        <v>- // -</v>
      </c>
      <c r="GA97" s="465"/>
      <c r="GB97" s="465"/>
      <c r="GC97" s="434">
        <f t="shared" si="518"/>
        <v>0</v>
      </c>
      <c r="GD97" s="435" t="str">
        <f t="shared" si="519"/>
        <v>- // -</v>
      </c>
      <c r="GE97" s="465"/>
      <c r="GF97" s="465"/>
      <c r="GG97" s="434">
        <f t="shared" si="520"/>
        <v>0</v>
      </c>
      <c r="GH97" s="435" t="str">
        <f t="shared" si="521"/>
        <v>- // -</v>
      </c>
      <c r="GI97" s="447">
        <f t="shared" si="427"/>
        <v>0</v>
      </c>
      <c r="GJ97" s="434">
        <f t="shared" si="428"/>
        <v>0</v>
      </c>
      <c r="GK97" s="434">
        <f t="shared" si="429"/>
        <v>0</v>
      </c>
      <c r="GL97" s="447">
        <f t="shared" si="430"/>
        <v>0</v>
      </c>
      <c r="GM97" s="434">
        <f t="shared" si="431"/>
        <v>0</v>
      </c>
      <c r="GN97" s="434">
        <f t="shared" si="432"/>
        <v>0</v>
      </c>
      <c r="GO97" s="447">
        <f t="shared" si="433"/>
        <v>0</v>
      </c>
      <c r="GP97" s="452" t="str">
        <f t="shared" si="434"/>
        <v>- // -</v>
      </c>
      <c r="GQ97" s="465"/>
      <c r="GR97" s="465"/>
      <c r="GS97" s="434">
        <f t="shared" si="522"/>
        <v>0</v>
      </c>
      <c r="GT97" s="435" t="str">
        <f t="shared" si="523"/>
        <v>- // -</v>
      </c>
      <c r="GU97" s="436"/>
      <c r="GV97" s="434">
        <f t="shared" si="524"/>
        <v>0</v>
      </c>
      <c r="GW97" s="434">
        <f t="shared" si="525"/>
        <v>0</v>
      </c>
      <c r="GX97" s="434">
        <f t="shared" si="526"/>
        <v>0</v>
      </c>
      <c r="GY97" s="435" t="str">
        <f t="shared" si="527"/>
        <v>- // -</v>
      </c>
      <c r="GZ97" s="447">
        <f t="shared" si="441"/>
        <v>0</v>
      </c>
      <c r="HA97" s="434">
        <f t="shared" si="442"/>
        <v>0</v>
      </c>
      <c r="HB97" s="434">
        <f t="shared" si="443"/>
        <v>0</v>
      </c>
      <c r="HC97" s="447">
        <f t="shared" si="444"/>
        <v>0</v>
      </c>
      <c r="HD97" s="434">
        <f t="shared" si="445"/>
        <v>0</v>
      </c>
      <c r="HE97" s="434">
        <f t="shared" si="446"/>
        <v>0</v>
      </c>
      <c r="HF97" s="447">
        <f t="shared" si="447"/>
        <v>0</v>
      </c>
      <c r="HG97" s="452" t="str">
        <f t="shared" si="448"/>
        <v>- // -</v>
      </c>
      <c r="HH97" s="434">
        <f t="shared" si="528"/>
        <v>0</v>
      </c>
      <c r="HI97" s="434">
        <f t="shared" si="529"/>
        <v>0</v>
      </c>
      <c r="HJ97" s="434">
        <f t="shared" si="530"/>
        <v>0</v>
      </c>
      <c r="HK97" s="435" t="str">
        <f t="shared" si="531"/>
        <v>- // -</v>
      </c>
      <c r="HL97" s="465"/>
      <c r="HM97" s="465"/>
      <c r="HN97" s="434">
        <f t="shared" si="532"/>
        <v>0</v>
      </c>
      <c r="HO97" s="435" t="str">
        <f t="shared" si="533"/>
        <v>- // -</v>
      </c>
      <c r="HP97" s="465"/>
      <c r="HQ97" s="465"/>
      <c r="HR97" s="434">
        <f t="shared" si="534"/>
        <v>0</v>
      </c>
      <c r="HS97" s="435" t="str">
        <f t="shared" si="535"/>
        <v>- // -</v>
      </c>
      <c r="HT97" s="436"/>
      <c r="HU97" s="434">
        <f t="shared" si="457"/>
        <v>0</v>
      </c>
      <c r="HV97" s="435" t="str">
        <f t="shared" si="458"/>
        <v>- // -</v>
      </c>
      <c r="HW97" s="436"/>
      <c r="HX97" s="465">
        <f>IF([19]Настройка!$D$13="январь",0,IF([19]Настройка!$D$13="февраль",0,IF(OR([19]Настройка!$D$13="март",[19]Настройка!$D$13="I квартал"),DK97,IF([19]Настройка!$D$13="апрель",DK97,IF([19]Настройка!$D$13="май",DK97,IF(OR([19]Настройка!$D$13="июнь",[19]Настройка!$D$13="II квартал"),DK97+EI97,IF([19]Настройка!$D$13="июль",DK97+EI97,IF([19]Настройка!$D$13="август",DK97+EI97,IF(OR([19]Настройка!$D$13="сентябрь",[19]Настройка!$D$13="III квартал"),DK97+EI97+FG97,IF([19]Настройка!$D$13="октябрь",DK97+EI97+FG97,IF([19]Настройка!$D$13="ноябрь",DK97+EI97+FG97,IF(OR([19]Настройка!$D$13="декабрь",[19]Настройка!$D$13="IV квартал"),GV97,"Ошибка"))))))))))))</f>
        <v>0</v>
      </c>
      <c r="HY97" s="465">
        <f>IF([19]Настройка!$D$13="январь",0,IF([19]Настройка!$D$13="февраль",0,IF(OR([19]Настройка!$D$13="март",[19]Настройка!$D$13="I квартал"),DL97,IF([19]Настройка!$D$13="апрель",DL97,IF([19]Настройка!$D$13="май",DL97,IF(OR([19]Настройка!$D$13="июнь",[19]Настройка!$D$13="II квартал"),DL97+EJ97,IF([19]Настройка!$D$13="июль",DL97+EJ97,IF([19]Настройка!$D$13="август",DL97+EJ97,IF(OR([19]Настройка!$D$13="сентябрь",[19]Настройка!$D$13="III квартал"),DL97+EJ97+FH97,IF([19]Настройка!$D$13="октябрь",DL97+EJ97+FH97,IF([19]Настройка!$D$13="ноябрь",DL97+EJ97+FH97,IF(OR([19]Настройка!$D$13="декабрь",[19]Настройка!$D$13="IV квартал"),GW97,"Ошибка"))))))))))))</f>
        <v>0</v>
      </c>
      <c r="HZ97" s="434">
        <f t="shared" si="536"/>
        <v>0</v>
      </c>
      <c r="IA97" s="435" t="str">
        <f t="shared" si="537"/>
        <v>- // -</v>
      </c>
      <c r="IB97" s="434">
        <f t="shared" si="461"/>
        <v>0</v>
      </c>
      <c r="IC97" s="447">
        <f>IF([19]Настройка!$D$13="январь",K97,IF([19]Настройка!$D$13="февраль",K97+S97,IF(OR([19]Настройка!$D$13="март",[19]Настройка!$D$13="I квартал"),DP97,IF([19]Настройка!$D$13="апрель",DP97+AI97,IF([19]Настройка!$D$13="май",DP97+AI97+AQ97,IF(OR([19]Настройка!$D$13="июнь",[19]Настройка!$D$13="II квартал"),DP97+EN97,IF([19]Настройка!$D$13="июль",DP97+EN97+BG97,IF([19]Настройка!$D$13="август",DP97+EN97+BG97+BO97,IF(OR([19]Настройка!$D$13="сентябрь",[19]Настройка!$D$13="III квартал"),DP97+EN97+FL97,IF([19]Настройка!$D$13="октябрь",DP97+EN97+FL97+CE97,IF([19]Настройка!$D$13="ноябрь",DP97+EN97+FL97+CE97+CM97,IF(OR([19]Настройка!$D$13="декабрь",[19]Настройка!$D$13="IV квартал"),HA97,"Ошибка"))))))))))))</f>
        <v>0</v>
      </c>
      <c r="ID97" s="447">
        <f>IF([19]Настройка!$D$13="январь",L97,IF([19]Настройка!$D$13="февраль",L97+T97,IF(OR([19]Настройка!$D$13="март",[19]Настройка!$D$13="I квартал"),DQ97,IF([19]Настройка!$D$13="апрель",DQ97+AJ97,IF([19]Настройка!$D$13="май",DQ97+AJ97+AR97,IF(OR([19]Настройка!$D$13="июнь",[19]Настройка!$D$13="II квартал"),DQ97+EO97,IF([19]Настройка!$D$13="июль",DQ97+EO97+BH97,IF([19]Настройка!$D$13="август",DQ97+EO97+BH97+BP97,IF(OR([19]Настройка!$D$13="сентябрь",[19]Настройка!$D$13="III квартал"),DQ97+EO97+FM97,IF([19]Настройка!$D$13="октябрь",DQ97+EO97+FM97+CF97,IF([19]Настройка!$D$13="ноябрь",DQ97+EO97+FM97+CF97+CN97,IF(OR([19]Настройка!$D$13="декабрь",[19]Настройка!$D$13="IV квартал"),HB97,"Ошибка"))))))))))))</f>
        <v>0</v>
      </c>
      <c r="IE97" s="434">
        <f t="shared" si="462"/>
        <v>0</v>
      </c>
      <c r="IF97" s="447">
        <f>IF([19]Настройка!$D$13="январь",N97,IF([19]Настройка!$D$13="февраль",N97+V97,IF(OR([19]Настройка!$D$13="март",[19]Настройка!$D$13="I квартал"),DS97,IF([19]Настройка!$D$13="апрель",DS97+AL97,IF([19]Настройка!$D$13="май",DS97+AL97+AT97,IF(OR([19]Настройка!$D$13="июнь",[19]Настройка!$D$13="II квартал"),DS97+EQ97,IF([19]Настройка!$D$13="июль",DS97+EQ97+BJ97,IF([19]Настройка!$D$13="август",DS97+EQ97+BJ97+BR97,IF(OR([19]Настройка!$D$13="сентябрь",[19]Настройка!$D$13="III квартал"),DS97+EQ97+FO97,IF([19]Настройка!$D$13="октябрь",DS97+EQ97+FO97+CH97,IF([19]Настройка!$D$13="ноябрь",DS97+EQ97+FO97+CH97+CP97,IF(OR([19]Настройка!$D$13="декабрь",[19]Настройка!$D$13="IV квартал"),HD97,"Ошибка"))))))))))))</f>
        <v>0</v>
      </c>
      <c r="IG97" s="447">
        <f>IF([19]Настройка!$D$13="январь",O97,IF([19]Настройка!$D$13="февраль",O97+W97,IF(OR([19]Настройка!$D$13="март",[19]Настройка!$D$13="I квартал"),DT97,IF([19]Настройка!$D$13="апрель",DT97+AM97,IF([19]Настройка!$D$13="май",DT97+AM97+AU97,IF(OR([19]Настройка!$D$13="июнь",[19]Настройка!$D$13="II квартал"),DT97+ER97,IF([19]Настройка!$D$13="июль",DT97+ER97+BK97,IF([19]Настройка!$D$13="август",DT97+ER97+BK97+BS97,IF(OR([19]Настройка!$D$13="сентябрь",[19]Настройка!$D$13="III квартал"),DT97+ER97+FP97,IF([19]Настройка!$D$13="октябрь",DT97+ER97+FP97+CI97,IF([19]Настройка!$D$13="ноябрь",DT97+ER97+FP97+CI97+CQ97,IF(OR([19]Настройка!$D$13="декабрь",[19]Настройка!$D$13="IV квартал"),HE97,"Ошибка"))))))))))))</f>
        <v>0</v>
      </c>
      <c r="IH97" s="434">
        <f t="shared" si="463"/>
        <v>0</v>
      </c>
      <c r="II97" s="435" t="str">
        <f t="shared" si="464"/>
        <v>- // -</v>
      </c>
    </row>
    <row r="98" spans="1:245">
      <c r="A98" s="422">
        <f t="shared" si="465"/>
        <v>85</v>
      </c>
      <c r="B98" s="462" t="s">
        <v>1819</v>
      </c>
      <c r="C98" s="463">
        <v>21020000</v>
      </c>
      <c r="D98" s="433"/>
      <c r="E98" s="442">
        <v>33400</v>
      </c>
      <c r="F98" s="442">
        <v>0</v>
      </c>
      <c r="G98" s="434">
        <f t="shared" si="321"/>
        <v>-33400</v>
      </c>
      <c r="H98" s="435">
        <f t="shared" si="322"/>
        <v>0</v>
      </c>
      <c r="I98" s="436"/>
      <c r="J98" s="464">
        <f>[19]И5!J16</f>
        <v>0</v>
      </c>
      <c r="K98" s="447">
        <f t="shared" si="538"/>
        <v>0</v>
      </c>
      <c r="L98" s="442">
        <v>0</v>
      </c>
      <c r="M98" s="464">
        <f>[19]И5!M16</f>
        <v>0</v>
      </c>
      <c r="N98" s="447">
        <f t="shared" si="539"/>
        <v>0</v>
      </c>
      <c r="O98" s="443"/>
      <c r="P98" s="434">
        <f t="shared" si="325"/>
        <v>0</v>
      </c>
      <c r="Q98" s="435" t="str">
        <f t="shared" si="326"/>
        <v>- // -</v>
      </c>
      <c r="R98" s="464">
        <f>[19]И5!R16</f>
        <v>0</v>
      </c>
      <c r="S98" s="447">
        <f t="shared" si="540"/>
        <v>0</v>
      </c>
      <c r="T98" s="442">
        <v>0</v>
      </c>
      <c r="U98" s="464">
        <f>[19]И5!U16</f>
        <v>0</v>
      </c>
      <c r="V98" s="447">
        <f t="shared" si="541"/>
        <v>0</v>
      </c>
      <c r="W98" s="443"/>
      <c r="X98" s="434">
        <f t="shared" si="329"/>
        <v>0</v>
      </c>
      <c r="Y98" s="435" t="str">
        <f t="shared" si="330"/>
        <v>- // -</v>
      </c>
      <c r="Z98" s="464">
        <f>[19]И5!Z16</f>
        <v>0</v>
      </c>
      <c r="AA98" s="447">
        <f t="shared" si="542"/>
        <v>0</v>
      </c>
      <c r="AB98" s="442">
        <v>0</v>
      </c>
      <c r="AC98" s="464">
        <f>[19]И5!AC16</f>
        <v>0</v>
      </c>
      <c r="AD98" s="447">
        <f t="shared" si="543"/>
        <v>0</v>
      </c>
      <c r="AE98" s="443"/>
      <c r="AF98" s="434">
        <f t="shared" si="333"/>
        <v>0</v>
      </c>
      <c r="AG98" s="435" t="str">
        <f t="shared" si="334"/>
        <v>- // -</v>
      </c>
      <c r="AH98" s="464">
        <f>[19]И5!AH16</f>
        <v>0</v>
      </c>
      <c r="AI98" s="447">
        <f t="shared" si="544"/>
        <v>0</v>
      </c>
      <c r="AJ98" s="442">
        <v>0</v>
      </c>
      <c r="AK98" s="464">
        <f>[19]И5!AK16</f>
        <v>0</v>
      </c>
      <c r="AL98" s="447">
        <f t="shared" si="545"/>
        <v>0</v>
      </c>
      <c r="AM98" s="443"/>
      <c r="AN98" s="434">
        <f t="shared" si="337"/>
        <v>0</v>
      </c>
      <c r="AO98" s="435" t="str">
        <f t="shared" si="338"/>
        <v>- // -</v>
      </c>
      <c r="AP98" s="464">
        <f>[19]И5!AP16</f>
        <v>0</v>
      </c>
      <c r="AQ98" s="447">
        <f t="shared" si="546"/>
        <v>0</v>
      </c>
      <c r="AR98" s="442">
        <v>0</v>
      </c>
      <c r="AS98" s="464">
        <f>[19]И5!AS16</f>
        <v>0</v>
      </c>
      <c r="AT98" s="447">
        <f t="shared" si="547"/>
        <v>0</v>
      </c>
      <c r="AU98" s="443"/>
      <c r="AV98" s="434">
        <f t="shared" si="341"/>
        <v>0</v>
      </c>
      <c r="AW98" s="435" t="str">
        <f t="shared" si="342"/>
        <v>- // -</v>
      </c>
      <c r="AX98" s="464">
        <f>[19]И5!AX16</f>
        <v>0</v>
      </c>
      <c r="AY98" s="447">
        <f t="shared" si="548"/>
        <v>0</v>
      </c>
      <c r="AZ98" s="442">
        <v>0</v>
      </c>
      <c r="BA98" s="464">
        <f>[19]И5!BA16</f>
        <v>0</v>
      </c>
      <c r="BB98" s="447">
        <f t="shared" si="549"/>
        <v>0</v>
      </c>
      <c r="BC98" s="443"/>
      <c r="BD98" s="434">
        <f t="shared" si="345"/>
        <v>0</v>
      </c>
      <c r="BE98" s="435" t="str">
        <f t="shared" si="346"/>
        <v>- // -</v>
      </c>
      <c r="BF98" s="464">
        <f>[19]И5!BF16</f>
        <v>0</v>
      </c>
      <c r="BG98" s="447">
        <f t="shared" si="550"/>
        <v>0</v>
      </c>
      <c r="BH98" s="442">
        <v>0</v>
      </c>
      <c r="BI98" s="464">
        <f>[19]И5!BI16</f>
        <v>0</v>
      </c>
      <c r="BJ98" s="447">
        <f t="shared" si="551"/>
        <v>0</v>
      </c>
      <c r="BK98" s="443"/>
      <c r="BL98" s="434">
        <f t="shared" si="349"/>
        <v>0</v>
      </c>
      <c r="BM98" s="435" t="str">
        <f t="shared" si="350"/>
        <v>- // -</v>
      </c>
      <c r="BN98" s="464">
        <f>[19]И5!BN16</f>
        <v>0</v>
      </c>
      <c r="BO98" s="447">
        <f t="shared" si="552"/>
        <v>0</v>
      </c>
      <c r="BP98" s="442">
        <v>0</v>
      </c>
      <c r="BQ98" s="464">
        <f>[19]И5!BQ16</f>
        <v>0</v>
      </c>
      <c r="BR98" s="447">
        <f t="shared" si="553"/>
        <v>0</v>
      </c>
      <c r="BS98" s="443"/>
      <c r="BT98" s="434">
        <f t="shared" si="353"/>
        <v>0</v>
      </c>
      <c r="BU98" s="435" t="str">
        <f t="shared" si="354"/>
        <v>- // -</v>
      </c>
      <c r="BV98" s="464">
        <f>[19]И5!BV16</f>
        <v>0</v>
      </c>
      <c r="BW98" s="447">
        <f t="shared" si="554"/>
        <v>0</v>
      </c>
      <c r="BX98" s="442">
        <v>0</v>
      </c>
      <c r="BY98" s="464">
        <f>[19]И5!BY16</f>
        <v>0</v>
      </c>
      <c r="BZ98" s="447">
        <f t="shared" si="555"/>
        <v>0</v>
      </c>
      <c r="CA98" s="443"/>
      <c r="CB98" s="434">
        <f t="shared" si="357"/>
        <v>0</v>
      </c>
      <c r="CC98" s="435" t="str">
        <f t="shared" si="358"/>
        <v>- // -</v>
      </c>
      <c r="CD98" s="464">
        <f>[19]И5!CD16</f>
        <v>0</v>
      </c>
      <c r="CE98" s="447">
        <f t="shared" si="556"/>
        <v>0</v>
      </c>
      <c r="CF98" s="442">
        <v>0</v>
      </c>
      <c r="CG98" s="464">
        <f>[19]И5!CG16</f>
        <v>0</v>
      </c>
      <c r="CH98" s="447">
        <f t="shared" si="557"/>
        <v>0</v>
      </c>
      <c r="CI98" s="443"/>
      <c r="CJ98" s="434">
        <f t="shared" si="361"/>
        <v>0</v>
      </c>
      <c r="CK98" s="435" t="str">
        <f t="shared" si="362"/>
        <v>- // -</v>
      </c>
      <c r="CL98" s="464">
        <f>[19]И5!CL16</f>
        <v>0</v>
      </c>
      <c r="CM98" s="447">
        <f t="shared" si="558"/>
        <v>0</v>
      </c>
      <c r="CN98" s="442">
        <v>0</v>
      </c>
      <c r="CO98" s="464">
        <f>[19]И5!CO16</f>
        <v>0</v>
      </c>
      <c r="CP98" s="447">
        <f t="shared" si="559"/>
        <v>0</v>
      </c>
      <c r="CQ98" s="443"/>
      <c r="CR98" s="434">
        <f t="shared" si="365"/>
        <v>0</v>
      </c>
      <c r="CS98" s="435" t="str">
        <f t="shared" si="366"/>
        <v>- // -</v>
      </c>
      <c r="CT98" s="464">
        <f>[19]И5!CT16</f>
        <v>0</v>
      </c>
      <c r="CU98" s="447">
        <f t="shared" si="560"/>
        <v>0</v>
      </c>
      <c r="CV98" s="442">
        <v>0</v>
      </c>
      <c r="CW98" s="464">
        <f>[19]И5!CW16</f>
        <v>0</v>
      </c>
      <c r="CX98" s="447">
        <f t="shared" si="561"/>
        <v>0</v>
      </c>
      <c r="CY98" s="443"/>
      <c r="CZ98" s="434">
        <f t="shared" si="369"/>
        <v>0</v>
      </c>
      <c r="DA98" s="435" t="str">
        <f t="shared" si="370"/>
        <v>- // -</v>
      </c>
      <c r="DB98" s="436"/>
      <c r="DC98" s="465"/>
      <c r="DD98" s="465"/>
      <c r="DE98" s="434">
        <f t="shared" si="492"/>
        <v>0</v>
      </c>
      <c r="DF98" s="435" t="str">
        <f t="shared" si="493"/>
        <v>- // -</v>
      </c>
      <c r="DG98" s="466"/>
      <c r="DH98" s="466"/>
      <c r="DI98" s="451">
        <f t="shared" si="494"/>
        <v>0</v>
      </c>
      <c r="DJ98" s="467" t="str">
        <f t="shared" si="495"/>
        <v>- // -</v>
      </c>
      <c r="DK98" s="465"/>
      <c r="DL98" s="465"/>
      <c r="DM98" s="434">
        <f t="shared" si="496"/>
        <v>0</v>
      </c>
      <c r="DN98" s="435" t="str">
        <f t="shared" si="497"/>
        <v>- // -</v>
      </c>
      <c r="DO98" s="447">
        <f t="shared" si="379"/>
        <v>0</v>
      </c>
      <c r="DP98" s="434">
        <f t="shared" si="380"/>
        <v>0</v>
      </c>
      <c r="DQ98" s="434">
        <f t="shared" si="381"/>
        <v>0</v>
      </c>
      <c r="DR98" s="447">
        <f t="shared" si="382"/>
        <v>0</v>
      </c>
      <c r="DS98" s="434">
        <f t="shared" si="383"/>
        <v>0</v>
      </c>
      <c r="DT98" s="434">
        <f t="shared" si="384"/>
        <v>0</v>
      </c>
      <c r="DU98" s="447">
        <f t="shared" si="385"/>
        <v>0</v>
      </c>
      <c r="DV98" s="452" t="str">
        <f t="shared" si="386"/>
        <v>- // -</v>
      </c>
      <c r="DW98" s="465"/>
      <c r="DX98" s="465"/>
      <c r="DY98" s="434">
        <f t="shared" si="498"/>
        <v>0</v>
      </c>
      <c r="DZ98" s="435" t="str">
        <f t="shared" si="499"/>
        <v>- // -</v>
      </c>
      <c r="EA98" s="465"/>
      <c r="EB98" s="465"/>
      <c r="EC98" s="434">
        <f t="shared" si="500"/>
        <v>0</v>
      </c>
      <c r="ED98" s="435" t="str">
        <f t="shared" si="501"/>
        <v>- // -</v>
      </c>
      <c r="EE98" s="465"/>
      <c r="EF98" s="465"/>
      <c r="EG98" s="434">
        <f t="shared" si="502"/>
        <v>0</v>
      </c>
      <c r="EH98" s="435" t="str">
        <f t="shared" si="503"/>
        <v>- // -</v>
      </c>
      <c r="EI98" s="465"/>
      <c r="EJ98" s="465"/>
      <c r="EK98" s="434">
        <f t="shared" si="504"/>
        <v>0</v>
      </c>
      <c r="EL98" s="435" t="str">
        <f t="shared" si="505"/>
        <v>- // -</v>
      </c>
      <c r="EM98" s="447">
        <f t="shared" si="395"/>
        <v>0</v>
      </c>
      <c r="EN98" s="434">
        <f t="shared" si="396"/>
        <v>0</v>
      </c>
      <c r="EO98" s="434">
        <f t="shared" si="397"/>
        <v>0</v>
      </c>
      <c r="EP98" s="447">
        <f t="shared" si="398"/>
        <v>0</v>
      </c>
      <c r="EQ98" s="434">
        <f t="shared" si="399"/>
        <v>0</v>
      </c>
      <c r="ER98" s="434">
        <f t="shared" si="400"/>
        <v>0</v>
      </c>
      <c r="ES98" s="447">
        <f t="shared" si="401"/>
        <v>0</v>
      </c>
      <c r="ET98" s="452" t="str">
        <f t="shared" si="402"/>
        <v>- // -</v>
      </c>
      <c r="EU98" s="465"/>
      <c r="EV98" s="465"/>
      <c r="EW98" s="434">
        <f t="shared" si="506"/>
        <v>0</v>
      </c>
      <c r="EX98" s="435" t="str">
        <f t="shared" si="507"/>
        <v>- // -</v>
      </c>
      <c r="EY98" s="465"/>
      <c r="EZ98" s="465"/>
      <c r="FA98" s="434">
        <f t="shared" si="508"/>
        <v>0</v>
      </c>
      <c r="FB98" s="435" t="str">
        <f t="shared" si="509"/>
        <v>- // -</v>
      </c>
      <c r="FC98" s="465"/>
      <c r="FD98" s="465"/>
      <c r="FE98" s="434">
        <f t="shared" si="510"/>
        <v>0</v>
      </c>
      <c r="FF98" s="435" t="str">
        <f t="shared" si="511"/>
        <v>- // -</v>
      </c>
      <c r="FG98" s="465"/>
      <c r="FH98" s="465"/>
      <c r="FI98" s="434">
        <f t="shared" si="512"/>
        <v>0</v>
      </c>
      <c r="FJ98" s="435" t="str">
        <f t="shared" si="513"/>
        <v>- // -</v>
      </c>
      <c r="FK98" s="447">
        <f t="shared" si="411"/>
        <v>0</v>
      </c>
      <c r="FL98" s="434">
        <f t="shared" si="412"/>
        <v>0</v>
      </c>
      <c r="FM98" s="434">
        <f t="shared" si="413"/>
        <v>0</v>
      </c>
      <c r="FN98" s="434">
        <f t="shared" si="414"/>
        <v>0</v>
      </c>
      <c r="FO98" s="434">
        <f t="shared" si="415"/>
        <v>0</v>
      </c>
      <c r="FP98" s="434">
        <f t="shared" si="416"/>
        <v>0</v>
      </c>
      <c r="FQ98" s="447">
        <f t="shared" si="417"/>
        <v>0</v>
      </c>
      <c r="FR98" s="452" t="str">
        <f t="shared" si="418"/>
        <v>- // -</v>
      </c>
      <c r="FS98" s="465"/>
      <c r="FT98" s="465"/>
      <c r="FU98" s="434">
        <f t="shared" si="514"/>
        <v>0</v>
      </c>
      <c r="FV98" s="435" t="str">
        <f t="shared" si="515"/>
        <v>- // -</v>
      </c>
      <c r="FW98" s="465"/>
      <c r="FX98" s="465"/>
      <c r="FY98" s="434">
        <f t="shared" si="516"/>
        <v>0</v>
      </c>
      <c r="FZ98" s="435" t="str">
        <f t="shared" si="517"/>
        <v>- // -</v>
      </c>
      <c r="GA98" s="465"/>
      <c r="GB98" s="465"/>
      <c r="GC98" s="434">
        <f t="shared" si="518"/>
        <v>0</v>
      </c>
      <c r="GD98" s="435" t="str">
        <f t="shared" si="519"/>
        <v>- // -</v>
      </c>
      <c r="GE98" s="465"/>
      <c r="GF98" s="465"/>
      <c r="GG98" s="434">
        <f t="shared" si="520"/>
        <v>0</v>
      </c>
      <c r="GH98" s="435" t="str">
        <f t="shared" si="521"/>
        <v>- // -</v>
      </c>
      <c r="GI98" s="447">
        <f t="shared" si="427"/>
        <v>0</v>
      </c>
      <c r="GJ98" s="434">
        <f t="shared" si="428"/>
        <v>0</v>
      </c>
      <c r="GK98" s="434">
        <f t="shared" si="429"/>
        <v>0</v>
      </c>
      <c r="GL98" s="447">
        <f t="shared" si="430"/>
        <v>0</v>
      </c>
      <c r="GM98" s="434">
        <f t="shared" si="431"/>
        <v>0</v>
      </c>
      <c r="GN98" s="434">
        <f t="shared" si="432"/>
        <v>0</v>
      </c>
      <c r="GO98" s="447">
        <f t="shared" si="433"/>
        <v>0</v>
      </c>
      <c r="GP98" s="452" t="str">
        <f t="shared" si="434"/>
        <v>- // -</v>
      </c>
      <c r="GQ98" s="465"/>
      <c r="GR98" s="465"/>
      <c r="GS98" s="434">
        <f t="shared" si="522"/>
        <v>0</v>
      </c>
      <c r="GT98" s="435" t="str">
        <f t="shared" si="523"/>
        <v>- // -</v>
      </c>
      <c r="GU98" s="436"/>
      <c r="GV98" s="434">
        <f t="shared" si="524"/>
        <v>0</v>
      </c>
      <c r="GW98" s="434">
        <f t="shared" si="525"/>
        <v>0</v>
      </c>
      <c r="GX98" s="434">
        <f t="shared" si="526"/>
        <v>0</v>
      </c>
      <c r="GY98" s="435" t="str">
        <f t="shared" si="527"/>
        <v>- // -</v>
      </c>
      <c r="GZ98" s="447">
        <f t="shared" si="441"/>
        <v>0</v>
      </c>
      <c r="HA98" s="434">
        <f t="shared" si="442"/>
        <v>0</v>
      </c>
      <c r="HB98" s="434">
        <f t="shared" si="443"/>
        <v>0</v>
      </c>
      <c r="HC98" s="447">
        <f t="shared" si="444"/>
        <v>0</v>
      </c>
      <c r="HD98" s="434">
        <f t="shared" si="445"/>
        <v>0</v>
      </c>
      <c r="HE98" s="434">
        <f t="shared" si="446"/>
        <v>0</v>
      </c>
      <c r="HF98" s="447">
        <f t="shared" si="447"/>
        <v>0</v>
      </c>
      <c r="HG98" s="452" t="str">
        <f t="shared" si="448"/>
        <v>- // -</v>
      </c>
      <c r="HH98" s="434">
        <f t="shared" si="528"/>
        <v>0</v>
      </c>
      <c r="HI98" s="434">
        <f t="shared" si="529"/>
        <v>0</v>
      </c>
      <c r="HJ98" s="434">
        <f t="shared" si="530"/>
        <v>0</v>
      </c>
      <c r="HK98" s="435" t="str">
        <f t="shared" si="531"/>
        <v>- // -</v>
      </c>
      <c r="HL98" s="465"/>
      <c r="HM98" s="465"/>
      <c r="HN98" s="434">
        <f t="shared" si="532"/>
        <v>0</v>
      </c>
      <c r="HO98" s="435" t="str">
        <f t="shared" si="533"/>
        <v>- // -</v>
      </c>
      <c r="HP98" s="465"/>
      <c r="HQ98" s="465"/>
      <c r="HR98" s="434">
        <f t="shared" si="534"/>
        <v>0</v>
      </c>
      <c r="HS98" s="435" t="str">
        <f t="shared" si="535"/>
        <v>- // -</v>
      </c>
      <c r="HT98" s="436"/>
      <c r="HU98" s="434">
        <f t="shared" si="457"/>
        <v>0</v>
      </c>
      <c r="HV98" s="435" t="str">
        <f t="shared" si="458"/>
        <v>- // -</v>
      </c>
      <c r="HW98" s="436"/>
      <c r="HX98" s="465">
        <f>IF([19]Настройка!$D$13="январь",0,IF([19]Настройка!$D$13="февраль",0,IF(OR([19]Настройка!$D$13="март",[19]Настройка!$D$13="I квартал"),DK98,IF([19]Настройка!$D$13="апрель",DK98,IF([19]Настройка!$D$13="май",DK98,IF(OR([19]Настройка!$D$13="июнь",[19]Настройка!$D$13="II квартал"),DK98+EI98,IF([19]Настройка!$D$13="июль",DK98+EI98,IF([19]Настройка!$D$13="август",DK98+EI98,IF(OR([19]Настройка!$D$13="сентябрь",[19]Настройка!$D$13="III квартал"),DK98+EI98+FG98,IF([19]Настройка!$D$13="октябрь",DK98+EI98+FG98,IF([19]Настройка!$D$13="ноябрь",DK98+EI98+FG98,IF(OR([19]Настройка!$D$13="декабрь",[19]Настройка!$D$13="IV квартал"),GV98,"Ошибка"))))))))))))</f>
        <v>0</v>
      </c>
      <c r="HY98" s="465">
        <f>IF([19]Настройка!$D$13="январь",0,IF([19]Настройка!$D$13="февраль",0,IF(OR([19]Настройка!$D$13="март",[19]Настройка!$D$13="I квартал"),DL98,IF([19]Настройка!$D$13="апрель",DL98,IF([19]Настройка!$D$13="май",DL98,IF(OR([19]Настройка!$D$13="июнь",[19]Настройка!$D$13="II квартал"),DL98+EJ98,IF([19]Настройка!$D$13="июль",DL98+EJ98,IF([19]Настройка!$D$13="август",DL98+EJ98,IF(OR([19]Настройка!$D$13="сентябрь",[19]Настройка!$D$13="III квартал"),DL98+EJ98+FH98,IF([19]Настройка!$D$13="октябрь",DL98+EJ98+FH98,IF([19]Настройка!$D$13="ноябрь",DL98+EJ98+FH98,IF(OR([19]Настройка!$D$13="декабрь",[19]Настройка!$D$13="IV квартал"),GW98,"Ошибка"))))))))))))</f>
        <v>0</v>
      </c>
      <c r="HZ98" s="434">
        <f t="shared" si="536"/>
        <v>0</v>
      </c>
      <c r="IA98" s="435" t="str">
        <f t="shared" si="537"/>
        <v>- // -</v>
      </c>
      <c r="IB98" s="434">
        <f t="shared" si="461"/>
        <v>0</v>
      </c>
      <c r="IC98" s="447">
        <f>IF([19]Настройка!$D$13="январь",K98,IF([19]Настройка!$D$13="февраль",K98+S98,IF(OR([19]Настройка!$D$13="март",[19]Настройка!$D$13="I квартал"),DP98,IF([19]Настройка!$D$13="апрель",DP98+AI98,IF([19]Настройка!$D$13="май",DP98+AI98+AQ98,IF(OR([19]Настройка!$D$13="июнь",[19]Настройка!$D$13="II квартал"),DP98+EN98,IF([19]Настройка!$D$13="июль",DP98+EN98+BG98,IF([19]Настройка!$D$13="август",DP98+EN98+BG98+BO98,IF(OR([19]Настройка!$D$13="сентябрь",[19]Настройка!$D$13="III квартал"),DP98+EN98+FL98,IF([19]Настройка!$D$13="октябрь",DP98+EN98+FL98+CE98,IF([19]Настройка!$D$13="ноябрь",DP98+EN98+FL98+CE98+CM98,IF(OR([19]Настройка!$D$13="декабрь",[19]Настройка!$D$13="IV квартал"),HA98,"Ошибка"))))))))))))</f>
        <v>0</v>
      </c>
      <c r="ID98" s="447">
        <f>IF([19]Настройка!$D$13="январь",L98,IF([19]Настройка!$D$13="февраль",L98+T98,IF(OR([19]Настройка!$D$13="март",[19]Настройка!$D$13="I квартал"),DQ98,IF([19]Настройка!$D$13="апрель",DQ98+AJ98,IF([19]Настройка!$D$13="май",DQ98+AJ98+AR98,IF(OR([19]Настройка!$D$13="июнь",[19]Настройка!$D$13="II квартал"),DQ98+EO98,IF([19]Настройка!$D$13="июль",DQ98+EO98+BH98,IF([19]Настройка!$D$13="август",DQ98+EO98+BH98+BP98,IF(OR([19]Настройка!$D$13="сентябрь",[19]Настройка!$D$13="III квартал"),DQ98+EO98+FM98,IF([19]Настройка!$D$13="октябрь",DQ98+EO98+FM98+CF98,IF([19]Настройка!$D$13="ноябрь",DQ98+EO98+FM98+CF98+CN98,IF(OR([19]Настройка!$D$13="декабрь",[19]Настройка!$D$13="IV квартал"),HB98,"Ошибка"))))))))))))</f>
        <v>0</v>
      </c>
      <c r="IE98" s="434">
        <f t="shared" si="462"/>
        <v>0</v>
      </c>
      <c r="IF98" s="447">
        <f>IF([19]Настройка!$D$13="январь",N98,IF([19]Настройка!$D$13="февраль",N98+V98,IF(OR([19]Настройка!$D$13="март",[19]Настройка!$D$13="I квартал"),DS98,IF([19]Настройка!$D$13="апрель",DS98+AL98,IF([19]Настройка!$D$13="май",DS98+AL98+AT98,IF(OR([19]Настройка!$D$13="июнь",[19]Настройка!$D$13="II квартал"),DS98+EQ98,IF([19]Настройка!$D$13="июль",DS98+EQ98+BJ98,IF([19]Настройка!$D$13="август",DS98+EQ98+BJ98+BR98,IF(OR([19]Настройка!$D$13="сентябрь",[19]Настройка!$D$13="III квартал"),DS98+EQ98+FO98,IF([19]Настройка!$D$13="октябрь",DS98+EQ98+FO98+CH98,IF([19]Настройка!$D$13="ноябрь",DS98+EQ98+FO98+CH98+CP98,IF(OR([19]Настройка!$D$13="декабрь",[19]Настройка!$D$13="IV квартал"),HD98,"Ошибка"))))))))))))</f>
        <v>0</v>
      </c>
      <c r="IG98" s="447">
        <f>IF([19]Настройка!$D$13="январь",O98,IF([19]Настройка!$D$13="февраль",O98+W98,IF(OR([19]Настройка!$D$13="март",[19]Настройка!$D$13="I квартал"),DT98,IF([19]Настройка!$D$13="апрель",DT98+AM98,IF([19]Настройка!$D$13="май",DT98+AM98+AU98,IF(OR([19]Настройка!$D$13="июнь",[19]Настройка!$D$13="II квартал"),DT98+ER98,IF([19]Настройка!$D$13="июль",DT98+ER98+BK98,IF([19]Настройка!$D$13="август",DT98+ER98+BK98+BS98,IF(OR([19]Настройка!$D$13="сентябрь",[19]Настройка!$D$13="III квартал"),DT98+ER98+FP98,IF([19]Настройка!$D$13="октябрь",DT98+ER98+FP98+CI98,IF([19]Настройка!$D$13="ноябрь",DT98+ER98+FP98+CI98+CQ98,IF(OR([19]Настройка!$D$13="декабрь",[19]Настройка!$D$13="IV квартал"),HE98,"Ошибка"))))))))))))</f>
        <v>0</v>
      </c>
      <c r="IH98" s="434">
        <f t="shared" si="463"/>
        <v>0</v>
      </c>
      <c r="II98" s="435" t="str">
        <f t="shared" si="464"/>
        <v>- // -</v>
      </c>
    </row>
    <row r="99" spans="1:245">
      <c r="A99" s="422">
        <f t="shared" si="465"/>
        <v>86</v>
      </c>
      <c r="B99" s="462" t="s">
        <v>1820</v>
      </c>
      <c r="C99" s="463">
        <v>21030000</v>
      </c>
      <c r="D99" s="433"/>
      <c r="E99" s="442">
        <v>0</v>
      </c>
      <c r="F99" s="442">
        <v>0</v>
      </c>
      <c r="G99" s="434">
        <f t="shared" si="321"/>
        <v>0</v>
      </c>
      <c r="H99" s="435" t="str">
        <f t="shared" si="322"/>
        <v>- // -</v>
      </c>
      <c r="I99" s="436"/>
      <c r="J99" s="464">
        <f>[19]И5!J17</f>
        <v>0</v>
      </c>
      <c r="K99" s="447">
        <f t="shared" si="538"/>
        <v>0</v>
      </c>
      <c r="L99" s="442">
        <v>0</v>
      </c>
      <c r="M99" s="464">
        <f>[19]И5!M17</f>
        <v>0</v>
      </c>
      <c r="N99" s="447">
        <f t="shared" si="539"/>
        <v>0</v>
      </c>
      <c r="O99" s="443"/>
      <c r="P99" s="434">
        <f t="shared" si="325"/>
        <v>0</v>
      </c>
      <c r="Q99" s="435" t="str">
        <f t="shared" si="326"/>
        <v>- // -</v>
      </c>
      <c r="R99" s="464">
        <f>[19]И5!R17</f>
        <v>0</v>
      </c>
      <c r="S99" s="447">
        <f t="shared" si="540"/>
        <v>0</v>
      </c>
      <c r="T99" s="442">
        <v>0</v>
      </c>
      <c r="U99" s="464">
        <f>[19]И5!U17</f>
        <v>0</v>
      </c>
      <c r="V99" s="447">
        <f t="shared" si="541"/>
        <v>0</v>
      </c>
      <c r="W99" s="443"/>
      <c r="X99" s="434">
        <f t="shared" si="329"/>
        <v>0</v>
      </c>
      <c r="Y99" s="435" t="str">
        <f t="shared" si="330"/>
        <v>- // -</v>
      </c>
      <c r="Z99" s="464">
        <f>[19]И5!Z17</f>
        <v>0</v>
      </c>
      <c r="AA99" s="447">
        <f t="shared" si="542"/>
        <v>0</v>
      </c>
      <c r="AB99" s="442">
        <v>0</v>
      </c>
      <c r="AC99" s="464">
        <f>[19]И5!AC17</f>
        <v>0</v>
      </c>
      <c r="AD99" s="447">
        <f t="shared" si="543"/>
        <v>0</v>
      </c>
      <c r="AE99" s="443"/>
      <c r="AF99" s="434">
        <f t="shared" si="333"/>
        <v>0</v>
      </c>
      <c r="AG99" s="435" t="str">
        <f t="shared" si="334"/>
        <v>- // -</v>
      </c>
      <c r="AH99" s="464">
        <f>[19]И5!AH17</f>
        <v>0</v>
      </c>
      <c r="AI99" s="447">
        <f t="shared" si="544"/>
        <v>0</v>
      </c>
      <c r="AJ99" s="442">
        <v>0</v>
      </c>
      <c r="AK99" s="464">
        <f>[19]И5!AK17</f>
        <v>0</v>
      </c>
      <c r="AL99" s="447">
        <f t="shared" si="545"/>
        <v>0</v>
      </c>
      <c r="AM99" s="443"/>
      <c r="AN99" s="434">
        <f t="shared" si="337"/>
        <v>0</v>
      </c>
      <c r="AO99" s="435" t="str">
        <f t="shared" si="338"/>
        <v>- // -</v>
      </c>
      <c r="AP99" s="464">
        <f>[19]И5!AP17</f>
        <v>0</v>
      </c>
      <c r="AQ99" s="447">
        <f t="shared" si="546"/>
        <v>0</v>
      </c>
      <c r="AR99" s="442">
        <v>0</v>
      </c>
      <c r="AS99" s="464">
        <f>[19]И5!AS17</f>
        <v>0</v>
      </c>
      <c r="AT99" s="447">
        <f t="shared" si="547"/>
        <v>0</v>
      </c>
      <c r="AU99" s="443"/>
      <c r="AV99" s="434">
        <f t="shared" si="341"/>
        <v>0</v>
      </c>
      <c r="AW99" s="435" t="str">
        <f t="shared" si="342"/>
        <v>- // -</v>
      </c>
      <c r="AX99" s="464">
        <f>[19]И5!AX17</f>
        <v>0</v>
      </c>
      <c r="AY99" s="447">
        <f t="shared" si="548"/>
        <v>0</v>
      </c>
      <c r="AZ99" s="442">
        <v>0</v>
      </c>
      <c r="BA99" s="464">
        <f>[19]И5!BA17</f>
        <v>0</v>
      </c>
      <c r="BB99" s="447">
        <f t="shared" si="549"/>
        <v>0</v>
      </c>
      <c r="BC99" s="443"/>
      <c r="BD99" s="434">
        <f t="shared" si="345"/>
        <v>0</v>
      </c>
      <c r="BE99" s="435" t="str">
        <f t="shared" si="346"/>
        <v>- // -</v>
      </c>
      <c r="BF99" s="464">
        <f>[19]И5!BF17</f>
        <v>0</v>
      </c>
      <c r="BG99" s="447">
        <f t="shared" si="550"/>
        <v>0</v>
      </c>
      <c r="BH99" s="442">
        <v>0</v>
      </c>
      <c r="BI99" s="464">
        <f>[19]И5!BI17</f>
        <v>0</v>
      </c>
      <c r="BJ99" s="447">
        <f t="shared" si="551"/>
        <v>0</v>
      </c>
      <c r="BK99" s="443"/>
      <c r="BL99" s="434">
        <f t="shared" si="349"/>
        <v>0</v>
      </c>
      <c r="BM99" s="435" t="str">
        <f t="shared" si="350"/>
        <v>- // -</v>
      </c>
      <c r="BN99" s="464">
        <f>[19]И5!BN17</f>
        <v>0</v>
      </c>
      <c r="BO99" s="447">
        <f t="shared" si="552"/>
        <v>0</v>
      </c>
      <c r="BP99" s="442">
        <v>0</v>
      </c>
      <c r="BQ99" s="464">
        <f>[19]И5!BQ17</f>
        <v>0</v>
      </c>
      <c r="BR99" s="447">
        <f t="shared" si="553"/>
        <v>0</v>
      </c>
      <c r="BS99" s="443"/>
      <c r="BT99" s="434">
        <f t="shared" si="353"/>
        <v>0</v>
      </c>
      <c r="BU99" s="435" t="str">
        <f t="shared" si="354"/>
        <v>- // -</v>
      </c>
      <c r="BV99" s="464">
        <f>[19]И5!BV17</f>
        <v>0</v>
      </c>
      <c r="BW99" s="447">
        <f t="shared" si="554"/>
        <v>0</v>
      </c>
      <c r="BX99" s="442">
        <v>0</v>
      </c>
      <c r="BY99" s="464">
        <f>[19]И5!BY17</f>
        <v>0</v>
      </c>
      <c r="BZ99" s="447">
        <f t="shared" si="555"/>
        <v>0</v>
      </c>
      <c r="CA99" s="443"/>
      <c r="CB99" s="434">
        <f t="shared" si="357"/>
        <v>0</v>
      </c>
      <c r="CC99" s="435" t="str">
        <f t="shared" si="358"/>
        <v>- // -</v>
      </c>
      <c r="CD99" s="464">
        <f>[19]И5!CD17</f>
        <v>0</v>
      </c>
      <c r="CE99" s="447">
        <f t="shared" si="556"/>
        <v>0</v>
      </c>
      <c r="CF99" s="442">
        <v>0</v>
      </c>
      <c r="CG99" s="464">
        <f>[19]И5!CG17</f>
        <v>0</v>
      </c>
      <c r="CH99" s="447">
        <f t="shared" si="557"/>
        <v>0</v>
      </c>
      <c r="CI99" s="443"/>
      <c r="CJ99" s="434">
        <f t="shared" si="361"/>
        <v>0</v>
      </c>
      <c r="CK99" s="435" t="str">
        <f t="shared" si="362"/>
        <v>- // -</v>
      </c>
      <c r="CL99" s="464">
        <f>[19]И5!CL17</f>
        <v>0</v>
      </c>
      <c r="CM99" s="447">
        <f t="shared" si="558"/>
        <v>0</v>
      </c>
      <c r="CN99" s="442">
        <v>0</v>
      </c>
      <c r="CO99" s="464">
        <f>[19]И5!CO17</f>
        <v>0</v>
      </c>
      <c r="CP99" s="447">
        <f t="shared" si="559"/>
        <v>0</v>
      </c>
      <c r="CQ99" s="443"/>
      <c r="CR99" s="434">
        <f t="shared" si="365"/>
        <v>0</v>
      </c>
      <c r="CS99" s="435" t="str">
        <f t="shared" si="366"/>
        <v>- // -</v>
      </c>
      <c r="CT99" s="464">
        <f>[19]И5!CT17</f>
        <v>0</v>
      </c>
      <c r="CU99" s="447">
        <f t="shared" si="560"/>
        <v>0</v>
      </c>
      <c r="CV99" s="442">
        <v>0</v>
      </c>
      <c r="CW99" s="464">
        <f>[19]И5!CW17</f>
        <v>0</v>
      </c>
      <c r="CX99" s="447">
        <f t="shared" si="561"/>
        <v>0</v>
      </c>
      <c r="CY99" s="443"/>
      <c r="CZ99" s="434">
        <f t="shared" si="369"/>
        <v>0</v>
      </c>
      <c r="DA99" s="435" t="str">
        <f t="shared" si="370"/>
        <v>- // -</v>
      </c>
      <c r="DB99" s="436"/>
      <c r="DC99" s="465"/>
      <c r="DD99" s="465"/>
      <c r="DE99" s="434">
        <f t="shared" si="492"/>
        <v>0</v>
      </c>
      <c r="DF99" s="435" t="str">
        <f t="shared" si="493"/>
        <v>- // -</v>
      </c>
      <c r="DG99" s="466"/>
      <c r="DH99" s="466"/>
      <c r="DI99" s="451">
        <f t="shared" si="494"/>
        <v>0</v>
      </c>
      <c r="DJ99" s="467" t="str">
        <f t="shared" si="495"/>
        <v>- // -</v>
      </c>
      <c r="DK99" s="465"/>
      <c r="DL99" s="465"/>
      <c r="DM99" s="434">
        <f t="shared" si="496"/>
        <v>0</v>
      </c>
      <c r="DN99" s="435" t="str">
        <f t="shared" si="497"/>
        <v>- // -</v>
      </c>
      <c r="DO99" s="447">
        <f t="shared" si="379"/>
        <v>0</v>
      </c>
      <c r="DP99" s="434">
        <f t="shared" si="380"/>
        <v>0</v>
      </c>
      <c r="DQ99" s="434">
        <f t="shared" si="381"/>
        <v>0</v>
      </c>
      <c r="DR99" s="447">
        <f t="shared" si="382"/>
        <v>0</v>
      </c>
      <c r="DS99" s="434">
        <f t="shared" si="383"/>
        <v>0</v>
      </c>
      <c r="DT99" s="434">
        <f t="shared" si="384"/>
        <v>0</v>
      </c>
      <c r="DU99" s="447">
        <f t="shared" si="385"/>
        <v>0</v>
      </c>
      <c r="DV99" s="452" t="str">
        <f t="shared" si="386"/>
        <v>- // -</v>
      </c>
      <c r="DW99" s="465"/>
      <c r="DX99" s="465"/>
      <c r="DY99" s="434">
        <f t="shared" si="498"/>
        <v>0</v>
      </c>
      <c r="DZ99" s="435" t="str">
        <f t="shared" si="499"/>
        <v>- // -</v>
      </c>
      <c r="EA99" s="465"/>
      <c r="EB99" s="465"/>
      <c r="EC99" s="434">
        <f t="shared" si="500"/>
        <v>0</v>
      </c>
      <c r="ED99" s="435" t="str">
        <f t="shared" si="501"/>
        <v>- // -</v>
      </c>
      <c r="EE99" s="465"/>
      <c r="EF99" s="465"/>
      <c r="EG99" s="434">
        <f t="shared" si="502"/>
        <v>0</v>
      </c>
      <c r="EH99" s="435" t="str">
        <f t="shared" si="503"/>
        <v>- // -</v>
      </c>
      <c r="EI99" s="465"/>
      <c r="EJ99" s="465"/>
      <c r="EK99" s="434">
        <f t="shared" si="504"/>
        <v>0</v>
      </c>
      <c r="EL99" s="435" t="str">
        <f t="shared" si="505"/>
        <v>- // -</v>
      </c>
      <c r="EM99" s="447">
        <f t="shared" si="395"/>
        <v>0</v>
      </c>
      <c r="EN99" s="434">
        <f t="shared" si="396"/>
        <v>0</v>
      </c>
      <c r="EO99" s="434">
        <f t="shared" si="397"/>
        <v>0</v>
      </c>
      <c r="EP99" s="447">
        <f t="shared" si="398"/>
        <v>0</v>
      </c>
      <c r="EQ99" s="434">
        <f t="shared" si="399"/>
        <v>0</v>
      </c>
      <c r="ER99" s="434">
        <f t="shared" si="400"/>
        <v>0</v>
      </c>
      <c r="ES99" s="447">
        <f t="shared" si="401"/>
        <v>0</v>
      </c>
      <c r="ET99" s="452" t="str">
        <f t="shared" si="402"/>
        <v>- // -</v>
      </c>
      <c r="EU99" s="465"/>
      <c r="EV99" s="465"/>
      <c r="EW99" s="434">
        <f t="shared" si="506"/>
        <v>0</v>
      </c>
      <c r="EX99" s="435" t="str">
        <f t="shared" si="507"/>
        <v>- // -</v>
      </c>
      <c r="EY99" s="465"/>
      <c r="EZ99" s="465"/>
      <c r="FA99" s="434">
        <f t="shared" si="508"/>
        <v>0</v>
      </c>
      <c r="FB99" s="435" t="str">
        <f t="shared" si="509"/>
        <v>- // -</v>
      </c>
      <c r="FC99" s="465"/>
      <c r="FD99" s="465"/>
      <c r="FE99" s="434">
        <f t="shared" si="510"/>
        <v>0</v>
      </c>
      <c r="FF99" s="435" t="str">
        <f t="shared" si="511"/>
        <v>- // -</v>
      </c>
      <c r="FG99" s="465"/>
      <c r="FH99" s="465"/>
      <c r="FI99" s="434">
        <f t="shared" si="512"/>
        <v>0</v>
      </c>
      <c r="FJ99" s="435" t="str">
        <f t="shared" si="513"/>
        <v>- // -</v>
      </c>
      <c r="FK99" s="447">
        <f t="shared" si="411"/>
        <v>0</v>
      </c>
      <c r="FL99" s="434">
        <f t="shared" si="412"/>
        <v>0</v>
      </c>
      <c r="FM99" s="434">
        <f t="shared" si="413"/>
        <v>0</v>
      </c>
      <c r="FN99" s="434">
        <f t="shared" si="414"/>
        <v>0</v>
      </c>
      <c r="FO99" s="434">
        <f t="shared" si="415"/>
        <v>0</v>
      </c>
      <c r="FP99" s="434">
        <f t="shared" si="416"/>
        <v>0</v>
      </c>
      <c r="FQ99" s="447">
        <f t="shared" si="417"/>
        <v>0</v>
      </c>
      <c r="FR99" s="452" t="str">
        <f t="shared" si="418"/>
        <v>- // -</v>
      </c>
      <c r="FS99" s="465"/>
      <c r="FT99" s="465"/>
      <c r="FU99" s="434">
        <f t="shared" si="514"/>
        <v>0</v>
      </c>
      <c r="FV99" s="435" t="str">
        <f t="shared" si="515"/>
        <v>- // -</v>
      </c>
      <c r="FW99" s="465"/>
      <c r="FX99" s="465"/>
      <c r="FY99" s="434">
        <f t="shared" si="516"/>
        <v>0</v>
      </c>
      <c r="FZ99" s="435" t="str">
        <f t="shared" si="517"/>
        <v>- // -</v>
      </c>
      <c r="GA99" s="465"/>
      <c r="GB99" s="465"/>
      <c r="GC99" s="434">
        <f t="shared" si="518"/>
        <v>0</v>
      </c>
      <c r="GD99" s="435" t="str">
        <f t="shared" si="519"/>
        <v>- // -</v>
      </c>
      <c r="GE99" s="465"/>
      <c r="GF99" s="465"/>
      <c r="GG99" s="434">
        <f t="shared" si="520"/>
        <v>0</v>
      </c>
      <c r="GH99" s="435" t="str">
        <f t="shared" si="521"/>
        <v>- // -</v>
      </c>
      <c r="GI99" s="447">
        <f t="shared" si="427"/>
        <v>0</v>
      </c>
      <c r="GJ99" s="434">
        <f t="shared" si="428"/>
        <v>0</v>
      </c>
      <c r="GK99" s="434">
        <f t="shared" si="429"/>
        <v>0</v>
      </c>
      <c r="GL99" s="447">
        <f t="shared" si="430"/>
        <v>0</v>
      </c>
      <c r="GM99" s="434">
        <f t="shared" si="431"/>
        <v>0</v>
      </c>
      <c r="GN99" s="434">
        <f t="shared" si="432"/>
        <v>0</v>
      </c>
      <c r="GO99" s="447">
        <f t="shared" si="433"/>
        <v>0</v>
      </c>
      <c r="GP99" s="452" t="str">
        <f t="shared" si="434"/>
        <v>- // -</v>
      </c>
      <c r="GQ99" s="465"/>
      <c r="GR99" s="465"/>
      <c r="GS99" s="434">
        <f t="shared" si="522"/>
        <v>0</v>
      </c>
      <c r="GT99" s="435" t="str">
        <f t="shared" si="523"/>
        <v>- // -</v>
      </c>
      <c r="GU99" s="436"/>
      <c r="GV99" s="434">
        <f t="shared" si="524"/>
        <v>0</v>
      </c>
      <c r="GW99" s="434">
        <f t="shared" si="525"/>
        <v>0</v>
      </c>
      <c r="GX99" s="434">
        <f t="shared" si="526"/>
        <v>0</v>
      </c>
      <c r="GY99" s="435" t="str">
        <f t="shared" si="527"/>
        <v>- // -</v>
      </c>
      <c r="GZ99" s="447">
        <f t="shared" si="441"/>
        <v>0</v>
      </c>
      <c r="HA99" s="434">
        <f t="shared" si="442"/>
        <v>0</v>
      </c>
      <c r="HB99" s="434">
        <f t="shared" si="443"/>
        <v>0</v>
      </c>
      <c r="HC99" s="447">
        <f t="shared" si="444"/>
        <v>0</v>
      </c>
      <c r="HD99" s="434">
        <f t="shared" si="445"/>
        <v>0</v>
      </c>
      <c r="HE99" s="434">
        <f t="shared" si="446"/>
        <v>0</v>
      </c>
      <c r="HF99" s="447">
        <f t="shared" si="447"/>
        <v>0</v>
      </c>
      <c r="HG99" s="452" t="str">
        <f t="shared" si="448"/>
        <v>- // -</v>
      </c>
      <c r="HH99" s="434">
        <f t="shared" si="528"/>
        <v>0</v>
      </c>
      <c r="HI99" s="434">
        <f t="shared" si="529"/>
        <v>0</v>
      </c>
      <c r="HJ99" s="434">
        <f t="shared" si="530"/>
        <v>0</v>
      </c>
      <c r="HK99" s="435" t="str">
        <f t="shared" si="531"/>
        <v>- // -</v>
      </c>
      <c r="HL99" s="465"/>
      <c r="HM99" s="465"/>
      <c r="HN99" s="434">
        <f t="shared" si="532"/>
        <v>0</v>
      </c>
      <c r="HO99" s="435" t="str">
        <f t="shared" si="533"/>
        <v>- // -</v>
      </c>
      <c r="HP99" s="465"/>
      <c r="HQ99" s="465"/>
      <c r="HR99" s="434">
        <f t="shared" si="534"/>
        <v>0</v>
      </c>
      <c r="HS99" s="435" t="str">
        <f t="shared" si="535"/>
        <v>- // -</v>
      </c>
      <c r="HT99" s="436"/>
      <c r="HU99" s="434">
        <f t="shared" si="457"/>
        <v>0</v>
      </c>
      <c r="HV99" s="435" t="str">
        <f t="shared" si="458"/>
        <v>- // -</v>
      </c>
      <c r="HW99" s="436"/>
      <c r="HX99" s="465">
        <f>IF([19]Настройка!$D$13="январь",0,IF([19]Настройка!$D$13="февраль",0,IF(OR([19]Настройка!$D$13="март",[19]Настройка!$D$13="I квартал"),DK99,IF([19]Настройка!$D$13="апрель",DK99,IF([19]Настройка!$D$13="май",DK99,IF(OR([19]Настройка!$D$13="июнь",[19]Настройка!$D$13="II квартал"),DK99+EI99,IF([19]Настройка!$D$13="июль",DK99+EI99,IF([19]Настройка!$D$13="август",DK99+EI99,IF(OR([19]Настройка!$D$13="сентябрь",[19]Настройка!$D$13="III квартал"),DK99+EI99+FG99,IF([19]Настройка!$D$13="октябрь",DK99+EI99+FG99,IF([19]Настройка!$D$13="ноябрь",DK99+EI99+FG99,IF(OR([19]Настройка!$D$13="декабрь",[19]Настройка!$D$13="IV квартал"),GV99,"Ошибка"))))))))))))</f>
        <v>0</v>
      </c>
      <c r="HY99" s="465">
        <f>IF([19]Настройка!$D$13="январь",0,IF([19]Настройка!$D$13="февраль",0,IF(OR([19]Настройка!$D$13="март",[19]Настройка!$D$13="I квартал"),DL99,IF([19]Настройка!$D$13="апрель",DL99,IF([19]Настройка!$D$13="май",DL99,IF(OR([19]Настройка!$D$13="июнь",[19]Настройка!$D$13="II квартал"),DL99+EJ99,IF([19]Настройка!$D$13="июль",DL99+EJ99,IF([19]Настройка!$D$13="август",DL99+EJ99,IF(OR([19]Настройка!$D$13="сентябрь",[19]Настройка!$D$13="III квартал"),DL99+EJ99+FH99,IF([19]Настройка!$D$13="октябрь",DL99+EJ99+FH99,IF([19]Настройка!$D$13="ноябрь",DL99+EJ99+FH99,IF(OR([19]Настройка!$D$13="декабрь",[19]Настройка!$D$13="IV квартал"),GW99,"Ошибка"))))))))))))</f>
        <v>0</v>
      </c>
      <c r="HZ99" s="434">
        <f t="shared" si="536"/>
        <v>0</v>
      </c>
      <c r="IA99" s="435" t="str">
        <f t="shared" si="537"/>
        <v>- // -</v>
      </c>
      <c r="IB99" s="434">
        <f t="shared" si="461"/>
        <v>0</v>
      </c>
      <c r="IC99" s="447">
        <f>IF([19]Настройка!$D$13="январь",K99,IF([19]Настройка!$D$13="февраль",K99+S99,IF(OR([19]Настройка!$D$13="март",[19]Настройка!$D$13="I квартал"),DP99,IF([19]Настройка!$D$13="апрель",DP99+AI99,IF([19]Настройка!$D$13="май",DP99+AI99+AQ99,IF(OR([19]Настройка!$D$13="июнь",[19]Настройка!$D$13="II квартал"),DP99+EN99,IF([19]Настройка!$D$13="июль",DP99+EN99+BG99,IF([19]Настройка!$D$13="август",DP99+EN99+BG99+BO99,IF(OR([19]Настройка!$D$13="сентябрь",[19]Настройка!$D$13="III квартал"),DP99+EN99+FL99,IF([19]Настройка!$D$13="октябрь",DP99+EN99+FL99+CE99,IF([19]Настройка!$D$13="ноябрь",DP99+EN99+FL99+CE99+CM99,IF(OR([19]Настройка!$D$13="декабрь",[19]Настройка!$D$13="IV квартал"),HA99,"Ошибка"))))))))))))</f>
        <v>0</v>
      </c>
      <c r="ID99" s="447">
        <f>IF([19]Настройка!$D$13="январь",L99,IF([19]Настройка!$D$13="февраль",L99+T99,IF(OR([19]Настройка!$D$13="март",[19]Настройка!$D$13="I квартал"),DQ99,IF([19]Настройка!$D$13="апрель",DQ99+AJ99,IF([19]Настройка!$D$13="май",DQ99+AJ99+AR99,IF(OR([19]Настройка!$D$13="июнь",[19]Настройка!$D$13="II квартал"),DQ99+EO99,IF([19]Настройка!$D$13="июль",DQ99+EO99+BH99,IF([19]Настройка!$D$13="август",DQ99+EO99+BH99+BP99,IF(OR([19]Настройка!$D$13="сентябрь",[19]Настройка!$D$13="III квартал"),DQ99+EO99+FM99,IF([19]Настройка!$D$13="октябрь",DQ99+EO99+FM99+CF99,IF([19]Настройка!$D$13="ноябрь",DQ99+EO99+FM99+CF99+CN99,IF(OR([19]Настройка!$D$13="декабрь",[19]Настройка!$D$13="IV квартал"),HB99,"Ошибка"))))))))))))</f>
        <v>0</v>
      </c>
      <c r="IE99" s="434">
        <f t="shared" si="462"/>
        <v>0</v>
      </c>
      <c r="IF99" s="447">
        <f>IF([19]Настройка!$D$13="январь",N99,IF([19]Настройка!$D$13="февраль",N99+V99,IF(OR([19]Настройка!$D$13="март",[19]Настройка!$D$13="I квартал"),DS99,IF([19]Настройка!$D$13="апрель",DS99+AL99,IF([19]Настройка!$D$13="май",DS99+AL99+AT99,IF(OR([19]Настройка!$D$13="июнь",[19]Настройка!$D$13="II квартал"),DS99+EQ99,IF([19]Настройка!$D$13="июль",DS99+EQ99+BJ99,IF([19]Настройка!$D$13="август",DS99+EQ99+BJ99+BR99,IF(OR([19]Настройка!$D$13="сентябрь",[19]Настройка!$D$13="III квартал"),DS99+EQ99+FO99,IF([19]Настройка!$D$13="октябрь",DS99+EQ99+FO99+CH99,IF([19]Настройка!$D$13="ноябрь",DS99+EQ99+FO99+CH99+CP99,IF(OR([19]Настройка!$D$13="декабрь",[19]Настройка!$D$13="IV квартал"),HD99,"Ошибка"))))))))))))</f>
        <v>0</v>
      </c>
      <c r="IG99" s="447">
        <f>IF([19]Настройка!$D$13="январь",O99,IF([19]Настройка!$D$13="февраль",O99+W99,IF(OR([19]Настройка!$D$13="март",[19]Настройка!$D$13="I квартал"),DT99,IF([19]Настройка!$D$13="апрель",DT99+AM99,IF([19]Настройка!$D$13="май",DT99+AM99+AU99,IF(OR([19]Настройка!$D$13="июнь",[19]Настройка!$D$13="II квартал"),DT99+ER99,IF([19]Настройка!$D$13="июль",DT99+ER99+BK99,IF([19]Настройка!$D$13="август",DT99+ER99+BK99+BS99,IF(OR([19]Настройка!$D$13="сентябрь",[19]Настройка!$D$13="III квартал"),DT99+ER99+FP99,IF([19]Настройка!$D$13="октябрь",DT99+ER99+FP99+CI99,IF([19]Настройка!$D$13="ноябрь",DT99+ER99+FP99+CI99+CQ99,IF(OR([19]Настройка!$D$13="декабрь",[19]Настройка!$D$13="IV квартал"),HE99,"Ошибка"))))))))))))</f>
        <v>0</v>
      </c>
      <c r="IH99" s="434">
        <f t="shared" si="463"/>
        <v>0</v>
      </c>
      <c r="II99" s="435" t="str">
        <f t="shared" si="464"/>
        <v>- // -</v>
      </c>
    </row>
    <row r="100" spans="1:245">
      <c r="A100" s="422">
        <f t="shared" si="465"/>
        <v>87</v>
      </c>
      <c r="B100" s="462" t="s">
        <v>1821</v>
      </c>
      <c r="C100" s="463">
        <v>21040000</v>
      </c>
      <c r="D100" s="433"/>
      <c r="E100" s="434">
        <f>E101+E102</f>
        <v>0</v>
      </c>
      <c r="F100" s="434">
        <f>F101+F102</f>
        <v>0</v>
      </c>
      <c r="G100" s="434">
        <f t="shared" si="321"/>
        <v>0</v>
      </c>
      <c r="H100" s="435" t="str">
        <f t="shared" si="322"/>
        <v>- // -</v>
      </c>
      <c r="I100" s="436"/>
      <c r="J100" s="434">
        <f>J101+J102</f>
        <v>0</v>
      </c>
      <c r="K100" s="447">
        <f t="shared" si="538"/>
        <v>0</v>
      </c>
      <c r="L100" s="434">
        <f>L101+L102</f>
        <v>0</v>
      </c>
      <c r="M100" s="434">
        <f>M101+M102</f>
        <v>0</v>
      </c>
      <c r="N100" s="447">
        <f t="shared" si="539"/>
        <v>0</v>
      </c>
      <c r="O100" s="434">
        <f>O101+O102</f>
        <v>0</v>
      </c>
      <c r="P100" s="434">
        <f t="shared" si="325"/>
        <v>0</v>
      </c>
      <c r="Q100" s="435" t="str">
        <f t="shared" si="326"/>
        <v>- // -</v>
      </c>
      <c r="R100" s="434">
        <f>R101+R102</f>
        <v>0</v>
      </c>
      <c r="S100" s="447">
        <f t="shared" si="540"/>
        <v>0</v>
      </c>
      <c r="T100" s="434">
        <f>T101+T102</f>
        <v>0</v>
      </c>
      <c r="U100" s="434">
        <f>U101+U102</f>
        <v>0</v>
      </c>
      <c r="V100" s="447">
        <f t="shared" si="541"/>
        <v>0</v>
      </c>
      <c r="W100" s="434">
        <f>W101+W102</f>
        <v>0</v>
      </c>
      <c r="X100" s="434">
        <f t="shared" si="329"/>
        <v>0</v>
      </c>
      <c r="Y100" s="435" t="str">
        <f t="shared" si="330"/>
        <v>- // -</v>
      </c>
      <c r="Z100" s="434">
        <f>Z101+Z102</f>
        <v>0</v>
      </c>
      <c r="AA100" s="447">
        <f t="shared" si="542"/>
        <v>0</v>
      </c>
      <c r="AB100" s="434">
        <f>AB101+AB102</f>
        <v>0</v>
      </c>
      <c r="AC100" s="434">
        <f>AC101+AC102</f>
        <v>0</v>
      </c>
      <c r="AD100" s="447">
        <f t="shared" si="543"/>
        <v>0</v>
      </c>
      <c r="AE100" s="434">
        <f>AE101+AE102</f>
        <v>0</v>
      </c>
      <c r="AF100" s="434">
        <f t="shared" si="333"/>
        <v>0</v>
      </c>
      <c r="AG100" s="435" t="str">
        <f t="shared" si="334"/>
        <v>- // -</v>
      </c>
      <c r="AH100" s="434">
        <f>AH101+AH102</f>
        <v>0</v>
      </c>
      <c r="AI100" s="447">
        <f t="shared" si="544"/>
        <v>0</v>
      </c>
      <c r="AJ100" s="434">
        <f>AJ101+AJ102</f>
        <v>0</v>
      </c>
      <c r="AK100" s="434">
        <f>AK101+AK102</f>
        <v>0</v>
      </c>
      <c r="AL100" s="447">
        <f t="shared" si="545"/>
        <v>0</v>
      </c>
      <c r="AM100" s="434">
        <f>AM101+AM102</f>
        <v>0</v>
      </c>
      <c r="AN100" s="434">
        <f t="shared" si="337"/>
        <v>0</v>
      </c>
      <c r="AO100" s="435" t="str">
        <f t="shared" si="338"/>
        <v>- // -</v>
      </c>
      <c r="AP100" s="434">
        <f>AP101+AP102</f>
        <v>0</v>
      </c>
      <c r="AQ100" s="447">
        <f t="shared" si="546"/>
        <v>0</v>
      </c>
      <c r="AR100" s="434">
        <f>AR101+AR102</f>
        <v>0</v>
      </c>
      <c r="AS100" s="434">
        <f>AS101+AS102</f>
        <v>0</v>
      </c>
      <c r="AT100" s="447">
        <f t="shared" si="547"/>
        <v>0</v>
      </c>
      <c r="AU100" s="434">
        <f>AU101+AU102</f>
        <v>0</v>
      </c>
      <c r="AV100" s="434">
        <f t="shared" si="341"/>
        <v>0</v>
      </c>
      <c r="AW100" s="435" t="str">
        <f t="shared" si="342"/>
        <v>- // -</v>
      </c>
      <c r="AX100" s="434">
        <f>AX101+AX102</f>
        <v>0</v>
      </c>
      <c r="AY100" s="447">
        <f t="shared" si="548"/>
        <v>0</v>
      </c>
      <c r="AZ100" s="434">
        <f>AZ101+AZ102</f>
        <v>0</v>
      </c>
      <c r="BA100" s="434">
        <f>BA101+BA102</f>
        <v>109.28962</v>
      </c>
      <c r="BB100" s="447">
        <f t="shared" si="549"/>
        <v>109.28962</v>
      </c>
      <c r="BC100" s="434">
        <f>BC101+BC102</f>
        <v>0</v>
      </c>
      <c r="BD100" s="434">
        <f t="shared" si="345"/>
        <v>109.28962</v>
      </c>
      <c r="BE100" s="435" t="str">
        <f t="shared" si="346"/>
        <v>- // -</v>
      </c>
      <c r="BF100" s="434">
        <f>BF101+BF102</f>
        <v>0</v>
      </c>
      <c r="BG100" s="447">
        <f t="shared" si="550"/>
        <v>0</v>
      </c>
      <c r="BH100" s="434">
        <f>BH101+BH102</f>
        <v>0</v>
      </c>
      <c r="BI100" s="434">
        <f>BI101+BI102</f>
        <v>61941.666669999999</v>
      </c>
      <c r="BJ100" s="447">
        <f t="shared" si="551"/>
        <v>61941.666669999999</v>
      </c>
      <c r="BK100" s="434">
        <f>BK101+BK102</f>
        <v>0</v>
      </c>
      <c r="BL100" s="434">
        <f t="shared" si="349"/>
        <v>61941.666669999999</v>
      </c>
      <c r="BM100" s="435" t="str">
        <f t="shared" si="350"/>
        <v>- // -</v>
      </c>
      <c r="BN100" s="434">
        <f>BN101+BN102</f>
        <v>0</v>
      </c>
      <c r="BO100" s="447">
        <f t="shared" si="552"/>
        <v>0</v>
      </c>
      <c r="BP100" s="434">
        <f>BP101+BP102</f>
        <v>0</v>
      </c>
      <c r="BQ100" s="434">
        <f>BQ101+BQ102</f>
        <v>846.99454000000003</v>
      </c>
      <c r="BR100" s="447">
        <f t="shared" si="553"/>
        <v>846.99454000000003</v>
      </c>
      <c r="BS100" s="434">
        <f>BS101+BS102</f>
        <v>0</v>
      </c>
      <c r="BT100" s="434">
        <f t="shared" si="353"/>
        <v>846.99454000000003</v>
      </c>
      <c r="BU100" s="435" t="str">
        <f t="shared" si="354"/>
        <v>- // -</v>
      </c>
      <c r="BV100" s="434">
        <f>BV101+BV102</f>
        <v>0</v>
      </c>
      <c r="BW100" s="447">
        <f t="shared" si="554"/>
        <v>0</v>
      </c>
      <c r="BX100" s="434">
        <f>BX101+BX102</f>
        <v>0</v>
      </c>
      <c r="BY100" s="434">
        <f>BY101+BY102</f>
        <v>819.67213000000004</v>
      </c>
      <c r="BZ100" s="447">
        <f t="shared" si="555"/>
        <v>819.67213000000004</v>
      </c>
      <c r="CA100" s="434">
        <f>CA101+CA102</f>
        <v>0</v>
      </c>
      <c r="CB100" s="434">
        <f t="shared" si="357"/>
        <v>819.67213000000004</v>
      </c>
      <c r="CC100" s="435" t="str">
        <f t="shared" si="358"/>
        <v>- // -</v>
      </c>
      <c r="CD100" s="434">
        <f>CD101+CD102</f>
        <v>0</v>
      </c>
      <c r="CE100" s="447">
        <f t="shared" si="556"/>
        <v>0</v>
      </c>
      <c r="CF100" s="434">
        <f>CF101+CF102</f>
        <v>0</v>
      </c>
      <c r="CG100" s="434">
        <f>CG101+CG102</f>
        <v>0</v>
      </c>
      <c r="CH100" s="447">
        <f t="shared" si="557"/>
        <v>0</v>
      </c>
      <c r="CI100" s="434">
        <f>CI101+CI102</f>
        <v>0</v>
      </c>
      <c r="CJ100" s="434">
        <f t="shared" si="361"/>
        <v>0</v>
      </c>
      <c r="CK100" s="435" t="str">
        <f t="shared" si="362"/>
        <v>- // -</v>
      </c>
      <c r="CL100" s="434">
        <f>CL101+CL102</f>
        <v>0</v>
      </c>
      <c r="CM100" s="447">
        <f t="shared" si="558"/>
        <v>0</v>
      </c>
      <c r="CN100" s="434">
        <f>CN101+CN102</f>
        <v>0</v>
      </c>
      <c r="CO100" s="434">
        <f>CO101+CO102</f>
        <v>0</v>
      </c>
      <c r="CP100" s="447">
        <f t="shared" si="559"/>
        <v>0</v>
      </c>
      <c r="CQ100" s="434">
        <f>CQ101+CQ102</f>
        <v>0</v>
      </c>
      <c r="CR100" s="434">
        <f t="shared" si="365"/>
        <v>0</v>
      </c>
      <c r="CS100" s="435" t="str">
        <f t="shared" si="366"/>
        <v>- // -</v>
      </c>
      <c r="CT100" s="434">
        <f>CT101+CT102</f>
        <v>0</v>
      </c>
      <c r="CU100" s="447">
        <f t="shared" si="560"/>
        <v>0</v>
      </c>
      <c r="CV100" s="434">
        <f>CV101+CV102</f>
        <v>0</v>
      </c>
      <c r="CW100" s="434">
        <f>CW101+CW102</f>
        <v>0</v>
      </c>
      <c r="CX100" s="447">
        <f t="shared" si="561"/>
        <v>0</v>
      </c>
      <c r="CY100" s="434">
        <f>CY101+CY102</f>
        <v>0</v>
      </c>
      <c r="CZ100" s="434">
        <f t="shared" si="369"/>
        <v>0</v>
      </c>
      <c r="DA100" s="435" t="str">
        <f t="shared" si="370"/>
        <v>- // -</v>
      </c>
      <c r="DB100" s="436"/>
      <c r="DC100" s="447">
        <f>DC101+DC102</f>
        <v>0</v>
      </c>
      <c r="DD100" s="447">
        <f>DD101+DD102</f>
        <v>0</v>
      </c>
      <c r="DE100" s="434">
        <f t="shared" si="492"/>
        <v>0</v>
      </c>
      <c r="DF100" s="435" t="str">
        <f t="shared" si="493"/>
        <v>- // -</v>
      </c>
      <c r="DG100" s="451">
        <f>DG101+DG102</f>
        <v>0</v>
      </c>
      <c r="DH100" s="451">
        <f>DH101+DH102</f>
        <v>0</v>
      </c>
      <c r="DI100" s="451">
        <f t="shared" si="494"/>
        <v>0</v>
      </c>
      <c r="DJ100" s="467" t="str">
        <f t="shared" si="495"/>
        <v>- // -</v>
      </c>
      <c r="DK100" s="447">
        <f>DK101+DK102</f>
        <v>0</v>
      </c>
      <c r="DL100" s="447">
        <f>DL101+DL102</f>
        <v>0</v>
      </c>
      <c r="DM100" s="434">
        <f t="shared" si="496"/>
        <v>0</v>
      </c>
      <c r="DN100" s="435" t="str">
        <f t="shared" si="497"/>
        <v>- // -</v>
      </c>
      <c r="DO100" s="447">
        <f t="shared" si="379"/>
        <v>0</v>
      </c>
      <c r="DP100" s="434">
        <f t="shared" si="380"/>
        <v>0</v>
      </c>
      <c r="DQ100" s="434">
        <f t="shared" si="381"/>
        <v>0</v>
      </c>
      <c r="DR100" s="447">
        <f t="shared" si="382"/>
        <v>0</v>
      </c>
      <c r="DS100" s="434">
        <f t="shared" si="383"/>
        <v>0</v>
      </c>
      <c r="DT100" s="434">
        <f t="shared" si="384"/>
        <v>0</v>
      </c>
      <c r="DU100" s="447">
        <f t="shared" si="385"/>
        <v>0</v>
      </c>
      <c r="DV100" s="452" t="str">
        <f t="shared" si="386"/>
        <v>- // -</v>
      </c>
      <c r="DW100" s="447">
        <f>DW101+DW102</f>
        <v>0</v>
      </c>
      <c r="DX100" s="447">
        <f>DX101+DX102</f>
        <v>0</v>
      </c>
      <c r="DY100" s="434">
        <f t="shared" si="498"/>
        <v>0</v>
      </c>
      <c r="DZ100" s="435" t="str">
        <f t="shared" si="499"/>
        <v>- // -</v>
      </c>
      <c r="EA100" s="434">
        <f>EA101+EA102</f>
        <v>0</v>
      </c>
      <c r="EB100" s="434">
        <f>EB101+EB102</f>
        <v>0</v>
      </c>
      <c r="EC100" s="434">
        <f t="shared" si="500"/>
        <v>0</v>
      </c>
      <c r="ED100" s="435" t="str">
        <f t="shared" si="501"/>
        <v>- // -</v>
      </c>
      <c r="EE100" s="434">
        <f>EE101+EE102</f>
        <v>0</v>
      </c>
      <c r="EF100" s="434">
        <f>EF101+EF102</f>
        <v>0</v>
      </c>
      <c r="EG100" s="434">
        <f t="shared" si="502"/>
        <v>0</v>
      </c>
      <c r="EH100" s="435" t="str">
        <f t="shared" si="503"/>
        <v>- // -</v>
      </c>
      <c r="EI100" s="447">
        <f>EI101+EI102</f>
        <v>0</v>
      </c>
      <c r="EJ100" s="447">
        <f>EJ101+EJ102</f>
        <v>200109.28962</v>
      </c>
      <c r="EK100" s="434">
        <f t="shared" si="504"/>
        <v>200109.28962</v>
      </c>
      <c r="EL100" s="435" t="str">
        <f t="shared" si="505"/>
        <v>- // -</v>
      </c>
      <c r="EM100" s="447">
        <f t="shared" si="395"/>
        <v>0</v>
      </c>
      <c r="EN100" s="434">
        <f t="shared" si="396"/>
        <v>0</v>
      </c>
      <c r="EO100" s="434">
        <f t="shared" si="397"/>
        <v>0</v>
      </c>
      <c r="EP100" s="447">
        <f t="shared" si="398"/>
        <v>109.28962</v>
      </c>
      <c r="EQ100" s="434">
        <f t="shared" si="399"/>
        <v>109.28962</v>
      </c>
      <c r="ER100" s="434">
        <f t="shared" si="400"/>
        <v>0</v>
      </c>
      <c r="ES100" s="447">
        <f t="shared" si="401"/>
        <v>109.28962</v>
      </c>
      <c r="ET100" s="452" t="str">
        <f t="shared" si="402"/>
        <v>- // -</v>
      </c>
      <c r="EU100" s="447">
        <f>EU101+EU102</f>
        <v>0</v>
      </c>
      <c r="EV100" s="447">
        <f>EV101+EV102</f>
        <v>0</v>
      </c>
      <c r="EW100" s="434">
        <f t="shared" si="506"/>
        <v>0</v>
      </c>
      <c r="EX100" s="435" t="str">
        <f t="shared" si="507"/>
        <v>- // -</v>
      </c>
      <c r="EY100" s="434">
        <f>EY101+EY102</f>
        <v>0</v>
      </c>
      <c r="EZ100" s="434">
        <f>EZ101+EZ102</f>
        <v>200000</v>
      </c>
      <c r="FA100" s="434">
        <f t="shared" si="508"/>
        <v>200000</v>
      </c>
      <c r="FB100" s="435" t="str">
        <f t="shared" si="509"/>
        <v>- // -</v>
      </c>
      <c r="FC100" s="434">
        <f>FC101+FC102</f>
        <v>0</v>
      </c>
      <c r="FD100" s="434">
        <f>FD101+FD102</f>
        <v>0</v>
      </c>
      <c r="FE100" s="434">
        <f t="shared" si="510"/>
        <v>0</v>
      </c>
      <c r="FF100" s="435" t="str">
        <f t="shared" si="511"/>
        <v>- // -</v>
      </c>
      <c r="FG100" s="447">
        <f>FG101+FG102</f>
        <v>0</v>
      </c>
      <c r="FH100" s="447">
        <f>FH101+FH102</f>
        <v>63608.333339999997</v>
      </c>
      <c r="FI100" s="434">
        <f t="shared" si="512"/>
        <v>63608.333339999997</v>
      </c>
      <c r="FJ100" s="435" t="str">
        <f t="shared" si="513"/>
        <v>- // -</v>
      </c>
      <c r="FK100" s="447">
        <f t="shared" si="411"/>
        <v>0</v>
      </c>
      <c r="FL100" s="434">
        <f t="shared" si="412"/>
        <v>0</v>
      </c>
      <c r="FM100" s="434">
        <f t="shared" si="413"/>
        <v>0</v>
      </c>
      <c r="FN100" s="434">
        <f t="shared" si="414"/>
        <v>63608.333339999997</v>
      </c>
      <c r="FO100" s="434">
        <f t="shared" si="415"/>
        <v>63608.333339999997</v>
      </c>
      <c r="FP100" s="434">
        <f t="shared" si="416"/>
        <v>0</v>
      </c>
      <c r="FQ100" s="447">
        <f t="shared" si="417"/>
        <v>63608.333339999997</v>
      </c>
      <c r="FR100" s="452" t="str">
        <f t="shared" si="418"/>
        <v>- // -</v>
      </c>
      <c r="FS100" s="447">
        <f>FS101+FS102</f>
        <v>0</v>
      </c>
      <c r="FT100" s="447">
        <f>FT101+FT102</f>
        <v>0</v>
      </c>
      <c r="FU100" s="434">
        <f t="shared" si="514"/>
        <v>0</v>
      </c>
      <c r="FV100" s="435" t="str">
        <f t="shared" si="515"/>
        <v>- // -</v>
      </c>
      <c r="FW100" s="434">
        <f>FW101+FW102</f>
        <v>0</v>
      </c>
      <c r="FX100" s="434">
        <f>FX101+FX102</f>
        <v>200000</v>
      </c>
      <c r="FY100" s="434">
        <f t="shared" si="516"/>
        <v>200000</v>
      </c>
      <c r="FZ100" s="435" t="str">
        <f t="shared" si="517"/>
        <v>- // -</v>
      </c>
      <c r="GA100" s="434">
        <f>GA101+GA102</f>
        <v>0</v>
      </c>
      <c r="GB100" s="434">
        <f>GB101+GB102</f>
        <v>0</v>
      </c>
      <c r="GC100" s="434">
        <f t="shared" si="518"/>
        <v>0</v>
      </c>
      <c r="GD100" s="435" t="str">
        <f t="shared" si="519"/>
        <v>- // -</v>
      </c>
      <c r="GE100" s="447">
        <f>GE101+GE102</f>
        <v>0</v>
      </c>
      <c r="GF100" s="447">
        <f>GF101+GF102</f>
        <v>0</v>
      </c>
      <c r="GG100" s="434">
        <f t="shared" si="520"/>
        <v>0</v>
      </c>
      <c r="GH100" s="435" t="str">
        <f t="shared" si="521"/>
        <v>- // -</v>
      </c>
      <c r="GI100" s="447">
        <f t="shared" si="427"/>
        <v>0</v>
      </c>
      <c r="GJ100" s="434">
        <f t="shared" si="428"/>
        <v>0</v>
      </c>
      <c r="GK100" s="434">
        <f t="shared" si="429"/>
        <v>0</v>
      </c>
      <c r="GL100" s="447">
        <f t="shared" si="430"/>
        <v>0</v>
      </c>
      <c r="GM100" s="434">
        <f t="shared" si="431"/>
        <v>0</v>
      </c>
      <c r="GN100" s="434">
        <f t="shared" si="432"/>
        <v>0</v>
      </c>
      <c r="GO100" s="447">
        <f t="shared" si="433"/>
        <v>0</v>
      </c>
      <c r="GP100" s="452" t="str">
        <f t="shared" si="434"/>
        <v>- // -</v>
      </c>
      <c r="GQ100" s="447">
        <f>GQ101+GQ102</f>
        <v>0</v>
      </c>
      <c r="GR100" s="447">
        <f>GR101+GR102</f>
        <v>0</v>
      </c>
      <c r="GS100" s="434">
        <f t="shared" si="522"/>
        <v>0</v>
      </c>
      <c r="GT100" s="435" t="str">
        <f t="shared" si="523"/>
        <v>- // -</v>
      </c>
      <c r="GU100" s="436"/>
      <c r="GV100" s="434">
        <f t="shared" si="524"/>
        <v>0</v>
      </c>
      <c r="GW100" s="434">
        <f t="shared" si="525"/>
        <v>263717.62296000001</v>
      </c>
      <c r="GX100" s="434">
        <f t="shared" si="526"/>
        <v>263717.62296000001</v>
      </c>
      <c r="GY100" s="435" t="str">
        <f t="shared" si="527"/>
        <v>- // -</v>
      </c>
      <c r="GZ100" s="447">
        <f t="shared" si="441"/>
        <v>0</v>
      </c>
      <c r="HA100" s="434">
        <f t="shared" si="442"/>
        <v>0</v>
      </c>
      <c r="HB100" s="434">
        <f t="shared" si="443"/>
        <v>0</v>
      </c>
      <c r="HC100" s="447">
        <f t="shared" si="444"/>
        <v>63717.622960000001</v>
      </c>
      <c r="HD100" s="434">
        <f t="shared" si="445"/>
        <v>63717.622960000001</v>
      </c>
      <c r="HE100" s="434">
        <f t="shared" si="446"/>
        <v>0</v>
      </c>
      <c r="HF100" s="447">
        <f t="shared" si="447"/>
        <v>63717.622960000001</v>
      </c>
      <c r="HG100" s="452" t="str">
        <f t="shared" si="448"/>
        <v>- // -</v>
      </c>
      <c r="HH100" s="434">
        <f t="shared" si="528"/>
        <v>0</v>
      </c>
      <c r="HI100" s="434">
        <f t="shared" si="529"/>
        <v>0</v>
      </c>
      <c r="HJ100" s="434">
        <f t="shared" si="530"/>
        <v>0</v>
      </c>
      <c r="HK100" s="435" t="str">
        <f t="shared" si="531"/>
        <v>- // -</v>
      </c>
      <c r="HL100" s="434">
        <f>HL101+HL102</f>
        <v>0</v>
      </c>
      <c r="HM100" s="434">
        <f>HM101+HM102</f>
        <v>200000</v>
      </c>
      <c r="HN100" s="434">
        <f t="shared" si="532"/>
        <v>200000</v>
      </c>
      <c r="HO100" s="435" t="str">
        <f t="shared" si="533"/>
        <v>- // -</v>
      </c>
      <c r="HP100" s="434">
        <f>HP101+HP102</f>
        <v>0</v>
      </c>
      <c r="HQ100" s="434">
        <f>HQ101+HQ102</f>
        <v>0</v>
      </c>
      <c r="HR100" s="434">
        <f t="shared" si="534"/>
        <v>0</v>
      </c>
      <c r="HS100" s="435" t="str">
        <f t="shared" si="535"/>
        <v>- // -</v>
      </c>
      <c r="HT100" s="436"/>
      <c r="HU100" s="434">
        <f t="shared" si="457"/>
        <v>0</v>
      </c>
      <c r="HV100" s="435" t="str">
        <f t="shared" si="458"/>
        <v>- // -</v>
      </c>
      <c r="HW100" s="436"/>
      <c r="HX100" s="447">
        <f>IF([19]Настройка!$D$13="январь",0,IF([19]Настройка!$D$13="февраль",0,IF(OR([19]Настройка!$D$13="март",[19]Настройка!$D$13="I квартал"),DK100,IF([19]Настройка!$D$13="апрель",DK100,IF([19]Настройка!$D$13="май",DK100,IF(OR([19]Настройка!$D$13="июнь",[19]Настройка!$D$13="II квартал"),DK100+EI100,IF([19]Настройка!$D$13="июль",DK100+EI100,IF([19]Настройка!$D$13="август",DK100+EI100,IF(OR([19]Настройка!$D$13="сентябрь",[19]Настройка!$D$13="III квартал"),DK100+EI100+FG100,IF([19]Настройка!$D$13="октябрь",DK100+EI100+FG100,IF([19]Настройка!$D$13="ноябрь",DK100+EI100+FG100,IF(OR([19]Настройка!$D$13="декабрь",[19]Настройка!$D$13="IV квартал"),GV100,"Ошибка"))))))))))))</f>
        <v>0</v>
      </c>
      <c r="HY100" s="447">
        <f>IF([19]Настройка!$D$13="январь",0,IF([19]Настройка!$D$13="февраль",0,IF(OR([19]Настройка!$D$13="март",[19]Настройка!$D$13="I квартал"),DL100,IF([19]Настройка!$D$13="апрель",DL100,IF([19]Настройка!$D$13="май",DL100,IF(OR([19]Настройка!$D$13="июнь",[19]Настройка!$D$13="II квартал"),DL100+EJ100,IF([19]Настройка!$D$13="июль",DL100+EJ100,IF([19]Настройка!$D$13="август",DL100+EJ100,IF(OR([19]Настройка!$D$13="сентябрь",[19]Настройка!$D$13="III квартал"),DL100+EJ100+FH100,IF([19]Настройка!$D$13="октябрь",DL100+EJ100+FH100,IF([19]Настройка!$D$13="ноябрь",DL100+EJ100+FH100,IF(OR([19]Настройка!$D$13="декабрь",[19]Настройка!$D$13="IV квартал"),GW100,"Ошибка"))))))))))))</f>
        <v>263717.62296000001</v>
      </c>
      <c r="HZ100" s="434">
        <f t="shared" si="536"/>
        <v>263717.62296000001</v>
      </c>
      <c r="IA100" s="435" t="str">
        <f t="shared" si="537"/>
        <v>- // -</v>
      </c>
      <c r="IB100" s="434">
        <f t="shared" si="461"/>
        <v>0</v>
      </c>
      <c r="IC100" s="434">
        <f>IF([19]Настройка!$D$13="январь",K100,IF([19]Настройка!$D$13="февраль",K100+S100,IF(OR([19]Настройка!$D$13="март",[19]Настройка!$D$13="I квартал"),DP100,IF([19]Настройка!$D$13="апрель",DP100+AI100,IF([19]Настройка!$D$13="май",DP100+AI100+AQ100,IF(OR([19]Настройка!$D$13="июнь",[19]Настройка!$D$13="II квартал"),DP100+EN100,IF([19]Настройка!$D$13="июль",DP100+EN100+BG100,IF([19]Настройка!$D$13="август",DP100+EN100+BG100+BO100,IF(OR([19]Настройка!$D$13="сентябрь",[19]Настройка!$D$13="III квартал"),DP100+EN100+FL100,IF([19]Настройка!$D$13="октябрь",DP100+EN100+FL100+CE100,IF([19]Настройка!$D$13="ноябрь",DP100+EN100+FL100+CE100+CM100,IF(OR([19]Настройка!$D$13="декабрь",[19]Настройка!$D$13="IV квартал"),HA100,"Ошибка"))))))))))))</f>
        <v>0</v>
      </c>
      <c r="ID100" s="434">
        <f>IF([19]Настройка!$D$13="январь",L100,IF([19]Настройка!$D$13="февраль",L100+T100,IF(OR([19]Настройка!$D$13="март",[19]Настройка!$D$13="I квартал"),DQ100,IF([19]Настройка!$D$13="апрель",DQ100+AJ100,IF([19]Настройка!$D$13="май",DQ100+AJ100+AR100,IF(OR([19]Настройка!$D$13="июнь",[19]Настройка!$D$13="II квартал"),DQ100+EO100,IF([19]Настройка!$D$13="июль",DQ100+EO100+BH100,IF([19]Настройка!$D$13="август",DQ100+EO100+BH100+BP100,IF(OR([19]Настройка!$D$13="сентябрь",[19]Настройка!$D$13="III квартал"),DQ100+EO100+FM100,IF([19]Настройка!$D$13="октябрь",DQ100+EO100+FM100+CF100,IF([19]Настройка!$D$13="ноябрь",DQ100+EO100+FM100+CF100+CN100,IF(OR([19]Настройка!$D$13="декабрь",[19]Настройка!$D$13="IV квартал"),HB100,"Ошибка"))))))))))))</f>
        <v>0</v>
      </c>
      <c r="IE100" s="434">
        <f t="shared" si="462"/>
        <v>63717.622960000001</v>
      </c>
      <c r="IF100" s="434">
        <f>IF([19]Настройка!$D$13="январь",N100,IF([19]Настройка!$D$13="февраль",N100+V100,IF(OR([19]Настройка!$D$13="март",[19]Настройка!$D$13="I квартал"),DS100,IF([19]Настройка!$D$13="апрель",DS100+AL100,IF([19]Настройка!$D$13="май",DS100+AL100+AT100,IF(OR([19]Настройка!$D$13="июнь",[19]Настройка!$D$13="II квартал"),DS100+EQ100,IF([19]Настройка!$D$13="июль",DS100+EQ100+BJ100,IF([19]Настройка!$D$13="август",DS100+EQ100+BJ100+BR100,IF(OR([19]Настройка!$D$13="сентябрь",[19]Настройка!$D$13="III квартал"),DS100+EQ100+FO100,IF([19]Настройка!$D$13="октябрь",DS100+EQ100+FO100+CH100,IF([19]Настройка!$D$13="ноябрь",DS100+EQ100+FO100+CH100+CP100,IF(OR([19]Настройка!$D$13="декабрь",[19]Настройка!$D$13="IV квартал"),HD100,"Ошибка"))))))))))))</f>
        <v>63717.622960000001</v>
      </c>
      <c r="IG100" s="434">
        <f>IF([19]Настройка!$D$13="январь",O100,IF([19]Настройка!$D$13="февраль",O100+W100,IF(OR([19]Настройка!$D$13="март",[19]Настройка!$D$13="I квартал"),DT100,IF([19]Настройка!$D$13="апрель",DT100+AM100,IF([19]Настройка!$D$13="май",DT100+AM100+AU100,IF(OR([19]Настройка!$D$13="июнь",[19]Настройка!$D$13="II квартал"),DT100+ER100,IF([19]Настройка!$D$13="июль",DT100+ER100+BK100,IF([19]Настройка!$D$13="август",DT100+ER100+BK100+BS100,IF(OR([19]Настройка!$D$13="сентябрь",[19]Настройка!$D$13="III квартал"),DT100+ER100+FP100,IF([19]Настройка!$D$13="октябрь",DT100+ER100+FP100+CI100,IF([19]Настройка!$D$13="ноябрь",DT100+ER100+FP100+CI100+CQ100,IF(OR([19]Настройка!$D$13="декабрь",[19]Настройка!$D$13="IV квартал"),HE100,"Ошибка"))))))))))))</f>
        <v>0</v>
      </c>
      <c r="IH100" s="434">
        <f t="shared" si="463"/>
        <v>63717.622960000001</v>
      </c>
      <c r="II100" s="435" t="str">
        <f t="shared" si="464"/>
        <v>- // -</v>
      </c>
    </row>
    <row r="101" spans="1:245" outlineLevel="1">
      <c r="A101" s="422">
        <f t="shared" si="465"/>
        <v>88</v>
      </c>
      <c r="B101" s="446" t="s">
        <v>1822</v>
      </c>
      <c r="C101" s="463">
        <v>21040100</v>
      </c>
      <c r="D101" s="433"/>
      <c r="E101" s="442">
        <v>0</v>
      </c>
      <c r="F101" s="442">
        <v>0</v>
      </c>
      <c r="G101" s="434">
        <f t="shared" si="321"/>
        <v>0</v>
      </c>
      <c r="H101" s="435" t="str">
        <f t="shared" si="322"/>
        <v>- // -</v>
      </c>
      <c r="I101" s="436"/>
      <c r="J101" s="464">
        <f>[19]И5!J19</f>
        <v>0</v>
      </c>
      <c r="K101" s="447">
        <f t="shared" si="538"/>
        <v>0</v>
      </c>
      <c r="L101" s="442">
        <v>0</v>
      </c>
      <c r="M101" s="464">
        <f>[19]И5!M19</f>
        <v>0</v>
      </c>
      <c r="N101" s="447">
        <f t="shared" si="539"/>
        <v>0</v>
      </c>
      <c r="O101" s="443"/>
      <c r="P101" s="434">
        <f t="shared" si="325"/>
        <v>0</v>
      </c>
      <c r="Q101" s="435" t="str">
        <f t="shared" si="326"/>
        <v>- // -</v>
      </c>
      <c r="R101" s="464">
        <f>[19]И5!R19</f>
        <v>0</v>
      </c>
      <c r="S101" s="447">
        <f t="shared" si="540"/>
        <v>0</v>
      </c>
      <c r="T101" s="442">
        <v>0</v>
      </c>
      <c r="U101" s="464">
        <f>[19]И5!U19</f>
        <v>0</v>
      </c>
      <c r="V101" s="447">
        <f t="shared" si="541"/>
        <v>0</v>
      </c>
      <c r="W101" s="443"/>
      <c r="X101" s="434">
        <f t="shared" si="329"/>
        <v>0</v>
      </c>
      <c r="Y101" s="435" t="str">
        <f t="shared" si="330"/>
        <v>- // -</v>
      </c>
      <c r="Z101" s="464">
        <f>[19]И5!Z19</f>
        <v>0</v>
      </c>
      <c r="AA101" s="447">
        <f t="shared" si="542"/>
        <v>0</v>
      </c>
      <c r="AB101" s="442">
        <v>0</v>
      </c>
      <c r="AC101" s="464">
        <f>[19]И5!AC19</f>
        <v>0</v>
      </c>
      <c r="AD101" s="447">
        <f t="shared" si="543"/>
        <v>0</v>
      </c>
      <c r="AE101" s="443"/>
      <c r="AF101" s="434">
        <f t="shared" si="333"/>
        <v>0</v>
      </c>
      <c r="AG101" s="435" t="str">
        <f t="shared" si="334"/>
        <v>- // -</v>
      </c>
      <c r="AH101" s="464">
        <f>[19]И5!AH19</f>
        <v>0</v>
      </c>
      <c r="AI101" s="447">
        <f t="shared" si="544"/>
        <v>0</v>
      </c>
      <c r="AJ101" s="442">
        <v>0</v>
      </c>
      <c r="AK101" s="464">
        <f>[19]И5!AK19</f>
        <v>0</v>
      </c>
      <c r="AL101" s="447">
        <f t="shared" si="545"/>
        <v>0</v>
      </c>
      <c r="AM101" s="443"/>
      <c r="AN101" s="434">
        <f t="shared" si="337"/>
        <v>0</v>
      </c>
      <c r="AO101" s="435" t="str">
        <f t="shared" si="338"/>
        <v>- // -</v>
      </c>
      <c r="AP101" s="464">
        <f>[19]И5!AP19</f>
        <v>0</v>
      </c>
      <c r="AQ101" s="447">
        <f t="shared" si="546"/>
        <v>0</v>
      </c>
      <c r="AR101" s="442">
        <v>0</v>
      </c>
      <c r="AS101" s="464">
        <f>[19]И5!AS19</f>
        <v>0</v>
      </c>
      <c r="AT101" s="447">
        <f t="shared" si="547"/>
        <v>0</v>
      </c>
      <c r="AU101" s="443"/>
      <c r="AV101" s="434">
        <f t="shared" si="341"/>
        <v>0</v>
      </c>
      <c r="AW101" s="435" t="str">
        <f t="shared" si="342"/>
        <v>- // -</v>
      </c>
      <c r="AX101" s="464">
        <f>[19]И5!AX19</f>
        <v>0</v>
      </c>
      <c r="AY101" s="447">
        <f t="shared" si="548"/>
        <v>0</v>
      </c>
      <c r="AZ101" s="442">
        <v>0</v>
      </c>
      <c r="BA101" s="464">
        <f>[19]И5!BA19</f>
        <v>0</v>
      </c>
      <c r="BB101" s="447">
        <f t="shared" si="549"/>
        <v>0</v>
      </c>
      <c r="BC101" s="443"/>
      <c r="BD101" s="434">
        <f t="shared" si="345"/>
        <v>0</v>
      </c>
      <c r="BE101" s="435" t="str">
        <f t="shared" si="346"/>
        <v>- // -</v>
      </c>
      <c r="BF101" s="464">
        <f>[19]И5!BF19</f>
        <v>0</v>
      </c>
      <c r="BG101" s="447">
        <f t="shared" si="550"/>
        <v>0</v>
      </c>
      <c r="BH101" s="442">
        <v>0</v>
      </c>
      <c r="BI101" s="464">
        <f>[19]И5!BI19</f>
        <v>61000</v>
      </c>
      <c r="BJ101" s="447">
        <f t="shared" si="551"/>
        <v>61000</v>
      </c>
      <c r="BK101" s="443"/>
      <c r="BL101" s="434">
        <f t="shared" si="349"/>
        <v>61000</v>
      </c>
      <c r="BM101" s="435" t="str">
        <f t="shared" si="350"/>
        <v>- // -</v>
      </c>
      <c r="BN101" s="464">
        <f>[19]И5!BN19</f>
        <v>0</v>
      </c>
      <c r="BO101" s="447">
        <f t="shared" si="552"/>
        <v>0</v>
      </c>
      <c r="BP101" s="442">
        <v>0</v>
      </c>
      <c r="BQ101" s="464">
        <f>[19]И5!BQ19</f>
        <v>0</v>
      </c>
      <c r="BR101" s="447">
        <f t="shared" si="553"/>
        <v>0</v>
      </c>
      <c r="BS101" s="443"/>
      <c r="BT101" s="434">
        <f t="shared" si="353"/>
        <v>0</v>
      </c>
      <c r="BU101" s="435" t="str">
        <f t="shared" si="354"/>
        <v>- // -</v>
      </c>
      <c r="BV101" s="464">
        <f>[19]И5!BV19</f>
        <v>0</v>
      </c>
      <c r="BW101" s="447">
        <f t="shared" si="554"/>
        <v>0</v>
      </c>
      <c r="BX101" s="442">
        <v>0</v>
      </c>
      <c r="BY101" s="464">
        <f>[19]И5!BY19</f>
        <v>0</v>
      </c>
      <c r="BZ101" s="447">
        <f t="shared" si="555"/>
        <v>0</v>
      </c>
      <c r="CA101" s="443"/>
      <c r="CB101" s="434">
        <f t="shared" si="357"/>
        <v>0</v>
      </c>
      <c r="CC101" s="435" t="str">
        <f t="shared" si="358"/>
        <v>- // -</v>
      </c>
      <c r="CD101" s="464">
        <f>[19]И5!CD19</f>
        <v>0</v>
      </c>
      <c r="CE101" s="447">
        <f t="shared" si="556"/>
        <v>0</v>
      </c>
      <c r="CF101" s="442">
        <v>0</v>
      </c>
      <c r="CG101" s="464">
        <f>[19]И5!CG19</f>
        <v>0</v>
      </c>
      <c r="CH101" s="447">
        <f t="shared" si="557"/>
        <v>0</v>
      </c>
      <c r="CI101" s="443"/>
      <c r="CJ101" s="434">
        <f t="shared" si="361"/>
        <v>0</v>
      </c>
      <c r="CK101" s="435" t="str">
        <f t="shared" si="362"/>
        <v>- // -</v>
      </c>
      <c r="CL101" s="464">
        <f>[19]И5!CL19</f>
        <v>0</v>
      </c>
      <c r="CM101" s="447">
        <f t="shared" si="558"/>
        <v>0</v>
      </c>
      <c r="CN101" s="442">
        <v>0</v>
      </c>
      <c r="CO101" s="464">
        <f>[19]И5!CO19</f>
        <v>0</v>
      </c>
      <c r="CP101" s="447">
        <f t="shared" si="559"/>
        <v>0</v>
      </c>
      <c r="CQ101" s="443"/>
      <c r="CR101" s="434">
        <f t="shared" si="365"/>
        <v>0</v>
      </c>
      <c r="CS101" s="435" t="str">
        <f t="shared" si="366"/>
        <v>- // -</v>
      </c>
      <c r="CT101" s="464">
        <f>[19]И5!CT19</f>
        <v>0</v>
      </c>
      <c r="CU101" s="447">
        <f t="shared" si="560"/>
        <v>0</v>
      </c>
      <c r="CV101" s="442">
        <v>0</v>
      </c>
      <c r="CW101" s="464">
        <f>[19]И5!CW19</f>
        <v>0</v>
      </c>
      <c r="CX101" s="447">
        <f t="shared" si="561"/>
        <v>0</v>
      </c>
      <c r="CY101" s="443"/>
      <c r="CZ101" s="434">
        <f t="shared" si="369"/>
        <v>0</v>
      </c>
      <c r="DA101" s="435" t="str">
        <f t="shared" si="370"/>
        <v>- // -</v>
      </c>
      <c r="DB101" s="436"/>
      <c r="DC101" s="434">
        <f>[19]И5!DC19</f>
        <v>0</v>
      </c>
      <c r="DD101" s="434">
        <f>[19]И5!DD19</f>
        <v>0</v>
      </c>
      <c r="DE101" s="434">
        <f t="shared" si="492"/>
        <v>0</v>
      </c>
      <c r="DF101" s="435" t="str">
        <f t="shared" si="493"/>
        <v>- // -</v>
      </c>
      <c r="DG101" s="469">
        <v>0</v>
      </c>
      <c r="DH101" s="469">
        <f>DG101</f>
        <v>0</v>
      </c>
      <c r="DI101" s="451">
        <f t="shared" si="494"/>
        <v>0</v>
      </c>
      <c r="DJ101" s="467" t="str">
        <f t="shared" si="495"/>
        <v>- // -</v>
      </c>
      <c r="DK101" s="434">
        <f>[19]И5!DK19</f>
        <v>0</v>
      </c>
      <c r="DL101" s="434">
        <f>[19]И5!DL19</f>
        <v>0</v>
      </c>
      <c r="DM101" s="434">
        <f t="shared" si="496"/>
        <v>0</v>
      </c>
      <c r="DN101" s="435" t="str">
        <f t="shared" si="497"/>
        <v>- // -</v>
      </c>
      <c r="DO101" s="447">
        <f t="shared" si="379"/>
        <v>0</v>
      </c>
      <c r="DP101" s="434">
        <f t="shared" si="380"/>
        <v>0</v>
      </c>
      <c r="DQ101" s="434">
        <f t="shared" si="381"/>
        <v>0</v>
      </c>
      <c r="DR101" s="447">
        <f t="shared" si="382"/>
        <v>0</v>
      </c>
      <c r="DS101" s="434">
        <f t="shared" si="383"/>
        <v>0</v>
      </c>
      <c r="DT101" s="434">
        <f t="shared" si="384"/>
        <v>0</v>
      </c>
      <c r="DU101" s="447">
        <f t="shared" si="385"/>
        <v>0</v>
      </c>
      <c r="DV101" s="452" t="str">
        <f t="shared" si="386"/>
        <v>- // -</v>
      </c>
      <c r="DW101" s="434">
        <f>[19]И5!DW19</f>
        <v>0</v>
      </c>
      <c r="DX101" s="434">
        <f>[19]И5!DX19</f>
        <v>0</v>
      </c>
      <c r="DY101" s="434">
        <f t="shared" si="498"/>
        <v>0</v>
      </c>
      <c r="DZ101" s="435" t="str">
        <f t="shared" si="499"/>
        <v>- // -</v>
      </c>
      <c r="EA101" s="434">
        <f>DC101-DG101+DK101-DO101-DW101+EE101</f>
        <v>0</v>
      </c>
      <c r="EB101" s="434">
        <f>DD101-DH101+DL101-DR101-DX101+EF101</f>
        <v>0</v>
      </c>
      <c r="EC101" s="434">
        <f t="shared" si="500"/>
        <v>0</v>
      </c>
      <c r="ED101" s="435" t="str">
        <f t="shared" si="501"/>
        <v>- // -</v>
      </c>
      <c r="EE101" s="443">
        <v>0</v>
      </c>
      <c r="EF101" s="443"/>
      <c r="EG101" s="434">
        <f t="shared" si="502"/>
        <v>0</v>
      </c>
      <c r="EH101" s="435" t="str">
        <f t="shared" si="503"/>
        <v>- // -</v>
      </c>
      <c r="EI101" s="434">
        <f>[19]И5!EI19</f>
        <v>0</v>
      </c>
      <c r="EJ101" s="434">
        <f>[19]И5!EJ19</f>
        <v>200000</v>
      </c>
      <c r="EK101" s="434">
        <f t="shared" si="504"/>
        <v>200000</v>
      </c>
      <c r="EL101" s="435" t="str">
        <f t="shared" si="505"/>
        <v>- // -</v>
      </c>
      <c r="EM101" s="447">
        <f t="shared" si="395"/>
        <v>0</v>
      </c>
      <c r="EN101" s="434">
        <f t="shared" si="396"/>
        <v>0</v>
      </c>
      <c r="EO101" s="434">
        <f t="shared" si="397"/>
        <v>0</v>
      </c>
      <c r="EP101" s="447">
        <f t="shared" si="398"/>
        <v>0</v>
      </c>
      <c r="EQ101" s="434">
        <f t="shared" si="399"/>
        <v>0</v>
      </c>
      <c r="ER101" s="434">
        <f t="shared" si="400"/>
        <v>0</v>
      </c>
      <c r="ES101" s="447">
        <f t="shared" si="401"/>
        <v>0</v>
      </c>
      <c r="ET101" s="452" t="str">
        <f t="shared" si="402"/>
        <v>- // -</v>
      </c>
      <c r="EU101" s="434">
        <f>[19]И5!EU19</f>
        <v>0</v>
      </c>
      <c r="EV101" s="434">
        <f>[19]И5!EV19</f>
        <v>0</v>
      </c>
      <c r="EW101" s="434">
        <f t="shared" si="506"/>
        <v>0</v>
      </c>
      <c r="EX101" s="435" t="str">
        <f t="shared" si="507"/>
        <v>- // -</v>
      </c>
      <c r="EY101" s="434">
        <f>EA101-EE101+EI101-EM101-EU101+FC101</f>
        <v>0</v>
      </c>
      <c r="EZ101" s="434">
        <f>EB101-EF101+EJ101-EP101-EV101+FD101</f>
        <v>200000</v>
      </c>
      <c r="FA101" s="434">
        <f t="shared" si="508"/>
        <v>200000</v>
      </c>
      <c r="FB101" s="435" t="str">
        <f t="shared" si="509"/>
        <v>- // -</v>
      </c>
      <c r="FC101" s="443">
        <v>0</v>
      </c>
      <c r="FD101" s="443"/>
      <c r="FE101" s="434">
        <f t="shared" si="510"/>
        <v>0</v>
      </c>
      <c r="FF101" s="435" t="str">
        <f t="shared" si="511"/>
        <v>- // -</v>
      </c>
      <c r="FG101" s="434">
        <f>[19]И5!FG19</f>
        <v>0</v>
      </c>
      <c r="FH101" s="434">
        <f>[19]И5!FH19</f>
        <v>61000</v>
      </c>
      <c r="FI101" s="434">
        <f t="shared" si="512"/>
        <v>61000</v>
      </c>
      <c r="FJ101" s="435" t="str">
        <f t="shared" si="513"/>
        <v>- // -</v>
      </c>
      <c r="FK101" s="447">
        <f t="shared" si="411"/>
        <v>0</v>
      </c>
      <c r="FL101" s="434">
        <f t="shared" si="412"/>
        <v>0</v>
      </c>
      <c r="FM101" s="434">
        <f t="shared" si="413"/>
        <v>0</v>
      </c>
      <c r="FN101" s="434">
        <f t="shared" si="414"/>
        <v>61000</v>
      </c>
      <c r="FO101" s="434">
        <f t="shared" si="415"/>
        <v>61000</v>
      </c>
      <c r="FP101" s="434">
        <f t="shared" si="416"/>
        <v>0</v>
      </c>
      <c r="FQ101" s="447">
        <f t="shared" si="417"/>
        <v>61000</v>
      </c>
      <c r="FR101" s="452" t="str">
        <f t="shared" si="418"/>
        <v>- // -</v>
      </c>
      <c r="FS101" s="434">
        <f>[19]И5!FS19</f>
        <v>0</v>
      </c>
      <c r="FT101" s="434">
        <f>[19]И5!FT19</f>
        <v>0</v>
      </c>
      <c r="FU101" s="434">
        <f t="shared" si="514"/>
        <v>0</v>
      </c>
      <c r="FV101" s="435" t="str">
        <f t="shared" si="515"/>
        <v>- // -</v>
      </c>
      <c r="FW101" s="434">
        <f>EY101-FC101+FG101-FK101-FS101+GA101</f>
        <v>0</v>
      </c>
      <c r="FX101" s="434">
        <f>EZ101-FD101+FH101-FN101-FT101+GB101</f>
        <v>200000</v>
      </c>
      <c r="FY101" s="434">
        <f t="shared" si="516"/>
        <v>200000</v>
      </c>
      <c r="FZ101" s="435" t="str">
        <f t="shared" si="517"/>
        <v>- // -</v>
      </c>
      <c r="GA101" s="443">
        <v>0</v>
      </c>
      <c r="GB101" s="443"/>
      <c r="GC101" s="434">
        <f t="shared" si="518"/>
        <v>0</v>
      </c>
      <c r="GD101" s="435" t="str">
        <f t="shared" si="519"/>
        <v>- // -</v>
      </c>
      <c r="GE101" s="434">
        <f>[19]И5!GE19</f>
        <v>0</v>
      </c>
      <c r="GF101" s="434">
        <f>[19]И5!GF19</f>
        <v>0</v>
      </c>
      <c r="GG101" s="434">
        <f t="shared" si="520"/>
        <v>0</v>
      </c>
      <c r="GH101" s="435" t="str">
        <f t="shared" si="521"/>
        <v>- // -</v>
      </c>
      <c r="GI101" s="447">
        <f t="shared" si="427"/>
        <v>0</v>
      </c>
      <c r="GJ101" s="434">
        <f t="shared" si="428"/>
        <v>0</v>
      </c>
      <c r="GK101" s="434">
        <f t="shared" si="429"/>
        <v>0</v>
      </c>
      <c r="GL101" s="447">
        <f t="shared" si="430"/>
        <v>0</v>
      </c>
      <c r="GM101" s="434">
        <f t="shared" si="431"/>
        <v>0</v>
      </c>
      <c r="GN101" s="434">
        <f t="shared" si="432"/>
        <v>0</v>
      </c>
      <c r="GO101" s="447">
        <f t="shared" si="433"/>
        <v>0</v>
      </c>
      <c r="GP101" s="452" t="str">
        <f t="shared" si="434"/>
        <v>- // -</v>
      </c>
      <c r="GQ101" s="434">
        <f>[19]И5!GQ19</f>
        <v>0</v>
      </c>
      <c r="GR101" s="434">
        <f>[19]И5!GR19</f>
        <v>0</v>
      </c>
      <c r="GS101" s="434">
        <f t="shared" si="522"/>
        <v>0</v>
      </c>
      <c r="GT101" s="435" t="str">
        <f t="shared" si="523"/>
        <v>- // -</v>
      </c>
      <c r="GU101" s="436"/>
      <c r="GV101" s="434">
        <f t="shared" si="524"/>
        <v>0</v>
      </c>
      <c r="GW101" s="434">
        <f t="shared" si="525"/>
        <v>261000</v>
      </c>
      <c r="GX101" s="434">
        <f t="shared" si="526"/>
        <v>261000</v>
      </c>
      <c r="GY101" s="435" t="str">
        <f t="shared" si="527"/>
        <v>- // -</v>
      </c>
      <c r="GZ101" s="447">
        <f t="shared" si="441"/>
        <v>0</v>
      </c>
      <c r="HA101" s="434">
        <f t="shared" si="442"/>
        <v>0</v>
      </c>
      <c r="HB101" s="434">
        <f t="shared" si="443"/>
        <v>0</v>
      </c>
      <c r="HC101" s="447">
        <f t="shared" si="444"/>
        <v>61000</v>
      </c>
      <c r="HD101" s="434">
        <f t="shared" si="445"/>
        <v>61000</v>
      </c>
      <c r="HE101" s="434">
        <f t="shared" si="446"/>
        <v>0</v>
      </c>
      <c r="HF101" s="447">
        <f t="shared" si="447"/>
        <v>61000</v>
      </c>
      <c r="HG101" s="452" t="str">
        <f t="shared" si="448"/>
        <v>- // -</v>
      </c>
      <c r="HH101" s="434">
        <f t="shared" si="528"/>
        <v>0</v>
      </c>
      <c r="HI101" s="434">
        <f t="shared" si="529"/>
        <v>0</v>
      </c>
      <c r="HJ101" s="434">
        <f t="shared" si="530"/>
        <v>0</v>
      </c>
      <c r="HK101" s="435" t="str">
        <f t="shared" si="531"/>
        <v>- // -</v>
      </c>
      <c r="HL101" s="434">
        <f>FW101-GA101+GE101-GI101-GQ101+HP101</f>
        <v>0</v>
      </c>
      <c r="HM101" s="434">
        <f>FX101-GB101+GF101-GL101-GR101+HQ101</f>
        <v>200000</v>
      </c>
      <c r="HN101" s="434">
        <f t="shared" si="532"/>
        <v>200000</v>
      </c>
      <c r="HO101" s="435" t="str">
        <f t="shared" si="533"/>
        <v>- // -</v>
      </c>
      <c r="HP101" s="443">
        <v>0</v>
      </c>
      <c r="HQ101" s="443"/>
      <c r="HR101" s="434">
        <f t="shared" si="534"/>
        <v>0</v>
      </c>
      <c r="HS101" s="435" t="str">
        <f t="shared" si="535"/>
        <v>- // -</v>
      </c>
      <c r="HT101" s="436"/>
      <c r="HU101" s="434">
        <f t="shared" si="457"/>
        <v>0</v>
      </c>
      <c r="HV101" s="435" t="str">
        <f t="shared" si="458"/>
        <v>- // -</v>
      </c>
      <c r="HW101" s="436"/>
      <c r="HX101" s="434">
        <f>IF([19]Настройка!$D$13="январь",0,IF([19]Настройка!$D$13="февраль",0,IF(OR([19]Настройка!$D$13="март",[19]Настройка!$D$13="I квартал"),DK101,IF([19]Настройка!$D$13="апрель",DK101,IF([19]Настройка!$D$13="май",DK101,IF(OR([19]Настройка!$D$13="июнь",[19]Настройка!$D$13="II квартал"),DK101+EI101,IF([19]Настройка!$D$13="июль",DK101+EI101,IF([19]Настройка!$D$13="август",DK101+EI101,IF(OR([19]Настройка!$D$13="сентябрь",[19]Настройка!$D$13="III квартал"),DK101+EI101+FG101,IF([19]Настройка!$D$13="октябрь",DK101+EI101+FG101,IF([19]Настройка!$D$13="ноябрь",DK101+EI101+FG101,IF(OR([19]Настройка!$D$13="декабрь",[19]Настройка!$D$13="IV квартал"),GV101,"Ошибка"))))))))))))</f>
        <v>0</v>
      </c>
      <c r="HY101" s="434">
        <f>IF([19]Настройка!$D$13="январь",0,IF([19]Настройка!$D$13="февраль",0,IF(OR([19]Настройка!$D$13="март",[19]Настройка!$D$13="I квартал"),DL101,IF([19]Настройка!$D$13="апрель",DL101,IF([19]Настройка!$D$13="май",DL101,IF(OR([19]Настройка!$D$13="июнь",[19]Настройка!$D$13="II квартал"),DL101+EJ101,IF([19]Настройка!$D$13="июль",DL101+EJ101,IF([19]Настройка!$D$13="август",DL101+EJ101,IF(OR([19]Настройка!$D$13="сентябрь",[19]Настройка!$D$13="III квартал"),DL101+EJ101+FH101,IF([19]Настройка!$D$13="октябрь",DL101+EJ101+FH101,IF([19]Настройка!$D$13="ноябрь",DL101+EJ101+FH101,IF(OR([19]Настройка!$D$13="декабрь",[19]Настройка!$D$13="IV квартал"),GW101,"Ошибка"))))))))))))</f>
        <v>261000</v>
      </c>
      <c r="HZ101" s="434">
        <f t="shared" si="536"/>
        <v>261000</v>
      </c>
      <c r="IA101" s="435" t="str">
        <f t="shared" si="537"/>
        <v>- // -</v>
      </c>
      <c r="IB101" s="434">
        <f t="shared" si="461"/>
        <v>0</v>
      </c>
      <c r="IC101" s="447">
        <f>IF([19]Настройка!$D$13="январь",K101,IF([19]Настройка!$D$13="февраль",K101+S101,IF(OR([19]Настройка!$D$13="март",[19]Настройка!$D$13="I квартал"),DP101,IF([19]Настройка!$D$13="апрель",DP101+AI101,IF([19]Настройка!$D$13="май",DP101+AI101+AQ101,IF(OR([19]Настройка!$D$13="июнь",[19]Настройка!$D$13="II квартал"),DP101+EN101,IF([19]Настройка!$D$13="июль",DP101+EN101+BG101,IF([19]Настройка!$D$13="август",DP101+EN101+BG101+BO101,IF(OR([19]Настройка!$D$13="сентябрь",[19]Настройка!$D$13="III квартал"),DP101+EN101+FL101,IF([19]Настройка!$D$13="октябрь",DP101+EN101+FL101+CE101,IF([19]Настройка!$D$13="ноябрь",DP101+EN101+FL101+CE101+CM101,IF(OR([19]Настройка!$D$13="декабрь",[19]Настройка!$D$13="IV квартал"),HA101,"Ошибка"))))))))))))</f>
        <v>0</v>
      </c>
      <c r="ID101" s="447">
        <f>IF([19]Настройка!$D$13="январь",L101,IF([19]Настройка!$D$13="февраль",L101+T101,IF(OR([19]Настройка!$D$13="март",[19]Настройка!$D$13="I квартал"),DQ101,IF([19]Настройка!$D$13="апрель",DQ101+AJ101,IF([19]Настройка!$D$13="май",DQ101+AJ101+AR101,IF(OR([19]Настройка!$D$13="июнь",[19]Настройка!$D$13="II квартал"),DQ101+EO101,IF([19]Настройка!$D$13="июль",DQ101+EO101+BH101,IF([19]Настройка!$D$13="август",DQ101+EO101+BH101+BP101,IF(OR([19]Настройка!$D$13="сентябрь",[19]Настройка!$D$13="III квартал"),DQ101+EO101+FM101,IF([19]Настройка!$D$13="октябрь",DQ101+EO101+FM101+CF101,IF([19]Настройка!$D$13="ноябрь",DQ101+EO101+FM101+CF101+CN101,IF(OR([19]Настройка!$D$13="декабрь",[19]Настройка!$D$13="IV квартал"),HB101,"Ошибка"))))))))))))</f>
        <v>0</v>
      </c>
      <c r="IE101" s="434">
        <f t="shared" si="462"/>
        <v>61000</v>
      </c>
      <c r="IF101" s="447">
        <f>IF([19]Настройка!$D$13="январь",N101,IF([19]Настройка!$D$13="февраль",N101+V101,IF(OR([19]Настройка!$D$13="март",[19]Настройка!$D$13="I квартал"),DS101,IF([19]Настройка!$D$13="апрель",DS101+AL101,IF([19]Настройка!$D$13="май",DS101+AL101+AT101,IF(OR([19]Настройка!$D$13="июнь",[19]Настройка!$D$13="II квартал"),DS101+EQ101,IF([19]Настройка!$D$13="июль",DS101+EQ101+BJ101,IF([19]Настройка!$D$13="август",DS101+EQ101+BJ101+BR101,IF(OR([19]Настройка!$D$13="сентябрь",[19]Настройка!$D$13="III квартал"),DS101+EQ101+FO101,IF([19]Настройка!$D$13="октябрь",DS101+EQ101+FO101+CH101,IF([19]Настройка!$D$13="ноябрь",DS101+EQ101+FO101+CH101+CP101,IF(OR([19]Настройка!$D$13="декабрь",[19]Настройка!$D$13="IV квартал"),HD101,"Ошибка"))))))))))))</f>
        <v>61000</v>
      </c>
      <c r="IG101" s="447">
        <f>IF([19]Настройка!$D$13="январь",O101,IF([19]Настройка!$D$13="февраль",O101+W101,IF(OR([19]Настройка!$D$13="март",[19]Настройка!$D$13="I квартал"),DT101,IF([19]Настройка!$D$13="апрель",DT101+AM101,IF([19]Настройка!$D$13="май",DT101+AM101+AU101,IF(OR([19]Настройка!$D$13="июнь",[19]Настройка!$D$13="II квартал"),DT101+ER101,IF([19]Настройка!$D$13="июль",DT101+ER101+BK101,IF([19]Настройка!$D$13="август",DT101+ER101+BK101+BS101,IF(OR([19]Настройка!$D$13="сентябрь",[19]Настройка!$D$13="III квартал"),DT101+ER101+FP101,IF([19]Настройка!$D$13="октябрь",DT101+ER101+FP101+CI101,IF([19]Настройка!$D$13="ноябрь",DT101+ER101+FP101+CI101+CQ101,IF(OR([19]Настройка!$D$13="декабрь",[19]Настройка!$D$13="IV квартал"),HE101,"Ошибка"))))))))))))</f>
        <v>0</v>
      </c>
      <c r="IH101" s="434">
        <f t="shared" si="463"/>
        <v>61000</v>
      </c>
      <c r="II101" s="435" t="str">
        <f t="shared" si="464"/>
        <v>- // -</v>
      </c>
    </row>
    <row r="102" spans="1:245" outlineLevel="1">
      <c r="A102" s="422">
        <f t="shared" si="465"/>
        <v>89</v>
      </c>
      <c r="B102" s="446" t="s">
        <v>1823</v>
      </c>
      <c r="C102" s="463">
        <v>21040200</v>
      </c>
      <c r="D102" s="433"/>
      <c r="E102" s="442">
        <v>0</v>
      </c>
      <c r="F102" s="442">
        <v>0</v>
      </c>
      <c r="G102" s="434">
        <f t="shared" si="321"/>
        <v>0</v>
      </c>
      <c r="H102" s="435" t="str">
        <f t="shared" si="322"/>
        <v>- // -</v>
      </c>
      <c r="I102" s="436"/>
      <c r="J102" s="464">
        <f>[19]И5!J20</f>
        <v>0</v>
      </c>
      <c r="K102" s="447">
        <f t="shared" si="538"/>
        <v>0</v>
      </c>
      <c r="L102" s="442">
        <v>0</v>
      </c>
      <c r="M102" s="464">
        <f>[19]И5!M20</f>
        <v>0</v>
      </c>
      <c r="N102" s="447">
        <f t="shared" si="539"/>
        <v>0</v>
      </c>
      <c r="O102" s="443"/>
      <c r="P102" s="434">
        <f t="shared" si="325"/>
        <v>0</v>
      </c>
      <c r="Q102" s="435" t="str">
        <f t="shared" si="326"/>
        <v>- // -</v>
      </c>
      <c r="R102" s="464">
        <f>[19]И5!R20</f>
        <v>0</v>
      </c>
      <c r="S102" s="447">
        <f t="shared" si="540"/>
        <v>0</v>
      </c>
      <c r="T102" s="442">
        <v>0</v>
      </c>
      <c r="U102" s="464">
        <f>[19]И5!U20</f>
        <v>0</v>
      </c>
      <c r="V102" s="447">
        <f t="shared" si="541"/>
        <v>0</v>
      </c>
      <c r="W102" s="443"/>
      <c r="X102" s="434">
        <f t="shared" si="329"/>
        <v>0</v>
      </c>
      <c r="Y102" s="435" t="str">
        <f t="shared" si="330"/>
        <v>- // -</v>
      </c>
      <c r="Z102" s="464">
        <f>[19]И5!Z20</f>
        <v>0</v>
      </c>
      <c r="AA102" s="447">
        <f t="shared" si="542"/>
        <v>0</v>
      </c>
      <c r="AB102" s="442">
        <v>0</v>
      </c>
      <c r="AC102" s="464">
        <f>[19]И5!AC20</f>
        <v>0</v>
      </c>
      <c r="AD102" s="447">
        <f t="shared" si="543"/>
        <v>0</v>
      </c>
      <c r="AE102" s="443"/>
      <c r="AF102" s="434">
        <f t="shared" si="333"/>
        <v>0</v>
      </c>
      <c r="AG102" s="435" t="str">
        <f t="shared" si="334"/>
        <v>- // -</v>
      </c>
      <c r="AH102" s="464">
        <f>[19]И5!AH20</f>
        <v>0</v>
      </c>
      <c r="AI102" s="447">
        <f t="shared" si="544"/>
        <v>0</v>
      </c>
      <c r="AJ102" s="442">
        <v>0</v>
      </c>
      <c r="AK102" s="464">
        <f>[19]И5!AK20</f>
        <v>0</v>
      </c>
      <c r="AL102" s="447">
        <f t="shared" si="545"/>
        <v>0</v>
      </c>
      <c r="AM102" s="443"/>
      <c r="AN102" s="434">
        <f t="shared" si="337"/>
        <v>0</v>
      </c>
      <c r="AO102" s="435" t="str">
        <f t="shared" si="338"/>
        <v>- // -</v>
      </c>
      <c r="AP102" s="464">
        <f>[19]И5!AP20</f>
        <v>0</v>
      </c>
      <c r="AQ102" s="447">
        <f t="shared" si="546"/>
        <v>0</v>
      </c>
      <c r="AR102" s="442">
        <v>0</v>
      </c>
      <c r="AS102" s="464">
        <f>[19]И5!AS20</f>
        <v>0</v>
      </c>
      <c r="AT102" s="447">
        <f t="shared" si="547"/>
        <v>0</v>
      </c>
      <c r="AU102" s="443"/>
      <c r="AV102" s="434">
        <f t="shared" si="341"/>
        <v>0</v>
      </c>
      <c r="AW102" s="435" t="str">
        <f t="shared" si="342"/>
        <v>- // -</v>
      </c>
      <c r="AX102" s="464">
        <f>[19]И5!AX20</f>
        <v>0</v>
      </c>
      <c r="AY102" s="447">
        <f t="shared" si="548"/>
        <v>0</v>
      </c>
      <c r="AZ102" s="442">
        <v>0</v>
      </c>
      <c r="BA102" s="464">
        <f>[19]И5!BA20</f>
        <v>109.28962</v>
      </c>
      <c r="BB102" s="447">
        <f t="shared" si="549"/>
        <v>109.28962</v>
      </c>
      <c r="BC102" s="443"/>
      <c r="BD102" s="434">
        <f t="shared" si="345"/>
        <v>109.28962</v>
      </c>
      <c r="BE102" s="435" t="str">
        <f t="shared" si="346"/>
        <v>- // -</v>
      </c>
      <c r="BF102" s="464">
        <f>[19]И5!BF20</f>
        <v>0</v>
      </c>
      <c r="BG102" s="447">
        <f t="shared" si="550"/>
        <v>0</v>
      </c>
      <c r="BH102" s="442">
        <v>0</v>
      </c>
      <c r="BI102" s="464">
        <f>[19]И5!BI20</f>
        <v>941.66666999999995</v>
      </c>
      <c r="BJ102" s="447">
        <f t="shared" si="551"/>
        <v>941.66666999999995</v>
      </c>
      <c r="BK102" s="443"/>
      <c r="BL102" s="434">
        <f t="shared" si="349"/>
        <v>941.66666999999995</v>
      </c>
      <c r="BM102" s="435" t="str">
        <f t="shared" si="350"/>
        <v>- // -</v>
      </c>
      <c r="BN102" s="464">
        <f>[19]И5!BN20</f>
        <v>0</v>
      </c>
      <c r="BO102" s="447">
        <f t="shared" si="552"/>
        <v>0</v>
      </c>
      <c r="BP102" s="442">
        <v>0</v>
      </c>
      <c r="BQ102" s="464">
        <f>[19]И5!BQ20</f>
        <v>846.99454000000003</v>
      </c>
      <c r="BR102" s="447">
        <f t="shared" si="553"/>
        <v>846.99454000000003</v>
      </c>
      <c r="BS102" s="443"/>
      <c r="BT102" s="434">
        <f t="shared" si="353"/>
        <v>846.99454000000003</v>
      </c>
      <c r="BU102" s="435" t="str">
        <f t="shared" si="354"/>
        <v>- // -</v>
      </c>
      <c r="BV102" s="464">
        <f>[19]И5!BV20</f>
        <v>0</v>
      </c>
      <c r="BW102" s="447">
        <f t="shared" si="554"/>
        <v>0</v>
      </c>
      <c r="BX102" s="442">
        <v>0</v>
      </c>
      <c r="BY102" s="464">
        <f>[19]И5!BY20</f>
        <v>819.67213000000004</v>
      </c>
      <c r="BZ102" s="447">
        <f t="shared" si="555"/>
        <v>819.67213000000004</v>
      </c>
      <c r="CA102" s="443"/>
      <c r="CB102" s="434">
        <f t="shared" si="357"/>
        <v>819.67213000000004</v>
      </c>
      <c r="CC102" s="435" t="str">
        <f t="shared" si="358"/>
        <v>- // -</v>
      </c>
      <c r="CD102" s="464">
        <f>[19]И5!CD20</f>
        <v>0</v>
      </c>
      <c r="CE102" s="447">
        <f t="shared" si="556"/>
        <v>0</v>
      </c>
      <c r="CF102" s="442">
        <v>0</v>
      </c>
      <c r="CG102" s="464">
        <f>[19]И5!CG20</f>
        <v>0</v>
      </c>
      <c r="CH102" s="447">
        <f t="shared" si="557"/>
        <v>0</v>
      </c>
      <c r="CI102" s="443"/>
      <c r="CJ102" s="434">
        <f t="shared" si="361"/>
        <v>0</v>
      </c>
      <c r="CK102" s="435" t="str">
        <f t="shared" si="362"/>
        <v>- // -</v>
      </c>
      <c r="CL102" s="464">
        <f>[19]И5!CL20</f>
        <v>0</v>
      </c>
      <c r="CM102" s="447">
        <f t="shared" si="558"/>
        <v>0</v>
      </c>
      <c r="CN102" s="442">
        <v>0</v>
      </c>
      <c r="CO102" s="464">
        <f>[19]И5!CO20</f>
        <v>0</v>
      </c>
      <c r="CP102" s="447">
        <f t="shared" si="559"/>
        <v>0</v>
      </c>
      <c r="CQ102" s="443"/>
      <c r="CR102" s="434">
        <f t="shared" si="365"/>
        <v>0</v>
      </c>
      <c r="CS102" s="435" t="str">
        <f t="shared" si="366"/>
        <v>- // -</v>
      </c>
      <c r="CT102" s="464">
        <f>[19]И5!CT20</f>
        <v>0</v>
      </c>
      <c r="CU102" s="447">
        <f t="shared" si="560"/>
        <v>0</v>
      </c>
      <c r="CV102" s="442">
        <v>0</v>
      </c>
      <c r="CW102" s="464">
        <f>[19]И5!CW20</f>
        <v>0</v>
      </c>
      <c r="CX102" s="447">
        <f t="shared" si="561"/>
        <v>0</v>
      </c>
      <c r="CY102" s="443"/>
      <c r="CZ102" s="434">
        <f t="shared" si="369"/>
        <v>0</v>
      </c>
      <c r="DA102" s="435" t="str">
        <f t="shared" si="370"/>
        <v>- // -</v>
      </c>
      <c r="DB102" s="436"/>
      <c r="DC102" s="434">
        <f>[19]И5!DC20</f>
        <v>0</v>
      </c>
      <c r="DD102" s="434">
        <f>[19]И5!DD20</f>
        <v>0</v>
      </c>
      <c r="DE102" s="434">
        <f t="shared" si="492"/>
        <v>0</v>
      </c>
      <c r="DF102" s="435" t="str">
        <f t="shared" si="493"/>
        <v>- // -</v>
      </c>
      <c r="DG102" s="469">
        <v>0</v>
      </c>
      <c r="DH102" s="469">
        <f>DG102</f>
        <v>0</v>
      </c>
      <c r="DI102" s="451">
        <f t="shared" si="494"/>
        <v>0</v>
      </c>
      <c r="DJ102" s="467" t="str">
        <f t="shared" si="495"/>
        <v>- // -</v>
      </c>
      <c r="DK102" s="434">
        <f>[19]И5!DK20</f>
        <v>0</v>
      </c>
      <c r="DL102" s="434">
        <f>[19]И5!DL20</f>
        <v>0</v>
      </c>
      <c r="DM102" s="434">
        <f t="shared" si="496"/>
        <v>0</v>
      </c>
      <c r="DN102" s="435" t="str">
        <f t="shared" si="497"/>
        <v>- // -</v>
      </c>
      <c r="DO102" s="447">
        <f t="shared" si="379"/>
        <v>0</v>
      </c>
      <c r="DP102" s="434">
        <f t="shared" si="380"/>
        <v>0</v>
      </c>
      <c r="DQ102" s="434">
        <f t="shared" si="381"/>
        <v>0</v>
      </c>
      <c r="DR102" s="447">
        <f t="shared" si="382"/>
        <v>0</v>
      </c>
      <c r="DS102" s="434">
        <f t="shared" si="383"/>
        <v>0</v>
      </c>
      <c r="DT102" s="434">
        <f t="shared" si="384"/>
        <v>0</v>
      </c>
      <c r="DU102" s="447">
        <f t="shared" si="385"/>
        <v>0</v>
      </c>
      <c r="DV102" s="452" t="str">
        <f t="shared" si="386"/>
        <v>- // -</v>
      </c>
      <c r="DW102" s="434">
        <f>[19]И5!DW20</f>
        <v>0</v>
      </c>
      <c r="DX102" s="434">
        <f>[19]И5!DX20</f>
        <v>0</v>
      </c>
      <c r="DY102" s="434">
        <f t="shared" si="498"/>
        <v>0</v>
      </c>
      <c r="DZ102" s="435" t="str">
        <f t="shared" si="499"/>
        <v>- // -</v>
      </c>
      <c r="EA102" s="434">
        <f>DC102-DG102+DK102-DO102-DW102+EE102</f>
        <v>0</v>
      </c>
      <c r="EB102" s="434">
        <f>DD102-DH102+DL102-DR102-DX102+EF102</f>
        <v>0</v>
      </c>
      <c r="EC102" s="434">
        <f t="shared" si="500"/>
        <v>0</v>
      </c>
      <c r="ED102" s="435" t="str">
        <f t="shared" si="501"/>
        <v>- // -</v>
      </c>
      <c r="EE102" s="443">
        <v>0</v>
      </c>
      <c r="EF102" s="443"/>
      <c r="EG102" s="434">
        <f t="shared" si="502"/>
        <v>0</v>
      </c>
      <c r="EH102" s="435" t="str">
        <f t="shared" si="503"/>
        <v>- // -</v>
      </c>
      <c r="EI102" s="434">
        <f>[19]И5!EI20</f>
        <v>0</v>
      </c>
      <c r="EJ102" s="434">
        <f>[19]И5!EJ20</f>
        <v>109.28962</v>
      </c>
      <c r="EK102" s="434">
        <f t="shared" si="504"/>
        <v>109.28962</v>
      </c>
      <c r="EL102" s="435" t="str">
        <f t="shared" si="505"/>
        <v>- // -</v>
      </c>
      <c r="EM102" s="447">
        <f t="shared" si="395"/>
        <v>0</v>
      </c>
      <c r="EN102" s="434">
        <f t="shared" si="396"/>
        <v>0</v>
      </c>
      <c r="EO102" s="434">
        <f t="shared" si="397"/>
        <v>0</v>
      </c>
      <c r="EP102" s="447">
        <f t="shared" si="398"/>
        <v>109.28962</v>
      </c>
      <c r="EQ102" s="434">
        <f t="shared" si="399"/>
        <v>109.28962</v>
      </c>
      <c r="ER102" s="434">
        <f t="shared" si="400"/>
        <v>0</v>
      </c>
      <c r="ES102" s="447">
        <f t="shared" si="401"/>
        <v>109.28962</v>
      </c>
      <c r="ET102" s="452" t="str">
        <f t="shared" si="402"/>
        <v>- // -</v>
      </c>
      <c r="EU102" s="434">
        <f>[19]И5!EU20</f>
        <v>0</v>
      </c>
      <c r="EV102" s="434">
        <f>[19]И5!EV20</f>
        <v>0</v>
      </c>
      <c r="EW102" s="434">
        <f t="shared" si="506"/>
        <v>0</v>
      </c>
      <c r="EX102" s="435" t="str">
        <f t="shared" si="507"/>
        <v>- // -</v>
      </c>
      <c r="EY102" s="434">
        <f>EA102-EE102+EI102-EM102-EU102+FC102</f>
        <v>0</v>
      </c>
      <c r="EZ102" s="434">
        <f>EB102-EF102+EJ102-EP102-EV102+FD102</f>
        <v>0</v>
      </c>
      <c r="FA102" s="434">
        <f t="shared" si="508"/>
        <v>0</v>
      </c>
      <c r="FB102" s="435" t="str">
        <f t="shared" si="509"/>
        <v>- // -</v>
      </c>
      <c r="FC102" s="443">
        <v>0</v>
      </c>
      <c r="FD102" s="443"/>
      <c r="FE102" s="434">
        <f t="shared" si="510"/>
        <v>0</v>
      </c>
      <c r="FF102" s="435" t="str">
        <f t="shared" si="511"/>
        <v>- // -</v>
      </c>
      <c r="FG102" s="434">
        <f>[19]И5!FG20</f>
        <v>0</v>
      </c>
      <c r="FH102" s="434">
        <f>[19]И5!FH20</f>
        <v>2608.3333400000001</v>
      </c>
      <c r="FI102" s="434">
        <f t="shared" si="512"/>
        <v>2608.3333400000001</v>
      </c>
      <c r="FJ102" s="435" t="str">
        <f t="shared" si="513"/>
        <v>- // -</v>
      </c>
      <c r="FK102" s="447">
        <f t="shared" si="411"/>
        <v>0</v>
      </c>
      <c r="FL102" s="434">
        <f t="shared" si="412"/>
        <v>0</v>
      </c>
      <c r="FM102" s="434">
        <f t="shared" si="413"/>
        <v>0</v>
      </c>
      <c r="FN102" s="434">
        <f t="shared" si="414"/>
        <v>2608.3333400000001</v>
      </c>
      <c r="FO102" s="434">
        <f t="shared" si="415"/>
        <v>2608.3333400000001</v>
      </c>
      <c r="FP102" s="434">
        <f t="shared" si="416"/>
        <v>0</v>
      </c>
      <c r="FQ102" s="447">
        <f t="shared" si="417"/>
        <v>2608.3333400000001</v>
      </c>
      <c r="FR102" s="452" t="str">
        <f t="shared" si="418"/>
        <v>- // -</v>
      </c>
      <c r="FS102" s="434">
        <f>[19]И5!FS20</f>
        <v>0</v>
      </c>
      <c r="FT102" s="434">
        <f>[19]И5!FT20</f>
        <v>0</v>
      </c>
      <c r="FU102" s="434">
        <f t="shared" si="514"/>
        <v>0</v>
      </c>
      <c r="FV102" s="435" t="str">
        <f t="shared" si="515"/>
        <v>- // -</v>
      </c>
      <c r="FW102" s="434">
        <f>EY102-FC102+FG102-FK102-FS102+GA102</f>
        <v>0</v>
      </c>
      <c r="FX102" s="434">
        <f>EZ102-FD102+FH102-FN102-FT102+GB102</f>
        <v>0</v>
      </c>
      <c r="FY102" s="434">
        <f t="shared" si="516"/>
        <v>0</v>
      </c>
      <c r="FZ102" s="435" t="str">
        <f t="shared" si="517"/>
        <v>- // -</v>
      </c>
      <c r="GA102" s="443">
        <v>0</v>
      </c>
      <c r="GB102" s="443"/>
      <c r="GC102" s="434">
        <f t="shared" si="518"/>
        <v>0</v>
      </c>
      <c r="GD102" s="435" t="str">
        <f t="shared" si="519"/>
        <v>- // -</v>
      </c>
      <c r="GE102" s="434">
        <f>[19]И5!GE20</f>
        <v>0</v>
      </c>
      <c r="GF102" s="434">
        <f>[19]И5!GF20</f>
        <v>0</v>
      </c>
      <c r="GG102" s="434">
        <f t="shared" si="520"/>
        <v>0</v>
      </c>
      <c r="GH102" s="435" t="str">
        <f t="shared" si="521"/>
        <v>- // -</v>
      </c>
      <c r="GI102" s="447">
        <f t="shared" si="427"/>
        <v>0</v>
      </c>
      <c r="GJ102" s="434">
        <f t="shared" si="428"/>
        <v>0</v>
      </c>
      <c r="GK102" s="434">
        <f t="shared" si="429"/>
        <v>0</v>
      </c>
      <c r="GL102" s="447">
        <f t="shared" si="430"/>
        <v>0</v>
      </c>
      <c r="GM102" s="434">
        <f t="shared" si="431"/>
        <v>0</v>
      </c>
      <c r="GN102" s="434">
        <f t="shared" si="432"/>
        <v>0</v>
      </c>
      <c r="GO102" s="447">
        <f t="shared" si="433"/>
        <v>0</v>
      </c>
      <c r="GP102" s="452" t="str">
        <f t="shared" si="434"/>
        <v>- // -</v>
      </c>
      <c r="GQ102" s="434">
        <f>[19]И5!GQ20</f>
        <v>0</v>
      </c>
      <c r="GR102" s="434">
        <f>[19]И5!GR20</f>
        <v>0</v>
      </c>
      <c r="GS102" s="434">
        <f t="shared" si="522"/>
        <v>0</v>
      </c>
      <c r="GT102" s="435" t="str">
        <f t="shared" si="523"/>
        <v>- // -</v>
      </c>
      <c r="GU102" s="436"/>
      <c r="GV102" s="434">
        <f t="shared" si="524"/>
        <v>0</v>
      </c>
      <c r="GW102" s="434">
        <f t="shared" si="525"/>
        <v>2717.6229600000001</v>
      </c>
      <c r="GX102" s="434">
        <f t="shared" si="526"/>
        <v>2717.6229600000001</v>
      </c>
      <c r="GY102" s="435" t="str">
        <f t="shared" si="527"/>
        <v>- // -</v>
      </c>
      <c r="GZ102" s="447">
        <f t="shared" si="441"/>
        <v>0</v>
      </c>
      <c r="HA102" s="434">
        <f t="shared" si="442"/>
        <v>0</v>
      </c>
      <c r="HB102" s="434">
        <f t="shared" si="443"/>
        <v>0</v>
      </c>
      <c r="HC102" s="447">
        <f t="shared" si="444"/>
        <v>2717.6229600000001</v>
      </c>
      <c r="HD102" s="434">
        <f t="shared" si="445"/>
        <v>2717.6229600000001</v>
      </c>
      <c r="HE102" s="434">
        <f t="shared" si="446"/>
        <v>0</v>
      </c>
      <c r="HF102" s="447">
        <f t="shared" si="447"/>
        <v>2717.6229600000001</v>
      </c>
      <c r="HG102" s="452" t="str">
        <f t="shared" si="448"/>
        <v>- // -</v>
      </c>
      <c r="HH102" s="434">
        <f t="shared" si="528"/>
        <v>0</v>
      </c>
      <c r="HI102" s="434">
        <f t="shared" si="529"/>
        <v>0</v>
      </c>
      <c r="HJ102" s="434">
        <f t="shared" si="530"/>
        <v>0</v>
      </c>
      <c r="HK102" s="435" t="str">
        <f t="shared" si="531"/>
        <v>- // -</v>
      </c>
      <c r="HL102" s="434">
        <f>FW102-GA102+GE102-GI102-GQ102+HP102</f>
        <v>0</v>
      </c>
      <c r="HM102" s="434">
        <f>FX102-GB102+GF102-GL102-GR102+HQ102</f>
        <v>0</v>
      </c>
      <c r="HN102" s="434">
        <f t="shared" si="532"/>
        <v>0</v>
      </c>
      <c r="HO102" s="435" t="str">
        <f t="shared" si="533"/>
        <v>- // -</v>
      </c>
      <c r="HP102" s="443">
        <v>0</v>
      </c>
      <c r="HQ102" s="443"/>
      <c r="HR102" s="434">
        <f t="shared" si="534"/>
        <v>0</v>
      </c>
      <c r="HS102" s="435" t="str">
        <f t="shared" si="535"/>
        <v>- // -</v>
      </c>
      <c r="HT102" s="436"/>
      <c r="HU102" s="434">
        <f t="shared" si="457"/>
        <v>0</v>
      </c>
      <c r="HV102" s="435" t="str">
        <f t="shared" si="458"/>
        <v>- // -</v>
      </c>
      <c r="HW102" s="436"/>
      <c r="HX102" s="434">
        <f>IF([19]Настройка!$D$13="январь",0,IF([19]Настройка!$D$13="февраль",0,IF(OR([19]Настройка!$D$13="март",[19]Настройка!$D$13="I квартал"),DK102,IF([19]Настройка!$D$13="апрель",DK102,IF([19]Настройка!$D$13="май",DK102,IF(OR([19]Настройка!$D$13="июнь",[19]Настройка!$D$13="II квартал"),DK102+EI102,IF([19]Настройка!$D$13="июль",DK102+EI102,IF([19]Настройка!$D$13="август",DK102+EI102,IF(OR([19]Настройка!$D$13="сентябрь",[19]Настройка!$D$13="III квартал"),DK102+EI102+FG102,IF([19]Настройка!$D$13="октябрь",DK102+EI102+FG102,IF([19]Настройка!$D$13="ноябрь",DK102+EI102+FG102,IF(OR([19]Настройка!$D$13="декабрь",[19]Настройка!$D$13="IV квартал"),GV102,"Ошибка"))))))))))))</f>
        <v>0</v>
      </c>
      <c r="HY102" s="434">
        <f>IF([19]Настройка!$D$13="январь",0,IF([19]Настройка!$D$13="февраль",0,IF(OR([19]Настройка!$D$13="март",[19]Настройка!$D$13="I квартал"),DL102,IF([19]Настройка!$D$13="апрель",DL102,IF([19]Настройка!$D$13="май",DL102,IF(OR([19]Настройка!$D$13="июнь",[19]Настройка!$D$13="II квартал"),DL102+EJ102,IF([19]Настройка!$D$13="июль",DL102+EJ102,IF([19]Настройка!$D$13="август",DL102+EJ102,IF(OR([19]Настройка!$D$13="сентябрь",[19]Настройка!$D$13="III квартал"),DL102+EJ102+FH102,IF([19]Настройка!$D$13="октябрь",DL102+EJ102+FH102,IF([19]Настройка!$D$13="ноябрь",DL102+EJ102+FH102,IF(OR([19]Настройка!$D$13="декабрь",[19]Настройка!$D$13="IV квартал"),GW102,"Ошибка"))))))))))))</f>
        <v>2717.6229600000001</v>
      </c>
      <c r="HZ102" s="434">
        <f t="shared" si="536"/>
        <v>2717.6229600000001</v>
      </c>
      <c r="IA102" s="435" t="str">
        <f t="shared" si="537"/>
        <v>- // -</v>
      </c>
      <c r="IB102" s="434">
        <f t="shared" si="461"/>
        <v>0</v>
      </c>
      <c r="IC102" s="447">
        <f>IF([19]Настройка!$D$13="январь",K102,IF([19]Настройка!$D$13="февраль",K102+S102,IF(OR([19]Настройка!$D$13="март",[19]Настройка!$D$13="I квартал"),DP102,IF([19]Настройка!$D$13="апрель",DP102+AI102,IF([19]Настройка!$D$13="май",DP102+AI102+AQ102,IF(OR([19]Настройка!$D$13="июнь",[19]Настройка!$D$13="II квартал"),DP102+EN102,IF([19]Настройка!$D$13="июль",DP102+EN102+BG102,IF([19]Настройка!$D$13="август",DP102+EN102+BG102+BO102,IF(OR([19]Настройка!$D$13="сентябрь",[19]Настройка!$D$13="III квартал"),DP102+EN102+FL102,IF([19]Настройка!$D$13="октябрь",DP102+EN102+FL102+CE102,IF([19]Настройка!$D$13="ноябрь",DP102+EN102+FL102+CE102+CM102,IF(OR([19]Настройка!$D$13="декабрь",[19]Настройка!$D$13="IV квартал"),HA102,"Ошибка"))))))))))))</f>
        <v>0</v>
      </c>
      <c r="ID102" s="447">
        <f>IF([19]Настройка!$D$13="январь",L102,IF([19]Настройка!$D$13="февраль",L102+T102,IF(OR([19]Настройка!$D$13="март",[19]Настройка!$D$13="I квартал"),DQ102,IF([19]Настройка!$D$13="апрель",DQ102+AJ102,IF([19]Настройка!$D$13="май",DQ102+AJ102+AR102,IF(OR([19]Настройка!$D$13="июнь",[19]Настройка!$D$13="II квартал"),DQ102+EO102,IF([19]Настройка!$D$13="июль",DQ102+EO102+BH102,IF([19]Настройка!$D$13="август",DQ102+EO102+BH102+BP102,IF(OR([19]Настройка!$D$13="сентябрь",[19]Настройка!$D$13="III квартал"),DQ102+EO102+FM102,IF([19]Настройка!$D$13="октябрь",DQ102+EO102+FM102+CF102,IF([19]Настройка!$D$13="ноябрь",DQ102+EO102+FM102+CF102+CN102,IF(OR([19]Настройка!$D$13="декабрь",[19]Настройка!$D$13="IV квартал"),HB102,"Ошибка"))))))))))))</f>
        <v>0</v>
      </c>
      <c r="IE102" s="434">
        <f t="shared" si="462"/>
        <v>2717.6229600000001</v>
      </c>
      <c r="IF102" s="447">
        <f>IF([19]Настройка!$D$13="январь",N102,IF([19]Настройка!$D$13="февраль",N102+V102,IF(OR([19]Настройка!$D$13="март",[19]Настройка!$D$13="I квартал"),DS102,IF([19]Настройка!$D$13="апрель",DS102+AL102,IF([19]Настройка!$D$13="май",DS102+AL102+AT102,IF(OR([19]Настройка!$D$13="июнь",[19]Настройка!$D$13="II квартал"),DS102+EQ102,IF([19]Настройка!$D$13="июль",DS102+EQ102+BJ102,IF([19]Настройка!$D$13="август",DS102+EQ102+BJ102+BR102,IF(OR([19]Настройка!$D$13="сентябрь",[19]Настройка!$D$13="III квартал"),DS102+EQ102+FO102,IF([19]Настройка!$D$13="октябрь",DS102+EQ102+FO102+CH102,IF([19]Настройка!$D$13="ноябрь",DS102+EQ102+FO102+CH102+CP102,IF(OR([19]Настройка!$D$13="декабрь",[19]Настройка!$D$13="IV квартал"),HD102,"Ошибка"))))))))))))</f>
        <v>2717.6229600000001</v>
      </c>
      <c r="IG102" s="447">
        <f>IF([19]Настройка!$D$13="январь",O102,IF([19]Настройка!$D$13="февраль",O102+W102,IF(OR([19]Настройка!$D$13="март",[19]Настройка!$D$13="I квартал"),DT102,IF([19]Настройка!$D$13="апрель",DT102+AM102,IF([19]Настройка!$D$13="май",DT102+AM102+AU102,IF(OR([19]Настройка!$D$13="июнь",[19]Настройка!$D$13="II квартал"),DT102+ER102,IF([19]Настройка!$D$13="июль",DT102+ER102+BK102,IF([19]Настройка!$D$13="август",DT102+ER102+BK102+BS102,IF(OR([19]Настройка!$D$13="сентябрь",[19]Настройка!$D$13="III квартал"),DT102+ER102+FP102,IF([19]Настройка!$D$13="октябрь",DT102+ER102+FP102+CI102,IF([19]Настройка!$D$13="ноябрь",DT102+ER102+FP102+CI102+CQ102,IF(OR([19]Настройка!$D$13="декабрь",[19]Настройка!$D$13="IV квартал"),HE102,"Ошибка"))))))))))))</f>
        <v>0</v>
      </c>
      <c r="IH102" s="434">
        <f t="shared" si="463"/>
        <v>2717.6229600000001</v>
      </c>
      <c r="II102" s="435" t="str">
        <f t="shared" si="464"/>
        <v>- // -</v>
      </c>
    </row>
    <row r="103" spans="1:245">
      <c r="A103" s="422">
        <f t="shared" si="465"/>
        <v>90</v>
      </c>
      <c r="B103" s="462" t="s">
        <v>1824</v>
      </c>
      <c r="C103" s="463">
        <v>21050000</v>
      </c>
      <c r="D103" s="433"/>
      <c r="E103" s="434">
        <f>E104+E105</f>
        <v>245544.78694391515</v>
      </c>
      <c r="F103" s="434">
        <f>F104+F105</f>
        <v>817898.0318</v>
      </c>
      <c r="G103" s="434">
        <f t="shared" si="321"/>
        <v>572353.24485608481</v>
      </c>
      <c r="H103" s="435">
        <f t="shared" si="322"/>
        <v>3.3309525401849234</v>
      </c>
      <c r="I103" s="436"/>
      <c r="J103" s="434">
        <f>J104+J105</f>
        <v>0</v>
      </c>
      <c r="K103" s="447">
        <f t="shared" si="538"/>
        <v>0</v>
      </c>
      <c r="L103" s="434">
        <f>L104+L105</f>
        <v>0</v>
      </c>
      <c r="M103" s="434">
        <f>M104+M105</f>
        <v>0</v>
      </c>
      <c r="N103" s="447">
        <f t="shared" si="539"/>
        <v>0</v>
      </c>
      <c r="O103" s="434">
        <f>O104+O105</f>
        <v>0</v>
      </c>
      <c r="P103" s="434">
        <f t="shared" si="325"/>
        <v>0</v>
      </c>
      <c r="Q103" s="435" t="str">
        <f t="shared" si="326"/>
        <v>- // -</v>
      </c>
      <c r="R103" s="434">
        <f>R104+R105</f>
        <v>0</v>
      </c>
      <c r="S103" s="447">
        <f t="shared" si="540"/>
        <v>0</v>
      </c>
      <c r="T103" s="434">
        <f>T104+T105</f>
        <v>0</v>
      </c>
      <c r="U103" s="434">
        <f>U104+U105</f>
        <v>0</v>
      </c>
      <c r="V103" s="447">
        <f t="shared" si="541"/>
        <v>0</v>
      </c>
      <c r="W103" s="434">
        <f>W104+W105</f>
        <v>0</v>
      </c>
      <c r="X103" s="434">
        <f t="shared" si="329"/>
        <v>0</v>
      </c>
      <c r="Y103" s="435" t="str">
        <f t="shared" si="330"/>
        <v>- // -</v>
      </c>
      <c r="Z103" s="434">
        <f>Z104+Z105</f>
        <v>0</v>
      </c>
      <c r="AA103" s="447">
        <f t="shared" si="542"/>
        <v>0</v>
      </c>
      <c r="AB103" s="434">
        <f>AB104+AB105</f>
        <v>0</v>
      </c>
      <c r="AC103" s="434">
        <f>AC104+AC105</f>
        <v>0</v>
      </c>
      <c r="AD103" s="447">
        <f t="shared" si="543"/>
        <v>0</v>
      </c>
      <c r="AE103" s="434">
        <f>AE104+AE105</f>
        <v>0</v>
      </c>
      <c r="AF103" s="434">
        <f t="shared" si="333"/>
        <v>0</v>
      </c>
      <c r="AG103" s="435" t="str">
        <f t="shared" si="334"/>
        <v>- // -</v>
      </c>
      <c r="AH103" s="434">
        <f>AH104+AH105</f>
        <v>0</v>
      </c>
      <c r="AI103" s="447">
        <f t="shared" si="544"/>
        <v>0</v>
      </c>
      <c r="AJ103" s="434">
        <f>AJ104+AJ105</f>
        <v>0</v>
      </c>
      <c r="AK103" s="434">
        <f>AK104+AK105</f>
        <v>1260314.7568399999</v>
      </c>
      <c r="AL103" s="447">
        <f t="shared" si="545"/>
        <v>1260314.7568399999</v>
      </c>
      <c r="AM103" s="434">
        <f>AM104+AM105</f>
        <v>0</v>
      </c>
      <c r="AN103" s="434">
        <f t="shared" si="337"/>
        <v>1260314.7568399999</v>
      </c>
      <c r="AO103" s="435" t="str">
        <f t="shared" si="338"/>
        <v>- // -</v>
      </c>
      <c r="AP103" s="434">
        <f>AP104+AP105</f>
        <v>0</v>
      </c>
      <c r="AQ103" s="447">
        <f t="shared" si="546"/>
        <v>0</v>
      </c>
      <c r="AR103" s="434">
        <f>AR104+AR105</f>
        <v>0</v>
      </c>
      <c r="AS103" s="434">
        <f>AS104+AS105</f>
        <v>336936.20556999999</v>
      </c>
      <c r="AT103" s="447">
        <f t="shared" si="547"/>
        <v>336936.20556999999</v>
      </c>
      <c r="AU103" s="434">
        <f>AU104+AU105</f>
        <v>0</v>
      </c>
      <c r="AV103" s="434">
        <f t="shared" si="341"/>
        <v>336936.20556999999</v>
      </c>
      <c r="AW103" s="435" t="str">
        <f t="shared" si="342"/>
        <v>- // -</v>
      </c>
      <c r="AX103" s="434">
        <f>AX104+AX105</f>
        <v>0</v>
      </c>
      <c r="AY103" s="447">
        <f t="shared" si="548"/>
        <v>0</v>
      </c>
      <c r="AZ103" s="434">
        <f>AZ104+AZ105</f>
        <v>0</v>
      </c>
      <c r="BA103" s="434">
        <f>BA104+BA105</f>
        <v>1088096.2591299999</v>
      </c>
      <c r="BB103" s="447">
        <f t="shared" si="549"/>
        <v>1088096.2591299999</v>
      </c>
      <c r="BC103" s="434">
        <f>BC104+BC105</f>
        <v>0</v>
      </c>
      <c r="BD103" s="434">
        <f t="shared" si="345"/>
        <v>1088096.2591299999</v>
      </c>
      <c r="BE103" s="435" t="str">
        <f t="shared" si="346"/>
        <v>- // -</v>
      </c>
      <c r="BF103" s="434">
        <f>BF104+BF105</f>
        <v>0</v>
      </c>
      <c r="BG103" s="447">
        <f t="shared" si="550"/>
        <v>0</v>
      </c>
      <c r="BH103" s="434">
        <f>BH104+BH105</f>
        <v>0</v>
      </c>
      <c r="BI103" s="434">
        <f>BI104+BI105</f>
        <v>158051.29508000001</v>
      </c>
      <c r="BJ103" s="447">
        <f t="shared" si="551"/>
        <v>158051.29508000001</v>
      </c>
      <c r="BK103" s="434">
        <f>BK104+BK105</f>
        <v>0</v>
      </c>
      <c r="BL103" s="434">
        <f t="shared" si="349"/>
        <v>158051.29508000001</v>
      </c>
      <c r="BM103" s="435" t="str">
        <f t="shared" si="350"/>
        <v>- // -</v>
      </c>
      <c r="BN103" s="434">
        <f>BN104+BN105</f>
        <v>0</v>
      </c>
      <c r="BO103" s="447">
        <f t="shared" si="552"/>
        <v>0</v>
      </c>
      <c r="BP103" s="434">
        <f>BP104+BP105</f>
        <v>0</v>
      </c>
      <c r="BQ103" s="434">
        <f>BQ104+BQ105</f>
        <v>236115.6862</v>
      </c>
      <c r="BR103" s="447">
        <f t="shared" si="553"/>
        <v>236115.6862</v>
      </c>
      <c r="BS103" s="434">
        <f>BS104+BS105</f>
        <v>0</v>
      </c>
      <c r="BT103" s="434">
        <f t="shared" si="353"/>
        <v>236115.6862</v>
      </c>
      <c r="BU103" s="435" t="str">
        <f t="shared" si="354"/>
        <v>- // -</v>
      </c>
      <c r="BV103" s="434">
        <f>BV104+BV105</f>
        <v>0</v>
      </c>
      <c r="BW103" s="447">
        <f t="shared" si="554"/>
        <v>0</v>
      </c>
      <c r="BX103" s="434">
        <f>BX104+BX105</f>
        <v>0</v>
      </c>
      <c r="BY103" s="434">
        <f>BY104+BY105</f>
        <v>109391.02035000001</v>
      </c>
      <c r="BZ103" s="447">
        <f t="shared" si="555"/>
        <v>109391.02035000001</v>
      </c>
      <c r="CA103" s="434">
        <f>CA104+CA105</f>
        <v>0</v>
      </c>
      <c r="CB103" s="434">
        <f t="shared" si="357"/>
        <v>109391.02035000001</v>
      </c>
      <c r="CC103" s="435" t="str">
        <f t="shared" si="358"/>
        <v>- // -</v>
      </c>
      <c r="CD103" s="434">
        <f>CD104+CD105</f>
        <v>0</v>
      </c>
      <c r="CE103" s="447">
        <f t="shared" si="556"/>
        <v>0</v>
      </c>
      <c r="CF103" s="434">
        <f>CF104+CF105</f>
        <v>0</v>
      </c>
      <c r="CG103" s="434">
        <f>CG104+CG105</f>
        <v>0</v>
      </c>
      <c r="CH103" s="447">
        <f t="shared" si="557"/>
        <v>0</v>
      </c>
      <c r="CI103" s="434">
        <f>CI104+CI105</f>
        <v>0</v>
      </c>
      <c r="CJ103" s="434">
        <f t="shared" si="361"/>
        <v>0</v>
      </c>
      <c r="CK103" s="435" t="str">
        <f t="shared" si="362"/>
        <v>- // -</v>
      </c>
      <c r="CL103" s="434">
        <f>CL104+CL105</f>
        <v>0</v>
      </c>
      <c r="CM103" s="447">
        <f t="shared" si="558"/>
        <v>0</v>
      </c>
      <c r="CN103" s="434">
        <f>CN104+CN105</f>
        <v>0</v>
      </c>
      <c r="CO103" s="434">
        <f>CO104+CO105</f>
        <v>0</v>
      </c>
      <c r="CP103" s="447">
        <f t="shared" si="559"/>
        <v>0</v>
      </c>
      <c r="CQ103" s="434">
        <f>CQ104+CQ105</f>
        <v>0</v>
      </c>
      <c r="CR103" s="434">
        <f t="shared" si="365"/>
        <v>0</v>
      </c>
      <c r="CS103" s="435" t="str">
        <f t="shared" si="366"/>
        <v>- // -</v>
      </c>
      <c r="CT103" s="434">
        <f>CT104+CT105</f>
        <v>0</v>
      </c>
      <c r="CU103" s="447">
        <f t="shared" si="560"/>
        <v>0</v>
      </c>
      <c r="CV103" s="434">
        <f>CV104+CV105</f>
        <v>0</v>
      </c>
      <c r="CW103" s="434">
        <f>CW104+CW105</f>
        <v>0</v>
      </c>
      <c r="CX103" s="447">
        <f t="shared" si="561"/>
        <v>0</v>
      </c>
      <c r="CY103" s="434">
        <f>CY104+CY105</f>
        <v>0</v>
      </c>
      <c r="CZ103" s="434">
        <f t="shared" si="369"/>
        <v>0</v>
      </c>
      <c r="DA103" s="435" t="str">
        <f t="shared" si="370"/>
        <v>- // -</v>
      </c>
      <c r="DB103" s="436"/>
      <c r="DC103" s="447">
        <f>DC104+DC105</f>
        <v>0</v>
      </c>
      <c r="DD103" s="447">
        <f>DD104+DD105</f>
        <v>0</v>
      </c>
      <c r="DE103" s="434">
        <f t="shared" si="492"/>
        <v>0</v>
      </c>
      <c r="DF103" s="435" t="str">
        <f t="shared" si="493"/>
        <v>- // -</v>
      </c>
      <c r="DG103" s="451">
        <f>DG104+DG105</f>
        <v>0</v>
      </c>
      <c r="DH103" s="451">
        <f>DH104+DH105</f>
        <v>0</v>
      </c>
      <c r="DI103" s="451">
        <f t="shared" si="494"/>
        <v>0</v>
      </c>
      <c r="DJ103" s="467" t="str">
        <f t="shared" si="495"/>
        <v>- // -</v>
      </c>
      <c r="DK103" s="447">
        <f>DK104+DK105</f>
        <v>0</v>
      </c>
      <c r="DL103" s="447">
        <f>DL104+DL105</f>
        <v>0</v>
      </c>
      <c r="DM103" s="434">
        <f t="shared" si="496"/>
        <v>0</v>
      </c>
      <c r="DN103" s="435" t="str">
        <f t="shared" si="497"/>
        <v>- // -</v>
      </c>
      <c r="DO103" s="447">
        <f t="shared" si="379"/>
        <v>0</v>
      </c>
      <c r="DP103" s="434">
        <f t="shared" si="380"/>
        <v>0</v>
      </c>
      <c r="DQ103" s="434">
        <f t="shared" si="381"/>
        <v>0</v>
      </c>
      <c r="DR103" s="447">
        <f t="shared" si="382"/>
        <v>0</v>
      </c>
      <c r="DS103" s="434">
        <f t="shared" si="383"/>
        <v>0</v>
      </c>
      <c r="DT103" s="434">
        <f t="shared" si="384"/>
        <v>0</v>
      </c>
      <c r="DU103" s="447">
        <f t="shared" si="385"/>
        <v>0</v>
      </c>
      <c r="DV103" s="452" t="str">
        <f t="shared" si="386"/>
        <v>- // -</v>
      </c>
      <c r="DW103" s="447">
        <f>DW104+DW105</f>
        <v>0</v>
      </c>
      <c r="DX103" s="447">
        <f>DX104+DX105</f>
        <v>0</v>
      </c>
      <c r="DY103" s="434">
        <f t="shared" si="498"/>
        <v>0</v>
      </c>
      <c r="DZ103" s="435" t="str">
        <f t="shared" si="499"/>
        <v>- // -</v>
      </c>
      <c r="EA103" s="434">
        <f>EA104+EA105</f>
        <v>0</v>
      </c>
      <c r="EB103" s="434">
        <f>EB104+EB105</f>
        <v>0</v>
      </c>
      <c r="EC103" s="434">
        <f t="shared" si="500"/>
        <v>0</v>
      </c>
      <c r="ED103" s="435" t="str">
        <f t="shared" si="501"/>
        <v>- // -</v>
      </c>
      <c r="EE103" s="434">
        <f>EE104+EE105</f>
        <v>0</v>
      </c>
      <c r="EF103" s="434">
        <f>EF104+EF105</f>
        <v>0</v>
      </c>
      <c r="EG103" s="434">
        <f t="shared" si="502"/>
        <v>0</v>
      </c>
      <c r="EH103" s="435" t="str">
        <f t="shared" si="503"/>
        <v>- // -</v>
      </c>
      <c r="EI103" s="447">
        <f>EI104+EI105</f>
        <v>0</v>
      </c>
      <c r="EJ103" s="447">
        <f>EJ104+EJ105</f>
        <v>2807358.0554214208</v>
      </c>
      <c r="EK103" s="434">
        <f t="shared" si="504"/>
        <v>2807358.0554214208</v>
      </c>
      <c r="EL103" s="435" t="str">
        <f t="shared" si="505"/>
        <v>- // -</v>
      </c>
      <c r="EM103" s="447">
        <f t="shared" si="395"/>
        <v>0</v>
      </c>
      <c r="EN103" s="434">
        <f t="shared" si="396"/>
        <v>0</v>
      </c>
      <c r="EO103" s="434">
        <f t="shared" si="397"/>
        <v>0</v>
      </c>
      <c r="EP103" s="447">
        <f t="shared" si="398"/>
        <v>2685347.2215399998</v>
      </c>
      <c r="EQ103" s="434">
        <f t="shared" si="399"/>
        <v>2685347.2215399998</v>
      </c>
      <c r="ER103" s="434">
        <f t="shared" si="400"/>
        <v>0</v>
      </c>
      <c r="ES103" s="447">
        <f t="shared" si="401"/>
        <v>2685347.2215399998</v>
      </c>
      <c r="ET103" s="452" t="str">
        <f t="shared" si="402"/>
        <v>- // -</v>
      </c>
      <c r="EU103" s="447">
        <f>EU104+EU105</f>
        <v>0</v>
      </c>
      <c r="EV103" s="447">
        <f>EV104+EV105</f>
        <v>0</v>
      </c>
      <c r="EW103" s="434">
        <f t="shared" si="506"/>
        <v>0</v>
      </c>
      <c r="EX103" s="435" t="str">
        <f t="shared" si="507"/>
        <v>- // -</v>
      </c>
      <c r="EY103" s="434">
        <f>EY104+EY105</f>
        <v>0</v>
      </c>
      <c r="EZ103" s="434">
        <f>EZ104+EZ105</f>
        <v>122010.83388142077</v>
      </c>
      <c r="FA103" s="434">
        <f t="shared" si="508"/>
        <v>122010.83388142077</v>
      </c>
      <c r="FB103" s="435" t="str">
        <f t="shared" si="509"/>
        <v>- // -</v>
      </c>
      <c r="FC103" s="434">
        <f>FC104+FC105</f>
        <v>0</v>
      </c>
      <c r="FD103" s="434">
        <f>FD104+FD105</f>
        <v>0</v>
      </c>
      <c r="FE103" s="434">
        <f t="shared" si="510"/>
        <v>0</v>
      </c>
      <c r="FF103" s="435" t="str">
        <f t="shared" si="511"/>
        <v>- // -</v>
      </c>
      <c r="FG103" s="447">
        <f>FG104+FG105</f>
        <v>0</v>
      </c>
      <c r="FH103" s="447">
        <f>FH104+FH105</f>
        <v>381547.16775000002</v>
      </c>
      <c r="FI103" s="434">
        <f t="shared" si="512"/>
        <v>381547.16775000002</v>
      </c>
      <c r="FJ103" s="435" t="str">
        <f t="shared" si="513"/>
        <v>- // -</v>
      </c>
      <c r="FK103" s="447">
        <f t="shared" si="411"/>
        <v>0</v>
      </c>
      <c r="FL103" s="434">
        <f t="shared" si="412"/>
        <v>0</v>
      </c>
      <c r="FM103" s="434">
        <f t="shared" si="413"/>
        <v>0</v>
      </c>
      <c r="FN103" s="434">
        <f t="shared" si="414"/>
        <v>503558.00163000001</v>
      </c>
      <c r="FO103" s="434">
        <f t="shared" si="415"/>
        <v>503558.00163000001</v>
      </c>
      <c r="FP103" s="434">
        <f t="shared" si="416"/>
        <v>0</v>
      </c>
      <c r="FQ103" s="447">
        <f t="shared" si="417"/>
        <v>503558.00163000001</v>
      </c>
      <c r="FR103" s="452" t="str">
        <f t="shared" si="418"/>
        <v>- // -</v>
      </c>
      <c r="FS103" s="447">
        <f>FS104+FS105</f>
        <v>0</v>
      </c>
      <c r="FT103" s="447">
        <f>FT104+FT105</f>
        <v>0</v>
      </c>
      <c r="FU103" s="434">
        <f t="shared" si="514"/>
        <v>0</v>
      </c>
      <c r="FV103" s="435" t="str">
        <f t="shared" si="515"/>
        <v>- // -</v>
      </c>
      <c r="FW103" s="434">
        <f>FW104+FW105</f>
        <v>0</v>
      </c>
      <c r="FX103" s="434">
        <f>FX104+FX105</f>
        <v>1.420765045168082E-6</v>
      </c>
      <c r="FY103" s="434">
        <f t="shared" si="516"/>
        <v>1.420765045168082E-6</v>
      </c>
      <c r="FZ103" s="435" t="str">
        <f t="shared" si="517"/>
        <v>- // -</v>
      </c>
      <c r="GA103" s="434">
        <f>GA104+GA105</f>
        <v>0</v>
      </c>
      <c r="GB103" s="434">
        <f>GB104+GB105</f>
        <v>0</v>
      </c>
      <c r="GC103" s="434">
        <f t="shared" si="518"/>
        <v>0</v>
      </c>
      <c r="GD103" s="435" t="str">
        <f t="shared" si="519"/>
        <v>- // -</v>
      </c>
      <c r="GE103" s="447">
        <f>GE104+GE105</f>
        <v>0</v>
      </c>
      <c r="GF103" s="447">
        <f>GF104+GF105</f>
        <v>0</v>
      </c>
      <c r="GG103" s="434">
        <f t="shared" si="520"/>
        <v>0</v>
      </c>
      <c r="GH103" s="435" t="str">
        <f t="shared" si="521"/>
        <v>- // -</v>
      </c>
      <c r="GI103" s="447">
        <f t="shared" si="427"/>
        <v>0</v>
      </c>
      <c r="GJ103" s="434">
        <f t="shared" si="428"/>
        <v>0</v>
      </c>
      <c r="GK103" s="434">
        <f t="shared" si="429"/>
        <v>0</v>
      </c>
      <c r="GL103" s="447">
        <f t="shared" si="430"/>
        <v>0</v>
      </c>
      <c r="GM103" s="434">
        <f t="shared" si="431"/>
        <v>0</v>
      </c>
      <c r="GN103" s="434">
        <f t="shared" si="432"/>
        <v>0</v>
      </c>
      <c r="GO103" s="447">
        <f t="shared" si="433"/>
        <v>0</v>
      </c>
      <c r="GP103" s="452" t="str">
        <f t="shared" si="434"/>
        <v>- // -</v>
      </c>
      <c r="GQ103" s="447">
        <f>GQ104+GQ105</f>
        <v>0</v>
      </c>
      <c r="GR103" s="447">
        <f>GR104+GR105</f>
        <v>0</v>
      </c>
      <c r="GS103" s="434">
        <f t="shared" si="522"/>
        <v>0</v>
      </c>
      <c r="GT103" s="435" t="str">
        <f t="shared" si="523"/>
        <v>- // -</v>
      </c>
      <c r="GU103" s="436"/>
      <c r="GV103" s="434">
        <f t="shared" si="524"/>
        <v>0</v>
      </c>
      <c r="GW103" s="434">
        <f t="shared" si="525"/>
        <v>3188905.2231714209</v>
      </c>
      <c r="GX103" s="434">
        <f t="shared" si="526"/>
        <v>3188905.2231714209</v>
      </c>
      <c r="GY103" s="435" t="str">
        <f t="shared" si="527"/>
        <v>- // -</v>
      </c>
      <c r="GZ103" s="447">
        <f t="shared" si="441"/>
        <v>0</v>
      </c>
      <c r="HA103" s="434">
        <f t="shared" si="442"/>
        <v>0</v>
      </c>
      <c r="HB103" s="434">
        <f t="shared" si="443"/>
        <v>0</v>
      </c>
      <c r="HC103" s="447">
        <f t="shared" si="444"/>
        <v>3188905.2231699997</v>
      </c>
      <c r="HD103" s="434">
        <f t="shared" si="445"/>
        <v>3188905.2231699997</v>
      </c>
      <c r="HE103" s="434">
        <f t="shared" si="446"/>
        <v>0</v>
      </c>
      <c r="HF103" s="447">
        <f t="shared" si="447"/>
        <v>3188905.2231699997</v>
      </c>
      <c r="HG103" s="452" t="str">
        <f t="shared" si="448"/>
        <v>- // -</v>
      </c>
      <c r="HH103" s="434">
        <f t="shared" si="528"/>
        <v>0</v>
      </c>
      <c r="HI103" s="434">
        <f t="shared" si="529"/>
        <v>0</v>
      </c>
      <c r="HJ103" s="434">
        <f t="shared" si="530"/>
        <v>0</v>
      </c>
      <c r="HK103" s="435" t="str">
        <f t="shared" si="531"/>
        <v>- // -</v>
      </c>
      <c r="HL103" s="434">
        <f>HL104+HL105</f>
        <v>0</v>
      </c>
      <c r="HM103" s="434">
        <f>HM104+HM105</f>
        <v>1.420765045168082E-6</v>
      </c>
      <c r="HN103" s="434">
        <f t="shared" si="532"/>
        <v>1.420765045168082E-6</v>
      </c>
      <c r="HO103" s="435" t="str">
        <f t="shared" si="533"/>
        <v>- // -</v>
      </c>
      <c r="HP103" s="434">
        <f>HP104+HP105</f>
        <v>0</v>
      </c>
      <c r="HQ103" s="434">
        <f>HQ104+HQ105</f>
        <v>0</v>
      </c>
      <c r="HR103" s="434">
        <f t="shared" si="534"/>
        <v>0</v>
      </c>
      <c r="HS103" s="435" t="str">
        <f t="shared" si="535"/>
        <v>- // -</v>
      </c>
      <c r="HT103" s="436"/>
      <c r="HU103" s="434">
        <f t="shared" si="457"/>
        <v>-817898.0318</v>
      </c>
      <c r="HV103" s="435">
        <f t="shared" si="458"/>
        <v>0</v>
      </c>
      <c r="HW103" s="436"/>
      <c r="HX103" s="447">
        <f>IF([19]Настройка!$D$13="январь",0,IF([19]Настройка!$D$13="февраль",0,IF(OR([19]Настройка!$D$13="март",[19]Настройка!$D$13="I квартал"),DK103,IF([19]Настройка!$D$13="апрель",DK103,IF([19]Настройка!$D$13="май",DK103,IF(OR([19]Настройка!$D$13="июнь",[19]Настройка!$D$13="II квартал"),DK103+EI103,IF([19]Настройка!$D$13="июль",DK103+EI103,IF([19]Настройка!$D$13="август",DK103+EI103,IF(OR([19]Настройка!$D$13="сентябрь",[19]Настройка!$D$13="III квартал"),DK103+EI103+FG103,IF([19]Настройка!$D$13="октябрь",DK103+EI103+FG103,IF([19]Настройка!$D$13="ноябрь",DK103+EI103+FG103,IF(OR([19]Настройка!$D$13="декабрь",[19]Настройка!$D$13="IV квартал"),GV103,"Ошибка"))))))))))))</f>
        <v>0</v>
      </c>
      <c r="HY103" s="447">
        <f>IF([19]Настройка!$D$13="январь",0,IF([19]Настройка!$D$13="февраль",0,IF(OR([19]Настройка!$D$13="март",[19]Настройка!$D$13="I квартал"),DL103,IF([19]Настройка!$D$13="апрель",DL103,IF([19]Настройка!$D$13="май",DL103,IF(OR([19]Настройка!$D$13="июнь",[19]Настройка!$D$13="II квартал"),DL103+EJ103,IF([19]Настройка!$D$13="июль",DL103+EJ103,IF([19]Настройка!$D$13="август",DL103+EJ103,IF(OR([19]Настройка!$D$13="сентябрь",[19]Настройка!$D$13="III квартал"),DL103+EJ103+FH103,IF([19]Настройка!$D$13="октябрь",DL103+EJ103+FH103,IF([19]Настройка!$D$13="ноябрь",DL103+EJ103+FH103,IF(OR([19]Настройка!$D$13="декабрь",[19]Настройка!$D$13="IV квартал"),GW103,"Ошибка"))))))))))))</f>
        <v>3188905.2231714209</v>
      </c>
      <c r="HZ103" s="434">
        <f t="shared" si="536"/>
        <v>3188905.2231714209</v>
      </c>
      <c r="IA103" s="435" t="str">
        <f t="shared" si="537"/>
        <v>- // -</v>
      </c>
      <c r="IB103" s="434">
        <f t="shared" si="461"/>
        <v>0</v>
      </c>
      <c r="IC103" s="434">
        <f>IF([19]Настройка!$D$13="январь",K103,IF([19]Настройка!$D$13="февраль",K103+S103,IF(OR([19]Настройка!$D$13="март",[19]Настройка!$D$13="I квартал"),DP103,IF([19]Настройка!$D$13="апрель",DP103+AI103,IF([19]Настройка!$D$13="май",DP103+AI103+AQ103,IF(OR([19]Настройка!$D$13="июнь",[19]Настройка!$D$13="II квартал"),DP103+EN103,IF([19]Настройка!$D$13="июль",DP103+EN103+BG103,IF([19]Настройка!$D$13="август",DP103+EN103+BG103+BO103,IF(OR([19]Настройка!$D$13="сентябрь",[19]Настройка!$D$13="III квартал"),DP103+EN103+FL103,IF([19]Настройка!$D$13="октябрь",DP103+EN103+FL103+CE103,IF([19]Настройка!$D$13="ноябрь",DP103+EN103+FL103+CE103+CM103,IF(OR([19]Настройка!$D$13="декабрь",[19]Настройка!$D$13="IV квартал"),HA103,"Ошибка"))))))))))))</f>
        <v>0</v>
      </c>
      <c r="ID103" s="434">
        <f>IF([19]Настройка!$D$13="январь",L103,IF([19]Настройка!$D$13="февраль",L103+T103,IF(OR([19]Настройка!$D$13="март",[19]Настройка!$D$13="I квартал"),DQ103,IF([19]Настройка!$D$13="апрель",DQ103+AJ103,IF([19]Настройка!$D$13="май",DQ103+AJ103+AR103,IF(OR([19]Настройка!$D$13="июнь",[19]Настройка!$D$13="II квартал"),DQ103+EO103,IF([19]Настройка!$D$13="июль",DQ103+EO103+BH103,IF([19]Настройка!$D$13="август",DQ103+EO103+BH103+BP103,IF(OR([19]Настройка!$D$13="сентябрь",[19]Настройка!$D$13="III квартал"),DQ103+EO103+FM103,IF([19]Настройка!$D$13="октябрь",DQ103+EO103+FM103+CF103,IF([19]Настройка!$D$13="ноябрь",DQ103+EO103+FM103+CF103+CN103,IF(OR([19]Настройка!$D$13="декабрь",[19]Настройка!$D$13="IV квартал"),HB103,"Ошибка"))))))))))))</f>
        <v>0</v>
      </c>
      <c r="IE103" s="434">
        <f t="shared" si="462"/>
        <v>3188905.2231699997</v>
      </c>
      <c r="IF103" s="434">
        <f>IF([19]Настройка!$D$13="январь",N103,IF([19]Настройка!$D$13="февраль",N103+V103,IF(OR([19]Настройка!$D$13="март",[19]Настройка!$D$13="I квартал"),DS103,IF([19]Настройка!$D$13="апрель",DS103+AL103,IF([19]Настройка!$D$13="май",DS103+AL103+AT103,IF(OR([19]Настройка!$D$13="июнь",[19]Настройка!$D$13="II квартал"),DS103+EQ103,IF([19]Настройка!$D$13="июль",DS103+EQ103+BJ103,IF([19]Настройка!$D$13="август",DS103+EQ103+BJ103+BR103,IF(OR([19]Настройка!$D$13="сентябрь",[19]Настройка!$D$13="III квартал"),DS103+EQ103+FO103,IF([19]Настройка!$D$13="октябрь",DS103+EQ103+FO103+CH103,IF([19]Настройка!$D$13="ноябрь",DS103+EQ103+FO103+CH103+CP103,IF(OR([19]Настройка!$D$13="декабрь",[19]Настройка!$D$13="IV квартал"),HD103,"Ошибка"))))))))))))</f>
        <v>3188905.2231699997</v>
      </c>
      <c r="IG103" s="434">
        <f>IF([19]Настройка!$D$13="январь",O103,IF([19]Настройка!$D$13="февраль",O103+W103,IF(OR([19]Настройка!$D$13="март",[19]Настройка!$D$13="I квартал"),DT103,IF([19]Настройка!$D$13="апрель",DT103+AM103,IF([19]Настройка!$D$13="май",DT103+AM103+AU103,IF(OR([19]Настройка!$D$13="июнь",[19]Настройка!$D$13="II квартал"),DT103+ER103,IF([19]Настройка!$D$13="июль",DT103+ER103+BK103,IF([19]Настройка!$D$13="август",DT103+ER103+BK103+BS103,IF(OR([19]Настройка!$D$13="сентябрь",[19]Настройка!$D$13="III квартал"),DT103+ER103+FP103,IF([19]Настройка!$D$13="октябрь",DT103+ER103+FP103+CI103,IF([19]Настройка!$D$13="ноябрь",DT103+ER103+FP103+CI103+CQ103,IF(OR([19]Настройка!$D$13="декабрь",[19]Настройка!$D$13="IV квартал"),HE103,"Ошибка"))))))))))))</f>
        <v>0</v>
      </c>
      <c r="IH103" s="434">
        <f t="shared" si="463"/>
        <v>3188905.2231699997</v>
      </c>
      <c r="II103" s="435" t="str">
        <f t="shared" si="464"/>
        <v>- // -</v>
      </c>
    </row>
    <row r="104" spans="1:245" outlineLevel="1">
      <c r="A104" s="422">
        <f t="shared" si="465"/>
        <v>91</v>
      </c>
      <c r="B104" s="446" t="s">
        <v>1822</v>
      </c>
      <c r="C104" s="463">
        <v>21050100</v>
      </c>
      <c r="D104" s="433"/>
      <c r="E104" s="442">
        <v>244630.87895209802</v>
      </c>
      <c r="F104" s="442">
        <v>817095.00199999998</v>
      </c>
      <c r="G104" s="434">
        <f t="shared" si="321"/>
        <v>572464.12304790202</v>
      </c>
      <c r="H104" s="435">
        <f t="shared" si="322"/>
        <v>3.3401139116211001</v>
      </c>
      <c r="I104" s="436"/>
      <c r="J104" s="464">
        <f>[19]И5!J22</f>
        <v>0</v>
      </c>
      <c r="K104" s="447">
        <f t="shared" si="538"/>
        <v>0</v>
      </c>
      <c r="L104" s="442">
        <v>0</v>
      </c>
      <c r="M104" s="464">
        <f>[19]И5!M22</f>
        <v>0</v>
      </c>
      <c r="N104" s="447">
        <f t="shared" si="539"/>
        <v>0</v>
      </c>
      <c r="O104" s="443"/>
      <c r="P104" s="434">
        <f t="shared" si="325"/>
        <v>0</v>
      </c>
      <c r="Q104" s="435" t="str">
        <f t="shared" si="326"/>
        <v>- // -</v>
      </c>
      <c r="R104" s="464">
        <f>[19]И5!R22</f>
        <v>0</v>
      </c>
      <c r="S104" s="447">
        <f t="shared" si="540"/>
        <v>0</v>
      </c>
      <c r="T104" s="442">
        <v>0</v>
      </c>
      <c r="U104" s="464">
        <f>[19]И5!U22</f>
        <v>0</v>
      </c>
      <c r="V104" s="447">
        <f t="shared" si="541"/>
        <v>0</v>
      </c>
      <c r="W104" s="443"/>
      <c r="X104" s="434">
        <f t="shared" si="329"/>
        <v>0</v>
      </c>
      <c r="Y104" s="435" t="str">
        <f t="shared" si="330"/>
        <v>- // -</v>
      </c>
      <c r="Z104" s="464">
        <f>[19]И5!Z22</f>
        <v>0</v>
      </c>
      <c r="AA104" s="447">
        <f t="shared" si="542"/>
        <v>0</v>
      </c>
      <c r="AB104" s="442">
        <v>0</v>
      </c>
      <c r="AC104" s="464">
        <f>[19]И5!AC22</f>
        <v>0</v>
      </c>
      <c r="AD104" s="447">
        <f t="shared" si="543"/>
        <v>0</v>
      </c>
      <c r="AE104" s="443"/>
      <c r="AF104" s="434">
        <f t="shared" si="333"/>
        <v>0</v>
      </c>
      <c r="AG104" s="435" t="str">
        <f t="shared" si="334"/>
        <v>- // -</v>
      </c>
      <c r="AH104" s="464">
        <f>[19]И5!AH22</f>
        <v>0</v>
      </c>
      <c r="AI104" s="447">
        <f t="shared" si="544"/>
        <v>0</v>
      </c>
      <c r="AJ104" s="442">
        <v>0</v>
      </c>
      <c r="AK104" s="464">
        <f>[19]И5!AK22</f>
        <v>1260000</v>
      </c>
      <c r="AL104" s="447">
        <f t="shared" si="545"/>
        <v>1260000</v>
      </c>
      <c r="AM104" s="443"/>
      <c r="AN104" s="434">
        <f t="shared" si="337"/>
        <v>1260000</v>
      </c>
      <c r="AO104" s="435" t="str">
        <f t="shared" si="338"/>
        <v>- // -</v>
      </c>
      <c r="AP104" s="464">
        <f>[19]И5!AP22</f>
        <v>0</v>
      </c>
      <c r="AQ104" s="447">
        <f t="shared" si="546"/>
        <v>0</v>
      </c>
      <c r="AR104" s="442">
        <v>0</v>
      </c>
      <c r="AS104" s="464">
        <f>[19]И5!AS22</f>
        <v>336700</v>
      </c>
      <c r="AT104" s="447">
        <f t="shared" si="547"/>
        <v>336700</v>
      </c>
      <c r="AU104" s="443"/>
      <c r="AV104" s="434">
        <f t="shared" si="341"/>
        <v>336700</v>
      </c>
      <c r="AW104" s="435" t="str">
        <f t="shared" si="342"/>
        <v>- // -</v>
      </c>
      <c r="AX104" s="464">
        <f>[19]И5!AX22</f>
        <v>0</v>
      </c>
      <c r="AY104" s="447">
        <f t="shared" si="548"/>
        <v>0</v>
      </c>
      <c r="AZ104" s="442">
        <v>0</v>
      </c>
      <c r="BA104" s="464">
        <f>[19]И5!BA22</f>
        <v>1087400</v>
      </c>
      <c r="BB104" s="447">
        <f t="shared" si="549"/>
        <v>1087400</v>
      </c>
      <c r="BC104" s="443"/>
      <c r="BD104" s="434">
        <f t="shared" si="345"/>
        <v>1087400</v>
      </c>
      <c r="BE104" s="435" t="str">
        <f t="shared" si="346"/>
        <v>- // -</v>
      </c>
      <c r="BF104" s="464">
        <f>[19]И5!BF22</f>
        <v>0</v>
      </c>
      <c r="BG104" s="447">
        <f t="shared" si="550"/>
        <v>0</v>
      </c>
      <c r="BH104" s="442">
        <v>0</v>
      </c>
      <c r="BI104" s="464">
        <f>[19]И5!BI22</f>
        <v>158000</v>
      </c>
      <c r="BJ104" s="447">
        <f t="shared" si="551"/>
        <v>158000</v>
      </c>
      <c r="BK104" s="443"/>
      <c r="BL104" s="434">
        <f t="shared" si="349"/>
        <v>158000</v>
      </c>
      <c r="BM104" s="435" t="str">
        <f t="shared" si="350"/>
        <v>- // -</v>
      </c>
      <c r="BN104" s="464">
        <f>[19]И5!BN22</f>
        <v>0</v>
      </c>
      <c r="BO104" s="447">
        <f t="shared" si="552"/>
        <v>0</v>
      </c>
      <c r="BP104" s="442">
        <v>0</v>
      </c>
      <c r="BQ104" s="464">
        <f>[19]И5!BQ22</f>
        <v>236000</v>
      </c>
      <c r="BR104" s="447">
        <f t="shared" si="553"/>
        <v>236000</v>
      </c>
      <c r="BS104" s="443"/>
      <c r="BT104" s="434">
        <f t="shared" si="353"/>
        <v>236000</v>
      </c>
      <c r="BU104" s="435" t="str">
        <f t="shared" si="354"/>
        <v>- // -</v>
      </c>
      <c r="BV104" s="464">
        <f>[19]И5!BV22</f>
        <v>0</v>
      </c>
      <c r="BW104" s="447">
        <f t="shared" si="554"/>
        <v>0</v>
      </c>
      <c r="BX104" s="442">
        <v>0</v>
      </c>
      <c r="BY104" s="464">
        <f>[19]И5!BY22</f>
        <v>109300</v>
      </c>
      <c r="BZ104" s="447">
        <f t="shared" si="555"/>
        <v>109300</v>
      </c>
      <c r="CA104" s="443"/>
      <c r="CB104" s="434">
        <f t="shared" si="357"/>
        <v>109300</v>
      </c>
      <c r="CC104" s="435" t="str">
        <f t="shared" si="358"/>
        <v>- // -</v>
      </c>
      <c r="CD104" s="464">
        <f>[19]И5!CD22</f>
        <v>0</v>
      </c>
      <c r="CE104" s="447">
        <f t="shared" si="556"/>
        <v>0</v>
      </c>
      <c r="CF104" s="442">
        <v>0</v>
      </c>
      <c r="CG104" s="464">
        <f>[19]И5!CG22</f>
        <v>0</v>
      </c>
      <c r="CH104" s="447">
        <f t="shared" si="557"/>
        <v>0</v>
      </c>
      <c r="CI104" s="443"/>
      <c r="CJ104" s="434">
        <f t="shared" si="361"/>
        <v>0</v>
      </c>
      <c r="CK104" s="435" t="str">
        <f t="shared" si="362"/>
        <v>- // -</v>
      </c>
      <c r="CL104" s="464">
        <f>[19]И5!CL22</f>
        <v>0</v>
      </c>
      <c r="CM104" s="447">
        <f t="shared" si="558"/>
        <v>0</v>
      </c>
      <c r="CN104" s="442">
        <v>0</v>
      </c>
      <c r="CO104" s="464">
        <f>[19]И5!CO22</f>
        <v>0</v>
      </c>
      <c r="CP104" s="447">
        <f t="shared" si="559"/>
        <v>0</v>
      </c>
      <c r="CQ104" s="443"/>
      <c r="CR104" s="434">
        <f t="shared" si="365"/>
        <v>0</v>
      </c>
      <c r="CS104" s="435" t="str">
        <f t="shared" si="366"/>
        <v>- // -</v>
      </c>
      <c r="CT104" s="464">
        <f>[19]И5!CT22</f>
        <v>0</v>
      </c>
      <c r="CU104" s="447">
        <f t="shared" si="560"/>
        <v>0</v>
      </c>
      <c r="CV104" s="442">
        <v>0</v>
      </c>
      <c r="CW104" s="464">
        <f>[19]И5!CW22</f>
        <v>0</v>
      </c>
      <c r="CX104" s="447">
        <f t="shared" si="561"/>
        <v>0</v>
      </c>
      <c r="CY104" s="443"/>
      <c r="CZ104" s="434">
        <f t="shared" si="369"/>
        <v>0</v>
      </c>
      <c r="DA104" s="435" t="str">
        <f t="shared" si="370"/>
        <v>- // -</v>
      </c>
      <c r="DB104" s="436"/>
      <c r="DC104" s="434">
        <f>[19]И5!DC22</f>
        <v>0</v>
      </c>
      <c r="DD104" s="434">
        <f>[19]И5!DD22</f>
        <v>0</v>
      </c>
      <c r="DE104" s="434">
        <f t="shared" si="492"/>
        <v>0</v>
      </c>
      <c r="DF104" s="435" t="str">
        <f t="shared" si="493"/>
        <v>- // -</v>
      </c>
      <c r="DG104" s="469">
        <v>0</v>
      </c>
      <c r="DH104" s="469"/>
      <c r="DI104" s="451">
        <f t="shared" si="494"/>
        <v>0</v>
      </c>
      <c r="DJ104" s="467" t="str">
        <f t="shared" si="495"/>
        <v>- // -</v>
      </c>
      <c r="DK104" s="434">
        <f>[19]И5!DK22</f>
        <v>0</v>
      </c>
      <c r="DL104" s="434">
        <f>[19]И5!DL22</f>
        <v>0</v>
      </c>
      <c r="DM104" s="434">
        <f t="shared" si="496"/>
        <v>0</v>
      </c>
      <c r="DN104" s="435" t="str">
        <f t="shared" si="497"/>
        <v>- // -</v>
      </c>
      <c r="DO104" s="447">
        <f t="shared" si="379"/>
        <v>0</v>
      </c>
      <c r="DP104" s="434">
        <f t="shared" si="380"/>
        <v>0</v>
      </c>
      <c r="DQ104" s="434">
        <f t="shared" si="381"/>
        <v>0</v>
      </c>
      <c r="DR104" s="447">
        <f t="shared" si="382"/>
        <v>0</v>
      </c>
      <c r="DS104" s="434">
        <f t="shared" si="383"/>
        <v>0</v>
      </c>
      <c r="DT104" s="434">
        <f t="shared" si="384"/>
        <v>0</v>
      </c>
      <c r="DU104" s="447">
        <f t="shared" si="385"/>
        <v>0</v>
      </c>
      <c r="DV104" s="452" t="str">
        <f t="shared" si="386"/>
        <v>- // -</v>
      </c>
      <c r="DW104" s="434">
        <f>[19]И5!DW22</f>
        <v>0</v>
      </c>
      <c r="DX104" s="434">
        <f>[19]И5!DX22</f>
        <v>0</v>
      </c>
      <c r="DY104" s="434">
        <f t="shared" si="498"/>
        <v>0</v>
      </c>
      <c r="DZ104" s="435" t="str">
        <f t="shared" si="499"/>
        <v>- // -</v>
      </c>
      <c r="EA104" s="434">
        <f>DC104-DG104+DK104-DO104-DW104+EE104</f>
        <v>0</v>
      </c>
      <c r="EB104" s="434">
        <f>DD104-DH104+DL104-DR104-DX104+EF104</f>
        <v>0</v>
      </c>
      <c r="EC104" s="434">
        <f t="shared" si="500"/>
        <v>0</v>
      </c>
      <c r="ED104" s="435" t="str">
        <f t="shared" si="501"/>
        <v>- // -</v>
      </c>
      <c r="EE104" s="443">
        <v>0</v>
      </c>
      <c r="EF104" s="443"/>
      <c r="EG104" s="434">
        <f t="shared" si="502"/>
        <v>0</v>
      </c>
      <c r="EH104" s="435" t="str">
        <f t="shared" si="503"/>
        <v>- // -</v>
      </c>
      <c r="EI104" s="434">
        <f>[19]И5!EI22</f>
        <v>0</v>
      </c>
      <c r="EJ104" s="434">
        <f>[19]И5!EJ22</f>
        <v>2806100</v>
      </c>
      <c r="EK104" s="434">
        <f t="shared" si="504"/>
        <v>2806100</v>
      </c>
      <c r="EL104" s="435" t="str">
        <f t="shared" si="505"/>
        <v>- // -</v>
      </c>
      <c r="EM104" s="447">
        <f t="shared" si="395"/>
        <v>0</v>
      </c>
      <c r="EN104" s="434">
        <f t="shared" si="396"/>
        <v>0</v>
      </c>
      <c r="EO104" s="434">
        <f t="shared" si="397"/>
        <v>0</v>
      </c>
      <c r="EP104" s="447">
        <f t="shared" si="398"/>
        <v>2684100</v>
      </c>
      <c r="EQ104" s="434">
        <f t="shared" si="399"/>
        <v>2684100</v>
      </c>
      <c r="ER104" s="434">
        <f t="shared" si="400"/>
        <v>0</v>
      </c>
      <c r="ES104" s="447">
        <f t="shared" si="401"/>
        <v>2684100</v>
      </c>
      <c r="ET104" s="452" t="str">
        <f t="shared" si="402"/>
        <v>- // -</v>
      </c>
      <c r="EU104" s="434">
        <f>[19]И5!EU22</f>
        <v>0</v>
      </c>
      <c r="EV104" s="434">
        <f>[19]И5!EV22</f>
        <v>0</v>
      </c>
      <c r="EW104" s="434">
        <f t="shared" si="506"/>
        <v>0</v>
      </c>
      <c r="EX104" s="435" t="str">
        <f t="shared" si="507"/>
        <v>- // -</v>
      </c>
      <c r="EY104" s="434">
        <f>EA104-EE104+EI104-EM104-EU104+FC104</f>
        <v>0</v>
      </c>
      <c r="EZ104" s="434">
        <f>EB104-EF104+EJ104-EP104-EV104+FD104</f>
        <v>122000</v>
      </c>
      <c r="FA104" s="434">
        <f t="shared" si="508"/>
        <v>122000</v>
      </c>
      <c r="FB104" s="435" t="str">
        <f t="shared" si="509"/>
        <v>- // -</v>
      </c>
      <c r="FC104" s="443">
        <v>0</v>
      </c>
      <c r="FD104" s="443"/>
      <c r="FE104" s="434">
        <f t="shared" si="510"/>
        <v>0</v>
      </c>
      <c r="FF104" s="435" t="str">
        <f t="shared" si="511"/>
        <v>- // -</v>
      </c>
      <c r="FG104" s="434">
        <f>[19]И5!FG22</f>
        <v>0</v>
      </c>
      <c r="FH104" s="434">
        <f>[19]И5!FH22</f>
        <v>381300</v>
      </c>
      <c r="FI104" s="434">
        <f t="shared" si="512"/>
        <v>381300</v>
      </c>
      <c r="FJ104" s="435" t="str">
        <f t="shared" si="513"/>
        <v>- // -</v>
      </c>
      <c r="FK104" s="447">
        <f t="shared" si="411"/>
        <v>0</v>
      </c>
      <c r="FL104" s="434">
        <f t="shared" si="412"/>
        <v>0</v>
      </c>
      <c r="FM104" s="434">
        <f t="shared" si="413"/>
        <v>0</v>
      </c>
      <c r="FN104" s="434">
        <f t="shared" si="414"/>
        <v>503300</v>
      </c>
      <c r="FO104" s="434">
        <f t="shared" si="415"/>
        <v>503300</v>
      </c>
      <c r="FP104" s="434">
        <f t="shared" si="416"/>
        <v>0</v>
      </c>
      <c r="FQ104" s="447">
        <f t="shared" si="417"/>
        <v>503300</v>
      </c>
      <c r="FR104" s="452" t="str">
        <f t="shared" si="418"/>
        <v>- // -</v>
      </c>
      <c r="FS104" s="434">
        <f>[19]И5!FS22</f>
        <v>0</v>
      </c>
      <c r="FT104" s="434">
        <f>[19]И5!FT22</f>
        <v>0</v>
      </c>
      <c r="FU104" s="434">
        <f t="shared" si="514"/>
        <v>0</v>
      </c>
      <c r="FV104" s="435" t="str">
        <f t="shared" si="515"/>
        <v>- // -</v>
      </c>
      <c r="FW104" s="434">
        <f>EY104-FC104+FG104-FK104-FS104+GA104</f>
        <v>0</v>
      </c>
      <c r="FX104" s="434">
        <f>EZ104-FD104+FH104-FN104-FT104+GB104</f>
        <v>0</v>
      </c>
      <c r="FY104" s="434">
        <f t="shared" si="516"/>
        <v>0</v>
      </c>
      <c r="FZ104" s="435" t="str">
        <f t="shared" si="517"/>
        <v>- // -</v>
      </c>
      <c r="GA104" s="443">
        <v>0</v>
      </c>
      <c r="GB104" s="443"/>
      <c r="GC104" s="434">
        <f t="shared" si="518"/>
        <v>0</v>
      </c>
      <c r="GD104" s="435" t="str">
        <f t="shared" si="519"/>
        <v>- // -</v>
      </c>
      <c r="GE104" s="434">
        <f>[19]И5!GE22</f>
        <v>0</v>
      </c>
      <c r="GF104" s="434">
        <f>[19]И5!GF22</f>
        <v>0</v>
      </c>
      <c r="GG104" s="434">
        <f t="shared" si="520"/>
        <v>0</v>
      </c>
      <c r="GH104" s="435" t="str">
        <f t="shared" si="521"/>
        <v>- // -</v>
      </c>
      <c r="GI104" s="447">
        <f t="shared" si="427"/>
        <v>0</v>
      </c>
      <c r="GJ104" s="434">
        <f t="shared" si="428"/>
        <v>0</v>
      </c>
      <c r="GK104" s="434">
        <f t="shared" si="429"/>
        <v>0</v>
      </c>
      <c r="GL104" s="447">
        <f t="shared" si="430"/>
        <v>0</v>
      </c>
      <c r="GM104" s="434">
        <f t="shared" si="431"/>
        <v>0</v>
      </c>
      <c r="GN104" s="434">
        <f t="shared" si="432"/>
        <v>0</v>
      </c>
      <c r="GO104" s="447">
        <f t="shared" si="433"/>
        <v>0</v>
      </c>
      <c r="GP104" s="452" t="str">
        <f t="shared" si="434"/>
        <v>- // -</v>
      </c>
      <c r="GQ104" s="434">
        <f>[19]И5!GQ22</f>
        <v>0</v>
      </c>
      <c r="GR104" s="434">
        <f>[19]И5!GR22</f>
        <v>0</v>
      </c>
      <c r="GS104" s="434">
        <f t="shared" si="522"/>
        <v>0</v>
      </c>
      <c r="GT104" s="435" t="str">
        <f t="shared" si="523"/>
        <v>- // -</v>
      </c>
      <c r="GU104" s="436"/>
      <c r="GV104" s="434">
        <f t="shared" si="524"/>
        <v>0</v>
      </c>
      <c r="GW104" s="434">
        <f t="shared" si="525"/>
        <v>3187400</v>
      </c>
      <c r="GX104" s="434">
        <f t="shared" si="526"/>
        <v>3187400</v>
      </c>
      <c r="GY104" s="435" t="str">
        <f t="shared" si="527"/>
        <v>- // -</v>
      </c>
      <c r="GZ104" s="447">
        <f t="shared" si="441"/>
        <v>0</v>
      </c>
      <c r="HA104" s="434">
        <f t="shared" si="442"/>
        <v>0</v>
      </c>
      <c r="HB104" s="434">
        <f t="shared" si="443"/>
        <v>0</v>
      </c>
      <c r="HC104" s="447">
        <f t="shared" si="444"/>
        <v>3187400</v>
      </c>
      <c r="HD104" s="434">
        <f t="shared" si="445"/>
        <v>3187400</v>
      </c>
      <c r="HE104" s="434">
        <f t="shared" si="446"/>
        <v>0</v>
      </c>
      <c r="HF104" s="447">
        <f t="shared" si="447"/>
        <v>3187400</v>
      </c>
      <c r="HG104" s="452" t="str">
        <f t="shared" si="448"/>
        <v>- // -</v>
      </c>
      <c r="HH104" s="434">
        <f t="shared" si="528"/>
        <v>0</v>
      </c>
      <c r="HI104" s="434">
        <f t="shared" si="529"/>
        <v>0</v>
      </c>
      <c r="HJ104" s="434">
        <f t="shared" si="530"/>
        <v>0</v>
      </c>
      <c r="HK104" s="435" t="str">
        <f t="shared" si="531"/>
        <v>- // -</v>
      </c>
      <c r="HL104" s="434">
        <f>FW104-GA104+GE104-GI104-GQ104+HP104</f>
        <v>0</v>
      </c>
      <c r="HM104" s="434">
        <f>FX104-GB104+GF104-GL104-GR104+HQ104</f>
        <v>0</v>
      </c>
      <c r="HN104" s="434">
        <f t="shared" si="532"/>
        <v>0</v>
      </c>
      <c r="HO104" s="435" t="str">
        <f t="shared" si="533"/>
        <v>- // -</v>
      </c>
      <c r="HP104" s="443">
        <v>0</v>
      </c>
      <c r="HQ104" s="443"/>
      <c r="HR104" s="434">
        <f t="shared" si="534"/>
        <v>0</v>
      </c>
      <c r="HS104" s="435" t="str">
        <f t="shared" si="535"/>
        <v>- // -</v>
      </c>
      <c r="HT104" s="436"/>
      <c r="HU104" s="434">
        <f t="shared" si="457"/>
        <v>-817095.00199999998</v>
      </c>
      <c r="HV104" s="435">
        <f t="shared" si="458"/>
        <v>0</v>
      </c>
      <c r="HW104" s="436"/>
      <c r="HX104" s="434">
        <f>IF([19]Настройка!$D$13="январь",0,IF([19]Настройка!$D$13="февраль",0,IF(OR([19]Настройка!$D$13="март",[19]Настройка!$D$13="I квартал"),DK104,IF([19]Настройка!$D$13="апрель",DK104,IF([19]Настройка!$D$13="май",DK104,IF(OR([19]Настройка!$D$13="июнь",[19]Настройка!$D$13="II квартал"),DK104+EI104,IF([19]Настройка!$D$13="июль",DK104+EI104,IF([19]Настройка!$D$13="август",DK104+EI104,IF(OR([19]Настройка!$D$13="сентябрь",[19]Настройка!$D$13="III квартал"),DK104+EI104+FG104,IF([19]Настройка!$D$13="октябрь",DK104+EI104+FG104,IF([19]Настройка!$D$13="ноябрь",DK104+EI104+FG104,IF(OR([19]Настройка!$D$13="декабрь",[19]Настройка!$D$13="IV квартал"),GV104,"Ошибка"))))))))))))</f>
        <v>0</v>
      </c>
      <c r="HY104" s="434">
        <f>IF([19]Настройка!$D$13="январь",0,IF([19]Настройка!$D$13="февраль",0,IF(OR([19]Настройка!$D$13="март",[19]Настройка!$D$13="I квартал"),DL104,IF([19]Настройка!$D$13="апрель",DL104,IF([19]Настройка!$D$13="май",DL104,IF(OR([19]Настройка!$D$13="июнь",[19]Настройка!$D$13="II квартал"),DL104+EJ104,IF([19]Настройка!$D$13="июль",DL104+EJ104,IF([19]Настройка!$D$13="август",DL104+EJ104,IF(OR([19]Настройка!$D$13="сентябрь",[19]Настройка!$D$13="III квартал"),DL104+EJ104+FH104,IF([19]Настройка!$D$13="октябрь",DL104+EJ104+FH104,IF([19]Настройка!$D$13="ноябрь",DL104+EJ104+FH104,IF(OR([19]Настройка!$D$13="декабрь",[19]Настройка!$D$13="IV квартал"),GW104,"Ошибка"))))))))))))</f>
        <v>3187400</v>
      </c>
      <c r="HZ104" s="434">
        <f t="shared" si="536"/>
        <v>3187400</v>
      </c>
      <c r="IA104" s="435" t="str">
        <f t="shared" si="537"/>
        <v>- // -</v>
      </c>
      <c r="IB104" s="434">
        <f t="shared" si="461"/>
        <v>0</v>
      </c>
      <c r="IC104" s="447">
        <f>IF([19]Настройка!$D$13="январь",K104,IF([19]Настройка!$D$13="февраль",K104+S104,IF(OR([19]Настройка!$D$13="март",[19]Настройка!$D$13="I квартал"),DP104,IF([19]Настройка!$D$13="апрель",DP104+AI104,IF([19]Настройка!$D$13="май",DP104+AI104+AQ104,IF(OR([19]Настройка!$D$13="июнь",[19]Настройка!$D$13="II квартал"),DP104+EN104,IF([19]Настройка!$D$13="июль",DP104+EN104+BG104,IF([19]Настройка!$D$13="август",DP104+EN104+BG104+BO104,IF(OR([19]Настройка!$D$13="сентябрь",[19]Настройка!$D$13="III квартал"),DP104+EN104+FL104,IF([19]Настройка!$D$13="октябрь",DP104+EN104+FL104+CE104,IF([19]Настройка!$D$13="ноябрь",DP104+EN104+FL104+CE104+CM104,IF(OR([19]Настройка!$D$13="декабрь",[19]Настройка!$D$13="IV квартал"),HA104,"Ошибка"))))))))))))</f>
        <v>0</v>
      </c>
      <c r="ID104" s="447">
        <f>IF([19]Настройка!$D$13="январь",L104,IF([19]Настройка!$D$13="февраль",L104+T104,IF(OR([19]Настройка!$D$13="март",[19]Настройка!$D$13="I квартал"),DQ104,IF([19]Настройка!$D$13="апрель",DQ104+AJ104,IF([19]Настройка!$D$13="май",DQ104+AJ104+AR104,IF(OR([19]Настройка!$D$13="июнь",[19]Настройка!$D$13="II квартал"),DQ104+EO104,IF([19]Настройка!$D$13="июль",DQ104+EO104+BH104,IF([19]Настройка!$D$13="август",DQ104+EO104+BH104+BP104,IF(OR([19]Настройка!$D$13="сентябрь",[19]Настройка!$D$13="III квартал"),DQ104+EO104+FM104,IF([19]Настройка!$D$13="октябрь",DQ104+EO104+FM104+CF104,IF([19]Настройка!$D$13="ноябрь",DQ104+EO104+FM104+CF104+CN104,IF(OR([19]Настройка!$D$13="декабрь",[19]Настройка!$D$13="IV квартал"),HB104,"Ошибка"))))))))))))</f>
        <v>0</v>
      </c>
      <c r="IE104" s="434">
        <f t="shared" si="462"/>
        <v>3187400</v>
      </c>
      <c r="IF104" s="447">
        <f>IF([19]Настройка!$D$13="январь",N104,IF([19]Настройка!$D$13="февраль",N104+V104,IF(OR([19]Настройка!$D$13="март",[19]Настройка!$D$13="I квартал"),DS104,IF([19]Настройка!$D$13="апрель",DS104+AL104,IF([19]Настройка!$D$13="май",DS104+AL104+AT104,IF(OR([19]Настройка!$D$13="июнь",[19]Настройка!$D$13="II квартал"),DS104+EQ104,IF([19]Настройка!$D$13="июль",DS104+EQ104+BJ104,IF([19]Настройка!$D$13="август",DS104+EQ104+BJ104+BR104,IF(OR([19]Настройка!$D$13="сентябрь",[19]Настройка!$D$13="III квартал"),DS104+EQ104+FO104,IF([19]Настройка!$D$13="октябрь",DS104+EQ104+FO104+CH104,IF([19]Настройка!$D$13="ноябрь",DS104+EQ104+FO104+CH104+CP104,IF(OR([19]Настройка!$D$13="декабрь",[19]Настройка!$D$13="IV квартал"),HD104,"Ошибка"))))))))))))</f>
        <v>3187400</v>
      </c>
      <c r="IG104" s="447">
        <f>IF([19]Настройка!$D$13="январь",O104,IF([19]Настройка!$D$13="февраль",O104+W104,IF(OR([19]Настройка!$D$13="март",[19]Настройка!$D$13="I квартал"),DT104,IF([19]Настройка!$D$13="апрель",DT104+AM104,IF([19]Настройка!$D$13="май",DT104+AM104+AU104,IF(OR([19]Настройка!$D$13="июнь",[19]Настройка!$D$13="II квартал"),DT104+ER104,IF([19]Настройка!$D$13="июль",DT104+ER104+BK104,IF([19]Настройка!$D$13="август",DT104+ER104+BK104+BS104,IF(OR([19]Настройка!$D$13="сентябрь",[19]Настройка!$D$13="III квартал"),DT104+ER104+FP104,IF([19]Настройка!$D$13="октябрь",DT104+ER104+FP104+CI104,IF([19]Настройка!$D$13="ноябрь",DT104+ER104+FP104+CI104+CQ104,IF(OR([19]Настройка!$D$13="декабрь",[19]Настройка!$D$13="IV квартал"),HE104,"Ошибка"))))))))))))</f>
        <v>0</v>
      </c>
      <c r="IH104" s="434">
        <f t="shared" si="463"/>
        <v>3187400</v>
      </c>
      <c r="II104" s="435" t="str">
        <f t="shared" si="464"/>
        <v>- // -</v>
      </c>
    </row>
    <row r="105" spans="1:245" outlineLevel="1">
      <c r="A105" s="422">
        <f t="shared" si="465"/>
        <v>92</v>
      </c>
      <c r="B105" s="446" t="s">
        <v>1823</v>
      </c>
      <c r="C105" s="463">
        <v>21050200</v>
      </c>
      <c r="D105" s="433"/>
      <c r="E105" s="442">
        <v>913.90799181714419</v>
      </c>
      <c r="F105" s="442">
        <v>803.02980000000002</v>
      </c>
      <c r="G105" s="434">
        <f t="shared" si="321"/>
        <v>-110.87819181714417</v>
      </c>
      <c r="H105" s="435">
        <f t="shared" si="322"/>
        <v>0.87867685498987425</v>
      </c>
      <c r="I105" s="436"/>
      <c r="J105" s="464">
        <f>[19]И5!J23</f>
        <v>0</v>
      </c>
      <c r="K105" s="447">
        <f t="shared" si="538"/>
        <v>0</v>
      </c>
      <c r="L105" s="442">
        <v>0</v>
      </c>
      <c r="M105" s="464">
        <f>[19]И5!M23</f>
        <v>0</v>
      </c>
      <c r="N105" s="447">
        <f t="shared" si="539"/>
        <v>0</v>
      </c>
      <c r="O105" s="443"/>
      <c r="P105" s="434">
        <f t="shared" si="325"/>
        <v>0</v>
      </c>
      <c r="Q105" s="435" t="str">
        <f t="shared" si="326"/>
        <v>- // -</v>
      </c>
      <c r="R105" s="464">
        <f>[19]И5!R23</f>
        <v>0</v>
      </c>
      <c r="S105" s="447">
        <f t="shared" si="540"/>
        <v>0</v>
      </c>
      <c r="T105" s="442">
        <v>0</v>
      </c>
      <c r="U105" s="464">
        <f>[19]И5!U23</f>
        <v>0</v>
      </c>
      <c r="V105" s="447">
        <f t="shared" si="541"/>
        <v>0</v>
      </c>
      <c r="W105" s="443"/>
      <c r="X105" s="434">
        <f t="shared" si="329"/>
        <v>0</v>
      </c>
      <c r="Y105" s="435" t="str">
        <f t="shared" si="330"/>
        <v>- // -</v>
      </c>
      <c r="Z105" s="464">
        <f>[19]И5!Z23</f>
        <v>0</v>
      </c>
      <c r="AA105" s="447">
        <f t="shared" si="542"/>
        <v>0</v>
      </c>
      <c r="AB105" s="442">
        <v>0</v>
      </c>
      <c r="AC105" s="464">
        <f>[19]И5!AC23</f>
        <v>0</v>
      </c>
      <c r="AD105" s="447">
        <f t="shared" si="543"/>
        <v>0</v>
      </c>
      <c r="AE105" s="443"/>
      <c r="AF105" s="434">
        <f t="shared" si="333"/>
        <v>0</v>
      </c>
      <c r="AG105" s="435" t="str">
        <f t="shared" si="334"/>
        <v>- // -</v>
      </c>
      <c r="AH105" s="464">
        <f>[19]И5!AH23</f>
        <v>0</v>
      </c>
      <c r="AI105" s="447">
        <f t="shared" si="544"/>
        <v>0</v>
      </c>
      <c r="AJ105" s="442">
        <v>0</v>
      </c>
      <c r="AK105" s="464">
        <f>[19]И5!AK23</f>
        <v>314.75684000000001</v>
      </c>
      <c r="AL105" s="447">
        <f t="shared" si="545"/>
        <v>314.75684000000001</v>
      </c>
      <c r="AM105" s="443"/>
      <c r="AN105" s="434">
        <f t="shared" si="337"/>
        <v>314.75684000000001</v>
      </c>
      <c r="AO105" s="435" t="str">
        <f t="shared" si="338"/>
        <v>- // -</v>
      </c>
      <c r="AP105" s="464">
        <f>[19]И5!AP23</f>
        <v>0</v>
      </c>
      <c r="AQ105" s="447">
        <f t="shared" si="546"/>
        <v>0</v>
      </c>
      <c r="AR105" s="442">
        <v>0</v>
      </c>
      <c r="AS105" s="464">
        <f>[19]И5!AS23</f>
        <v>236.20556999999999</v>
      </c>
      <c r="AT105" s="447">
        <f t="shared" si="547"/>
        <v>236.20556999999999</v>
      </c>
      <c r="AU105" s="443"/>
      <c r="AV105" s="434">
        <f t="shared" si="341"/>
        <v>236.20556999999999</v>
      </c>
      <c r="AW105" s="435" t="str">
        <f t="shared" si="342"/>
        <v>- // -</v>
      </c>
      <c r="AX105" s="464">
        <f>[19]И5!AX23</f>
        <v>0</v>
      </c>
      <c r="AY105" s="447">
        <f t="shared" si="548"/>
        <v>0</v>
      </c>
      <c r="AZ105" s="442">
        <v>0</v>
      </c>
      <c r="BA105" s="464">
        <f>[19]И5!BA23</f>
        <v>696.25913000000003</v>
      </c>
      <c r="BB105" s="447">
        <f t="shared" si="549"/>
        <v>696.25913000000003</v>
      </c>
      <c r="BC105" s="443"/>
      <c r="BD105" s="434">
        <f t="shared" si="345"/>
        <v>696.25913000000003</v>
      </c>
      <c r="BE105" s="435" t="str">
        <f t="shared" si="346"/>
        <v>- // -</v>
      </c>
      <c r="BF105" s="464">
        <f>[19]И5!BF23</f>
        <v>0</v>
      </c>
      <c r="BG105" s="447">
        <f t="shared" si="550"/>
        <v>0</v>
      </c>
      <c r="BH105" s="442">
        <v>0</v>
      </c>
      <c r="BI105" s="464">
        <f>[19]И5!BI23</f>
        <v>51.295079999999999</v>
      </c>
      <c r="BJ105" s="447">
        <f t="shared" si="551"/>
        <v>51.295079999999999</v>
      </c>
      <c r="BK105" s="443"/>
      <c r="BL105" s="434">
        <f t="shared" si="349"/>
        <v>51.295079999999999</v>
      </c>
      <c r="BM105" s="435" t="str">
        <f t="shared" si="350"/>
        <v>- // -</v>
      </c>
      <c r="BN105" s="464">
        <f>[19]И5!BN23</f>
        <v>0</v>
      </c>
      <c r="BO105" s="447">
        <f t="shared" si="552"/>
        <v>0</v>
      </c>
      <c r="BP105" s="442">
        <v>0</v>
      </c>
      <c r="BQ105" s="464">
        <f>[19]И5!BQ23</f>
        <v>115.6862</v>
      </c>
      <c r="BR105" s="447">
        <f t="shared" si="553"/>
        <v>115.6862</v>
      </c>
      <c r="BS105" s="443"/>
      <c r="BT105" s="434">
        <f t="shared" si="353"/>
        <v>115.6862</v>
      </c>
      <c r="BU105" s="435" t="str">
        <f t="shared" si="354"/>
        <v>- // -</v>
      </c>
      <c r="BV105" s="464">
        <f>[19]И5!BV23</f>
        <v>0</v>
      </c>
      <c r="BW105" s="447">
        <f t="shared" si="554"/>
        <v>0</v>
      </c>
      <c r="BX105" s="442">
        <v>0</v>
      </c>
      <c r="BY105" s="464">
        <f>[19]И5!BY23</f>
        <v>91.020350000000008</v>
      </c>
      <c r="BZ105" s="447">
        <f t="shared" si="555"/>
        <v>91.020350000000008</v>
      </c>
      <c r="CA105" s="443"/>
      <c r="CB105" s="434">
        <f t="shared" si="357"/>
        <v>91.020350000000008</v>
      </c>
      <c r="CC105" s="435" t="str">
        <f t="shared" si="358"/>
        <v>- // -</v>
      </c>
      <c r="CD105" s="464">
        <f>[19]И5!CD23</f>
        <v>0</v>
      </c>
      <c r="CE105" s="447">
        <f t="shared" si="556"/>
        <v>0</v>
      </c>
      <c r="CF105" s="442">
        <v>0</v>
      </c>
      <c r="CG105" s="464">
        <f>[19]И5!CG23</f>
        <v>0</v>
      </c>
      <c r="CH105" s="447">
        <f t="shared" si="557"/>
        <v>0</v>
      </c>
      <c r="CI105" s="443"/>
      <c r="CJ105" s="434">
        <f t="shared" si="361"/>
        <v>0</v>
      </c>
      <c r="CK105" s="435" t="str">
        <f t="shared" si="362"/>
        <v>- // -</v>
      </c>
      <c r="CL105" s="464">
        <f>[19]И5!CL23</f>
        <v>0</v>
      </c>
      <c r="CM105" s="447">
        <f t="shared" si="558"/>
        <v>0</v>
      </c>
      <c r="CN105" s="442">
        <v>0</v>
      </c>
      <c r="CO105" s="464">
        <f>[19]И5!CO23</f>
        <v>0</v>
      </c>
      <c r="CP105" s="447">
        <f t="shared" si="559"/>
        <v>0</v>
      </c>
      <c r="CQ105" s="443"/>
      <c r="CR105" s="434">
        <f t="shared" si="365"/>
        <v>0</v>
      </c>
      <c r="CS105" s="435" t="str">
        <f t="shared" si="366"/>
        <v>- // -</v>
      </c>
      <c r="CT105" s="464">
        <f>[19]И5!CT23</f>
        <v>0</v>
      </c>
      <c r="CU105" s="447">
        <f t="shared" si="560"/>
        <v>0</v>
      </c>
      <c r="CV105" s="442">
        <v>0</v>
      </c>
      <c r="CW105" s="464">
        <f>[19]И5!CW23</f>
        <v>0</v>
      </c>
      <c r="CX105" s="447">
        <f t="shared" si="561"/>
        <v>0</v>
      </c>
      <c r="CY105" s="443"/>
      <c r="CZ105" s="434">
        <f t="shared" si="369"/>
        <v>0</v>
      </c>
      <c r="DA105" s="435" t="str">
        <f t="shared" si="370"/>
        <v>- // -</v>
      </c>
      <c r="DB105" s="436"/>
      <c r="DC105" s="434">
        <f>[19]И5!DC23</f>
        <v>0</v>
      </c>
      <c r="DD105" s="434">
        <f>[19]И5!DD23</f>
        <v>0</v>
      </c>
      <c r="DE105" s="434">
        <f t="shared" si="492"/>
        <v>0</v>
      </c>
      <c r="DF105" s="435" t="str">
        <f t="shared" si="493"/>
        <v>- // -</v>
      </c>
      <c r="DG105" s="469">
        <v>0</v>
      </c>
      <c r="DH105" s="469"/>
      <c r="DI105" s="451">
        <f t="shared" si="494"/>
        <v>0</v>
      </c>
      <c r="DJ105" s="467" t="str">
        <f t="shared" si="495"/>
        <v>- // -</v>
      </c>
      <c r="DK105" s="434">
        <f>[19]И5!DK23</f>
        <v>0</v>
      </c>
      <c r="DL105" s="434">
        <f>[19]И5!DL23</f>
        <v>0</v>
      </c>
      <c r="DM105" s="434">
        <f t="shared" si="496"/>
        <v>0</v>
      </c>
      <c r="DN105" s="435" t="str">
        <f t="shared" si="497"/>
        <v>- // -</v>
      </c>
      <c r="DO105" s="447">
        <f t="shared" si="379"/>
        <v>0</v>
      </c>
      <c r="DP105" s="434">
        <f t="shared" si="380"/>
        <v>0</v>
      </c>
      <c r="DQ105" s="434">
        <f t="shared" si="381"/>
        <v>0</v>
      </c>
      <c r="DR105" s="447">
        <f t="shared" si="382"/>
        <v>0</v>
      </c>
      <c r="DS105" s="434">
        <f t="shared" si="383"/>
        <v>0</v>
      </c>
      <c r="DT105" s="434">
        <f t="shared" si="384"/>
        <v>0</v>
      </c>
      <c r="DU105" s="447">
        <f t="shared" si="385"/>
        <v>0</v>
      </c>
      <c r="DV105" s="452" t="str">
        <f t="shared" si="386"/>
        <v>- // -</v>
      </c>
      <c r="DW105" s="434">
        <f>[19]И5!DW23</f>
        <v>0</v>
      </c>
      <c r="DX105" s="434">
        <f>[19]И5!DX23</f>
        <v>0</v>
      </c>
      <c r="DY105" s="434">
        <f t="shared" si="498"/>
        <v>0</v>
      </c>
      <c r="DZ105" s="435" t="str">
        <f t="shared" si="499"/>
        <v>- // -</v>
      </c>
      <c r="EA105" s="434">
        <f>DC105-DG105+DK105-DO105-DW105+EE105</f>
        <v>0</v>
      </c>
      <c r="EB105" s="434">
        <f>DD105-DH105+DL105-DR105-DX105+EF105</f>
        <v>0</v>
      </c>
      <c r="EC105" s="434">
        <f t="shared" si="500"/>
        <v>0</v>
      </c>
      <c r="ED105" s="435" t="str">
        <f t="shared" si="501"/>
        <v>- // -</v>
      </c>
      <c r="EE105" s="443">
        <v>0</v>
      </c>
      <c r="EF105" s="443"/>
      <c r="EG105" s="434">
        <f t="shared" si="502"/>
        <v>0</v>
      </c>
      <c r="EH105" s="435" t="str">
        <f t="shared" si="503"/>
        <v>- // -</v>
      </c>
      <c r="EI105" s="434">
        <f>[19]И5!EI23</f>
        <v>0</v>
      </c>
      <c r="EJ105" s="434">
        <f>[19]И5!EJ23</f>
        <v>1258.055421420765</v>
      </c>
      <c r="EK105" s="434">
        <f t="shared" si="504"/>
        <v>1258.055421420765</v>
      </c>
      <c r="EL105" s="435" t="str">
        <f t="shared" si="505"/>
        <v>- // -</v>
      </c>
      <c r="EM105" s="447">
        <f t="shared" si="395"/>
        <v>0</v>
      </c>
      <c r="EN105" s="434">
        <f t="shared" si="396"/>
        <v>0</v>
      </c>
      <c r="EO105" s="434">
        <f t="shared" si="397"/>
        <v>0</v>
      </c>
      <c r="EP105" s="447">
        <f t="shared" si="398"/>
        <v>1247.22154</v>
      </c>
      <c r="EQ105" s="434">
        <f t="shared" si="399"/>
        <v>1247.22154</v>
      </c>
      <c r="ER105" s="434">
        <f t="shared" si="400"/>
        <v>0</v>
      </c>
      <c r="ES105" s="447">
        <f t="shared" si="401"/>
        <v>1247.22154</v>
      </c>
      <c r="ET105" s="452" t="str">
        <f t="shared" si="402"/>
        <v>- // -</v>
      </c>
      <c r="EU105" s="434">
        <f>[19]И5!EU23</f>
        <v>0</v>
      </c>
      <c r="EV105" s="434">
        <f>[19]И5!EV23</f>
        <v>0</v>
      </c>
      <c r="EW105" s="434">
        <f t="shared" si="506"/>
        <v>0</v>
      </c>
      <c r="EX105" s="435" t="str">
        <f t="shared" si="507"/>
        <v>- // -</v>
      </c>
      <c r="EY105" s="434">
        <f>EA105-EE105+EI105-EM105-EU105+FC105</f>
        <v>0</v>
      </c>
      <c r="EZ105" s="434">
        <f>EB105-EF105+EJ105-EP105-EV105+FD105</f>
        <v>10.83388142076501</v>
      </c>
      <c r="FA105" s="434">
        <f t="shared" si="508"/>
        <v>10.83388142076501</v>
      </c>
      <c r="FB105" s="435" t="str">
        <f t="shared" si="509"/>
        <v>- // -</v>
      </c>
      <c r="FC105" s="443">
        <v>0</v>
      </c>
      <c r="FD105" s="443"/>
      <c r="FE105" s="434">
        <f t="shared" si="510"/>
        <v>0</v>
      </c>
      <c r="FF105" s="435" t="str">
        <f t="shared" si="511"/>
        <v>- // -</v>
      </c>
      <c r="FG105" s="434">
        <f>[19]И5!FG23</f>
        <v>0</v>
      </c>
      <c r="FH105" s="434">
        <f>[19]И5!FH23</f>
        <v>247.16775000000001</v>
      </c>
      <c r="FI105" s="434">
        <f t="shared" si="512"/>
        <v>247.16775000000001</v>
      </c>
      <c r="FJ105" s="435" t="str">
        <f t="shared" si="513"/>
        <v>- // -</v>
      </c>
      <c r="FK105" s="447">
        <f t="shared" si="411"/>
        <v>0</v>
      </c>
      <c r="FL105" s="434">
        <f t="shared" si="412"/>
        <v>0</v>
      </c>
      <c r="FM105" s="434">
        <f t="shared" si="413"/>
        <v>0</v>
      </c>
      <c r="FN105" s="434">
        <f t="shared" si="414"/>
        <v>258.00162999999998</v>
      </c>
      <c r="FO105" s="434">
        <f t="shared" si="415"/>
        <v>258.00162999999998</v>
      </c>
      <c r="FP105" s="434">
        <f t="shared" si="416"/>
        <v>0</v>
      </c>
      <c r="FQ105" s="447">
        <f t="shared" si="417"/>
        <v>258.00162999999998</v>
      </c>
      <c r="FR105" s="452" t="str">
        <f t="shared" si="418"/>
        <v>- // -</v>
      </c>
      <c r="FS105" s="434">
        <f>[19]И5!FS23</f>
        <v>0</v>
      </c>
      <c r="FT105" s="434">
        <f>[19]И5!FT23</f>
        <v>0</v>
      </c>
      <c r="FU105" s="434">
        <f t="shared" si="514"/>
        <v>0</v>
      </c>
      <c r="FV105" s="435" t="str">
        <f t="shared" si="515"/>
        <v>- // -</v>
      </c>
      <c r="FW105" s="434">
        <f>EY105-FC105+FG105-FK105-FS105+GA105</f>
        <v>0</v>
      </c>
      <c r="FX105" s="434">
        <f>EZ105-FD105+FH105-FN105-FT105+GB105</f>
        <v>1.420765045168082E-6</v>
      </c>
      <c r="FY105" s="434">
        <f t="shared" si="516"/>
        <v>1.420765045168082E-6</v>
      </c>
      <c r="FZ105" s="435" t="str">
        <f t="shared" si="517"/>
        <v>- // -</v>
      </c>
      <c r="GA105" s="443">
        <v>0</v>
      </c>
      <c r="GB105" s="443"/>
      <c r="GC105" s="434">
        <f t="shared" si="518"/>
        <v>0</v>
      </c>
      <c r="GD105" s="435" t="str">
        <f t="shared" si="519"/>
        <v>- // -</v>
      </c>
      <c r="GE105" s="434">
        <f>[19]И5!GE23</f>
        <v>0</v>
      </c>
      <c r="GF105" s="434">
        <f>[19]И5!GF23</f>
        <v>0</v>
      </c>
      <c r="GG105" s="434">
        <f t="shared" si="520"/>
        <v>0</v>
      </c>
      <c r="GH105" s="435" t="str">
        <f t="shared" si="521"/>
        <v>- // -</v>
      </c>
      <c r="GI105" s="447">
        <f t="shared" si="427"/>
        <v>0</v>
      </c>
      <c r="GJ105" s="434">
        <f t="shared" si="428"/>
        <v>0</v>
      </c>
      <c r="GK105" s="434">
        <f t="shared" si="429"/>
        <v>0</v>
      </c>
      <c r="GL105" s="447">
        <f t="shared" si="430"/>
        <v>0</v>
      </c>
      <c r="GM105" s="434">
        <f t="shared" si="431"/>
        <v>0</v>
      </c>
      <c r="GN105" s="434">
        <f t="shared" si="432"/>
        <v>0</v>
      </c>
      <c r="GO105" s="447">
        <f t="shared" si="433"/>
        <v>0</v>
      </c>
      <c r="GP105" s="452" t="str">
        <f t="shared" si="434"/>
        <v>- // -</v>
      </c>
      <c r="GQ105" s="434">
        <f>[19]И5!GQ23</f>
        <v>0</v>
      </c>
      <c r="GR105" s="434">
        <f>[19]И5!GR23</f>
        <v>0</v>
      </c>
      <c r="GS105" s="434">
        <f t="shared" si="522"/>
        <v>0</v>
      </c>
      <c r="GT105" s="435" t="str">
        <f t="shared" si="523"/>
        <v>- // -</v>
      </c>
      <c r="GU105" s="436"/>
      <c r="GV105" s="434">
        <f t="shared" si="524"/>
        <v>0</v>
      </c>
      <c r="GW105" s="434">
        <f t="shared" si="525"/>
        <v>1505.2231714207651</v>
      </c>
      <c r="GX105" s="434">
        <f t="shared" si="526"/>
        <v>1505.2231714207651</v>
      </c>
      <c r="GY105" s="435" t="str">
        <f t="shared" si="527"/>
        <v>- // -</v>
      </c>
      <c r="GZ105" s="447">
        <f t="shared" si="441"/>
        <v>0</v>
      </c>
      <c r="HA105" s="434">
        <f t="shared" si="442"/>
        <v>0</v>
      </c>
      <c r="HB105" s="434">
        <f t="shared" si="443"/>
        <v>0</v>
      </c>
      <c r="HC105" s="447">
        <f t="shared" si="444"/>
        <v>1505.22317</v>
      </c>
      <c r="HD105" s="434">
        <f t="shared" si="445"/>
        <v>1505.22317</v>
      </c>
      <c r="HE105" s="434">
        <f t="shared" si="446"/>
        <v>0</v>
      </c>
      <c r="HF105" s="447">
        <f t="shared" si="447"/>
        <v>1505.22317</v>
      </c>
      <c r="HG105" s="452" t="str">
        <f t="shared" si="448"/>
        <v>- // -</v>
      </c>
      <c r="HH105" s="434">
        <f t="shared" si="528"/>
        <v>0</v>
      </c>
      <c r="HI105" s="434">
        <f t="shared" si="529"/>
        <v>0</v>
      </c>
      <c r="HJ105" s="434">
        <f t="shared" si="530"/>
        <v>0</v>
      </c>
      <c r="HK105" s="435" t="str">
        <f t="shared" si="531"/>
        <v>- // -</v>
      </c>
      <c r="HL105" s="434">
        <f>FW105-GA105+GE105-GI105-GQ105+HP105</f>
        <v>0</v>
      </c>
      <c r="HM105" s="434">
        <f>FX105-GB105+GF105-GL105-GR105+HQ105</f>
        <v>1.420765045168082E-6</v>
      </c>
      <c r="HN105" s="434">
        <f t="shared" si="532"/>
        <v>1.420765045168082E-6</v>
      </c>
      <c r="HO105" s="435" t="str">
        <f t="shared" si="533"/>
        <v>- // -</v>
      </c>
      <c r="HP105" s="443">
        <v>0</v>
      </c>
      <c r="HQ105" s="443"/>
      <c r="HR105" s="434">
        <f t="shared" si="534"/>
        <v>0</v>
      </c>
      <c r="HS105" s="435" t="str">
        <f t="shared" si="535"/>
        <v>- // -</v>
      </c>
      <c r="HT105" s="436"/>
      <c r="HU105" s="434">
        <f t="shared" si="457"/>
        <v>-803.02980000000002</v>
      </c>
      <c r="HV105" s="435">
        <f t="shared" si="458"/>
        <v>0</v>
      </c>
      <c r="HW105" s="436"/>
      <c r="HX105" s="434">
        <f>IF([19]Настройка!$D$13="январь",0,IF([19]Настройка!$D$13="февраль",0,IF(OR([19]Настройка!$D$13="март",[19]Настройка!$D$13="I квартал"),DK105,IF([19]Настройка!$D$13="апрель",DK105,IF([19]Настройка!$D$13="май",DK105,IF(OR([19]Настройка!$D$13="июнь",[19]Настройка!$D$13="II квартал"),DK105+EI105,IF([19]Настройка!$D$13="июль",DK105+EI105,IF([19]Настройка!$D$13="август",DK105+EI105,IF(OR([19]Настройка!$D$13="сентябрь",[19]Настройка!$D$13="III квартал"),DK105+EI105+FG105,IF([19]Настройка!$D$13="октябрь",DK105+EI105+FG105,IF([19]Настройка!$D$13="ноябрь",DK105+EI105+FG105,IF(OR([19]Настройка!$D$13="декабрь",[19]Настройка!$D$13="IV квартал"),GV105,"Ошибка"))))))))))))</f>
        <v>0</v>
      </c>
      <c r="HY105" s="434">
        <f>IF([19]Настройка!$D$13="январь",0,IF([19]Настройка!$D$13="февраль",0,IF(OR([19]Настройка!$D$13="март",[19]Настройка!$D$13="I квартал"),DL105,IF([19]Настройка!$D$13="апрель",DL105,IF([19]Настройка!$D$13="май",DL105,IF(OR([19]Настройка!$D$13="июнь",[19]Настройка!$D$13="II квартал"),DL105+EJ105,IF([19]Настройка!$D$13="июль",DL105+EJ105,IF([19]Настройка!$D$13="август",DL105+EJ105,IF(OR([19]Настройка!$D$13="сентябрь",[19]Настройка!$D$13="III квартал"),DL105+EJ105+FH105,IF([19]Настройка!$D$13="октябрь",DL105+EJ105+FH105,IF([19]Настройка!$D$13="ноябрь",DL105+EJ105+FH105,IF(OR([19]Настройка!$D$13="декабрь",[19]Настройка!$D$13="IV квартал"),GW105,"Ошибка"))))))))))))</f>
        <v>1505.2231714207651</v>
      </c>
      <c r="HZ105" s="434">
        <f t="shared" si="536"/>
        <v>1505.2231714207651</v>
      </c>
      <c r="IA105" s="435" t="str">
        <f t="shared" si="537"/>
        <v>- // -</v>
      </c>
      <c r="IB105" s="434">
        <f t="shared" si="461"/>
        <v>0</v>
      </c>
      <c r="IC105" s="447">
        <f>IF([19]Настройка!$D$13="январь",K105,IF([19]Настройка!$D$13="февраль",K105+S105,IF(OR([19]Настройка!$D$13="март",[19]Настройка!$D$13="I квартал"),DP105,IF([19]Настройка!$D$13="апрель",DP105+AI105,IF([19]Настройка!$D$13="май",DP105+AI105+AQ105,IF(OR([19]Настройка!$D$13="июнь",[19]Настройка!$D$13="II квартал"),DP105+EN105,IF([19]Настройка!$D$13="июль",DP105+EN105+BG105,IF([19]Настройка!$D$13="август",DP105+EN105+BG105+BO105,IF(OR([19]Настройка!$D$13="сентябрь",[19]Настройка!$D$13="III квартал"),DP105+EN105+FL105,IF([19]Настройка!$D$13="октябрь",DP105+EN105+FL105+CE105,IF([19]Настройка!$D$13="ноябрь",DP105+EN105+FL105+CE105+CM105,IF(OR([19]Настройка!$D$13="декабрь",[19]Настройка!$D$13="IV квартал"),HA105,"Ошибка"))))))))))))</f>
        <v>0</v>
      </c>
      <c r="ID105" s="447">
        <f>IF([19]Настройка!$D$13="январь",L105,IF([19]Настройка!$D$13="февраль",L105+T105,IF(OR([19]Настройка!$D$13="март",[19]Настройка!$D$13="I квартал"),DQ105,IF([19]Настройка!$D$13="апрель",DQ105+AJ105,IF([19]Настройка!$D$13="май",DQ105+AJ105+AR105,IF(OR([19]Настройка!$D$13="июнь",[19]Настройка!$D$13="II квартал"),DQ105+EO105,IF([19]Настройка!$D$13="июль",DQ105+EO105+BH105,IF([19]Настройка!$D$13="август",DQ105+EO105+BH105+BP105,IF(OR([19]Настройка!$D$13="сентябрь",[19]Настройка!$D$13="III квартал"),DQ105+EO105+FM105,IF([19]Настройка!$D$13="октябрь",DQ105+EO105+FM105+CF105,IF([19]Настройка!$D$13="ноябрь",DQ105+EO105+FM105+CF105+CN105,IF(OR([19]Настройка!$D$13="декабрь",[19]Настройка!$D$13="IV квартал"),HB105,"Ошибка"))))))))))))</f>
        <v>0</v>
      </c>
      <c r="IE105" s="434">
        <f t="shared" si="462"/>
        <v>1505.22317</v>
      </c>
      <c r="IF105" s="447">
        <f>IF([19]Настройка!$D$13="январь",N105,IF([19]Настройка!$D$13="февраль",N105+V105,IF(OR([19]Настройка!$D$13="март",[19]Настройка!$D$13="I квартал"),DS105,IF([19]Настройка!$D$13="апрель",DS105+AL105,IF([19]Настройка!$D$13="май",DS105+AL105+AT105,IF(OR([19]Настройка!$D$13="июнь",[19]Настройка!$D$13="II квартал"),DS105+EQ105,IF([19]Настройка!$D$13="июль",DS105+EQ105+BJ105,IF([19]Настройка!$D$13="август",DS105+EQ105+BJ105+BR105,IF(OR([19]Настройка!$D$13="сентябрь",[19]Настройка!$D$13="III квартал"),DS105+EQ105+FO105,IF([19]Настройка!$D$13="октябрь",DS105+EQ105+FO105+CH105,IF([19]Настройка!$D$13="ноябрь",DS105+EQ105+FO105+CH105+CP105,IF(OR([19]Настройка!$D$13="декабрь",[19]Настройка!$D$13="IV квартал"),HD105,"Ошибка"))))))))))))</f>
        <v>1505.22317</v>
      </c>
      <c r="IG105" s="447">
        <f>IF([19]Настройка!$D$13="январь",O105,IF([19]Настройка!$D$13="февраль",O105+W105,IF(OR([19]Настройка!$D$13="март",[19]Настройка!$D$13="I квартал"),DT105,IF([19]Настройка!$D$13="апрель",DT105+AM105,IF([19]Настройка!$D$13="май",DT105+AM105+AU105,IF(OR([19]Настройка!$D$13="июнь",[19]Настройка!$D$13="II квартал"),DT105+ER105,IF([19]Настройка!$D$13="июль",DT105+ER105+BK105,IF([19]Настройка!$D$13="август",DT105+ER105+BK105+BS105,IF(OR([19]Настройка!$D$13="сентябрь",[19]Настройка!$D$13="III квартал"),DT105+ER105+FP105,IF([19]Настройка!$D$13="октябрь",DT105+ER105+FP105+CI105,IF([19]Настройка!$D$13="ноябрь",DT105+ER105+FP105+CI105+CQ105,IF(OR([19]Настройка!$D$13="декабрь",[19]Настройка!$D$13="IV квартал"),HE105,"Ошибка"))))))))))))</f>
        <v>0</v>
      </c>
      <c r="IH105" s="434">
        <f t="shared" si="463"/>
        <v>1505.22317</v>
      </c>
      <c r="II105" s="435" t="str">
        <f t="shared" si="464"/>
        <v>- // -</v>
      </c>
    </row>
    <row r="106" spans="1:245">
      <c r="A106" s="422">
        <f t="shared" si="465"/>
        <v>93</v>
      </c>
      <c r="B106" s="462" t="s">
        <v>1825</v>
      </c>
      <c r="C106" s="463">
        <v>21060000</v>
      </c>
      <c r="D106" s="433"/>
      <c r="E106" s="434">
        <f>E107+E108</f>
        <v>0</v>
      </c>
      <c r="F106" s="434">
        <f>F107+F108</f>
        <v>0</v>
      </c>
      <c r="G106" s="434">
        <f t="shared" si="321"/>
        <v>0</v>
      </c>
      <c r="H106" s="435" t="str">
        <f t="shared" si="322"/>
        <v>- // -</v>
      </c>
      <c r="I106" s="436"/>
      <c r="J106" s="434">
        <f>J107+J108</f>
        <v>0</v>
      </c>
      <c r="K106" s="447">
        <f t="shared" si="538"/>
        <v>0</v>
      </c>
      <c r="L106" s="434">
        <f>L107+L108</f>
        <v>0</v>
      </c>
      <c r="M106" s="434">
        <f>M107+M108</f>
        <v>0</v>
      </c>
      <c r="N106" s="447">
        <f t="shared" si="539"/>
        <v>0</v>
      </c>
      <c r="O106" s="434">
        <f>O107+O108</f>
        <v>0</v>
      </c>
      <c r="P106" s="434">
        <f t="shared" si="325"/>
        <v>0</v>
      </c>
      <c r="Q106" s="435" t="str">
        <f t="shared" si="326"/>
        <v>- // -</v>
      </c>
      <c r="R106" s="434">
        <f>R107+R108</f>
        <v>0</v>
      </c>
      <c r="S106" s="447">
        <f t="shared" si="540"/>
        <v>0</v>
      </c>
      <c r="T106" s="434">
        <f>T107+T108</f>
        <v>0</v>
      </c>
      <c r="U106" s="434">
        <f>U107+U108</f>
        <v>0</v>
      </c>
      <c r="V106" s="447">
        <f t="shared" si="541"/>
        <v>0</v>
      </c>
      <c r="W106" s="434">
        <f>W107+W108</f>
        <v>0</v>
      </c>
      <c r="X106" s="434">
        <f t="shared" si="329"/>
        <v>0</v>
      </c>
      <c r="Y106" s="435" t="str">
        <f t="shared" si="330"/>
        <v>- // -</v>
      </c>
      <c r="Z106" s="434">
        <f>Z107+Z108</f>
        <v>0</v>
      </c>
      <c r="AA106" s="447">
        <f t="shared" si="542"/>
        <v>0</v>
      </c>
      <c r="AB106" s="434">
        <f>AB107+AB108</f>
        <v>0</v>
      </c>
      <c r="AC106" s="434">
        <f>AC107+AC108</f>
        <v>0</v>
      </c>
      <c r="AD106" s="447">
        <f t="shared" si="543"/>
        <v>0</v>
      </c>
      <c r="AE106" s="434">
        <f>AE107+AE108</f>
        <v>0</v>
      </c>
      <c r="AF106" s="434">
        <f t="shared" si="333"/>
        <v>0</v>
      </c>
      <c r="AG106" s="435" t="str">
        <f t="shared" si="334"/>
        <v>- // -</v>
      </c>
      <c r="AH106" s="434">
        <f>AH107+AH108</f>
        <v>0</v>
      </c>
      <c r="AI106" s="447">
        <f t="shared" si="544"/>
        <v>0</v>
      </c>
      <c r="AJ106" s="434">
        <f>AJ107+AJ108</f>
        <v>0</v>
      </c>
      <c r="AK106" s="434">
        <f>AK107+AK108</f>
        <v>0</v>
      </c>
      <c r="AL106" s="447">
        <f t="shared" si="545"/>
        <v>0</v>
      </c>
      <c r="AM106" s="434">
        <f>AM107+AM108</f>
        <v>0</v>
      </c>
      <c r="AN106" s="434">
        <f t="shared" si="337"/>
        <v>0</v>
      </c>
      <c r="AO106" s="435" t="str">
        <f t="shared" si="338"/>
        <v>- // -</v>
      </c>
      <c r="AP106" s="434">
        <f>AP107+AP108</f>
        <v>0</v>
      </c>
      <c r="AQ106" s="447">
        <f t="shared" si="546"/>
        <v>0</v>
      </c>
      <c r="AR106" s="434">
        <f>AR107+AR108</f>
        <v>0</v>
      </c>
      <c r="AS106" s="434">
        <f>AS107+AS108</f>
        <v>0</v>
      </c>
      <c r="AT106" s="447">
        <f t="shared" si="547"/>
        <v>0</v>
      </c>
      <c r="AU106" s="434">
        <f>AU107+AU108</f>
        <v>0</v>
      </c>
      <c r="AV106" s="434">
        <f t="shared" si="341"/>
        <v>0</v>
      </c>
      <c r="AW106" s="435" t="str">
        <f t="shared" si="342"/>
        <v>- // -</v>
      </c>
      <c r="AX106" s="434">
        <f>AX107+AX108</f>
        <v>0</v>
      </c>
      <c r="AY106" s="447">
        <f t="shared" si="548"/>
        <v>0</v>
      </c>
      <c r="AZ106" s="434">
        <f>AZ107+AZ108</f>
        <v>0</v>
      </c>
      <c r="BA106" s="434">
        <f>BA107+BA108</f>
        <v>0</v>
      </c>
      <c r="BB106" s="447">
        <f t="shared" si="549"/>
        <v>0</v>
      </c>
      <c r="BC106" s="434">
        <f>BC107+BC108</f>
        <v>0</v>
      </c>
      <c r="BD106" s="434">
        <f t="shared" si="345"/>
        <v>0</v>
      </c>
      <c r="BE106" s="435" t="str">
        <f t="shared" si="346"/>
        <v>- // -</v>
      </c>
      <c r="BF106" s="434">
        <f>BF107+BF108</f>
        <v>0</v>
      </c>
      <c r="BG106" s="447">
        <f t="shared" si="550"/>
        <v>0</v>
      </c>
      <c r="BH106" s="434">
        <f>BH107+BH108</f>
        <v>0</v>
      </c>
      <c r="BI106" s="434">
        <f>BI107+BI108</f>
        <v>0</v>
      </c>
      <c r="BJ106" s="447">
        <f t="shared" si="551"/>
        <v>0</v>
      </c>
      <c r="BK106" s="434">
        <f>BK107+BK108</f>
        <v>0</v>
      </c>
      <c r="BL106" s="434">
        <f t="shared" si="349"/>
        <v>0</v>
      </c>
      <c r="BM106" s="435" t="str">
        <f t="shared" si="350"/>
        <v>- // -</v>
      </c>
      <c r="BN106" s="434">
        <f>BN107+BN108</f>
        <v>0</v>
      </c>
      <c r="BO106" s="447">
        <f t="shared" si="552"/>
        <v>0</v>
      </c>
      <c r="BP106" s="434">
        <f>BP107+BP108</f>
        <v>0</v>
      </c>
      <c r="BQ106" s="434">
        <f>BQ107+BQ108</f>
        <v>0</v>
      </c>
      <c r="BR106" s="447">
        <f t="shared" si="553"/>
        <v>0</v>
      </c>
      <c r="BS106" s="434">
        <f>BS107+BS108</f>
        <v>0</v>
      </c>
      <c r="BT106" s="434">
        <f t="shared" si="353"/>
        <v>0</v>
      </c>
      <c r="BU106" s="435" t="str">
        <f t="shared" si="354"/>
        <v>- // -</v>
      </c>
      <c r="BV106" s="434">
        <f>BV107+BV108</f>
        <v>0</v>
      </c>
      <c r="BW106" s="447">
        <f t="shared" si="554"/>
        <v>0</v>
      </c>
      <c r="BX106" s="434">
        <f>BX107+BX108</f>
        <v>0</v>
      </c>
      <c r="BY106" s="434">
        <f>BY107+BY108</f>
        <v>0</v>
      </c>
      <c r="BZ106" s="447">
        <f t="shared" si="555"/>
        <v>0</v>
      </c>
      <c r="CA106" s="434">
        <f>CA107+CA108</f>
        <v>0</v>
      </c>
      <c r="CB106" s="434">
        <f t="shared" si="357"/>
        <v>0</v>
      </c>
      <c r="CC106" s="435" t="str">
        <f t="shared" si="358"/>
        <v>- // -</v>
      </c>
      <c r="CD106" s="434">
        <f>CD107+CD108</f>
        <v>0</v>
      </c>
      <c r="CE106" s="447">
        <f t="shared" si="556"/>
        <v>0</v>
      </c>
      <c r="CF106" s="434">
        <f>CF107+CF108</f>
        <v>0</v>
      </c>
      <c r="CG106" s="434">
        <f>CG107+CG108</f>
        <v>0</v>
      </c>
      <c r="CH106" s="447">
        <f t="shared" si="557"/>
        <v>0</v>
      </c>
      <c r="CI106" s="434">
        <f>CI107+CI108</f>
        <v>0</v>
      </c>
      <c r="CJ106" s="434">
        <f t="shared" si="361"/>
        <v>0</v>
      </c>
      <c r="CK106" s="435" t="str">
        <f t="shared" si="362"/>
        <v>- // -</v>
      </c>
      <c r="CL106" s="434">
        <f>CL107+CL108</f>
        <v>0</v>
      </c>
      <c r="CM106" s="447">
        <f t="shared" si="558"/>
        <v>0</v>
      </c>
      <c r="CN106" s="434">
        <f>CN107+CN108</f>
        <v>0</v>
      </c>
      <c r="CO106" s="434">
        <f>CO107+CO108</f>
        <v>0</v>
      </c>
      <c r="CP106" s="447">
        <f t="shared" si="559"/>
        <v>0</v>
      </c>
      <c r="CQ106" s="434">
        <f>CQ107+CQ108</f>
        <v>0</v>
      </c>
      <c r="CR106" s="434">
        <f t="shared" si="365"/>
        <v>0</v>
      </c>
      <c r="CS106" s="435" t="str">
        <f t="shared" si="366"/>
        <v>- // -</v>
      </c>
      <c r="CT106" s="434">
        <f>CT107+CT108</f>
        <v>0</v>
      </c>
      <c r="CU106" s="447">
        <f t="shared" si="560"/>
        <v>0</v>
      </c>
      <c r="CV106" s="434">
        <f>CV107+CV108</f>
        <v>0</v>
      </c>
      <c r="CW106" s="434">
        <f>CW107+CW108</f>
        <v>0</v>
      </c>
      <c r="CX106" s="447">
        <f t="shared" si="561"/>
        <v>0</v>
      </c>
      <c r="CY106" s="434">
        <f>CY107+CY108</f>
        <v>0</v>
      </c>
      <c r="CZ106" s="434">
        <f t="shared" si="369"/>
        <v>0</v>
      </c>
      <c r="DA106" s="435" t="str">
        <f t="shared" si="370"/>
        <v>- // -</v>
      </c>
      <c r="DB106" s="436"/>
      <c r="DC106" s="447">
        <f>DC107+DC108</f>
        <v>0</v>
      </c>
      <c r="DD106" s="447">
        <f>DD107+DD108</f>
        <v>0</v>
      </c>
      <c r="DE106" s="434">
        <f t="shared" si="492"/>
        <v>0</v>
      </c>
      <c r="DF106" s="435" t="str">
        <f t="shared" si="493"/>
        <v>- // -</v>
      </c>
      <c r="DG106" s="451">
        <f>DG107+DG108</f>
        <v>0</v>
      </c>
      <c r="DH106" s="451">
        <f>DH107+DH108</f>
        <v>0</v>
      </c>
      <c r="DI106" s="451">
        <f t="shared" si="494"/>
        <v>0</v>
      </c>
      <c r="DJ106" s="467" t="str">
        <f t="shared" si="495"/>
        <v>- // -</v>
      </c>
      <c r="DK106" s="447">
        <f>DK107+DK108</f>
        <v>0</v>
      </c>
      <c r="DL106" s="447">
        <f>DL107+DL108</f>
        <v>0</v>
      </c>
      <c r="DM106" s="434">
        <f t="shared" si="496"/>
        <v>0</v>
      </c>
      <c r="DN106" s="435" t="str">
        <f t="shared" si="497"/>
        <v>- // -</v>
      </c>
      <c r="DO106" s="447">
        <f t="shared" si="379"/>
        <v>0</v>
      </c>
      <c r="DP106" s="434">
        <f t="shared" si="380"/>
        <v>0</v>
      </c>
      <c r="DQ106" s="434">
        <f t="shared" si="381"/>
        <v>0</v>
      </c>
      <c r="DR106" s="447">
        <f t="shared" si="382"/>
        <v>0</v>
      </c>
      <c r="DS106" s="434">
        <f t="shared" si="383"/>
        <v>0</v>
      </c>
      <c r="DT106" s="434">
        <f t="shared" si="384"/>
        <v>0</v>
      </c>
      <c r="DU106" s="447">
        <f t="shared" si="385"/>
        <v>0</v>
      </c>
      <c r="DV106" s="452" t="str">
        <f t="shared" si="386"/>
        <v>- // -</v>
      </c>
      <c r="DW106" s="447">
        <f>DW107+DW108</f>
        <v>0</v>
      </c>
      <c r="DX106" s="447">
        <f>DX107+DX108</f>
        <v>0</v>
      </c>
      <c r="DY106" s="434">
        <f t="shared" si="498"/>
        <v>0</v>
      </c>
      <c r="DZ106" s="435" t="str">
        <f t="shared" si="499"/>
        <v>- // -</v>
      </c>
      <c r="EA106" s="434">
        <f>EA107+EA108</f>
        <v>0</v>
      </c>
      <c r="EB106" s="434">
        <f>EB107+EB108</f>
        <v>0</v>
      </c>
      <c r="EC106" s="434">
        <f t="shared" si="500"/>
        <v>0</v>
      </c>
      <c r="ED106" s="435" t="str">
        <f t="shared" si="501"/>
        <v>- // -</v>
      </c>
      <c r="EE106" s="434">
        <f>EE107+EE108</f>
        <v>0</v>
      </c>
      <c r="EF106" s="434">
        <f>EF107+EF108</f>
        <v>0</v>
      </c>
      <c r="EG106" s="434">
        <f t="shared" si="502"/>
        <v>0</v>
      </c>
      <c r="EH106" s="435" t="str">
        <f t="shared" si="503"/>
        <v>- // -</v>
      </c>
      <c r="EI106" s="447">
        <f>EI107+EI108</f>
        <v>0</v>
      </c>
      <c r="EJ106" s="447">
        <f>EJ107+EJ108</f>
        <v>0</v>
      </c>
      <c r="EK106" s="434">
        <f t="shared" si="504"/>
        <v>0</v>
      </c>
      <c r="EL106" s="435" t="str">
        <f t="shared" si="505"/>
        <v>- // -</v>
      </c>
      <c r="EM106" s="447">
        <f t="shared" si="395"/>
        <v>0</v>
      </c>
      <c r="EN106" s="434">
        <f t="shared" si="396"/>
        <v>0</v>
      </c>
      <c r="EO106" s="434">
        <f t="shared" si="397"/>
        <v>0</v>
      </c>
      <c r="EP106" s="447">
        <f t="shared" si="398"/>
        <v>0</v>
      </c>
      <c r="EQ106" s="434">
        <f t="shared" si="399"/>
        <v>0</v>
      </c>
      <c r="ER106" s="434">
        <f t="shared" si="400"/>
        <v>0</v>
      </c>
      <c r="ES106" s="447">
        <f t="shared" si="401"/>
        <v>0</v>
      </c>
      <c r="ET106" s="452" t="str">
        <f t="shared" si="402"/>
        <v>- // -</v>
      </c>
      <c r="EU106" s="447">
        <f>EU107+EU108</f>
        <v>0</v>
      </c>
      <c r="EV106" s="447">
        <f>EV107+EV108</f>
        <v>0</v>
      </c>
      <c r="EW106" s="434">
        <f t="shared" si="506"/>
        <v>0</v>
      </c>
      <c r="EX106" s="435" t="str">
        <f t="shared" si="507"/>
        <v>- // -</v>
      </c>
      <c r="EY106" s="434">
        <f>EY107+EY108</f>
        <v>0</v>
      </c>
      <c r="EZ106" s="434">
        <f>EZ107+EZ108</f>
        <v>0</v>
      </c>
      <c r="FA106" s="434">
        <f t="shared" si="508"/>
        <v>0</v>
      </c>
      <c r="FB106" s="435" t="str">
        <f t="shared" si="509"/>
        <v>- // -</v>
      </c>
      <c r="FC106" s="434">
        <f>FC107+FC108</f>
        <v>0</v>
      </c>
      <c r="FD106" s="434">
        <f>FD107+FD108</f>
        <v>0</v>
      </c>
      <c r="FE106" s="434">
        <f t="shared" si="510"/>
        <v>0</v>
      </c>
      <c r="FF106" s="435" t="str">
        <f t="shared" si="511"/>
        <v>- // -</v>
      </c>
      <c r="FG106" s="447">
        <f>FG107+FG108</f>
        <v>0</v>
      </c>
      <c r="FH106" s="447">
        <f>FH107+FH108</f>
        <v>0</v>
      </c>
      <c r="FI106" s="434">
        <f t="shared" si="512"/>
        <v>0</v>
      </c>
      <c r="FJ106" s="435" t="str">
        <f t="shared" si="513"/>
        <v>- // -</v>
      </c>
      <c r="FK106" s="447">
        <f t="shared" si="411"/>
        <v>0</v>
      </c>
      <c r="FL106" s="434">
        <f t="shared" si="412"/>
        <v>0</v>
      </c>
      <c r="FM106" s="434">
        <f t="shared" si="413"/>
        <v>0</v>
      </c>
      <c r="FN106" s="434">
        <f t="shared" si="414"/>
        <v>0</v>
      </c>
      <c r="FO106" s="434">
        <f t="shared" si="415"/>
        <v>0</v>
      </c>
      <c r="FP106" s="434">
        <f t="shared" si="416"/>
        <v>0</v>
      </c>
      <c r="FQ106" s="447">
        <f t="shared" si="417"/>
        <v>0</v>
      </c>
      <c r="FR106" s="452" t="str">
        <f t="shared" si="418"/>
        <v>- // -</v>
      </c>
      <c r="FS106" s="447">
        <f>FS107+FS108</f>
        <v>0</v>
      </c>
      <c r="FT106" s="447">
        <f>FT107+FT108</f>
        <v>0</v>
      </c>
      <c r="FU106" s="434">
        <f t="shared" si="514"/>
        <v>0</v>
      </c>
      <c r="FV106" s="435" t="str">
        <f t="shared" si="515"/>
        <v>- // -</v>
      </c>
      <c r="FW106" s="434">
        <f>FW107+FW108</f>
        <v>0</v>
      </c>
      <c r="FX106" s="434">
        <f>FX107+FX108</f>
        <v>0</v>
      </c>
      <c r="FY106" s="434">
        <f t="shared" si="516"/>
        <v>0</v>
      </c>
      <c r="FZ106" s="435" t="str">
        <f t="shared" si="517"/>
        <v>- // -</v>
      </c>
      <c r="GA106" s="434">
        <f>GA107+GA108</f>
        <v>0</v>
      </c>
      <c r="GB106" s="434">
        <f>GB107+GB108</f>
        <v>0</v>
      </c>
      <c r="GC106" s="434">
        <f t="shared" si="518"/>
        <v>0</v>
      </c>
      <c r="GD106" s="435" t="str">
        <f t="shared" si="519"/>
        <v>- // -</v>
      </c>
      <c r="GE106" s="447">
        <f>GE107+GE108</f>
        <v>0</v>
      </c>
      <c r="GF106" s="447">
        <f>GF107+GF108</f>
        <v>0</v>
      </c>
      <c r="GG106" s="434">
        <f t="shared" si="520"/>
        <v>0</v>
      </c>
      <c r="GH106" s="435" t="str">
        <f t="shared" si="521"/>
        <v>- // -</v>
      </c>
      <c r="GI106" s="447">
        <f t="shared" si="427"/>
        <v>0</v>
      </c>
      <c r="GJ106" s="434">
        <f t="shared" si="428"/>
        <v>0</v>
      </c>
      <c r="GK106" s="434">
        <f t="shared" si="429"/>
        <v>0</v>
      </c>
      <c r="GL106" s="447">
        <f t="shared" si="430"/>
        <v>0</v>
      </c>
      <c r="GM106" s="434">
        <f t="shared" si="431"/>
        <v>0</v>
      </c>
      <c r="GN106" s="434">
        <f t="shared" si="432"/>
        <v>0</v>
      </c>
      <c r="GO106" s="447">
        <f t="shared" si="433"/>
        <v>0</v>
      </c>
      <c r="GP106" s="452" t="str">
        <f t="shared" si="434"/>
        <v>- // -</v>
      </c>
      <c r="GQ106" s="447">
        <f>GQ107+GQ108</f>
        <v>0</v>
      </c>
      <c r="GR106" s="447">
        <f>GR107+GR108</f>
        <v>0</v>
      </c>
      <c r="GS106" s="434">
        <f t="shared" si="522"/>
        <v>0</v>
      </c>
      <c r="GT106" s="435" t="str">
        <f t="shared" si="523"/>
        <v>- // -</v>
      </c>
      <c r="GU106" s="436"/>
      <c r="GV106" s="434">
        <f t="shared" si="524"/>
        <v>0</v>
      </c>
      <c r="GW106" s="434">
        <f t="shared" si="525"/>
        <v>0</v>
      </c>
      <c r="GX106" s="434">
        <f t="shared" si="526"/>
        <v>0</v>
      </c>
      <c r="GY106" s="435" t="str">
        <f t="shared" si="527"/>
        <v>- // -</v>
      </c>
      <c r="GZ106" s="447">
        <f t="shared" si="441"/>
        <v>0</v>
      </c>
      <c r="HA106" s="434">
        <f t="shared" si="442"/>
        <v>0</v>
      </c>
      <c r="HB106" s="434">
        <f t="shared" si="443"/>
        <v>0</v>
      </c>
      <c r="HC106" s="447">
        <f t="shared" si="444"/>
        <v>0</v>
      </c>
      <c r="HD106" s="434">
        <f t="shared" si="445"/>
        <v>0</v>
      </c>
      <c r="HE106" s="434">
        <f t="shared" si="446"/>
        <v>0</v>
      </c>
      <c r="HF106" s="447">
        <f t="shared" si="447"/>
        <v>0</v>
      </c>
      <c r="HG106" s="452" t="str">
        <f t="shared" si="448"/>
        <v>- // -</v>
      </c>
      <c r="HH106" s="434">
        <f t="shared" si="528"/>
        <v>0</v>
      </c>
      <c r="HI106" s="434">
        <f t="shared" si="529"/>
        <v>0</v>
      </c>
      <c r="HJ106" s="434">
        <f t="shared" si="530"/>
        <v>0</v>
      </c>
      <c r="HK106" s="435" t="str">
        <f t="shared" si="531"/>
        <v>- // -</v>
      </c>
      <c r="HL106" s="434">
        <f>HL107+HL108</f>
        <v>0</v>
      </c>
      <c r="HM106" s="434">
        <f>HM107+HM108</f>
        <v>0</v>
      </c>
      <c r="HN106" s="434">
        <f t="shared" si="532"/>
        <v>0</v>
      </c>
      <c r="HO106" s="435" t="str">
        <f t="shared" si="533"/>
        <v>- // -</v>
      </c>
      <c r="HP106" s="434">
        <f>HP107+HP108</f>
        <v>0</v>
      </c>
      <c r="HQ106" s="434">
        <f>HQ107+HQ108</f>
        <v>0</v>
      </c>
      <c r="HR106" s="434">
        <f t="shared" si="534"/>
        <v>0</v>
      </c>
      <c r="HS106" s="435" t="str">
        <f t="shared" si="535"/>
        <v>- // -</v>
      </c>
      <c r="HT106" s="436"/>
      <c r="HU106" s="434">
        <f t="shared" si="457"/>
        <v>0</v>
      </c>
      <c r="HV106" s="435" t="str">
        <f t="shared" si="458"/>
        <v>- // -</v>
      </c>
      <c r="HW106" s="436"/>
      <c r="HX106" s="447">
        <f>IF([19]Настройка!$D$13="январь",0,IF([19]Настройка!$D$13="февраль",0,IF(OR([19]Настройка!$D$13="март",[19]Настройка!$D$13="I квартал"),DK106,IF([19]Настройка!$D$13="апрель",DK106,IF([19]Настройка!$D$13="май",DK106,IF(OR([19]Настройка!$D$13="июнь",[19]Настройка!$D$13="II квартал"),DK106+EI106,IF([19]Настройка!$D$13="июль",DK106+EI106,IF([19]Настройка!$D$13="август",DK106+EI106,IF(OR([19]Настройка!$D$13="сентябрь",[19]Настройка!$D$13="III квартал"),DK106+EI106+FG106,IF([19]Настройка!$D$13="октябрь",DK106+EI106+FG106,IF([19]Настройка!$D$13="ноябрь",DK106+EI106+FG106,IF(OR([19]Настройка!$D$13="декабрь",[19]Настройка!$D$13="IV квартал"),GV106,"Ошибка"))))))))))))</f>
        <v>0</v>
      </c>
      <c r="HY106" s="447">
        <f>IF([19]Настройка!$D$13="январь",0,IF([19]Настройка!$D$13="февраль",0,IF(OR([19]Настройка!$D$13="март",[19]Настройка!$D$13="I квартал"),DL106,IF([19]Настройка!$D$13="апрель",DL106,IF([19]Настройка!$D$13="май",DL106,IF(OR([19]Настройка!$D$13="июнь",[19]Настройка!$D$13="II квартал"),DL106+EJ106,IF([19]Настройка!$D$13="июль",DL106+EJ106,IF([19]Настройка!$D$13="август",DL106+EJ106,IF(OR([19]Настройка!$D$13="сентябрь",[19]Настройка!$D$13="III квартал"),DL106+EJ106+FH106,IF([19]Настройка!$D$13="октябрь",DL106+EJ106+FH106,IF([19]Настройка!$D$13="ноябрь",DL106+EJ106+FH106,IF(OR([19]Настройка!$D$13="декабрь",[19]Настройка!$D$13="IV квартал"),GW106,"Ошибка"))))))))))))</f>
        <v>0</v>
      </c>
      <c r="HZ106" s="434">
        <f t="shared" si="536"/>
        <v>0</v>
      </c>
      <c r="IA106" s="435" t="str">
        <f t="shared" si="537"/>
        <v>- // -</v>
      </c>
      <c r="IB106" s="434">
        <f t="shared" si="461"/>
        <v>0</v>
      </c>
      <c r="IC106" s="434">
        <f>IF([19]Настройка!$D$13="январь",K106,IF([19]Настройка!$D$13="февраль",K106+S106,IF(OR([19]Настройка!$D$13="март",[19]Настройка!$D$13="I квартал"),DP106,IF([19]Настройка!$D$13="апрель",DP106+AI106,IF([19]Настройка!$D$13="май",DP106+AI106+AQ106,IF(OR([19]Настройка!$D$13="июнь",[19]Настройка!$D$13="II квартал"),DP106+EN106,IF([19]Настройка!$D$13="июль",DP106+EN106+BG106,IF([19]Настройка!$D$13="август",DP106+EN106+BG106+BO106,IF(OR([19]Настройка!$D$13="сентябрь",[19]Настройка!$D$13="III квартал"),DP106+EN106+FL106,IF([19]Настройка!$D$13="октябрь",DP106+EN106+FL106+CE106,IF([19]Настройка!$D$13="ноябрь",DP106+EN106+FL106+CE106+CM106,IF(OR([19]Настройка!$D$13="декабрь",[19]Настройка!$D$13="IV квартал"),HA106,"Ошибка"))))))))))))</f>
        <v>0</v>
      </c>
      <c r="ID106" s="434">
        <f>IF([19]Настройка!$D$13="январь",L106,IF([19]Настройка!$D$13="февраль",L106+T106,IF(OR([19]Настройка!$D$13="март",[19]Настройка!$D$13="I квартал"),DQ106,IF([19]Настройка!$D$13="апрель",DQ106+AJ106,IF([19]Настройка!$D$13="май",DQ106+AJ106+AR106,IF(OR([19]Настройка!$D$13="июнь",[19]Настройка!$D$13="II квартал"),DQ106+EO106,IF([19]Настройка!$D$13="июль",DQ106+EO106+BH106,IF([19]Настройка!$D$13="август",DQ106+EO106+BH106+BP106,IF(OR([19]Настройка!$D$13="сентябрь",[19]Настройка!$D$13="III квартал"),DQ106+EO106+FM106,IF([19]Настройка!$D$13="октябрь",DQ106+EO106+FM106+CF106,IF([19]Настройка!$D$13="ноябрь",DQ106+EO106+FM106+CF106+CN106,IF(OR([19]Настройка!$D$13="декабрь",[19]Настройка!$D$13="IV квартал"),HB106,"Ошибка"))))))))))))</f>
        <v>0</v>
      </c>
      <c r="IE106" s="434">
        <f t="shared" si="462"/>
        <v>0</v>
      </c>
      <c r="IF106" s="434">
        <f>IF([19]Настройка!$D$13="январь",N106,IF([19]Настройка!$D$13="февраль",N106+V106,IF(OR([19]Настройка!$D$13="март",[19]Настройка!$D$13="I квартал"),DS106,IF([19]Настройка!$D$13="апрель",DS106+AL106,IF([19]Настройка!$D$13="май",DS106+AL106+AT106,IF(OR([19]Настройка!$D$13="июнь",[19]Настройка!$D$13="II квартал"),DS106+EQ106,IF([19]Настройка!$D$13="июль",DS106+EQ106+BJ106,IF([19]Настройка!$D$13="август",DS106+EQ106+BJ106+BR106,IF(OR([19]Настройка!$D$13="сентябрь",[19]Настройка!$D$13="III квартал"),DS106+EQ106+FO106,IF([19]Настройка!$D$13="октябрь",DS106+EQ106+FO106+CH106,IF([19]Настройка!$D$13="ноябрь",DS106+EQ106+FO106+CH106+CP106,IF(OR([19]Настройка!$D$13="декабрь",[19]Настройка!$D$13="IV квартал"),HD106,"Ошибка"))))))))))))</f>
        <v>0</v>
      </c>
      <c r="IG106" s="434">
        <f>IF([19]Настройка!$D$13="январь",O106,IF([19]Настройка!$D$13="февраль",O106+W106,IF(OR([19]Настройка!$D$13="март",[19]Настройка!$D$13="I квартал"),DT106,IF([19]Настройка!$D$13="апрель",DT106+AM106,IF([19]Настройка!$D$13="май",DT106+AM106+AU106,IF(OR([19]Настройка!$D$13="июнь",[19]Настройка!$D$13="II квартал"),DT106+ER106,IF([19]Настройка!$D$13="июль",DT106+ER106+BK106,IF([19]Настройка!$D$13="август",DT106+ER106+BK106+BS106,IF(OR([19]Настройка!$D$13="сентябрь",[19]Настройка!$D$13="III квартал"),DT106+ER106+FP106,IF([19]Настройка!$D$13="октябрь",DT106+ER106+FP106+CI106,IF([19]Настройка!$D$13="ноябрь",DT106+ER106+FP106+CI106+CQ106,IF(OR([19]Настройка!$D$13="декабрь",[19]Настройка!$D$13="IV квартал"),HE106,"Ошибка"))))))))))))</f>
        <v>0</v>
      </c>
      <c r="IH106" s="434">
        <f t="shared" si="463"/>
        <v>0</v>
      </c>
      <c r="II106" s="435" t="str">
        <f t="shared" si="464"/>
        <v>- // -</v>
      </c>
      <c r="IK106" s="454"/>
    </row>
    <row r="107" spans="1:245" outlineLevel="1">
      <c r="A107" s="422">
        <f t="shared" si="465"/>
        <v>94</v>
      </c>
      <c r="B107" s="446" t="s">
        <v>1822</v>
      </c>
      <c r="C107" s="463">
        <v>21060100</v>
      </c>
      <c r="D107" s="433"/>
      <c r="E107" s="442">
        <v>0</v>
      </c>
      <c r="F107" s="442">
        <v>0</v>
      </c>
      <c r="G107" s="434">
        <f t="shared" si="321"/>
        <v>0</v>
      </c>
      <c r="H107" s="435" t="str">
        <f t="shared" si="322"/>
        <v>- // -</v>
      </c>
      <c r="I107" s="436"/>
      <c r="J107" s="464">
        <f>[19]И5!J25</f>
        <v>0</v>
      </c>
      <c r="K107" s="447">
        <f t="shared" si="538"/>
        <v>0</v>
      </c>
      <c r="L107" s="442">
        <v>0</v>
      </c>
      <c r="M107" s="464">
        <f>[19]И5!M25</f>
        <v>0</v>
      </c>
      <c r="N107" s="447">
        <f t="shared" si="539"/>
        <v>0</v>
      </c>
      <c r="O107" s="443"/>
      <c r="P107" s="434">
        <f t="shared" si="325"/>
        <v>0</v>
      </c>
      <c r="Q107" s="435" t="str">
        <f t="shared" si="326"/>
        <v>- // -</v>
      </c>
      <c r="R107" s="464">
        <f>[19]И5!R25</f>
        <v>0</v>
      </c>
      <c r="S107" s="447">
        <f t="shared" si="540"/>
        <v>0</v>
      </c>
      <c r="T107" s="442">
        <v>0</v>
      </c>
      <c r="U107" s="464">
        <f>[19]И5!U25</f>
        <v>0</v>
      </c>
      <c r="V107" s="447">
        <f t="shared" si="541"/>
        <v>0</v>
      </c>
      <c r="W107" s="443"/>
      <c r="X107" s="434">
        <f t="shared" si="329"/>
        <v>0</v>
      </c>
      <c r="Y107" s="435" t="str">
        <f t="shared" si="330"/>
        <v>- // -</v>
      </c>
      <c r="Z107" s="464">
        <f>[19]И5!Z25</f>
        <v>0</v>
      </c>
      <c r="AA107" s="447">
        <f t="shared" si="542"/>
        <v>0</v>
      </c>
      <c r="AB107" s="442">
        <v>0</v>
      </c>
      <c r="AC107" s="464">
        <f>[19]И5!AC25</f>
        <v>0</v>
      </c>
      <c r="AD107" s="447">
        <f t="shared" si="543"/>
        <v>0</v>
      </c>
      <c r="AE107" s="443"/>
      <c r="AF107" s="434">
        <f t="shared" si="333"/>
        <v>0</v>
      </c>
      <c r="AG107" s="435" t="str">
        <f t="shared" si="334"/>
        <v>- // -</v>
      </c>
      <c r="AH107" s="464">
        <f>[19]И5!AH25</f>
        <v>0</v>
      </c>
      <c r="AI107" s="447">
        <f t="shared" si="544"/>
        <v>0</v>
      </c>
      <c r="AJ107" s="442">
        <v>0</v>
      </c>
      <c r="AK107" s="464">
        <f>[19]И5!AK25</f>
        <v>0</v>
      </c>
      <c r="AL107" s="447">
        <f t="shared" si="545"/>
        <v>0</v>
      </c>
      <c r="AM107" s="443"/>
      <c r="AN107" s="434">
        <f t="shared" si="337"/>
        <v>0</v>
      </c>
      <c r="AO107" s="435" t="str">
        <f t="shared" si="338"/>
        <v>- // -</v>
      </c>
      <c r="AP107" s="464">
        <f>[19]И5!AP25</f>
        <v>0</v>
      </c>
      <c r="AQ107" s="447">
        <f t="shared" si="546"/>
        <v>0</v>
      </c>
      <c r="AR107" s="442">
        <v>0</v>
      </c>
      <c r="AS107" s="464">
        <f>[19]И5!AS25</f>
        <v>0</v>
      </c>
      <c r="AT107" s="447">
        <f t="shared" si="547"/>
        <v>0</v>
      </c>
      <c r="AU107" s="443"/>
      <c r="AV107" s="434">
        <f t="shared" si="341"/>
        <v>0</v>
      </c>
      <c r="AW107" s="435" t="str">
        <f t="shared" si="342"/>
        <v>- // -</v>
      </c>
      <c r="AX107" s="464">
        <f>[19]И5!AX25</f>
        <v>0</v>
      </c>
      <c r="AY107" s="447">
        <f t="shared" si="548"/>
        <v>0</v>
      </c>
      <c r="AZ107" s="442">
        <v>0</v>
      </c>
      <c r="BA107" s="464">
        <f>[19]И5!BA25</f>
        <v>0</v>
      </c>
      <c r="BB107" s="447">
        <f t="shared" si="549"/>
        <v>0</v>
      </c>
      <c r="BC107" s="443"/>
      <c r="BD107" s="434">
        <f t="shared" si="345"/>
        <v>0</v>
      </c>
      <c r="BE107" s="435" t="str">
        <f t="shared" si="346"/>
        <v>- // -</v>
      </c>
      <c r="BF107" s="464">
        <f>[19]И5!BF25</f>
        <v>0</v>
      </c>
      <c r="BG107" s="447">
        <f t="shared" si="550"/>
        <v>0</v>
      </c>
      <c r="BH107" s="442">
        <v>0</v>
      </c>
      <c r="BI107" s="464">
        <f>[19]И5!BI25</f>
        <v>0</v>
      </c>
      <c r="BJ107" s="447">
        <f t="shared" si="551"/>
        <v>0</v>
      </c>
      <c r="BK107" s="443"/>
      <c r="BL107" s="434">
        <f t="shared" si="349"/>
        <v>0</v>
      </c>
      <c r="BM107" s="435" t="str">
        <f t="shared" si="350"/>
        <v>- // -</v>
      </c>
      <c r="BN107" s="464">
        <f>[19]И5!BN25</f>
        <v>0</v>
      </c>
      <c r="BO107" s="447">
        <f t="shared" si="552"/>
        <v>0</v>
      </c>
      <c r="BP107" s="442">
        <v>0</v>
      </c>
      <c r="BQ107" s="464">
        <f>[19]И5!BQ25</f>
        <v>0</v>
      </c>
      <c r="BR107" s="447">
        <f t="shared" si="553"/>
        <v>0</v>
      </c>
      <c r="BS107" s="443"/>
      <c r="BT107" s="434">
        <f t="shared" si="353"/>
        <v>0</v>
      </c>
      <c r="BU107" s="435" t="str">
        <f t="shared" si="354"/>
        <v>- // -</v>
      </c>
      <c r="BV107" s="464">
        <f>[19]И5!BV25</f>
        <v>0</v>
      </c>
      <c r="BW107" s="447">
        <f t="shared" si="554"/>
        <v>0</v>
      </c>
      <c r="BX107" s="442">
        <v>0</v>
      </c>
      <c r="BY107" s="464">
        <f>[19]И5!BY25</f>
        <v>0</v>
      </c>
      <c r="BZ107" s="447">
        <f t="shared" si="555"/>
        <v>0</v>
      </c>
      <c r="CA107" s="443"/>
      <c r="CB107" s="434">
        <f t="shared" si="357"/>
        <v>0</v>
      </c>
      <c r="CC107" s="435" t="str">
        <f t="shared" si="358"/>
        <v>- // -</v>
      </c>
      <c r="CD107" s="464">
        <f>[19]И5!CD25</f>
        <v>0</v>
      </c>
      <c r="CE107" s="447">
        <f t="shared" si="556"/>
        <v>0</v>
      </c>
      <c r="CF107" s="442">
        <v>0</v>
      </c>
      <c r="CG107" s="464">
        <f>[19]И5!CG25</f>
        <v>0</v>
      </c>
      <c r="CH107" s="447">
        <f t="shared" si="557"/>
        <v>0</v>
      </c>
      <c r="CI107" s="443"/>
      <c r="CJ107" s="434">
        <f t="shared" si="361"/>
        <v>0</v>
      </c>
      <c r="CK107" s="435" t="str">
        <f t="shared" si="362"/>
        <v>- // -</v>
      </c>
      <c r="CL107" s="464">
        <f>[19]И5!CL25</f>
        <v>0</v>
      </c>
      <c r="CM107" s="447">
        <f t="shared" si="558"/>
        <v>0</v>
      </c>
      <c r="CN107" s="442">
        <v>0</v>
      </c>
      <c r="CO107" s="464">
        <f>[19]И5!CO25</f>
        <v>0</v>
      </c>
      <c r="CP107" s="447">
        <f t="shared" si="559"/>
        <v>0</v>
      </c>
      <c r="CQ107" s="443"/>
      <c r="CR107" s="434">
        <f t="shared" si="365"/>
        <v>0</v>
      </c>
      <c r="CS107" s="435" t="str">
        <f t="shared" si="366"/>
        <v>- // -</v>
      </c>
      <c r="CT107" s="464">
        <f>[19]И5!CT25</f>
        <v>0</v>
      </c>
      <c r="CU107" s="447">
        <f t="shared" si="560"/>
        <v>0</v>
      </c>
      <c r="CV107" s="442">
        <v>0</v>
      </c>
      <c r="CW107" s="464">
        <f>[19]И5!CW25</f>
        <v>0</v>
      </c>
      <c r="CX107" s="447">
        <f t="shared" si="561"/>
        <v>0</v>
      </c>
      <c r="CY107" s="443"/>
      <c r="CZ107" s="434">
        <f t="shared" si="369"/>
        <v>0</v>
      </c>
      <c r="DA107" s="435" t="str">
        <f t="shared" si="370"/>
        <v>- // -</v>
      </c>
      <c r="DB107" s="436"/>
      <c r="DC107" s="434">
        <f>[19]И5!DC25</f>
        <v>0</v>
      </c>
      <c r="DD107" s="434">
        <f>[19]И5!DD25</f>
        <v>0</v>
      </c>
      <c r="DE107" s="434">
        <f t="shared" si="492"/>
        <v>0</v>
      </c>
      <c r="DF107" s="435" t="str">
        <f t="shared" si="493"/>
        <v>- // -</v>
      </c>
      <c r="DG107" s="469">
        <v>0</v>
      </c>
      <c r="DH107" s="469"/>
      <c r="DI107" s="451">
        <f t="shared" si="494"/>
        <v>0</v>
      </c>
      <c r="DJ107" s="467" t="str">
        <f t="shared" si="495"/>
        <v>- // -</v>
      </c>
      <c r="DK107" s="434">
        <f>[19]И5!DK25</f>
        <v>0</v>
      </c>
      <c r="DL107" s="434">
        <f>[19]И5!DL25</f>
        <v>0</v>
      </c>
      <c r="DM107" s="434">
        <f t="shared" si="496"/>
        <v>0</v>
      </c>
      <c r="DN107" s="435" t="str">
        <f t="shared" si="497"/>
        <v>- // -</v>
      </c>
      <c r="DO107" s="447">
        <f t="shared" si="379"/>
        <v>0</v>
      </c>
      <c r="DP107" s="434">
        <f t="shared" si="380"/>
        <v>0</v>
      </c>
      <c r="DQ107" s="434">
        <f t="shared" si="381"/>
        <v>0</v>
      </c>
      <c r="DR107" s="447">
        <f t="shared" si="382"/>
        <v>0</v>
      </c>
      <c r="DS107" s="434">
        <f t="shared" si="383"/>
        <v>0</v>
      </c>
      <c r="DT107" s="434">
        <f t="shared" si="384"/>
        <v>0</v>
      </c>
      <c r="DU107" s="447">
        <f t="shared" si="385"/>
        <v>0</v>
      </c>
      <c r="DV107" s="452" t="str">
        <f t="shared" si="386"/>
        <v>- // -</v>
      </c>
      <c r="DW107" s="434">
        <f>[19]И5!DW25</f>
        <v>0</v>
      </c>
      <c r="DX107" s="434">
        <f>[19]И5!DX25</f>
        <v>0</v>
      </c>
      <c r="DY107" s="434">
        <f t="shared" si="498"/>
        <v>0</v>
      </c>
      <c r="DZ107" s="435" t="str">
        <f t="shared" si="499"/>
        <v>- // -</v>
      </c>
      <c r="EA107" s="434">
        <f>DC107-DG107+DK107-DO107-DW107+EE107</f>
        <v>0</v>
      </c>
      <c r="EB107" s="434">
        <f>DD107-DH107+DL107-DR107-DX107+EF107</f>
        <v>0</v>
      </c>
      <c r="EC107" s="434">
        <f t="shared" si="500"/>
        <v>0</v>
      </c>
      <c r="ED107" s="435" t="str">
        <f t="shared" si="501"/>
        <v>- // -</v>
      </c>
      <c r="EE107" s="443">
        <v>0</v>
      </c>
      <c r="EF107" s="443"/>
      <c r="EG107" s="434">
        <f t="shared" si="502"/>
        <v>0</v>
      </c>
      <c r="EH107" s="435" t="str">
        <f t="shared" si="503"/>
        <v>- // -</v>
      </c>
      <c r="EI107" s="434">
        <f>[19]И5!EI25</f>
        <v>0</v>
      </c>
      <c r="EJ107" s="434">
        <f>[19]И5!EJ25</f>
        <v>0</v>
      </c>
      <c r="EK107" s="434">
        <f t="shared" si="504"/>
        <v>0</v>
      </c>
      <c r="EL107" s="435" t="str">
        <f t="shared" si="505"/>
        <v>- // -</v>
      </c>
      <c r="EM107" s="447">
        <f t="shared" si="395"/>
        <v>0</v>
      </c>
      <c r="EN107" s="434">
        <f t="shared" si="396"/>
        <v>0</v>
      </c>
      <c r="EO107" s="434">
        <f t="shared" si="397"/>
        <v>0</v>
      </c>
      <c r="EP107" s="447">
        <f t="shared" si="398"/>
        <v>0</v>
      </c>
      <c r="EQ107" s="434">
        <f t="shared" si="399"/>
        <v>0</v>
      </c>
      <c r="ER107" s="434">
        <f t="shared" si="400"/>
        <v>0</v>
      </c>
      <c r="ES107" s="447">
        <f t="shared" si="401"/>
        <v>0</v>
      </c>
      <c r="ET107" s="452" t="str">
        <f t="shared" si="402"/>
        <v>- // -</v>
      </c>
      <c r="EU107" s="434">
        <f>[19]И5!EU25</f>
        <v>0</v>
      </c>
      <c r="EV107" s="434">
        <f>[19]И5!EV25</f>
        <v>0</v>
      </c>
      <c r="EW107" s="434">
        <f t="shared" si="506"/>
        <v>0</v>
      </c>
      <c r="EX107" s="435" t="str">
        <f t="shared" si="507"/>
        <v>- // -</v>
      </c>
      <c r="EY107" s="434">
        <f>EA107-EE107+EI107-EM107-EU107+FC107</f>
        <v>0</v>
      </c>
      <c r="EZ107" s="434">
        <f>EB107-EF107+EJ107-EP107-EV107+FD107</f>
        <v>0</v>
      </c>
      <c r="FA107" s="434">
        <f t="shared" si="508"/>
        <v>0</v>
      </c>
      <c r="FB107" s="435" t="str">
        <f t="shared" si="509"/>
        <v>- // -</v>
      </c>
      <c r="FC107" s="443">
        <v>0</v>
      </c>
      <c r="FD107" s="443"/>
      <c r="FE107" s="434">
        <f t="shared" si="510"/>
        <v>0</v>
      </c>
      <c r="FF107" s="435" t="str">
        <f t="shared" si="511"/>
        <v>- // -</v>
      </c>
      <c r="FG107" s="434">
        <f>[19]И5!FG25</f>
        <v>0</v>
      </c>
      <c r="FH107" s="434">
        <f>[19]И5!FH25</f>
        <v>0</v>
      </c>
      <c r="FI107" s="434">
        <f t="shared" si="512"/>
        <v>0</v>
      </c>
      <c r="FJ107" s="435" t="str">
        <f t="shared" si="513"/>
        <v>- // -</v>
      </c>
      <c r="FK107" s="447">
        <f t="shared" si="411"/>
        <v>0</v>
      </c>
      <c r="FL107" s="434">
        <f t="shared" si="412"/>
        <v>0</v>
      </c>
      <c r="FM107" s="434">
        <f t="shared" si="413"/>
        <v>0</v>
      </c>
      <c r="FN107" s="434">
        <f t="shared" si="414"/>
        <v>0</v>
      </c>
      <c r="FO107" s="434">
        <f t="shared" si="415"/>
        <v>0</v>
      </c>
      <c r="FP107" s="434">
        <f t="shared" si="416"/>
        <v>0</v>
      </c>
      <c r="FQ107" s="447">
        <f t="shared" si="417"/>
        <v>0</v>
      </c>
      <c r="FR107" s="452" t="str">
        <f t="shared" si="418"/>
        <v>- // -</v>
      </c>
      <c r="FS107" s="434">
        <f>[19]И5!FS25</f>
        <v>0</v>
      </c>
      <c r="FT107" s="434">
        <f>[19]И5!FT25</f>
        <v>0</v>
      </c>
      <c r="FU107" s="434">
        <f t="shared" si="514"/>
        <v>0</v>
      </c>
      <c r="FV107" s="435" t="str">
        <f t="shared" si="515"/>
        <v>- // -</v>
      </c>
      <c r="FW107" s="434">
        <f>EY107-FC107+FG107-FK107-FS107+GA107</f>
        <v>0</v>
      </c>
      <c r="FX107" s="434">
        <f>EZ107-FD107+FH107-FN107-FT107+GB107</f>
        <v>0</v>
      </c>
      <c r="FY107" s="434">
        <f t="shared" si="516"/>
        <v>0</v>
      </c>
      <c r="FZ107" s="435" t="str">
        <f t="shared" si="517"/>
        <v>- // -</v>
      </c>
      <c r="GA107" s="443">
        <v>0</v>
      </c>
      <c r="GB107" s="443"/>
      <c r="GC107" s="434">
        <f t="shared" si="518"/>
        <v>0</v>
      </c>
      <c r="GD107" s="435" t="str">
        <f t="shared" si="519"/>
        <v>- // -</v>
      </c>
      <c r="GE107" s="434">
        <f>[19]И5!GE25</f>
        <v>0</v>
      </c>
      <c r="GF107" s="434">
        <f>[19]И5!GF25</f>
        <v>0</v>
      </c>
      <c r="GG107" s="434">
        <f t="shared" si="520"/>
        <v>0</v>
      </c>
      <c r="GH107" s="435" t="str">
        <f t="shared" si="521"/>
        <v>- // -</v>
      </c>
      <c r="GI107" s="447">
        <f t="shared" si="427"/>
        <v>0</v>
      </c>
      <c r="GJ107" s="434">
        <f t="shared" si="428"/>
        <v>0</v>
      </c>
      <c r="GK107" s="434">
        <f t="shared" si="429"/>
        <v>0</v>
      </c>
      <c r="GL107" s="447">
        <f t="shared" si="430"/>
        <v>0</v>
      </c>
      <c r="GM107" s="434">
        <f t="shared" si="431"/>
        <v>0</v>
      </c>
      <c r="GN107" s="434">
        <f t="shared" si="432"/>
        <v>0</v>
      </c>
      <c r="GO107" s="447">
        <f t="shared" si="433"/>
        <v>0</v>
      </c>
      <c r="GP107" s="452" t="str">
        <f t="shared" si="434"/>
        <v>- // -</v>
      </c>
      <c r="GQ107" s="434">
        <f>[19]И5!GQ25</f>
        <v>0</v>
      </c>
      <c r="GR107" s="434">
        <f>[19]И5!GR25</f>
        <v>0</v>
      </c>
      <c r="GS107" s="434">
        <f t="shared" si="522"/>
        <v>0</v>
      </c>
      <c r="GT107" s="435" t="str">
        <f t="shared" si="523"/>
        <v>- // -</v>
      </c>
      <c r="GU107" s="436"/>
      <c r="GV107" s="434">
        <f t="shared" si="524"/>
        <v>0</v>
      </c>
      <c r="GW107" s="434">
        <f t="shared" si="525"/>
        <v>0</v>
      </c>
      <c r="GX107" s="434">
        <f t="shared" si="526"/>
        <v>0</v>
      </c>
      <c r="GY107" s="435" t="str">
        <f t="shared" si="527"/>
        <v>- // -</v>
      </c>
      <c r="GZ107" s="447">
        <f t="shared" si="441"/>
        <v>0</v>
      </c>
      <c r="HA107" s="434">
        <f t="shared" si="442"/>
        <v>0</v>
      </c>
      <c r="HB107" s="434">
        <f t="shared" si="443"/>
        <v>0</v>
      </c>
      <c r="HC107" s="447">
        <f t="shared" si="444"/>
        <v>0</v>
      </c>
      <c r="HD107" s="434">
        <f t="shared" si="445"/>
        <v>0</v>
      </c>
      <c r="HE107" s="434">
        <f t="shared" si="446"/>
        <v>0</v>
      </c>
      <c r="HF107" s="447">
        <f t="shared" si="447"/>
        <v>0</v>
      </c>
      <c r="HG107" s="452" t="str">
        <f t="shared" si="448"/>
        <v>- // -</v>
      </c>
      <c r="HH107" s="434">
        <f t="shared" si="528"/>
        <v>0</v>
      </c>
      <c r="HI107" s="434">
        <f t="shared" si="529"/>
        <v>0</v>
      </c>
      <c r="HJ107" s="434">
        <f t="shared" si="530"/>
        <v>0</v>
      </c>
      <c r="HK107" s="435" t="str">
        <f t="shared" si="531"/>
        <v>- // -</v>
      </c>
      <c r="HL107" s="434">
        <f>FW107-GA107+GE107-GI107-GQ107+HP107</f>
        <v>0</v>
      </c>
      <c r="HM107" s="434">
        <f>FX107-GB107+GF107-GL107-GR107+HQ107</f>
        <v>0</v>
      </c>
      <c r="HN107" s="434">
        <f t="shared" si="532"/>
        <v>0</v>
      </c>
      <c r="HO107" s="435" t="str">
        <f t="shared" si="533"/>
        <v>- // -</v>
      </c>
      <c r="HP107" s="443">
        <v>0</v>
      </c>
      <c r="HQ107" s="443"/>
      <c r="HR107" s="434">
        <f t="shared" si="534"/>
        <v>0</v>
      </c>
      <c r="HS107" s="435" t="str">
        <f t="shared" si="535"/>
        <v>- // -</v>
      </c>
      <c r="HT107" s="436"/>
      <c r="HU107" s="434">
        <f t="shared" si="457"/>
        <v>0</v>
      </c>
      <c r="HV107" s="435" t="str">
        <f t="shared" si="458"/>
        <v>- // -</v>
      </c>
      <c r="HW107" s="436"/>
      <c r="HX107" s="434">
        <f>IF([19]Настройка!$D$13="январь",0,IF([19]Настройка!$D$13="февраль",0,IF(OR([19]Настройка!$D$13="март",[19]Настройка!$D$13="I квартал"),DK107,IF([19]Настройка!$D$13="апрель",DK107,IF([19]Настройка!$D$13="май",DK107,IF(OR([19]Настройка!$D$13="июнь",[19]Настройка!$D$13="II квартал"),DK107+EI107,IF([19]Настройка!$D$13="июль",DK107+EI107,IF([19]Настройка!$D$13="август",DK107+EI107,IF(OR([19]Настройка!$D$13="сентябрь",[19]Настройка!$D$13="III квартал"),DK107+EI107+FG107,IF([19]Настройка!$D$13="октябрь",DK107+EI107+FG107,IF([19]Настройка!$D$13="ноябрь",DK107+EI107+FG107,IF(OR([19]Настройка!$D$13="декабрь",[19]Настройка!$D$13="IV квартал"),GV107,"Ошибка"))))))))))))</f>
        <v>0</v>
      </c>
      <c r="HY107" s="434">
        <f>IF([19]Настройка!$D$13="январь",0,IF([19]Настройка!$D$13="февраль",0,IF(OR([19]Настройка!$D$13="март",[19]Настройка!$D$13="I квартал"),DL107,IF([19]Настройка!$D$13="апрель",DL107,IF([19]Настройка!$D$13="май",DL107,IF(OR([19]Настройка!$D$13="июнь",[19]Настройка!$D$13="II квартал"),DL107+EJ107,IF([19]Настройка!$D$13="июль",DL107+EJ107,IF([19]Настройка!$D$13="август",DL107+EJ107,IF(OR([19]Настройка!$D$13="сентябрь",[19]Настройка!$D$13="III квартал"),DL107+EJ107+FH107,IF([19]Настройка!$D$13="октябрь",DL107+EJ107+FH107,IF([19]Настройка!$D$13="ноябрь",DL107+EJ107+FH107,IF(OR([19]Настройка!$D$13="декабрь",[19]Настройка!$D$13="IV квартал"),GW107,"Ошибка"))))))))))))</f>
        <v>0</v>
      </c>
      <c r="HZ107" s="434">
        <f t="shared" si="536"/>
        <v>0</v>
      </c>
      <c r="IA107" s="435" t="str">
        <f t="shared" si="537"/>
        <v>- // -</v>
      </c>
      <c r="IB107" s="434">
        <f t="shared" si="461"/>
        <v>0</v>
      </c>
      <c r="IC107" s="447">
        <f>IF([19]Настройка!$D$13="январь",K107,IF([19]Настройка!$D$13="февраль",K107+S107,IF(OR([19]Настройка!$D$13="март",[19]Настройка!$D$13="I квартал"),DP107,IF([19]Настройка!$D$13="апрель",DP107+AI107,IF([19]Настройка!$D$13="май",DP107+AI107+AQ107,IF(OR([19]Настройка!$D$13="июнь",[19]Настройка!$D$13="II квартал"),DP107+EN107,IF([19]Настройка!$D$13="июль",DP107+EN107+BG107,IF([19]Настройка!$D$13="август",DP107+EN107+BG107+BO107,IF(OR([19]Настройка!$D$13="сентябрь",[19]Настройка!$D$13="III квартал"),DP107+EN107+FL107,IF([19]Настройка!$D$13="октябрь",DP107+EN107+FL107+CE107,IF([19]Настройка!$D$13="ноябрь",DP107+EN107+FL107+CE107+CM107,IF(OR([19]Настройка!$D$13="декабрь",[19]Настройка!$D$13="IV квартал"),HA107,"Ошибка"))))))))))))</f>
        <v>0</v>
      </c>
      <c r="ID107" s="447">
        <f>IF([19]Настройка!$D$13="январь",L107,IF([19]Настройка!$D$13="февраль",L107+T107,IF(OR([19]Настройка!$D$13="март",[19]Настройка!$D$13="I квартал"),DQ107,IF([19]Настройка!$D$13="апрель",DQ107+AJ107,IF([19]Настройка!$D$13="май",DQ107+AJ107+AR107,IF(OR([19]Настройка!$D$13="июнь",[19]Настройка!$D$13="II квартал"),DQ107+EO107,IF([19]Настройка!$D$13="июль",DQ107+EO107+BH107,IF([19]Настройка!$D$13="август",DQ107+EO107+BH107+BP107,IF(OR([19]Настройка!$D$13="сентябрь",[19]Настройка!$D$13="III квартал"),DQ107+EO107+FM107,IF([19]Настройка!$D$13="октябрь",DQ107+EO107+FM107+CF107,IF([19]Настройка!$D$13="ноябрь",DQ107+EO107+FM107+CF107+CN107,IF(OR([19]Настройка!$D$13="декабрь",[19]Настройка!$D$13="IV квартал"),HB107,"Ошибка"))))))))))))</f>
        <v>0</v>
      </c>
      <c r="IE107" s="434">
        <f t="shared" si="462"/>
        <v>0</v>
      </c>
      <c r="IF107" s="447">
        <f>IF([19]Настройка!$D$13="январь",N107,IF([19]Настройка!$D$13="февраль",N107+V107,IF(OR([19]Настройка!$D$13="март",[19]Настройка!$D$13="I квартал"),DS107,IF([19]Настройка!$D$13="апрель",DS107+AL107,IF([19]Настройка!$D$13="май",DS107+AL107+AT107,IF(OR([19]Настройка!$D$13="июнь",[19]Настройка!$D$13="II квартал"),DS107+EQ107,IF([19]Настройка!$D$13="июль",DS107+EQ107+BJ107,IF([19]Настройка!$D$13="август",DS107+EQ107+BJ107+BR107,IF(OR([19]Настройка!$D$13="сентябрь",[19]Настройка!$D$13="III квартал"),DS107+EQ107+FO107,IF([19]Настройка!$D$13="октябрь",DS107+EQ107+FO107+CH107,IF([19]Настройка!$D$13="ноябрь",DS107+EQ107+FO107+CH107+CP107,IF(OR([19]Настройка!$D$13="декабрь",[19]Настройка!$D$13="IV квартал"),HD107,"Ошибка"))))))))))))</f>
        <v>0</v>
      </c>
      <c r="IG107" s="447">
        <f>IF([19]Настройка!$D$13="январь",O107,IF([19]Настройка!$D$13="февраль",O107+W107,IF(OR([19]Настройка!$D$13="март",[19]Настройка!$D$13="I квартал"),DT107,IF([19]Настройка!$D$13="апрель",DT107+AM107,IF([19]Настройка!$D$13="май",DT107+AM107+AU107,IF(OR([19]Настройка!$D$13="июнь",[19]Настройка!$D$13="II квартал"),DT107+ER107,IF([19]Настройка!$D$13="июль",DT107+ER107+BK107,IF([19]Настройка!$D$13="август",DT107+ER107+BK107+BS107,IF(OR([19]Настройка!$D$13="сентябрь",[19]Настройка!$D$13="III квартал"),DT107+ER107+FP107,IF([19]Настройка!$D$13="октябрь",DT107+ER107+FP107+CI107,IF([19]Настройка!$D$13="ноябрь",DT107+ER107+FP107+CI107+CQ107,IF(OR([19]Настройка!$D$13="декабрь",[19]Настройка!$D$13="IV квартал"),HE107,"Ошибка"))))))))))))</f>
        <v>0</v>
      </c>
      <c r="IH107" s="434">
        <f t="shared" si="463"/>
        <v>0</v>
      </c>
      <c r="II107" s="435" t="str">
        <f t="shared" si="464"/>
        <v>- // -</v>
      </c>
    </row>
    <row r="108" spans="1:245" outlineLevel="1">
      <c r="A108" s="422">
        <f t="shared" si="465"/>
        <v>95</v>
      </c>
      <c r="B108" s="446" t="s">
        <v>1823</v>
      </c>
      <c r="C108" s="463">
        <v>21060200</v>
      </c>
      <c r="D108" s="433"/>
      <c r="E108" s="442">
        <v>0</v>
      </c>
      <c r="F108" s="442">
        <v>0</v>
      </c>
      <c r="G108" s="434">
        <f t="shared" si="321"/>
        <v>0</v>
      </c>
      <c r="H108" s="435" t="str">
        <f t="shared" si="322"/>
        <v>- // -</v>
      </c>
      <c r="I108" s="436"/>
      <c r="J108" s="464">
        <f>[19]И5!J26</f>
        <v>0</v>
      </c>
      <c r="K108" s="447">
        <f t="shared" si="538"/>
        <v>0</v>
      </c>
      <c r="L108" s="442">
        <v>0</v>
      </c>
      <c r="M108" s="464">
        <f>[19]И5!M26</f>
        <v>0</v>
      </c>
      <c r="N108" s="447">
        <f t="shared" si="539"/>
        <v>0</v>
      </c>
      <c r="O108" s="443"/>
      <c r="P108" s="434">
        <f t="shared" si="325"/>
        <v>0</v>
      </c>
      <c r="Q108" s="435" t="str">
        <f t="shared" si="326"/>
        <v>- // -</v>
      </c>
      <c r="R108" s="464">
        <f>[19]И5!R26</f>
        <v>0</v>
      </c>
      <c r="S108" s="447">
        <f t="shared" si="540"/>
        <v>0</v>
      </c>
      <c r="T108" s="442">
        <v>0</v>
      </c>
      <c r="U108" s="464">
        <f>[19]И5!U26</f>
        <v>0</v>
      </c>
      <c r="V108" s="447">
        <f t="shared" si="541"/>
        <v>0</v>
      </c>
      <c r="W108" s="443"/>
      <c r="X108" s="434">
        <f t="shared" si="329"/>
        <v>0</v>
      </c>
      <c r="Y108" s="435" t="str">
        <f t="shared" si="330"/>
        <v>- // -</v>
      </c>
      <c r="Z108" s="464">
        <f>[19]И5!Z26</f>
        <v>0</v>
      </c>
      <c r="AA108" s="447">
        <f t="shared" si="542"/>
        <v>0</v>
      </c>
      <c r="AB108" s="442">
        <v>0</v>
      </c>
      <c r="AC108" s="464">
        <f>[19]И5!AC26</f>
        <v>0</v>
      </c>
      <c r="AD108" s="447">
        <f t="shared" si="543"/>
        <v>0</v>
      </c>
      <c r="AE108" s="443"/>
      <c r="AF108" s="434">
        <f t="shared" si="333"/>
        <v>0</v>
      </c>
      <c r="AG108" s="435" t="str">
        <f t="shared" si="334"/>
        <v>- // -</v>
      </c>
      <c r="AH108" s="464">
        <f>[19]И5!AH26</f>
        <v>0</v>
      </c>
      <c r="AI108" s="447">
        <f t="shared" si="544"/>
        <v>0</v>
      </c>
      <c r="AJ108" s="442">
        <v>0</v>
      </c>
      <c r="AK108" s="464">
        <f>[19]И5!AK26</f>
        <v>0</v>
      </c>
      <c r="AL108" s="447">
        <f t="shared" si="545"/>
        <v>0</v>
      </c>
      <c r="AM108" s="443"/>
      <c r="AN108" s="434">
        <f t="shared" si="337"/>
        <v>0</v>
      </c>
      <c r="AO108" s="435" t="str">
        <f t="shared" si="338"/>
        <v>- // -</v>
      </c>
      <c r="AP108" s="464">
        <f>[19]И5!AP26</f>
        <v>0</v>
      </c>
      <c r="AQ108" s="447">
        <f t="shared" si="546"/>
        <v>0</v>
      </c>
      <c r="AR108" s="442">
        <v>0</v>
      </c>
      <c r="AS108" s="464">
        <f>[19]И5!AS26</f>
        <v>0</v>
      </c>
      <c r="AT108" s="447">
        <f t="shared" si="547"/>
        <v>0</v>
      </c>
      <c r="AU108" s="443"/>
      <c r="AV108" s="434">
        <f t="shared" si="341"/>
        <v>0</v>
      </c>
      <c r="AW108" s="435" t="str">
        <f t="shared" si="342"/>
        <v>- // -</v>
      </c>
      <c r="AX108" s="464">
        <f>[19]И5!AX26</f>
        <v>0</v>
      </c>
      <c r="AY108" s="447">
        <f t="shared" si="548"/>
        <v>0</v>
      </c>
      <c r="AZ108" s="442">
        <v>0</v>
      </c>
      <c r="BA108" s="464">
        <f>[19]И5!BA26</f>
        <v>0</v>
      </c>
      <c r="BB108" s="447">
        <f t="shared" si="549"/>
        <v>0</v>
      </c>
      <c r="BC108" s="443"/>
      <c r="BD108" s="434">
        <f t="shared" si="345"/>
        <v>0</v>
      </c>
      <c r="BE108" s="435" t="str">
        <f t="shared" si="346"/>
        <v>- // -</v>
      </c>
      <c r="BF108" s="464">
        <f>[19]И5!BF26</f>
        <v>0</v>
      </c>
      <c r="BG108" s="447">
        <f t="shared" si="550"/>
        <v>0</v>
      </c>
      <c r="BH108" s="442">
        <v>0</v>
      </c>
      <c r="BI108" s="464">
        <f>[19]И5!BI26</f>
        <v>0</v>
      </c>
      <c r="BJ108" s="447">
        <f t="shared" si="551"/>
        <v>0</v>
      </c>
      <c r="BK108" s="443"/>
      <c r="BL108" s="434">
        <f t="shared" si="349"/>
        <v>0</v>
      </c>
      <c r="BM108" s="435" t="str">
        <f t="shared" si="350"/>
        <v>- // -</v>
      </c>
      <c r="BN108" s="464">
        <f>[19]И5!BN26</f>
        <v>0</v>
      </c>
      <c r="BO108" s="447">
        <f t="shared" si="552"/>
        <v>0</v>
      </c>
      <c r="BP108" s="442">
        <v>0</v>
      </c>
      <c r="BQ108" s="464">
        <f>[19]И5!BQ26</f>
        <v>0</v>
      </c>
      <c r="BR108" s="447">
        <f t="shared" si="553"/>
        <v>0</v>
      </c>
      <c r="BS108" s="443"/>
      <c r="BT108" s="434">
        <f t="shared" si="353"/>
        <v>0</v>
      </c>
      <c r="BU108" s="435" t="str">
        <f t="shared" si="354"/>
        <v>- // -</v>
      </c>
      <c r="BV108" s="464">
        <f>[19]И5!BV26</f>
        <v>0</v>
      </c>
      <c r="BW108" s="447">
        <f t="shared" si="554"/>
        <v>0</v>
      </c>
      <c r="BX108" s="442">
        <v>0</v>
      </c>
      <c r="BY108" s="464">
        <f>[19]И5!BY26</f>
        <v>0</v>
      </c>
      <c r="BZ108" s="447">
        <f t="shared" si="555"/>
        <v>0</v>
      </c>
      <c r="CA108" s="443"/>
      <c r="CB108" s="434">
        <f t="shared" si="357"/>
        <v>0</v>
      </c>
      <c r="CC108" s="435" t="str">
        <f t="shared" si="358"/>
        <v>- // -</v>
      </c>
      <c r="CD108" s="464">
        <f>[19]И5!CD26</f>
        <v>0</v>
      </c>
      <c r="CE108" s="447">
        <f t="shared" si="556"/>
        <v>0</v>
      </c>
      <c r="CF108" s="442">
        <v>0</v>
      </c>
      <c r="CG108" s="464">
        <f>[19]И5!CG26</f>
        <v>0</v>
      </c>
      <c r="CH108" s="447">
        <f t="shared" si="557"/>
        <v>0</v>
      </c>
      <c r="CI108" s="443"/>
      <c r="CJ108" s="434">
        <f t="shared" si="361"/>
        <v>0</v>
      </c>
      <c r="CK108" s="435" t="str">
        <f t="shared" si="362"/>
        <v>- // -</v>
      </c>
      <c r="CL108" s="464">
        <f>[19]И5!CL26</f>
        <v>0</v>
      </c>
      <c r="CM108" s="447">
        <f t="shared" si="558"/>
        <v>0</v>
      </c>
      <c r="CN108" s="442">
        <v>0</v>
      </c>
      <c r="CO108" s="464">
        <f>[19]И5!CO26</f>
        <v>0</v>
      </c>
      <c r="CP108" s="447">
        <f t="shared" si="559"/>
        <v>0</v>
      </c>
      <c r="CQ108" s="443"/>
      <c r="CR108" s="434">
        <f t="shared" si="365"/>
        <v>0</v>
      </c>
      <c r="CS108" s="435" t="str">
        <f t="shared" si="366"/>
        <v>- // -</v>
      </c>
      <c r="CT108" s="464">
        <f>[19]И5!CT26</f>
        <v>0</v>
      </c>
      <c r="CU108" s="447">
        <f t="shared" si="560"/>
        <v>0</v>
      </c>
      <c r="CV108" s="442">
        <v>0</v>
      </c>
      <c r="CW108" s="464">
        <f>[19]И5!CW26</f>
        <v>0</v>
      </c>
      <c r="CX108" s="447">
        <f t="shared" si="561"/>
        <v>0</v>
      </c>
      <c r="CY108" s="443"/>
      <c r="CZ108" s="434">
        <f t="shared" si="369"/>
        <v>0</v>
      </c>
      <c r="DA108" s="435" t="str">
        <f t="shared" si="370"/>
        <v>- // -</v>
      </c>
      <c r="DB108" s="436"/>
      <c r="DC108" s="434">
        <f>[19]И5!DC26</f>
        <v>0</v>
      </c>
      <c r="DD108" s="434">
        <f>[19]И5!DD26</f>
        <v>0</v>
      </c>
      <c r="DE108" s="434">
        <f t="shared" si="492"/>
        <v>0</v>
      </c>
      <c r="DF108" s="435" t="str">
        <f t="shared" si="493"/>
        <v>- // -</v>
      </c>
      <c r="DG108" s="469">
        <v>0</v>
      </c>
      <c r="DH108" s="469"/>
      <c r="DI108" s="451">
        <f t="shared" si="494"/>
        <v>0</v>
      </c>
      <c r="DJ108" s="467" t="str">
        <f t="shared" si="495"/>
        <v>- // -</v>
      </c>
      <c r="DK108" s="434">
        <f>[19]И5!DK26</f>
        <v>0</v>
      </c>
      <c r="DL108" s="434">
        <f>[19]И5!DL26</f>
        <v>0</v>
      </c>
      <c r="DM108" s="434">
        <f t="shared" si="496"/>
        <v>0</v>
      </c>
      <c r="DN108" s="435" t="str">
        <f t="shared" si="497"/>
        <v>- // -</v>
      </c>
      <c r="DO108" s="447">
        <f t="shared" si="379"/>
        <v>0</v>
      </c>
      <c r="DP108" s="434">
        <f t="shared" si="380"/>
        <v>0</v>
      </c>
      <c r="DQ108" s="434">
        <f t="shared" si="381"/>
        <v>0</v>
      </c>
      <c r="DR108" s="447">
        <f t="shared" si="382"/>
        <v>0</v>
      </c>
      <c r="DS108" s="434">
        <f t="shared" si="383"/>
        <v>0</v>
      </c>
      <c r="DT108" s="434">
        <f t="shared" si="384"/>
        <v>0</v>
      </c>
      <c r="DU108" s="447">
        <f t="shared" si="385"/>
        <v>0</v>
      </c>
      <c r="DV108" s="452" t="str">
        <f t="shared" si="386"/>
        <v>- // -</v>
      </c>
      <c r="DW108" s="434">
        <f>[19]И5!DW26</f>
        <v>0</v>
      </c>
      <c r="DX108" s="434">
        <f>[19]И5!DX26</f>
        <v>0</v>
      </c>
      <c r="DY108" s="434">
        <f t="shared" si="498"/>
        <v>0</v>
      </c>
      <c r="DZ108" s="435" t="str">
        <f t="shared" si="499"/>
        <v>- // -</v>
      </c>
      <c r="EA108" s="434">
        <f>DC108-DG108+DK108-DO108-DW108+EE108</f>
        <v>0</v>
      </c>
      <c r="EB108" s="434">
        <f>DD108-DH108+DL108-DR108-DX108+EF108</f>
        <v>0</v>
      </c>
      <c r="EC108" s="434">
        <f t="shared" si="500"/>
        <v>0</v>
      </c>
      <c r="ED108" s="435" t="str">
        <f t="shared" si="501"/>
        <v>- // -</v>
      </c>
      <c r="EE108" s="443">
        <v>0</v>
      </c>
      <c r="EF108" s="443"/>
      <c r="EG108" s="434">
        <f t="shared" si="502"/>
        <v>0</v>
      </c>
      <c r="EH108" s="435" t="str">
        <f t="shared" si="503"/>
        <v>- // -</v>
      </c>
      <c r="EI108" s="434">
        <f>[19]И5!EI26</f>
        <v>0</v>
      </c>
      <c r="EJ108" s="434">
        <f>[19]И5!EJ26</f>
        <v>0</v>
      </c>
      <c r="EK108" s="434">
        <f t="shared" si="504"/>
        <v>0</v>
      </c>
      <c r="EL108" s="435" t="str">
        <f t="shared" si="505"/>
        <v>- // -</v>
      </c>
      <c r="EM108" s="447">
        <f t="shared" si="395"/>
        <v>0</v>
      </c>
      <c r="EN108" s="434">
        <f t="shared" si="396"/>
        <v>0</v>
      </c>
      <c r="EO108" s="434">
        <f t="shared" si="397"/>
        <v>0</v>
      </c>
      <c r="EP108" s="447">
        <f t="shared" si="398"/>
        <v>0</v>
      </c>
      <c r="EQ108" s="434">
        <f t="shared" si="399"/>
        <v>0</v>
      </c>
      <c r="ER108" s="434">
        <f t="shared" si="400"/>
        <v>0</v>
      </c>
      <c r="ES108" s="447">
        <f t="shared" si="401"/>
        <v>0</v>
      </c>
      <c r="ET108" s="452" t="str">
        <f t="shared" si="402"/>
        <v>- // -</v>
      </c>
      <c r="EU108" s="434">
        <f>[19]И5!EU26</f>
        <v>0</v>
      </c>
      <c r="EV108" s="434">
        <f>[19]И5!EV26</f>
        <v>0</v>
      </c>
      <c r="EW108" s="434">
        <f t="shared" si="506"/>
        <v>0</v>
      </c>
      <c r="EX108" s="435" t="str">
        <f t="shared" si="507"/>
        <v>- // -</v>
      </c>
      <c r="EY108" s="434">
        <f>EA108-EE108+EI108-EM108-EU108+FC108</f>
        <v>0</v>
      </c>
      <c r="EZ108" s="434">
        <f>EB108-EF108+EJ108-EP108-EV108+FD108</f>
        <v>0</v>
      </c>
      <c r="FA108" s="434">
        <f t="shared" si="508"/>
        <v>0</v>
      </c>
      <c r="FB108" s="435" t="str">
        <f t="shared" si="509"/>
        <v>- // -</v>
      </c>
      <c r="FC108" s="443">
        <v>0</v>
      </c>
      <c r="FD108" s="443"/>
      <c r="FE108" s="434">
        <f t="shared" si="510"/>
        <v>0</v>
      </c>
      <c r="FF108" s="435" t="str">
        <f t="shared" si="511"/>
        <v>- // -</v>
      </c>
      <c r="FG108" s="434">
        <f>[19]И5!FG26</f>
        <v>0</v>
      </c>
      <c r="FH108" s="434">
        <f>[19]И5!FH26</f>
        <v>0</v>
      </c>
      <c r="FI108" s="434">
        <f t="shared" si="512"/>
        <v>0</v>
      </c>
      <c r="FJ108" s="435" t="str">
        <f t="shared" si="513"/>
        <v>- // -</v>
      </c>
      <c r="FK108" s="447">
        <f t="shared" si="411"/>
        <v>0</v>
      </c>
      <c r="FL108" s="434">
        <f t="shared" si="412"/>
        <v>0</v>
      </c>
      <c r="FM108" s="434">
        <f t="shared" si="413"/>
        <v>0</v>
      </c>
      <c r="FN108" s="434">
        <f t="shared" si="414"/>
        <v>0</v>
      </c>
      <c r="FO108" s="434">
        <f t="shared" si="415"/>
        <v>0</v>
      </c>
      <c r="FP108" s="434">
        <f t="shared" si="416"/>
        <v>0</v>
      </c>
      <c r="FQ108" s="447">
        <f t="shared" si="417"/>
        <v>0</v>
      </c>
      <c r="FR108" s="452" t="str">
        <f t="shared" si="418"/>
        <v>- // -</v>
      </c>
      <c r="FS108" s="434">
        <f>[19]И5!FS26</f>
        <v>0</v>
      </c>
      <c r="FT108" s="434">
        <f>[19]И5!FT26</f>
        <v>0</v>
      </c>
      <c r="FU108" s="434">
        <f t="shared" si="514"/>
        <v>0</v>
      </c>
      <c r="FV108" s="435" t="str">
        <f t="shared" si="515"/>
        <v>- // -</v>
      </c>
      <c r="FW108" s="434">
        <f>EY108-FC108+FG108-FK108-FS108+GA108</f>
        <v>0</v>
      </c>
      <c r="FX108" s="434">
        <f>EZ108-FD108+FH108-FN108-FT108+GB108</f>
        <v>0</v>
      </c>
      <c r="FY108" s="434">
        <f t="shared" si="516"/>
        <v>0</v>
      </c>
      <c r="FZ108" s="435" t="str">
        <f t="shared" si="517"/>
        <v>- // -</v>
      </c>
      <c r="GA108" s="443">
        <v>0</v>
      </c>
      <c r="GB108" s="443"/>
      <c r="GC108" s="434">
        <f t="shared" si="518"/>
        <v>0</v>
      </c>
      <c r="GD108" s="435" t="str">
        <f t="shared" si="519"/>
        <v>- // -</v>
      </c>
      <c r="GE108" s="434">
        <f>[19]И5!GE26</f>
        <v>0</v>
      </c>
      <c r="GF108" s="434">
        <f>[19]И5!GF26</f>
        <v>0</v>
      </c>
      <c r="GG108" s="434">
        <f t="shared" si="520"/>
        <v>0</v>
      </c>
      <c r="GH108" s="435" t="str">
        <f t="shared" si="521"/>
        <v>- // -</v>
      </c>
      <c r="GI108" s="447">
        <f t="shared" si="427"/>
        <v>0</v>
      </c>
      <c r="GJ108" s="434">
        <f t="shared" si="428"/>
        <v>0</v>
      </c>
      <c r="GK108" s="434">
        <f t="shared" si="429"/>
        <v>0</v>
      </c>
      <c r="GL108" s="447">
        <f t="shared" si="430"/>
        <v>0</v>
      </c>
      <c r="GM108" s="434">
        <f t="shared" si="431"/>
        <v>0</v>
      </c>
      <c r="GN108" s="434">
        <f t="shared" si="432"/>
        <v>0</v>
      </c>
      <c r="GO108" s="447">
        <f t="shared" si="433"/>
        <v>0</v>
      </c>
      <c r="GP108" s="452" t="str">
        <f t="shared" si="434"/>
        <v>- // -</v>
      </c>
      <c r="GQ108" s="434">
        <f>[19]И5!GQ26</f>
        <v>0</v>
      </c>
      <c r="GR108" s="434">
        <f>[19]И5!GR26</f>
        <v>0</v>
      </c>
      <c r="GS108" s="434">
        <f t="shared" si="522"/>
        <v>0</v>
      </c>
      <c r="GT108" s="435" t="str">
        <f t="shared" si="523"/>
        <v>- // -</v>
      </c>
      <c r="GU108" s="436"/>
      <c r="GV108" s="434">
        <f t="shared" si="524"/>
        <v>0</v>
      </c>
      <c r="GW108" s="434">
        <f t="shared" si="525"/>
        <v>0</v>
      </c>
      <c r="GX108" s="434">
        <f t="shared" si="526"/>
        <v>0</v>
      </c>
      <c r="GY108" s="435" t="str">
        <f t="shared" si="527"/>
        <v>- // -</v>
      </c>
      <c r="GZ108" s="447">
        <f t="shared" si="441"/>
        <v>0</v>
      </c>
      <c r="HA108" s="434">
        <f t="shared" si="442"/>
        <v>0</v>
      </c>
      <c r="HB108" s="434">
        <f t="shared" si="443"/>
        <v>0</v>
      </c>
      <c r="HC108" s="447">
        <f t="shared" si="444"/>
        <v>0</v>
      </c>
      <c r="HD108" s="434">
        <f t="shared" si="445"/>
        <v>0</v>
      </c>
      <c r="HE108" s="434">
        <f t="shared" si="446"/>
        <v>0</v>
      </c>
      <c r="HF108" s="447">
        <f t="shared" si="447"/>
        <v>0</v>
      </c>
      <c r="HG108" s="452" t="str">
        <f t="shared" si="448"/>
        <v>- // -</v>
      </c>
      <c r="HH108" s="434">
        <f t="shared" si="528"/>
        <v>0</v>
      </c>
      <c r="HI108" s="434">
        <f t="shared" si="529"/>
        <v>0</v>
      </c>
      <c r="HJ108" s="434">
        <f t="shared" si="530"/>
        <v>0</v>
      </c>
      <c r="HK108" s="435" t="str">
        <f t="shared" si="531"/>
        <v>- // -</v>
      </c>
      <c r="HL108" s="434">
        <f>FW108-GA108+GE108-GI108-GQ108+HP108</f>
        <v>0</v>
      </c>
      <c r="HM108" s="434">
        <f>FX108-GB108+GF108-GL108-GR108+HQ108</f>
        <v>0</v>
      </c>
      <c r="HN108" s="434">
        <f t="shared" si="532"/>
        <v>0</v>
      </c>
      <c r="HO108" s="435" t="str">
        <f t="shared" si="533"/>
        <v>- // -</v>
      </c>
      <c r="HP108" s="443">
        <v>0</v>
      </c>
      <c r="HQ108" s="443"/>
      <c r="HR108" s="434">
        <f t="shared" si="534"/>
        <v>0</v>
      </c>
      <c r="HS108" s="435" t="str">
        <f t="shared" si="535"/>
        <v>- // -</v>
      </c>
      <c r="HT108" s="436"/>
      <c r="HU108" s="434">
        <f t="shared" si="457"/>
        <v>0</v>
      </c>
      <c r="HV108" s="435" t="str">
        <f t="shared" si="458"/>
        <v>- // -</v>
      </c>
      <c r="HW108" s="436"/>
      <c r="HX108" s="434">
        <f>IF([19]Настройка!$D$13="январь",0,IF([19]Настройка!$D$13="февраль",0,IF(OR([19]Настройка!$D$13="март",[19]Настройка!$D$13="I квартал"),DK108,IF([19]Настройка!$D$13="апрель",DK108,IF([19]Настройка!$D$13="май",DK108,IF(OR([19]Настройка!$D$13="июнь",[19]Настройка!$D$13="II квартал"),DK108+EI108,IF([19]Настройка!$D$13="июль",DK108+EI108,IF([19]Настройка!$D$13="август",DK108+EI108,IF(OR([19]Настройка!$D$13="сентябрь",[19]Настройка!$D$13="III квартал"),DK108+EI108+FG108,IF([19]Настройка!$D$13="октябрь",DK108+EI108+FG108,IF([19]Настройка!$D$13="ноябрь",DK108+EI108+FG108,IF(OR([19]Настройка!$D$13="декабрь",[19]Настройка!$D$13="IV квартал"),GV108,"Ошибка"))))))))))))</f>
        <v>0</v>
      </c>
      <c r="HY108" s="434">
        <f>IF([19]Настройка!$D$13="январь",0,IF([19]Настройка!$D$13="февраль",0,IF(OR([19]Настройка!$D$13="март",[19]Настройка!$D$13="I квартал"),DL108,IF([19]Настройка!$D$13="апрель",DL108,IF([19]Настройка!$D$13="май",DL108,IF(OR([19]Настройка!$D$13="июнь",[19]Настройка!$D$13="II квартал"),DL108+EJ108,IF([19]Настройка!$D$13="июль",DL108+EJ108,IF([19]Настройка!$D$13="август",DL108+EJ108,IF(OR([19]Настройка!$D$13="сентябрь",[19]Настройка!$D$13="III квартал"),DL108+EJ108+FH108,IF([19]Настройка!$D$13="октябрь",DL108+EJ108+FH108,IF([19]Настройка!$D$13="ноябрь",DL108+EJ108+FH108,IF(OR([19]Настройка!$D$13="декабрь",[19]Настройка!$D$13="IV квартал"),GW108,"Ошибка"))))))))))))</f>
        <v>0</v>
      </c>
      <c r="HZ108" s="434">
        <f t="shared" si="536"/>
        <v>0</v>
      </c>
      <c r="IA108" s="435" t="str">
        <f t="shared" si="537"/>
        <v>- // -</v>
      </c>
      <c r="IB108" s="434">
        <f t="shared" si="461"/>
        <v>0</v>
      </c>
      <c r="IC108" s="447">
        <f>IF([19]Настройка!$D$13="январь",K108,IF([19]Настройка!$D$13="февраль",K108+S108,IF(OR([19]Настройка!$D$13="март",[19]Настройка!$D$13="I квартал"),DP108,IF([19]Настройка!$D$13="апрель",DP108+AI108,IF([19]Настройка!$D$13="май",DP108+AI108+AQ108,IF(OR([19]Настройка!$D$13="июнь",[19]Настройка!$D$13="II квартал"),DP108+EN108,IF([19]Настройка!$D$13="июль",DP108+EN108+BG108,IF([19]Настройка!$D$13="август",DP108+EN108+BG108+BO108,IF(OR([19]Настройка!$D$13="сентябрь",[19]Настройка!$D$13="III квартал"),DP108+EN108+FL108,IF([19]Настройка!$D$13="октябрь",DP108+EN108+FL108+CE108,IF([19]Настройка!$D$13="ноябрь",DP108+EN108+FL108+CE108+CM108,IF(OR([19]Настройка!$D$13="декабрь",[19]Настройка!$D$13="IV квартал"),HA108,"Ошибка"))))))))))))</f>
        <v>0</v>
      </c>
      <c r="ID108" s="447">
        <f>IF([19]Настройка!$D$13="январь",L108,IF([19]Настройка!$D$13="февраль",L108+T108,IF(OR([19]Настройка!$D$13="март",[19]Настройка!$D$13="I квартал"),DQ108,IF([19]Настройка!$D$13="апрель",DQ108+AJ108,IF([19]Настройка!$D$13="май",DQ108+AJ108+AR108,IF(OR([19]Настройка!$D$13="июнь",[19]Настройка!$D$13="II квартал"),DQ108+EO108,IF([19]Настройка!$D$13="июль",DQ108+EO108+BH108,IF([19]Настройка!$D$13="август",DQ108+EO108+BH108+BP108,IF(OR([19]Настройка!$D$13="сентябрь",[19]Настройка!$D$13="III квартал"),DQ108+EO108+FM108,IF([19]Настройка!$D$13="октябрь",DQ108+EO108+FM108+CF108,IF([19]Настройка!$D$13="ноябрь",DQ108+EO108+FM108+CF108+CN108,IF(OR([19]Настройка!$D$13="декабрь",[19]Настройка!$D$13="IV квартал"),HB108,"Ошибка"))))))))))))</f>
        <v>0</v>
      </c>
      <c r="IE108" s="434">
        <f t="shared" si="462"/>
        <v>0</v>
      </c>
      <c r="IF108" s="447">
        <f>IF([19]Настройка!$D$13="январь",N108,IF([19]Настройка!$D$13="февраль",N108+V108,IF(OR([19]Настройка!$D$13="март",[19]Настройка!$D$13="I квартал"),DS108,IF([19]Настройка!$D$13="апрель",DS108+AL108,IF([19]Настройка!$D$13="май",DS108+AL108+AT108,IF(OR([19]Настройка!$D$13="июнь",[19]Настройка!$D$13="II квартал"),DS108+EQ108,IF([19]Настройка!$D$13="июль",DS108+EQ108+BJ108,IF([19]Настройка!$D$13="август",DS108+EQ108+BJ108+BR108,IF(OR([19]Настройка!$D$13="сентябрь",[19]Настройка!$D$13="III квартал"),DS108+EQ108+FO108,IF([19]Настройка!$D$13="октябрь",DS108+EQ108+FO108+CH108,IF([19]Настройка!$D$13="ноябрь",DS108+EQ108+FO108+CH108+CP108,IF(OR([19]Настройка!$D$13="декабрь",[19]Настройка!$D$13="IV квартал"),HD108,"Ошибка"))))))))))))</f>
        <v>0</v>
      </c>
      <c r="IG108" s="447">
        <f>IF([19]Настройка!$D$13="январь",O108,IF([19]Настройка!$D$13="февраль",O108+W108,IF(OR([19]Настройка!$D$13="март",[19]Настройка!$D$13="I квартал"),DT108,IF([19]Настройка!$D$13="апрель",DT108+AM108,IF([19]Настройка!$D$13="май",DT108+AM108+AU108,IF(OR([19]Настройка!$D$13="июнь",[19]Настройка!$D$13="II квартал"),DT108+ER108,IF([19]Настройка!$D$13="июль",DT108+ER108+BK108,IF([19]Настройка!$D$13="август",DT108+ER108+BK108+BS108,IF(OR([19]Настройка!$D$13="сентябрь",[19]Настройка!$D$13="III квартал"),DT108+ER108+FP108,IF([19]Настройка!$D$13="октябрь",DT108+ER108+FP108+CI108,IF([19]Настройка!$D$13="ноябрь",DT108+ER108+FP108+CI108+CQ108,IF(OR([19]Настройка!$D$13="декабрь",[19]Настройка!$D$13="IV квартал"),HE108,"Ошибка"))))))))))))</f>
        <v>0</v>
      </c>
      <c r="IH108" s="434">
        <f t="shared" si="463"/>
        <v>0</v>
      </c>
      <c r="II108" s="435" t="str">
        <f t="shared" si="464"/>
        <v>- // -</v>
      </c>
    </row>
    <row r="109" spans="1:245" s="455" customFormat="1">
      <c r="A109" s="422">
        <f t="shared" si="465"/>
        <v>96</v>
      </c>
      <c r="B109" s="470" t="s">
        <v>1826</v>
      </c>
      <c r="C109" s="471">
        <v>21070000</v>
      </c>
      <c r="D109" s="472"/>
      <c r="E109" s="469">
        <v>0</v>
      </c>
      <c r="F109" s="469">
        <v>214202.45212</v>
      </c>
      <c r="G109" s="451">
        <f t="shared" si="321"/>
        <v>214202.45212</v>
      </c>
      <c r="H109" s="467" t="str">
        <f t="shared" si="322"/>
        <v>- // -</v>
      </c>
      <c r="I109" s="473"/>
      <c r="J109" s="469">
        <v>0</v>
      </c>
      <c r="K109" s="451">
        <f t="shared" si="538"/>
        <v>0</v>
      </c>
      <c r="L109" s="469">
        <v>0</v>
      </c>
      <c r="M109" s="469"/>
      <c r="N109" s="451">
        <f t="shared" si="539"/>
        <v>0</v>
      </c>
      <c r="O109" s="469"/>
      <c r="P109" s="451">
        <f t="shared" si="325"/>
        <v>0</v>
      </c>
      <c r="Q109" s="467" t="str">
        <f t="shared" si="326"/>
        <v>- // -</v>
      </c>
      <c r="R109" s="469">
        <v>0</v>
      </c>
      <c r="S109" s="451">
        <f t="shared" si="540"/>
        <v>0</v>
      </c>
      <c r="T109" s="469">
        <v>0</v>
      </c>
      <c r="U109" s="469"/>
      <c r="V109" s="451">
        <f t="shared" si="541"/>
        <v>0</v>
      </c>
      <c r="W109" s="469"/>
      <c r="X109" s="451">
        <f t="shared" si="329"/>
        <v>0</v>
      </c>
      <c r="Y109" s="467" t="str">
        <f t="shared" si="330"/>
        <v>- // -</v>
      </c>
      <c r="Z109" s="469">
        <v>0</v>
      </c>
      <c r="AA109" s="451">
        <f t="shared" si="542"/>
        <v>0</v>
      </c>
      <c r="AB109" s="469">
        <v>0</v>
      </c>
      <c r="AC109" s="469"/>
      <c r="AD109" s="451">
        <f t="shared" si="543"/>
        <v>0</v>
      </c>
      <c r="AE109" s="469"/>
      <c r="AF109" s="451">
        <f t="shared" si="333"/>
        <v>0</v>
      </c>
      <c r="AG109" s="467" t="str">
        <f t="shared" si="334"/>
        <v>- // -</v>
      </c>
      <c r="AH109" s="469">
        <v>0</v>
      </c>
      <c r="AI109" s="451">
        <f t="shared" si="544"/>
        <v>0</v>
      </c>
      <c r="AJ109" s="469">
        <v>0</v>
      </c>
      <c r="AK109" s="469"/>
      <c r="AL109" s="451">
        <f t="shared" si="545"/>
        <v>0</v>
      </c>
      <c r="AM109" s="469"/>
      <c r="AN109" s="451">
        <f t="shared" si="337"/>
        <v>0</v>
      </c>
      <c r="AO109" s="467" t="str">
        <f t="shared" si="338"/>
        <v>- // -</v>
      </c>
      <c r="AP109" s="469">
        <v>0</v>
      </c>
      <c r="AQ109" s="451">
        <f t="shared" si="546"/>
        <v>0</v>
      </c>
      <c r="AR109" s="469">
        <v>0</v>
      </c>
      <c r="AS109" s="469"/>
      <c r="AT109" s="451">
        <f t="shared" si="547"/>
        <v>0</v>
      </c>
      <c r="AU109" s="469"/>
      <c r="AV109" s="451">
        <f t="shared" si="341"/>
        <v>0</v>
      </c>
      <c r="AW109" s="467" t="str">
        <f t="shared" si="342"/>
        <v>- // -</v>
      </c>
      <c r="AX109" s="469">
        <v>0</v>
      </c>
      <c r="AY109" s="451">
        <f t="shared" si="548"/>
        <v>0</v>
      </c>
      <c r="AZ109" s="469">
        <v>0</v>
      </c>
      <c r="BA109" s="469"/>
      <c r="BB109" s="451">
        <f t="shared" si="549"/>
        <v>0</v>
      </c>
      <c r="BC109" s="469"/>
      <c r="BD109" s="451">
        <f t="shared" si="345"/>
        <v>0</v>
      </c>
      <c r="BE109" s="467" t="str">
        <f t="shared" si="346"/>
        <v>- // -</v>
      </c>
      <c r="BF109" s="469">
        <v>0</v>
      </c>
      <c r="BG109" s="451">
        <f t="shared" si="550"/>
        <v>0</v>
      </c>
      <c r="BH109" s="469">
        <v>0</v>
      </c>
      <c r="BI109" s="469"/>
      <c r="BJ109" s="451">
        <f t="shared" si="551"/>
        <v>0</v>
      </c>
      <c r="BK109" s="469"/>
      <c r="BL109" s="451">
        <f t="shared" si="349"/>
        <v>0</v>
      </c>
      <c r="BM109" s="467" t="str">
        <f t="shared" si="350"/>
        <v>- // -</v>
      </c>
      <c r="BN109" s="469">
        <v>0</v>
      </c>
      <c r="BO109" s="451">
        <f t="shared" si="552"/>
        <v>0</v>
      </c>
      <c r="BP109" s="469">
        <v>0</v>
      </c>
      <c r="BQ109" s="469"/>
      <c r="BR109" s="451">
        <f t="shared" si="553"/>
        <v>0</v>
      </c>
      <c r="BS109" s="469"/>
      <c r="BT109" s="451">
        <f t="shared" si="353"/>
        <v>0</v>
      </c>
      <c r="BU109" s="467" t="str">
        <f t="shared" si="354"/>
        <v>- // -</v>
      </c>
      <c r="BV109" s="469">
        <v>0</v>
      </c>
      <c r="BW109" s="451">
        <f t="shared" si="554"/>
        <v>0</v>
      </c>
      <c r="BX109" s="469">
        <v>0</v>
      </c>
      <c r="BY109" s="469"/>
      <c r="BZ109" s="451">
        <f t="shared" si="555"/>
        <v>0</v>
      </c>
      <c r="CA109" s="469"/>
      <c r="CB109" s="451">
        <f t="shared" si="357"/>
        <v>0</v>
      </c>
      <c r="CC109" s="467" t="str">
        <f t="shared" si="358"/>
        <v>- // -</v>
      </c>
      <c r="CD109" s="469">
        <v>0</v>
      </c>
      <c r="CE109" s="451">
        <f t="shared" si="556"/>
        <v>0</v>
      </c>
      <c r="CF109" s="469">
        <v>0</v>
      </c>
      <c r="CG109" s="469"/>
      <c r="CH109" s="451">
        <f t="shared" si="557"/>
        <v>0</v>
      </c>
      <c r="CI109" s="469"/>
      <c r="CJ109" s="451">
        <f t="shared" si="361"/>
        <v>0</v>
      </c>
      <c r="CK109" s="467" t="str">
        <f t="shared" si="362"/>
        <v>- // -</v>
      </c>
      <c r="CL109" s="469">
        <v>0</v>
      </c>
      <c r="CM109" s="451">
        <f t="shared" si="558"/>
        <v>0</v>
      </c>
      <c r="CN109" s="469">
        <v>0</v>
      </c>
      <c r="CO109" s="469"/>
      <c r="CP109" s="451">
        <f t="shared" si="559"/>
        <v>0</v>
      </c>
      <c r="CQ109" s="469"/>
      <c r="CR109" s="451">
        <f t="shared" si="365"/>
        <v>0</v>
      </c>
      <c r="CS109" s="467" t="str">
        <f t="shared" si="366"/>
        <v>- // -</v>
      </c>
      <c r="CT109" s="469">
        <v>0</v>
      </c>
      <c r="CU109" s="451">
        <f t="shared" si="560"/>
        <v>0</v>
      </c>
      <c r="CV109" s="469">
        <v>0</v>
      </c>
      <c r="CW109" s="469"/>
      <c r="CX109" s="451">
        <f t="shared" si="561"/>
        <v>0</v>
      </c>
      <c r="CY109" s="469"/>
      <c r="CZ109" s="451">
        <f t="shared" si="369"/>
        <v>0</v>
      </c>
      <c r="DA109" s="467" t="str">
        <f t="shared" si="370"/>
        <v>- // -</v>
      </c>
      <c r="DB109" s="474"/>
      <c r="DC109" s="469">
        <v>0</v>
      </c>
      <c r="DD109" s="469"/>
      <c r="DE109" s="451">
        <f t="shared" si="492"/>
        <v>0</v>
      </c>
      <c r="DF109" s="467" t="str">
        <f t="shared" si="493"/>
        <v>- // -</v>
      </c>
      <c r="DG109" s="469">
        <v>0</v>
      </c>
      <c r="DH109" s="469"/>
      <c r="DI109" s="451">
        <f t="shared" si="494"/>
        <v>0</v>
      </c>
      <c r="DJ109" s="467" t="str">
        <f t="shared" si="495"/>
        <v>- // -</v>
      </c>
      <c r="DK109" s="469">
        <v>0</v>
      </c>
      <c r="DL109" s="469"/>
      <c r="DM109" s="451">
        <f t="shared" si="496"/>
        <v>0</v>
      </c>
      <c r="DN109" s="467" t="str">
        <f t="shared" si="497"/>
        <v>- // -</v>
      </c>
      <c r="DO109" s="451">
        <f t="shared" si="379"/>
        <v>0</v>
      </c>
      <c r="DP109" s="451">
        <f t="shared" si="380"/>
        <v>0</v>
      </c>
      <c r="DQ109" s="451">
        <f t="shared" si="381"/>
        <v>0</v>
      </c>
      <c r="DR109" s="451">
        <f t="shared" si="382"/>
        <v>0</v>
      </c>
      <c r="DS109" s="451">
        <f t="shared" si="383"/>
        <v>0</v>
      </c>
      <c r="DT109" s="451">
        <f t="shared" si="384"/>
        <v>0</v>
      </c>
      <c r="DU109" s="451">
        <f t="shared" si="385"/>
        <v>0</v>
      </c>
      <c r="DV109" s="467" t="str">
        <f t="shared" si="386"/>
        <v>- // -</v>
      </c>
      <c r="DW109" s="469">
        <v>0</v>
      </c>
      <c r="DX109" s="469"/>
      <c r="DY109" s="451">
        <f t="shared" si="498"/>
        <v>0</v>
      </c>
      <c r="DZ109" s="467" t="str">
        <f t="shared" si="499"/>
        <v>- // -</v>
      </c>
      <c r="EA109" s="451">
        <f>DC109-DG109+DK109-DO109-DW109+EE109</f>
        <v>0</v>
      </c>
      <c r="EB109" s="451">
        <f>DD109-DH109+DL109-DR109-DX109+EF109</f>
        <v>0</v>
      </c>
      <c r="EC109" s="451">
        <f t="shared" si="500"/>
        <v>0</v>
      </c>
      <c r="ED109" s="467" t="str">
        <f t="shared" si="501"/>
        <v>- // -</v>
      </c>
      <c r="EE109" s="469">
        <v>0</v>
      </c>
      <c r="EF109" s="469"/>
      <c r="EG109" s="451">
        <f t="shared" si="502"/>
        <v>0</v>
      </c>
      <c r="EH109" s="467" t="str">
        <f t="shared" si="503"/>
        <v>- // -</v>
      </c>
      <c r="EI109" s="469">
        <v>0</v>
      </c>
      <c r="EJ109" s="469"/>
      <c r="EK109" s="451">
        <f t="shared" si="504"/>
        <v>0</v>
      </c>
      <c r="EL109" s="467" t="str">
        <f t="shared" si="505"/>
        <v>- // -</v>
      </c>
      <c r="EM109" s="451">
        <f t="shared" si="395"/>
        <v>0</v>
      </c>
      <c r="EN109" s="451">
        <f t="shared" si="396"/>
        <v>0</v>
      </c>
      <c r="EO109" s="451">
        <f t="shared" si="397"/>
        <v>0</v>
      </c>
      <c r="EP109" s="451">
        <f t="shared" si="398"/>
        <v>0</v>
      </c>
      <c r="EQ109" s="451">
        <f t="shared" si="399"/>
        <v>0</v>
      </c>
      <c r="ER109" s="451">
        <f t="shared" si="400"/>
        <v>0</v>
      </c>
      <c r="ES109" s="451">
        <f t="shared" si="401"/>
        <v>0</v>
      </c>
      <c r="ET109" s="467" t="str">
        <f t="shared" si="402"/>
        <v>- // -</v>
      </c>
      <c r="EU109" s="469">
        <v>0</v>
      </c>
      <c r="EV109" s="469"/>
      <c r="EW109" s="451">
        <f t="shared" si="506"/>
        <v>0</v>
      </c>
      <c r="EX109" s="467" t="str">
        <f t="shared" si="507"/>
        <v>- // -</v>
      </c>
      <c r="EY109" s="451">
        <f>EA109-EE109+EI109-EO109-EU109+FC109</f>
        <v>0</v>
      </c>
      <c r="EZ109" s="451">
        <f>EB109-EF109+EJ109-EP109-EV109+FD109</f>
        <v>0</v>
      </c>
      <c r="FA109" s="451">
        <f t="shared" si="508"/>
        <v>0</v>
      </c>
      <c r="FB109" s="467" t="str">
        <f t="shared" si="509"/>
        <v>- // -</v>
      </c>
      <c r="FC109" s="469">
        <v>0</v>
      </c>
      <c r="FD109" s="469"/>
      <c r="FE109" s="451">
        <f t="shared" si="510"/>
        <v>0</v>
      </c>
      <c r="FF109" s="467" t="str">
        <f t="shared" si="511"/>
        <v>- // -</v>
      </c>
      <c r="FG109" s="469">
        <v>0</v>
      </c>
      <c r="FH109" s="469"/>
      <c r="FI109" s="451">
        <f t="shared" si="512"/>
        <v>0</v>
      </c>
      <c r="FJ109" s="467" t="str">
        <f t="shared" si="513"/>
        <v>- // -</v>
      </c>
      <c r="FK109" s="451">
        <f t="shared" si="411"/>
        <v>0</v>
      </c>
      <c r="FL109" s="451">
        <f t="shared" si="412"/>
        <v>0</v>
      </c>
      <c r="FM109" s="451">
        <f t="shared" si="413"/>
        <v>0</v>
      </c>
      <c r="FN109" s="451">
        <f t="shared" si="414"/>
        <v>0</v>
      </c>
      <c r="FO109" s="451">
        <f t="shared" si="415"/>
        <v>0</v>
      </c>
      <c r="FP109" s="451">
        <f t="shared" si="416"/>
        <v>0</v>
      </c>
      <c r="FQ109" s="451">
        <f t="shared" si="417"/>
        <v>0</v>
      </c>
      <c r="FR109" s="467" t="str">
        <f t="shared" si="418"/>
        <v>- // -</v>
      </c>
      <c r="FS109" s="469">
        <v>0</v>
      </c>
      <c r="FT109" s="469"/>
      <c r="FU109" s="451">
        <f t="shared" si="514"/>
        <v>0</v>
      </c>
      <c r="FV109" s="467" t="str">
        <f t="shared" si="515"/>
        <v>- // -</v>
      </c>
      <c r="FW109" s="451">
        <f>EY109-FC109+FG109-FK109-FS109+GA109</f>
        <v>0</v>
      </c>
      <c r="FX109" s="451">
        <f>EZ109-FD109+FH109-FN109-FT109+GB109</f>
        <v>0</v>
      </c>
      <c r="FY109" s="451">
        <f t="shared" si="516"/>
        <v>0</v>
      </c>
      <c r="FZ109" s="467" t="str">
        <f t="shared" si="517"/>
        <v>- // -</v>
      </c>
      <c r="GA109" s="469">
        <v>0</v>
      </c>
      <c r="GB109" s="469"/>
      <c r="GC109" s="451">
        <f t="shared" si="518"/>
        <v>0</v>
      </c>
      <c r="GD109" s="467" t="str">
        <f t="shared" si="519"/>
        <v>- // -</v>
      </c>
      <c r="GE109" s="469">
        <v>0</v>
      </c>
      <c r="GF109" s="469"/>
      <c r="GG109" s="451">
        <f t="shared" si="520"/>
        <v>0</v>
      </c>
      <c r="GH109" s="467" t="str">
        <f t="shared" si="521"/>
        <v>- // -</v>
      </c>
      <c r="GI109" s="451">
        <f t="shared" si="427"/>
        <v>0</v>
      </c>
      <c r="GJ109" s="451">
        <f t="shared" si="428"/>
        <v>0</v>
      </c>
      <c r="GK109" s="451">
        <f t="shared" si="429"/>
        <v>0</v>
      </c>
      <c r="GL109" s="451">
        <f t="shared" si="430"/>
        <v>0</v>
      </c>
      <c r="GM109" s="451">
        <f t="shared" si="431"/>
        <v>0</v>
      </c>
      <c r="GN109" s="451">
        <f t="shared" si="432"/>
        <v>0</v>
      </c>
      <c r="GO109" s="451">
        <f t="shared" si="433"/>
        <v>0</v>
      </c>
      <c r="GP109" s="467" t="str">
        <f t="shared" si="434"/>
        <v>- // -</v>
      </c>
      <c r="GQ109" s="469">
        <v>0</v>
      </c>
      <c r="GR109" s="469"/>
      <c r="GS109" s="451">
        <f t="shared" si="522"/>
        <v>0</v>
      </c>
      <c r="GT109" s="467" t="str">
        <f t="shared" si="523"/>
        <v>- // -</v>
      </c>
      <c r="GU109" s="473"/>
      <c r="GV109" s="451">
        <f t="shared" si="524"/>
        <v>0</v>
      </c>
      <c r="GW109" s="451">
        <f t="shared" si="525"/>
        <v>0</v>
      </c>
      <c r="GX109" s="451">
        <f t="shared" si="526"/>
        <v>0</v>
      </c>
      <c r="GY109" s="467" t="str">
        <f t="shared" si="527"/>
        <v>- // -</v>
      </c>
      <c r="GZ109" s="451">
        <f t="shared" si="441"/>
        <v>0</v>
      </c>
      <c r="HA109" s="451">
        <f t="shared" si="442"/>
        <v>0</v>
      </c>
      <c r="HB109" s="451">
        <f t="shared" si="443"/>
        <v>0</v>
      </c>
      <c r="HC109" s="451">
        <f t="shared" si="444"/>
        <v>0</v>
      </c>
      <c r="HD109" s="451">
        <f t="shared" si="445"/>
        <v>0</v>
      </c>
      <c r="HE109" s="451">
        <f t="shared" si="446"/>
        <v>0</v>
      </c>
      <c r="HF109" s="451">
        <f t="shared" si="447"/>
        <v>0</v>
      </c>
      <c r="HG109" s="467" t="str">
        <f t="shared" si="448"/>
        <v>- // -</v>
      </c>
      <c r="HH109" s="451">
        <f t="shared" si="528"/>
        <v>0</v>
      </c>
      <c r="HI109" s="451">
        <f t="shared" si="529"/>
        <v>0</v>
      </c>
      <c r="HJ109" s="451">
        <f t="shared" si="530"/>
        <v>0</v>
      </c>
      <c r="HK109" s="467" t="str">
        <f t="shared" si="531"/>
        <v>- // -</v>
      </c>
      <c r="HL109" s="434">
        <f>FW109-GA109+GE109-GI109-GQ109+HP109</f>
        <v>0</v>
      </c>
      <c r="HM109" s="434">
        <f>FX109-GB109+GF109-GL109-GR109+HQ109</f>
        <v>0</v>
      </c>
      <c r="HN109" s="451">
        <f t="shared" si="532"/>
        <v>0</v>
      </c>
      <c r="HO109" s="467" t="str">
        <f t="shared" si="533"/>
        <v>- // -</v>
      </c>
      <c r="HP109" s="469">
        <v>0</v>
      </c>
      <c r="HQ109" s="469"/>
      <c r="HR109" s="451">
        <f t="shared" si="534"/>
        <v>0</v>
      </c>
      <c r="HS109" s="467" t="str">
        <f t="shared" si="535"/>
        <v>- // -</v>
      </c>
      <c r="HT109" s="473"/>
      <c r="HU109" s="451">
        <f t="shared" si="457"/>
        <v>-214202.45212</v>
      </c>
      <c r="HV109" s="467">
        <f t="shared" si="458"/>
        <v>0</v>
      </c>
      <c r="HW109" s="475"/>
      <c r="HX109" s="434">
        <f>IF([19]Настройка!$D$13="январь",0,IF([19]Настройка!$D$13="февраль",0,IF(OR([19]Настройка!$D$13="март",[19]Настройка!$D$13="I квартал"),DK109,IF([19]Настройка!$D$13="апрель",DK109,IF([19]Настройка!$D$13="май",DK109,IF(OR([19]Настройка!$D$13="июнь",[19]Настройка!$D$13="II квартал"),DK109+EI109,IF([19]Настройка!$D$13="июль",DK109+EI109,IF([19]Настройка!$D$13="август",DK109+EI109,IF(OR([19]Настройка!$D$13="сентябрь",[19]Настройка!$D$13="III квартал"),DK109+EI109+FG109,IF([19]Настройка!$D$13="октябрь",DK109+EI109+FG109,IF([19]Настройка!$D$13="ноябрь",DK109+EI109+FG109,IF(OR([19]Настройка!$D$13="декабрь",[19]Настройка!$D$13="IV квартал"),GV109,"Ошибка"))))))))))))</f>
        <v>0</v>
      </c>
      <c r="HY109" s="434">
        <f>IF([19]Настройка!$D$13="январь",0,IF([19]Настройка!$D$13="февраль",0,IF(OR([19]Настройка!$D$13="март",[19]Настройка!$D$13="I квартал"),DL109,IF([19]Настройка!$D$13="апрель",DL109,IF([19]Настройка!$D$13="май",DL109,IF(OR([19]Настройка!$D$13="июнь",[19]Настройка!$D$13="II квартал"),DL109+EJ109,IF([19]Настройка!$D$13="июль",DL109+EJ109,IF([19]Настройка!$D$13="август",DL109+EJ109,IF(OR([19]Настройка!$D$13="сентябрь",[19]Настройка!$D$13="III квартал"),DL109+EJ109+FH109,IF([19]Настройка!$D$13="октябрь",DL109+EJ109+FH109,IF([19]Настройка!$D$13="ноябрь",DL109+EJ109+FH109,IF(OR([19]Настройка!$D$13="декабрь",[19]Настройка!$D$13="IV квартал"),GW109,"Ошибка"))))))))))))</f>
        <v>0</v>
      </c>
      <c r="HZ109" s="434">
        <f t="shared" si="536"/>
        <v>0</v>
      </c>
      <c r="IA109" s="435" t="str">
        <f t="shared" si="537"/>
        <v>- // -</v>
      </c>
      <c r="IB109" s="434">
        <f t="shared" si="461"/>
        <v>0</v>
      </c>
      <c r="IC109" s="447">
        <f>IF([19]Настройка!$D$13="январь",K109,IF([19]Настройка!$D$13="февраль",K109+S109,IF(OR([19]Настройка!$D$13="март",[19]Настройка!$D$13="I квартал"),DP109,IF([19]Настройка!$D$13="апрель",DP109+AI109,IF([19]Настройка!$D$13="май",DP109+AI109+AQ109,IF(OR([19]Настройка!$D$13="июнь",[19]Настройка!$D$13="II квартал"),DP109+EN109,IF([19]Настройка!$D$13="июль",DP109+EN109+BG109,IF([19]Настройка!$D$13="август",DP109+EN109+BG109+BO109,IF(OR([19]Настройка!$D$13="сентябрь",[19]Настройка!$D$13="III квартал"),DP109+EN109+FL109,IF([19]Настройка!$D$13="октябрь",DP109+EN109+FL109+CE109,IF([19]Настройка!$D$13="ноябрь",DP109+EN109+FL109+CE109+CM109,IF(OR([19]Настройка!$D$13="декабрь",[19]Настройка!$D$13="IV квартал"),HA109,"Ошибка"))))))))))))</f>
        <v>0</v>
      </c>
      <c r="ID109" s="447">
        <f>IF([19]Настройка!$D$13="январь",L109,IF([19]Настройка!$D$13="февраль",L109+T109,IF(OR([19]Настройка!$D$13="март",[19]Настройка!$D$13="I квартал"),DQ109,IF([19]Настройка!$D$13="апрель",DQ109+AJ109,IF([19]Настройка!$D$13="май",DQ109+AJ109+AR109,IF(OR([19]Настройка!$D$13="июнь",[19]Настройка!$D$13="II квартал"),DQ109+EO109,IF([19]Настройка!$D$13="июль",DQ109+EO109+BH109,IF([19]Настройка!$D$13="август",DQ109+EO109+BH109+BP109,IF(OR([19]Настройка!$D$13="сентябрь",[19]Настройка!$D$13="III квартал"),DQ109+EO109+FM109,IF([19]Настройка!$D$13="октябрь",DQ109+EO109+FM109+CF109,IF([19]Настройка!$D$13="ноябрь",DQ109+EO109+FM109+CF109+CN109,IF(OR([19]Настройка!$D$13="декабрь",[19]Настройка!$D$13="IV квартал"),HB109,"Ошибка"))))))))))))</f>
        <v>0</v>
      </c>
      <c r="IE109" s="434">
        <f t="shared" si="462"/>
        <v>0</v>
      </c>
      <c r="IF109" s="447">
        <f>IF([19]Настройка!$D$13="январь",N109,IF([19]Настройка!$D$13="февраль",N109+V109,IF(OR([19]Настройка!$D$13="март",[19]Настройка!$D$13="I квартал"),DS109,IF([19]Настройка!$D$13="апрель",DS109+AL109,IF([19]Настройка!$D$13="май",DS109+AL109+AT109,IF(OR([19]Настройка!$D$13="июнь",[19]Настройка!$D$13="II квартал"),DS109+EQ109,IF([19]Настройка!$D$13="июль",DS109+EQ109+BJ109,IF([19]Настройка!$D$13="август",DS109+EQ109+BJ109+BR109,IF(OR([19]Настройка!$D$13="сентябрь",[19]Настройка!$D$13="III квартал"),DS109+EQ109+FO109,IF([19]Настройка!$D$13="октябрь",DS109+EQ109+FO109+CH109,IF([19]Настройка!$D$13="ноябрь",DS109+EQ109+FO109+CH109+CP109,IF(OR([19]Настройка!$D$13="декабрь",[19]Настройка!$D$13="IV квартал"),HD109,"Ошибка"))))))))))))</f>
        <v>0</v>
      </c>
      <c r="IG109" s="447">
        <f>IF([19]Настройка!$D$13="январь",O109,IF([19]Настройка!$D$13="февраль",O109+W109,IF(OR([19]Настройка!$D$13="март",[19]Настройка!$D$13="I квартал"),DT109,IF([19]Настройка!$D$13="апрель",DT109+AM109,IF([19]Настройка!$D$13="май",DT109+AM109+AU109,IF(OR([19]Настройка!$D$13="июнь",[19]Настройка!$D$13="II квартал"),DT109+ER109,IF([19]Настройка!$D$13="июль",DT109+ER109+BK109,IF([19]Настройка!$D$13="август",DT109+ER109+BK109+BS109,IF(OR([19]Настройка!$D$13="сентябрь",[19]Настройка!$D$13="III квартал"),DT109+ER109+FP109,IF([19]Настройка!$D$13="октябрь",DT109+ER109+FP109+CI109,IF([19]Настройка!$D$13="ноябрь",DT109+ER109+FP109+CI109+CQ109,IF(OR([19]Настройка!$D$13="декабрь",[19]Настройка!$D$13="IV квартал"),HE109,"Ошибка"))))))))))))</f>
        <v>0</v>
      </c>
      <c r="IH109" s="434">
        <f t="shared" si="463"/>
        <v>0</v>
      </c>
      <c r="II109" s="435" t="str">
        <f t="shared" si="464"/>
        <v>- // -</v>
      </c>
    </row>
    <row r="110" spans="1:245" s="455" customFormat="1">
      <c r="A110" s="422">
        <f t="shared" si="465"/>
        <v>97</v>
      </c>
      <c r="B110" s="470" t="s">
        <v>1827</v>
      </c>
      <c r="C110" s="471">
        <v>21080000</v>
      </c>
      <c r="D110" s="472"/>
      <c r="E110" s="469">
        <v>0</v>
      </c>
      <c r="F110" s="469">
        <v>10334.99655</v>
      </c>
      <c r="G110" s="451">
        <f t="shared" ref="G110:G141" si="562">F110-E110</f>
        <v>10334.99655</v>
      </c>
      <c r="H110" s="467" t="str">
        <f t="shared" ref="H110:H142" si="563">IF(ROUND(E110,0)=0,"- // -",IF(E110&lt;0,1+(1-F110/E110),F110/E110))</f>
        <v>- // -</v>
      </c>
      <c r="I110" s="473"/>
      <c r="J110" s="469">
        <v>350.08479999999997</v>
      </c>
      <c r="K110" s="451">
        <f t="shared" si="538"/>
        <v>350.08479999999997</v>
      </c>
      <c r="L110" s="469">
        <v>0</v>
      </c>
      <c r="M110" s="469">
        <v>350.08479999999997</v>
      </c>
      <c r="N110" s="451">
        <f t="shared" si="539"/>
        <v>350.08479999999997</v>
      </c>
      <c r="O110" s="469"/>
      <c r="P110" s="451">
        <f t="shared" ref="P110:P142" si="564">M110-J110</f>
        <v>0</v>
      </c>
      <c r="Q110" s="467">
        <f t="shared" ref="Q110:Q142" si="565">IF(ROUND(J110,0)=0,"- // -",IF(J110&lt;0,1+(1-M110/J110),M110/J110))</f>
        <v>1</v>
      </c>
      <c r="R110" s="469">
        <v>874.01487999999995</v>
      </c>
      <c r="S110" s="451">
        <f t="shared" si="540"/>
        <v>874.01487999999995</v>
      </c>
      <c r="T110" s="469">
        <v>0</v>
      </c>
      <c r="U110" s="469">
        <v>874.01487999999995</v>
      </c>
      <c r="V110" s="451">
        <f t="shared" si="541"/>
        <v>874.01487999999995</v>
      </c>
      <c r="W110" s="469"/>
      <c r="X110" s="451">
        <f t="shared" ref="X110:X142" si="566">U110-R110</f>
        <v>0</v>
      </c>
      <c r="Y110" s="467">
        <f t="shared" ref="Y110:Y142" si="567">IF(ROUND(R110,0)=0,"- // -",IF(R110&lt;0,1+(1-U110/R110),U110/R110))</f>
        <v>1</v>
      </c>
      <c r="Z110" s="469">
        <v>1026.7726390537659</v>
      </c>
      <c r="AA110" s="451">
        <f t="shared" si="542"/>
        <v>1026.7726390537659</v>
      </c>
      <c r="AB110" s="469">
        <v>0</v>
      </c>
      <c r="AC110" s="469">
        <v>1429.6259700000001</v>
      </c>
      <c r="AD110" s="451">
        <f t="shared" si="543"/>
        <v>1429.6259700000001</v>
      </c>
      <c r="AE110" s="469"/>
      <c r="AF110" s="451">
        <f t="shared" ref="AF110:AF142" si="568">AC110-Z110</f>
        <v>402.85333094623411</v>
      </c>
      <c r="AG110" s="467">
        <f t="shared" ref="AG110:AG142" si="569">IF(ROUND(Z110,0)=0,"- // -",IF(Z110&lt;0,1+(1-AC110/Z110),AC110/Z110))</f>
        <v>1.39234910984528</v>
      </c>
      <c r="AH110" s="469">
        <v>955.47785739660776</v>
      </c>
      <c r="AI110" s="451">
        <f t="shared" si="544"/>
        <v>955.47785739660776</v>
      </c>
      <c r="AJ110" s="469">
        <v>0</v>
      </c>
      <c r="AK110" s="469">
        <v>913.48047999999994</v>
      </c>
      <c r="AL110" s="451">
        <f t="shared" si="545"/>
        <v>913.48047999999994</v>
      </c>
      <c r="AM110" s="469"/>
      <c r="AN110" s="451">
        <f t="shared" ref="AN110:AN142" si="570">AK110-AH110</f>
        <v>-41.997377396607817</v>
      </c>
      <c r="AO110" s="467">
        <f t="shared" ref="AO110:AO142" si="571">IF(ROUND(AH110,0)=0,"- // -",IF(AH110&lt;0,1+(1-AK110/AH110),AK110/AH110))</f>
        <v>0.95604568219818498</v>
      </c>
      <c r="AP110" s="469">
        <v>946.13749516598909</v>
      </c>
      <c r="AQ110" s="451">
        <f t="shared" si="546"/>
        <v>946.13749516598909</v>
      </c>
      <c r="AR110" s="469">
        <v>0</v>
      </c>
      <c r="AS110" s="469">
        <v>1059.31476</v>
      </c>
      <c r="AT110" s="451">
        <f t="shared" si="547"/>
        <v>1059.31476</v>
      </c>
      <c r="AU110" s="469"/>
      <c r="AV110" s="451">
        <f t="shared" ref="AV110:AV142" si="572">AS110-AP110</f>
        <v>113.17726483401088</v>
      </c>
      <c r="AW110" s="467">
        <f t="shared" ref="AW110:AW142" si="573">IF(ROUND(AP110,0)=0,"- // -",IF(AP110&lt;0,1+(1-AS110/AP110),AS110/AP110))</f>
        <v>1.1196203146078205</v>
      </c>
      <c r="AX110" s="469">
        <v>907.48282405887767</v>
      </c>
      <c r="AY110" s="451">
        <f t="shared" si="548"/>
        <v>907.48282405887767</v>
      </c>
      <c r="AZ110" s="469">
        <v>0</v>
      </c>
      <c r="BA110" s="469">
        <v>625.98785999999996</v>
      </c>
      <c r="BB110" s="451">
        <f t="shared" si="549"/>
        <v>625.98785999999996</v>
      </c>
      <c r="BC110" s="469"/>
      <c r="BD110" s="451">
        <f t="shared" ref="BD110:BD142" si="574">BA110-AX110</f>
        <v>-281.49496405887771</v>
      </c>
      <c r="BE110" s="467">
        <f t="shared" ref="BE110:BE142" si="575">IF(ROUND(AX110,0)=0,"- // -",IF(AX110&lt;0,1+(1-BA110/AX110),BA110/AX110))</f>
        <v>0.68980684086136024</v>
      </c>
      <c r="BF110" s="469">
        <v>797.90992616286269</v>
      </c>
      <c r="BG110" s="451">
        <f t="shared" si="550"/>
        <v>797.90992616286269</v>
      </c>
      <c r="BH110" s="469">
        <v>0</v>
      </c>
      <c r="BI110" s="469">
        <v>175.13285999999999</v>
      </c>
      <c r="BJ110" s="451">
        <f t="shared" si="551"/>
        <v>175.13285999999999</v>
      </c>
      <c r="BK110" s="469"/>
      <c r="BL110" s="451">
        <f t="shared" ref="BL110:BL142" si="576">BI110-BF110</f>
        <v>-622.77706616286264</v>
      </c>
      <c r="BM110" s="467">
        <f t="shared" ref="BM110:BM142" si="577">IF(ROUND(BF110,0)=0,"- // -",IF(BF110&lt;0,1+(1-BI110/BF110),BI110/BF110))</f>
        <v>0.21948951160717023</v>
      </c>
      <c r="BN110" s="469">
        <v>809.65736236098815</v>
      </c>
      <c r="BO110" s="451">
        <f t="shared" si="552"/>
        <v>809.65736236098815</v>
      </c>
      <c r="BP110" s="469">
        <v>0</v>
      </c>
      <c r="BQ110" s="469">
        <v>167.11157</v>
      </c>
      <c r="BR110" s="451">
        <f t="shared" si="553"/>
        <v>167.11157</v>
      </c>
      <c r="BS110" s="469"/>
      <c r="BT110" s="451">
        <f t="shared" ref="BT110:BT142" si="578">BQ110-BN110</f>
        <v>-642.54579236098812</v>
      </c>
      <c r="BU110" s="467">
        <f t="shared" ref="BU110:BU142" si="579">IF(ROUND(BN110,0)=0,"- // -",IF(BN110&lt;0,1+(1-BQ110/BN110),BQ110/BN110))</f>
        <v>0.20639788850026267</v>
      </c>
      <c r="BV110" s="469">
        <v>846.85924581424104</v>
      </c>
      <c r="BW110" s="451">
        <f t="shared" si="554"/>
        <v>846.85924581424104</v>
      </c>
      <c r="BX110" s="469">
        <v>0</v>
      </c>
      <c r="BY110" s="469">
        <v>456.10589000000004</v>
      </c>
      <c r="BZ110" s="451">
        <f t="shared" si="555"/>
        <v>456.10589000000004</v>
      </c>
      <c r="CA110" s="469"/>
      <c r="CB110" s="451">
        <f t="shared" ref="CB110:CB142" si="580">BY110-BV110</f>
        <v>-390.75335581424099</v>
      </c>
      <c r="CC110" s="467">
        <f t="shared" ref="CC110:CC142" si="581">IF(ROUND(BV110,0)=0,"- // -",IF(BV110&lt;0,1+(1-BY110/BV110),BY110/BV110))</f>
        <v>0.53858523981923567</v>
      </c>
      <c r="CD110" s="469">
        <v>744.66856864838223</v>
      </c>
      <c r="CE110" s="451">
        <f t="shared" si="556"/>
        <v>744.66856864838223</v>
      </c>
      <c r="CF110" s="469">
        <v>0</v>
      </c>
      <c r="CG110" s="469"/>
      <c r="CH110" s="451">
        <f t="shared" si="557"/>
        <v>0</v>
      </c>
      <c r="CI110" s="469"/>
      <c r="CJ110" s="451">
        <f t="shared" ref="CJ110:CJ142" si="582">CG110-CD110</f>
        <v>-744.66856864838223</v>
      </c>
      <c r="CK110" s="467">
        <f t="shared" ref="CK110:CK142" si="583">IF(ROUND(CD110,0)=0,"- // -",IF(CD110&lt;0,1+(1-CG110/CD110),CG110/CD110))</f>
        <v>0</v>
      </c>
      <c r="CL110" s="469">
        <v>514.65982063792922</v>
      </c>
      <c r="CM110" s="451">
        <f t="shared" si="558"/>
        <v>514.65982063792922</v>
      </c>
      <c r="CN110" s="469">
        <v>0</v>
      </c>
      <c r="CO110" s="469"/>
      <c r="CP110" s="451">
        <f t="shared" si="559"/>
        <v>0</v>
      </c>
      <c r="CQ110" s="469"/>
      <c r="CR110" s="451">
        <f t="shared" ref="CR110:CR142" si="584">CO110-CL110</f>
        <v>-514.65982063792922</v>
      </c>
      <c r="CS110" s="467">
        <f t="shared" ref="CS110:CS142" si="585">IF(ROUND(CL110,0)=0,"- // -",IF(CL110&lt;0,1+(1-CO110/CL110),CO110/CL110))</f>
        <v>0</v>
      </c>
      <c r="CT110" s="469">
        <v>616.82965933504897</v>
      </c>
      <c r="CU110" s="451">
        <f t="shared" si="560"/>
        <v>616.82965933504897</v>
      </c>
      <c r="CV110" s="469">
        <v>0</v>
      </c>
      <c r="CW110" s="469"/>
      <c r="CX110" s="451">
        <f t="shared" si="561"/>
        <v>0</v>
      </c>
      <c r="CY110" s="469"/>
      <c r="CZ110" s="451">
        <f t="shared" ref="CZ110:CZ142" si="586">CW110-CT110</f>
        <v>-616.82965933504897</v>
      </c>
      <c r="DA110" s="467">
        <f t="shared" ref="DA110:DA142" si="587">IF(ROUND(CT110,0)=0,"- // -",IF(CT110&lt;0,1+(1-CW110/CT110),CW110/CT110))</f>
        <v>0</v>
      </c>
      <c r="DB110" s="474"/>
      <c r="DC110" s="469">
        <v>201.23480999999998</v>
      </c>
      <c r="DD110" s="469">
        <f>DC110</f>
        <v>201.23480999999998</v>
      </c>
      <c r="DE110" s="451">
        <f t="shared" si="492"/>
        <v>0</v>
      </c>
      <c r="DF110" s="467">
        <f t="shared" si="493"/>
        <v>1</v>
      </c>
      <c r="DG110" s="469">
        <v>0</v>
      </c>
      <c r="DH110" s="469"/>
      <c r="DI110" s="451">
        <f t="shared" si="494"/>
        <v>0</v>
      </c>
      <c r="DJ110" s="467" t="str">
        <f t="shared" si="495"/>
        <v>- // -</v>
      </c>
      <c r="DK110" s="469">
        <v>2440.5082790537658</v>
      </c>
      <c r="DL110" s="469">
        <f>2492.57363</f>
        <v>2492.5736299999999</v>
      </c>
      <c r="DM110" s="451">
        <f t="shared" si="496"/>
        <v>52.065350946234048</v>
      </c>
      <c r="DN110" s="467">
        <f t="shared" si="497"/>
        <v>1.0213338145144177</v>
      </c>
      <c r="DO110" s="451">
        <f t="shared" ref="DO110:DO142" si="588">J110+R110+Z110</f>
        <v>2250.8723190537658</v>
      </c>
      <c r="DP110" s="451">
        <f t="shared" ref="DP110:DP142" si="589">K110+S110+AA110</f>
        <v>2250.8723190537658</v>
      </c>
      <c r="DQ110" s="451">
        <f t="shared" ref="DQ110:DQ142" si="590">L110+T110+AB110</f>
        <v>0</v>
      </c>
      <c r="DR110" s="451">
        <f t="shared" ref="DR110:DR142" si="591">M110+U110+AC110</f>
        <v>2653.7256499999999</v>
      </c>
      <c r="DS110" s="451">
        <f t="shared" ref="DS110:DS142" si="592">N110+V110+AD110</f>
        <v>2653.7256499999999</v>
      </c>
      <c r="DT110" s="451">
        <f t="shared" ref="DT110:DT142" si="593">O110+W110+AE110</f>
        <v>0</v>
      </c>
      <c r="DU110" s="451">
        <f t="shared" ref="DU110:DU142" si="594">DR110-DO110</f>
        <v>402.85333094623411</v>
      </c>
      <c r="DV110" s="467">
        <f t="shared" ref="DV110:DV142" si="595">IF(ROUND(DO110,0)=0,"- // -",IF(DO110&lt;0,1+(1-DR110/DO110),DR110/DO110))</f>
        <v>1.1789765361349274</v>
      </c>
      <c r="DW110" s="469">
        <v>193.70056</v>
      </c>
      <c r="DX110" s="469"/>
      <c r="DY110" s="451">
        <f t="shared" si="498"/>
        <v>-193.70056</v>
      </c>
      <c r="DZ110" s="467">
        <f t="shared" si="499"/>
        <v>0</v>
      </c>
      <c r="EA110" s="451">
        <f>DC110-DG110+DK110-DO110-DW110+EE110</f>
        <v>197.17021</v>
      </c>
      <c r="EB110" s="451">
        <f>DD110-DH110+DL110-DR110-DX110+EF110</f>
        <v>40.082789999999932</v>
      </c>
      <c r="EC110" s="451">
        <f t="shared" si="500"/>
        <v>-157.08742000000007</v>
      </c>
      <c r="ED110" s="467">
        <f t="shared" si="501"/>
        <v>0.2032902942082373</v>
      </c>
      <c r="EE110" s="469">
        <v>0</v>
      </c>
      <c r="EF110" s="469"/>
      <c r="EG110" s="451">
        <f t="shared" si="502"/>
        <v>0</v>
      </c>
      <c r="EH110" s="467" t="str">
        <f t="shared" si="503"/>
        <v>- // -</v>
      </c>
      <c r="EI110" s="469">
        <v>2809.0981766214745</v>
      </c>
      <c r="EJ110" s="469">
        <f>2558.70031+180.78204</f>
        <v>2739.4823500000002</v>
      </c>
      <c r="EK110" s="451">
        <f t="shared" si="504"/>
        <v>-69.615826621474298</v>
      </c>
      <c r="EL110" s="467">
        <f t="shared" si="505"/>
        <v>0.97521773101387232</v>
      </c>
      <c r="EM110" s="451">
        <f t="shared" ref="EM110:EM142" si="596">AH110+AP110+AX110</f>
        <v>2809.0981766214745</v>
      </c>
      <c r="EN110" s="451">
        <f t="shared" ref="EN110:EN142" si="597">AI110+AQ110+AY110</f>
        <v>2809.0981766214745</v>
      </c>
      <c r="EO110" s="451">
        <f t="shared" ref="EO110:EO142" si="598">AJ110+AR110+AZ110</f>
        <v>0</v>
      </c>
      <c r="EP110" s="451">
        <f t="shared" ref="EP110:EP142" si="599">AK110+AS110+BA110</f>
        <v>2598.7830999999996</v>
      </c>
      <c r="EQ110" s="451">
        <f t="shared" ref="EQ110:EQ142" si="600">AL110+AT110+BB110</f>
        <v>2598.7830999999996</v>
      </c>
      <c r="ER110" s="451">
        <f t="shared" ref="ER110:ER142" si="601">AM110+AU110+BC110</f>
        <v>0</v>
      </c>
      <c r="ES110" s="451">
        <f t="shared" ref="ES110:ES142" si="602">EP110-EM110</f>
        <v>-210.31507662147487</v>
      </c>
      <c r="ET110" s="467">
        <f t="shared" ref="ET110:ET142" si="603">IF(ROUND(EM110,0)=0,"- // -",IF(EM110&lt;0,1+(1-EP110/EM110),EP110/EM110))</f>
        <v>0.92513074894576219</v>
      </c>
      <c r="EU110" s="469">
        <v>0</v>
      </c>
      <c r="EV110" s="469"/>
      <c r="EW110" s="451">
        <f t="shared" si="506"/>
        <v>0</v>
      </c>
      <c r="EX110" s="467" t="str">
        <f t="shared" si="507"/>
        <v>- // -</v>
      </c>
      <c r="EY110" s="451">
        <f>EA110-EE110+EI110-EM110-EU110+FC110</f>
        <v>197.17021000000022</v>
      </c>
      <c r="EZ110" s="451">
        <f>EB110-EF110+EJ110-EP110-EV110+FD110</f>
        <v>180.78204000000051</v>
      </c>
      <c r="FA110" s="451">
        <f t="shared" si="508"/>
        <v>-16.388169999999718</v>
      </c>
      <c r="FB110" s="467">
        <f t="shared" si="509"/>
        <v>0.91688313361333995</v>
      </c>
      <c r="FC110" s="469">
        <v>0</v>
      </c>
      <c r="FD110" s="469"/>
      <c r="FE110" s="451">
        <f t="shared" si="510"/>
        <v>0</v>
      </c>
      <c r="FF110" s="467" t="str">
        <f t="shared" si="511"/>
        <v>- // -</v>
      </c>
      <c r="FG110" s="469">
        <v>2454.4265343380921</v>
      </c>
      <c r="FH110" s="469">
        <f>617.56828+307.25466</f>
        <v>924.82294000000002</v>
      </c>
      <c r="FI110" s="451">
        <f t="shared" si="512"/>
        <v>-1529.6035943380921</v>
      </c>
      <c r="FJ110" s="467">
        <f t="shared" si="513"/>
        <v>0.37679797177119645</v>
      </c>
      <c r="FK110" s="451">
        <f t="shared" ref="FK110:FK142" si="604">BF110+BN110+BV110</f>
        <v>2454.4265343380921</v>
      </c>
      <c r="FL110" s="451">
        <f t="shared" ref="FL110:FL142" si="605">BG110+BO110+BW110</f>
        <v>2454.4265343380921</v>
      </c>
      <c r="FM110" s="451">
        <f t="shared" ref="FM110:FM142" si="606">BH110+BP110+BX110</f>
        <v>0</v>
      </c>
      <c r="FN110" s="451">
        <f t="shared" ref="FN110:FN142" si="607">BI110+BQ110+BY110</f>
        <v>798.35032000000001</v>
      </c>
      <c r="FO110" s="451">
        <f t="shared" ref="FO110:FO142" si="608">BJ110+BR110+BZ110</f>
        <v>798.35032000000001</v>
      </c>
      <c r="FP110" s="451">
        <f t="shared" ref="FP110:FP142" si="609">BK110+BS110+CA110</f>
        <v>0</v>
      </c>
      <c r="FQ110" s="451">
        <f t="shared" ref="FQ110:FQ142" si="610">FN110-FK110</f>
        <v>-1656.0762143380921</v>
      </c>
      <c r="FR110" s="467">
        <f t="shared" ref="FR110:FR142" si="611">IF(ROUND(FK110,0)=0,"- // -",IF(FK110&lt;0,1+(1-FN110/FK110),FN110/FK110))</f>
        <v>0.32526959305192588</v>
      </c>
      <c r="FS110" s="469">
        <v>0</v>
      </c>
      <c r="FT110" s="469"/>
      <c r="FU110" s="451">
        <f t="shared" si="514"/>
        <v>0</v>
      </c>
      <c r="FV110" s="467" t="str">
        <f t="shared" si="515"/>
        <v>- // -</v>
      </c>
      <c r="FW110" s="451">
        <f>EY110-FC110+FG110-FK110-FS110+GA110</f>
        <v>197.17021000000022</v>
      </c>
      <c r="FX110" s="451">
        <f>EZ110-FD110+FH110-FN110-FT110+GB110</f>
        <v>307.25466000000051</v>
      </c>
      <c r="FY110" s="451">
        <f t="shared" si="516"/>
        <v>110.08445000000029</v>
      </c>
      <c r="FZ110" s="467">
        <f t="shared" si="517"/>
        <v>1.558321918914628</v>
      </c>
      <c r="GA110" s="469">
        <v>0</v>
      </c>
      <c r="GB110" s="469"/>
      <c r="GC110" s="451">
        <f t="shared" si="518"/>
        <v>0</v>
      </c>
      <c r="GD110" s="467" t="str">
        <f t="shared" si="519"/>
        <v>- // -</v>
      </c>
      <c r="GE110" s="469">
        <v>1686.1580486213604</v>
      </c>
      <c r="GF110" s="469"/>
      <c r="GG110" s="451">
        <f t="shared" si="520"/>
        <v>-1686.1580486213604</v>
      </c>
      <c r="GH110" s="467">
        <f t="shared" si="521"/>
        <v>0</v>
      </c>
      <c r="GI110" s="451">
        <f t="shared" ref="GI110:GI142" si="612">CD110+CL110+CT110</f>
        <v>1876.1580486213604</v>
      </c>
      <c r="GJ110" s="451">
        <f t="shared" ref="GJ110:GJ142" si="613">CE110+CM110+CU110</f>
        <v>1876.1580486213604</v>
      </c>
      <c r="GK110" s="451">
        <f t="shared" ref="GK110:GK142" si="614">CF110+CN110+CV110</f>
        <v>0</v>
      </c>
      <c r="GL110" s="451">
        <f t="shared" ref="GL110:GL142" si="615">CG110+CO110+CW110</f>
        <v>0</v>
      </c>
      <c r="GM110" s="451">
        <f t="shared" ref="GM110:GM142" si="616">CH110+CP110+CX110</f>
        <v>0</v>
      </c>
      <c r="GN110" s="451">
        <f t="shared" ref="GN110:GN142" si="617">CI110+CQ110+CY110</f>
        <v>0</v>
      </c>
      <c r="GO110" s="451">
        <f t="shared" ref="GO110:GO142" si="618">GL110-GI110</f>
        <v>-1876.1580486213604</v>
      </c>
      <c r="GP110" s="467">
        <f t="shared" ref="GP110:GP142" si="619">IF(ROUND(GI110,0)=0,"- // -",IF(GI110&lt;0,1+(1-GL110/GI110),GL110/GI110))</f>
        <v>0</v>
      </c>
      <c r="GQ110" s="469">
        <v>0</v>
      </c>
      <c r="GR110" s="469"/>
      <c r="GS110" s="451">
        <f t="shared" si="522"/>
        <v>0</v>
      </c>
      <c r="GT110" s="467" t="str">
        <f t="shared" si="523"/>
        <v>- // -</v>
      </c>
      <c r="GU110" s="473"/>
      <c r="GV110" s="451">
        <f t="shared" si="524"/>
        <v>9390.1910386346935</v>
      </c>
      <c r="GW110" s="451">
        <f t="shared" si="525"/>
        <v>6156.8789200000001</v>
      </c>
      <c r="GX110" s="451">
        <f t="shared" si="526"/>
        <v>-3233.3121186346934</v>
      </c>
      <c r="GY110" s="467">
        <f t="shared" si="527"/>
        <v>0.65567131644801901</v>
      </c>
      <c r="GZ110" s="451">
        <f t="shared" ref="GZ110:GZ142" si="620">DO110+EM110+FK110+GI110</f>
        <v>9390.5550786346921</v>
      </c>
      <c r="HA110" s="451">
        <f t="shared" ref="HA110:HA142" si="621">DP110+EN110+FL110+GJ110</f>
        <v>9390.5550786346921</v>
      </c>
      <c r="HB110" s="451">
        <f t="shared" ref="HB110:HB142" si="622">DQ110+EO110+FM110+GK110</f>
        <v>0</v>
      </c>
      <c r="HC110" s="451">
        <f t="shared" ref="HC110:HC142" si="623">DR110+EP110+FN110+GL110</f>
        <v>6050.8590699999986</v>
      </c>
      <c r="HD110" s="451">
        <f t="shared" ref="HD110:HD142" si="624">DS110+EQ110+FO110+GM110</f>
        <v>6050.8590699999986</v>
      </c>
      <c r="HE110" s="451">
        <f t="shared" ref="HE110:HE142" si="625">DT110+ER110+FP110+GN110</f>
        <v>0</v>
      </c>
      <c r="HF110" s="451">
        <f t="shared" ref="HF110:HF142" si="626">HC110-GZ110</f>
        <v>-3339.6960086346935</v>
      </c>
      <c r="HG110" s="467">
        <f t="shared" ref="HG110:HG142" si="627">IF(ROUND(GZ110,0)=0,"- // -",IF(GZ110&lt;0,1+(1-HC110/GZ110),HC110/GZ110))</f>
        <v>0.64435584684092417</v>
      </c>
      <c r="HH110" s="451">
        <f t="shared" si="528"/>
        <v>193.70056</v>
      </c>
      <c r="HI110" s="451">
        <f t="shared" si="529"/>
        <v>0</v>
      </c>
      <c r="HJ110" s="451">
        <f t="shared" si="530"/>
        <v>-193.70056</v>
      </c>
      <c r="HK110" s="467">
        <f t="shared" si="531"/>
        <v>0</v>
      </c>
      <c r="HL110" s="434">
        <f>FW110-GA110+GE110-GI110-GQ110+HP110</f>
        <v>7.1702100000002247</v>
      </c>
      <c r="HM110" s="434">
        <f>FX110-GB110+GF110-GL110-GR110+HQ110</f>
        <v>307.25466000000051</v>
      </c>
      <c r="HN110" s="451">
        <f t="shared" si="532"/>
        <v>300.08445000000029</v>
      </c>
      <c r="HO110" s="467">
        <f t="shared" si="533"/>
        <v>42.851556648967168</v>
      </c>
      <c r="HP110" s="469">
        <v>0</v>
      </c>
      <c r="HQ110" s="469"/>
      <c r="HR110" s="451">
        <f t="shared" si="534"/>
        <v>0</v>
      </c>
      <c r="HS110" s="467" t="str">
        <f t="shared" si="535"/>
        <v>- // -</v>
      </c>
      <c r="HT110" s="473"/>
      <c r="HU110" s="451">
        <f t="shared" ref="HU110:HU142" si="628">GZ110-F110</f>
        <v>-944.44147136530773</v>
      </c>
      <c r="HV110" s="467">
        <f t="shared" ref="HV110:HV141" si="629">IF(ROUND(F110,0)=0,"- // -",IF(F110&lt;0,1+(1-GZ110/F110),GZ110/F110))</f>
        <v>0.90861714691474105</v>
      </c>
      <c r="HW110" s="475"/>
      <c r="HX110" s="434">
        <f>IF([19]Настройка!$D$13="январь",0,IF([19]Настройка!$D$13="февраль",0,IF(OR([19]Настройка!$D$13="март",[19]Настройка!$D$13="I квартал"),DK110,IF([19]Настройка!$D$13="апрель",DK110,IF([19]Настройка!$D$13="май",DK110,IF(OR([19]Настройка!$D$13="июнь",[19]Настройка!$D$13="II квартал"),DK110+EI110,IF([19]Настройка!$D$13="июль",DK110+EI110,IF([19]Настройка!$D$13="август",DK110+EI110,IF(OR([19]Настройка!$D$13="сентябрь",[19]Настройка!$D$13="III квартал"),DK110+EI110+FG110,IF([19]Настройка!$D$13="октябрь",DK110+EI110+FG110,IF([19]Настройка!$D$13="ноябрь",DK110+EI110+FG110,IF(OR([19]Настройка!$D$13="декабрь",[19]Настройка!$D$13="IV квартал"),GV110,"Ошибка"))))))))))))</f>
        <v>7704.0329900133329</v>
      </c>
      <c r="HY110" s="434">
        <f>IF([19]Настройка!$D$13="январь",0,IF([19]Настройка!$D$13="февраль",0,IF(OR([19]Настройка!$D$13="март",[19]Настройка!$D$13="I квартал"),DL110,IF([19]Настройка!$D$13="апрель",DL110,IF([19]Настройка!$D$13="май",DL110,IF(OR([19]Настройка!$D$13="июнь",[19]Настройка!$D$13="II квартал"),DL110+EJ110,IF([19]Настройка!$D$13="июль",DL110+EJ110,IF([19]Настройка!$D$13="август",DL110+EJ110,IF(OR([19]Настройка!$D$13="сентябрь",[19]Настройка!$D$13="III квартал"),DL110+EJ110+FH110,IF([19]Настройка!$D$13="октябрь",DL110+EJ110+FH110,IF([19]Настройка!$D$13="ноябрь",DL110+EJ110+FH110,IF(OR([19]Настройка!$D$13="декабрь",[19]Настройка!$D$13="IV квартал"),GW110,"Ошибка"))))))))))))</f>
        <v>6156.8789200000001</v>
      </c>
      <c r="HZ110" s="434">
        <f t="shared" si="536"/>
        <v>-1547.1540700133328</v>
      </c>
      <c r="IA110" s="435">
        <f t="shared" si="537"/>
        <v>0.79917608452366518</v>
      </c>
      <c r="IB110" s="434">
        <f t="shared" ref="IB110:IB141" si="630">IC110+ID110</f>
        <v>7514.3970300133324</v>
      </c>
      <c r="IC110" s="447">
        <f>IF([19]Настройка!$D$13="январь",K110,IF([19]Настройка!$D$13="февраль",K110+S110,IF(OR([19]Настройка!$D$13="март",[19]Настройка!$D$13="I квартал"),DP110,IF([19]Настройка!$D$13="апрель",DP110+AI110,IF([19]Настройка!$D$13="май",DP110+AI110+AQ110,IF(OR([19]Настройка!$D$13="июнь",[19]Настройка!$D$13="II квартал"),DP110+EN110,IF([19]Настройка!$D$13="июль",DP110+EN110+BG110,IF([19]Настройка!$D$13="август",DP110+EN110+BG110+BO110,IF(OR([19]Настройка!$D$13="сентябрь",[19]Настройка!$D$13="III квартал"),DP110+EN110+FL110,IF([19]Настройка!$D$13="октябрь",DP110+EN110+FL110+CE110,IF([19]Настройка!$D$13="ноябрь",DP110+EN110+FL110+CE110+CM110,IF(OR([19]Настройка!$D$13="декабрь",[19]Настройка!$D$13="IV квартал"),HA110,"Ошибка"))))))))))))</f>
        <v>7514.3970300133324</v>
      </c>
      <c r="ID110" s="447">
        <f>IF([19]Настройка!$D$13="январь",L110,IF([19]Настройка!$D$13="февраль",L110+T110,IF(OR([19]Настройка!$D$13="март",[19]Настройка!$D$13="I квартал"),DQ110,IF([19]Настройка!$D$13="апрель",DQ110+AJ110,IF([19]Настройка!$D$13="май",DQ110+AJ110+AR110,IF(OR([19]Настройка!$D$13="июнь",[19]Настройка!$D$13="II квартал"),DQ110+EO110,IF([19]Настройка!$D$13="июль",DQ110+EO110+BH110,IF([19]Настройка!$D$13="август",DQ110+EO110+BH110+BP110,IF(OR([19]Настройка!$D$13="сентябрь",[19]Настройка!$D$13="III квартал"),DQ110+EO110+FM110,IF([19]Настройка!$D$13="октябрь",DQ110+EO110+FM110+CF110,IF([19]Настройка!$D$13="ноябрь",DQ110+EO110+FM110+CF110+CN110,IF(OR([19]Настройка!$D$13="декабрь",[19]Настройка!$D$13="IV квартал"),HB110,"Ошибка"))))))))))))</f>
        <v>0</v>
      </c>
      <c r="IE110" s="434">
        <f t="shared" ref="IE110:IE141" si="631">IF110+IG110</f>
        <v>6050.8590699999986</v>
      </c>
      <c r="IF110" s="447">
        <f>IF([19]Настройка!$D$13="январь",N110,IF([19]Настройка!$D$13="февраль",N110+V110,IF(OR([19]Настройка!$D$13="март",[19]Настройка!$D$13="I квартал"),DS110,IF([19]Настройка!$D$13="апрель",DS110+AL110,IF([19]Настройка!$D$13="май",DS110+AL110+AT110,IF(OR([19]Настройка!$D$13="июнь",[19]Настройка!$D$13="II квартал"),DS110+EQ110,IF([19]Настройка!$D$13="июль",DS110+EQ110+BJ110,IF([19]Настройка!$D$13="август",DS110+EQ110+BJ110+BR110,IF(OR([19]Настройка!$D$13="сентябрь",[19]Настройка!$D$13="III квартал"),DS110+EQ110+FO110,IF([19]Настройка!$D$13="октябрь",DS110+EQ110+FO110+CH110,IF([19]Настройка!$D$13="ноябрь",DS110+EQ110+FO110+CH110+CP110,IF(OR([19]Настройка!$D$13="декабрь",[19]Настройка!$D$13="IV квартал"),HD110,"Ошибка"))))))))))))</f>
        <v>6050.8590699999986</v>
      </c>
      <c r="IG110" s="447">
        <f>IF([19]Настройка!$D$13="январь",O110,IF([19]Настройка!$D$13="февраль",O110+W110,IF(OR([19]Настройка!$D$13="март",[19]Настройка!$D$13="I квартал"),DT110,IF([19]Настройка!$D$13="апрель",DT110+AM110,IF([19]Настройка!$D$13="май",DT110+AM110+AU110,IF(OR([19]Настройка!$D$13="июнь",[19]Настройка!$D$13="II квартал"),DT110+ER110,IF([19]Настройка!$D$13="июль",DT110+ER110+BK110,IF([19]Настройка!$D$13="август",DT110+ER110+BK110+BS110,IF(OR([19]Настройка!$D$13="сентябрь",[19]Настройка!$D$13="III квартал"),DT110+ER110+FP110,IF([19]Настройка!$D$13="октябрь",DT110+ER110+FP110+CI110,IF([19]Настройка!$D$13="ноябрь",DT110+ER110+FP110+CI110+CQ110,IF(OR([19]Настройка!$D$13="декабрь",[19]Настройка!$D$13="IV квартал"),HE110,"Ошибка"))))))))))))</f>
        <v>0</v>
      </c>
      <c r="IH110" s="434">
        <f t="shared" ref="IH110:IH142" si="632">IE110-IB110</f>
        <v>-1463.5379600133338</v>
      </c>
      <c r="II110" s="435">
        <f t="shared" ref="II110:II142" si="633">IF(ROUND(IB110,0)=0,"- // -",IF(IB110&lt;0,1+(1-IE110/IB110),IE110/IB110))</f>
        <v>0.80523547609105539</v>
      </c>
    </row>
    <row r="111" spans="1:245" s="429" customFormat="1">
      <c r="A111" s="422">
        <f t="shared" ref="A111:A142" si="634">A110+1</f>
        <v>98</v>
      </c>
      <c r="B111" s="423" t="s">
        <v>1828</v>
      </c>
      <c r="C111" s="461" t="s">
        <v>1829</v>
      </c>
      <c r="D111" s="433"/>
      <c r="E111" s="426">
        <f>E112+E115+E118+E121+E122+E123+E124+E125</f>
        <v>273582.467142098</v>
      </c>
      <c r="F111" s="426">
        <f>F112+F115+F118+F121+F122+F123+F124+F125</f>
        <v>1008761.44012</v>
      </c>
      <c r="G111" s="426">
        <f t="shared" si="562"/>
        <v>735178.97297790204</v>
      </c>
      <c r="H111" s="427">
        <f t="shared" si="563"/>
        <v>3.6872298530594509</v>
      </c>
      <c r="I111" s="436"/>
      <c r="J111" s="426">
        <f t="shared" ref="J111:O111" si="635">J112+J115+J118+J121+J122+J123+J124+J125</f>
        <v>0</v>
      </c>
      <c r="K111" s="426">
        <f t="shared" si="635"/>
        <v>0</v>
      </c>
      <c r="L111" s="426">
        <f t="shared" si="635"/>
        <v>0</v>
      </c>
      <c r="M111" s="426">
        <f t="shared" si="635"/>
        <v>0</v>
      </c>
      <c r="N111" s="426">
        <f t="shared" si="635"/>
        <v>0</v>
      </c>
      <c r="O111" s="426">
        <f t="shared" si="635"/>
        <v>0</v>
      </c>
      <c r="P111" s="426">
        <f t="shared" si="564"/>
        <v>0</v>
      </c>
      <c r="Q111" s="427" t="str">
        <f t="shared" si="565"/>
        <v>- // -</v>
      </c>
      <c r="R111" s="426">
        <f t="shared" ref="R111:W111" si="636">R112+R115+R118+R121+R122+R123+R124+R125</f>
        <v>0</v>
      </c>
      <c r="S111" s="426">
        <f t="shared" si="636"/>
        <v>0</v>
      </c>
      <c r="T111" s="426">
        <f t="shared" si="636"/>
        <v>0</v>
      </c>
      <c r="U111" s="426">
        <f t="shared" si="636"/>
        <v>0</v>
      </c>
      <c r="V111" s="426">
        <f t="shared" si="636"/>
        <v>0</v>
      </c>
      <c r="W111" s="426">
        <f t="shared" si="636"/>
        <v>0</v>
      </c>
      <c r="X111" s="426">
        <f t="shared" si="566"/>
        <v>0</v>
      </c>
      <c r="Y111" s="427" t="str">
        <f t="shared" si="567"/>
        <v>- // -</v>
      </c>
      <c r="Z111" s="426">
        <f t="shared" ref="Z111:AE111" si="637">Z112+Z115+Z118+Z121+Z122+Z123+Z124+Z125</f>
        <v>0</v>
      </c>
      <c r="AA111" s="426">
        <f t="shared" si="637"/>
        <v>0</v>
      </c>
      <c r="AB111" s="426">
        <f t="shared" si="637"/>
        <v>0</v>
      </c>
      <c r="AC111" s="426">
        <f t="shared" si="637"/>
        <v>0</v>
      </c>
      <c r="AD111" s="426">
        <f t="shared" si="637"/>
        <v>0</v>
      </c>
      <c r="AE111" s="426">
        <f t="shared" si="637"/>
        <v>0</v>
      </c>
      <c r="AF111" s="426">
        <f t="shared" si="568"/>
        <v>0</v>
      </c>
      <c r="AG111" s="427" t="str">
        <f t="shared" si="569"/>
        <v>- // -</v>
      </c>
      <c r="AH111" s="426">
        <f t="shared" ref="AH111:AM111" si="638">AH112+AH115+AH118+AH121+AH122+AH123+AH124+AH125</f>
        <v>0</v>
      </c>
      <c r="AI111" s="426">
        <f t="shared" si="638"/>
        <v>0</v>
      </c>
      <c r="AJ111" s="426">
        <f t="shared" si="638"/>
        <v>0</v>
      </c>
      <c r="AK111" s="426">
        <f t="shared" si="638"/>
        <v>1330000</v>
      </c>
      <c r="AL111" s="426">
        <f t="shared" si="638"/>
        <v>1330000</v>
      </c>
      <c r="AM111" s="426">
        <f t="shared" si="638"/>
        <v>0</v>
      </c>
      <c r="AN111" s="426">
        <f t="shared" si="570"/>
        <v>1330000</v>
      </c>
      <c r="AO111" s="427" t="str">
        <f t="shared" si="571"/>
        <v>- // -</v>
      </c>
      <c r="AP111" s="426">
        <f t="shared" ref="AP111:AU111" si="639">AP112+AP115+AP118+AP121+AP122+AP123+AP124+AP125</f>
        <v>0</v>
      </c>
      <c r="AQ111" s="426">
        <f t="shared" si="639"/>
        <v>0</v>
      </c>
      <c r="AR111" s="426">
        <f t="shared" si="639"/>
        <v>0</v>
      </c>
      <c r="AS111" s="426">
        <f t="shared" si="639"/>
        <v>483500</v>
      </c>
      <c r="AT111" s="426">
        <f t="shared" si="639"/>
        <v>483500</v>
      </c>
      <c r="AU111" s="426">
        <f t="shared" si="639"/>
        <v>0</v>
      </c>
      <c r="AV111" s="426">
        <f t="shared" si="572"/>
        <v>483500</v>
      </c>
      <c r="AW111" s="427" t="str">
        <f t="shared" si="573"/>
        <v>- // -</v>
      </c>
      <c r="AX111" s="426">
        <f t="shared" ref="AX111:BC111" si="640">AX112+AX115+AX118+AX121+AX122+AX123+AX124+AX125</f>
        <v>0</v>
      </c>
      <c r="AY111" s="426">
        <f t="shared" si="640"/>
        <v>0</v>
      </c>
      <c r="AZ111" s="426">
        <f t="shared" si="640"/>
        <v>0</v>
      </c>
      <c r="BA111" s="426">
        <f t="shared" si="640"/>
        <v>1192600</v>
      </c>
      <c r="BB111" s="426">
        <f t="shared" si="640"/>
        <v>1192600</v>
      </c>
      <c r="BC111" s="426">
        <f t="shared" si="640"/>
        <v>0</v>
      </c>
      <c r="BD111" s="426">
        <f t="shared" si="574"/>
        <v>1192600</v>
      </c>
      <c r="BE111" s="427" t="str">
        <f t="shared" si="575"/>
        <v>- // -</v>
      </c>
      <c r="BF111" s="426">
        <f t="shared" ref="BF111:BK111" si="641">BF112+BF115+BF118+BF121+BF122+BF123+BF124+BF125</f>
        <v>0</v>
      </c>
      <c r="BG111" s="426">
        <f t="shared" si="641"/>
        <v>0</v>
      </c>
      <c r="BH111" s="426">
        <f t="shared" si="641"/>
        <v>0</v>
      </c>
      <c r="BI111" s="426">
        <f t="shared" si="641"/>
        <v>97000</v>
      </c>
      <c r="BJ111" s="426">
        <f t="shared" si="641"/>
        <v>97000</v>
      </c>
      <c r="BK111" s="426">
        <f t="shared" si="641"/>
        <v>0</v>
      </c>
      <c r="BL111" s="426">
        <f t="shared" si="576"/>
        <v>97000</v>
      </c>
      <c r="BM111" s="427" t="str">
        <f t="shared" si="577"/>
        <v>- // -</v>
      </c>
      <c r="BN111" s="426">
        <f t="shared" ref="BN111:BS111" si="642">BN112+BN115+BN118+BN121+BN122+BN123+BN124+BN125</f>
        <v>0</v>
      </c>
      <c r="BO111" s="426">
        <f t="shared" si="642"/>
        <v>0</v>
      </c>
      <c r="BP111" s="426">
        <f t="shared" si="642"/>
        <v>0</v>
      </c>
      <c r="BQ111" s="426">
        <f t="shared" si="642"/>
        <v>236000</v>
      </c>
      <c r="BR111" s="426">
        <f t="shared" si="642"/>
        <v>236000</v>
      </c>
      <c r="BS111" s="426">
        <f t="shared" si="642"/>
        <v>0</v>
      </c>
      <c r="BT111" s="426">
        <f t="shared" si="578"/>
        <v>236000</v>
      </c>
      <c r="BU111" s="427" t="str">
        <f t="shared" si="579"/>
        <v>- // -</v>
      </c>
      <c r="BV111" s="426">
        <f t="shared" ref="BV111:CA111" si="643">BV112+BV115+BV118+BV121+BV122+BV123+BV124+BV125</f>
        <v>0</v>
      </c>
      <c r="BW111" s="426">
        <f t="shared" si="643"/>
        <v>0</v>
      </c>
      <c r="BX111" s="426">
        <f t="shared" si="643"/>
        <v>0</v>
      </c>
      <c r="BY111" s="426">
        <f t="shared" si="643"/>
        <v>109300</v>
      </c>
      <c r="BZ111" s="426">
        <f t="shared" si="643"/>
        <v>109300</v>
      </c>
      <c r="CA111" s="426">
        <f t="shared" si="643"/>
        <v>0</v>
      </c>
      <c r="CB111" s="426">
        <f t="shared" si="580"/>
        <v>109300</v>
      </c>
      <c r="CC111" s="427" t="str">
        <f t="shared" si="581"/>
        <v>- // -</v>
      </c>
      <c r="CD111" s="426">
        <f t="shared" ref="CD111:CI111" si="644">CD112+CD115+CD118+CD121+CD122+CD123+CD124+CD125</f>
        <v>0</v>
      </c>
      <c r="CE111" s="426">
        <f t="shared" si="644"/>
        <v>0</v>
      </c>
      <c r="CF111" s="426">
        <f t="shared" si="644"/>
        <v>0</v>
      </c>
      <c r="CG111" s="426">
        <f t="shared" si="644"/>
        <v>0</v>
      </c>
      <c r="CH111" s="426">
        <f t="shared" si="644"/>
        <v>0</v>
      </c>
      <c r="CI111" s="426">
        <f t="shared" si="644"/>
        <v>0</v>
      </c>
      <c r="CJ111" s="426">
        <f t="shared" si="582"/>
        <v>0</v>
      </c>
      <c r="CK111" s="427" t="str">
        <f t="shared" si="583"/>
        <v>- // -</v>
      </c>
      <c r="CL111" s="426">
        <f t="shared" ref="CL111:CQ111" si="645">CL112+CL115+CL118+CL121+CL122+CL123+CL124+CL125</f>
        <v>0</v>
      </c>
      <c r="CM111" s="426">
        <f t="shared" si="645"/>
        <v>0</v>
      </c>
      <c r="CN111" s="426">
        <f t="shared" si="645"/>
        <v>0</v>
      </c>
      <c r="CO111" s="426">
        <f t="shared" si="645"/>
        <v>0</v>
      </c>
      <c r="CP111" s="426">
        <f t="shared" si="645"/>
        <v>0</v>
      </c>
      <c r="CQ111" s="426">
        <f t="shared" si="645"/>
        <v>0</v>
      </c>
      <c r="CR111" s="426">
        <f t="shared" si="584"/>
        <v>0</v>
      </c>
      <c r="CS111" s="427" t="str">
        <f t="shared" si="585"/>
        <v>- // -</v>
      </c>
      <c r="CT111" s="426">
        <f t="shared" ref="CT111:CY111" si="646">CT112+CT115+CT118+CT121+CT122+CT123+CT124+CT125</f>
        <v>0</v>
      </c>
      <c r="CU111" s="426">
        <f t="shared" si="646"/>
        <v>0</v>
      </c>
      <c r="CV111" s="426">
        <f t="shared" si="646"/>
        <v>0</v>
      </c>
      <c r="CW111" s="426">
        <f t="shared" si="646"/>
        <v>0</v>
      </c>
      <c r="CX111" s="426">
        <f t="shared" si="646"/>
        <v>0</v>
      </c>
      <c r="CY111" s="426">
        <f t="shared" si="646"/>
        <v>0</v>
      </c>
      <c r="CZ111" s="426">
        <f t="shared" si="586"/>
        <v>0</v>
      </c>
      <c r="DA111" s="427" t="str">
        <f t="shared" si="587"/>
        <v>- // -</v>
      </c>
      <c r="DB111" s="436"/>
      <c r="DC111" s="426">
        <f>DC112+DC115+DC118+DC121+DC122+DC123+DC124+DC125</f>
        <v>0</v>
      </c>
      <c r="DD111" s="426">
        <f>DD112+DD115+DD118+DD121+DD122+DD123+DD124+DD125</f>
        <v>0</v>
      </c>
      <c r="DE111" s="426">
        <f t="shared" si="492"/>
        <v>0</v>
      </c>
      <c r="DF111" s="427" t="str">
        <f t="shared" si="493"/>
        <v>- // -</v>
      </c>
      <c r="DG111" s="426">
        <f>DG112+DG115+DG118+DG121+DG122+DG123+DG124+DG125</f>
        <v>0</v>
      </c>
      <c r="DH111" s="426">
        <f>DH112+DH115+DH118+DH121+DH122+DH123+DH124+DH125</f>
        <v>0</v>
      </c>
      <c r="DI111" s="426">
        <f t="shared" si="494"/>
        <v>0</v>
      </c>
      <c r="DJ111" s="427" t="str">
        <f t="shared" si="495"/>
        <v>- // -</v>
      </c>
      <c r="DK111" s="426">
        <f>DK112+DK115+DK118+DK121+DK122+DK123+DK124+DK125</f>
        <v>0</v>
      </c>
      <c r="DL111" s="426">
        <f>DL112+DL115+DL118+DL121+DL122+DL123+DL124+DL125</f>
        <v>0</v>
      </c>
      <c r="DM111" s="426">
        <f t="shared" si="496"/>
        <v>0</v>
      </c>
      <c r="DN111" s="427" t="str">
        <f t="shared" si="497"/>
        <v>- // -</v>
      </c>
      <c r="DO111" s="426">
        <f t="shared" si="588"/>
        <v>0</v>
      </c>
      <c r="DP111" s="426">
        <f t="shared" si="589"/>
        <v>0</v>
      </c>
      <c r="DQ111" s="426">
        <f t="shared" si="590"/>
        <v>0</v>
      </c>
      <c r="DR111" s="426">
        <f t="shared" si="591"/>
        <v>0</v>
      </c>
      <c r="DS111" s="426">
        <f t="shared" si="592"/>
        <v>0</v>
      </c>
      <c r="DT111" s="426">
        <f t="shared" si="593"/>
        <v>0</v>
      </c>
      <c r="DU111" s="426">
        <f t="shared" si="594"/>
        <v>0</v>
      </c>
      <c r="DV111" s="427" t="str">
        <f t="shared" si="595"/>
        <v>- // -</v>
      </c>
      <c r="DW111" s="426">
        <f>DW112+DW115+DW118+DW121+DW122+DW123+DW124+DW125</f>
        <v>0</v>
      </c>
      <c r="DX111" s="426">
        <f>DX112+DX115+DX118+DX121+DX122+DX123+DX124+DX125</f>
        <v>0</v>
      </c>
      <c r="DY111" s="426">
        <f t="shared" si="498"/>
        <v>0</v>
      </c>
      <c r="DZ111" s="427" t="str">
        <f t="shared" si="499"/>
        <v>- // -</v>
      </c>
      <c r="EA111" s="426">
        <f>EA112+EA115+EA118+EA121+EA122+EA123+EA124+EA125</f>
        <v>0</v>
      </c>
      <c r="EB111" s="426">
        <f>EB112+EB115+EB118+EB121+EB122+EB123+EB124+EB125</f>
        <v>0</v>
      </c>
      <c r="EC111" s="426">
        <f t="shared" si="500"/>
        <v>0</v>
      </c>
      <c r="ED111" s="427" t="str">
        <f t="shared" si="501"/>
        <v>- // -</v>
      </c>
      <c r="EE111" s="426">
        <f>EE112+EE115+EE118+EE121+EE122+EE123+EE124+EE125</f>
        <v>0</v>
      </c>
      <c r="EF111" s="426">
        <f>EF112+EF115+EF118+EF121+EF122+EF123+EF124+EF125</f>
        <v>0</v>
      </c>
      <c r="EG111" s="426">
        <f t="shared" si="502"/>
        <v>0</v>
      </c>
      <c r="EH111" s="427" t="str">
        <f t="shared" si="503"/>
        <v>- // -</v>
      </c>
      <c r="EI111" s="426">
        <f>EI112+EI115+EI118+EI121+EI122+EI123+EI124+EI125</f>
        <v>0</v>
      </c>
      <c r="EJ111" s="426">
        <f>EJ112+EJ115+EJ118+EJ121+EJ122+EJ123+EJ124+EJ125</f>
        <v>0</v>
      </c>
      <c r="EK111" s="426">
        <f t="shared" si="504"/>
        <v>0</v>
      </c>
      <c r="EL111" s="427" t="str">
        <f t="shared" si="505"/>
        <v>- // -</v>
      </c>
      <c r="EM111" s="426">
        <f t="shared" si="596"/>
        <v>0</v>
      </c>
      <c r="EN111" s="426">
        <f t="shared" si="597"/>
        <v>0</v>
      </c>
      <c r="EO111" s="426">
        <f t="shared" si="598"/>
        <v>0</v>
      </c>
      <c r="EP111" s="426">
        <f t="shared" si="599"/>
        <v>3006100</v>
      </c>
      <c r="EQ111" s="426">
        <f t="shared" si="600"/>
        <v>3006100</v>
      </c>
      <c r="ER111" s="426">
        <f t="shared" si="601"/>
        <v>0</v>
      </c>
      <c r="ES111" s="426">
        <f t="shared" si="602"/>
        <v>3006100</v>
      </c>
      <c r="ET111" s="427" t="str">
        <f t="shared" si="603"/>
        <v>- // -</v>
      </c>
      <c r="EU111" s="426">
        <f>EU112+EU115+EU118+EU121+EU122+EU123+EU124+EU125</f>
        <v>0</v>
      </c>
      <c r="EV111" s="426">
        <f>EV112+EV115+EV118+EV121+EV122+EV123+EV124+EV125</f>
        <v>0</v>
      </c>
      <c r="EW111" s="426">
        <f t="shared" si="506"/>
        <v>0</v>
      </c>
      <c r="EX111" s="427" t="str">
        <f t="shared" si="507"/>
        <v>- // -</v>
      </c>
      <c r="EY111" s="426">
        <f>EY112+EY115+EY118+EY121+EY122+EY123+EY124+EY125</f>
        <v>0</v>
      </c>
      <c r="EZ111" s="426">
        <f>EZ112+EZ115+EZ118+EZ121+EZ122+EZ123+EZ124+EZ125</f>
        <v>0</v>
      </c>
      <c r="FA111" s="426">
        <f t="shared" si="508"/>
        <v>0</v>
      </c>
      <c r="FB111" s="427" t="str">
        <f t="shared" si="509"/>
        <v>- // -</v>
      </c>
      <c r="FC111" s="426">
        <f>FC112+FC115+FC118+FC121+FC122+FC123+FC124+FC125</f>
        <v>0</v>
      </c>
      <c r="FD111" s="426">
        <f>FD112+FD115+FD118+FD121+FD122+FD123+FD124+FD125</f>
        <v>0</v>
      </c>
      <c r="FE111" s="426">
        <f t="shared" si="510"/>
        <v>0</v>
      </c>
      <c r="FF111" s="427" t="str">
        <f t="shared" si="511"/>
        <v>- // -</v>
      </c>
      <c r="FG111" s="426">
        <f>FG112+FG115+FG118+FG121+FG122+FG123+FG124+FG125</f>
        <v>0</v>
      </c>
      <c r="FH111" s="426">
        <f>FH112+FH115+FH118+FH121+FH122+FH123+FH124+FH125</f>
        <v>0</v>
      </c>
      <c r="FI111" s="426">
        <f t="shared" si="512"/>
        <v>0</v>
      </c>
      <c r="FJ111" s="427" t="str">
        <f t="shared" si="513"/>
        <v>- // -</v>
      </c>
      <c r="FK111" s="426">
        <f t="shared" si="604"/>
        <v>0</v>
      </c>
      <c r="FL111" s="426">
        <f t="shared" si="605"/>
        <v>0</v>
      </c>
      <c r="FM111" s="426">
        <f t="shared" si="606"/>
        <v>0</v>
      </c>
      <c r="FN111" s="426">
        <f t="shared" si="607"/>
        <v>442300</v>
      </c>
      <c r="FO111" s="426">
        <f t="shared" si="608"/>
        <v>442300</v>
      </c>
      <c r="FP111" s="426">
        <f t="shared" si="609"/>
        <v>0</v>
      </c>
      <c r="FQ111" s="426">
        <f t="shared" si="610"/>
        <v>442300</v>
      </c>
      <c r="FR111" s="427" t="str">
        <f t="shared" si="611"/>
        <v>- // -</v>
      </c>
      <c r="FS111" s="426">
        <f>FS112+FS115+FS118+FS121+FS122+FS123+FS124+FS125</f>
        <v>0</v>
      </c>
      <c r="FT111" s="426">
        <f>FT112+FT115+FT118+FT121+FT122+FT123+FT124+FT125</f>
        <v>0</v>
      </c>
      <c r="FU111" s="426">
        <f t="shared" si="514"/>
        <v>0</v>
      </c>
      <c r="FV111" s="427" t="str">
        <f t="shared" si="515"/>
        <v>- // -</v>
      </c>
      <c r="FW111" s="426">
        <f>FW112+FW115+FW118+FW121+FW122+FW123+FW124+FW125</f>
        <v>0</v>
      </c>
      <c r="FX111" s="426">
        <f>FX112+FX115+FX118+FX121+FX122+FX123+FX124+FX125</f>
        <v>0</v>
      </c>
      <c r="FY111" s="426">
        <f t="shared" si="516"/>
        <v>0</v>
      </c>
      <c r="FZ111" s="427" t="str">
        <f t="shared" si="517"/>
        <v>- // -</v>
      </c>
      <c r="GA111" s="426">
        <f>GA112+GA115+GA118+GA121+GA122+GA123+GA124+GA125</f>
        <v>0</v>
      </c>
      <c r="GB111" s="426">
        <f>GB112+GB115+GB118+GB121+GB122+GB123+GB124+GB125</f>
        <v>0</v>
      </c>
      <c r="GC111" s="426">
        <f t="shared" si="518"/>
        <v>0</v>
      </c>
      <c r="GD111" s="427" t="str">
        <f t="shared" si="519"/>
        <v>- // -</v>
      </c>
      <c r="GE111" s="426">
        <f>GE112+GE115+GE118+GE121+GE122+GE123+GE124+GE125</f>
        <v>0</v>
      </c>
      <c r="GF111" s="426">
        <f>GF112+GF115+GF118+GF121+GF122+GF123+GF124+GF125</f>
        <v>0</v>
      </c>
      <c r="GG111" s="426">
        <f t="shared" si="520"/>
        <v>0</v>
      </c>
      <c r="GH111" s="427" t="str">
        <f t="shared" si="521"/>
        <v>- // -</v>
      </c>
      <c r="GI111" s="426">
        <f t="shared" si="612"/>
        <v>0</v>
      </c>
      <c r="GJ111" s="426">
        <f t="shared" si="613"/>
        <v>0</v>
      </c>
      <c r="GK111" s="426">
        <f t="shared" si="614"/>
        <v>0</v>
      </c>
      <c r="GL111" s="426">
        <f t="shared" si="615"/>
        <v>0</v>
      </c>
      <c r="GM111" s="426">
        <f t="shared" si="616"/>
        <v>0</v>
      </c>
      <c r="GN111" s="426">
        <f t="shared" si="617"/>
        <v>0</v>
      </c>
      <c r="GO111" s="426">
        <f t="shared" si="618"/>
        <v>0</v>
      </c>
      <c r="GP111" s="427" t="str">
        <f t="shared" si="619"/>
        <v>- // -</v>
      </c>
      <c r="GQ111" s="426">
        <f>GQ112+GQ115+GQ118+GQ121+GQ122+GQ123+GQ124+GQ125</f>
        <v>0</v>
      </c>
      <c r="GR111" s="426">
        <f>GR112+GR115+GR118+GR121+GR122+GR123+GR124+GR125</f>
        <v>0</v>
      </c>
      <c r="GS111" s="426">
        <f t="shared" si="522"/>
        <v>0</v>
      </c>
      <c r="GT111" s="427" t="str">
        <f t="shared" si="523"/>
        <v>- // -</v>
      </c>
      <c r="GU111" s="436"/>
      <c r="GV111" s="426">
        <f t="shared" si="524"/>
        <v>0</v>
      </c>
      <c r="GW111" s="426">
        <f t="shared" si="525"/>
        <v>0</v>
      </c>
      <c r="GX111" s="426">
        <f t="shared" si="526"/>
        <v>0</v>
      </c>
      <c r="GY111" s="427" t="str">
        <f t="shared" si="527"/>
        <v>- // -</v>
      </c>
      <c r="GZ111" s="426">
        <f t="shared" si="620"/>
        <v>0</v>
      </c>
      <c r="HA111" s="426">
        <f t="shared" si="621"/>
        <v>0</v>
      </c>
      <c r="HB111" s="426">
        <f t="shared" si="622"/>
        <v>0</v>
      </c>
      <c r="HC111" s="426">
        <f t="shared" si="623"/>
        <v>3448400</v>
      </c>
      <c r="HD111" s="426">
        <f t="shared" si="624"/>
        <v>3448400</v>
      </c>
      <c r="HE111" s="426">
        <f t="shared" si="625"/>
        <v>0</v>
      </c>
      <c r="HF111" s="426">
        <f t="shared" si="626"/>
        <v>3448400</v>
      </c>
      <c r="HG111" s="427" t="str">
        <f t="shared" si="627"/>
        <v>- // -</v>
      </c>
      <c r="HH111" s="426">
        <f t="shared" si="528"/>
        <v>0</v>
      </c>
      <c r="HI111" s="426">
        <f t="shared" si="529"/>
        <v>0</v>
      </c>
      <c r="HJ111" s="426">
        <f t="shared" si="530"/>
        <v>0</v>
      </c>
      <c r="HK111" s="427" t="str">
        <f t="shared" si="531"/>
        <v>- // -</v>
      </c>
      <c r="HL111" s="426">
        <f>HL112+HL115+HL118+HL121+HL122+HL123+HL124+HL125</f>
        <v>0</v>
      </c>
      <c r="HM111" s="426">
        <f>HM112+HM115+HM118+HM121+HM122+HM123+HM124+HM125</f>
        <v>0</v>
      </c>
      <c r="HN111" s="426">
        <f t="shared" si="532"/>
        <v>0</v>
      </c>
      <c r="HO111" s="427" t="str">
        <f t="shared" si="533"/>
        <v>- // -</v>
      </c>
      <c r="HP111" s="426">
        <f>HP112+HP115+HP118+HP121+HP122+HP123+HP124+HP125</f>
        <v>0</v>
      </c>
      <c r="HQ111" s="426">
        <f>HQ112+HQ115+HQ118+HQ121+HQ122+HQ123+HQ124+HQ125</f>
        <v>0</v>
      </c>
      <c r="HR111" s="426">
        <f t="shared" si="534"/>
        <v>0</v>
      </c>
      <c r="HS111" s="427" t="str">
        <f t="shared" si="535"/>
        <v>- // -</v>
      </c>
      <c r="HT111" s="436"/>
      <c r="HU111" s="426">
        <f t="shared" si="628"/>
        <v>-1008761.44012</v>
      </c>
      <c r="HV111" s="427">
        <f t="shared" si="629"/>
        <v>0</v>
      </c>
      <c r="HW111" s="436"/>
      <c r="HX111" s="426">
        <f>IF([19]Настройка!$D$13="январь",0,IF([19]Настройка!$D$13="февраль",0,IF(OR([19]Настройка!$D$13="март",[19]Настройка!$D$13="I квартал"),DK111,IF([19]Настройка!$D$13="апрель",DK111,IF([19]Настройка!$D$13="май",DK111,IF(OR([19]Настройка!$D$13="июнь",[19]Настройка!$D$13="II квартал"),DK111+EI111,IF([19]Настройка!$D$13="июль",DK111+EI111,IF([19]Настройка!$D$13="август",DK111+EI111,IF(OR([19]Настройка!$D$13="сентябрь",[19]Настройка!$D$13="III квартал"),DK111+EI111+FG111,IF([19]Настройка!$D$13="октябрь",DK111+EI111+FG111,IF([19]Настройка!$D$13="ноябрь",DK111+EI111+FG111,IF(OR([19]Настройка!$D$13="декабрь",[19]Настройка!$D$13="IV квартал"),GV111,"Ошибка"))))))))))))</f>
        <v>0</v>
      </c>
      <c r="HY111" s="426">
        <f>IF([19]Настройка!$D$13="январь",0,IF([19]Настройка!$D$13="февраль",0,IF(OR([19]Настройка!$D$13="март",[19]Настройка!$D$13="I квартал"),DL111,IF([19]Настройка!$D$13="апрель",DL111,IF([19]Настройка!$D$13="май",DL111,IF(OR([19]Настройка!$D$13="июнь",[19]Настройка!$D$13="II квартал"),DL111+EJ111,IF([19]Настройка!$D$13="июль",DL111+EJ111,IF([19]Настройка!$D$13="август",DL111+EJ111,IF(OR([19]Настройка!$D$13="сентябрь",[19]Настройка!$D$13="III квартал"),DL111+EJ111+FH111,IF([19]Настройка!$D$13="октябрь",DL111+EJ111+FH111,IF([19]Настройка!$D$13="ноябрь",DL111+EJ111+FH111,IF(OR([19]Настройка!$D$13="декабрь",[19]Настройка!$D$13="IV квартал"),GW111,"Ошибка"))))))))))))</f>
        <v>0</v>
      </c>
      <c r="HZ111" s="426">
        <f t="shared" si="536"/>
        <v>0</v>
      </c>
      <c r="IA111" s="427" t="str">
        <f t="shared" si="537"/>
        <v>- // -</v>
      </c>
      <c r="IB111" s="426">
        <f t="shared" si="630"/>
        <v>0</v>
      </c>
      <c r="IC111" s="426">
        <f>IF([19]Настройка!$D$13="январь",K111,IF([19]Настройка!$D$13="февраль",K111+S111,IF(OR([19]Настройка!$D$13="март",[19]Настройка!$D$13="I квартал"),DP111,IF([19]Настройка!$D$13="апрель",DP111+AI111,IF([19]Настройка!$D$13="май",DP111+AI111+AQ111,IF(OR([19]Настройка!$D$13="июнь",[19]Настройка!$D$13="II квартал"),DP111+EN111,IF([19]Настройка!$D$13="июль",DP111+EN111+BG111,IF([19]Настройка!$D$13="август",DP111+EN111+BG111+BO111,IF(OR([19]Настройка!$D$13="сентябрь",[19]Настройка!$D$13="III квартал"),DP111+EN111+FL111,IF([19]Настройка!$D$13="октябрь",DP111+EN111+FL111+CE111,IF([19]Настройка!$D$13="ноябрь",DP111+EN111+FL111+CE111+CM111,IF(OR([19]Настройка!$D$13="декабрь",[19]Настройка!$D$13="IV квартал"),HA111,"Ошибка"))))))))))))</f>
        <v>0</v>
      </c>
      <c r="ID111" s="426">
        <f>IF([19]Настройка!$D$13="январь",L111,IF([19]Настройка!$D$13="февраль",L111+T111,IF(OR([19]Настройка!$D$13="март",[19]Настройка!$D$13="I квартал"),DQ111,IF([19]Настройка!$D$13="апрель",DQ111+AJ111,IF([19]Настройка!$D$13="май",DQ111+AJ111+AR111,IF(OR([19]Настройка!$D$13="июнь",[19]Настройка!$D$13="II квартал"),DQ111+EO111,IF([19]Настройка!$D$13="июль",DQ111+EO111+BH111,IF([19]Настройка!$D$13="август",DQ111+EO111+BH111+BP111,IF(OR([19]Настройка!$D$13="сентябрь",[19]Настройка!$D$13="III квартал"),DQ111+EO111+FM111,IF([19]Настройка!$D$13="октябрь",DQ111+EO111+FM111+CF111,IF([19]Настройка!$D$13="ноябрь",DQ111+EO111+FM111+CF111+CN111,IF(OR([19]Настройка!$D$13="декабрь",[19]Настройка!$D$13="IV квартал"),HB111,"Ошибка"))))))))))))</f>
        <v>0</v>
      </c>
      <c r="IE111" s="426">
        <f t="shared" si="631"/>
        <v>3448400</v>
      </c>
      <c r="IF111" s="426">
        <f>IF([19]Настройка!$D$13="январь",N111,IF([19]Настройка!$D$13="февраль",N111+V111,IF(OR([19]Настройка!$D$13="март",[19]Настройка!$D$13="I квартал"),DS111,IF([19]Настройка!$D$13="апрель",DS111+AL111,IF([19]Настройка!$D$13="май",DS111+AL111+AT111,IF(OR([19]Настройка!$D$13="июнь",[19]Настройка!$D$13="II квартал"),DS111+EQ111,IF([19]Настройка!$D$13="июль",DS111+EQ111+BJ111,IF([19]Настройка!$D$13="август",DS111+EQ111+BJ111+BR111,IF(OR([19]Настройка!$D$13="сентябрь",[19]Настройка!$D$13="III квартал"),DS111+EQ111+FO111,IF([19]Настройка!$D$13="октябрь",DS111+EQ111+FO111+CH111,IF([19]Настройка!$D$13="ноябрь",DS111+EQ111+FO111+CH111+CP111,IF(OR([19]Настройка!$D$13="декабрь",[19]Настройка!$D$13="IV квартал"),HD111,"Ошибка"))))))))))))</f>
        <v>3448400</v>
      </c>
      <c r="IG111" s="426">
        <f>IF([19]Настройка!$D$13="январь",O111,IF([19]Настройка!$D$13="февраль",O111+W111,IF(OR([19]Настройка!$D$13="март",[19]Настройка!$D$13="I квартал"),DT111,IF([19]Настройка!$D$13="апрель",DT111+AM111,IF([19]Настройка!$D$13="май",DT111+AM111+AU111,IF(OR([19]Настройка!$D$13="июнь",[19]Настройка!$D$13="II квартал"),DT111+ER111,IF([19]Настройка!$D$13="июль",DT111+ER111+BK111,IF([19]Настройка!$D$13="август",DT111+ER111+BK111+BS111,IF(OR([19]Настройка!$D$13="сентябрь",[19]Настройка!$D$13="III квартал"),DT111+ER111+FP111,IF([19]Настройка!$D$13="октябрь",DT111+ER111+FP111+CI111,IF([19]Настройка!$D$13="ноябрь",DT111+ER111+FP111+CI111+CQ111,IF(OR([19]Настройка!$D$13="декабрь",[19]Настройка!$D$13="IV квартал"),HE111,"Ошибка"))))))))))))</f>
        <v>0</v>
      </c>
      <c r="IH111" s="426">
        <f t="shared" si="632"/>
        <v>3448400</v>
      </c>
      <c r="II111" s="427" t="str">
        <f t="shared" si="633"/>
        <v>- // -</v>
      </c>
      <c r="IK111" s="455"/>
    </row>
    <row r="112" spans="1:245">
      <c r="A112" s="422">
        <f t="shared" si="634"/>
        <v>99</v>
      </c>
      <c r="B112" s="462" t="s">
        <v>1830</v>
      </c>
      <c r="C112" s="463">
        <v>22010000</v>
      </c>
      <c r="D112" s="433"/>
      <c r="E112" s="434">
        <f>E113+E114</f>
        <v>0</v>
      </c>
      <c r="F112" s="434">
        <f>F113+F114</f>
        <v>0</v>
      </c>
      <c r="G112" s="434">
        <f t="shared" si="562"/>
        <v>0</v>
      </c>
      <c r="H112" s="435" t="str">
        <f t="shared" si="563"/>
        <v>- // -</v>
      </c>
      <c r="I112" s="436"/>
      <c r="J112" s="434">
        <f>J113+J114</f>
        <v>0</v>
      </c>
      <c r="K112" s="447">
        <f t="shared" ref="K112:K125" si="647">J112-L112</f>
        <v>0</v>
      </c>
      <c r="L112" s="434">
        <f>L113+L114</f>
        <v>0</v>
      </c>
      <c r="M112" s="434">
        <f>M113+M114</f>
        <v>0</v>
      </c>
      <c r="N112" s="447">
        <f t="shared" ref="N112:N125" si="648">M112-O112</f>
        <v>0</v>
      </c>
      <c r="O112" s="434">
        <f>O113+O114</f>
        <v>0</v>
      </c>
      <c r="P112" s="434">
        <f t="shared" si="564"/>
        <v>0</v>
      </c>
      <c r="Q112" s="435" t="str">
        <f t="shared" si="565"/>
        <v>- // -</v>
      </c>
      <c r="R112" s="434">
        <f>R113+R114</f>
        <v>0</v>
      </c>
      <c r="S112" s="447">
        <f t="shared" ref="S112:S125" si="649">R112-T112</f>
        <v>0</v>
      </c>
      <c r="T112" s="434">
        <f>T113+T114</f>
        <v>0</v>
      </c>
      <c r="U112" s="434">
        <f>U113+U114</f>
        <v>0</v>
      </c>
      <c r="V112" s="447">
        <f t="shared" ref="V112:V125" si="650">U112-W112</f>
        <v>0</v>
      </c>
      <c r="W112" s="434">
        <f>W113+W114</f>
        <v>0</v>
      </c>
      <c r="X112" s="434">
        <f t="shared" si="566"/>
        <v>0</v>
      </c>
      <c r="Y112" s="435" t="str">
        <f t="shared" si="567"/>
        <v>- // -</v>
      </c>
      <c r="Z112" s="434">
        <f>Z113+Z114</f>
        <v>0</v>
      </c>
      <c r="AA112" s="447">
        <f t="shared" ref="AA112:AA125" si="651">Z112-AB112</f>
        <v>0</v>
      </c>
      <c r="AB112" s="434">
        <f>AB113+AB114</f>
        <v>0</v>
      </c>
      <c r="AC112" s="434">
        <f>AC113+AC114</f>
        <v>0</v>
      </c>
      <c r="AD112" s="447">
        <f t="shared" ref="AD112:AD125" si="652">AC112-AE112</f>
        <v>0</v>
      </c>
      <c r="AE112" s="434">
        <f>AE113+AE114</f>
        <v>0</v>
      </c>
      <c r="AF112" s="434">
        <f t="shared" si="568"/>
        <v>0</v>
      </c>
      <c r="AG112" s="435" t="str">
        <f t="shared" si="569"/>
        <v>- // -</v>
      </c>
      <c r="AH112" s="434">
        <f>AH113+AH114</f>
        <v>0</v>
      </c>
      <c r="AI112" s="447">
        <f t="shared" ref="AI112:AI125" si="653">AH112-AJ112</f>
        <v>0</v>
      </c>
      <c r="AJ112" s="434">
        <f>AJ113+AJ114</f>
        <v>0</v>
      </c>
      <c r="AK112" s="434">
        <f>AK113+AK114</f>
        <v>0</v>
      </c>
      <c r="AL112" s="447">
        <f t="shared" ref="AL112:AL125" si="654">AK112-AM112</f>
        <v>0</v>
      </c>
      <c r="AM112" s="434">
        <f>AM113+AM114</f>
        <v>0</v>
      </c>
      <c r="AN112" s="434">
        <f t="shared" si="570"/>
        <v>0</v>
      </c>
      <c r="AO112" s="435" t="str">
        <f t="shared" si="571"/>
        <v>- // -</v>
      </c>
      <c r="AP112" s="434">
        <f>AP113+AP114</f>
        <v>0</v>
      </c>
      <c r="AQ112" s="447">
        <f t="shared" ref="AQ112:AQ125" si="655">AP112-AR112</f>
        <v>0</v>
      </c>
      <c r="AR112" s="434">
        <f>AR113+AR114</f>
        <v>0</v>
      </c>
      <c r="AS112" s="434">
        <f>AS113+AS114</f>
        <v>0</v>
      </c>
      <c r="AT112" s="447">
        <f t="shared" ref="AT112:AT125" si="656">AS112-AU112</f>
        <v>0</v>
      </c>
      <c r="AU112" s="434">
        <f>AU113+AU114</f>
        <v>0</v>
      </c>
      <c r="AV112" s="434">
        <f t="shared" si="572"/>
        <v>0</v>
      </c>
      <c r="AW112" s="435" t="str">
        <f t="shared" si="573"/>
        <v>- // -</v>
      </c>
      <c r="AX112" s="434">
        <f>AX113+AX114</f>
        <v>0</v>
      </c>
      <c r="AY112" s="447">
        <f t="shared" ref="AY112:AY125" si="657">AX112-AZ112</f>
        <v>0</v>
      </c>
      <c r="AZ112" s="434">
        <f>AZ113+AZ114</f>
        <v>0</v>
      </c>
      <c r="BA112" s="434">
        <f>BA113+BA114</f>
        <v>0</v>
      </c>
      <c r="BB112" s="447">
        <f t="shared" ref="BB112:BB125" si="658">BA112-BC112</f>
        <v>0</v>
      </c>
      <c r="BC112" s="434">
        <f>BC113+BC114</f>
        <v>0</v>
      </c>
      <c r="BD112" s="434">
        <f t="shared" si="574"/>
        <v>0</v>
      </c>
      <c r="BE112" s="435" t="str">
        <f t="shared" si="575"/>
        <v>- // -</v>
      </c>
      <c r="BF112" s="434">
        <f>BF113+BF114</f>
        <v>0</v>
      </c>
      <c r="BG112" s="447">
        <f t="shared" ref="BG112:BG125" si="659">BF112-BH112</f>
        <v>0</v>
      </c>
      <c r="BH112" s="434">
        <f>BH113+BH114</f>
        <v>0</v>
      </c>
      <c r="BI112" s="434">
        <f>BI113+BI114</f>
        <v>0</v>
      </c>
      <c r="BJ112" s="447">
        <f t="shared" ref="BJ112:BJ125" si="660">BI112-BK112</f>
        <v>0</v>
      </c>
      <c r="BK112" s="434">
        <f>BK113+BK114</f>
        <v>0</v>
      </c>
      <c r="BL112" s="434">
        <f t="shared" si="576"/>
        <v>0</v>
      </c>
      <c r="BM112" s="435" t="str">
        <f t="shared" si="577"/>
        <v>- // -</v>
      </c>
      <c r="BN112" s="434">
        <f>BN113+BN114</f>
        <v>0</v>
      </c>
      <c r="BO112" s="447">
        <f t="shared" ref="BO112:BO125" si="661">BN112-BP112</f>
        <v>0</v>
      </c>
      <c r="BP112" s="434">
        <f>BP113+BP114</f>
        <v>0</v>
      </c>
      <c r="BQ112" s="434">
        <f>BQ113+BQ114</f>
        <v>0</v>
      </c>
      <c r="BR112" s="447">
        <f t="shared" ref="BR112:BR125" si="662">BQ112-BS112</f>
        <v>0</v>
      </c>
      <c r="BS112" s="434">
        <f>BS113+BS114</f>
        <v>0</v>
      </c>
      <c r="BT112" s="434">
        <f t="shared" si="578"/>
        <v>0</v>
      </c>
      <c r="BU112" s="435" t="str">
        <f t="shared" si="579"/>
        <v>- // -</v>
      </c>
      <c r="BV112" s="434">
        <f>BV113+BV114</f>
        <v>0</v>
      </c>
      <c r="BW112" s="447">
        <f t="shared" ref="BW112:BW125" si="663">BV112-BX112</f>
        <v>0</v>
      </c>
      <c r="BX112" s="434">
        <f>BX113+BX114</f>
        <v>0</v>
      </c>
      <c r="BY112" s="434">
        <f>BY113+BY114</f>
        <v>0</v>
      </c>
      <c r="BZ112" s="447">
        <f t="shared" ref="BZ112:BZ125" si="664">BY112-CA112</f>
        <v>0</v>
      </c>
      <c r="CA112" s="434">
        <f>CA113+CA114</f>
        <v>0</v>
      </c>
      <c r="CB112" s="434">
        <f t="shared" si="580"/>
        <v>0</v>
      </c>
      <c r="CC112" s="435" t="str">
        <f t="shared" si="581"/>
        <v>- // -</v>
      </c>
      <c r="CD112" s="434">
        <f>CD113+CD114</f>
        <v>0</v>
      </c>
      <c r="CE112" s="447">
        <f t="shared" ref="CE112:CE125" si="665">CD112-CF112</f>
        <v>0</v>
      </c>
      <c r="CF112" s="434">
        <f>CF113+CF114</f>
        <v>0</v>
      </c>
      <c r="CG112" s="434">
        <f>CG113+CG114</f>
        <v>0</v>
      </c>
      <c r="CH112" s="447">
        <f t="shared" ref="CH112:CH125" si="666">CG112-CI112</f>
        <v>0</v>
      </c>
      <c r="CI112" s="434">
        <f>CI113+CI114</f>
        <v>0</v>
      </c>
      <c r="CJ112" s="434">
        <f t="shared" si="582"/>
        <v>0</v>
      </c>
      <c r="CK112" s="435" t="str">
        <f t="shared" si="583"/>
        <v>- // -</v>
      </c>
      <c r="CL112" s="434">
        <f>CL113+CL114</f>
        <v>0</v>
      </c>
      <c r="CM112" s="447">
        <f t="shared" ref="CM112:CM125" si="667">CL112-CN112</f>
        <v>0</v>
      </c>
      <c r="CN112" s="434">
        <f>CN113+CN114</f>
        <v>0</v>
      </c>
      <c r="CO112" s="434">
        <f>CO113+CO114</f>
        <v>0</v>
      </c>
      <c r="CP112" s="447">
        <f t="shared" ref="CP112:CP125" si="668">CO112-CQ112</f>
        <v>0</v>
      </c>
      <c r="CQ112" s="434">
        <f>CQ113+CQ114</f>
        <v>0</v>
      </c>
      <c r="CR112" s="434">
        <f t="shared" si="584"/>
        <v>0</v>
      </c>
      <c r="CS112" s="435" t="str">
        <f t="shared" si="585"/>
        <v>- // -</v>
      </c>
      <c r="CT112" s="434">
        <f>CT113+CT114</f>
        <v>0</v>
      </c>
      <c r="CU112" s="447">
        <f t="shared" ref="CU112:CU125" si="669">CT112-CV112</f>
        <v>0</v>
      </c>
      <c r="CV112" s="434">
        <f>CV113+CV114</f>
        <v>0</v>
      </c>
      <c r="CW112" s="434">
        <f>CW113+CW114</f>
        <v>0</v>
      </c>
      <c r="CX112" s="447">
        <f t="shared" ref="CX112:CX125" si="670">CW112-CY112</f>
        <v>0</v>
      </c>
      <c r="CY112" s="434">
        <f>CY113+CY114</f>
        <v>0</v>
      </c>
      <c r="CZ112" s="434">
        <f t="shared" si="586"/>
        <v>0</v>
      </c>
      <c r="DA112" s="435" t="str">
        <f t="shared" si="587"/>
        <v>- // -</v>
      </c>
      <c r="DB112" s="436"/>
      <c r="DC112" s="465">
        <f>DC113+DC114</f>
        <v>0</v>
      </c>
      <c r="DD112" s="465">
        <f>DD113+DD114</f>
        <v>0</v>
      </c>
      <c r="DE112" s="434">
        <f t="shared" si="492"/>
        <v>0</v>
      </c>
      <c r="DF112" s="435" t="str">
        <f t="shared" si="493"/>
        <v>- // -</v>
      </c>
      <c r="DG112" s="451">
        <f>DG113+DG114</f>
        <v>0</v>
      </c>
      <c r="DH112" s="451">
        <f>DH113+DH114</f>
        <v>0</v>
      </c>
      <c r="DI112" s="451">
        <f t="shared" si="494"/>
        <v>0</v>
      </c>
      <c r="DJ112" s="467" t="str">
        <f t="shared" si="495"/>
        <v>- // -</v>
      </c>
      <c r="DK112" s="447">
        <f>DK113+DK114</f>
        <v>0</v>
      </c>
      <c r="DL112" s="447">
        <f>DL113+DL114</f>
        <v>0</v>
      </c>
      <c r="DM112" s="434">
        <f t="shared" si="496"/>
        <v>0</v>
      </c>
      <c r="DN112" s="435" t="str">
        <f t="shared" si="497"/>
        <v>- // -</v>
      </c>
      <c r="DO112" s="447">
        <f t="shared" si="588"/>
        <v>0</v>
      </c>
      <c r="DP112" s="434">
        <f t="shared" si="589"/>
        <v>0</v>
      </c>
      <c r="DQ112" s="434">
        <f t="shared" si="590"/>
        <v>0</v>
      </c>
      <c r="DR112" s="447">
        <f t="shared" si="591"/>
        <v>0</v>
      </c>
      <c r="DS112" s="434">
        <f t="shared" si="592"/>
        <v>0</v>
      </c>
      <c r="DT112" s="434">
        <f t="shared" si="593"/>
        <v>0</v>
      </c>
      <c r="DU112" s="447">
        <f t="shared" si="594"/>
        <v>0</v>
      </c>
      <c r="DV112" s="452" t="str">
        <f t="shared" si="595"/>
        <v>- // -</v>
      </c>
      <c r="DW112" s="447">
        <f>DW113+DW114</f>
        <v>0</v>
      </c>
      <c r="DX112" s="447">
        <f>DX113+DX114</f>
        <v>0</v>
      </c>
      <c r="DY112" s="434">
        <f t="shared" si="498"/>
        <v>0</v>
      </c>
      <c r="DZ112" s="435" t="str">
        <f t="shared" si="499"/>
        <v>- // -</v>
      </c>
      <c r="EA112" s="434">
        <f>EA113+EA114</f>
        <v>0</v>
      </c>
      <c r="EB112" s="434">
        <f>EB113+EB114</f>
        <v>0</v>
      </c>
      <c r="EC112" s="434">
        <f t="shared" si="500"/>
        <v>0</v>
      </c>
      <c r="ED112" s="435" t="str">
        <f t="shared" si="501"/>
        <v>- // -</v>
      </c>
      <c r="EE112" s="434">
        <f>EE113+EE114</f>
        <v>0</v>
      </c>
      <c r="EF112" s="434">
        <f>EF113+EF114</f>
        <v>0</v>
      </c>
      <c r="EG112" s="434">
        <f t="shared" si="502"/>
        <v>0</v>
      </c>
      <c r="EH112" s="435" t="str">
        <f t="shared" si="503"/>
        <v>- // -</v>
      </c>
      <c r="EI112" s="447">
        <f>EI113+EI114</f>
        <v>0</v>
      </c>
      <c r="EJ112" s="447">
        <f>EJ113+EJ114</f>
        <v>0</v>
      </c>
      <c r="EK112" s="434">
        <f t="shared" si="504"/>
        <v>0</v>
      </c>
      <c r="EL112" s="435" t="str">
        <f t="shared" si="505"/>
        <v>- // -</v>
      </c>
      <c r="EM112" s="447">
        <f t="shared" si="596"/>
        <v>0</v>
      </c>
      <c r="EN112" s="434">
        <f t="shared" si="597"/>
        <v>0</v>
      </c>
      <c r="EO112" s="434">
        <f t="shared" si="598"/>
        <v>0</v>
      </c>
      <c r="EP112" s="447">
        <f t="shared" si="599"/>
        <v>0</v>
      </c>
      <c r="EQ112" s="434">
        <f t="shared" si="600"/>
        <v>0</v>
      </c>
      <c r="ER112" s="434">
        <f t="shared" si="601"/>
        <v>0</v>
      </c>
      <c r="ES112" s="447">
        <f t="shared" si="602"/>
        <v>0</v>
      </c>
      <c r="ET112" s="452" t="str">
        <f t="shared" si="603"/>
        <v>- // -</v>
      </c>
      <c r="EU112" s="447">
        <f>EU113+EU114</f>
        <v>0</v>
      </c>
      <c r="EV112" s="447">
        <f>EV113+EV114</f>
        <v>0</v>
      </c>
      <c r="EW112" s="434">
        <f t="shared" si="506"/>
        <v>0</v>
      </c>
      <c r="EX112" s="435" t="str">
        <f t="shared" si="507"/>
        <v>- // -</v>
      </c>
      <c r="EY112" s="434">
        <f>EY113+EY114</f>
        <v>0</v>
      </c>
      <c r="EZ112" s="434">
        <f>EZ113+EZ114</f>
        <v>0</v>
      </c>
      <c r="FA112" s="434">
        <f t="shared" si="508"/>
        <v>0</v>
      </c>
      <c r="FB112" s="435" t="str">
        <f t="shared" si="509"/>
        <v>- // -</v>
      </c>
      <c r="FC112" s="434">
        <f>FC113+FC114</f>
        <v>0</v>
      </c>
      <c r="FD112" s="434">
        <f>FD113+FD114</f>
        <v>0</v>
      </c>
      <c r="FE112" s="434">
        <f t="shared" si="510"/>
        <v>0</v>
      </c>
      <c r="FF112" s="435" t="str">
        <f t="shared" si="511"/>
        <v>- // -</v>
      </c>
      <c r="FG112" s="447">
        <f>FG113+FG114</f>
        <v>0</v>
      </c>
      <c r="FH112" s="447">
        <f>FH113+FH114</f>
        <v>0</v>
      </c>
      <c r="FI112" s="434">
        <f t="shared" si="512"/>
        <v>0</v>
      </c>
      <c r="FJ112" s="435" t="str">
        <f t="shared" si="513"/>
        <v>- // -</v>
      </c>
      <c r="FK112" s="447">
        <f t="shared" si="604"/>
        <v>0</v>
      </c>
      <c r="FL112" s="434">
        <f t="shared" si="605"/>
        <v>0</v>
      </c>
      <c r="FM112" s="434">
        <f t="shared" si="606"/>
        <v>0</v>
      </c>
      <c r="FN112" s="434">
        <f t="shared" si="607"/>
        <v>0</v>
      </c>
      <c r="FO112" s="434">
        <f t="shared" si="608"/>
        <v>0</v>
      </c>
      <c r="FP112" s="434">
        <f t="shared" si="609"/>
        <v>0</v>
      </c>
      <c r="FQ112" s="447">
        <f t="shared" si="610"/>
        <v>0</v>
      </c>
      <c r="FR112" s="452" t="str">
        <f t="shared" si="611"/>
        <v>- // -</v>
      </c>
      <c r="FS112" s="447">
        <f>FS113+FS114</f>
        <v>0</v>
      </c>
      <c r="FT112" s="447">
        <f>FT113+FT114</f>
        <v>0</v>
      </c>
      <c r="FU112" s="434">
        <f t="shared" si="514"/>
        <v>0</v>
      </c>
      <c r="FV112" s="435" t="str">
        <f t="shared" si="515"/>
        <v>- // -</v>
      </c>
      <c r="FW112" s="434">
        <f>FW113+FW114</f>
        <v>0</v>
      </c>
      <c r="FX112" s="434">
        <f>FX113+FX114</f>
        <v>0</v>
      </c>
      <c r="FY112" s="434">
        <f t="shared" si="516"/>
        <v>0</v>
      </c>
      <c r="FZ112" s="435" t="str">
        <f t="shared" si="517"/>
        <v>- // -</v>
      </c>
      <c r="GA112" s="434">
        <f>GA113+GA114</f>
        <v>0</v>
      </c>
      <c r="GB112" s="434">
        <f>GB113+GB114</f>
        <v>0</v>
      </c>
      <c r="GC112" s="434">
        <f t="shared" si="518"/>
        <v>0</v>
      </c>
      <c r="GD112" s="435" t="str">
        <f t="shared" si="519"/>
        <v>- // -</v>
      </c>
      <c r="GE112" s="447">
        <f>GE113+GE114</f>
        <v>0</v>
      </c>
      <c r="GF112" s="447">
        <f>GF113+GF114</f>
        <v>0</v>
      </c>
      <c r="GG112" s="434">
        <f t="shared" si="520"/>
        <v>0</v>
      </c>
      <c r="GH112" s="435" t="str">
        <f t="shared" si="521"/>
        <v>- // -</v>
      </c>
      <c r="GI112" s="447">
        <f t="shared" si="612"/>
        <v>0</v>
      </c>
      <c r="GJ112" s="434">
        <f t="shared" si="613"/>
        <v>0</v>
      </c>
      <c r="GK112" s="434">
        <f t="shared" si="614"/>
        <v>0</v>
      </c>
      <c r="GL112" s="447">
        <f t="shared" si="615"/>
        <v>0</v>
      </c>
      <c r="GM112" s="434">
        <f t="shared" si="616"/>
        <v>0</v>
      </c>
      <c r="GN112" s="434">
        <f t="shared" si="617"/>
        <v>0</v>
      </c>
      <c r="GO112" s="447">
        <f t="shared" si="618"/>
        <v>0</v>
      </c>
      <c r="GP112" s="452" t="str">
        <f t="shared" si="619"/>
        <v>- // -</v>
      </c>
      <c r="GQ112" s="447">
        <f>GQ113+GQ114</f>
        <v>0</v>
      </c>
      <c r="GR112" s="447">
        <f>GR113+GR114</f>
        <v>0</v>
      </c>
      <c r="GS112" s="434">
        <f t="shared" si="522"/>
        <v>0</v>
      </c>
      <c r="GT112" s="435" t="str">
        <f t="shared" si="523"/>
        <v>- // -</v>
      </c>
      <c r="GU112" s="436"/>
      <c r="GV112" s="434">
        <f t="shared" si="524"/>
        <v>0</v>
      </c>
      <c r="GW112" s="434">
        <f t="shared" si="525"/>
        <v>0</v>
      </c>
      <c r="GX112" s="434">
        <f t="shared" si="526"/>
        <v>0</v>
      </c>
      <c r="GY112" s="435" t="str">
        <f t="shared" si="527"/>
        <v>- // -</v>
      </c>
      <c r="GZ112" s="447">
        <f t="shared" si="620"/>
        <v>0</v>
      </c>
      <c r="HA112" s="434">
        <f t="shared" si="621"/>
        <v>0</v>
      </c>
      <c r="HB112" s="434">
        <f t="shared" si="622"/>
        <v>0</v>
      </c>
      <c r="HC112" s="447">
        <f t="shared" si="623"/>
        <v>0</v>
      </c>
      <c r="HD112" s="434">
        <f t="shared" si="624"/>
        <v>0</v>
      </c>
      <c r="HE112" s="434">
        <f t="shared" si="625"/>
        <v>0</v>
      </c>
      <c r="HF112" s="447">
        <f t="shared" si="626"/>
        <v>0</v>
      </c>
      <c r="HG112" s="452" t="str">
        <f t="shared" si="627"/>
        <v>- // -</v>
      </c>
      <c r="HH112" s="434">
        <f t="shared" si="528"/>
        <v>0</v>
      </c>
      <c r="HI112" s="434">
        <f t="shared" si="529"/>
        <v>0</v>
      </c>
      <c r="HJ112" s="434">
        <f t="shared" si="530"/>
        <v>0</v>
      </c>
      <c r="HK112" s="435" t="str">
        <f t="shared" si="531"/>
        <v>- // -</v>
      </c>
      <c r="HL112" s="434">
        <f>HL113+HL114</f>
        <v>0</v>
      </c>
      <c r="HM112" s="434">
        <f>HM113+HM114</f>
        <v>0</v>
      </c>
      <c r="HN112" s="434">
        <f t="shared" si="532"/>
        <v>0</v>
      </c>
      <c r="HO112" s="435" t="str">
        <f t="shared" si="533"/>
        <v>- // -</v>
      </c>
      <c r="HP112" s="434">
        <f>HP113+HP114</f>
        <v>0</v>
      </c>
      <c r="HQ112" s="434">
        <f t="shared" ref="HQ112:HQ120" si="671">GB112-FX112+GF112-GL112-GR112+HM112</f>
        <v>0</v>
      </c>
      <c r="HR112" s="434">
        <f t="shared" si="534"/>
        <v>0</v>
      </c>
      <c r="HS112" s="435" t="str">
        <f t="shared" si="535"/>
        <v>- // -</v>
      </c>
      <c r="HT112" s="436"/>
      <c r="HU112" s="434">
        <f t="shared" si="628"/>
        <v>0</v>
      </c>
      <c r="HV112" s="435" t="str">
        <f t="shared" si="629"/>
        <v>- // -</v>
      </c>
      <c r="HW112" s="436"/>
      <c r="HX112" s="447">
        <f>IF([19]Настройка!$D$13="январь",0,IF([19]Настройка!$D$13="февраль",0,IF(OR([19]Настройка!$D$13="март",[19]Настройка!$D$13="I квартал"),DK112,IF([19]Настройка!$D$13="апрель",DK112,IF([19]Настройка!$D$13="май",DK112,IF(OR([19]Настройка!$D$13="июнь",[19]Настройка!$D$13="II квартал"),DK112+EI112,IF([19]Настройка!$D$13="июль",DK112+EI112,IF([19]Настройка!$D$13="август",DK112+EI112,IF(OR([19]Настройка!$D$13="сентябрь",[19]Настройка!$D$13="III квартал"),DK112+EI112+FG112,IF([19]Настройка!$D$13="октябрь",DK112+EI112+FG112,IF([19]Настройка!$D$13="ноябрь",DK112+EI112+FG112,IF(OR([19]Настройка!$D$13="декабрь",[19]Настройка!$D$13="IV квартал"),GV112,"Ошибка"))))))))))))</f>
        <v>0</v>
      </c>
      <c r="HY112" s="447">
        <f>IF([19]Настройка!$D$13="январь",0,IF([19]Настройка!$D$13="февраль",0,IF(OR([19]Настройка!$D$13="март",[19]Настройка!$D$13="I квартал"),DL112,IF([19]Настройка!$D$13="апрель",DL112,IF([19]Настройка!$D$13="май",DL112,IF(OR([19]Настройка!$D$13="июнь",[19]Настройка!$D$13="II квартал"),DL112+EJ112,IF([19]Настройка!$D$13="июль",DL112+EJ112,IF([19]Настройка!$D$13="август",DL112+EJ112,IF(OR([19]Настройка!$D$13="сентябрь",[19]Настройка!$D$13="III квартал"),DL112+EJ112+FH112,IF([19]Настройка!$D$13="октябрь",DL112+EJ112+FH112,IF([19]Настройка!$D$13="ноябрь",DL112+EJ112+FH112,IF(OR([19]Настройка!$D$13="декабрь",[19]Настройка!$D$13="IV квартал"),GW112,"Ошибка"))))))))))))</f>
        <v>0</v>
      </c>
      <c r="HZ112" s="434">
        <f t="shared" si="536"/>
        <v>0</v>
      </c>
      <c r="IA112" s="435" t="str">
        <f t="shared" si="537"/>
        <v>- // -</v>
      </c>
      <c r="IB112" s="434">
        <f t="shared" si="630"/>
        <v>0</v>
      </c>
      <c r="IC112" s="434">
        <f>IF([19]Настройка!$D$13="январь",K112,IF([19]Настройка!$D$13="февраль",K112+S112,IF(OR([19]Настройка!$D$13="март",[19]Настройка!$D$13="I квартал"),DP112,IF([19]Настройка!$D$13="апрель",DP112+AI112,IF([19]Настройка!$D$13="май",DP112+AI112+AQ112,IF(OR([19]Настройка!$D$13="июнь",[19]Настройка!$D$13="II квартал"),DP112+EN112,IF([19]Настройка!$D$13="июль",DP112+EN112+BG112,IF([19]Настройка!$D$13="август",DP112+EN112+BG112+BO112,IF(OR([19]Настройка!$D$13="сентябрь",[19]Настройка!$D$13="III квартал"),DP112+EN112+FL112,IF([19]Настройка!$D$13="октябрь",DP112+EN112+FL112+CE112,IF([19]Настройка!$D$13="ноябрь",DP112+EN112+FL112+CE112+CM112,IF(OR([19]Настройка!$D$13="декабрь",[19]Настройка!$D$13="IV квартал"),HA112,"Ошибка"))))))))))))</f>
        <v>0</v>
      </c>
      <c r="ID112" s="434">
        <f>IF([19]Настройка!$D$13="январь",L112,IF([19]Настройка!$D$13="февраль",L112+T112,IF(OR([19]Настройка!$D$13="март",[19]Настройка!$D$13="I квартал"),DQ112,IF([19]Настройка!$D$13="апрель",DQ112+AJ112,IF([19]Настройка!$D$13="май",DQ112+AJ112+AR112,IF(OR([19]Настройка!$D$13="июнь",[19]Настройка!$D$13="II квартал"),DQ112+EO112,IF([19]Настройка!$D$13="июль",DQ112+EO112+BH112,IF([19]Настройка!$D$13="август",DQ112+EO112+BH112+BP112,IF(OR([19]Настройка!$D$13="сентябрь",[19]Настройка!$D$13="III квартал"),DQ112+EO112+FM112,IF([19]Настройка!$D$13="октябрь",DQ112+EO112+FM112+CF112,IF([19]Настройка!$D$13="ноябрь",DQ112+EO112+FM112+CF112+CN112,IF(OR([19]Настройка!$D$13="декабрь",[19]Настройка!$D$13="IV квартал"),HB112,"Ошибка"))))))))))))</f>
        <v>0</v>
      </c>
      <c r="IE112" s="434">
        <f t="shared" si="631"/>
        <v>0</v>
      </c>
      <c r="IF112" s="434">
        <f>IF([19]Настройка!$D$13="январь",N112,IF([19]Настройка!$D$13="февраль",N112+V112,IF(OR([19]Настройка!$D$13="март",[19]Настройка!$D$13="I квартал"),DS112,IF([19]Настройка!$D$13="апрель",DS112+AL112,IF([19]Настройка!$D$13="май",DS112+AL112+AT112,IF(OR([19]Настройка!$D$13="июнь",[19]Настройка!$D$13="II квартал"),DS112+EQ112,IF([19]Настройка!$D$13="июль",DS112+EQ112+BJ112,IF([19]Настройка!$D$13="август",DS112+EQ112+BJ112+BR112,IF(OR([19]Настройка!$D$13="сентябрь",[19]Настройка!$D$13="III квартал"),DS112+EQ112+FO112,IF([19]Настройка!$D$13="октябрь",DS112+EQ112+FO112+CH112,IF([19]Настройка!$D$13="ноябрь",DS112+EQ112+FO112+CH112+CP112,IF(OR([19]Настройка!$D$13="декабрь",[19]Настройка!$D$13="IV квартал"),HD112,"Ошибка"))))))))))))</f>
        <v>0</v>
      </c>
      <c r="IG112" s="434">
        <f>IF([19]Настройка!$D$13="январь",O112,IF([19]Настройка!$D$13="февраль",O112+W112,IF(OR([19]Настройка!$D$13="март",[19]Настройка!$D$13="I квартал"),DT112,IF([19]Настройка!$D$13="апрель",DT112+AM112,IF([19]Настройка!$D$13="май",DT112+AM112+AU112,IF(OR([19]Настройка!$D$13="июнь",[19]Настройка!$D$13="II квартал"),DT112+ER112,IF([19]Настройка!$D$13="июль",DT112+ER112+BK112,IF([19]Настройка!$D$13="август",DT112+ER112+BK112+BS112,IF(OR([19]Настройка!$D$13="сентябрь",[19]Настройка!$D$13="III квартал"),DT112+ER112+FP112,IF([19]Настройка!$D$13="октябрь",DT112+ER112+FP112+CI112,IF([19]Настройка!$D$13="ноябрь",DT112+ER112+FP112+CI112+CQ112,IF(OR([19]Настройка!$D$13="декабрь",[19]Настройка!$D$13="IV квартал"),HE112,"Ошибка"))))))))))))</f>
        <v>0</v>
      </c>
      <c r="IH112" s="434">
        <f t="shared" si="632"/>
        <v>0</v>
      </c>
      <c r="II112" s="435" t="str">
        <f t="shared" si="633"/>
        <v>- // -</v>
      </c>
    </row>
    <row r="113" spans="1:245" outlineLevel="1">
      <c r="A113" s="422">
        <f t="shared" si="634"/>
        <v>100</v>
      </c>
      <c r="B113" s="446" t="s">
        <v>1822</v>
      </c>
      <c r="C113" s="463">
        <v>22010100</v>
      </c>
      <c r="D113" s="433"/>
      <c r="E113" s="442">
        <v>0</v>
      </c>
      <c r="F113" s="442"/>
      <c r="G113" s="434">
        <f t="shared" si="562"/>
        <v>0</v>
      </c>
      <c r="H113" s="435" t="str">
        <f t="shared" si="563"/>
        <v>- // -</v>
      </c>
      <c r="I113" s="436"/>
      <c r="J113" s="464">
        <f>[19]И5!J31</f>
        <v>0</v>
      </c>
      <c r="K113" s="447">
        <f t="shared" si="647"/>
        <v>0</v>
      </c>
      <c r="L113" s="442">
        <v>0</v>
      </c>
      <c r="M113" s="464">
        <f>[19]И5!M31</f>
        <v>0</v>
      </c>
      <c r="N113" s="447">
        <f t="shared" si="648"/>
        <v>0</v>
      </c>
      <c r="O113" s="443"/>
      <c r="P113" s="434">
        <f t="shared" si="564"/>
        <v>0</v>
      </c>
      <c r="Q113" s="435" t="str">
        <f t="shared" si="565"/>
        <v>- // -</v>
      </c>
      <c r="R113" s="464">
        <f>[19]И5!R31</f>
        <v>0</v>
      </c>
      <c r="S113" s="447">
        <f t="shared" si="649"/>
        <v>0</v>
      </c>
      <c r="T113" s="442">
        <v>0</v>
      </c>
      <c r="U113" s="464">
        <f>[19]И5!U31</f>
        <v>0</v>
      </c>
      <c r="V113" s="447">
        <f t="shared" si="650"/>
        <v>0</v>
      </c>
      <c r="W113" s="443"/>
      <c r="X113" s="434">
        <f t="shared" si="566"/>
        <v>0</v>
      </c>
      <c r="Y113" s="435" t="str">
        <f t="shared" si="567"/>
        <v>- // -</v>
      </c>
      <c r="Z113" s="464">
        <f>[19]И5!Z31</f>
        <v>0</v>
      </c>
      <c r="AA113" s="447">
        <f t="shared" si="651"/>
        <v>0</v>
      </c>
      <c r="AB113" s="442">
        <v>0</v>
      </c>
      <c r="AC113" s="464">
        <f>[19]И5!AC31</f>
        <v>0</v>
      </c>
      <c r="AD113" s="447">
        <f t="shared" si="652"/>
        <v>0</v>
      </c>
      <c r="AE113" s="443"/>
      <c r="AF113" s="434">
        <f t="shared" si="568"/>
        <v>0</v>
      </c>
      <c r="AG113" s="435" t="str">
        <f t="shared" si="569"/>
        <v>- // -</v>
      </c>
      <c r="AH113" s="464">
        <f>[19]И5!AH31</f>
        <v>0</v>
      </c>
      <c r="AI113" s="447">
        <f t="shared" si="653"/>
        <v>0</v>
      </c>
      <c r="AJ113" s="442">
        <v>0</v>
      </c>
      <c r="AK113" s="464">
        <f>[19]И5!AK31</f>
        <v>0</v>
      </c>
      <c r="AL113" s="447">
        <f t="shared" si="654"/>
        <v>0</v>
      </c>
      <c r="AM113" s="443"/>
      <c r="AN113" s="434">
        <f t="shared" si="570"/>
        <v>0</v>
      </c>
      <c r="AO113" s="435" t="str">
        <f t="shared" si="571"/>
        <v>- // -</v>
      </c>
      <c r="AP113" s="464">
        <f>[19]И5!AP31</f>
        <v>0</v>
      </c>
      <c r="AQ113" s="447">
        <f t="shared" si="655"/>
        <v>0</v>
      </c>
      <c r="AR113" s="442">
        <v>0</v>
      </c>
      <c r="AS113" s="464">
        <f>[19]И5!AS31</f>
        <v>0</v>
      </c>
      <c r="AT113" s="447">
        <f t="shared" si="656"/>
        <v>0</v>
      </c>
      <c r="AU113" s="443"/>
      <c r="AV113" s="434">
        <f t="shared" si="572"/>
        <v>0</v>
      </c>
      <c r="AW113" s="435" t="str">
        <f t="shared" si="573"/>
        <v>- // -</v>
      </c>
      <c r="AX113" s="464">
        <f>[19]И5!AX31</f>
        <v>0</v>
      </c>
      <c r="AY113" s="447">
        <f t="shared" si="657"/>
        <v>0</v>
      </c>
      <c r="AZ113" s="442">
        <v>0</v>
      </c>
      <c r="BA113" s="464">
        <f>[19]И5!BA31</f>
        <v>0</v>
      </c>
      <c r="BB113" s="447">
        <f t="shared" si="658"/>
        <v>0</v>
      </c>
      <c r="BC113" s="443"/>
      <c r="BD113" s="434">
        <f t="shared" si="574"/>
        <v>0</v>
      </c>
      <c r="BE113" s="435" t="str">
        <f t="shared" si="575"/>
        <v>- // -</v>
      </c>
      <c r="BF113" s="464">
        <f>[19]И5!BF31</f>
        <v>0</v>
      </c>
      <c r="BG113" s="447">
        <f t="shared" si="659"/>
        <v>0</v>
      </c>
      <c r="BH113" s="442">
        <v>0</v>
      </c>
      <c r="BI113" s="464">
        <f>[19]И5!BI31</f>
        <v>0</v>
      </c>
      <c r="BJ113" s="447">
        <f t="shared" si="660"/>
        <v>0</v>
      </c>
      <c r="BK113" s="443"/>
      <c r="BL113" s="434">
        <f t="shared" si="576"/>
        <v>0</v>
      </c>
      <c r="BM113" s="435" t="str">
        <f t="shared" si="577"/>
        <v>- // -</v>
      </c>
      <c r="BN113" s="464">
        <f>[19]И5!BN31</f>
        <v>0</v>
      </c>
      <c r="BO113" s="447">
        <f t="shared" si="661"/>
        <v>0</v>
      </c>
      <c r="BP113" s="442">
        <v>0</v>
      </c>
      <c r="BQ113" s="464">
        <f>[19]И5!BQ31</f>
        <v>0</v>
      </c>
      <c r="BR113" s="447">
        <f t="shared" si="662"/>
        <v>0</v>
      </c>
      <c r="BS113" s="443"/>
      <c r="BT113" s="434">
        <f t="shared" si="578"/>
        <v>0</v>
      </c>
      <c r="BU113" s="435" t="str">
        <f t="shared" si="579"/>
        <v>- // -</v>
      </c>
      <c r="BV113" s="464">
        <f>[19]И5!BV31</f>
        <v>0</v>
      </c>
      <c r="BW113" s="447">
        <f t="shared" si="663"/>
        <v>0</v>
      </c>
      <c r="BX113" s="442">
        <v>0</v>
      </c>
      <c r="BY113" s="464">
        <f>[19]И5!BY31</f>
        <v>0</v>
      </c>
      <c r="BZ113" s="447">
        <f t="shared" si="664"/>
        <v>0</v>
      </c>
      <c r="CA113" s="443"/>
      <c r="CB113" s="434">
        <f t="shared" si="580"/>
        <v>0</v>
      </c>
      <c r="CC113" s="435" t="str">
        <f t="shared" si="581"/>
        <v>- // -</v>
      </c>
      <c r="CD113" s="464">
        <f>[19]И5!CD31</f>
        <v>0</v>
      </c>
      <c r="CE113" s="447">
        <f t="shared" si="665"/>
        <v>0</v>
      </c>
      <c r="CF113" s="442">
        <v>0</v>
      </c>
      <c r="CG113" s="464">
        <f>[19]И5!CG31</f>
        <v>0</v>
      </c>
      <c r="CH113" s="447">
        <f t="shared" si="666"/>
        <v>0</v>
      </c>
      <c r="CI113" s="443"/>
      <c r="CJ113" s="434">
        <f t="shared" si="582"/>
        <v>0</v>
      </c>
      <c r="CK113" s="435" t="str">
        <f t="shared" si="583"/>
        <v>- // -</v>
      </c>
      <c r="CL113" s="464">
        <f>[19]И5!CL31</f>
        <v>0</v>
      </c>
      <c r="CM113" s="447">
        <f t="shared" si="667"/>
        <v>0</v>
      </c>
      <c r="CN113" s="442">
        <v>0</v>
      </c>
      <c r="CO113" s="464">
        <f>[19]И5!CO31</f>
        <v>0</v>
      </c>
      <c r="CP113" s="447">
        <f t="shared" si="668"/>
        <v>0</v>
      </c>
      <c r="CQ113" s="443"/>
      <c r="CR113" s="434">
        <f t="shared" si="584"/>
        <v>0</v>
      </c>
      <c r="CS113" s="435" t="str">
        <f t="shared" si="585"/>
        <v>- // -</v>
      </c>
      <c r="CT113" s="464">
        <f>[19]И5!CT31</f>
        <v>0</v>
      </c>
      <c r="CU113" s="447">
        <f t="shared" si="669"/>
        <v>0</v>
      </c>
      <c r="CV113" s="442">
        <v>0</v>
      </c>
      <c r="CW113" s="464">
        <f>[19]И5!CW31</f>
        <v>0</v>
      </c>
      <c r="CX113" s="447">
        <f t="shared" si="670"/>
        <v>0</v>
      </c>
      <c r="CY113" s="443"/>
      <c r="CZ113" s="434">
        <f t="shared" si="586"/>
        <v>0</v>
      </c>
      <c r="DA113" s="435" t="str">
        <f t="shared" si="587"/>
        <v>- // -</v>
      </c>
      <c r="DB113" s="436"/>
      <c r="DC113" s="443">
        <v>0</v>
      </c>
      <c r="DD113" s="443"/>
      <c r="DE113" s="434">
        <f t="shared" si="492"/>
        <v>0</v>
      </c>
      <c r="DF113" s="435" t="str">
        <f t="shared" si="493"/>
        <v>- // -</v>
      </c>
      <c r="DG113" s="451">
        <f>[19]И5!DG31</f>
        <v>0</v>
      </c>
      <c r="DH113" s="451">
        <f>[19]И5!DH31</f>
        <v>0</v>
      </c>
      <c r="DI113" s="451">
        <f t="shared" si="494"/>
        <v>0</v>
      </c>
      <c r="DJ113" s="467" t="str">
        <f t="shared" si="495"/>
        <v>- // -</v>
      </c>
      <c r="DK113" s="434">
        <f>[19]И5!DK31</f>
        <v>0</v>
      </c>
      <c r="DL113" s="434">
        <f>[19]И5!DL31</f>
        <v>0</v>
      </c>
      <c r="DM113" s="434">
        <f t="shared" si="496"/>
        <v>0</v>
      </c>
      <c r="DN113" s="435" t="str">
        <f t="shared" si="497"/>
        <v>- // -</v>
      </c>
      <c r="DO113" s="447">
        <f t="shared" si="588"/>
        <v>0</v>
      </c>
      <c r="DP113" s="434">
        <f t="shared" si="589"/>
        <v>0</v>
      </c>
      <c r="DQ113" s="434">
        <f t="shared" si="590"/>
        <v>0</v>
      </c>
      <c r="DR113" s="447">
        <f t="shared" si="591"/>
        <v>0</v>
      </c>
      <c r="DS113" s="434">
        <f t="shared" si="592"/>
        <v>0</v>
      </c>
      <c r="DT113" s="434">
        <f t="shared" si="593"/>
        <v>0</v>
      </c>
      <c r="DU113" s="447">
        <f t="shared" si="594"/>
        <v>0</v>
      </c>
      <c r="DV113" s="452" t="str">
        <f t="shared" si="595"/>
        <v>- // -</v>
      </c>
      <c r="DW113" s="434">
        <f>[19]И5!DW31</f>
        <v>0</v>
      </c>
      <c r="DX113" s="434">
        <f>[19]И5!DX31</f>
        <v>0</v>
      </c>
      <c r="DY113" s="434">
        <f t="shared" si="498"/>
        <v>0</v>
      </c>
      <c r="DZ113" s="435" t="str">
        <f t="shared" si="499"/>
        <v>- // -</v>
      </c>
      <c r="EA113" s="443">
        <v>0</v>
      </c>
      <c r="EB113" s="443"/>
      <c r="EC113" s="434">
        <f t="shared" si="500"/>
        <v>0</v>
      </c>
      <c r="ED113" s="435" t="str">
        <f t="shared" si="501"/>
        <v>- // -</v>
      </c>
      <c r="EE113" s="434">
        <f>DG113-DC113+DK113-DO113-DW113+EA113</f>
        <v>0</v>
      </c>
      <c r="EF113" s="434">
        <f>DH113-DD113+DL113-DR113-DX113+EB113</f>
        <v>0</v>
      </c>
      <c r="EG113" s="434">
        <f t="shared" si="502"/>
        <v>0</v>
      </c>
      <c r="EH113" s="435" t="str">
        <f t="shared" si="503"/>
        <v>- // -</v>
      </c>
      <c r="EI113" s="434">
        <f>[19]И5!EI31</f>
        <v>0</v>
      </c>
      <c r="EJ113" s="434">
        <f>[19]И5!EJ31</f>
        <v>0</v>
      </c>
      <c r="EK113" s="434">
        <f t="shared" si="504"/>
        <v>0</v>
      </c>
      <c r="EL113" s="435" t="str">
        <f t="shared" si="505"/>
        <v>- // -</v>
      </c>
      <c r="EM113" s="447">
        <f t="shared" si="596"/>
        <v>0</v>
      </c>
      <c r="EN113" s="434">
        <f t="shared" si="597"/>
        <v>0</v>
      </c>
      <c r="EO113" s="434">
        <f t="shared" si="598"/>
        <v>0</v>
      </c>
      <c r="EP113" s="447">
        <f t="shared" si="599"/>
        <v>0</v>
      </c>
      <c r="EQ113" s="434">
        <f t="shared" si="600"/>
        <v>0</v>
      </c>
      <c r="ER113" s="434">
        <f t="shared" si="601"/>
        <v>0</v>
      </c>
      <c r="ES113" s="447">
        <f t="shared" si="602"/>
        <v>0</v>
      </c>
      <c r="ET113" s="452" t="str">
        <f t="shared" si="603"/>
        <v>- // -</v>
      </c>
      <c r="EU113" s="434">
        <f>[19]И5!EU31</f>
        <v>0</v>
      </c>
      <c r="EV113" s="434">
        <f>[19]И5!EV31</f>
        <v>0</v>
      </c>
      <c r="EW113" s="434">
        <f t="shared" si="506"/>
        <v>0</v>
      </c>
      <c r="EX113" s="435" t="str">
        <f t="shared" si="507"/>
        <v>- // -</v>
      </c>
      <c r="EY113" s="443">
        <v>0</v>
      </c>
      <c r="EZ113" s="443"/>
      <c r="FA113" s="434">
        <f t="shared" si="508"/>
        <v>0</v>
      </c>
      <c r="FB113" s="435" t="str">
        <f t="shared" si="509"/>
        <v>- // -</v>
      </c>
      <c r="FC113" s="434">
        <f>EE113-EA113+EI113-EM113-EU113+EY113</f>
        <v>0</v>
      </c>
      <c r="FD113" s="434">
        <f>EF113-EB113+EJ113-EP113-EV113+EZ113</f>
        <v>0</v>
      </c>
      <c r="FE113" s="434">
        <f t="shared" si="510"/>
        <v>0</v>
      </c>
      <c r="FF113" s="435" t="str">
        <f t="shared" si="511"/>
        <v>- // -</v>
      </c>
      <c r="FG113" s="434">
        <f>[19]И5!FG31</f>
        <v>0</v>
      </c>
      <c r="FH113" s="434">
        <f>[19]И5!FH31</f>
        <v>0</v>
      </c>
      <c r="FI113" s="434">
        <f t="shared" si="512"/>
        <v>0</v>
      </c>
      <c r="FJ113" s="435" t="str">
        <f t="shared" si="513"/>
        <v>- // -</v>
      </c>
      <c r="FK113" s="447">
        <f t="shared" si="604"/>
        <v>0</v>
      </c>
      <c r="FL113" s="434">
        <f t="shared" si="605"/>
        <v>0</v>
      </c>
      <c r="FM113" s="434">
        <f t="shared" si="606"/>
        <v>0</v>
      </c>
      <c r="FN113" s="434">
        <f t="shared" si="607"/>
        <v>0</v>
      </c>
      <c r="FO113" s="434">
        <f t="shared" si="608"/>
        <v>0</v>
      </c>
      <c r="FP113" s="434">
        <f t="shared" si="609"/>
        <v>0</v>
      </c>
      <c r="FQ113" s="447">
        <f t="shared" si="610"/>
        <v>0</v>
      </c>
      <c r="FR113" s="452" t="str">
        <f t="shared" si="611"/>
        <v>- // -</v>
      </c>
      <c r="FS113" s="434">
        <f>[19]И5!FS31</f>
        <v>0</v>
      </c>
      <c r="FT113" s="434">
        <f>[19]И5!FT31</f>
        <v>0</v>
      </c>
      <c r="FU113" s="434">
        <f t="shared" si="514"/>
        <v>0</v>
      </c>
      <c r="FV113" s="435" t="str">
        <f t="shared" si="515"/>
        <v>- // -</v>
      </c>
      <c r="FW113" s="443">
        <v>0</v>
      </c>
      <c r="FX113" s="443"/>
      <c r="FY113" s="434">
        <f t="shared" si="516"/>
        <v>0</v>
      </c>
      <c r="FZ113" s="435" t="str">
        <f t="shared" si="517"/>
        <v>- // -</v>
      </c>
      <c r="GA113" s="434">
        <f>FC113-EY113+FG113-FK113-FS113+FW113</f>
        <v>0</v>
      </c>
      <c r="GB113" s="434">
        <f>FD113-EZ113+FH113-FN113-FT113+FX113</f>
        <v>0</v>
      </c>
      <c r="GC113" s="434">
        <f t="shared" si="518"/>
        <v>0</v>
      </c>
      <c r="GD113" s="435" t="str">
        <f t="shared" si="519"/>
        <v>- // -</v>
      </c>
      <c r="GE113" s="434">
        <f>[19]И5!GE31</f>
        <v>0</v>
      </c>
      <c r="GF113" s="434">
        <f>[19]И5!GF31</f>
        <v>0</v>
      </c>
      <c r="GG113" s="434">
        <f t="shared" si="520"/>
        <v>0</v>
      </c>
      <c r="GH113" s="435" t="str">
        <f t="shared" si="521"/>
        <v>- // -</v>
      </c>
      <c r="GI113" s="447">
        <f t="shared" si="612"/>
        <v>0</v>
      </c>
      <c r="GJ113" s="434">
        <f t="shared" si="613"/>
        <v>0</v>
      </c>
      <c r="GK113" s="434">
        <f t="shared" si="614"/>
        <v>0</v>
      </c>
      <c r="GL113" s="447">
        <f t="shared" si="615"/>
        <v>0</v>
      </c>
      <c r="GM113" s="434">
        <f t="shared" si="616"/>
        <v>0</v>
      </c>
      <c r="GN113" s="434">
        <f t="shared" si="617"/>
        <v>0</v>
      </c>
      <c r="GO113" s="447">
        <f t="shared" si="618"/>
        <v>0</v>
      </c>
      <c r="GP113" s="452" t="str">
        <f t="shared" si="619"/>
        <v>- // -</v>
      </c>
      <c r="GQ113" s="434">
        <f>[19]И5!GQ31</f>
        <v>0</v>
      </c>
      <c r="GR113" s="434">
        <f>[19]И5!GR31</f>
        <v>0</v>
      </c>
      <c r="GS113" s="434">
        <f t="shared" si="522"/>
        <v>0</v>
      </c>
      <c r="GT113" s="435" t="str">
        <f t="shared" si="523"/>
        <v>- // -</v>
      </c>
      <c r="GU113" s="436"/>
      <c r="GV113" s="434">
        <f t="shared" si="524"/>
        <v>0</v>
      </c>
      <c r="GW113" s="434">
        <f t="shared" si="525"/>
        <v>0</v>
      </c>
      <c r="GX113" s="434">
        <f t="shared" si="526"/>
        <v>0</v>
      </c>
      <c r="GY113" s="435" t="str">
        <f t="shared" si="527"/>
        <v>- // -</v>
      </c>
      <c r="GZ113" s="447">
        <f t="shared" si="620"/>
        <v>0</v>
      </c>
      <c r="HA113" s="434">
        <f t="shared" si="621"/>
        <v>0</v>
      </c>
      <c r="HB113" s="434">
        <f t="shared" si="622"/>
        <v>0</v>
      </c>
      <c r="HC113" s="447">
        <f t="shared" si="623"/>
        <v>0</v>
      </c>
      <c r="HD113" s="434">
        <f t="shared" si="624"/>
        <v>0</v>
      </c>
      <c r="HE113" s="434">
        <f t="shared" si="625"/>
        <v>0</v>
      </c>
      <c r="HF113" s="447">
        <f t="shared" si="626"/>
        <v>0</v>
      </c>
      <c r="HG113" s="452" t="str">
        <f t="shared" si="627"/>
        <v>- // -</v>
      </c>
      <c r="HH113" s="434">
        <f t="shared" si="528"/>
        <v>0</v>
      </c>
      <c r="HI113" s="434">
        <f t="shared" si="529"/>
        <v>0</v>
      </c>
      <c r="HJ113" s="434">
        <f t="shared" si="530"/>
        <v>0</v>
      </c>
      <c r="HK113" s="435" t="str">
        <f t="shared" si="531"/>
        <v>- // -</v>
      </c>
      <c r="HL113" s="443">
        <v>0</v>
      </c>
      <c r="HM113" s="443"/>
      <c r="HN113" s="434">
        <f t="shared" si="532"/>
        <v>0</v>
      </c>
      <c r="HO113" s="435" t="str">
        <f t="shared" si="533"/>
        <v>- // -</v>
      </c>
      <c r="HP113" s="434">
        <f>GA113-FW113+GE113-GI113-GQ113+HL113</f>
        <v>0</v>
      </c>
      <c r="HQ113" s="434">
        <f t="shared" si="671"/>
        <v>0</v>
      </c>
      <c r="HR113" s="434">
        <f t="shared" si="534"/>
        <v>0</v>
      </c>
      <c r="HS113" s="435" t="str">
        <f t="shared" si="535"/>
        <v>- // -</v>
      </c>
      <c r="HT113" s="436"/>
      <c r="HU113" s="434">
        <f t="shared" si="628"/>
        <v>0</v>
      </c>
      <c r="HV113" s="435" t="str">
        <f t="shared" si="629"/>
        <v>- // -</v>
      </c>
      <c r="HW113" s="436"/>
      <c r="HX113" s="447">
        <f>IF([19]Настройка!$D$13="январь",0,IF([19]Настройка!$D$13="февраль",0,IF(OR([19]Настройка!$D$13="март",[19]Настройка!$D$13="I квартал"),DK113,IF([19]Настройка!$D$13="апрель",DK113,IF([19]Настройка!$D$13="май",DK113,IF(OR([19]Настройка!$D$13="июнь",[19]Настройка!$D$13="II квартал"),DK113+EI113,IF([19]Настройка!$D$13="июль",DK113+EI113,IF([19]Настройка!$D$13="август",DK113+EI113,IF(OR([19]Настройка!$D$13="сентябрь",[19]Настройка!$D$13="III квартал"),DK113+EI113+FG113,IF([19]Настройка!$D$13="октябрь",DK113+EI113+FG113,IF([19]Настройка!$D$13="ноябрь",DK113+EI113+FG113,IF(OR([19]Настройка!$D$13="декабрь",[19]Настройка!$D$13="IV квартал"),GV113,"Ошибка"))))))))))))</f>
        <v>0</v>
      </c>
      <c r="HY113" s="447">
        <f>IF([19]Настройка!$D$13="январь",0,IF([19]Настройка!$D$13="февраль",0,IF(OR([19]Настройка!$D$13="март",[19]Настройка!$D$13="I квартал"),DL113,IF([19]Настройка!$D$13="апрель",DL113,IF([19]Настройка!$D$13="май",DL113,IF(OR([19]Настройка!$D$13="июнь",[19]Настройка!$D$13="II квартал"),DL113+EJ113,IF([19]Настройка!$D$13="июль",DL113+EJ113,IF([19]Настройка!$D$13="август",DL113+EJ113,IF(OR([19]Настройка!$D$13="сентябрь",[19]Настройка!$D$13="III квартал"),DL113+EJ113+FH113,IF([19]Настройка!$D$13="октябрь",DL113+EJ113+FH113,IF([19]Настройка!$D$13="ноябрь",DL113+EJ113+FH113,IF(OR([19]Настройка!$D$13="декабрь",[19]Настройка!$D$13="IV квартал"),GW113,"Ошибка"))))))))))))</f>
        <v>0</v>
      </c>
      <c r="HZ113" s="434">
        <f t="shared" si="536"/>
        <v>0</v>
      </c>
      <c r="IA113" s="435" t="str">
        <f t="shared" si="537"/>
        <v>- // -</v>
      </c>
      <c r="IB113" s="434">
        <f t="shared" si="630"/>
        <v>0</v>
      </c>
      <c r="IC113" s="434">
        <f>IF([19]Настройка!$D$13="январь",K113,IF([19]Настройка!$D$13="февраль",K113+S113,IF(OR([19]Настройка!$D$13="март",[19]Настройка!$D$13="I квартал"),DP113,IF([19]Настройка!$D$13="апрель",DP113+AI113,IF([19]Настройка!$D$13="май",DP113+AI113+AQ113,IF(OR([19]Настройка!$D$13="июнь",[19]Настройка!$D$13="II квартал"),DP113+EN113,IF([19]Настройка!$D$13="июль",DP113+EN113+BG113,IF([19]Настройка!$D$13="август",DP113+EN113+BG113+BO113,IF(OR([19]Настройка!$D$13="сентябрь",[19]Настройка!$D$13="III квартал"),DP113+EN113+FL113,IF([19]Настройка!$D$13="октябрь",DP113+EN113+FL113+CE113,IF([19]Настройка!$D$13="ноябрь",DP113+EN113+FL113+CE113+CM113,IF(OR([19]Настройка!$D$13="декабрь",[19]Настройка!$D$13="IV квартал"),HA113,"Ошибка"))))))))))))</f>
        <v>0</v>
      </c>
      <c r="ID113" s="434">
        <f>IF([19]Настройка!$D$13="январь",L113,IF([19]Настройка!$D$13="февраль",L113+T113,IF(OR([19]Настройка!$D$13="март",[19]Настройка!$D$13="I квартал"),DQ113,IF([19]Настройка!$D$13="апрель",DQ113+AJ113,IF([19]Настройка!$D$13="май",DQ113+AJ113+AR113,IF(OR([19]Настройка!$D$13="июнь",[19]Настройка!$D$13="II квартал"),DQ113+EO113,IF([19]Настройка!$D$13="июль",DQ113+EO113+BH113,IF([19]Настройка!$D$13="август",DQ113+EO113+BH113+BP113,IF(OR([19]Настройка!$D$13="сентябрь",[19]Настройка!$D$13="III квартал"),DQ113+EO113+FM113,IF([19]Настройка!$D$13="октябрь",DQ113+EO113+FM113+CF113,IF([19]Настройка!$D$13="ноябрь",DQ113+EO113+FM113+CF113+CN113,IF(OR([19]Настройка!$D$13="декабрь",[19]Настройка!$D$13="IV квартал"),HB113,"Ошибка"))))))))))))</f>
        <v>0</v>
      </c>
      <c r="IE113" s="434">
        <f t="shared" si="631"/>
        <v>0</v>
      </c>
      <c r="IF113" s="434">
        <f>IF([19]Настройка!$D$13="январь",N113,IF([19]Настройка!$D$13="февраль",N113+V113,IF(OR([19]Настройка!$D$13="март",[19]Настройка!$D$13="I квартал"),DS113,IF([19]Настройка!$D$13="апрель",DS113+AL113,IF([19]Настройка!$D$13="май",DS113+AL113+AT113,IF(OR([19]Настройка!$D$13="июнь",[19]Настройка!$D$13="II квартал"),DS113+EQ113,IF([19]Настройка!$D$13="июль",DS113+EQ113+BJ113,IF([19]Настройка!$D$13="август",DS113+EQ113+BJ113+BR113,IF(OR([19]Настройка!$D$13="сентябрь",[19]Настройка!$D$13="III квартал"),DS113+EQ113+FO113,IF([19]Настройка!$D$13="октябрь",DS113+EQ113+FO113+CH113,IF([19]Настройка!$D$13="ноябрь",DS113+EQ113+FO113+CH113+CP113,IF(OR([19]Настройка!$D$13="декабрь",[19]Настройка!$D$13="IV квартал"),HD113,"Ошибка"))))))))))))</f>
        <v>0</v>
      </c>
      <c r="IG113" s="434">
        <f>IF([19]Настройка!$D$13="январь",O113,IF([19]Настройка!$D$13="февраль",O113+W113,IF(OR([19]Настройка!$D$13="март",[19]Настройка!$D$13="I квартал"),DT113,IF([19]Настройка!$D$13="апрель",DT113+AM113,IF([19]Настройка!$D$13="май",DT113+AM113+AU113,IF(OR([19]Настройка!$D$13="июнь",[19]Настройка!$D$13="II квартал"),DT113+ER113,IF([19]Настройка!$D$13="июль",DT113+ER113+BK113,IF([19]Настройка!$D$13="август",DT113+ER113+BK113+BS113,IF(OR([19]Настройка!$D$13="сентябрь",[19]Настройка!$D$13="III квартал"),DT113+ER113+FP113,IF([19]Настройка!$D$13="октябрь",DT113+ER113+FP113+CI113,IF([19]Настройка!$D$13="ноябрь",DT113+ER113+FP113+CI113+CQ113,IF(OR([19]Настройка!$D$13="декабрь",[19]Настройка!$D$13="IV квартал"),HE113,"Ошибка"))))))))))))</f>
        <v>0</v>
      </c>
      <c r="IH113" s="434">
        <f t="shared" si="632"/>
        <v>0</v>
      </c>
      <c r="II113" s="435" t="str">
        <f t="shared" si="633"/>
        <v>- // -</v>
      </c>
    </row>
    <row r="114" spans="1:245" outlineLevel="1">
      <c r="A114" s="422">
        <f t="shared" si="634"/>
        <v>101</v>
      </c>
      <c r="B114" s="446" t="s">
        <v>1823</v>
      </c>
      <c r="C114" s="463">
        <v>22010200</v>
      </c>
      <c r="D114" s="433"/>
      <c r="E114" s="442">
        <v>0</v>
      </c>
      <c r="F114" s="442"/>
      <c r="G114" s="434">
        <f t="shared" si="562"/>
        <v>0</v>
      </c>
      <c r="H114" s="435" t="str">
        <f t="shared" si="563"/>
        <v>- // -</v>
      </c>
      <c r="I114" s="436"/>
      <c r="J114" s="464">
        <f>[19]И5!J32</f>
        <v>0</v>
      </c>
      <c r="K114" s="447">
        <f t="shared" si="647"/>
        <v>0</v>
      </c>
      <c r="L114" s="442">
        <v>0</v>
      </c>
      <c r="M114" s="464">
        <f>[19]И5!M32</f>
        <v>0</v>
      </c>
      <c r="N114" s="447">
        <f t="shared" si="648"/>
        <v>0</v>
      </c>
      <c r="O114" s="443"/>
      <c r="P114" s="434">
        <f t="shared" si="564"/>
        <v>0</v>
      </c>
      <c r="Q114" s="435" t="str">
        <f t="shared" si="565"/>
        <v>- // -</v>
      </c>
      <c r="R114" s="464">
        <f>[19]И5!R32</f>
        <v>0</v>
      </c>
      <c r="S114" s="447">
        <f t="shared" si="649"/>
        <v>0</v>
      </c>
      <c r="T114" s="442">
        <v>0</v>
      </c>
      <c r="U114" s="464">
        <f>[19]И5!U32</f>
        <v>0</v>
      </c>
      <c r="V114" s="447">
        <f t="shared" si="650"/>
        <v>0</v>
      </c>
      <c r="W114" s="443"/>
      <c r="X114" s="434">
        <f t="shared" si="566"/>
        <v>0</v>
      </c>
      <c r="Y114" s="435" t="str">
        <f t="shared" si="567"/>
        <v>- // -</v>
      </c>
      <c r="Z114" s="464">
        <f>[19]И5!Z32</f>
        <v>0</v>
      </c>
      <c r="AA114" s="447">
        <f t="shared" si="651"/>
        <v>0</v>
      </c>
      <c r="AB114" s="442">
        <v>0</v>
      </c>
      <c r="AC114" s="464">
        <f>[19]И5!AC32</f>
        <v>0</v>
      </c>
      <c r="AD114" s="447">
        <f t="shared" si="652"/>
        <v>0</v>
      </c>
      <c r="AE114" s="443"/>
      <c r="AF114" s="434">
        <f t="shared" si="568"/>
        <v>0</v>
      </c>
      <c r="AG114" s="435" t="str">
        <f t="shared" si="569"/>
        <v>- // -</v>
      </c>
      <c r="AH114" s="464">
        <f>[19]И5!AH32</f>
        <v>0</v>
      </c>
      <c r="AI114" s="447">
        <f t="shared" si="653"/>
        <v>0</v>
      </c>
      <c r="AJ114" s="442">
        <v>0</v>
      </c>
      <c r="AK114" s="464">
        <f>[19]И5!AK32</f>
        <v>0</v>
      </c>
      <c r="AL114" s="447">
        <f t="shared" si="654"/>
        <v>0</v>
      </c>
      <c r="AM114" s="443"/>
      <c r="AN114" s="434">
        <f t="shared" si="570"/>
        <v>0</v>
      </c>
      <c r="AO114" s="435" t="str">
        <f t="shared" si="571"/>
        <v>- // -</v>
      </c>
      <c r="AP114" s="464">
        <f>[19]И5!AP32</f>
        <v>0</v>
      </c>
      <c r="AQ114" s="447">
        <f t="shared" si="655"/>
        <v>0</v>
      </c>
      <c r="AR114" s="442">
        <v>0</v>
      </c>
      <c r="AS114" s="464">
        <f>[19]И5!AS32</f>
        <v>0</v>
      </c>
      <c r="AT114" s="447">
        <f t="shared" si="656"/>
        <v>0</v>
      </c>
      <c r="AU114" s="443"/>
      <c r="AV114" s="434">
        <f t="shared" si="572"/>
        <v>0</v>
      </c>
      <c r="AW114" s="435" t="str">
        <f t="shared" si="573"/>
        <v>- // -</v>
      </c>
      <c r="AX114" s="464">
        <f>[19]И5!AX32</f>
        <v>0</v>
      </c>
      <c r="AY114" s="447">
        <f t="shared" si="657"/>
        <v>0</v>
      </c>
      <c r="AZ114" s="442">
        <v>0</v>
      </c>
      <c r="BA114" s="464">
        <f>[19]И5!BA32</f>
        <v>0</v>
      </c>
      <c r="BB114" s="447">
        <f t="shared" si="658"/>
        <v>0</v>
      </c>
      <c r="BC114" s="443"/>
      <c r="BD114" s="434">
        <f t="shared" si="574"/>
        <v>0</v>
      </c>
      <c r="BE114" s="435" t="str">
        <f t="shared" si="575"/>
        <v>- // -</v>
      </c>
      <c r="BF114" s="464">
        <f>[19]И5!BF32</f>
        <v>0</v>
      </c>
      <c r="BG114" s="447">
        <f t="shared" si="659"/>
        <v>0</v>
      </c>
      <c r="BH114" s="442">
        <v>0</v>
      </c>
      <c r="BI114" s="464">
        <f>[19]И5!BI32</f>
        <v>0</v>
      </c>
      <c r="BJ114" s="447">
        <f t="shared" si="660"/>
        <v>0</v>
      </c>
      <c r="BK114" s="443"/>
      <c r="BL114" s="434">
        <f t="shared" si="576"/>
        <v>0</v>
      </c>
      <c r="BM114" s="435" t="str">
        <f t="shared" si="577"/>
        <v>- // -</v>
      </c>
      <c r="BN114" s="464">
        <f>[19]И5!BN32</f>
        <v>0</v>
      </c>
      <c r="BO114" s="447">
        <f t="shared" si="661"/>
        <v>0</v>
      </c>
      <c r="BP114" s="442">
        <v>0</v>
      </c>
      <c r="BQ114" s="464">
        <f>[19]И5!BQ32</f>
        <v>0</v>
      </c>
      <c r="BR114" s="447">
        <f t="shared" si="662"/>
        <v>0</v>
      </c>
      <c r="BS114" s="443"/>
      <c r="BT114" s="434">
        <f t="shared" si="578"/>
        <v>0</v>
      </c>
      <c r="BU114" s="435" t="str">
        <f t="shared" si="579"/>
        <v>- // -</v>
      </c>
      <c r="BV114" s="464">
        <f>[19]И5!BV32</f>
        <v>0</v>
      </c>
      <c r="BW114" s="447">
        <f t="shared" si="663"/>
        <v>0</v>
      </c>
      <c r="BX114" s="442">
        <v>0</v>
      </c>
      <c r="BY114" s="464">
        <f>[19]И5!BY32</f>
        <v>0</v>
      </c>
      <c r="BZ114" s="447">
        <f t="shared" si="664"/>
        <v>0</v>
      </c>
      <c r="CA114" s="443"/>
      <c r="CB114" s="434">
        <f t="shared" si="580"/>
        <v>0</v>
      </c>
      <c r="CC114" s="435" t="str">
        <f t="shared" si="581"/>
        <v>- // -</v>
      </c>
      <c r="CD114" s="464">
        <f>[19]И5!CD32</f>
        <v>0</v>
      </c>
      <c r="CE114" s="447">
        <f t="shared" si="665"/>
        <v>0</v>
      </c>
      <c r="CF114" s="442">
        <v>0</v>
      </c>
      <c r="CG114" s="464">
        <f>[19]И5!CG32</f>
        <v>0</v>
      </c>
      <c r="CH114" s="447">
        <f t="shared" si="666"/>
        <v>0</v>
      </c>
      <c r="CI114" s="443"/>
      <c r="CJ114" s="434">
        <f t="shared" si="582"/>
        <v>0</v>
      </c>
      <c r="CK114" s="435" t="str">
        <f t="shared" si="583"/>
        <v>- // -</v>
      </c>
      <c r="CL114" s="464">
        <f>[19]И5!CL32</f>
        <v>0</v>
      </c>
      <c r="CM114" s="447">
        <f t="shared" si="667"/>
        <v>0</v>
      </c>
      <c r="CN114" s="442">
        <v>0</v>
      </c>
      <c r="CO114" s="464">
        <f>[19]И5!CO32</f>
        <v>0</v>
      </c>
      <c r="CP114" s="447">
        <f t="shared" si="668"/>
        <v>0</v>
      </c>
      <c r="CQ114" s="443"/>
      <c r="CR114" s="434">
        <f t="shared" si="584"/>
        <v>0</v>
      </c>
      <c r="CS114" s="435" t="str">
        <f t="shared" si="585"/>
        <v>- // -</v>
      </c>
      <c r="CT114" s="464">
        <f>[19]И5!CT32</f>
        <v>0</v>
      </c>
      <c r="CU114" s="447">
        <f t="shared" si="669"/>
        <v>0</v>
      </c>
      <c r="CV114" s="442">
        <v>0</v>
      </c>
      <c r="CW114" s="464">
        <f>[19]И5!CW32</f>
        <v>0</v>
      </c>
      <c r="CX114" s="447">
        <f t="shared" si="670"/>
        <v>0</v>
      </c>
      <c r="CY114" s="443"/>
      <c r="CZ114" s="434">
        <f t="shared" si="586"/>
        <v>0</v>
      </c>
      <c r="DA114" s="435" t="str">
        <f t="shared" si="587"/>
        <v>- // -</v>
      </c>
      <c r="DB114" s="436"/>
      <c r="DC114" s="443">
        <v>0</v>
      </c>
      <c r="DD114" s="443"/>
      <c r="DE114" s="434">
        <f t="shared" si="492"/>
        <v>0</v>
      </c>
      <c r="DF114" s="435" t="str">
        <f t="shared" si="493"/>
        <v>- // -</v>
      </c>
      <c r="DG114" s="451">
        <f>[19]И5!DG32</f>
        <v>0</v>
      </c>
      <c r="DH114" s="451">
        <f>[19]И5!DH32</f>
        <v>0</v>
      </c>
      <c r="DI114" s="451">
        <f t="shared" si="494"/>
        <v>0</v>
      </c>
      <c r="DJ114" s="467" t="str">
        <f t="shared" si="495"/>
        <v>- // -</v>
      </c>
      <c r="DK114" s="434">
        <f>[19]И5!DK32</f>
        <v>0</v>
      </c>
      <c r="DL114" s="434">
        <f>[19]И5!DL32</f>
        <v>0</v>
      </c>
      <c r="DM114" s="434">
        <f t="shared" si="496"/>
        <v>0</v>
      </c>
      <c r="DN114" s="435" t="str">
        <f t="shared" si="497"/>
        <v>- // -</v>
      </c>
      <c r="DO114" s="447">
        <f t="shared" si="588"/>
        <v>0</v>
      </c>
      <c r="DP114" s="434">
        <f t="shared" si="589"/>
        <v>0</v>
      </c>
      <c r="DQ114" s="434">
        <f t="shared" si="590"/>
        <v>0</v>
      </c>
      <c r="DR114" s="447">
        <f t="shared" si="591"/>
        <v>0</v>
      </c>
      <c r="DS114" s="434">
        <f t="shared" si="592"/>
        <v>0</v>
      </c>
      <c r="DT114" s="434">
        <f t="shared" si="593"/>
        <v>0</v>
      </c>
      <c r="DU114" s="447">
        <f t="shared" si="594"/>
        <v>0</v>
      </c>
      <c r="DV114" s="452" t="str">
        <f t="shared" si="595"/>
        <v>- // -</v>
      </c>
      <c r="DW114" s="434">
        <f>[19]И5!DW32</f>
        <v>0</v>
      </c>
      <c r="DX114" s="434">
        <f>[19]И5!DX32</f>
        <v>0</v>
      </c>
      <c r="DY114" s="434">
        <f t="shared" si="498"/>
        <v>0</v>
      </c>
      <c r="DZ114" s="435" t="str">
        <f t="shared" si="499"/>
        <v>- // -</v>
      </c>
      <c r="EA114" s="443">
        <v>0</v>
      </c>
      <c r="EB114" s="443"/>
      <c r="EC114" s="434">
        <f t="shared" si="500"/>
        <v>0</v>
      </c>
      <c r="ED114" s="435" t="str">
        <f t="shared" si="501"/>
        <v>- // -</v>
      </c>
      <c r="EE114" s="434">
        <f>DG114-DC114+DK114-DO114-DW114+EA114</f>
        <v>0</v>
      </c>
      <c r="EF114" s="434">
        <f>DH114-DD114+DL114-DR114-DX114+EB114</f>
        <v>0</v>
      </c>
      <c r="EG114" s="434">
        <f t="shared" si="502"/>
        <v>0</v>
      </c>
      <c r="EH114" s="435" t="str">
        <f t="shared" si="503"/>
        <v>- // -</v>
      </c>
      <c r="EI114" s="434">
        <f>[19]И5!EI32</f>
        <v>0</v>
      </c>
      <c r="EJ114" s="434">
        <f>[19]И5!EJ32</f>
        <v>0</v>
      </c>
      <c r="EK114" s="434">
        <f t="shared" si="504"/>
        <v>0</v>
      </c>
      <c r="EL114" s="435" t="str">
        <f t="shared" si="505"/>
        <v>- // -</v>
      </c>
      <c r="EM114" s="447">
        <f t="shared" si="596"/>
        <v>0</v>
      </c>
      <c r="EN114" s="434">
        <f t="shared" si="597"/>
        <v>0</v>
      </c>
      <c r="EO114" s="434">
        <f t="shared" si="598"/>
        <v>0</v>
      </c>
      <c r="EP114" s="447">
        <f t="shared" si="599"/>
        <v>0</v>
      </c>
      <c r="EQ114" s="434">
        <f t="shared" si="600"/>
        <v>0</v>
      </c>
      <c r="ER114" s="434">
        <f t="shared" si="601"/>
        <v>0</v>
      </c>
      <c r="ES114" s="447">
        <f t="shared" si="602"/>
        <v>0</v>
      </c>
      <c r="ET114" s="452" t="str">
        <f t="shared" si="603"/>
        <v>- // -</v>
      </c>
      <c r="EU114" s="434">
        <f>[19]И5!EU32</f>
        <v>0</v>
      </c>
      <c r="EV114" s="434">
        <f>[19]И5!EV32</f>
        <v>0</v>
      </c>
      <c r="EW114" s="434">
        <f t="shared" si="506"/>
        <v>0</v>
      </c>
      <c r="EX114" s="435" t="str">
        <f t="shared" si="507"/>
        <v>- // -</v>
      </c>
      <c r="EY114" s="443">
        <v>0</v>
      </c>
      <c r="EZ114" s="443"/>
      <c r="FA114" s="434">
        <f t="shared" si="508"/>
        <v>0</v>
      </c>
      <c r="FB114" s="435" t="str">
        <f t="shared" si="509"/>
        <v>- // -</v>
      </c>
      <c r="FC114" s="434">
        <f>EE114-EA114+EI114-EM114-EU114+EY114</f>
        <v>0</v>
      </c>
      <c r="FD114" s="434">
        <f>EF114-EB114+EJ114-EP114-EV114+EZ114</f>
        <v>0</v>
      </c>
      <c r="FE114" s="434">
        <f t="shared" si="510"/>
        <v>0</v>
      </c>
      <c r="FF114" s="435" t="str">
        <f t="shared" si="511"/>
        <v>- // -</v>
      </c>
      <c r="FG114" s="434">
        <f>[19]И5!FG32</f>
        <v>0</v>
      </c>
      <c r="FH114" s="434">
        <f>[19]И5!FH32</f>
        <v>0</v>
      </c>
      <c r="FI114" s="434">
        <f t="shared" si="512"/>
        <v>0</v>
      </c>
      <c r="FJ114" s="435" t="str">
        <f t="shared" si="513"/>
        <v>- // -</v>
      </c>
      <c r="FK114" s="447">
        <f t="shared" si="604"/>
        <v>0</v>
      </c>
      <c r="FL114" s="434">
        <f t="shared" si="605"/>
        <v>0</v>
      </c>
      <c r="FM114" s="434">
        <f t="shared" si="606"/>
        <v>0</v>
      </c>
      <c r="FN114" s="434">
        <f t="shared" si="607"/>
        <v>0</v>
      </c>
      <c r="FO114" s="434">
        <f t="shared" si="608"/>
        <v>0</v>
      </c>
      <c r="FP114" s="434">
        <f t="shared" si="609"/>
        <v>0</v>
      </c>
      <c r="FQ114" s="447">
        <f t="shared" si="610"/>
        <v>0</v>
      </c>
      <c r="FR114" s="452" t="str">
        <f t="shared" si="611"/>
        <v>- // -</v>
      </c>
      <c r="FS114" s="434">
        <f>[19]И5!FS32</f>
        <v>0</v>
      </c>
      <c r="FT114" s="434">
        <f>[19]И5!FT32</f>
        <v>0</v>
      </c>
      <c r="FU114" s="434">
        <f t="shared" si="514"/>
        <v>0</v>
      </c>
      <c r="FV114" s="435" t="str">
        <f t="shared" si="515"/>
        <v>- // -</v>
      </c>
      <c r="FW114" s="443">
        <v>0</v>
      </c>
      <c r="FX114" s="443"/>
      <c r="FY114" s="434">
        <f t="shared" si="516"/>
        <v>0</v>
      </c>
      <c r="FZ114" s="435" t="str">
        <f t="shared" si="517"/>
        <v>- // -</v>
      </c>
      <c r="GA114" s="434">
        <f>FC114-EY114+FG114-FK114-FS114+FW114</f>
        <v>0</v>
      </c>
      <c r="GB114" s="434">
        <f>FD114-EZ114+FH114-FN114-FT114+FX114</f>
        <v>0</v>
      </c>
      <c r="GC114" s="434">
        <f t="shared" si="518"/>
        <v>0</v>
      </c>
      <c r="GD114" s="435" t="str">
        <f t="shared" si="519"/>
        <v>- // -</v>
      </c>
      <c r="GE114" s="434">
        <f>[19]И5!GE32</f>
        <v>0</v>
      </c>
      <c r="GF114" s="434">
        <f>[19]И5!GF32</f>
        <v>0</v>
      </c>
      <c r="GG114" s="434">
        <f t="shared" si="520"/>
        <v>0</v>
      </c>
      <c r="GH114" s="435" t="str">
        <f t="shared" si="521"/>
        <v>- // -</v>
      </c>
      <c r="GI114" s="447">
        <f t="shared" si="612"/>
        <v>0</v>
      </c>
      <c r="GJ114" s="434">
        <f t="shared" si="613"/>
        <v>0</v>
      </c>
      <c r="GK114" s="434">
        <f t="shared" si="614"/>
        <v>0</v>
      </c>
      <c r="GL114" s="447">
        <f t="shared" si="615"/>
        <v>0</v>
      </c>
      <c r="GM114" s="434">
        <f t="shared" si="616"/>
        <v>0</v>
      </c>
      <c r="GN114" s="434">
        <f t="shared" si="617"/>
        <v>0</v>
      </c>
      <c r="GO114" s="447">
        <f t="shared" si="618"/>
        <v>0</v>
      </c>
      <c r="GP114" s="452" t="str">
        <f t="shared" si="619"/>
        <v>- // -</v>
      </c>
      <c r="GQ114" s="434">
        <f>[19]И5!GQ32</f>
        <v>0</v>
      </c>
      <c r="GR114" s="434">
        <f>[19]И5!GR32</f>
        <v>0</v>
      </c>
      <c r="GS114" s="434">
        <f t="shared" si="522"/>
        <v>0</v>
      </c>
      <c r="GT114" s="435" t="str">
        <f t="shared" si="523"/>
        <v>- // -</v>
      </c>
      <c r="GU114" s="436"/>
      <c r="GV114" s="434">
        <f t="shared" si="524"/>
        <v>0</v>
      </c>
      <c r="GW114" s="434">
        <f t="shared" si="525"/>
        <v>0</v>
      </c>
      <c r="GX114" s="434">
        <f t="shared" si="526"/>
        <v>0</v>
      </c>
      <c r="GY114" s="435" t="str">
        <f t="shared" si="527"/>
        <v>- // -</v>
      </c>
      <c r="GZ114" s="447">
        <f t="shared" si="620"/>
        <v>0</v>
      </c>
      <c r="HA114" s="434">
        <f t="shared" si="621"/>
        <v>0</v>
      </c>
      <c r="HB114" s="434">
        <f t="shared" si="622"/>
        <v>0</v>
      </c>
      <c r="HC114" s="447">
        <f t="shared" si="623"/>
        <v>0</v>
      </c>
      <c r="HD114" s="434">
        <f t="shared" si="624"/>
        <v>0</v>
      </c>
      <c r="HE114" s="434">
        <f t="shared" si="625"/>
        <v>0</v>
      </c>
      <c r="HF114" s="447">
        <f t="shared" si="626"/>
        <v>0</v>
      </c>
      <c r="HG114" s="452" t="str">
        <f t="shared" si="627"/>
        <v>- // -</v>
      </c>
      <c r="HH114" s="434">
        <f t="shared" si="528"/>
        <v>0</v>
      </c>
      <c r="HI114" s="434">
        <f t="shared" si="529"/>
        <v>0</v>
      </c>
      <c r="HJ114" s="434">
        <f t="shared" si="530"/>
        <v>0</v>
      </c>
      <c r="HK114" s="435" t="str">
        <f t="shared" si="531"/>
        <v>- // -</v>
      </c>
      <c r="HL114" s="443">
        <v>0</v>
      </c>
      <c r="HM114" s="443"/>
      <c r="HN114" s="434">
        <f t="shared" si="532"/>
        <v>0</v>
      </c>
      <c r="HO114" s="435" t="str">
        <f t="shared" si="533"/>
        <v>- // -</v>
      </c>
      <c r="HP114" s="434">
        <f>GA114-FW114+GE114-GI114-GQ114+HL114</f>
        <v>0</v>
      </c>
      <c r="HQ114" s="434">
        <f t="shared" si="671"/>
        <v>0</v>
      </c>
      <c r="HR114" s="434">
        <f t="shared" si="534"/>
        <v>0</v>
      </c>
      <c r="HS114" s="435" t="str">
        <f t="shared" si="535"/>
        <v>- // -</v>
      </c>
      <c r="HT114" s="436"/>
      <c r="HU114" s="434">
        <f t="shared" si="628"/>
        <v>0</v>
      </c>
      <c r="HV114" s="435" t="str">
        <f t="shared" si="629"/>
        <v>- // -</v>
      </c>
      <c r="HW114" s="436"/>
      <c r="HX114" s="447">
        <f>IF([19]Настройка!$D$13="январь",0,IF([19]Настройка!$D$13="февраль",0,IF(OR([19]Настройка!$D$13="март",[19]Настройка!$D$13="I квартал"),DK114,IF([19]Настройка!$D$13="апрель",DK114,IF([19]Настройка!$D$13="май",DK114,IF(OR([19]Настройка!$D$13="июнь",[19]Настройка!$D$13="II квартал"),DK114+EI114,IF([19]Настройка!$D$13="июль",DK114+EI114,IF([19]Настройка!$D$13="август",DK114+EI114,IF(OR([19]Настройка!$D$13="сентябрь",[19]Настройка!$D$13="III квартал"),DK114+EI114+FG114,IF([19]Настройка!$D$13="октябрь",DK114+EI114+FG114,IF([19]Настройка!$D$13="ноябрь",DK114+EI114+FG114,IF(OR([19]Настройка!$D$13="декабрь",[19]Настройка!$D$13="IV квартал"),GV114,"Ошибка"))))))))))))</f>
        <v>0</v>
      </c>
      <c r="HY114" s="447">
        <f>IF([19]Настройка!$D$13="январь",0,IF([19]Настройка!$D$13="февраль",0,IF(OR([19]Настройка!$D$13="март",[19]Настройка!$D$13="I квартал"),DL114,IF([19]Настройка!$D$13="апрель",DL114,IF([19]Настройка!$D$13="май",DL114,IF(OR([19]Настройка!$D$13="июнь",[19]Настройка!$D$13="II квартал"),DL114+EJ114,IF([19]Настройка!$D$13="июль",DL114+EJ114,IF([19]Настройка!$D$13="август",DL114+EJ114,IF(OR([19]Настройка!$D$13="сентябрь",[19]Настройка!$D$13="III квартал"),DL114+EJ114+FH114,IF([19]Настройка!$D$13="октябрь",DL114+EJ114+FH114,IF([19]Настройка!$D$13="ноябрь",DL114+EJ114+FH114,IF(OR([19]Настройка!$D$13="декабрь",[19]Настройка!$D$13="IV квартал"),GW114,"Ошибка"))))))))))))</f>
        <v>0</v>
      </c>
      <c r="HZ114" s="434">
        <f t="shared" si="536"/>
        <v>0</v>
      </c>
      <c r="IA114" s="435" t="str">
        <f t="shared" si="537"/>
        <v>- // -</v>
      </c>
      <c r="IB114" s="434">
        <f t="shared" si="630"/>
        <v>0</v>
      </c>
      <c r="IC114" s="434">
        <f>IF([19]Настройка!$D$13="январь",K114,IF([19]Настройка!$D$13="февраль",K114+S114,IF(OR([19]Настройка!$D$13="март",[19]Настройка!$D$13="I квартал"),DP114,IF([19]Настройка!$D$13="апрель",DP114+AI114,IF([19]Настройка!$D$13="май",DP114+AI114+AQ114,IF(OR([19]Настройка!$D$13="июнь",[19]Настройка!$D$13="II квартал"),DP114+EN114,IF([19]Настройка!$D$13="июль",DP114+EN114+BG114,IF([19]Настройка!$D$13="август",DP114+EN114+BG114+BO114,IF(OR([19]Настройка!$D$13="сентябрь",[19]Настройка!$D$13="III квартал"),DP114+EN114+FL114,IF([19]Настройка!$D$13="октябрь",DP114+EN114+FL114+CE114,IF([19]Настройка!$D$13="ноябрь",DP114+EN114+FL114+CE114+CM114,IF(OR([19]Настройка!$D$13="декабрь",[19]Настройка!$D$13="IV квартал"),HA114,"Ошибка"))))))))))))</f>
        <v>0</v>
      </c>
      <c r="ID114" s="434">
        <f>IF([19]Настройка!$D$13="январь",L114,IF([19]Настройка!$D$13="февраль",L114+T114,IF(OR([19]Настройка!$D$13="март",[19]Настройка!$D$13="I квартал"),DQ114,IF([19]Настройка!$D$13="апрель",DQ114+AJ114,IF([19]Настройка!$D$13="май",DQ114+AJ114+AR114,IF(OR([19]Настройка!$D$13="июнь",[19]Настройка!$D$13="II квартал"),DQ114+EO114,IF([19]Настройка!$D$13="июль",DQ114+EO114+BH114,IF([19]Настройка!$D$13="август",DQ114+EO114+BH114+BP114,IF(OR([19]Настройка!$D$13="сентябрь",[19]Настройка!$D$13="III квартал"),DQ114+EO114+FM114,IF([19]Настройка!$D$13="октябрь",DQ114+EO114+FM114+CF114,IF([19]Настройка!$D$13="ноябрь",DQ114+EO114+FM114+CF114+CN114,IF(OR([19]Настройка!$D$13="декабрь",[19]Настройка!$D$13="IV квартал"),HB114,"Ошибка"))))))))))))</f>
        <v>0</v>
      </c>
      <c r="IE114" s="434">
        <f t="shared" si="631"/>
        <v>0</v>
      </c>
      <c r="IF114" s="434">
        <f>IF([19]Настройка!$D$13="январь",N114,IF([19]Настройка!$D$13="февраль",N114+V114,IF(OR([19]Настройка!$D$13="март",[19]Настройка!$D$13="I квартал"),DS114,IF([19]Настройка!$D$13="апрель",DS114+AL114,IF([19]Настройка!$D$13="май",DS114+AL114+AT114,IF(OR([19]Настройка!$D$13="июнь",[19]Настройка!$D$13="II квартал"),DS114+EQ114,IF([19]Настройка!$D$13="июль",DS114+EQ114+BJ114,IF([19]Настройка!$D$13="август",DS114+EQ114+BJ114+BR114,IF(OR([19]Настройка!$D$13="сентябрь",[19]Настройка!$D$13="III квартал"),DS114+EQ114+FO114,IF([19]Настройка!$D$13="октябрь",DS114+EQ114+FO114+CH114,IF([19]Настройка!$D$13="ноябрь",DS114+EQ114+FO114+CH114+CP114,IF(OR([19]Настройка!$D$13="декабрь",[19]Настройка!$D$13="IV квартал"),HD114,"Ошибка"))))))))))))</f>
        <v>0</v>
      </c>
      <c r="IG114" s="434">
        <f>IF([19]Настройка!$D$13="январь",O114,IF([19]Настройка!$D$13="февраль",O114+W114,IF(OR([19]Настройка!$D$13="март",[19]Настройка!$D$13="I квартал"),DT114,IF([19]Настройка!$D$13="апрель",DT114+AM114,IF([19]Настройка!$D$13="май",DT114+AM114+AU114,IF(OR([19]Настройка!$D$13="июнь",[19]Настройка!$D$13="II квартал"),DT114+ER114,IF([19]Настройка!$D$13="июль",DT114+ER114+BK114,IF([19]Настройка!$D$13="август",DT114+ER114+BK114+BS114,IF(OR([19]Настройка!$D$13="сентябрь",[19]Настройка!$D$13="III квартал"),DT114+ER114+FP114,IF([19]Настройка!$D$13="октябрь",DT114+ER114+FP114+CI114,IF([19]Настройка!$D$13="ноябрь",DT114+ER114+FP114+CI114+CQ114,IF(OR([19]Настройка!$D$13="декабрь",[19]Настройка!$D$13="IV квартал"),HE114,"Ошибка"))))))))))))</f>
        <v>0</v>
      </c>
      <c r="IH114" s="434">
        <f t="shared" si="632"/>
        <v>0</v>
      </c>
      <c r="II114" s="435" t="str">
        <f t="shared" si="633"/>
        <v>- // -</v>
      </c>
    </row>
    <row r="115" spans="1:245">
      <c r="A115" s="422">
        <f t="shared" si="634"/>
        <v>102</v>
      </c>
      <c r="B115" s="462" t="s">
        <v>1831</v>
      </c>
      <c r="C115" s="463">
        <v>22020000</v>
      </c>
      <c r="D115" s="433"/>
      <c r="E115" s="434">
        <f>E116+E117</f>
        <v>33537.602189999998</v>
      </c>
      <c r="F115" s="434">
        <f>F116+F117</f>
        <v>0</v>
      </c>
      <c r="G115" s="434">
        <f t="shared" si="562"/>
        <v>-33537.602189999998</v>
      </c>
      <c r="H115" s="435">
        <f t="shared" si="563"/>
        <v>0</v>
      </c>
      <c r="I115" s="436"/>
      <c r="J115" s="434">
        <f>J116+J117</f>
        <v>0</v>
      </c>
      <c r="K115" s="447">
        <f t="shared" si="647"/>
        <v>0</v>
      </c>
      <c r="L115" s="434">
        <f>L116+L117</f>
        <v>0</v>
      </c>
      <c r="M115" s="434">
        <f>M116+M117</f>
        <v>0</v>
      </c>
      <c r="N115" s="447">
        <f t="shared" si="648"/>
        <v>0</v>
      </c>
      <c r="O115" s="434">
        <f>O116+O117</f>
        <v>0</v>
      </c>
      <c r="P115" s="434">
        <f t="shared" si="564"/>
        <v>0</v>
      </c>
      <c r="Q115" s="435" t="str">
        <f t="shared" si="565"/>
        <v>- // -</v>
      </c>
      <c r="R115" s="434">
        <f>R116+R117</f>
        <v>0</v>
      </c>
      <c r="S115" s="447">
        <f t="shared" si="649"/>
        <v>0</v>
      </c>
      <c r="T115" s="434">
        <f>T116+T117</f>
        <v>0</v>
      </c>
      <c r="U115" s="434">
        <f>U116+U117</f>
        <v>0</v>
      </c>
      <c r="V115" s="447">
        <f t="shared" si="650"/>
        <v>0</v>
      </c>
      <c r="W115" s="434">
        <f>W116+W117</f>
        <v>0</v>
      </c>
      <c r="X115" s="434">
        <f t="shared" si="566"/>
        <v>0</v>
      </c>
      <c r="Y115" s="435" t="str">
        <f t="shared" si="567"/>
        <v>- // -</v>
      </c>
      <c r="Z115" s="434">
        <f>Z116+Z117</f>
        <v>0</v>
      </c>
      <c r="AA115" s="447">
        <f t="shared" si="651"/>
        <v>0</v>
      </c>
      <c r="AB115" s="434">
        <f>AB116+AB117</f>
        <v>0</v>
      </c>
      <c r="AC115" s="434">
        <f>AC116+AC117</f>
        <v>0</v>
      </c>
      <c r="AD115" s="447">
        <f t="shared" si="652"/>
        <v>0</v>
      </c>
      <c r="AE115" s="434">
        <f>AE116+AE117</f>
        <v>0</v>
      </c>
      <c r="AF115" s="434">
        <f t="shared" si="568"/>
        <v>0</v>
      </c>
      <c r="AG115" s="435" t="str">
        <f t="shared" si="569"/>
        <v>- // -</v>
      </c>
      <c r="AH115" s="434">
        <f>AH116+AH117</f>
        <v>0</v>
      </c>
      <c r="AI115" s="447">
        <f t="shared" si="653"/>
        <v>0</v>
      </c>
      <c r="AJ115" s="434">
        <f>AJ116+AJ117</f>
        <v>0</v>
      </c>
      <c r="AK115" s="434">
        <f>AK116+AK117</f>
        <v>0</v>
      </c>
      <c r="AL115" s="447">
        <f t="shared" si="654"/>
        <v>0</v>
      </c>
      <c r="AM115" s="434">
        <f>AM116+AM117</f>
        <v>0</v>
      </c>
      <c r="AN115" s="434">
        <f t="shared" si="570"/>
        <v>0</v>
      </c>
      <c r="AO115" s="435" t="str">
        <f t="shared" si="571"/>
        <v>- // -</v>
      </c>
      <c r="AP115" s="434">
        <f>AP116+AP117</f>
        <v>0</v>
      </c>
      <c r="AQ115" s="447">
        <f t="shared" si="655"/>
        <v>0</v>
      </c>
      <c r="AR115" s="434">
        <f>AR116+AR117</f>
        <v>0</v>
      </c>
      <c r="AS115" s="434">
        <f>AS116+AS117</f>
        <v>0</v>
      </c>
      <c r="AT115" s="447">
        <f t="shared" si="656"/>
        <v>0</v>
      </c>
      <c r="AU115" s="434">
        <f>AU116+AU117</f>
        <v>0</v>
      </c>
      <c r="AV115" s="434">
        <f t="shared" si="572"/>
        <v>0</v>
      </c>
      <c r="AW115" s="435" t="str">
        <f t="shared" si="573"/>
        <v>- // -</v>
      </c>
      <c r="AX115" s="434">
        <f>AX116+AX117</f>
        <v>0</v>
      </c>
      <c r="AY115" s="447">
        <f t="shared" si="657"/>
        <v>0</v>
      </c>
      <c r="AZ115" s="434">
        <f>AZ116+AZ117</f>
        <v>0</v>
      </c>
      <c r="BA115" s="434">
        <f>BA116+BA117</f>
        <v>0</v>
      </c>
      <c r="BB115" s="447">
        <f t="shared" si="658"/>
        <v>0</v>
      </c>
      <c r="BC115" s="434">
        <f>BC116+BC117</f>
        <v>0</v>
      </c>
      <c r="BD115" s="434">
        <f t="shared" si="574"/>
        <v>0</v>
      </c>
      <c r="BE115" s="435" t="str">
        <f t="shared" si="575"/>
        <v>- // -</v>
      </c>
      <c r="BF115" s="434">
        <f>BF116+BF117</f>
        <v>0</v>
      </c>
      <c r="BG115" s="447">
        <f t="shared" si="659"/>
        <v>0</v>
      </c>
      <c r="BH115" s="434">
        <f>BH116+BH117</f>
        <v>0</v>
      </c>
      <c r="BI115" s="434">
        <f>BI116+BI117</f>
        <v>0</v>
      </c>
      <c r="BJ115" s="447">
        <f t="shared" si="660"/>
        <v>0</v>
      </c>
      <c r="BK115" s="434">
        <f>BK116+BK117</f>
        <v>0</v>
      </c>
      <c r="BL115" s="434">
        <f t="shared" si="576"/>
        <v>0</v>
      </c>
      <c r="BM115" s="435" t="str">
        <f t="shared" si="577"/>
        <v>- // -</v>
      </c>
      <c r="BN115" s="434">
        <f>BN116+BN117</f>
        <v>0</v>
      </c>
      <c r="BO115" s="447">
        <f t="shared" si="661"/>
        <v>0</v>
      </c>
      <c r="BP115" s="434">
        <f>BP116+BP117</f>
        <v>0</v>
      </c>
      <c r="BQ115" s="434">
        <f>BQ116+BQ117</f>
        <v>0</v>
      </c>
      <c r="BR115" s="447">
        <f t="shared" si="662"/>
        <v>0</v>
      </c>
      <c r="BS115" s="434">
        <f>BS116+BS117</f>
        <v>0</v>
      </c>
      <c r="BT115" s="434">
        <f t="shared" si="578"/>
        <v>0</v>
      </c>
      <c r="BU115" s="435" t="str">
        <f t="shared" si="579"/>
        <v>- // -</v>
      </c>
      <c r="BV115" s="434">
        <f>BV116+BV117</f>
        <v>0</v>
      </c>
      <c r="BW115" s="447">
        <f t="shared" si="663"/>
        <v>0</v>
      </c>
      <c r="BX115" s="434">
        <f>BX116+BX117</f>
        <v>0</v>
      </c>
      <c r="BY115" s="434">
        <f>BY116+BY117</f>
        <v>0</v>
      </c>
      <c r="BZ115" s="447">
        <f t="shared" si="664"/>
        <v>0</v>
      </c>
      <c r="CA115" s="434">
        <f>CA116+CA117</f>
        <v>0</v>
      </c>
      <c r="CB115" s="434">
        <f t="shared" si="580"/>
        <v>0</v>
      </c>
      <c r="CC115" s="435" t="str">
        <f t="shared" si="581"/>
        <v>- // -</v>
      </c>
      <c r="CD115" s="434">
        <f>CD116+CD117</f>
        <v>0</v>
      </c>
      <c r="CE115" s="447">
        <f t="shared" si="665"/>
        <v>0</v>
      </c>
      <c r="CF115" s="434">
        <f>CF116+CF117</f>
        <v>0</v>
      </c>
      <c r="CG115" s="434">
        <f>CG116+CG117</f>
        <v>0</v>
      </c>
      <c r="CH115" s="447">
        <f t="shared" si="666"/>
        <v>0</v>
      </c>
      <c r="CI115" s="434">
        <f>CI116+CI117</f>
        <v>0</v>
      </c>
      <c r="CJ115" s="434">
        <f t="shared" si="582"/>
        <v>0</v>
      </c>
      <c r="CK115" s="435" t="str">
        <f t="shared" si="583"/>
        <v>- // -</v>
      </c>
      <c r="CL115" s="434">
        <f>CL116+CL117</f>
        <v>0</v>
      </c>
      <c r="CM115" s="447">
        <f t="shared" si="667"/>
        <v>0</v>
      </c>
      <c r="CN115" s="434">
        <f>CN116+CN117</f>
        <v>0</v>
      </c>
      <c r="CO115" s="434">
        <f>CO116+CO117</f>
        <v>0</v>
      </c>
      <c r="CP115" s="447">
        <f t="shared" si="668"/>
        <v>0</v>
      </c>
      <c r="CQ115" s="434">
        <f>CQ116+CQ117</f>
        <v>0</v>
      </c>
      <c r="CR115" s="434">
        <f t="shared" si="584"/>
        <v>0</v>
      </c>
      <c r="CS115" s="435" t="str">
        <f t="shared" si="585"/>
        <v>- // -</v>
      </c>
      <c r="CT115" s="434">
        <f>CT116+CT117</f>
        <v>0</v>
      </c>
      <c r="CU115" s="447">
        <f t="shared" si="669"/>
        <v>0</v>
      </c>
      <c r="CV115" s="434">
        <f>CV116+CV117</f>
        <v>0</v>
      </c>
      <c r="CW115" s="434">
        <f>CW116+CW117</f>
        <v>0</v>
      </c>
      <c r="CX115" s="447">
        <f t="shared" si="670"/>
        <v>0</v>
      </c>
      <c r="CY115" s="434">
        <f>CY116+CY117</f>
        <v>0</v>
      </c>
      <c r="CZ115" s="434">
        <f t="shared" si="586"/>
        <v>0</v>
      </c>
      <c r="DA115" s="435" t="str">
        <f t="shared" si="587"/>
        <v>- // -</v>
      </c>
      <c r="DB115" s="436"/>
      <c r="DC115" s="465">
        <f>DC116+DC117</f>
        <v>0</v>
      </c>
      <c r="DD115" s="465">
        <f>DD116+DD117</f>
        <v>0</v>
      </c>
      <c r="DE115" s="434">
        <f t="shared" si="492"/>
        <v>0</v>
      </c>
      <c r="DF115" s="435" t="str">
        <f t="shared" si="493"/>
        <v>- // -</v>
      </c>
      <c r="DG115" s="451">
        <f>DG116+DG117</f>
        <v>0</v>
      </c>
      <c r="DH115" s="451">
        <f>DH116+DH117</f>
        <v>0</v>
      </c>
      <c r="DI115" s="451">
        <f t="shared" si="494"/>
        <v>0</v>
      </c>
      <c r="DJ115" s="467" t="str">
        <f t="shared" si="495"/>
        <v>- // -</v>
      </c>
      <c r="DK115" s="447">
        <f>DK116+DK117</f>
        <v>0</v>
      </c>
      <c r="DL115" s="447">
        <f>DL116+DL117</f>
        <v>0</v>
      </c>
      <c r="DM115" s="434">
        <f t="shared" si="496"/>
        <v>0</v>
      </c>
      <c r="DN115" s="435" t="str">
        <f t="shared" si="497"/>
        <v>- // -</v>
      </c>
      <c r="DO115" s="447">
        <f t="shared" si="588"/>
        <v>0</v>
      </c>
      <c r="DP115" s="434">
        <f t="shared" si="589"/>
        <v>0</v>
      </c>
      <c r="DQ115" s="434">
        <f t="shared" si="590"/>
        <v>0</v>
      </c>
      <c r="DR115" s="447">
        <f t="shared" si="591"/>
        <v>0</v>
      </c>
      <c r="DS115" s="434">
        <f t="shared" si="592"/>
        <v>0</v>
      </c>
      <c r="DT115" s="434">
        <f t="shared" si="593"/>
        <v>0</v>
      </c>
      <c r="DU115" s="447">
        <f t="shared" si="594"/>
        <v>0</v>
      </c>
      <c r="DV115" s="452" t="str">
        <f t="shared" si="595"/>
        <v>- // -</v>
      </c>
      <c r="DW115" s="447">
        <f>DW116+DW117</f>
        <v>0</v>
      </c>
      <c r="DX115" s="447">
        <f>DX116+DX117</f>
        <v>0</v>
      </c>
      <c r="DY115" s="434">
        <f t="shared" si="498"/>
        <v>0</v>
      </c>
      <c r="DZ115" s="435" t="str">
        <f t="shared" si="499"/>
        <v>- // -</v>
      </c>
      <c r="EA115" s="434">
        <f>EA116+EA117</f>
        <v>0</v>
      </c>
      <c r="EB115" s="434">
        <f>EB116+EB117</f>
        <v>0</v>
      </c>
      <c r="EC115" s="434">
        <f t="shared" si="500"/>
        <v>0</v>
      </c>
      <c r="ED115" s="435" t="str">
        <f t="shared" si="501"/>
        <v>- // -</v>
      </c>
      <c r="EE115" s="434">
        <f>EE116+EE117</f>
        <v>0</v>
      </c>
      <c r="EF115" s="434">
        <f>EF116+EF117</f>
        <v>0</v>
      </c>
      <c r="EG115" s="434">
        <f t="shared" si="502"/>
        <v>0</v>
      </c>
      <c r="EH115" s="435" t="str">
        <f t="shared" si="503"/>
        <v>- // -</v>
      </c>
      <c r="EI115" s="447">
        <f>EI116+EI117</f>
        <v>0</v>
      </c>
      <c r="EJ115" s="447">
        <f>EJ116+EJ117</f>
        <v>0</v>
      </c>
      <c r="EK115" s="434">
        <f t="shared" si="504"/>
        <v>0</v>
      </c>
      <c r="EL115" s="435" t="str">
        <f t="shared" si="505"/>
        <v>- // -</v>
      </c>
      <c r="EM115" s="447">
        <f t="shared" si="596"/>
        <v>0</v>
      </c>
      <c r="EN115" s="434">
        <f t="shared" si="597"/>
        <v>0</v>
      </c>
      <c r="EO115" s="434">
        <f t="shared" si="598"/>
        <v>0</v>
      </c>
      <c r="EP115" s="447">
        <f t="shared" si="599"/>
        <v>0</v>
      </c>
      <c r="EQ115" s="434">
        <f t="shared" si="600"/>
        <v>0</v>
      </c>
      <c r="ER115" s="434">
        <f t="shared" si="601"/>
        <v>0</v>
      </c>
      <c r="ES115" s="447">
        <f t="shared" si="602"/>
        <v>0</v>
      </c>
      <c r="ET115" s="452" t="str">
        <f t="shared" si="603"/>
        <v>- // -</v>
      </c>
      <c r="EU115" s="447">
        <f>EU116+EU117</f>
        <v>0</v>
      </c>
      <c r="EV115" s="447">
        <f>EV116+EV117</f>
        <v>0</v>
      </c>
      <c r="EW115" s="434">
        <f t="shared" si="506"/>
        <v>0</v>
      </c>
      <c r="EX115" s="435" t="str">
        <f t="shared" si="507"/>
        <v>- // -</v>
      </c>
      <c r="EY115" s="434">
        <f>EY116+EY117</f>
        <v>0</v>
      </c>
      <c r="EZ115" s="434">
        <f>EZ116+EZ117</f>
        <v>0</v>
      </c>
      <c r="FA115" s="434">
        <f t="shared" si="508"/>
        <v>0</v>
      </c>
      <c r="FB115" s="435" t="str">
        <f t="shared" si="509"/>
        <v>- // -</v>
      </c>
      <c r="FC115" s="434">
        <f>FC116+FC117</f>
        <v>0</v>
      </c>
      <c r="FD115" s="434">
        <f>FD116+FD117</f>
        <v>0</v>
      </c>
      <c r="FE115" s="434">
        <f t="shared" si="510"/>
        <v>0</v>
      </c>
      <c r="FF115" s="435" t="str">
        <f t="shared" si="511"/>
        <v>- // -</v>
      </c>
      <c r="FG115" s="447">
        <f>FG116+FG117</f>
        <v>0</v>
      </c>
      <c r="FH115" s="447">
        <f>FH116+FH117</f>
        <v>0</v>
      </c>
      <c r="FI115" s="434">
        <f t="shared" si="512"/>
        <v>0</v>
      </c>
      <c r="FJ115" s="435" t="str">
        <f t="shared" si="513"/>
        <v>- // -</v>
      </c>
      <c r="FK115" s="447">
        <f t="shared" si="604"/>
        <v>0</v>
      </c>
      <c r="FL115" s="434">
        <f t="shared" si="605"/>
        <v>0</v>
      </c>
      <c r="FM115" s="434">
        <f t="shared" si="606"/>
        <v>0</v>
      </c>
      <c r="FN115" s="434">
        <f t="shared" si="607"/>
        <v>0</v>
      </c>
      <c r="FO115" s="434">
        <f t="shared" si="608"/>
        <v>0</v>
      </c>
      <c r="FP115" s="434">
        <f t="shared" si="609"/>
        <v>0</v>
      </c>
      <c r="FQ115" s="447">
        <f t="shared" si="610"/>
        <v>0</v>
      </c>
      <c r="FR115" s="452" t="str">
        <f t="shared" si="611"/>
        <v>- // -</v>
      </c>
      <c r="FS115" s="447">
        <f>FS116+FS117</f>
        <v>0</v>
      </c>
      <c r="FT115" s="447">
        <f>FT116+FT117</f>
        <v>0</v>
      </c>
      <c r="FU115" s="434">
        <f t="shared" si="514"/>
        <v>0</v>
      </c>
      <c r="FV115" s="435" t="str">
        <f t="shared" si="515"/>
        <v>- // -</v>
      </c>
      <c r="FW115" s="434">
        <f>FW116+FW117</f>
        <v>0</v>
      </c>
      <c r="FX115" s="434">
        <f>FX116+FX117</f>
        <v>0</v>
      </c>
      <c r="FY115" s="434">
        <f t="shared" si="516"/>
        <v>0</v>
      </c>
      <c r="FZ115" s="435" t="str">
        <f t="shared" si="517"/>
        <v>- // -</v>
      </c>
      <c r="GA115" s="434">
        <f>GA116+GA117</f>
        <v>0</v>
      </c>
      <c r="GB115" s="434">
        <f>GB116+GB117</f>
        <v>0</v>
      </c>
      <c r="GC115" s="434">
        <f t="shared" si="518"/>
        <v>0</v>
      </c>
      <c r="GD115" s="435" t="str">
        <f t="shared" si="519"/>
        <v>- // -</v>
      </c>
      <c r="GE115" s="447">
        <f>GE116+GE117</f>
        <v>0</v>
      </c>
      <c r="GF115" s="447">
        <f>GF116+GF117</f>
        <v>0</v>
      </c>
      <c r="GG115" s="434">
        <f t="shared" si="520"/>
        <v>0</v>
      </c>
      <c r="GH115" s="435" t="str">
        <f t="shared" si="521"/>
        <v>- // -</v>
      </c>
      <c r="GI115" s="447">
        <f t="shared" si="612"/>
        <v>0</v>
      </c>
      <c r="GJ115" s="434">
        <f t="shared" si="613"/>
        <v>0</v>
      </c>
      <c r="GK115" s="434">
        <f t="shared" si="614"/>
        <v>0</v>
      </c>
      <c r="GL115" s="447">
        <f t="shared" si="615"/>
        <v>0</v>
      </c>
      <c r="GM115" s="434">
        <f t="shared" si="616"/>
        <v>0</v>
      </c>
      <c r="GN115" s="434">
        <f t="shared" si="617"/>
        <v>0</v>
      </c>
      <c r="GO115" s="447">
        <f t="shared" si="618"/>
        <v>0</v>
      </c>
      <c r="GP115" s="452" t="str">
        <f t="shared" si="619"/>
        <v>- // -</v>
      </c>
      <c r="GQ115" s="447">
        <f>GQ116+GQ117</f>
        <v>0</v>
      </c>
      <c r="GR115" s="447">
        <f>GR116+GR117</f>
        <v>0</v>
      </c>
      <c r="GS115" s="434">
        <f t="shared" si="522"/>
        <v>0</v>
      </c>
      <c r="GT115" s="435" t="str">
        <f t="shared" si="523"/>
        <v>- // -</v>
      </c>
      <c r="GU115" s="436"/>
      <c r="GV115" s="434">
        <f t="shared" si="524"/>
        <v>0</v>
      </c>
      <c r="GW115" s="434">
        <f t="shared" si="525"/>
        <v>0</v>
      </c>
      <c r="GX115" s="434">
        <f t="shared" si="526"/>
        <v>0</v>
      </c>
      <c r="GY115" s="435" t="str">
        <f t="shared" si="527"/>
        <v>- // -</v>
      </c>
      <c r="GZ115" s="447">
        <f t="shared" si="620"/>
        <v>0</v>
      </c>
      <c r="HA115" s="434">
        <f t="shared" si="621"/>
        <v>0</v>
      </c>
      <c r="HB115" s="434">
        <f t="shared" si="622"/>
        <v>0</v>
      </c>
      <c r="HC115" s="447">
        <f t="shared" si="623"/>
        <v>0</v>
      </c>
      <c r="HD115" s="434">
        <f t="shared" si="624"/>
        <v>0</v>
      </c>
      <c r="HE115" s="434">
        <f t="shared" si="625"/>
        <v>0</v>
      </c>
      <c r="HF115" s="447">
        <f t="shared" si="626"/>
        <v>0</v>
      </c>
      <c r="HG115" s="452" t="str">
        <f t="shared" si="627"/>
        <v>- // -</v>
      </c>
      <c r="HH115" s="434">
        <f t="shared" si="528"/>
        <v>0</v>
      </c>
      <c r="HI115" s="434">
        <f t="shared" si="529"/>
        <v>0</v>
      </c>
      <c r="HJ115" s="434">
        <f t="shared" si="530"/>
        <v>0</v>
      </c>
      <c r="HK115" s="435" t="str">
        <f t="shared" si="531"/>
        <v>- // -</v>
      </c>
      <c r="HL115" s="434">
        <f>HL116+HL117</f>
        <v>0</v>
      </c>
      <c r="HM115" s="434">
        <f>HM116+HM117</f>
        <v>0</v>
      </c>
      <c r="HN115" s="434">
        <f t="shared" si="532"/>
        <v>0</v>
      </c>
      <c r="HO115" s="435" t="str">
        <f t="shared" si="533"/>
        <v>- // -</v>
      </c>
      <c r="HP115" s="434">
        <f>HP116+HP117</f>
        <v>0</v>
      </c>
      <c r="HQ115" s="434">
        <f t="shared" si="671"/>
        <v>0</v>
      </c>
      <c r="HR115" s="434">
        <f t="shared" si="534"/>
        <v>0</v>
      </c>
      <c r="HS115" s="435" t="str">
        <f t="shared" si="535"/>
        <v>- // -</v>
      </c>
      <c r="HT115" s="436"/>
      <c r="HU115" s="434">
        <f t="shared" si="628"/>
        <v>0</v>
      </c>
      <c r="HV115" s="435" t="str">
        <f t="shared" si="629"/>
        <v>- // -</v>
      </c>
      <c r="HW115" s="436"/>
      <c r="HX115" s="447">
        <f>IF([19]Настройка!$D$13="январь",0,IF([19]Настройка!$D$13="февраль",0,IF(OR([19]Настройка!$D$13="март",[19]Настройка!$D$13="I квартал"),DK115,IF([19]Настройка!$D$13="апрель",DK115,IF([19]Настройка!$D$13="май",DK115,IF(OR([19]Настройка!$D$13="июнь",[19]Настройка!$D$13="II квартал"),DK115+EI115,IF([19]Настройка!$D$13="июль",DK115+EI115,IF([19]Настройка!$D$13="август",DK115+EI115,IF(OR([19]Настройка!$D$13="сентябрь",[19]Настройка!$D$13="III квартал"),DK115+EI115+FG115,IF([19]Настройка!$D$13="октябрь",DK115+EI115+FG115,IF([19]Настройка!$D$13="ноябрь",DK115+EI115+FG115,IF(OR([19]Настройка!$D$13="декабрь",[19]Настройка!$D$13="IV квартал"),GV115,"Ошибка"))))))))))))</f>
        <v>0</v>
      </c>
      <c r="HY115" s="447">
        <f>IF([19]Настройка!$D$13="январь",0,IF([19]Настройка!$D$13="февраль",0,IF(OR([19]Настройка!$D$13="март",[19]Настройка!$D$13="I квартал"),DL115,IF([19]Настройка!$D$13="апрель",DL115,IF([19]Настройка!$D$13="май",DL115,IF(OR([19]Настройка!$D$13="июнь",[19]Настройка!$D$13="II квартал"),DL115+EJ115,IF([19]Настройка!$D$13="июль",DL115+EJ115,IF([19]Настройка!$D$13="август",DL115+EJ115,IF(OR([19]Настройка!$D$13="сентябрь",[19]Настройка!$D$13="III квартал"),DL115+EJ115+FH115,IF([19]Настройка!$D$13="октябрь",DL115+EJ115+FH115,IF([19]Настройка!$D$13="ноябрь",DL115+EJ115+FH115,IF(OR([19]Настройка!$D$13="декабрь",[19]Настройка!$D$13="IV квартал"),GW115,"Ошибка"))))))))))))</f>
        <v>0</v>
      </c>
      <c r="HZ115" s="434">
        <f t="shared" si="536"/>
        <v>0</v>
      </c>
      <c r="IA115" s="435" t="str">
        <f t="shared" si="537"/>
        <v>- // -</v>
      </c>
      <c r="IB115" s="434">
        <f t="shared" si="630"/>
        <v>0</v>
      </c>
      <c r="IC115" s="434">
        <f>IF([19]Настройка!$D$13="январь",K115,IF([19]Настройка!$D$13="февраль",K115+S115,IF(OR([19]Настройка!$D$13="март",[19]Настройка!$D$13="I квартал"),DP115,IF([19]Настройка!$D$13="апрель",DP115+AI115,IF([19]Настройка!$D$13="май",DP115+AI115+AQ115,IF(OR([19]Настройка!$D$13="июнь",[19]Настройка!$D$13="II квартал"),DP115+EN115,IF([19]Настройка!$D$13="июль",DP115+EN115+BG115,IF([19]Настройка!$D$13="август",DP115+EN115+BG115+BO115,IF(OR([19]Настройка!$D$13="сентябрь",[19]Настройка!$D$13="III квартал"),DP115+EN115+FL115,IF([19]Настройка!$D$13="октябрь",DP115+EN115+FL115+CE115,IF([19]Настройка!$D$13="ноябрь",DP115+EN115+FL115+CE115+CM115,IF(OR([19]Настройка!$D$13="декабрь",[19]Настройка!$D$13="IV квартал"),HA115,"Ошибка"))))))))))))</f>
        <v>0</v>
      </c>
      <c r="ID115" s="434">
        <f>IF([19]Настройка!$D$13="январь",L115,IF([19]Настройка!$D$13="февраль",L115+T115,IF(OR([19]Настройка!$D$13="март",[19]Настройка!$D$13="I квартал"),DQ115,IF([19]Настройка!$D$13="апрель",DQ115+AJ115,IF([19]Настройка!$D$13="май",DQ115+AJ115+AR115,IF(OR([19]Настройка!$D$13="июнь",[19]Настройка!$D$13="II квартал"),DQ115+EO115,IF([19]Настройка!$D$13="июль",DQ115+EO115+BH115,IF([19]Настройка!$D$13="август",DQ115+EO115+BH115+BP115,IF(OR([19]Настройка!$D$13="сентябрь",[19]Настройка!$D$13="III квартал"),DQ115+EO115+FM115,IF([19]Настройка!$D$13="октябрь",DQ115+EO115+FM115+CF115,IF([19]Настройка!$D$13="ноябрь",DQ115+EO115+FM115+CF115+CN115,IF(OR([19]Настройка!$D$13="декабрь",[19]Настройка!$D$13="IV квартал"),HB115,"Ошибка"))))))))))))</f>
        <v>0</v>
      </c>
      <c r="IE115" s="434">
        <f t="shared" si="631"/>
        <v>0</v>
      </c>
      <c r="IF115" s="434">
        <f>IF([19]Настройка!$D$13="январь",N115,IF([19]Настройка!$D$13="февраль",N115+V115,IF(OR([19]Настройка!$D$13="март",[19]Настройка!$D$13="I квартал"),DS115,IF([19]Настройка!$D$13="апрель",DS115+AL115,IF([19]Настройка!$D$13="май",DS115+AL115+AT115,IF(OR([19]Настройка!$D$13="июнь",[19]Настройка!$D$13="II квартал"),DS115+EQ115,IF([19]Настройка!$D$13="июль",DS115+EQ115+BJ115,IF([19]Настройка!$D$13="август",DS115+EQ115+BJ115+BR115,IF(OR([19]Настройка!$D$13="сентябрь",[19]Настройка!$D$13="III квартал"),DS115+EQ115+FO115,IF([19]Настройка!$D$13="октябрь",DS115+EQ115+FO115+CH115,IF([19]Настройка!$D$13="ноябрь",DS115+EQ115+FO115+CH115+CP115,IF(OR([19]Настройка!$D$13="декабрь",[19]Настройка!$D$13="IV квартал"),HD115,"Ошибка"))))))))))))</f>
        <v>0</v>
      </c>
      <c r="IG115" s="434">
        <f>IF([19]Настройка!$D$13="январь",O115,IF([19]Настройка!$D$13="февраль",O115+W115,IF(OR([19]Настройка!$D$13="март",[19]Настройка!$D$13="I квартал"),DT115,IF([19]Настройка!$D$13="апрель",DT115+AM115,IF([19]Настройка!$D$13="май",DT115+AM115+AU115,IF(OR([19]Настройка!$D$13="июнь",[19]Настройка!$D$13="II квартал"),DT115+ER115,IF([19]Настройка!$D$13="июль",DT115+ER115+BK115,IF([19]Настройка!$D$13="август",DT115+ER115+BK115+BS115,IF(OR([19]Настройка!$D$13="сентябрь",[19]Настройка!$D$13="III квартал"),DT115+ER115+FP115,IF([19]Настройка!$D$13="октябрь",DT115+ER115+FP115+CI115,IF([19]Настройка!$D$13="ноябрь",DT115+ER115+FP115+CI115+CQ115,IF(OR([19]Настройка!$D$13="декабрь",[19]Настройка!$D$13="IV квартал"),HE115,"Ошибка"))))))))))))</f>
        <v>0</v>
      </c>
      <c r="IH115" s="434">
        <f t="shared" si="632"/>
        <v>0</v>
      </c>
      <c r="II115" s="435" t="str">
        <f t="shared" si="633"/>
        <v>- // -</v>
      </c>
    </row>
    <row r="116" spans="1:245" outlineLevel="1">
      <c r="A116" s="422">
        <f t="shared" si="634"/>
        <v>103</v>
      </c>
      <c r="B116" s="446" t="s">
        <v>1822</v>
      </c>
      <c r="C116" s="463">
        <v>22020100</v>
      </c>
      <c r="D116" s="433"/>
      <c r="E116" s="442">
        <v>33400</v>
      </c>
      <c r="F116" s="442">
        <v>0</v>
      </c>
      <c r="G116" s="434">
        <f t="shared" si="562"/>
        <v>-33400</v>
      </c>
      <c r="H116" s="435">
        <f t="shared" si="563"/>
        <v>0</v>
      </c>
      <c r="I116" s="436"/>
      <c r="J116" s="464">
        <f>[19]И5!J34</f>
        <v>0</v>
      </c>
      <c r="K116" s="447">
        <f t="shared" si="647"/>
        <v>0</v>
      </c>
      <c r="L116" s="442">
        <v>0</v>
      </c>
      <c r="M116" s="464">
        <f>[19]И5!M34</f>
        <v>0</v>
      </c>
      <c r="N116" s="447">
        <f t="shared" si="648"/>
        <v>0</v>
      </c>
      <c r="O116" s="443"/>
      <c r="P116" s="434">
        <f t="shared" si="564"/>
        <v>0</v>
      </c>
      <c r="Q116" s="435" t="str">
        <f t="shared" si="565"/>
        <v>- // -</v>
      </c>
      <c r="R116" s="464">
        <f>[19]И5!R34</f>
        <v>0</v>
      </c>
      <c r="S116" s="447">
        <f t="shared" si="649"/>
        <v>0</v>
      </c>
      <c r="T116" s="442">
        <v>0</v>
      </c>
      <c r="U116" s="464">
        <f>[19]И5!U34</f>
        <v>0</v>
      </c>
      <c r="V116" s="447">
        <f t="shared" si="650"/>
        <v>0</v>
      </c>
      <c r="W116" s="443"/>
      <c r="X116" s="434">
        <f t="shared" si="566"/>
        <v>0</v>
      </c>
      <c r="Y116" s="435" t="str">
        <f t="shared" si="567"/>
        <v>- // -</v>
      </c>
      <c r="Z116" s="464">
        <f>[19]И5!Z34</f>
        <v>0</v>
      </c>
      <c r="AA116" s="447">
        <f t="shared" si="651"/>
        <v>0</v>
      </c>
      <c r="AB116" s="442">
        <v>0</v>
      </c>
      <c r="AC116" s="464">
        <f>[19]И5!AC34</f>
        <v>0</v>
      </c>
      <c r="AD116" s="447">
        <f t="shared" si="652"/>
        <v>0</v>
      </c>
      <c r="AE116" s="443"/>
      <c r="AF116" s="434">
        <f t="shared" si="568"/>
        <v>0</v>
      </c>
      <c r="AG116" s="435" t="str">
        <f t="shared" si="569"/>
        <v>- // -</v>
      </c>
      <c r="AH116" s="464">
        <f>[19]И5!AH34</f>
        <v>0</v>
      </c>
      <c r="AI116" s="447">
        <f t="shared" si="653"/>
        <v>0</v>
      </c>
      <c r="AJ116" s="442">
        <v>0</v>
      </c>
      <c r="AK116" s="464">
        <f>[19]И5!AK34</f>
        <v>0</v>
      </c>
      <c r="AL116" s="447">
        <f t="shared" si="654"/>
        <v>0</v>
      </c>
      <c r="AM116" s="443"/>
      <c r="AN116" s="434">
        <f t="shared" si="570"/>
        <v>0</v>
      </c>
      <c r="AO116" s="435" t="str">
        <f t="shared" si="571"/>
        <v>- // -</v>
      </c>
      <c r="AP116" s="464">
        <f>[19]И5!AP34</f>
        <v>0</v>
      </c>
      <c r="AQ116" s="447">
        <f t="shared" si="655"/>
        <v>0</v>
      </c>
      <c r="AR116" s="442">
        <v>0</v>
      </c>
      <c r="AS116" s="464">
        <f>[19]И5!AS34</f>
        <v>0</v>
      </c>
      <c r="AT116" s="447">
        <f t="shared" si="656"/>
        <v>0</v>
      </c>
      <c r="AU116" s="443"/>
      <c r="AV116" s="434">
        <f t="shared" si="572"/>
        <v>0</v>
      </c>
      <c r="AW116" s="435" t="str">
        <f t="shared" si="573"/>
        <v>- // -</v>
      </c>
      <c r="AX116" s="464">
        <f>[19]И5!AX34</f>
        <v>0</v>
      </c>
      <c r="AY116" s="447">
        <f t="shared" si="657"/>
        <v>0</v>
      </c>
      <c r="AZ116" s="442">
        <v>0</v>
      </c>
      <c r="BA116" s="464">
        <f>[19]И5!BA34</f>
        <v>0</v>
      </c>
      <c r="BB116" s="447">
        <f t="shared" si="658"/>
        <v>0</v>
      </c>
      <c r="BC116" s="443"/>
      <c r="BD116" s="434">
        <f t="shared" si="574"/>
        <v>0</v>
      </c>
      <c r="BE116" s="435" t="str">
        <f t="shared" si="575"/>
        <v>- // -</v>
      </c>
      <c r="BF116" s="464">
        <f>[19]И5!BF34</f>
        <v>0</v>
      </c>
      <c r="BG116" s="447">
        <f t="shared" si="659"/>
        <v>0</v>
      </c>
      <c r="BH116" s="442">
        <v>0</v>
      </c>
      <c r="BI116" s="464">
        <f>[19]И5!BI34</f>
        <v>0</v>
      </c>
      <c r="BJ116" s="447">
        <f t="shared" si="660"/>
        <v>0</v>
      </c>
      <c r="BK116" s="443"/>
      <c r="BL116" s="434">
        <f t="shared" si="576"/>
        <v>0</v>
      </c>
      <c r="BM116" s="435" t="str">
        <f t="shared" si="577"/>
        <v>- // -</v>
      </c>
      <c r="BN116" s="464">
        <f>[19]И5!BN34</f>
        <v>0</v>
      </c>
      <c r="BO116" s="447">
        <f t="shared" si="661"/>
        <v>0</v>
      </c>
      <c r="BP116" s="442">
        <v>0</v>
      </c>
      <c r="BQ116" s="464">
        <f>[19]И5!BQ34</f>
        <v>0</v>
      </c>
      <c r="BR116" s="447">
        <f t="shared" si="662"/>
        <v>0</v>
      </c>
      <c r="BS116" s="443"/>
      <c r="BT116" s="434">
        <f t="shared" si="578"/>
        <v>0</v>
      </c>
      <c r="BU116" s="435" t="str">
        <f t="shared" si="579"/>
        <v>- // -</v>
      </c>
      <c r="BV116" s="464">
        <f>[19]И5!BV34</f>
        <v>0</v>
      </c>
      <c r="BW116" s="447">
        <f t="shared" si="663"/>
        <v>0</v>
      </c>
      <c r="BX116" s="442">
        <v>0</v>
      </c>
      <c r="BY116" s="464">
        <f>[19]И5!BY34</f>
        <v>0</v>
      </c>
      <c r="BZ116" s="447">
        <f t="shared" si="664"/>
        <v>0</v>
      </c>
      <c r="CA116" s="443"/>
      <c r="CB116" s="434">
        <f t="shared" si="580"/>
        <v>0</v>
      </c>
      <c r="CC116" s="435" t="str">
        <f t="shared" si="581"/>
        <v>- // -</v>
      </c>
      <c r="CD116" s="464">
        <f>[19]И5!CD34</f>
        <v>0</v>
      </c>
      <c r="CE116" s="447">
        <f t="shared" si="665"/>
        <v>0</v>
      </c>
      <c r="CF116" s="442">
        <v>0</v>
      </c>
      <c r="CG116" s="464">
        <f>[19]И5!CG34</f>
        <v>0</v>
      </c>
      <c r="CH116" s="447">
        <f t="shared" si="666"/>
        <v>0</v>
      </c>
      <c r="CI116" s="443"/>
      <c r="CJ116" s="434">
        <f t="shared" si="582"/>
        <v>0</v>
      </c>
      <c r="CK116" s="435" t="str">
        <f t="shared" si="583"/>
        <v>- // -</v>
      </c>
      <c r="CL116" s="464">
        <f>[19]И5!CL34</f>
        <v>0</v>
      </c>
      <c r="CM116" s="447">
        <f t="shared" si="667"/>
        <v>0</v>
      </c>
      <c r="CN116" s="442">
        <v>0</v>
      </c>
      <c r="CO116" s="464">
        <f>[19]И5!CO34</f>
        <v>0</v>
      </c>
      <c r="CP116" s="447">
        <f t="shared" si="668"/>
        <v>0</v>
      </c>
      <c r="CQ116" s="443"/>
      <c r="CR116" s="434">
        <f t="shared" si="584"/>
        <v>0</v>
      </c>
      <c r="CS116" s="435" t="str">
        <f t="shared" si="585"/>
        <v>- // -</v>
      </c>
      <c r="CT116" s="464">
        <f>[19]И5!CT34</f>
        <v>0</v>
      </c>
      <c r="CU116" s="447">
        <f t="shared" si="669"/>
        <v>0</v>
      </c>
      <c r="CV116" s="442">
        <v>0</v>
      </c>
      <c r="CW116" s="464">
        <f>[19]И5!CW34</f>
        <v>0</v>
      </c>
      <c r="CX116" s="447">
        <f t="shared" si="670"/>
        <v>0</v>
      </c>
      <c r="CY116" s="443"/>
      <c r="CZ116" s="434">
        <f t="shared" si="586"/>
        <v>0</v>
      </c>
      <c r="DA116" s="435" t="str">
        <f t="shared" si="587"/>
        <v>- // -</v>
      </c>
      <c r="DB116" s="436"/>
      <c r="DC116" s="443">
        <v>0</v>
      </c>
      <c r="DD116" s="443"/>
      <c r="DE116" s="434">
        <f t="shared" si="492"/>
        <v>0</v>
      </c>
      <c r="DF116" s="435" t="str">
        <f t="shared" si="493"/>
        <v>- // -</v>
      </c>
      <c r="DG116" s="451">
        <f>[19]И5!DG34</f>
        <v>0</v>
      </c>
      <c r="DH116" s="451">
        <f>[19]И5!DH34</f>
        <v>0</v>
      </c>
      <c r="DI116" s="451">
        <f t="shared" si="494"/>
        <v>0</v>
      </c>
      <c r="DJ116" s="467" t="str">
        <f t="shared" si="495"/>
        <v>- // -</v>
      </c>
      <c r="DK116" s="434">
        <f>[19]И5!DK34</f>
        <v>0</v>
      </c>
      <c r="DL116" s="434">
        <f>[19]И5!DL34</f>
        <v>0</v>
      </c>
      <c r="DM116" s="434">
        <f t="shared" si="496"/>
        <v>0</v>
      </c>
      <c r="DN116" s="435" t="str">
        <f t="shared" si="497"/>
        <v>- // -</v>
      </c>
      <c r="DO116" s="447">
        <f t="shared" si="588"/>
        <v>0</v>
      </c>
      <c r="DP116" s="434">
        <f t="shared" si="589"/>
        <v>0</v>
      </c>
      <c r="DQ116" s="434">
        <f t="shared" si="590"/>
        <v>0</v>
      </c>
      <c r="DR116" s="447">
        <f t="shared" si="591"/>
        <v>0</v>
      </c>
      <c r="DS116" s="434">
        <f t="shared" si="592"/>
        <v>0</v>
      </c>
      <c r="DT116" s="434">
        <f t="shared" si="593"/>
        <v>0</v>
      </c>
      <c r="DU116" s="447">
        <f t="shared" si="594"/>
        <v>0</v>
      </c>
      <c r="DV116" s="452" t="str">
        <f t="shared" si="595"/>
        <v>- // -</v>
      </c>
      <c r="DW116" s="434">
        <f>[19]И5!DW34</f>
        <v>0</v>
      </c>
      <c r="DX116" s="434">
        <f>[19]И5!DX34</f>
        <v>0</v>
      </c>
      <c r="DY116" s="434">
        <f t="shared" si="498"/>
        <v>0</v>
      </c>
      <c r="DZ116" s="435" t="str">
        <f t="shared" si="499"/>
        <v>- // -</v>
      </c>
      <c r="EA116" s="443">
        <v>0</v>
      </c>
      <c r="EB116" s="443"/>
      <c r="EC116" s="434">
        <f t="shared" si="500"/>
        <v>0</v>
      </c>
      <c r="ED116" s="435" t="str">
        <f t="shared" si="501"/>
        <v>- // -</v>
      </c>
      <c r="EE116" s="434">
        <f>DG116-DC116+DK116-DO116-DW116+EA116</f>
        <v>0</v>
      </c>
      <c r="EF116" s="434">
        <f>DH116-DD116+DL116-DR116-DX116+EB116</f>
        <v>0</v>
      </c>
      <c r="EG116" s="434">
        <f t="shared" si="502"/>
        <v>0</v>
      </c>
      <c r="EH116" s="435" t="str">
        <f t="shared" si="503"/>
        <v>- // -</v>
      </c>
      <c r="EI116" s="434">
        <f>[19]И5!EI34</f>
        <v>0</v>
      </c>
      <c r="EJ116" s="434">
        <f>[19]И5!EJ34</f>
        <v>0</v>
      </c>
      <c r="EK116" s="434">
        <f t="shared" si="504"/>
        <v>0</v>
      </c>
      <c r="EL116" s="435" t="str">
        <f t="shared" si="505"/>
        <v>- // -</v>
      </c>
      <c r="EM116" s="447">
        <f t="shared" si="596"/>
        <v>0</v>
      </c>
      <c r="EN116" s="434">
        <f t="shared" si="597"/>
        <v>0</v>
      </c>
      <c r="EO116" s="434">
        <f t="shared" si="598"/>
        <v>0</v>
      </c>
      <c r="EP116" s="447">
        <f t="shared" si="599"/>
        <v>0</v>
      </c>
      <c r="EQ116" s="434">
        <f t="shared" si="600"/>
        <v>0</v>
      </c>
      <c r="ER116" s="434">
        <f t="shared" si="601"/>
        <v>0</v>
      </c>
      <c r="ES116" s="447">
        <f t="shared" si="602"/>
        <v>0</v>
      </c>
      <c r="ET116" s="452" t="str">
        <f t="shared" si="603"/>
        <v>- // -</v>
      </c>
      <c r="EU116" s="434">
        <f>[19]И5!EU34</f>
        <v>0</v>
      </c>
      <c r="EV116" s="434">
        <f>[19]И5!EV34</f>
        <v>0</v>
      </c>
      <c r="EW116" s="434">
        <f t="shared" si="506"/>
        <v>0</v>
      </c>
      <c r="EX116" s="435" t="str">
        <f t="shared" si="507"/>
        <v>- // -</v>
      </c>
      <c r="EY116" s="443">
        <v>0</v>
      </c>
      <c r="EZ116" s="443"/>
      <c r="FA116" s="434">
        <f t="shared" si="508"/>
        <v>0</v>
      </c>
      <c r="FB116" s="435" t="str">
        <f t="shared" si="509"/>
        <v>- // -</v>
      </c>
      <c r="FC116" s="434">
        <f>EE116-EA116+EI116-EM116-EU116+EY116</f>
        <v>0</v>
      </c>
      <c r="FD116" s="434">
        <f>EF116-EB116+EJ116-EP116-EV116+EZ116</f>
        <v>0</v>
      </c>
      <c r="FE116" s="434">
        <f t="shared" si="510"/>
        <v>0</v>
      </c>
      <c r="FF116" s="435" t="str">
        <f t="shared" si="511"/>
        <v>- // -</v>
      </c>
      <c r="FG116" s="434">
        <f>[19]И5!FG34</f>
        <v>0</v>
      </c>
      <c r="FH116" s="434">
        <f>[19]И5!FH34</f>
        <v>0</v>
      </c>
      <c r="FI116" s="434">
        <f t="shared" si="512"/>
        <v>0</v>
      </c>
      <c r="FJ116" s="435" t="str">
        <f t="shared" si="513"/>
        <v>- // -</v>
      </c>
      <c r="FK116" s="447">
        <f t="shared" si="604"/>
        <v>0</v>
      </c>
      <c r="FL116" s="434">
        <f t="shared" si="605"/>
        <v>0</v>
      </c>
      <c r="FM116" s="434">
        <f t="shared" si="606"/>
        <v>0</v>
      </c>
      <c r="FN116" s="434">
        <f t="shared" si="607"/>
        <v>0</v>
      </c>
      <c r="FO116" s="434">
        <f t="shared" si="608"/>
        <v>0</v>
      </c>
      <c r="FP116" s="434">
        <f t="shared" si="609"/>
        <v>0</v>
      </c>
      <c r="FQ116" s="447">
        <f t="shared" si="610"/>
        <v>0</v>
      </c>
      <c r="FR116" s="452" t="str">
        <f t="shared" si="611"/>
        <v>- // -</v>
      </c>
      <c r="FS116" s="434">
        <f>[19]И5!FS34</f>
        <v>0</v>
      </c>
      <c r="FT116" s="434">
        <f>[19]И5!FT34</f>
        <v>0</v>
      </c>
      <c r="FU116" s="434">
        <f t="shared" si="514"/>
        <v>0</v>
      </c>
      <c r="FV116" s="435" t="str">
        <f t="shared" si="515"/>
        <v>- // -</v>
      </c>
      <c r="FW116" s="443">
        <v>0</v>
      </c>
      <c r="FX116" s="443"/>
      <c r="FY116" s="434">
        <f t="shared" si="516"/>
        <v>0</v>
      </c>
      <c r="FZ116" s="435" t="str">
        <f t="shared" si="517"/>
        <v>- // -</v>
      </c>
      <c r="GA116" s="434">
        <f>FC116-EY116+FG116-FK116-FS116+FW116</f>
        <v>0</v>
      </c>
      <c r="GB116" s="434">
        <f>FD116-EZ116+FH116-FN116-FT116+FX116</f>
        <v>0</v>
      </c>
      <c r="GC116" s="434">
        <f t="shared" si="518"/>
        <v>0</v>
      </c>
      <c r="GD116" s="435" t="str">
        <f t="shared" si="519"/>
        <v>- // -</v>
      </c>
      <c r="GE116" s="434">
        <f>[19]И5!GE34</f>
        <v>0</v>
      </c>
      <c r="GF116" s="434">
        <f>[19]И5!GF34</f>
        <v>0</v>
      </c>
      <c r="GG116" s="434">
        <f t="shared" si="520"/>
        <v>0</v>
      </c>
      <c r="GH116" s="435" t="str">
        <f t="shared" si="521"/>
        <v>- // -</v>
      </c>
      <c r="GI116" s="447">
        <f t="shared" si="612"/>
        <v>0</v>
      </c>
      <c r="GJ116" s="434">
        <f t="shared" si="613"/>
        <v>0</v>
      </c>
      <c r="GK116" s="434">
        <f t="shared" si="614"/>
        <v>0</v>
      </c>
      <c r="GL116" s="447">
        <f t="shared" si="615"/>
        <v>0</v>
      </c>
      <c r="GM116" s="434">
        <f t="shared" si="616"/>
        <v>0</v>
      </c>
      <c r="GN116" s="434">
        <f t="shared" si="617"/>
        <v>0</v>
      </c>
      <c r="GO116" s="447">
        <f t="shared" si="618"/>
        <v>0</v>
      </c>
      <c r="GP116" s="452" t="str">
        <f t="shared" si="619"/>
        <v>- // -</v>
      </c>
      <c r="GQ116" s="434">
        <f>[19]И5!GQ34</f>
        <v>0</v>
      </c>
      <c r="GR116" s="434">
        <f>[19]И5!GR34</f>
        <v>0</v>
      </c>
      <c r="GS116" s="434">
        <f t="shared" si="522"/>
        <v>0</v>
      </c>
      <c r="GT116" s="435" t="str">
        <f t="shared" si="523"/>
        <v>- // -</v>
      </c>
      <c r="GU116" s="436"/>
      <c r="GV116" s="434">
        <f t="shared" si="524"/>
        <v>0</v>
      </c>
      <c r="GW116" s="434">
        <f t="shared" si="525"/>
        <v>0</v>
      </c>
      <c r="GX116" s="434">
        <f t="shared" si="526"/>
        <v>0</v>
      </c>
      <c r="GY116" s="435" t="str">
        <f t="shared" si="527"/>
        <v>- // -</v>
      </c>
      <c r="GZ116" s="447">
        <f t="shared" si="620"/>
        <v>0</v>
      </c>
      <c r="HA116" s="434">
        <f t="shared" si="621"/>
        <v>0</v>
      </c>
      <c r="HB116" s="434">
        <f t="shared" si="622"/>
        <v>0</v>
      </c>
      <c r="HC116" s="447">
        <f t="shared" si="623"/>
        <v>0</v>
      </c>
      <c r="HD116" s="434">
        <f t="shared" si="624"/>
        <v>0</v>
      </c>
      <c r="HE116" s="434">
        <f t="shared" si="625"/>
        <v>0</v>
      </c>
      <c r="HF116" s="447">
        <f t="shared" si="626"/>
        <v>0</v>
      </c>
      <c r="HG116" s="452" t="str">
        <f t="shared" si="627"/>
        <v>- // -</v>
      </c>
      <c r="HH116" s="434">
        <f t="shared" si="528"/>
        <v>0</v>
      </c>
      <c r="HI116" s="434">
        <f t="shared" si="529"/>
        <v>0</v>
      </c>
      <c r="HJ116" s="434">
        <f t="shared" si="530"/>
        <v>0</v>
      </c>
      <c r="HK116" s="435" t="str">
        <f t="shared" si="531"/>
        <v>- // -</v>
      </c>
      <c r="HL116" s="443">
        <v>0</v>
      </c>
      <c r="HM116" s="443"/>
      <c r="HN116" s="434">
        <f t="shared" si="532"/>
        <v>0</v>
      </c>
      <c r="HO116" s="435" t="str">
        <f t="shared" si="533"/>
        <v>- // -</v>
      </c>
      <c r="HP116" s="434">
        <f>GA116-FW116+GE116-GI116-GQ116+HL116</f>
        <v>0</v>
      </c>
      <c r="HQ116" s="434">
        <f t="shared" si="671"/>
        <v>0</v>
      </c>
      <c r="HR116" s="434">
        <f t="shared" si="534"/>
        <v>0</v>
      </c>
      <c r="HS116" s="435" t="str">
        <f t="shared" si="535"/>
        <v>- // -</v>
      </c>
      <c r="HT116" s="436"/>
      <c r="HU116" s="434">
        <f t="shared" si="628"/>
        <v>0</v>
      </c>
      <c r="HV116" s="435" t="str">
        <f t="shared" si="629"/>
        <v>- // -</v>
      </c>
      <c r="HW116" s="436"/>
      <c r="HX116" s="447">
        <f>IF([19]Настройка!$D$13="январь",0,IF([19]Настройка!$D$13="февраль",0,IF(OR([19]Настройка!$D$13="март",[19]Настройка!$D$13="I квартал"),DK116,IF([19]Настройка!$D$13="апрель",DK116,IF([19]Настройка!$D$13="май",DK116,IF(OR([19]Настройка!$D$13="июнь",[19]Настройка!$D$13="II квартал"),DK116+EI116,IF([19]Настройка!$D$13="июль",DK116+EI116,IF([19]Настройка!$D$13="август",DK116+EI116,IF(OR([19]Настройка!$D$13="сентябрь",[19]Настройка!$D$13="III квартал"),DK116+EI116+FG116,IF([19]Настройка!$D$13="октябрь",DK116+EI116+FG116,IF([19]Настройка!$D$13="ноябрь",DK116+EI116+FG116,IF(OR([19]Настройка!$D$13="декабрь",[19]Настройка!$D$13="IV квартал"),GV116,"Ошибка"))))))))))))</f>
        <v>0</v>
      </c>
      <c r="HY116" s="447">
        <f>IF([19]Настройка!$D$13="январь",0,IF([19]Настройка!$D$13="февраль",0,IF(OR([19]Настройка!$D$13="март",[19]Настройка!$D$13="I квартал"),DL116,IF([19]Настройка!$D$13="апрель",DL116,IF([19]Настройка!$D$13="май",DL116,IF(OR([19]Настройка!$D$13="июнь",[19]Настройка!$D$13="II квартал"),DL116+EJ116,IF([19]Настройка!$D$13="июль",DL116+EJ116,IF([19]Настройка!$D$13="август",DL116+EJ116,IF(OR([19]Настройка!$D$13="сентябрь",[19]Настройка!$D$13="III квартал"),DL116+EJ116+FH116,IF([19]Настройка!$D$13="октябрь",DL116+EJ116+FH116,IF([19]Настройка!$D$13="ноябрь",DL116+EJ116+FH116,IF(OR([19]Настройка!$D$13="декабрь",[19]Настройка!$D$13="IV квартал"),GW116,"Ошибка"))))))))))))</f>
        <v>0</v>
      </c>
      <c r="HZ116" s="434">
        <f t="shared" si="536"/>
        <v>0</v>
      </c>
      <c r="IA116" s="435" t="str">
        <f t="shared" si="537"/>
        <v>- // -</v>
      </c>
      <c r="IB116" s="434">
        <f t="shared" si="630"/>
        <v>0</v>
      </c>
      <c r="IC116" s="434">
        <f>IF([19]Настройка!$D$13="январь",K116,IF([19]Настройка!$D$13="февраль",K116+S116,IF(OR([19]Настройка!$D$13="март",[19]Настройка!$D$13="I квартал"),DP116,IF([19]Настройка!$D$13="апрель",DP116+AI116,IF([19]Настройка!$D$13="май",DP116+AI116+AQ116,IF(OR([19]Настройка!$D$13="июнь",[19]Настройка!$D$13="II квартал"),DP116+EN116,IF([19]Настройка!$D$13="июль",DP116+EN116+BG116,IF([19]Настройка!$D$13="август",DP116+EN116+BG116+BO116,IF(OR([19]Настройка!$D$13="сентябрь",[19]Настройка!$D$13="III квартал"),DP116+EN116+FL116,IF([19]Настройка!$D$13="октябрь",DP116+EN116+FL116+CE116,IF([19]Настройка!$D$13="ноябрь",DP116+EN116+FL116+CE116+CM116,IF(OR([19]Настройка!$D$13="декабрь",[19]Настройка!$D$13="IV квартал"),HA116,"Ошибка"))))))))))))</f>
        <v>0</v>
      </c>
      <c r="ID116" s="434">
        <f>IF([19]Настройка!$D$13="январь",L116,IF([19]Настройка!$D$13="февраль",L116+T116,IF(OR([19]Настройка!$D$13="март",[19]Настройка!$D$13="I квартал"),DQ116,IF([19]Настройка!$D$13="апрель",DQ116+AJ116,IF([19]Настройка!$D$13="май",DQ116+AJ116+AR116,IF(OR([19]Настройка!$D$13="июнь",[19]Настройка!$D$13="II квартал"),DQ116+EO116,IF([19]Настройка!$D$13="июль",DQ116+EO116+BH116,IF([19]Настройка!$D$13="август",DQ116+EO116+BH116+BP116,IF(OR([19]Настройка!$D$13="сентябрь",[19]Настройка!$D$13="III квартал"),DQ116+EO116+FM116,IF([19]Настройка!$D$13="октябрь",DQ116+EO116+FM116+CF116,IF([19]Настройка!$D$13="ноябрь",DQ116+EO116+FM116+CF116+CN116,IF(OR([19]Настройка!$D$13="декабрь",[19]Настройка!$D$13="IV квартал"),HB116,"Ошибка"))))))))))))</f>
        <v>0</v>
      </c>
      <c r="IE116" s="434">
        <f t="shared" si="631"/>
        <v>0</v>
      </c>
      <c r="IF116" s="434">
        <f>IF([19]Настройка!$D$13="январь",N116,IF([19]Настройка!$D$13="февраль",N116+V116,IF(OR([19]Настройка!$D$13="март",[19]Настройка!$D$13="I квартал"),DS116,IF([19]Настройка!$D$13="апрель",DS116+AL116,IF([19]Настройка!$D$13="май",DS116+AL116+AT116,IF(OR([19]Настройка!$D$13="июнь",[19]Настройка!$D$13="II квартал"),DS116+EQ116,IF([19]Настройка!$D$13="июль",DS116+EQ116+BJ116,IF([19]Настройка!$D$13="август",DS116+EQ116+BJ116+BR116,IF(OR([19]Настройка!$D$13="сентябрь",[19]Настройка!$D$13="III квартал"),DS116+EQ116+FO116,IF([19]Настройка!$D$13="октябрь",DS116+EQ116+FO116+CH116,IF([19]Настройка!$D$13="ноябрь",DS116+EQ116+FO116+CH116+CP116,IF(OR([19]Настройка!$D$13="декабрь",[19]Настройка!$D$13="IV квартал"),HD116,"Ошибка"))))))))))))</f>
        <v>0</v>
      </c>
      <c r="IG116" s="434">
        <f>IF([19]Настройка!$D$13="январь",O116,IF([19]Настройка!$D$13="февраль",O116+W116,IF(OR([19]Настройка!$D$13="март",[19]Настройка!$D$13="I квартал"),DT116,IF([19]Настройка!$D$13="апрель",DT116+AM116,IF([19]Настройка!$D$13="май",DT116+AM116+AU116,IF(OR([19]Настройка!$D$13="июнь",[19]Настройка!$D$13="II квартал"),DT116+ER116,IF([19]Настройка!$D$13="июль",DT116+ER116+BK116,IF([19]Настройка!$D$13="август",DT116+ER116+BK116+BS116,IF(OR([19]Настройка!$D$13="сентябрь",[19]Настройка!$D$13="III квартал"),DT116+ER116+FP116,IF([19]Настройка!$D$13="октябрь",DT116+ER116+FP116+CI116,IF([19]Настройка!$D$13="ноябрь",DT116+ER116+FP116+CI116+CQ116,IF(OR([19]Настройка!$D$13="декабрь",[19]Настройка!$D$13="IV квартал"),HE116,"Ошибка"))))))))))))</f>
        <v>0</v>
      </c>
      <c r="IH116" s="434">
        <f t="shared" si="632"/>
        <v>0</v>
      </c>
      <c r="II116" s="435" t="str">
        <f t="shared" si="633"/>
        <v>- // -</v>
      </c>
    </row>
    <row r="117" spans="1:245" outlineLevel="1">
      <c r="A117" s="422">
        <f t="shared" si="634"/>
        <v>104</v>
      </c>
      <c r="B117" s="446" t="s">
        <v>1823</v>
      </c>
      <c r="C117" s="463">
        <v>22020200</v>
      </c>
      <c r="D117" s="433"/>
      <c r="E117" s="442">
        <v>137.60219000000001</v>
      </c>
      <c r="F117" s="442">
        <v>0</v>
      </c>
      <c r="G117" s="434">
        <f t="shared" si="562"/>
        <v>-137.60219000000001</v>
      </c>
      <c r="H117" s="435">
        <f t="shared" si="563"/>
        <v>0</v>
      </c>
      <c r="I117" s="436"/>
      <c r="J117" s="464">
        <f>[19]И5!J35</f>
        <v>0</v>
      </c>
      <c r="K117" s="447">
        <f t="shared" si="647"/>
        <v>0</v>
      </c>
      <c r="L117" s="442">
        <v>0</v>
      </c>
      <c r="M117" s="464">
        <f>[19]И5!M35</f>
        <v>0</v>
      </c>
      <c r="N117" s="447">
        <f t="shared" si="648"/>
        <v>0</v>
      </c>
      <c r="O117" s="443"/>
      <c r="P117" s="434">
        <f t="shared" si="564"/>
        <v>0</v>
      </c>
      <c r="Q117" s="435" t="str">
        <f t="shared" si="565"/>
        <v>- // -</v>
      </c>
      <c r="R117" s="464">
        <f>[19]И5!R35</f>
        <v>0</v>
      </c>
      <c r="S117" s="447">
        <f t="shared" si="649"/>
        <v>0</v>
      </c>
      <c r="T117" s="442">
        <v>0</v>
      </c>
      <c r="U117" s="464">
        <f>[19]И5!U35</f>
        <v>0</v>
      </c>
      <c r="V117" s="447">
        <f t="shared" si="650"/>
        <v>0</v>
      </c>
      <c r="W117" s="443"/>
      <c r="X117" s="434">
        <f t="shared" si="566"/>
        <v>0</v>
      </c>
      <c r="Y117" s="435" t="str">
        <f t="shared" si="567"/>
        <v>- // -</v>
      </c>
      <c r="Z117" s="464">
        <f>[19]И5!Z35</f>
        <v>0</v>
      </c>
      <c r="AA117" s="447">
        <f t="shared" si="651"/>
        <v>0</v>
      </c>
      <c r="AB117" s="442">
        <v>0</v>
      </c>
      <c r="AC117" s="464">
        <f>[19]И5!AC35</f>
        <v>0</v>
      </c>
      <c r="AD117" s="447">
        <f t="shared" si="652"/>
        <v>0</v>
      </c>
      <c r="AE117" s="443"/>
      <c r="AF117" s="434">
        <f t="shared" si="568"/>
        <v>0</v>
      </c>
      <c r="AG117" s="435" t="str">
        <f t="shared" si="569"/>
        <v>- // -</v>
      </c>
      <c r="AH117" s="464">
        <f>[19]И5!AH35</f>
        <v>0</v>
      </c>
      <c r="AI117" s="447">
        <f t="shared" si="653"/>
        <v>0</v>
      </c>
      <c r="AJ117" s="442">
        <v>0</v>
      </c>
      <c r="AK117" s="464">
        <f>[19]И5!AK35</f>
        <v>0</v>
      </c>
      <c r="AL117" s="447">
        <f t="shared" si="654"/>
        <v>0</v>
      </c>
      <c r="AM117" s="443"/>
      <c r="AN117" s="434">
        <f t="shared" si="570"/>
        <v>0</v>
      </c>
      <c r="AO117" s="435" t="str">
        <f t="shared" si="571"/>
        <v>- // -</v>
      </c>
      <c r="AP117" s="464">
        <f>[19]И5!AP35</f>
        <v>0</v>
      </c>
      <c r="AQ117" s="447">
        <f t="shared" si="655"/>
        <v>0</v>
      </c>
      <c r="AR117" s="442">
        <v>0</v>
      </c>
      <c r="AS117" s="464">
        <f>[19]И5!AS35</f>
        <v>0</v>
      </c>
      <c r="AT117" s="447">
        <f t="shared" si="656"/>
        <v>0</v>
      </c>
      <c r="AU117" s="443"/>
      <c r="AV117" s="434">
        <f t="shared" si="572"/>
        <v>0</v>
      </c>
      <c r="AW117" s="435" t="str">
        <f t="shared" si="573"/>
        <v>- // -</v>
      </c>
      <c r="AX117" s="464">
        <f>[19]И5!AX35</f>
        <v>0</v>
      </c>
      <c r="AY117" s="447">
        <f t="shared" si="657"/>
        <v>0</v>
      </c>
      <c r="AZ117" s="442">
        <v>0</v>
      </c>
      <c r="BA117" s="464">
        <f>[19]И5!BA35</f>
        <v>0</v>
      </c>
      <c r="BB117" s="447">
        <f t="shared" si="658"/>
        <v>0</v>
      </c>
      <c r="BC117" s="443"/>
      <c r="BD117" s="434">
        <f t="shared" si="574"/>
        <v>0</v>
      </c>
      <c r="BE117" s="435" t="str">
        <f t="shared" si="575"/>
        <v>- // -</v>
      </c>
      <c r="BF117" s="464">
        <f>[19]И5!BF35</f>
        <v>0</v>
      </c>
      <c r="BG117" s="447">
        <f t="shared" si="659"/>
        <v>0</v>
      </c>
      <c r="BH117" s="442">
        <v>0</v>
      </c>
      <c r="BI117" s="464">
        <f>[19]И5!BI35</f>
        <v>0</v>
      </c>
      <c r="BJ117" s="447">
        <f t="shared" si="660"/>
        <v>0</v>
      </c>
      <c r="BK117" s="443"/>
      <c r="BL117" s="434">
        <f t="shared" si="576"/>
        <v>0</v>
      </c>
      <c r="BM117" s="435" t="str">
        <f t="shared" si="577"/>
        <v>- // -</v>
      </c>
      <c r="BN117" s="464">
        <f>[19]И5!BN35</f>
        <v>0</v>
      </c>
      <c r="BO117" s="447">
        <f t="shared" si="661"/>
        <v>0</v>
      </c>
      <c r="BP117" s="442">
        <v>0</v>
      </c>
      <c r="BQ117" s="464">
        <f>[19]И5!BQ35</f>
        <v>0</v>
      </c>
      <c r="BR117" s="447">
        <f t="shared" si="662"/>
        <v>0</v>
      </c>
      <c r="BS117" s="443"/>
      <c r="BT117" s="434">
        <f t="shared" si="578"/>
        <v>0</v>
      </c>
      <c r="BU117" s="435" t="str">
        <f t="shared" si="579"/>
        <v>- // -</v>
      </c>
      <c r="BV117" s="464">
        <f>[19]И5!BV35</f>
        <v>0</v>
      </c>
      <c r="BW117" s="447">
        <f t="shared" si="663"/>
        <v>0</v>
      </c>
      <c r="BX117" s="442">
        <v>0</v>
      </c>
      <c r="BY117" s="464">
        <f>[19]И5!BY35</f>
        <v>0</v>
      </c>
      <c r="BZ117" s="447">
        <f t="shared" si="664"/>
        <v>0</v>
      </c>
      <c r="CA117" s="443"/>
      <c r="CB117" s="434">
        <f t="shared" si="580"/>
        <v>0</v>
      </c>
      <c r="CC117" s="435" t="str">
        <f t="shared" si="581"/>
        <v>- // -</v>
      </c>
      <c r="CD117" s="464">
        <f>[19]И5!CD35</f>
        <v>0</v>
      </c>
      <c r="CE117" s="447">
        <f t="shared" si="665"/>
        <v>0</v>
      </c>
      <c r="CF117" s="442">
        <v>0</v>
      </c>
      <c r="CG117" s="464">
        <f>[19]И5!CG35</f>
        <v>0</v>
      </c>
      <c r="CH117" s="447">
        <f t="shared" si="666"/>
        <v>0</v>
      </c>
      <c r="CI117" s="443"/>
      <c r="CJ117" s="434">
        <f t="shared" si="582"/>
        <v>0</v>
      </c>
      <c r="CK117" s="435" t="str">
        <f t="shared" si="583"/>
        <v>- // -</v>
      </c>
      <c r="CL117" s="464">
        <f>[19]И5!CL35</f>
        <v>0</v>
      </c>
      <c r="CM117" s="447">
        <f t="shared" si="667"/>
        <v>0</v>
      </c>
      <c r="CN117" s="442">
        <v>0</v>
      </c>
      <c r="CO117" s="464">
        <f>[19]И5!CO35</f>
        <v>0</v>
      </c>
      <c r="CP117" s="447">
        <f t="shared" si="668"/>
        <v>0</v>
      </c>
      <c r="CQ117" s="443"/>
      <c r="CR117" s="434">
        <f t="shared" si="584"/>
        <v>0</v>
      </c>
      <c r="CS117" s="435" t="str">
        <f t="shared" si="585"/>
        <v>- // -</v>
      </c>
      <c r="CT117" s="464">
        <f>[19]И5!CT35</f>
        <v>0</v>
      </c>
      <c r="CU117" s="447">
        <f t="shared" si="669"/>
        <v>0</v>
      </c>
      <c r="CV117" s="442">
        <v>0</v>
      </c>
      <c r="CW117" s="464">
        <f>[19]И5!CW35</f>
        <v>0</v>
      </c>
      <c r="CX117" s="447">
        <f t="shared" si="670"/>
        <v>0</v>
      </c>
      <c r="CY117" s="443"/>
      <c r="CZ117" s="434">
        <f t="shared" si="586"/>
        <v>0</v>
      </c>
      <c r="DA117" s="435" t="str">
        <f t="shared" si="587"/>
        <v>- // -</v>
      </c>
      <c r="DB117" s="436"/>
      <c r="DC117" s="443">
        <v>0</v>
      </c>
      <c r="DD117" s="443"/>
      <c r="DE117" s="434">
        <f t="shared" si="492"/>
        <v>0</v>
      </c>
      <c r="DF117" s="435" t="str">
        <f t="shared" si="493"/>
        <v>- // -</v>
      </c>
      <c r="DG117" s="451">
        <f>[19]И5!DG35</f>
        <v>0</v>
      </c>
      <c r="DH117" s="451">
        <f>[19]И5!DH35</f>
        <v>0</v>
      </c>
      <c r="DI117" s="451">
        <f t="shared" si="494"/>
        <v>0</v>
      </c>
      <c r="DJ117" s="467" t="str">
        <f t="shared" si="495"/>
        <v>- // -</v>
      </c>
      <c r="DK117" s="434">
        <f>[19]И5!DK35</f>
        <v>0</v>
      </c>
      <c r="DL117" s="434">
        <f>[19]И5!DL35</f>
        <v>0</v>
      </c>
      <c r="DM117" s="434">
        <f t="shared" si="496"/>
        <v>0</v>
      </c>
      <c r="DN117" s="435" t="str">
        <f t="shared" si="497"/>
        <v>- // -</v>
      </c>
      <c r="DO117" s="447">
        <f t="shared" si="588"/>
        <v>0</v>
      </c>
      <c r="DP117" s="434">
        <f t="shared" si="589"/>
        <v>0</v>
      </c>
      <c r="DQ117" s="434">
        <f t="shared" si="590"/>
        <v>0</v>
      </c>
      <c r="DR117" s="447">
        <f t="shared" si="591"/>
        <v>0</v>
      </c>
      <c r="DS117" s="434">
        <f t="shared" si="592"/>
        <v>0</v>
      </c>
      <c r="DT117" s="434">
        <f t="shared" si="593"/>
        <v>0</v>
      </c>
      <c r="DU117" s="447">
        <f t="shared" si="594"/>
        <v>0</v>
      </c>
      <c r="DV117" s="452" t="str">
        <f t="shared" si="595"/>
        <v>- // -</v>
      </c>
      <c r="DW117" s="434">
        <f>[19]И5!DW35</f>
        <v>0</v>
      </c>
      <c r="DX117" s="434">
        <f>[19]И5!DX35</f>
        <v>0</v>
      </c>
      <c r="DY117" s="434">
        <f t="shared" si="498"/>
        <v>0</v>
      </c>
      <c r="DZ117" s="435" t="str">
        <f t="shared" si="499"/>
        <v>- // -</v>
      </c>
      <c r="EA117" s="443">
        <v>0</v>
      </c>
      <c r="EB117" s="443"/>
      <c r="EC117" s="434">
        <f t="shared" si="500"/>
        <v>0</v>
      </c>
      <c r="ED117" s="435" t="str">
        <f t="shared" si="501"/>
        <v>- // -</v>
      </c>
      <c r="EE117" s="434">
        <f>DG117-DC117+DK117-DO117-DW117+EA117</f>
        <v>0</v>
      </c>
      <c r="EF117" s="434">
        <f>DH117-DD117+DL117-DR117-DX117+EB117</f>
        <v>0</v>
      </c>
      <c r="EG117" s="434">
        <f t="shared" si="502"/>
        <v>0</v>
      </c>
      <c r="EH117" s="435" t="str">
        <f t="shared" si="503"/>
        <v>- // -</v>
      </c>
      <c r="EI117" s="434">
        <f>[19]И5!EI35</f>
        <v>0</v>
      </c>
      <c r="EJ117" s="434">
        <f>[19]И5!EJ35</f>
        <v>0</v>
      </c>
      <c r="EK117" s="434">
        <f t="shared" si="504"/>
        <v>0</v>
      </c>
      <c r="EL117" s="435" t="str">
        <f t="shared" si="505"/>
        <v>- // -</v>
      </c>
      <c r="EM117" s="447">
        <f t="shared" si="596"/>
        <v>0</v>
      </c>
      <c r="EN117" s="434">
        <f t="shared" si="597"/>
        <v>0</v>
      </c>
      <c r="EO117" s="434">
        <f t="shared" si="598"/>
        <v>0</v>
      </c>
      <c r="EP117" s="447">
        <f t="shared" si="599"/>
        <v>0</v>
      </c>
      <c r="EQ117" s="434">
        <f t="shared" si="600"/>
        <v>0</v>
      </c>
      <c r="ER117" s="434">
        <f t="shared" si="601"/>
        <v>0</v>
      </c>
      <c r="ES117" s="447">
        <f t="shared" si="602"/>
        <v>0</v>
      </c>
      <c r="ET117" s="452" t="str">
        <f t="shared" si="603"/>
        <v>- // -</v>
      </c>
      <c r="EU117" s="434">
        <f>[19]И5!EU35</f>
        <v>0</v>
      </c>
      <c r="EV117" s="434">
        <f>[19]И5!EV35</f>
        <v>0</v>
      </c>
      <c r="EW117" s="434">
        <f t="shared" si="506"/>
        <v>0</v>
      </c>
      <c r="EX117" s="435" t="str">
        <f t="shared" si="507"/>
        <v>- // -</v>
      </c>
      <c r="EY117" s="443">
        <v>0</v>
      </c>
      <c r="EZ117" s="443"/>
      <c r="FA117" s="434">
        <f t="shared" si="508"/>
        <v>0</v>
      </c>
      <c r="FB117" s="435" t="str">
        <f t="shared" si="509"/>
        <v>- // -</v>
      </c>
      <c r="FC117" s="434">
        <f>EE117-EA117+EI117-EM117-EU117+EY117</f>
        <v>0</v>
      </c>
      <c r="FD117" s="434">
        <f>EF117-EB117+EJ117-EP117-EV117+EZ117</f>
        <v>0</v>
      </c>
      <c r="FE117" s="434">
        <f t="shared" si="510"/>
        <v>0</v>
      </c>
      <c r="FF117" s="435" t="str">
        <f t="shared" si="511"/>
        <v>- // -</v>
      </c>
      <c r="FG117" s="434">
        <f>[19]И5!FG35</f>
        <v>0</v>
      </c>
      <c r="FH117" s="434">
        <f>[19]И5!FH35</f>
        <v>0</v>
      </c>
      <c r="FI117" s="434">
        <f t="shared" si="512"/>
        <v>0</v>
      </c>
      <c r="FJ117" s="435" t="str">
        <f t="shared" si="513"/>
        <v>- // -</v>
      </c>
      <c r="FK117" s="447">
        <f t="shared" si="604"/>
        <v>0</v>
      </c>
      <c r="FL117" s="434">
        <f t="shared" si="605"/>
        <v>0</v>
      </c>
      <c r="FM117" s="434">
        <f t="shared" si="606"/>
        <v>0</v>
      </c>
      <c r="FN117" s="434">
        <f t="shared" si="607"/>
        <v>0</v>
      </c>
      <c r="FO117" s="434">
        <f t="shared" si="608"/>
        <v>0</v>
      </c>
      <c r="FP117" s="434">
        <f t="shared" si="609"/>
        <v>0</v>
      </c>
      <c r="FQ117" s="447">
        <f t="shared" si="610"/>
        <v>0</v>
      </c>
      <c r="FR117" s="452" t="str">
        <f t="shared" si="611"/>
        <v>- // -</v>
      </c>
      <c r="FS117" s="434">
        <f>[19]И5!FS35</f>
        <v>0</v>
      </c>
      <c r="FT117" s="434">
        <f>[19]И5!FT35</f>
        <v>0</v>
      </c>
      <c r="FU117" s="434">
        <f t="shared" si="514"/>
        <v>0</v>
      </c>
      <c r="FV117" s="435" t="str">
        <f t="shared" si="515"/>
        <v>- // -</v>
      </c>
      <c r="FW117" s="443">
        <v>0</v>
      </c>
      <c r="FX117" s="443"/>
      <c r="FY117" s="434">
        <f t="shared" si="516"/>
        <v>0</v>
      </c>
      <c r="FZ117" s="435" t="str">
        <f t="shared" si="517"/>
        <v>- // -</v>
      </c>
      <c r="GA117" s="434">
        <f>FC117-EY117+FG117-FK117-FS117+FW117</f>
        <v>0</v>
      </c>
      <c r="GB117" s="434">
        <f>FD117-EZ117+FH117-FN117-FT117+FX117</f>
        <v>0</v>
      </c>
      <c r="GC117" s="434">
        <f t="shared" si="518"/>
        <v>0</v>
      </c>
      <c r="GD117" s="435" t="str">
        <f t="shared" si="519"/>
        <v>- // -</v>
      </c>
      <c r="GE117" s="434">
        <f>[19]И5!GE35</f>
        <v>0</v>
      </c>
      <c r="GF117" s="434">
        <f>[19]И5!GF35</f>
        <v>0</v>
      </c>
      <c r="GG117" s="434">
        <f t="shared" si="520"/>
        <v>0</v>
      </c>
      <c r="GH117" s="435" t="str">
        <f t="shared" si="521"/>
        <v>- // -</v>
      </c>
      <c r="GI117" s="447">
        <f t="shared" si="612"/>
        <v>0</v>
      </c>
      <c r="GJ117" s="434">
        <f t="shared" si="613"/>
        <v>0</v>
      </c>
      <c r="GK117" s="434">
        <f t="shared" si="614"/>
        <v>0</v>
      </c>
      <c r="GL117" s="447">
        <f t="shared" si="615"/>
        <v>0</v>
      </c>
      <c r="GM117" s="434">
        <f t="shared" si="616"/>
        <v>0</v>
      </c>
      <c r="GN117" s="434">
        <f t="shared" si="617"/>
        <v>0</v>
      </c>
      <c r="GO117" s="447">
        <f t="shared" si="618"/>
        <v>0</v>
      </c>
      <c r="GP117" s="452" t="str">
        <f t="shared" si="619"/>
        <v>- // -</v>
      </c>
      <c r="GQ117" s="434">
        <f>[19]И5!GQ35</f>
        <v>0</v>
      </c>
      <c r="GR117" s="434">
        <f>[19]И5!GR35</f>
        <v>0</v>
      </c>
      <c r="GS117" s="434">
        <f t="shared" si="522"/>
        <v>0</v>
      </c>
      <c r="GT117" s="435" t="str">
        <f t="shared" si="523"/>
        <v>- // -</v>
      </c>
      <c r="GU117" s="436"/>
      <c r="GV117" s="434">
        <f t="shared" si="524"/>
        <v>0</v>
      </c>
      <c r="GW117" s="434">
        <f t="shared" si="525"/>
        <v>0</v>
      </c>
      <c r="GX117" s="434">
        <f t="shared" si="526"/>
        <v>0</v>
      </c>
      <c r="GY117" s="435" t="str">
        <f t="shared" si="527"/>
        <v>- // -</v>
      </c>
      <c r="GZ117" s="447">
        <f t="shared" si="620"/>
        <v>0</v>
      </c>
      <c r="HA117" s="434">
        <f t="shared" si="621"/>
        <v>0</v>
      </c>
      <c r="HB117" s="434">
        <f t="shared" si="622"/>
        <v>0</v>
      </c>
      <c r="HC117" s="447">
        <f t="shared" si="623"/>
        <v>0</v>
      </c>
      <c r="HD117" s="434">
        <f t="shared" si="624"/>
        <v>0</v>
      </c>
      <c r="HE117" s="434">
        <f t="shared" si="625"/>
        <v>0</v>
      </c>
      <c r="HF117" s="447">
        <f t="shared" si="626"/>
        <v>0</v>
      </c>
      <c r="HG117" s="452" t="str">
        <f t="shared" si="627"/>
        <v>- // -</v>
      </c>
      <c r="HH117" s="434">
        <f t="shared" si="528"/>
        <v>0</v>
      </c>
      <c r="HI117" s="434">
        <f t="shared" si="529"/>
        <v>0</v>
      </c>
      <c r="HJ117" s="434">
        <f t="shared" si="530"/>
        <v>0</v>
      </c>
      <c r="HK117" s="435" t="str">
        <f t="shared" si="531"/>
        <v>- // -</v>
      </c>
      <c r="HL117" s="443">
        <v>0</v>
      </c>
      <c r="HM117" s="443"/>
      <c r="HN117" s="434">
        <f t="shared" si="532"/>
        <v>0</v>
      </c>
      <c r="HO117" s="435" t="str">
        <f t="shared" si="533"/>
        <v>- // -</v>
      </c>
      <c r="HP117" s="434">
        <f>GA117-FW117+GE117-GI117-GQ117+HL117</f>
        <v>0</v>
      </c>
      <c r="HQ117" s="434">
        <f t="shared" si="671"/>
        <v>0</v>
      </c>
      <c r="HR117" s="434">
        <f t="shared" si="534"/>
        <v>0</v>
      </c>
      <c r="HS117" s="435" t="str">
        <f t="shared" si="535"/>
        <v>- // -</v>
      </c>
      <c r="HT117" s="436"/>
      <c r="HU117" s="434">
        <f t="shared" si="628"/>
        <v>0</v>
      </c>
      <c r="HV117" s="435" t="str">
        <f t="shared" si="629"/>
        <v>- // -</v>
      </c>
      <c r="HW117" s="436"/>
      <c r="HX117" s="447">
        <f>IF([19]Настройка!$D$13="январь",0,IF([19]Настройка!$D$13="февраль",0,IF(OR([19]Настройка!$D$13="март",[19]Настройка!$D$13="I квартал"),DK117,IF([19]Настройка!$D$13="апрель",DK117,IF([19]Настройка!$D$13="май",DK117,IF(OR([19]Настройка!$D$13="июнь",[19]Настройка!$D$13="II квартал"),DK117+EI117,IF([19]Настройка!$D$13="июль",DK117+EI117,IF([19]Настройка!$D$13="август",DK117+EI117,IF(OR([19]Настройка!$D$13="сентябрь",[19]Настройка!$D$13="III квартал"),DK117+EI117+FG117,IF([19]Настройка!$D$13="октябрь",DK117+EI117+FG117,IF([19]Настройка!$D$13="ноябрь",DK117+EI117+FG117,IF(OR([19]Настройка!$D$13="декабрь",[19]Настройка!$D$13="IV квартал"),GV117,"Ошибка"))))))))))))</f>
        <v>0</v>
      </c>
      <c r="HY117" s="447">
        <f>IF([19]Настройка!$D$13="январь",0,IF([19]Настройка!$D$13="февраль",0,IF(OR([19]Настройка!$D$13="март",[19]Настройка!$D$13="I квартал"),DL117,IF([19]Настройка!$D$13="апрель",DL117,IF([19]Настройка!$D$13="май",DL117,IF(OR([19]Настройка!$D$13="июнь",[19]Настройка!$D$13="II квартал"),DL117+EJ117,IF([19]Настройка!$D$13="июль",DL117+EJ117,IF([19]Настройка!$D$13="август",DL117+EJ117,IF(OR([19]Настройка!$D$13="сентябрь",[19]Настройка!$D$13="III квартал"),DL117+EJ117+FH117,IF([19]Настройка!$D$13="октябрь",DL117+EJ117+FH117,IF([19]Настройка!$D$13="ноябрь",DL117+EJ117+FH117,IF(OR([19]Настройка!$D$13="декабрь",[19]Настройка!$D$13="IV квартал"),GW117,"Ошибка"))))))))))))</f>
        <v>0</v>
      </c>
      <c r="HZ117" s="434">
        <f t="shared" si="536"/>
        <v>0</v>
      </c>
      <c r="IA117" s="435" t="str">
        <f t="shared" si="537"/>
        <v>- // -</v>
      </c>
      <c r="IB117" s="434">
        <f t="shared" si="630"/>
        <v>0</v>
      </c>
      <c r="IC117" s="434">
        <f>IF([19]Настройка!$D$13="январь",K117,IF([19]Настройка!$D$13="февраль",K117+S117,IF(OR([19]Настройка!$D$13="март",[19]Настройка!$D$13="I квартал"),DP117,IF([19]Настройка!$D$13="апрель",DP117+AI117,IF([19]Настройка!$D$13="май",DP117+AI117+AQ117,IF(OR([19]Настройка!$D$13="июнь",[19]Настройка!$D$13="II квартал"),DP117+EN117,IF([19]Настройка!$D$13="июль",DP117+EN117+BG117,IF([19]Настройка!$D$13="август",DP117+EN117+BG117+BO117,IF(OR([19]Настройка!$D$13="сентябрь",[19]Настройка!$D$13="III квартал"),DP117+EN117+FL117,IF([19]Настройка!$D$13="октябрь",DP117+EN117+FL117+CE117,IF([19]Настройка!$D$13="ноябрь",DP117+EN117+FL117+CE117+CM117,IF(OR([19]Настройка!$D$13="декабрь",[19]Настройка!$D$13="IV квартал"),HA117,"Ошибка"))))))))))))</f>
        <v>0</v>
      </c>
      <c r="ID117" s="434">
        <f>IF([19]Настройка!$D$13="январь",L117,IF([19]Настройка!$D$13="февраль",L117+T117,IF(OR([19]Настройка!$D$13="март",[19]Настройка!$D$13="I квартал"),DQ117,IF([19]Настройка!$D$13="апрель",DQ117+AJ117,IF([19]Настройка!$D$13="май",DQ117+AJ117+AR117,IF(OR([19]Настройка!$D$13="июнь",[19]Настройка!$D$13="II квартал"),DQ117+EO117,IF([19]Настройка!$D$13="июль",DQ117+EO117+BH117,IF([19]Настройка!$D$13="август",DQ117+EO117+BH117+BP117,IF(OR([19]Настройка!$D$13="сентябрь",[19]Настройка!$D$13="III квартал"),DQ117+EO117+FM117,IF([19]Настройка!$D$13="октябрь",DQ117+EO117+FM117+CF117,IF([19]Настройка!$D$13="ноябрь",DQ117+EO117+FM117+CF117+CN117,IF(OR([19]Настройка!$D$13="декабрь",[19]Настройка!$D$13="IV квартал"),HB117,"Ошибка"))))))))))))</f>
        <v>0</v>
      </c>
      <c r="IE117" s="434">
        <f t="shared" si="631"/>
        <v>0</v>
      </c>
      <c r="IF117" s="434">
        <f>IF([19]Настройка!$D$13="январь",N117,IF([19]Настройка!$D$13="февраль",N117+V117,IF(OR([19]Настройка!$D$13="март",[19]Настройка!$D$13="I квартал"),DS117,IF([19]Настройка!$D$13="апрель",DS117+AL117,IF([19]Настройка!$D$13="май",DS117+AL117+AT117,IF(OR([19]Настройка!$D$13="июнь",[19]Настройка!$D$13="II квартал"),DS117+EQ117,IF([19]Настройка!$D$13="июль",DS117+EQ117+BJ117,IF([19]Настройка!$D$13="август",DS117+EQ117+BJ117+BR117,IF(OR([19]Настройка!$D$13="сентябрь",[19]Настройка!$D$13="III квартал"),DS117+EQ117+FO117,IF([19]Настройка!$D$13="октябрь",DS117+EQ117+FO117+CH117,IF([19]Настройка!$D$13="ноябрь",DS117+EQ117+FO117+CH117+CP117,IF(OR([19]Настройка!$D$13="декабрь",[19]Настройка!$D$13="IV квартал"),HD117,"Ошибка"))))))))))))</f>
        <v>0</v>
      </c>
      <c r="IG117" s="434">
        <f>IF([19]Настройка!$D$13="январь",O117,IF([19]Настройка!$D$13="февраль",O117+W117,IF(OR([19]Настройка!$D$13="март",[19]Настройка!$D$13="I квартал"),DT117,IF([19]Настройка!$D$13="апрель",DT117+AM117,IF([19]Настройка!$D$13="май",DT117+AM117+AU117,IF(OR([19]Настройка!$D$13="июнь",[19]Настройка!$D$13="II квартал"),DT117+ER117,IF([19]Настройка!$D$13="июль",DT117+ER117+BK117,IF([19]Настройка!$D$13="август",DT117+ER117+BK117+BS117,IF(OR([19]Настройка!$D$13="сентябрь",[19]Настройка!$D$13="III квартал"),DT117+ER117+FP117,IF([19]Настройка!$D$13="октябрь",DT117+ER117+FP117+CI117,IF([19]Настройка!$D$13="ноябрь",DT117+ER117+FP117+CI117+CQ117,IF(OR([19]Настройка!$D$13="декабрь",[19]Настройка!$D$13="IV квартал"),HE117,"Ошибка"))))))))))))</f>
        <v>0</v>
      </c>
      <c r="IH117" s="434">
        <f t="shared" si="632"/>
        <v>0</v>
      </c>
      <c r="II117" s="435" t="str">
        <f t="shared" si="633"/>
        <v>- // -</v>
      </c>
    </row>
    <row r="118" spans="1:245">
      <c r="A118" s="422">
        <f t="shared" si="634"/>
        <v>105</v>
      </c>
      <c r="B118" s="462" t="s">
        <v>1832</v>
      </c>
      <c r="C118" s="463">
        <v>22060000</v>
      </c>
      <c r="D118" s="433"/>
      <c r="E118" s="434">
        <f>E119+E120</f>
        <v>0</v>
      </c>
      <c r="F118" s="434">
        <f>F119+F120</f>
        <v>0</v>
      </c>
      <c r="G118" s="434">
        <f t="shared" si="562"/>
        <v>0</v>
      </c>
      <c r="H118" s="435" t="str">
        <f t="shared" si="563"/>
        <v>- // -</v>
      </c>
      <c r="I118" s="436"/>
      <c r="J118" s="434">
        <f>J119+J120</f>
        <v>0</v>
      </c>
      <c r="K118" s="447">
        <f t="shared" si="647"/>
        <v>0</v>
      </c>
      <c r="L118" s="434">
        <f>L119+L120</f>
        <v>0</v>
      </c>
      <c r="M118" s="434">
        <f>M119+M120</f>
        <v>0</v>
      </c>
      <c r="N118" s="447">
        <f t="shared" si="648"/>
        <v>0</v>
      </c>
      <c r="O118" s="434">
        <f>O119+O120</f>
        <v>0</v>
      </c>
      <c r="P118" s="434">
        <f t="shared" si="564"/>
        <v>0</v>
      </c>
      <c r="Q118" s="435" t="str">
        <f t="shared" si="565"/>
        <v>- // -</v>
      </c>
      <c r="R118" s="434">
        <f>R119+R120</f>
        <v>0</v>
      </c>
      <c r="S118" s="447">
        <f t="shared" si="649"/>
        <v>0</v>
      </c>
      <c r="T118" s="434">
        <f>T119+T120</f>
        <v>0</v>
      </c>
      <c r="U118" s="434">
        <f>U119+U120</f>
        <v>0</v>
      </c>
      <c r="V118" s="447">
        <f t="shared" si="650"/>
        <v>0</v>
      </c>
      <c r="W118" s="434">
        <f>W119+W120</f>
        <v>0</v>
      </c>
      <c r="X118" s="434">
        <f t="shared" si="566"/>
        <v>0</v>
      </c>
      <c r="Y118" s="435" t="str">
        <f t="shared" si="567"/>
        <v>- // -</v>
      </c>
      <c r="Z118" s="434">
        <f>Z119+Z120</f>
        <v>0</v>
      </c>
      <c r="AA118" s="447">
        <f t="shared" si="651"/>
        <v>0</v>
      </c>
      <c r="AB118" s="434">
        <f>AB119+AB120</f>
        <v>0</v>
      </c>
      <c r="AC118" s="434">
        <f>AC119+AC120</f>
        <v>0</v>
      </c>
      <c r="AD118" s="447">
        <f t="shared" si="652"/>
        <v>0</v>
      </c>
      <c r="AE118" s="434">
        <f>AE119+AE120</f>
        <v>0</v>
      </c>
      <c r="AF118" s="434">
        <f t="shared" si="568"/>
        <v>0</v>
      </c>
      <c r="AG118" s="435" t="str">
        <f t="shared" si="569"/>
        <v>- // -</v>
      </c>
      <c r="AH118" s="434">
        <f>AH119+AH120</f>
        <v>0</v>
      </c>
      <c r="AI118" s="447">
        <f t="shared" si="653"/>
        <v>0</v>
      </c>
      <c r="AJ118" s="434">
        <f>AJ119+AJ120</f>
        <v>0</v>
      </c>
      <c r="AK118" s="434">
        <f>AK119+AK120</f>
        <v>0</v>
      </c>
      <c r="AL118" s="447">
        <f t="shared" si="654"/>
        <v>0</v>
      </c>
      <c r="AM118" s="434">
        <f>AM119+AM120</f>
        <v>0</v>
      </c>
      <c r="AN118" s="434">
        <f t="shared" si="570"/>
        <v>0</v>
      </c>
      <c r="AO118" s="435" t="str">
        <f t="shared" si="571"/>
        <v>- // -</v>
      </c>
      <c r="AP118" s="434">
        <f>AP119+AP120</f>
        <v>0</v>
      </c>
      <c r="AQ118" s="447">
        <f t="shared" si="655"/>
        <v>0</v>
      </c>
      <c r="AR118" s="434">
        <f>AR119+AR120</f>
        <v>0</v>
      </c>
      <c r="AS118" s="434">
        <f>AS119+AS120</f>
        <v>0</v>
      </c>
      <c r="AT118" s="447">
        <f t="shared" si="656"/>
        <v>0</v>
      </c>
      <c r="AU118" s="434">
        <f>AU119+AU120</f>
        <v>0</v>
      </c>
      <c r="AV118" s="434">
        <f t="shared" si="572"/>
        <v>0</v>
      </c>
      <c r="AW118" s="435" t="str">
        <f t="shared" si="573"/>
        <v>- // -</v>
      </c>
      <c r="AX118" s="434">
        <f>AX119+AX120</f>
        <v>0</v>
      </c>
      <c r="AY118" s="447">
        <f t="shared" si="657"/>
        <v>0</v>
      </c>
      <c r="AZ118" s="434">
        <f>AZ119+AZ120</f>
        <v>0</v>
      </c>
      <c r="BA118" s="434">
        <f>BA119+BA120</f>
        <v>0</v>
      </c>
      <c r="BB118" s="447">
        <f t="shared" si="658"/>
        <v>0</v>
      </c>
      <c r="BC118" s="434">
        <f>BC119+BC120</f>
        <v>0</v>
      </c>
      <c r="BD118" s="434">
        <f t="shared" si="574"/>
        <v>0</v>
      </c>
      <c r="BE118" s="435" t="str">
        <f t="shared" si="575"/>
        <v>- // -</v>
      </c>
      <c r="BF118" s="434">
        <f>BF119+BF120</f>
        <v>0</v>
      </c>
      <c r="BG118" s="447">
        <f t="shared" si="659"/>
        <v>0</v>
      </c>
      <c r="BH118" s="434">
        <f>BH119+BH120</f>
        <v>0</v>
      </c>
      <c r="BI118" s="434">
        <f>BI119+BI120</f>
        <v>0</v>
      </c>
      <c r="BJ118" s="447">
        <f t="shared" si="660"/>
        <v>0</v>
      </c>
      <c r="BK118" s="434">
        <f>BK119+BK120</f>
        <v>0</v>
      </c>
      <c r="BL118" s="434">
        <f t="shared" si="576"/>
        <v>0</v>
      </c>
      <c r="BM118" s="435" t="str">
        <f t="shared" si="577"/>
        <v>- // -</v>
      </c>
      <c r="BN118" s="434">
        <f>BN119+BN120</f>
        <v>0</v>
      </c>
      <c r="BO118" s="447">
        <f t="shared" si="661"/>
        <v>0</v>
      </c>
      <c r="BP118" s="434">
        <f>BP119+BP120</f>
        <v>0</v>
      </c>
      <c r="BQ118" s="434">
        <f>BQ119+BQ120</f>
        <v>0</v>
      </c>
      <c r="BR118" s="447">
        <f t="shared" si="662"/>
        <v>0</v>
      </c>
      <c r="BS118" s="434">
        <f>BS119+BS120</f>
        <v>0</v>
      </c>
      <c r="BT118" s="434">
        <f t="shared" si="578"/>
        <v>0</v>
      </c>
      <c r="BU118" s="435" t="str">
        <f t="shared" si="579"/>
        <v>- // -</v>
      </c>
      <c r="BV118" s="434">
        <f>BV119+BV120</f>
        <v>0</v>
      </c>
      <c r="BW118" s="447">
        <f t="shared" si="663"/>
        <v>0</v>
      </c>
      <c r="BX118" s="434">
        <f>BX119+BX120</f>
        <v>0</v>
      </c>
      <c r="BY118" s="434">
        <f>BY119+BY120</f>
        <v>0</v>
      </c>
      <c r="BZ118" s="447">
        <f t="shared" si="664"/>
        <v>0</v>
      </c>
      <c r="CA118" s="434">
        <f>CA119+CA120</f>
        <v>0</v>
      </c>
      <c r="CB118" s="434">
        <f t="shared" si="580"/>
        <v>0</v>
      </c>
      <c r="CC118" s="435" t="str">
        <f t="shared" si="581"/>
        <v>- // -</v>
      </c>
      <c r="CD118" s="434">
        <f>CD119+CD120</f>
        <v>0</v>
      </c>
      <c r="CE118" s="447">
        <f t="shared" si="665"/>
        <v>0</v>
      </c>
      <c r="CF118" s="434">
        <f>CF119+CF120</f>
        <v>0</v>
      </c>
      <c r="CG118" s="434">
        <f>CG119+CG120</f>
        <v>0</v>
      </c>
      <c r="CH118" s="447">
        <f t="shared" si="666"/>
        <v>0</v>
      </c>
      <c r="CI118" s="434">
        <f>CI119+CI120</f>
        <v>0</v>
      </c>
      <c r="CJ118" s="434">
        <f t="shared" si="582"/>
        <v>0</v>
      </c>
      <c r="CK118" s="435" t="str">
        <f t="shared" si="583"/>
        <v>- // -</v>
      </c>
      <c r="CL118" s="434">
        <f>CL119+CL120</f>
        <v>0</v>
      </c>
      <c r="CM118" s="447">
        <f t="shared" si="667"/>
        <v>0</v>
      </c>
      <c r="CN118" s="434">
        <f>CN119+CN120</f>
        <v>0</v>
      </c>
      <c r="CO118" s="434">
        <f>CO119+CO120</f>
        <v>0</v>
      </c>
      <c r="CP118" s="447">
        <f t="shared" si="668"/>
        <v>0</v>
      </c>
      <c r="CQ118" s="434">
        <f>CQ119+CQ120</f>
        <v>0</v>
      </c>
      <c r="CR118" s="434">
        <f t="shared" si="584"/>
        <v>0</v>
      </c>
      <c r="CS118" s="435" t="str">
        <f t="shared" si="585"/>
        <v>- // -</v>
      </c>
      <c r="CT118" s="434">
        <f>CT119+CT120</f>
        <v>0</v>
      </c>
      <c r="CU118" s="447">
        <f t="shared" si="669"/>
        <v>0</v>
      </c>
      <c r="CV118" s="434">
        <f>CV119+CV120</f>
        <v>0</v>
      </c>
      <c r="CW118" s="434">
        <f>CW119+CW120</f>
        <v>0</v>
      </c>
      <c r="CX118" s="447">
        <f t="shared" si="670"/>
        <v>0</v>
      </c>
      <c r="CY118" s="434">
        <f>CY119+CY120</f>
        <v>0</v>
      </c>
      <c r="CZ118" s="434">
        <f t="shared" si="586"/>
        <v>0</v>
      </c>
      <c r="DA118" s="435" t="str">
        <f t="shared" si="587"/>
        <v>- // -</v>
      </c>
      <c r="DB118" s="436"/>
      <c r="DC118" s="465">
        <f>DC119+DC120</f>
        <v>0</v>
      </c>
      <c r="DD118" s="465">
        <f>DD119+DD120</f>
        <v>0</v>
      </c>
      <c r="DE118" s="434">
        <f t="shared" si="492"/>
        <v>0</v>
      </c>
      <c r="DF118" s="435" t="str">
        <f t="shared" si="493"/>
        <v>- // -</v>
      </c>
      <c r="DG118" s="451">
        <f>DG119+DG120</f>
        <v>0</v>
      </c>
      <c r="DH118" s="451">
        <f>DH119+DH120</f>
        <v>0</v>
      </c>
      <c r="DI118" s="451">
        <f t="shared" si="494"/>
        <v>0</v>
      </c>
      <c r="DJ118" s="467" t="str">
        <f t="shared" si="495"/>
        <v>- // -</v>
      </c>
      <c r="DK118" s="447">
        <f>DK119+DK120</f>
        <v>0</v>
      </c>
      <c r="DL118" s="447">
        <f>DL119+DL120</f>
        <v>0</v>
      </c>
      <c r="DM118" s="434">
        <f t="shared" si="496"/>
        <v>0</v>
      </c>
      <c r="DN118" s="435" t="str">
        <f t="shared" si="497"/>
        <v>- // -</v>
      </c>
      <c r="DO118" s="447">
        <f t="shared" si="588"/>
        <v>0</v>
      </c>
      <c r="DP118" s="434">
        <f t="shared" si="589"/>
        <v>0</v>
      </c>
      <c r="DQ118" s="434">
        <f t="shared" si="590"/>
        <v>0</v>
      </c>
      <c r="DR118" s="447">
        <f t="shared" si="591"/>
        <v>0</v>
      </c>
      <c r="DS118" s="434">
        <f t="shared" si="592"/>
        <v>0</v>
      </c>
      <c r="DT118" s="434">
        <f t="shared" si="593"/>
        <v>0</v>
      </c>
      <c r="DU118" s="447">
        <f t="shared" si="594"/>
        <v>0</v>
      </c>
      <c r="DV118" s="452" t="str">
        <f t="shared" si="595"/>
        <v>- // -</v>
      </c>
      <c r="DW118" s="447">
        <f>DW119+DW120</f>
        <v>0</v>
      </c>
      <c r="DX118" s="447">
        <f>DX119+DX120</f>
        <v>0</v>
      </c>
      <c r="DY118" s="434">
        <f t="shared" si="498"/>
        <v>0</v>
      </c>
      <c r="DZ118" s="435" t="str">
        <f t="shared" si="499"/>
        <v>- // -</v>
      </c>
      <c r="EA118" s="434">
        <f>EA119+EA120</f>
        <v>0</v>
      </c>
      <c r="EB118" s="434">
        <f>EB119+EB120</f>
        <v>0</v>
      </c>
      <c r="EC118" s="434">
        <f t="shared" si="500"/>
        <v>0</v>
      </c>
      <c r="ED118" s="435" t="str">
        <f t="shared" si="501"/>
        <v>- // -</v>
      </c>
      <c r="EE118" s="434">
        <f>EE119+EE120</f>
        <v>0</v>
      </c>
      <c r="EF118" s="434">
        <f>EF119+EF120</f>
        <v>0</v>
      </c>
      <c r="EG118" s="434">
        <f t="shared" si="502"/>
        <v>0</v>
      </c>
      <c r="EH118" s="435" t="str">
        <f t="shared" si="503"/>
        <v>- // -</v>
      </c>
      <c r="EI118" s="447">
        <f>EI119+EI120</f>
        <v>0</v>
      </c>
      <c r="EJ118" s="447">
        <f>EJ119+EJ120</f>
        <v>0</v>
      </c>
      <c r="EK118" s="434">
        <f t="shared" si="504"/>
        <v>0</v>
      </c>
      <c r="EL118" s="435" t="str">
        <f t="shared" si="505"/>
        <v>- // -</v>
      </c>
      <c r="EM118" s="447">
        <f t="shared" si="596"/>
        <v>0</v>
      </c>
      <c r="EN118" s="434">
        <f t="shared" si="597"/>
        <v>0</v>
      </c>
      <c r="EO118" s="434">
        <f t="shared" si="598"/>
        <v>0</v>
      </c>
      <c r="EP118" s="447">
        <f t="shared" si="599"/>
        <v>0</v>
      </c>
      <c r="EQ118" s="434">
        <f t="shared" si="600"/>
        <v>0</v>
      </c>
      <c r="ER118" s="434">
        <f t="shared" si="601"/>
        <v>0</v>
      </c>
      <c r="ES118" s="447">
        <f t="shared" si="602"/>
        <v>0</v>
      </c>
      <c r="ET118" s="452" t="str">
        <f t="shared" si="603"/>
        <v>- // -</v>
      </c>
      <c r="EU118" s="447">
        <f>EU119+EU120</f>
        <v>0</v>
      </c>
      <c r="EV118" s="447">
        <f>EV119+EV120</f>
        <v>0</v>
      </c>
      <c r="EW118" s="434">
        <f t="shared" si="506"/>
        <v>0</v>
      </c>
      <c r="EX118" s="435" t="str">
        <f t="shared" si="507"/>
        <v>- // -</v>
      </c>
      <c r="EY118" s="434">
        <f>EY119+EY120</f>
        <v>0</v>
      </c>
      <c r="EZ118" s="434">
        <f>EZ119+EZ120</f>
        <v>0</v>
      </c>
      <c r="FA118" s="434">
        <f t="shared" si="508"/>
        <v>0</v>
      </c>
      <c r="FB118" s="435" t="str">
        <f t="shared" si="509"/>
        <v>- // -</v>
      </c>
      <c r="FC118" s="434">
        <f>FC119+FC120</f>
        <v>0</v>
      </c>
      <c r="FD118" s="434">
        <f>FD119+FD120</f>
        <v>0</v>
      </c>
      <c r="FE118" s="434">
        <f t="shared" si="510"/>
        <v>0</v>
      </c>
      <c r="FF118" s="435" t="str">
        <f t="shared" si="511"/>
        <v>- // -</v>
      </c>
      <c r="FG118" s="447">
        <f>FG119+FG120</f>
        <v>0</v>
      </c>
      <c r="FH118" s="447">
        <f>FH119+FH120</f>
        <v>0</v>
      </c>
      <c r="FI118" s="434">
        <f t="shared" si="512"/>
        <v>0</v>
      </c>
      <c r="FJ118" s="435" t="str">
        <f t="shared" si="513"/>
        <v>- // -</v>
      </c>
      <c r="FK118" s="447">
        <f t="shared" si="604"/>
        <v>0</v>
      </c>
      <c r="FL118" s="434">
        <f t="shared" si="605"/>
        <v>0</v>
      </c>
      <c r="FM118" s="434">
        <f t="shared" si="606"/>
        <v>0</v>
      </c>
      <c r="FN118" s="434">
        <f t="shared" si="607"/>
        <v>0</v>
      </c>
      <c r="FO118" s="434">
        <f t="shared" si="608"/>
        <v>0</v>
      </c>
      <c r="FP118" s="434">
        <f t="shared" si="609"/>
        <v>0</v>
      </c>
      <c r="FQ118" s="447">
        <f t="shared" si="610"/>
        <v>0</v>
      </c>
      <c r="FR118" s="452" t="str">
        <f t="shared" si="611"/>
        <v>- // -</v>
      </c>
      <c r="FS118" s="447">
        <f>FS119+FS120</f>
        <v>0</v>
      </c>
      <c r="FT118" s="447">
        <f>FT119+FT120</f>
        <v>0</v>
      </c>
      <c r="FU118" s="434">
        <f t="shared" si="514"/>
        <v>0</v>
      </c>
      <c r="FV118" s="435" t="str">
        <f t="shared" si="515"/>
        <v>- // -</v>
      </c>
      <c r="FW118" s="434">
        <f>FW119+FW120</f>
        <v>0</v>
      </c>
      <c r="FX118" s="434">
        <f>FX119+FX120</f>
        <v>0</v>
      </c>
      <c r="FY118" s="434">
        <f t="shared" si="516"/>
        <v>0</v>
      </c>
      <c r="FZ118" s="435" t="str">
        <f t="shared" si="517"/>
        <v>- // -</v>
      </c>
      <c r="GA118" s="434">
        <f>GA119+GA120</f>
        <v>0</v>
      </c>
      <c r="GB118" s="434">
        <f>GB119+GB120</f>
        <v>0</v>
      </c>
      <c r="GC118" s="434">
        <f t="shared" si="518"/>
        <v>0</v>
      </c>
      <c r="GD118" s="435" t="str">
        <f t="shared" si="519"/>
        <v>- // -</v>
      </c>
      <c r="GE118" s="447">
        <f>GE119+GE120</f>
        <v>0</v>
      </c>
      <c r="GF118" s="447">
        <f>GF119+GF120</f>
        <v>0</v>
      </c>
      <c r="GG118" s="434">
        <f t="shared" si="520"/>
        <v>0</v>
      </c>
      <c r="GH118" s="435" t="str">
        <f t="shared" si="521"/>
        <v>- // -</v>
      </c>
      <c r="GI118" s="447">
        <f t="shared" si="612"/>
        <v>0</v>
      </c>
      <c r="GJ118" s="434">
        <f t="shared" si="613"/>
        <v>0</v>
      </c>
      <c r="GK118" s="434">
        <f t="shared" si="614"/>
        <v>0</v>
      </c>
      <c r="GL118" s="447">
        <f t="shared" si="615"/>
        <v>0</v>
      </c>
      <c r="GM118" s="434">
        <f t="shared" si="616"/>
        <v>0</v>
      </c>
      <c r="GN118" s="434">
        <f t="shared" si="617"/>
        <v>0</v>
      </c>
      <c r="GO118" s="447">
        <f t="shared" si="618"/>
        <v>0</v>
      </c>
      <c r="GP118" s="452" t="str">
        <f t="shared" si="619"/>
        <v>- // -</v>
      </c>
      <c r="GQ118" s="447">
        <f>GQ119+GQ120</f>
        <v>0</v>
      </c>
      <c r="GR118" s="447">
        <f>GR119+GR120</f>
        <v>0</v>
      </c>
      <c r="GS118" s="434">
        <f t="shared" si="522"/>
        <v>0</v>
      </c>
      <c r="GT118" s="435" t="str">
        <f t="shared" si="523"/>
        <v>- // -</v>
      </c>
      <c r="GU118" s="436"/>
      <c r="GV118" s="434">
        <f t="shared" si="524"/>
        <v>0</v>
      </c>
      <c r="GW118" s="434">
        <f t="shared" si="525"/>
        <v>0</v>
      </c>
      <c r="GX118" s="434">
        <f t="shared" si="526"/>
        <v>0</v>
      </c>
      <c r="GY118" s="435" t="str">
        <f t="shared" si="527"/>
        <v>- // -</v>
      </c>
      <c r="GZ118" s="447">
        <f t="shared" si="620"/>
        <v>0</v>
      </c>
      <c r="HA118" s="434">
        <f t="shared" si="621"/>
        <v>0</v>
      </c>
      <c r="HB118" s="434">
        <f t="shared" si="622"/>
        <v>0</v>
      </c>
      <c r="HC118" s="447">
        <f t="shared" si="623"/>
        <v>0</v>
      </c>
      <c r="HD118" s="434">
        <f t="shared" si="624"/>
        <v>0</v>
      </c>
      <c r="HE118" s="434">
        <f t="shared" si="625"/>
        <v>0</v>
      </c>
      <c r="HF118" s="447">
        <f t="shared" si="626"/>
        <v>0</v>
      </c>
      <c r="HG118" s="452" t="str">
        <f t="shared" si="627"/>
        <v>- // -</v>
      </c>
      <c r="HH118" s="434">
        <f t="shared" si="528"/>
        <v>0</v>
      </c>
      <c r="HI118" s="434">
        <f t="shared" si="529"/>
        <v>0</v>
      </c>
      <c r="HJ118" s="434">
        <f t="shared" si="530"/>
        <v>0</v>
      </c>
      <c r="HK118" s="435" t="str">
        <f t="shared" si="531"/>
        <v>- // -</v>
      </c>
      <c r="HL118" s="434">
        <f>HL119+HL120</f>
        <v>0</v>
      </c>
      <c r="HM118" s="434">
        <f>HM119+HM120</f>
        <v>0</v>
      </c>
      <c r="HN118" s="434">
        <f t="shared" si="532"/>
        <v>0</v>
      </c>
      <c r="HO118" s="435" t="str">
        <f t="shared" si="533"/>
        <v>- // -</v>
      </c>
      <c r="HP118" s="434">
        <f>HP119+HP120</f>
        <v>0</v>
      </c>
      <c r="HQ118" s="434">
        <f t="shared" si="671"/>
        <v>0</v>
      </c>
      <c r="HR118" s="434">
        <f t="shared" si="534"/>
        <v>0</v>
      </c>
      <c r="HS118" s="435" t="str">
        <f t="shared" si="535"/>
        <v>- // -</v>
      </c>
      <c r="HT118" s="436"/>
      <c r="HU118" s="434">
        <f t="shared" si="628"/>
        <v>0</v>
      </c>
      <c r="HV118" s="435" t="str">
        <f t="shared" si="629"/>
        <v>- // -</v>
      </c>
      <c r="HW118" s="436"/>
      <c r="HX118" s="447">
        <f>IF([19]Настройка!$D$13="январь",0,IF([19]Настройка!$D$13="февраль",0,IF(OR([19]Настройка!$D$13="март",[19]Настройка!$D$13="I квартал"),DK118,IF([19]Настройка!$D$13="апрель",DK118,IF([19]Настройка!$D$13="май",DK118,IF(OR([19]Настройка!$D$13="июнь",[19]Настройка!$D$13="II квартал"),DK118+EI118,IF([19]Настройка!$D$13="июль",DK118+EI118,IF([19]Настройка!$D$13="август",DK118+EI118,IF(OR([19]Настройка!$D$13="сентябрь",[19]Настройка!$D$13="III квартал"),DK118+EI118+FG118,IF([19]Настройка!$D$13="октябрь",DK118+EI118+FG118,IF([19]Настройка!$D$13="ноябрь",DK118+EI118+FG118,IF(OR([19]Настройка!$D$13="декабрь",[19]Настройка!$D$13="IV квартал"),GV118,"Ошибка"))))))))))))</f>
        <v>0</v>
      </c>
      <c r="HY118" s="447">
        <f>IF([19]Настройка!$D$13="январь",0,IF([19]Настройка!$D$13="февраль",0,IF(OR([19]Настройка!$D$13="март",[19]Настройка!$D$13="I квартал"),DL118,IF([19]Настройка!$D$13="апрель",DL118,IF([19]Настройка!$D$13="май",DL118,IF(OR([19]Настройка!$D$13="июнь",[19]Настройка!$D$13="II квартал"),DL118+EJ118,IF([19]Настройка!$D$13="июль",DL118+EJ118,IF([19]Настройка!$D$13="август",DL118+EJ118,IF(OR([19]Настройка!$D$13="сентябрь",[19]Настройка!$D$13="III квартал"),DL118+EJ118+FH118,IF([19]Настройка!$D$13="октябрь",DL118+EJ118+FH118,IF([19]Настройка!$D$13="ноябрь",DL118+EJ118+FH118,IF(OR([19]Настройка!$D$13="декабрь",[19]Настройка!$D$13="IV квартал"),GW118,"Ошибка"))))))))))))</f>
        <v>0</v>
      </c>
      <c r="HZ118" s="434">
        <f t="shared" si="536"/>
        <v>0</v>
      </c>
      <c r="IA118" s="435" t="str">
        <f t="shared" si="537"/>
        <v>- // -</v>
      </c>
      <c r="IB118" s="434">
        <f t="shared" si="630"/>
        <v>0</v>
      </c>
      <c r="IC118" s="434">
        <f>IF([19]Настройка!$D$13="январь",K118,IF([19]Настройка!$D$13="февраль",K118+S118,IF(OR([19]Настройка!$D$13="март",[19]Настройка!$D$13="I квартал"),DP118,IF([19]Настройка!$D$13="апрель",DP118+AI118,IF([19]Настройка!$D$13="май",DP118+AI118+AQ118,IF(OR([19]Настройка!$D$13="июнь",[19]Настройка!$D$13="II квартал"),DP118+EN118,IF([19]Настройка!$D$13="июль",DP118+EN118+BG118,IF([19]Настройка!$D$13="август",DP118+EN118+BG118+BO118,IF(OR([19]Настройка!$D$13="сентябрь",[19]Настройка!$D$13="III квартал"),DP118+EN118+FL118,IF([19]Настройка!$D$13="октябрь",DP118+EN118+FL118+CE118,IF([19]Настройка!$D$13="ноябрь",DP118+EN118+FL118+CE118+CM118,IF(OR([19]Настройка!$D$13="декабрь",[19]Настройка!$D$13="IV квартал"),HA118,"Ошибка"))))))))))))</f>
        <v>0</v>
      </c>
      <c r="ID118" s="434">
        <f>IF([19]Настройка!$D$13="январь",L118,IF([19]Настройка!$D$13="февраль",L118+T118,IF(OR([19]Настройка!$D$13="март",[19]Настройка!$D$13="I квартал"),DQ118,IF([19]Настройка!$D$13="апрель",DQ118+AJ118,IF([19]Настройка!$D$13="май",DQ118+AJ118+AR118,IF(OR([19]Настройка!$D$13="июнь",[19]Настройка!$D$13="II квартал"),DQ118+EO118,IF([19]Настройка!$D$13="июль",DQ118+EO118+BH118,IF([19]Настройка!$D$13="август",DQ118+EO118+BH118+BP118,IF(OR([19]Настройка!$D$13="сентябрь",[19]Настройка!$D$13="III квартал"),DQ118+EO118+FM118,IF([19]Настройка!$D$13="октябрь",DQ118+EO118+FM118+CF118,IF([19]Настройка!$D$13="ноябрь",DQ118+EO118+FM118+CF118+CN118,IF(OR([19]Настройка!$D$13="декабрь",[19]Настройка!$D$13="IV квартал"),HB118,"Ошибка"))))))))))))</f>
        <v>0</v>
      </c>
      <c r="IE118" s="434">
        <f t="shared" si="631"/>
        <v>0</v>
      </c>
      <c r="IF118" s="434">
        <f>IF([19]Настройка!$D$13="январь",N118,IF([19]Настройка!$D$13="февраль",N118+V118,IF(OR([19]Настройка!$D$13="март",[19]Настройка!$D$13="I квартал"),DS118,IF([19]Настройка!$D$13="апрель",DS118+AL118,IF([19]Настройка!$D$13="май",DS118+AL118+AT118,IF(OR([19]Настройка!$D$13="июнь",[19]Настройка!$D$13="II квартал"),DS118+EQ118,IF([19]Настройка!$D$13="июль",DS118+EQ118+BJ118,IF([19]Настройка!$D$13="август",DS118+EQ118+BJ118+BR118,IF(OR([19]Настройка!$D$13="сентябрь",[19]Настройка!$D$13="III квартал"),DS118+EQ118+FO118,IF([19]Настройка!$D$13="октябрь",DS118+EQ118+FO118+CH118,IF([19]Настройка!$D$13="ноябрь",DS118+EQ118+FO118+CH118+CP118,IF(OR([19]Настройка!$D$13="декабрь",[19]Настройка!$D$13="IV квартал"),HD118,"Ошибка"))))))))))))</f>
        <v>0</v>
      </c>
      <c r="IG118" s="434">
        <f>IF([19]Настройка!$D$13="январь",O118,IF([19]Настройка!$D$13="февраль",O118+W118,IF(OR([19]Настройка!$D$13="март",[19]Настройка!$D$13="I квартал"),DT118,IF([19]Настройка!$D$13="апрель",DT118+AM118,IF([19]Настройка!$D$13="май",DT118+AM118+AU118,IF(OR([19]Настройка!$D$13="июнь",[19]Настройка!$D$13="II квартал"),DT118+ER118,IF([19]Настройка!$D$13="июль",DT118+ER118+BK118,IF([19]Настройка!$D$13="август",DT118+ER118+BK118+BS118,IF(OR([19]Настройка!$D$13="сентябрь",[19]Настройка!$D$13="III квартал"),DT118+ER118+FP118,IF([19]Настройка!$D$13="октябрь",DT118+ER118+FP118+CI118,IF([19]Настройка!$D$13="ноябрь",DT118+ER118+FP118+CI118+CQ118,IF(OR([19]Настройка!$D$13="декабрь",[19]Настройка!$D$13="IV квартал"),HE118,"Ошибка"))))))))))))</f>
        <v>0</v>
      </c>
      <c r="IH118" s="434">
        <f t="shared" si="632"/>
        <v>0</v>
      </c>
      <c r="II118" s="435" t="str">
        <f t="shared" si="633"/>
        <v>- // -</v>
      </c>
    </row>
    <row r="119" spans="1:245" outlineLevel="1">
      <c r="A119" s="422">
        <f t="shared" si="634"/>
        <v>106</v>
      </c>
      <c r="B119" s="446" t="s">
        <v>1822</v>
      </c>
      <c r="C119" s="463">
        <v>22060100</v>
      </c>
      <c r="D119" s="433"/>
      <c r="E119" s="442">
        <v>0</v>
      </c>
      <c r="F119" s="442">
        <v>0</v>
      </c>
      <c r="G119" s="434">
        <f t="shared" si="562"/>
        <v>0</v>
      </c>
      <c r="H119" s="435" t="str">
        <f t="shared" si="563"/>
        <v>- // -</v>
      </c>
      <c r="I119" s="436"/>
      <c r="J119" s="464">
        <f>[19]И5!J37</f>
        <v>0</v>
      </c>
      <c r="K119" s="447">
        <f t="shared" si="647"/>
        <v>0</v>
      </c>
      <c r="L119" s="442">
        <v>0</v>
      </c>
      <c r="M119" s="464">
        <f>[19]И5!M37</f>
        <v>0</v>
      </c>
      <c r="N119" s="447">
        <f t="shared" si="648"/>
        <v>0</v>
      </c>
      <c r="O119" s="443"/>
      <c r="P119" s="434">
        <f t="shared" si="564"/>
        <v>0</v>
      </c>
      <c r="Q119" s="435" t="str">
        <f t="shared" si="565"/>
        <v>- // -</v>
      </c>
      <c r="R119" s="464">
        <f>[19]И5!R37</f>
        <v>0</v>
      </c>
      <c r="S119" s="447">
        <f t="shared" si="649"/>
        <v>0</v>
      </c>
      <c r="T119" s="442">
        <v>0</v>
      </c>
      <c r="U119" s="464">
        <f>[19]И5!U37</f>
        <v>0</v>
      </c>
      <c r="V119" s="447">
        <f t="shared" si="650"/>
        <v>0</v>
      </c>
      <c r="W119" s="443"/>
      <c r="X119" s="434">
        <f t="shared" si="566"/>
        <v>0</v>
      </c>
      <c r="Y119" s="435" t="str">
        <f t="shared" si="567"/>
        <v>- // -</v>
      </c>
      <c r="Z119" s="464">
        <f>[19]И5!Z37</f>
        <v>0</v>
      </c>
      <c r="AA119" s="447">
        <f t="shared" si="651"/>
        <v>0</v>
      </c>
      <c r="AB119" s="442">
        <v>0</v>
      </c>
      <c r="AC119" s="464">
        <f>[19]И5!AC37</f>
        <v>0</v>
      </c>
      <c r="AD119" s="447">
        <f t="shared" si="652"/>
        <v>0</v>
      </c>
      <c r="AE119" s="443"/>
      <c r="AF119" s="434">
        <f t="shared" si="568"/>
        <v>0</v>
      </c>
      <c r="AG119" s="435" t="str">
        <f t="shared" si="569"/>
        <v>- // -</v>
      </c>
      <c r="AH119" s="464">
        <f>[19]И5!AH37</f>
        <v>0</v>
      </c>
      <c r="AI119" s="447">
        <f t="shared" si="653"/>
        <v>0</v>
      </c>
      <c r="AJ119" s="442">
        <v>0</v>
      </c>
      <c r="AK119" s="464">
        <f>[19]И5!AK37</f>
        <v>0</v>
      </c>
      <c r="AL119" s="447">
        <f t="shared" si="654"/>
        <v>0</v>
      </c>
      <c r="AM119" s="443"/>
      <c r="AN119" s="434">
        <f t="shared" si="570"/>
        <v>0</v>
      </c>
      <c r="AO119" s="435" t="str">
        <f t="shared" si="571"/>
        <v>- // -</v>
      </c>
      <c r="AP119" s="464">
        <f>[19]И5!AP37</f>
        <v>0</v>
      </c>
      <c r="AQ119" s="447">
        <f t="shared" si="655"/>
        <v>0</v>
      </c>
      <c r="AR119" s="442">
        <v>0</v>
      </c>
      <c r="AS119" s="464">
        <f>[19]И5!AS37</f>
        <v>0</v>
      </c>
      <c r="AT119" s="447">
        <f t="shared" si="656"/>
        <v>0</v>
      </c>
      <c r="AU119" s="443"/>
      <c r="AV119" s="434">
        <f t="shared" si="572"/>
        <v>0</v>
      </c>
      <c r="AW119" s="435" t="str">
        <f t="shared" si="573"/>
        <v>- // -</v>
      </c>
      <c r="AX119" s="464">
        <f>[19]И5!AX37</f>
        <v>0</v>
      </c>
      <c r="AY119" s="447">
        <f t="shared" si="657"/>
        <v>0</v>
      </c>
      <c r="AZ119" s="442">
        <v>0</v>
      </c>
      <c r="BA119" s="464">
        <f>[19]И5!BA37</f>
        <v>0</v>
      </c>
      <c r="BB119" s="447">
        <f t="shared" si="658"/>
        <v>0</v>
      </c>
      <c r="BC119" s="443"/>
      <c r="BD119" s="434">
        <f t="shared" si="574"/>
        <v>0</v>
      </c>
      <c r="BE119" s="435" t="str">
        <f t="shared" si="575"/>
        <v>- // -</v>
      </c>
      <c r="BF119" s="464">
        <f>[19]И5!BF37</f>
        <v>0</v>
      </c>
      <c r="BG119" s="447">
        <f t="shared" si="659"/>
        <v>0</v>
      </c>
      <c r="BH119" s="442">
        <v>0</v>
      </c>
      <c r="BI119" s="464">
        <f>[19]И5!BI37</f>
        <v>0</v>
      </c>
      <c r="BJ119" s="447">
        <f t="shared" si="660"/>
        <v>0</v>
      </c>
      <c r="BK119" s="443"/>
      <c r="BL119" s="434">
        <f t="shared" si="576"/>
        <v>0</v>
      </c>
      <c r="BM119" s="435" t="str">
        <f t="shared" si="577"/>
        <v>- // -</v>
      </c>
      <c r="BN119" s="464">
        <f>[19]И5!BN37</f>
        <v>0</v>
      </c>
      <c r="BO119" s="447">
        <f t="shared" si="661"/>
        <v>0</v>
      </c>
      <c r="BP119" s="442">
        <v>0</v>
      </c>
      <c r="BQ119" s="464">
        <f>[19]И5!BQ37</f>
        <v>0</v>
      </c>
      <c r="BR119" s="447">
        <f t="shared" si="662"/>
        <v>0</v>
      </c>
      <c r="BS119" s="443"/>
      <c r="BT119" s="434">
        <f t="shared" si="578"/>
        <v>0</v>
      </c>
      <c r="BU119" s="435" t="str">
        <f t="shared" si="579"/>
        <v>- // -</v>
      </c>
      <c r="BV119" s="464">
        <f>[19]И5!BV37</f>
        <v>0</v>
      </c>
      <c r="BW119" s="447">
        <f t="shared" si="663"/>
        <v>0</v>
      </c>
      <c r="BX119" s="442">
        <v>0</v>
      </c>
      <c r="BY119" s="464">
        <f>[19]И5!BY37</f>
        <v>0</v>
      </c>
      <c r="BZ119" s="447">
        <f t="shared" si="664"/>
        <v>0</v>
      </c>
      <c r="CA119" s="443"/>
      <c r="CB119" s="434">
        <f t="shared" si="580"/>
        <v>0</v>
      </c>
      <c r="CC119" s="435" t="str">
        <f t="shared" si="581"/>
        <v>- // -</v>
      </c>
      <c r="CD119" s="464">
        <f>[19]И5!CD37</f>
        <v>0</v>
      </c>
      <c r="CE119" s="447">
        <f t="shared" si="665"/>
        <v>0</v>
      </c>
      <c r="CF119" s="442">
        <v>0</v>
      </c>
      <c r="CG119" s="464">
        <f>[19]И5!CG37</f>
        <v>0</v>
      </c>
      <c r="CH119" s="447">
        <f t="shared" si="666"/>
        <v>0</v>
      </c>
      <c r="CI119" s="443"/>
      <c r="CJ119" s="434">
        <f t="shared" si="582"/>
        <v>0</v>
      </c>
      <c r="CK119" s="435" t="str">
        <f t="shared" si="583"/>
        <v>- // -</v>
      </c>
      <c r="CL119" s="464">
        <f>[19]И5!CL37</f>
        <v>0</v>
      </c>
      <c r="CM119" s="447">
        <f t="shared" si="667"/>
        <v>0</v>
      </c>
      <c r="CN119" s="442">
        <v>0</v>
      </c>
      <c r="CO119" s="464">
        <f>[19]И5!CO37</f>
        <v>0</v>
      </c>
      <c r="CP119" s="447">
        <f t="shared" si="668"/>
        <v>0</v>
      </c>
      <c r="CQ119" s="443"/>
      <c r="CR119" s="434">
        <f t="shared" si="584"/>
        <v>0</v>
      </c>
      <c r="CS119" s="435" t="str">
        <f t="shared" si="585"/>
        <v>- // -</v>
      </c>
      <c r="CT119" s="464">
        <f>[19]И5!CT37</f>
        <v>0</v>
      </c>
      <c r="CU119" s="447">
        <f t="shared" si="669"/>
        <v>0</v>
      </c>
      <c r="CV119" s="442">
        <v>0</v>
      </c>
      <c r="CW119" s="464">
        <f>[19]И5!CW37</f>
        <v>0</v>
      </c>
      <c r="CX119" s="447">
        <f t="shared" si="670"/>
        <v>0</v>
      </c>
      <c r="CY119" s="443"/>
      <c r="CZ119" s="434">
        <f t="shared" si="586"/>
        <v>0</v>
      </c>
      <c r="DA119" s="435" t="str">
        <f t="shared" si="587"/>
        <v>- // -</v>
      </c>
      <c r="DB119" s="436"/>
      <c r="DC119" s="465"/>
      <c r="DD119" s="465"/>
      <c r="DE119" s="434">
        <f t="shared" si="492"/>
        <v>0</v>
      </c>
      <c r="DF119" s="435" t="str">
        <f t="shared" si="493"/>
        <v>- // -</v>
      </c>
      <c r="DG119" s="451">
        <f>[19]И5!DG37</f>
        <v>0</v>
      </c>
      <c r="DH119" s="451">
        <f>[19]И5!DH37</f>
        <v>0</v>
      </c>
      <c r="DI119" s="451">
        <f t="shared" si="494"/>
        <v>0</v>
      </c>
      <c r="DJ119" s="467" t="str">
        <f t="shared" si="495"/>
        <v>- // -</v>
      </c>
      <c r="DK119" s="434">
        <f>[19]И5!DK37</f>
        <v>0</v>
      </c>
      <c r="DL119" s="434">
        <f>[19]И5!DL37</f>
        <v>0</v>
      </c>
      <c r="DM119" s="434">
        <f t="shared" si="496"/>
        <v>0</v>
      </c>
      <c r="DN119" s="435" t="str">
        <f t="shared" si="497"/>
        <v>- // -</v>
      </c>
      <c r="DO119" s="447">
        <f t="shared" si="588"/>
        <v>0</v>
      </c>
      <c r="DP119" s="434">
        <f t="shared" si="589"/>
        <v>0</v>
      </c>
      <c r="DQ119" s="434">
        <f t="shared" si="590"/>
        <v>0</v>
      </c>
      <c r="DR119" s="447">
        <f t="shared" si="591"/>
        <v>0</v>
      </c>
      <c r="DS119" s="434">
        <f t="shared" si="592"/>
        <v>0</v>
      </c>
      <c r="DT119" s="434">
        <f t="shared" si="593"/>
        <v>0</v>
      </c>
      <c r="DU119" s="447">
        <f t="shared" si="594"/>
        <v>0</v>
      </c>
      <c r="DV119" s="452" t="str">
        <f t="shared" si="595"/>
        <v>- // -</v>
      </c>
      <c r="DW119" s="434">
        <f>[19]И5!DW37</f>
        <v>0</v>
      </c>
      <c r="DX119" s="434">
        <f>[19]И5!DX37</f>
        <v>0</v>
      </c>
      <c r="DY119" s="434">
        <f t="shared" si="498"/>
        <v>0</v>
      </c>
      <c r="DZ119" s="435" t="str">
        <f t="shared" si="499"/>
        <v>- // -</v>
      </c>
      <c r="EA119" s="443">
        <v>0</v>
      </c>
      <c r="EB119" s="443"/>
      <c r="EC119" s="434">
        <f t="shared" si="500"/>
        <v>0</v>
      </c>
      <c r="ED119" s="435" t="str">
        <f t="shared" si="501"/>
        <v>- // -</v>
      </c>
      <c r="EE119" s="434">
        <f>DG119-DC119+DK119-DO119-DW119+EA119</f>
        <v>0</v>
      </c>
      <c r="EF119" s="434">
        <f>DH119-DD119+DL119-DR119-DX119+EB119</f>
        <v>0</v>
      </c>
      <c r="EG119" s="434">
        <f t="shared" si="502"/>
        <v>0</v>
      </c>
      <c r="EH119" s="435" t="str">
        <f t="shared" si="503"/>
        <v>- // -</v>
      </c>
      <c r="EI119" s="434">
        <f>[19]И5!EI37</f>
        <v>0</v>
      </c>
      <c r="EJ119" s="434">
        <f>[19]И5!EJ37</f>
        <v>0</v>
      </c>
      <c r="EK119" s="434">
        <f t="shared" si="504"/>
        <v>0</v>
      </c>
      <c r="EL119" s="435" t="str">
        <f t="shared" si="505"/>
        <v>- // -</v>
      </c>
      <c r="EM119" s="447">
        <f t="shared" si="596"/>
        <v>0</v>
      </c>
      <c r="EN119" s="434">
        <f t="shared" si="597"/>
        <v>0</v>
      </c>
      <c r="EO119" s="434">
        <f t="shared" si="598"/>
        <v>0</v>
      </c>
      <c r="EP119" s="447">
        <f t="shared" si="599"/>
        <v>0</v>
      </c>
      <c r="EQ119" s="434">
        <f t="shared" si="600"/>
        <v>0</v>
      </c>
      <c r="ER119" s="434">
        <f t="shared" si="601"/>
        <v>0</v>
      </c>
      <c r="ES119" s="447">
        <f t="shared" si="602"/>
        <v>0</v>
      </c>
      <c r="ET119" s="452" t="str">
        <f t="shared" si="603"/>
        <v>- // -</v>
      </c>
      <c r="EU119" s="434">
        <f>[19]И5!EU37</f>
        <v>0</v>
      </c>
      <c r="EV119" s="434">
        <f>[19]И5!EV37</f>
        <v>0</v>
      </c>
      <c r="EW119" s="434">
        <f t="shared" si="506"/>
        <v>0</v>
      </c>
      <c r="EX119" s="435" t="str">
        <f t="shared" si="507"/>
        <v>- // -</v>
      </c>
      <c r="EY119" s="443">
        <v>0</v>
      </c>
      <c r="EZ119" s="443"/>
      <c r="FA119" s="434">
        <f t="shared" si="508"/>
        <v>0</v>
      </c>
      <c r="FB119" s="435" t="str">
        <f t="shared" si="509"/>
        <v>- // -</v>
      </c>
      <c r="FC119" s="434">
        <f>EE119-EA119+EI119-EM119-EU119+EY119</f>
        <v>0</v>
      </c>
      <c r="FD119" s="434">
        <f>EF119-EB119+EJ119-EP119-EV119+EZ119</f>
        <v>0</v>
      </c>
      <c r="FE119" s="434">
        <f t="shared" si="510"/>
        <v>0</v>
      </c>
      <c r="FF119" s="435" t="str">
        <f t="shared" si="511"/>
        <v>- // -</v>
      </c>
      <c r="FG119" s="434">
        <f>[19]И5!FG37</f>
        <v>0</v>
      </c>
      <c r="FH119" s="434">
        <f>[19]И5!FH37</f>
        <v>0</v>
      </c>
      <c r="FI119" s="434">
        <f t="shared" si="512"/>
        <v>0</v>
      </c>
      <c r="FJ119" s="435" t="str">
        <f t="shared" si="513"/>
        <v>- // -</v>
      </c>
      <c r="FK119" s="447">
        <f t="shared" si="604"/>
        <v>0</v>
      </c>
      <c r="FL119" s="434">
        <f t="shared" si="605"/>
        <v>0</v>
      </c>
      <c r="FM119" s="434">
        <f t="shared" si="606"/>
        <v>0</v>
      </c>
      <c r="FN119" s="434">
        <f t="shared" si="607"/>
        <v>0</v>
      </c>
      <c r="FO119" s="434">
        <f t="shared" si="608"/>
        <v>0</v>
      </c>
      <c r="FP119" s="434">
        <f t="shared" si="609"/>
        <v>0</v>
      </c>
      <c r="FQ119" s="447">
        <f t="shared" si="610"/>
        <v>0</v>
      </c>
      <c r="FR119" s="452" t="str">
        <f t="shared" si="611"/>
        <v>- // -</v>
      </c>
      <c r="FS119" s="434">
        <f>[19]И5!FS37</f>
        <v>0</v>
      </c>
      <c r="FT119" s="434">
        <f>[19]И5!FT37</f>
        <v>0</v>
      </c>
      <c r="FU119" s="434">
        <f t="shared" si="514"/>
        <v>0</v>
      </c>
      <c r="FV119" s="435" t="str">
        <f t="shared" si="515"/>
        <v>- // -</v>
      </c>
      <c r="FW119" s="443">
        <v>0</v>
      </c>
      <c r="FX119" s="443"/>
      <c r="FY119" s="434">
        <f t="shared" si="516"/>
        <v>0</v>
      </c>
      <c r="FZ119" s="435" t="str">
        <f t="shared" si="517"/>
        <v>- // -</v>
      </c>
      <c r="GA119" s="434">
        <f>FC119-EY119+FG119-FK119-FS119+FW119</f>
        <v>0</v>
      </c>
      <c r="GB119" s="434">
        <f>FD119-EZ119+FH119-FN119-FT119+FX119</f>
        <v>0</v>
      </c>
      <c r="GC119" s="434">
        <f t="shared" si="518"/>
        <v>0</v>
      </c>
      <c r="GD119" s="435" t="str">
        <f t="shared" si="519"/>
        <v>- // -</v>
      </c>
      <c r="GE119" s="434">
        <f>[19]И5!GE37</f>
        <v>0</v>
      </c>
      <c r="GF119" s="434">
        <f>[19]И5!GF37</f>
        <v>0</v>
      </c>
      <c r="GG119" s="434">
        <f t="shared" si="520"/>
        <v>0</v>
      </c>
      <c r="GH119" s="435" t="str">
        <f t="shared" si="521"/>
        <v>- // -</v>
      </c>
      <c r="GI119" s="447">
        <f t="shared" si="612"/>
        <v>0</v>
      </c>
      <c r="GJ119" s="434">
        <f t="shared" si="613"/>
        <v>0</v>
      </c>
      <c r="GK119" s="434">
        <f t="shared" si="614"/>
        <v>0</v>
      </c>
      <c r="GL119" s="447">
        <f t="shared" si="615"/>
        <v>0</v>
      </c>
      <c r="GM119" s="434">
        <f t="shared" si="616"/>
        <v>0</v>
      </c>
      <c r="GN119" s="434">
        <f t="shared" si="617"/>
        <v>0</v>
      </c>
      <c r="GO119" s="447">
        <f t="shared" si="618"/>
        <v>0</v>
      </c>
      <c r="GP119" s="452" t="str">
        <f t="shared" si="619"/>
        <v>- // -</v>
      </c>
      <c r="GQ119" s="434">
        <f>[19]И5!GQ37</f>
        <v>0</v>
      </c>
      <c r="GR119" s="434">
        <f>[19]И5!GR37</f>
        <v>0</v>
      </c>
      <c r="GS119" s="434">
        <f t="shared" si="522"/>
        <v>0</v>
      </c>
      <c r="GT119" s="435" t="str">
        <f t="shared" si="523"/>
        <v>- // -</v>
      </c>
      <c r="GU119" s="436"/>
      <c r="GV119" s="434">
        <f t="shared" si="524"/>
        <v>0</v>
      </c>
      <c r="GW119" s="434">
        <f t="shared" si="525"/>
        <v>0</v>
      </c>
      <c r="GX119" s="434">
        <f t="shared" si="526"/>
        <v>0</v>
      </c>
      <c r="GY119" s="435" t="str">
        <f t="shared" si="527"/>
        <v>- // -</v>
      </c>
      <c r="GZ119" s="447">
        <f t="shared" si="620"/>
        <v>0</v>
      </c>
      <c r="HA119" s="434">
        <f t="shared" si="621"/>
        <v>0</v>
      </c>
      <c r="HB119" s="434">
        <f t="shared" si="622"/>
        <v>0</v>
      </c>
      <c r="HC119" s="447">
        <f t="shared" si="623"/>
        <v>0</v>
      </c>
      <c r="HD119" s="434">
        <f t="shared" si="624"/>
        <v>0</v>
      </c>
      <c r="HE119" s="434">
        <f t="shared" si="625"/>
        <v>0</v>
      </c>
      <c r="HF119" s="447">
        <f t="shared" si="626"/>
        <v>0</v>
      </c>
      <c r="HG119" s="452" t="str">
        <f t="shared" si="627"/>
        <v>- // -</v>
      </c>
      <c r="HH119" s="434">
        <f t="shared" si="528"/>
        <v>0</v>
      </c>
      <c r="HI119" s="434">
        <f t="shared" si="529"/>
        <v>0</v>
      </c>
      <c r="HJ119" s="434">
        <f t="shared" si="530"/>
        <v>0</v>
      </c>
      <c r="HK119" s="435" t="str">
        <f t="shared" si="531"/>
        <v>- // -</v>
      </c>
      <c r="HL119" s="443">
        <v>0</v>
      </c>
      <c r="HM119" s="443"/>
      <c r="HN119" s="434">
        <f t="shared" si="532"/>
        <v>0</v>
      </c>
      <c r="HO119" s="435" t="str">
        <f t="shared" si="533"/>
        <v>- // -</v>
      </c>
      <c r="HP119" s="434">
        <f>GA119-FW119+GE119-GI119-GQ119+HL119</f>
        <v>0</v>
      </c>
      <c r="HQ119" s="434">
        <f t="shared" si="671"/>
        <v>0</v>
      </c>
      <c r="HR119" s="434">
        <f t="shared" si="534"/>
        <v>0</v>
      </c>
      <c r="HS119" s="435" t="str">
        <f t="shared" si="535"/>
        <v>- // -</v>
      </c>
      <c r="HT119" s="436"/>
      <c r="HU119" s="434">
        <f t="shared" si="628"/>
        <v>0</v>
      </c>
      <c r="HV119" s="435" t="str">
        <f t="shared" si="629"/>
        <v>- // -</v>
      </c>
      <c r="HW119" s="436"/>
      <c r="HX119" s="447">
        <f>IF([19]Настройка!$D$13="январь",0,IF([19]Настройка!$D$13="февраль",0,IF(OR([19]Настройка!$D$13="март",[19]Настройка!$D$13="I квартал"),DK119,IF([19]Настройка!$D$13="апрель",DK119,IF([19]Настройка!$D$13="май",DK119,IF(OR([19]Настройка!$D$13="июнь",[19]Настройка!$D$13="II квартал"),DK119+EI119,IF([19]Настройка!$D$13="июль",DK119+EI119,IF([19]Настройка!$D$13="август",DK119+EI119,IF(OR([19]Настройка!$D$13="сентябрь",[19]Настройка!$D$13="III квартал"),DK119+EI119+FG119,IF([19]Настройка!$D$13="октябрь",DK119+EI119+FG119,IF([19]Настройка!$D$13="ноябрь",DK119+EI119+FG119,IF(OR([19]Настройка!$D$13="декабрь",[19]Настройка!$D$13="IV квартал"),GV119,"Ошибка"))))))))))))</f>
        <v>0</v>
      </c>
      <c r="HY119" s="447">
        <f>IF([19]Настройка!$D$13="январь",0,IF([19]Настройка!$D$13="февраль",0,IF(OR([19]Настройка!$D$13="март",[19]Настройка!$D$13="I квартал"),DL119,IF([19]Настройка!$D$13="апрель",DL119,IF([19]Настройка!$D$13="май",DL119,IF(OR([19]Настройка!$D$13="июнь",[19]Настройка!$D$13="II квартал"),DL119+EJ119,IF([19]Настройка!$D$13="июль",DL119+EJ119,IF([19]Настройка!$D$13="август",DL119+EJ119,IF(OR([19]Настройка!$D$13="сентябрь",[19]Настройка!$D$13="III квартал"),DL119+EJ119+FH119,IF([19]Настройка!$D$13="октябрь",DL119+EJ119+FH119,IF([19]Настройка!$D$13="ноябрь",DL119+EJ119+FH119,IF(OR([19]Настройка!$D$13="декабрь",[19]Настройка!$D$13="IV квартал"),GW119,"Ошибка"))))))))))))</f>
        <v>0</v>
      </c>
      <c r="HZ119" s="434">
        <f t="shared" si="536"/>
        <v>0</v>
      </c>
      <c r="IA119" s="435" t="str">
        <f t="shared" si="537"/>
        <v>- // -</v>
      </c>
      <c r="IB119" s="434">
        <f t="shared" si="630"/>
        <v>0</v>
      </c>
      <c r="IC119" s="434">
        <f>IF([19]Настройка!$D$13="январь",K119,IF([19]Настройка!$D$13="февраль",K119+S119,IF(OR([19]Настройка!$D$13="март",[19]Настройка!$D$13="I квартал"),DP119,IF([19]Настройка!$D$13="апрель",DP119+AI119,IF([19]Настройка!$D$13="май",DP119+AI119+AQ119,IF(OR([19]Настройка!$D$13="июнь",[19]Настройка!$D$13="II квартал"),DP119+EN119,IF([19]Настройка!$D$13="июль",DP119+EN119+BG119,IF([19]Настройка!$D$13="август",DP119+EN119+BG119+BO119,IF(OR([19]Настройка!$D$13="сентябрь",[19]Настройка!$D$13="III квартал"),DP119+EN119+FL119,IF([19]Настройка!$D$13="октябрь",DP119+EN119+FL119+CE119,IF([19]Настройка!$D$13="ноябрь",DP119+EN119+FL119+CE119+CM119,IF(OR([19]Настройка!$D$13="декабрь",[19]Настройка!$D$13="IV квартал"),HA119,"Ошибка"))))))))))))</f>
        <v>0</v>
      </c>
      <c r="ID119" s="434">
        <f>IF([19]Настройка!$D$13="январь",L119,IF([19]Настройка!$D$13="февраль",L119+T119,IF(OR([19]Настройка!$D$13="март",[19]Настройка!$D$13="I квартал"),DQ119,IF([19]Настройка!$D$13="апрель",DQ119+AJ119,IF([19]Настройка!$D$13="май",DQ119+AJ119+AR119,IF(OR([19]Настройка!$D$13="июнь",[19]Настройка!$D$13="II квартал"),DQ119+EO119,IF([19]Настройка!$D$13="июль",DQ119+EO119+BH119,IF([19]Настройка!$D$13="август",DQ119+EO119+BH119+BP119,IF(OR([19]Настройка!$D$13="сентябрь",[19]Настройка!$D$13="III квартал"),DQ119+EO119+FM119,IF([19]Настройка!$D$13="октябрь",DQ119+EO119+FM119+CF119,IF([19]Настройка!$D$13="ноябрь",DQ119+EO119+FM119+CF119+CN119,IF(OR([19]Настройка!$D$13="декабрь",[19]Настройка!$D$13="IV квартал"),HB119,"Ошибка"))))))))))))</f>
        <v>0</v>
      </c>
      <c r="IE119" s="434">
        <f t="shared" si="631"/>
        <v>0</v>
      </c>
      <c r="IF119" s="434">
        <f>IF([19]Настройка!$D$13="январь",N119,IF([19]Настройка!$D$13="февраль",N119+V119,IF(OR([19]Настройка!$D$13="март",[19]Настройка!$D$13="I квартал"),DS119,IF([19]Настройка!$D$13="апрель",DS119+AL119,IF([19]Настройка!$D$13="май",DS119+AL119+AT119,IF(OR([19]Настройка!$D$13="июнь",[19]Настройка!$D$13="II квартал"),DS119+EQ119,IF([19]Настройка!$D$13="июль",DS119+EQ119+BJ119,IF([19]Настройка!$D$13="август",DS119+EQ119+BJ119+BR119,IF(OR([19]Настройка!$D$13="сентябрь",[19]Настройка!$D$13="III квартал"),DS119+EQ119+FO119,IF([19]Настройка!$D$13="октябрь",DS119+EQ119+FO119+CH119,IF([19]Настройка!$D$13="ноябрь",DS119+EQ119+FO119+CH119+CP119,IF(OR([19]Настройка!$D$13="декабрь",[19]Настройка!$D$13="IV квартал"),HD119,"Ошибка"))))))))))))</f>
        <v>0</v>
      </c>
      <c r="IG119" s="434">
        <f>IF([19]Настройка!$D$13="январь",O119,IF([19]Настройка!$D$13="февраль",O119+W119,IF(OR([19]Настройка!$D$13="март",[19]Настройка!$D$13="I квартал"),DT119,IF([19]Настройка!$D$13="апрель",DT119+AM119,IF([19]Настройка!$D$13="май",DT119+AM119+AU119,IF(OR([19]Настройка!$D$13="июнь",[19]Настройка!$D$13="II квартал"),DT119+ER119,IF([19]Настройка!$D$13="июль",DT119+ER119+BK119,IF([19]Настройка!$D$13="август",DT119+ER119+BK119+BS119,IF(OR([19]Настройка!$D$13="сентябрь",[19]Настройка!$D$13="III квартал"),DT119+ER119+FP119,IF([19]Настройка!$D$13="октябрь",DT119+ER119+FP119+CI119,IF([19]Настройка!$D$13="ноябрь",DT119+ER119+FP119+CI119+CQ119,IF(OR([19]Настройка!$D$13="декабрь",[19]Настройка!$D$13="IV квартал"),HE119,"Ошибка"))))))))))))</f>
        <v>0</v>
      </c>
      <c r="IH119" s="434">
        <f t="shared" si="632"/>
        <v>0</v>
      </c>
      <c r="II119" s="435" t="str">
        <f t="shared" si="633"/>
        <v>- // -</v>
      </c>
    </row>
    <row r="120" spans="1:245" outlineLevel="1">
      <c r="A120" s="422">
        <f t="shared" si="634"/>
        <v>107</v>
      </c>
      <c r="B120" s="446" t="s">
        <v>1823</v>
      </c>
      <c r="C120" s="463">
        <v>22060200</v>
      </c>
      <c r="D120" s="433"/>
      <c r="E120" s="442">
        <v>0</v>
      </c>
      <c r="F120" s="442">
        <v>0</v>
      </c>
      <c r="G120" s="434">
        <f t="shared" si="562"/>
        <v>0</v>
      </c>
      <c r="H120" s="435" t="str">
        <f t="shared" si="563"/>
        <v>- // -</v>
      </c>
      <c r="I120" s="436"/>
      <c r="J120" s="464">
        <f>[19]И5!J38</f>
        <v>0</v>
      </c>
      <c r="K120" s="447">
        <f t="shared" si="647"/>
        <v>0</v>
      </c>
      <c r="L120" s="442">
        <v>0</v>
      </c>
      <c r="M120" s="464">
        <f>[19]И5!M38</f>
        <v>0</v>
      </c>
      <c r="N120" s="447">
        <f t="shared" si="648"/>
        <v>0</v>
      </c>
      <c r="O120" s="443"/>
      <c r="P120" s="434">
        <f t="shared" si="564"/>
        <v>0</v>
      </c>
      <c r="Q120" s="435" t="str">
        <f t="shared" si="565"/>
        <v>- // -</v>
      </c>
      <c r="R120" s="464">
        <f>[19]И5!R38</f>
        <v>0</v>
      </c>
      <c r="S120" s="447">
        <f t="shared" si="649"/>
        <v>0</v>
      </c>
      <c r="T120" s="442">
        <v>0</v>
      </c>
      <c r="U120" s="464">
        <f>[19]И5!U38</f>
        <v>0</v>
      </c>
      <c r="V120" s="447">
        <f t="shared" si="650"/>
        <v>0</v>
      </c>
      <c r="W120" s="443"/>
      <c r="X120" s="434">
        <f t="shared" si="566"/>
        <v>0</v>
      </c>
      <c r="Y120" s="435" t="str">
        <f t="shared" si="567"/>
        <v>- // -</v>
      </c>
      <c r="Z120" s="464">
        <f>[19]И5!Z38</f>
        <v>0</v>
      </c>
      <c r="AA120" s="447">
        <f t="shared" si="651"/>
        <v>0</v>
      </c>
      <c r="AB120" s="442">
        <v>0</v>
      </c>
      <c r="AC120" s="464">
        <f>[19]И5!AC38</f>
        <v>0</v>
      </c>
      <c r="AD120" s="447">
        <f t="shared" si="652"/>
        <v>0</v>
      </c>
      <c r="AE120" s="443"/>
      <c r="AF120" s="434">
        <f t="shared" si="568"/>
        <v>0</v>
      </c>
      <c r="AG120" s="435" t="str">
        <f t="shared" si="569"/>
        <v>- // -</v>
      </c>
      <c r="AH120" s="464">
        <f>[19]И5!AH38</f>
        <v>0</v>
      </c>
      <c r="AI120" s="447">
        <f t="shared" si="653"/>
        <v>0</v>
      </c>
      <c r="AJ120" s="442">
        <v>0</v>
      </c>
      <c r="AK120" s="464">
        <f>[19]И5!AK38</f>
        <v>0</v>
      </c>
      <c r="AL120" s="447">
        <f t="shared" si="654"/>
        <v>0</v>
      </c>
      <c r="AM120" s="443"/>
      <c r="AN120" s="434">
        <f t="shared" si="570"/>
        <v>0</v>
      </c>
      <c r="AO120" s="435" t="str">
        <f t="shared" si="571"/>
        <v>- // -</v>
      </c>
      <c r="AP120" s="464">
        <f>[19]И5!AP38</f>
        <v>0</v>
      </c>
      <c r="AQ120" s="447">
        <f t="shared" si="655"/>
        <v>0</v>
      </c>
      <c r="AR120" s="442">
        <v>0</v>
      </c>
      <c r="AS120" s="464">
        <f>[19]И5!AS38</f>
        <v>0</v>
      </c>
      <c r="AT120" s="447">
        <f t="shared" si="656"/>
        <v>0</v>
      </c>
      <c r="AU120" s="443"/>
      <c r="AV120" s="434">
        <f t="shared" si="572"/>
        <v>0</v>
      </c>
      <c r="AW120" s="435" t="str">
        <f t="shared" si="573"/>
        <v>- // -</v>
      </c>
      <c r="AX120" s="464">
        <f>[19]И5!AX38</f>
        <v>0</v>
      </c>
      <c r="AY120" s="447">
        <f t="shared" si="657"/>
        <v>0</v>
      </c>
      <c r="AZ120" s="442">
        <v>0</v>
      </c>
      <c r="BA120" s="464">
        <f>[19]И5!BA38</f>
        <v>0</v>
      </c>
      <c r="BB120" s="447">
        <f t="shared" si="658"/>
        <v>0</v>
      </c>
      <c r="BC120" s="443"/>
      <c r="BD120" s="434">
        <f t="shared" si="574"/>
        <v>0</v>
      </c>
      <c r="BE120" s="435" t="str">
        <f t="shared" si="575"/>
        <v>- // -</v>
      </c>
      <c r="BF120" s="464">
        <f>[19]И5!BF38</f>
        <v>0</v>
      </c>
      <c r="BG120" s="447">
        <f t="shared" si="659"/>
        <v>0</v>
      </c>
      <c r="BH120" s="442">
        <v>0</v>
      </c>
      <c r="BI120" s="464">
        <f>[19]И5!BI38</f>
        <v>0</v>
      </c>
      <c r="BJ120" s="447">
        <f t="shared" si="660"/>
        <v>0</v>
      </c>
      <c r="BK120" s="443"/>
      <c r="BL120" s="434">
        <f t="shared" si="576"/>
        <v>0</v>
      </c>
      <c r="BM120" s="435" t="str">
        <f t="shared" si="577"/>
        <v>- // -</v>
      </c>
      <c r="BN120" s="464">
        <f>[19]И5!BN38</f>
        <v>0</v>
      </c>
      <c r="BO120" s="447">
        <f t="shared" si="661"/>
        <v>0</v>
      </c>
      <c r="BP120" s="442">
        <v>0</v>
      </c>
      <c r="BQ120" s="464">
        <f>[19]И5!BQ38</f>
        <v>0</v>
      </c>
      <c r="BR120" s="447">
        <f t="shared" si="662"/>
        <v>0</v>
      </c>
      <c r="BS120" s="443"/>
      <c r="BT120" s="434">
        <f t="shared" si="578"/>
        <v>0</v>
      </c>
      <c r="BU120" s="435" t="str">
        <f t="shared" si="579"/>
        <v>- // -</v>
      </c>
      <c r="BV120" s="464">
        <f>[19]И5!BV38</f>
        <v>0</v>
      </c>
      <c r="BW120" s="447">
        <f t="shared" si="663"/>
        <v>0</v>
      </c>
      <c r="BX120" s="442">
        <v>0</v>
      </c>
      <c r="BY120" s="464">
        <f>[19]И5!BY38</f>
        <v>0</v>
      </c>
      <c r="BZ120" s="447">
        <f t="shared" si="664"/>
        <v>0</v>
      </c>
      <c r="CA120" s="443"/>
      <c r="CB120" s="434">
        <f t="shared" si="580"/>
        <v>0</v>
      </c>
      <c r="CC120" s="435" t="str">
        <f t="shared" si="581"/>
        <v>- // -</v>
      </c>
      <c r="CD120" s="464">
        <f>[19]И5!CD38</f>
        <v>0</v>
      </c>
      <c r="CE120" s="447">
        <f t="shared" si="665"/>
        <v>0</v>
      </c>
      <c r="CF120" s="442">
        <v>0</v>
      </c>
      <c r="CG120" s="464">
        <f>[19]И5!CG38</f>
        <v>0</v>
      </c>
      <c r="CH120" s="447">
        <f t="shared" si="666"/>
        <v>0</v>
      </c>
      <c r="CI120" s="443"/>
      <c r="CJ120" s="434">
        <f t="shared" si="582"/>
        <v>0</v>
      </c>
      <c r="CK120" s="435" t="str">
        <f t="shared" si="583"/>
        <v>- // -</v>
      </c>
      <c r="CL120" s="464">
        <f>[19]И5!CL38</f>
        <v>0</v>
      </c>
      <c r="CM120" s="447">
        <f t="shared" si="667"/>
        <v>0</v>
      </c>
      <c r="CN120" s="442">
        <v>0</v>
      </c>
      <c r="CO120" s="464">
        <f>[19]И5!CO38</f>
        <v>0</v>
      </c>
      <c r="CP120" s="447">
        <f t="shared" si="668"/>
        <v>0</v>
      </c>
      <c r="CQ120" s="443"/>
      <c r="CR120" s="434">
        <f t="shared" si="584"/>
        <v>0</v>
      </c>
      <c r="CS120" s="435" t="str">
        <f t="shared" si="585"/>
        <v>- // -</v>
      </c>
      <c r="CT120" s="464">
        <f>[19]И5!CT38</f>
        <v>0</v>
      </c>
      <c r="CU120" s="447">
        <f t="shared" si="669"/>
        <v>0</v>
      </c>
      <c r="CV120" s="442">
        <v>0</v>
      </c>
      <c r="CW120" s="464">
        <f>[19]И5!CW38</f>
        <v>0</v>
      </c>
      <c r="CX120" s="447">
        <f t="shared" si="670"/>
        <v>0</v>
      </c>
      <c r="CY120" s="443"/>
      <c r="CZ120" s="434">
        <f t="shared" si="586"/>
        <v>0</v>
      </c>
      <c r="DA120" s="435" t="str">
        <f t="shared" si="587"/>
        <v>- // -</v>
      </c>
      <c r="DB120" s="436"/>
      <c r="DC120" s="465"/>
      <c r="DD120" s="465"/>
      <c r="DE120" s="434">
        <f t="shared" si="492"/>
        <v>0</v>
      </c>
      <c r="DF120" s="435" t="str">
        <f t="shared" si="493"/>
        <v>- // -</v>
      </c>
      <c r="DG120" s="451">
        <f>[19]И5!DG38</f>
        <v>0</v>
      </c>
      <c r="DH120" s="451">
        <f>[19]И5!DH38</f>
        <v>0</v>
      </c>
      <c r="DI120" s="451">
        <f t="shared" si="494"/>
        <v>0</v>
      </c>
      <c r="DJ120" s="467" t="str">
        <f t="shared" si="495"/>
        <v>- // -</v>
      </c>
      <c r="DK120" s="434">
        <f>[19]И5!DK38</f>
        <v>0</v>
      </c>
      <c r="DL120" s="434">
        <f>[19]И5!DL38</f>
        <v>0</v>
      </c>
      <c r="DM120" s="434">
        <f t="shared" si="496"/>
        <v>0</v>
      </c>
      <c r="DN120" s="435" t="str">
        <f t="shared" si="497"/>
        <v>- // -</v>
      </c>
      <c r="DO120" s="447">
        <f t="shared" si="588"/>
        <v>0</v>
      </c>
      <c r="DP120" s="434">
        <f t="shared" si="589"/>
        <v>0</v>
      </c>
      <c r="DQ120" s="434">
        <f t="shared" si="590"/>
        <v>0</v>
      </c>
      <c r="DR120" s="447">
        <f t="shared" si="591"/>
        <v>0</v>
      </c>
      <c r="DS120" s="434">
        <f t="shared" si="592"/>
        <v>0</v>
      </c>
      <c r="DT120" s="434">
        <f t="shared" si="593"/>
        <v>0</v>
      </c>
      <c r="DU120" s="447">
        <f t="shared" si="594"/>
        <v>0</v>
      </c>
      <c r="DV120" s="452" t="str">
        <f t="shared" si="595"/>
        <v>- // -</v>
      </c>
      <c r="DW120" s="434">
        <f>[19]И5!DW38</f>
        <v>0</v>
      </c>
      <c r="DX120" s="434">
        <f>[19]И5!DX38</f>
        <v>0</v>
      </c>
      <c r="DY120" s="434">
        <f t="shared" si="498"/>
        <v>0</v>
      </c>
      <c r="DZ120" s="435" t="str">
        <f t="shared" si="499"/>
        <v>- // -</v>
      </c>
      <c r="EA120" s="443">
        <v>0</v>
      </c>
      <c r="EB120" s="443"/>
      <c r="EC120" s="434">
        <f t="shared" si="500"/>
        <v>0</v>
      </c>
      <c r="ED120" s="435" t="str">
        <f t="shared" si="501"/>
        <v>- // -</v>
      </c>
      <c r="EE120" s="434">
        <f>DG120-DC120+DK120-DO120-DW120+EA120</f>
        <v>0</v>
      </c>
      <c r="EF120" s="434">
        <f>DH120-DD120+DL120-DR120-DX120+EB120</f>
        <v>0</v>
      </c>
      <c r="EG120" s="434">
        <f t="shared" si="502"/>
        <v>0</v>
      </c>
      <c r="EH120" s="435" t="str">
        <f t="shared" si="503"/>
        <v>- // -</v>
      </c>
      <c r="EI120" s="434">
        <f>[19]И5!EI38</f>
        <v>0</v>
      </c>
      <c r="EJ120" s="434">
        <f>[19]И5!EJ38</f>
        <v>0</v>
      </c>
      <c r="EK120" s="434">
        <f t="shared" si="504"/>
        <v>0</v>
      </c>
      <c r="EL120" s="435" t="str">
        <f t="shared" si="505"/>
        <v>- // -</v>
      </c>
      <c r="EM120" s="447">
        <f t="shared" si="596"/>
        <v>0</v>
      </c>
      <c r="EN120" s="434">
        <f t="shared" si="597"/>
        <v>0</v>
      </c>
      <c r="EO120" s="434">
        <f t="shared" si="598"/>
        <v>0</v>
      </c>
      <c r="EP120" s="447">
        <f t="shared" si="599"/>
        <v>0</v>
      </c>
      <c r="EQ120" s="434">
        <f t="shared" si="600"/>
        <v>0</v>
      </c>
      <c r="ER120" s="434">
        <f t="shared" si="601"/>
        <v>0</v>
      </c>
      <c r="ES120" s="447">
        <f t="shared" si="602"/>
        <v>0</v>
      </c>
      <c r="ET120" s="452" t="str">
        <f t="shared" si="603"/>
        <v>- // -</v>
      </c>
      <c r="EU120" s="434">
        <f>[19]И5!EU38</f>
        <v>0</v>
      </c>
      <c r="EV120" s="434">
        <f>[19]И5!EV38</f>
        <v>0</v>
      </c>
      <c r="EW120" s="434">
        <f t="shared" si="506"/>
        <v>0</v>
      </c>
      <c r="EX120" s="435" t="str">
        <f t="shared" si="507"/>
        <v>- // -</v>
      </c>
      <c r="EY120" s="443">
        <v>0</v>
      </c>
      <c r="EZ120" s="443"/>
      <c r="FA120" s="434">
        <f t="shared" si="508"/>
        <v>0</v>
      </c>
      <c r="FB120" s="435" t="str">
        <f t="shared" si="509"/>
        <v>- // -</v>
      </c>
      <c r="FC120" s="434">
        <f>EE120-EA120+EI120-EM120-EU120+EY120</f>
        <v>0</v>
      </c>
      <c r="FD120" s="434">
        <f>EF120-EB120+EJ120-EP120-EV120+EZ120</f>
        <v>0</v>
      </c>
      <c r="FE120" s="434">
        <f t="shared" si="510"/>
        <v>0</v>
      </c>
      <c r="FF120" s="435" t="str">
        <f t="shared" si="511"/>
        <v>- // -</v>
      </c>
      <c r="FG120" s="434">
        <f>[19]И5!FG38</f>
        <v>0</v>
      </c>
      <c r="FH120" s="434">
        <f>[19]И5!FH38</f>
        <v>0</v>
      </c>
      <c r="FI120" s="434">
        <f t="shared" si="512"/>
        <v>0</v>
      </c>
      <c r="FJ120" s="435" t="str">
        <f t="shared" si="513"/>
        <v>- // -</v>
      </c>
      <c r="FK120" s="447">
        <f t="shared" si="604"/>
        <v>0</v>
      </c>
      <c r="FL120" s="434">
        <f t="shared" si="605"/>
        <v>0</v>
      </c>
      <c r="FM120" s="434">
        <f t="shared" si="606"/>
        <v>0</v>
      </c>
      <c r="FN120" s="434">
        <f t="shared" si="607"/>
        <v>0</v>
      </c>
      <c r="FO120" s="434">
        <f t="shared" si="608"/>
        <v>0</v>
      </c>
      <c r="FP120" s="434">
        <f t="shared" si="609"/>
        <v>0</v>
      </c>
      <c r="FQ120" s="447">
        <f t="shared" si="610"/>
        <v>0</v>
      </c>
      <c r="FR120" s="452" t="str">
        <f t="shared" si="611"/>
        <v>- // -</v>
      </c>
      <c r="FS120" s="434">
        <f>[19]И5!FS38</f>
        <v>0</v>
      </c>
      <c r="FT120" s="434">
        <f>[19]И5!FT38</f>
        <v>0</v>
      </c>
      <c r="FU120" s="434">
        <f t="shared" si="514"/>
        <v>0</v>
      </c>
      <c r="FV120" s="435" t="str">
        <f t="shared" si="515"/>
        <v>- // -</v>
      </c>
      <c r="FW120" s="443">
        <v>0</v>
      </c>
      <c r="FX120" s="443"/>
      <c r="FY120" s="434">
        <f t="shared" si="516"/>
        <v>0</v>
      </c>
      <c r="FZ120" s="435" t="str">
        <f t="shared" si="517"/>
        <v>- // -</v>
      </c>
      <c r="GA120" s="434">
        <f>FC120-EY120+FG120-FK120-FS120+FW120</f>
        <v>0</v>
      </c>
      <c r="GB120" s="434">
        <f>FD120-EZ120+FH120-FN120-FT120+FX120</f>
        <v>0</v>
      </c>
      <c r="GC120" s="434">
        <f t="shared" si="518"/>
        <v>0</v>
      </c>
      <c r="GD120" s="435" t="str">
        <f t="shared" si="519"/>
        <v>- // -</v>
      </c>
      <c r="GE120" s="434">
        <f>[19]И5!GE38</f>
        <v>0</v>
      </c>
      <c r="GF120" s="434">
        <f>[19]И5!GF38</f>
        <v>0</v>
      </c>
      <c r="GG120" s="434">
        <f t="shared" si="520"/>
        <v>0</v>
      </c>
      <c r="GH120" s="435" t="str">
        <f t="shared" si="521"/>
        <v>- // -</v>
      </c>
      <c r="GI120" s="447">
        <f t="shared" si="612"/>
        <v>0</v>
      </c>
      <c r="GJ120" s="434">
        <f t="shared" si="613"/>
        <v>0</v>
      </c>
      <c r="GK120" s="434">
        <f t="shared" si="614"/>
        <v>0</v>
      </c>
      <c r="GL120" s="447">
        <f t="shared" si="615"/>
        <v>0</v>
      </c>
      <c r="GM120" s="434">
        <f t="shared" si="616"/>
        <v>0</v>
      </c>
      <c r="GN120" s="434">
        <f t="shared" si="617"/>
        <v>0</v>
      </c>
      <c r="GO120" s="447">
        <f t="shared" si="618"/>
        <v>0</v>
      </c>
      <c r="GP120" s="452" t="str">
        <f t="shared" si="619"/>
        <v>- // -</v>
      </c>
      <c r="GQ120" s="434">
        <f>[19]И5!GQ38</f>
        <v>0</v>
      </c>
      <c r="GR120" s="434">
        <f>[19]И5!GR38</f>
        <v>0</v>
      </c>
      <c r="GS120" s="434">
        <f t="shared" si="522"/>
        <v>0</v>
      </c>
      <c r="GT120" s="435" t="str">
        <f t="shared" si="523"/>
        <v>- // -</v>
      </c>
      <c r="GU120" s="436"/>
      <c r="GV120" s="434">
        <f t="shared" si="524"/>
        <v>0</v>
      </c>
      <c r="GW120" s="434">
        <f t="shared" si="525"/>
        <v>0</v>
      </c>
      <c r="GX120" s="434">
        <f t="shared" si="526"/>
        <v>0</v>
      </c>
      <c r="GY120" s="435" t="str">
        <f t="shared" si="527"/>
        <v>- // -</v>
      </c>
      <c r="GZ120" s="447">
        <f t="shared" si="620"/>
        <v>0</v>
      </c>
      <c r="HA120" s="434">
        <f t="shared" si="621"/>
        <v>0</v>
      </c>
      <c r="HB120" s="434">
        <f t="shared" si="622"/>
        <v>0</v>
      </c>
      <c r="HC120" s="447">
        <f t="shared" si="623"/>
        <v>0</v>
      </c>
      <c r="HD120" s="434">
        <f t="shared" si="624"/>
        <v>0</v>
      </c>
      <c r="HE120" s="434">
        <f t="shared" si="625"/>
        <v>0</v>
      </c>
      <c r="HF120" s="447">
        <f t="shared" si="626"/>
        <v>0</v>
      </c>
      <c r="HG120" s="452" t="str">
        <f t="shared" si="627"/>
        <v>- // -</v>
      </c>
      <c r="HH120" s="434">
        <f t="shared" si="528"/>
        <v>0</v>
      </c>
      <c r="HI120" s="434">
        <f t="shared" si="529"/>
        <v>0</v>
      </c>
      <c r="HJ120" s="434">
        <f t="shared" si="530"/>
        <v>0</v>
      </c>
      <c r="HK120" s="435" t="str">
        <f t="shared" si="531"/>
        <v>- // -</v>
      </c>
      <c r="HL120" s="443">
        <v>0</v>
      </c>
      <c r="HM120" s="443"/>
      <c r="HN120" s="434">
        <f t="shared" si="532"/>
        <v>0</v>
      </c>
      <c r="HO120" s="435" t="str">
        <f t="shared" si="533"/>
        <v>- // -</v>
      </c>
      <c r="HP120" s="434">
        <f>GA120-FW120+GE120-GI120-GQ120+HL120</f>
        <v>0</v>
      </c>
      <c r="HQ120" s="434">
        <f t="shared" si="671"/>
        <v>0</v>
      </c>
      <c r="HR120" s="434">
        <f t="shared" si="534"/>
        <v>0</v>
      </c>
      <c r="HS120" s="435" t="str">
        <f t="shared" si="535"/>
        <v>- // -</v>
      </c>
      <c r="HT120" s="436"/>
      <c r="HU120" s="434">
        <f t="shared" si="628"/>
        <v>0</v>
      </c>
      <c r="HV120" s="435" t="str">
        <f t="shared" si="629"/>
        <v>- // -</v>
      </c>
      <c r="HW120" s="436"/>
      <c r="HX120" s="447">
        <f>IF([19]Настройка!$D$13="январь",0,IF([19]Настройка!$D$13="февраль",0,IF(OR([19]Настройка!$D$13="март",[19]Настройка!$D$13="I квартал"),DK120,IF([19]Настройка!$D$13="апрель",DK120,IF([19]Настройка!$D$13="май",DK120,IF(OR([19]Настройка!$D$13="июнь",[19]Настройка!$D$13="II квартал"),DK120+EI120,IF([19]Настройка!$D$13="июль",DK120+EI120,IF([19]Настройка!$D$13="август",DK120+EI120,IF(OR([19]Настройка!$D$13="сентябрь",[19]Настройка!$D$13="III квартал"),DK120+EI120+FG120,IF([19]Настройка!$D$13="октябрь",DK120+EI120+FG120,IF([19]Настройка!$D$13="ноябрь",DK120+EI120+FG120,IF(OR([19]Настройка!$D$13="декабрь",[19]Настройка!$D$13="IV квартал"),GV120,"Ошибка"))))))))))))</f>
        <v>0</v>
      </c>
      <c r="HY120" s="447">
        <f>IF([19]Настройка!$D$13="январь",0,IF([19]Настройка!$D$13="февраль",0,IF(OR([19]Настройка!$D$13="март",[19]Настройка!$D$13="I квартал"),DL120,IF([19]Настройка!$D$13="апрель",DL120,IF([19]Настройка!$D$13="май",DL120,IF(OR([19]Настройка!$D$13="июнь",[19]Настройка!$D$13="II квартал"),DL120+EJ120,IF([19]Настройка!$D$13="июль",DL120+EJ120,IF([19]Настройка!$D$13="август",DL120+EJ120,IF(OR([19]Настройка!$D$13="сентябрь",[19]Настройка!$D$13="III квартал"),DL120+EJ120+FH120,IF([19]Настройка!$D$13="октябрь",DL120+EJ120+FH120,IF([19]Настройка!$D$13="ноябрь",DL120+EJ120+FH120,IF(OR([19]Настройка!$D$13="декабрь",[19]Настройка!$D$13="IV квартал"),GW120,"Ошибка"))))))))))))</f>
        <v>0</v>
      </c>
      <c r="HZ120" s="434">
        <f t="shared" si="536"/>
        <v>0</v>
      </c>
      <c r="IA120" s="435" t="str">
        <f t="shared" si="537"/>
        <v>- // -</v>
      </c>
      <c r="IB120" s="434">
        <f t="shared" si="630"/>
        <v>0</v>
      </c>
      <c r="IC120" s="434">
        <f>IF([19]Настройка!$D$13="январь",K120,IF([19]Настройка!$D$13="февраль",K120+S120,IF(OR([19]Настройка!$D$13="март",[19]Настройка!$D$13="I квартал"),DP120,IF([19]Настройка!$D$13="апрель",DP120+AI120,IF([19]Настройка!$D$13="май",DP120+AI120+AQ120,IF(OR([19]Настройка!$D$13="июнь",[19]Настройка!$D$13="II квартал"),DP120+EN120,IF([19]Настройка!$D$13="июль",DP120+EN120+BG120,IF([19]Настройка!$D$13="август",DP120+EN120+BG120+BO120,IF(OR([19]Настройка!$D$13="сентябрь",[19]Настройка!$D$13="III квартал"),DP120+EN120+FL120,IF([19]Настройка!$D$13="октябрь",DP120+EN120+FL120+CE120,IF([19]Настройка!$D$13="ноябрь",DP120+EN120+FL120+CE120+CM120,IF(OR([19]Настройка!$D$13="декабрь",[19]Настройка!$D$13="IV квартал"),HA120,"Ошибка"))))))))))))</f>
        <v>0</v>
      </c>
      <c r="ID120" s="434">
        <f>IF([19]Настройка!$D$13="январь",L120,IF([19]Настройка!$D$13="февраль",L120+T120,IF(OR([19]Настройка!$D$13="март",[19]Настройка!$D$13="I квартал"),DQ120,IF([19]Настройка!$D$13="апрель",DQ120+AJ120,IF([19]Настройка!$D$13="май",DQ120+AJ120+AR120,IF(OR([19]Настройка!$D$13="июнь",[19]Настройка!$D$13="II квартал"),DQ120+EO120,IF([19]Настройка!$D$13="июль",DQ120+EO120+BH120,IF([19]Настройка!$D$13="август",DQ120+EO120+BH120+BP120,IF(OR([19]Настройка!$D$13="сентябрь",[19]Настройка!$D$13="III квартал"),DQ120+EO120+FM120,IF([19]Настройка!$D$13="октябрь",DQ120+EO120+FM120+CF120,IF([19]Настройка!$D$13="ноябрь",DQ120+EO120+FM120+CF120+CN120,IF(OR([19]Настройка!$D$13="декабрь",[19]Настройка!$D$13="IV квартал"),HB120,"Ошибка"))))))))))))</f>
        <v>0</v>
      </c>
      <c r="IE120" s="434">
        <f t="shared" si="631"/>
        <v>0</v>
      </c>
      <c r="IF120" s="434">
        <f>IF([19]Настройка!$D$13="январь",N120,IF([19]Настройка!$D$13="февраль",N120+V120,IF(OR([19]Настройка!$D$13="март",[19]Настройка!$D$13="I квартал"),DS120,IF([19]Настройка!$D$13="апрель",DS120+AL120,IF([19]Настройка!$D$13="май",DS120+AL120+AT120,IF(OR([19]Настройка!$D$13="июнь",[19]Настройка!$D$13="II квартал"),DS120+EQ120,IF([19]Настройка!$D$13="июль",DS120+EQ120+BJ120,IF([19]Настройка!$D$13="август",DS120+EQ120+BJ120+BR120,IF(OR([19]Настройка!$D$13="сентябрь",[19]Настройка!$D$13="III квартал"),DS120+EQ120+FO120,IF([19]Настройка!$D$13="октябрь",DS120+EQ120+FO120+CH120,IF([19]Настройка!$D$13="ноябрь",DS120+EQ120+FO120+CH120+CP120,IF(OR([19]Настройка!$D$13="декабрь",[19]Настройка!$D$13="IV квартал"),HD120,"Ошибка"))))))))))))</f>
        <v>0</v>
      </c>
      <c r="IG120" s="434">
        <f>IF([19]Настройка!$D$13="январь",O120,IF([19]Настройка!$D$13="февраль",O120+W120,IF(OR([19]Настройка!$D$13="март",[19]Настройка!$D$13="I квартал"),DT120,IF([19]Настройка!$D$13="апрель",DT120+AM120,IF([19]Настройка!$D$13="май",DT120+AM120+AU120,IF(OR([19]Настройка!$D$13="июнь",[19]Настройка!$D$13="II квартал"),DT120+ER120,IF([19]Настройка!$D$13="июль",DT120+ER120+BK120,IF([19]Настройка!$D$13="август",DT120+ER120+BK120+BS120,IF(OR([19]Настройка!$D$13="сентябрь",[19]Настройка!$D$13="III квартал"),DT120+ER120+FP120,IF([19]Настройка!$D$13="октябрь",DT120+ER120+FP120+CI120,IF([19]Настройка!$D$13="ноябрь",DT120+ER120+FP120+CI120+CQ120,IF(OR([19]Настройка!$D$13="декабрь",[19]Настройка!$D$13="IV квартал"),HE120,"Ошибка"))))))))))))</f>
        <v>0</v>
      </c>
      <c r="IH120" s="434">
        <f t="shared" si="632"/>
        <v>0</v>
      </c>
      <c r="II120" s="435" t="str">
        <f t="shared" si="633"/>
        <v>- // -</v>
      </c>
    </row>
    <row r="121" spans="1:245">
      <c r="A121" s="422">
        <f t="shared" si="634"/>
        <v>108</v>
      </c>
      <c r="B121" s="462" t="s">
        <v>1833</v>
      </c>
      <c r="C121" s="463">
        <v>22030000</v>
      </c>
      <c r="D121" s="433"/>
      <c r="E121" s="442">
        <v>0</v>
      </c>
      <c r="F121" s="442">
        <v>0</v>
      </c>
      <c r="G121" s="434">
        <f t="shared" si="562"/>
        <v>0</v>
      </c>
      <c r="H121" s="435" t="str">
        <f t="shared" si="563"/>
        <v>- // -</v>
      </c>
      <c r="I121" s="436"/>
      <c r="J121" s="464">
        <f>[19]И5!J39</f>
        <v>0</v>
      </c>
      <c r="K121" s="447">
        <f t="shared" si="647"/>
        <v>0</v>
      </c>
      <c r="L121" s="442">
        <v>0</v>
      </c>
      <c r="M121" s="464">
        <f>[19]И5!M39</f>
        <v>0</v>
      </c>
      <c r="N121" s="447">
        <f t="shared" si="648"/>
        <v>0</v>
      </c>
      <c r="O121" s="443"/>
      <c r="P121" s="434">
        <f t="shared" si="564"/>
        <v>0</v>
      </c>
      <c r="Q121" s="435" t="str">
        <f t="shared" si="565"/>
        <v>- // -</v>
      </c>
      <c r="R121" s="464">
        <f>[19]И5!R39</f>
        <v>0</v>
      </c>
      <c r="S121" s="447">
        <f t="shared" si="649"/>
        <v>0</v>
      </c>
      <c r="T121" s="442">
        <v>0</v>
      </c>
      <c r="U121" s="464">
        <f>[19]И5!U39</f>
        <v>0</v>
      </c>
      <c r="V121" s="447">
        <f t="shared" si="650"/>
        <v>0</v>
      </c>
      <c r="W121" s="443"/>
      <c r="X121" s="434">
        <f t="shared" si="566"/>
        <v>0</v>
      </c>
      <c r="Y121" s="435" t="str">
        <f t="shared" si="567"/>
        <v>- // -</v>
      </c>
      <c r="Z121" s="464">
        <f>[19]И5!Z39</f>
        <v>0</v>
      </c>
      <c r="AA121" s="447">
        <f t="shared" si="651"/>
        <v>0</v>
      </c>
      <c r="AB121" s="442">
        <v>0</v>
      </c>
      <c r="AC121" s="464">
        <f>[19]И5!AC39</f>
        <v>0</v>
      </c>
      <c r="AD121" s="447">
        <f t="shared" si="652"/>
        <v>0</v>
      </c>
      <c r="AE121" s="443"/>
      <c r="AF121" s="434">
        <f t="shared" si="568"/>
        <v>0</v>
      </c>
      <c r="AG121" s="435" t="str">
        <f t="shared" si="569"/>
        <v>- // -</v>
      </c>
      <c r="AH121" s="464">
        <f>[19]И5!AH39</f>
        <v>0</v>
      </c>
      <c r="AI121" s="447">
        <f t="shared" si="653"/>
        <v>0</v>
      </c>
      <c r="AJ121" s="442">
        <v>0</v>
      </c>
      <c r="AK121" s="464">
        <f>[19]И5!AK39</f>
        <v>0</v>
      </c>
      <c r="AL121" s="447">
        <f t="shared" si="654"/>
        <v>0</v>
      </c>
      <c r="AM121" s="443"/>
      <c r="AN121" s="434">
        <f t="shared" si="570"/>
        <v>0</v>
      </c>
      <c r="AO121" s="435" t="str">
        <f t="shared" si="571"/>
        <v>- // -</v>
      </c>
      <c r="AP121" s="464">
        <f>[19]И5!AP39</f>
        <v>0</v>
      </c>
      <c r="AQ121" s="447">
        <f t="shared" si="655"/>
        <v>0</v>
      </c>
      <c r="AR121" s="442">
        <v>0</v>
      </c>
      <c r="AS121" s="464">
        <f>[19]И5!AS39</f>
        <v>0</v>
      </c>
      <c r="AT121" s="447">
        <f t="shared" si="656"/>
        <v>0</v>
      </c>
      <c r="AU121" s="443"/>
      <c r="AV121" s="434">
        <f t="shared" si="572"/>
        <v>0</v>
      </c>
      <c r="AW121" s="435" t="str">
        <f t="shared" si="573"/>
        <v>- // -</v>
      </c>
      <c r="AX121" s="464">
        <f>[19]И5!AX39</f>
        <v>0</v>
      </c>
      <c r="AY121" s="447">
        <f t="shared" si="657"/>
        <v>0</v>
      </c>
      <c r="AZ121" s="442">
        <v>0</v>
      </c>
      <c r="BA121" s="464">
        <f>[19]И5!BA39</f>
        <v>200000</v>
      </c>
      <c r="BB121" s="447">
        <f t="shared" si="658"/>
        <v>200000</v>
      </c>
      <c r="BC121" s="443"/>
      <c r="BD121" s="434">
        <f t="shared" si="574"/>
        <v>200000</v>
      </c>
      <c r="BE121" s="435" t="str">
        <f t="shared" si="575"/>
        <v>- // -</v>
      </c>
      <c r="BF121" s="464">
        <f>[19]И5!BF39</f>
        <v>0</v>
      </c>
      <c r="BG121" s="447">
        <f t="shared" si="659"/>
        <v>0</v>
      </c>
      <c r="BH121" s="442">
        <v>0</v>
      </c>
      <c r="BI121" s="464">
        <f>[19]И5!BI39</f>
        <v>61000</v>
      </c>
      <c r="BJ121" s="447">
        <f t="shared" si="660"/>
        <v>61000</v>
      </c>
      <c r="BK121" s="443"/>
      <c r="BL121" s="434">
        <f t="shared" si="576"/>
        <v>61000</v>
      </c>
      <c r="BM121" s="435" t="str">
        <f t="shared" si="577"/>
        <v>- // -</v>
      </c>
      <c r="BN121" s="464">
        <f>[19]И5!BN39</f>
        <v>0</v>
      </c>
      <c r="BO121" s="447">
        <f t="shared" si="661"/>
        <v>0</v>
      </c>
      <c r="BP121" s="442">
        <v>0</v>
      </c>
      <c r="BQ121" s="464">
        <f>[19]И5!BQ39</f>
        <v>0</v>
      </c>
      <c r="BR121" s="447">
        <f t="shared" si="662"/>
        <v>0</v>
      </c>
      <c r="BS121" s="443"/>
      <c r="BT121" s="434">
        <f t="shared" si="578"/>
        <v>0</v>
      </c>
      <c r="BU121" s="435" t="str">
        <f t="shared" si="579"/>
        <v>- // -</v>
      </c>
      <c r="BV121" s="464">
        <f>[19]И5!BV39</f>
        <v>0</v>
      </c>
      <c r="BW121" s="447">
        <f t="shared" si="663"/>
        <v>0</v>
      </c>
      <c r="BX121" s="442">
        <v>0</v>
      </c>
      <c r="BY121" s="464">
        <f>[19]И5!BY39</f>
        <v>0</v>
      </c>
      <c r="BZ121" s="447">
        <f t="shared" si="664"/>
        <v>0</v>
      </c>
      <c r="CA121" s="443"/>
      <c r="CB121" s="434">
        <f t="shared" si="580"/>
        <v>0</v>
      </c>
      <c r="CC121" s="435" t="str">
        <f t="shared" si="581"/>
        <v>- // -</v>
      </c>
      <c r="CD121" s="464">
        <f>[19]И5!CD39</f>
        <v>0</v>
      </c>
      <c r="CE121" s="447">
        <f t="shared" si="665"/>
        <v>0</v>
      </c>
      <c r="CF121" s="442">
        <v>0</v>
      </c>
      <c r="CG121" s="464">
        <f>[19]И5!CG39</f>
        <v>0</v>
      </c>
      <c r="CH121" s="447">
        <f t="shared" si="666"/>
        <v>0</v>
      </c>
      <c r="CI121" s="443"/>
      <c r="CJ121" s="434">
        <f t="shared" si="582"/>
        <v>0</v>
      </c>
      <c r="CK121" s="435" t="str">
        <f t="shared" si="583"/>
        <v>- // -</v>
      </c>
      <c r="CL121" s="464">
        <f>[19]И5!CL39</f>
        <v>0</v>
      </c>
      <c r="CM121" s="447">
        <f t="shared" si="667"/>
        <v>0</v>
      </c>
      <c r="CN121" s="442">
        <v>0</v>
      </c>
      <c r="CO121" s="464">
        <f>[19]И5!CO39</f>
        <v>0</v>
      </c>
      <c r="CP121" s="447">
        <f t="shared" si="668"/>
        <v>0</v>
      </c>
      <c r="CQ121" s="443"/>
      <c r="CR121" s="434">
        <f t="shared" si="584"/>
        <v>0</v>
      </c>
      <c r="CS121" s="435" t="str">
        <f t="shared" si="585"/>
        <v>- // -</v>
      </c>
      <c r="CT121" s="464">
        <f>[19]И5!CT39</f>
        <v>0</v>
      </c>
      <c r="CU121" s="447">
        <f t="shared" si="669"/>
        <v>0</v>
      </c>
      <c r="CV121" s="442">
        <v>0</v>
      </c>
      <c r="CW121" s="464">
        <f>[19]И5!CW39</f>
        <v>0</v>
      </c>
      <c r="CX121" s="447">
        <f t="shared" si="670"/>
        <v>0</v>
      </c>
      <c r="CY121" s="443"/>
      <c r="CZ121" s="434">
        <f t="shared" si="586"/>
        <v>0</v>
      </c>
      <c r="DA121" s="435" t="str">
        <f t="shared" si="587"/>
        <v>- // -</v>
      </c>
      <c r="DB121" s="436"/>
      <c r="DC121" s="465"/>
      <c r="DD121" s="465"/>
      <c r="DE121" s="434">
        <f t="shared" si="492"/>
        <v>0</v>
      </c>
      <c r="DF121" s="435" t="str">
        <f t="shared" si="493"/>
        <v>- // -</v>
      </c>
      <c r="DG121" s="466"/>
      <c r="DH121" s="466"/>
      <c r="DI121" s="451">
        <f t="shared" si="494"/>
        <v>0</v>
      </c>
      <c r="DJ121" s="467" t="str">
        <f t="shared" si="495"/>
        <v>- // -</v>
      </c>
      <c r="DK121" s="465"/>
      <c r="DL121" s="465"/>
      <c r="DM121" s="434">
        <f t="shared" si="496"/>
        <v>0</v>
      </c>
      <c r="DN121" s="435" t="str">
        <f t="shared" si="497"/>
        <v>- // -</v>
      </c>
      <c r="DO121" s="447">
        <f t="shared" si="588"/>
        <v>0</v>
      </c>
      <c r="DP121" s="434">
        <f t="shared" si="589"/>
        <v>0</v>
      </c>
      <c r="DQ121" s="434">
        <f t="shared" si="590"/>
        <v>0</v>
      </c>
      <c r="DR121" s="447">
        <f t="shared" si="591"/>
        <v>0</v>
      </c>
      <c r="DS121" s="434">
        <f t="shared" si="592"/>
        <v>0</v>
      </c>
      <c r="DT121" s="434">
        <f t="shared" si="593"/>
        <v>0</v>
      </c>
      <c r="DU121" s="447">
        <f t="shared" si="594"/>
        <v>0</v>
      </c>
      <c r="DV121" s="452" t="str">
        <f t="shared" si="595"/>
        <v>- // -</v>
      </c>
      <c r="DW121" s="465"/>
      <c r="DX121" s="465"/>
      <c r="DY121" s="434">
        <f t="shared" si="498"/>
        <v>0</v>
      </c>
      <c r="DZ121" s="435" t="str">
        <f t="shared" si="499"/>
        <v>- // -</v>
      </c>
      <c r="EA121" s="465"/>
      <c r="EB121" s="465"/>
      <c r="EC121" s="434">
        <f t="shared" si="500"/>
        <v>0</v>
      </c>
      <c r="ED121" s="435" t="str">
        <f t="shared" si="501"/>
        <v>- // -</v>
      </c>
      <c r="EE121" s="434"/>
      <c r="EF121" s="434"/>
      <c r="EG121" s="434">
        <f t="shared" si="502"/>
        <v>0</v>
      </c>
      <c r="EH121" s="435" t="str">
        <f t="shared" si="503"/>
        <v>- // -</v>
      </c>
      <c r="EI121" s="465"/>
      <c r="EJ121" s="465"/>
      <c r="EK121" s="434">
        <f t="shared" si="504"/>
        <v>0</v>
      </c>
      <c r="EL121" s="435" t="str">
        <f t="shared" si="505"/>
        <v>- // -</v>
      </c>
      <c r="EM121" s="447">
        <f t="shared" si="596"/>
        <v>0</v>
      </c>
      <c r="EN121" s="434">
        <f t="shared" si="597"/>
        <v>0</v>
      </c>
      <c r="EO121" s="434">
        <f t="shared" si="598"/>
        <v>0</v>
      </c>
      <c r="EP121" s="447">
        <f t="shared" si="599"/>
        <v>200000</v>
      </c>
      <c r="EQ121" s="434">
        <f t="shared" si="600"/>
        <v>200000</v>
      </c>
      <c r="ER121" s="434">
        <f t="shared" si="601"/>
        <v>0</v>
      </c>
      <c r="ES121" s="447">
        <f t="shared" si="602"/>
        <v>200000</v>
      </c>
      <c r="ET121" s="452" t="str">
        <f t="shared" si="603"/>
        <v>- // -</v>
      </c>
      <c r="EU121" s="465"/>
      <c r="EV121" s="465"/>
      <c r="EW121" s="434">
        <f t="shared" si="506"/>
        <v>0</v>
      </c>
      <c r="EX121" s="435" t="str">
        <f t="shared" si="507"/>
        <v>- // -</v>
      </c>
      <c r="EY121" s="465"/>
      <c r="EZ121" s="465"/>
      <c r="FA121" s="434">
        <f t="shared" si="508"/>
        <v>0</v>
      </c>
      <c r="FB121" s="435" t="str">
        <f t="shared" si="509"/>
        <v>- // -</v>
      </c>
      <c r="FC121" s="434"/>
      <c r="FD121" s="434"/>
      <c r="FE121" s="434">
        <f t="shared" si="510"/>
        <v>0</v>
      </c>
      <c r="FF121" s="435" t="str">
        <f t="shared" si="511"/>
        <v>- // -</v>
      </c>
      <c r="FG121" s="465"/>
      <c r="FH121" s="465"/>
      <c r="FI121" s="434">
        <f t="shared" si="512"/>
        <v>0</v>
      </c>
      <c r="FJ121" s="435" t="str">
        <f t="shared" si="513"/>
        <v>- // -</v>
      </c>
      <c r="FK121" s="447">
        <f t="shared" si="604"/>
        <v>0</v>
      </c>
      <c r="FL121" s="434">
        <f t="shared" si="605"/>
        <v>0</v>
      </c>
      <c r="FM121" s="434">
        <f t="shared" si="606"/>
        <v>0</v>
      </c>
      <c r="FN121" s="434">
        <f t="shared" si="607"/>
        <v>61000</v>
      </c>
      <c r="FO121" s="434">
        <f t="shared" si="608"/>
        <v>61000</v>
      </c>
      <c r="FP121" s="434">
        <f t="shared" si="609"/>
        <v>0</v>
      </c>
      <c r="FQ121" s="447">
        <f t="shared" si="610"/>
        <v>61000</v>
      </c>
      <c r="FR121" s="452" t="str">
        <f t="shared" si="611"/>
        <v>- // -</v>
      </c>
      <c r="FS121" s="465"/>
      <c r="FT121" s="465"/>
      <c r="FU121" s="434">
        <f t="shared" si="514"/>
        <v>0</v>
      </c>
      <c r="FV121" s="435" t="str">
        <f t="shared" si="515"/>
        <v>- // -</v>
      </c>
      <c r="FW121" s="465"/>
      <c r="FX121" s="465"/>
      <c r="FY121" s="434">
        <f t="shared" si="516"/>
        <v>0</v>
      </c>
      <c r="FZ121" s="435" t="str">
        <f t="shared" si="517"/>
        <v>- // -</v>
      </c>
      <c r="GA121" s="434"/>
      <c r="GB121" s="434"/>
      <c r="GC121" s="434">
        <f t="shared" si="518"/>
        <v>0</v>
      </c>
      <c r="GD121" s="435" t="str">
        <f t="shared" si="519"/>
        <v>- // -</v>
      </c>
      <c r="GE121" s="465"/>
      <c r="GF121" s="465"/>
      <c r="GG121" s="434">
        <f t="shared" si="520"/>
        <v>0</v>
      </c>
      <c r="GH121" s="435" t="str">
        <f t="shared" si="521"/>
        <v>- // -</v>
      </c>
      <c r="GI121" s="447">
        <f t="shared" si="612"/>
        <v>0</v>
      </c>
      <c r="GJ121" s="434">
        <f t="shared" si="613"/>
        <v>0</v>
      </c>
      <c r="GK121" s="434">
        <f t="shared" si="614"/>
        <v>0</v>
      </c>
      <c r="GL121" s="447">
        <f t="shared" si="615"/>
        <v>0</v>
      </c>
      <c r="GM121" s="434">
        <f t="shared" si="616"/>
        <v>0</v>
      </c>
      <c r="GN121" s="434">
        <f t="shared" si="617"/>
        <v>0</v>
      </c>
      <c r="GO121" s="447">
        <f t="shared" si="618"/>
        <v>0</v>
      </c>
      <c r="GP121" s="452" t="str">
        <f t="shared" si="619"/>
        <v>- // -</v>
      </c>
      <c r="GQ121" s="465"/>
      <c r="GR121" s="465"/>
      <c r="GS121" s="434">
        <f t="shared" si="522"/>
        <v>0</v>
      </c>
      <c r="GT121" s="435" t="str">
        <f t="shared" si="523"/>
        <v>- // -</v>
      </c>
      <c r="GU121" s="436"/>
      <c r="GV121" s="434">
        <f t="shared" si="524"/>
        <v>0</v>
      </c>
      <c r="GW121" s="434">
        <f t="shared" si="525"/>
        <v>0</v>
      </c>
      <c r="GX121" s="434">
        <f t="shared" si="526"/>
        <v>0</v>
      </c>
      <c r="GY121" s="435" t="str">
        <f t="shared" si="527"/>
        <v>- // -</v>
      </c>
      <c r="GZ121" s="447">
        <f t="shared" si="620"/>
        <v>0</v>
      </c>
      <c r="HA121" s="434">
        <f t="shared" si="621"/>
        <v>0</v>
      </c>
      <c r="HB121" s="434">
        <f t="shared" si="622"/>
        <v>0</v>
      </c>
      <c r="HC121" s="447">
        <f t="shared" si="623"/>
        <v>261000</v>
      </c>
      <c r="HD121" s="434">
        <f t="shared" si="624"/>
        <v>261000</v>
      </c>
      <c r="HE121" s="434">
        <f t="shared" si="625"/>
        <v>0</v>
      </c>
      <c r="HF121" s="447">
        <f t="shared" si="626"/>
        <v>261000</v>
      </c>
      <c r="HG121" s="452" t="str">
        <f t="shared" si="627"/>
        <v>- // -</v>
      </c>
      <c r="HH121" s="434">
        <f t="shared" si="528"/>
        <v>0</v>
      </c>
      <c r="HI121" s="434">
        <f t="shared" si="529"/>
        <v>0</v>
      </c>
      <c r="HJ121" s="434">
        <f t="shared" si="530"/>
        <v>0</v>
      </c>
      <c r="HK121" s="435" t="str">
        <f t="shared" si="531"/>
        <v>- // -</v>
      </c>
      <c r="HL121" s="465"/>
      <c r="HM121" s="465"/>
      <c r="HN121" s="434">
        <f t="shared" si="532"/>
        <v>0</v>
      </c>
      <c r="HO121" s="435" t="str">
        <f t="shared" si="533"/>
        <v>- // -</v>
      </c>
      <c r="HP121" s="434"/>
      <c r="HQ121" s="434"/>
      <c r="HR121" s="434">
        <f t="shared" si="534"/>
        <v>0</v>
      </c>
      <c r="HS121" s="435" t="str">
        <f t="shared" si="535"/>
        <v>- // -</v>
      </c>
      <c r="HT121" s="436"/>
      <c r="HU121" s="434">
        <f t="shared" si="628"/>
        <v>0</v>
      </c>
      <c r="HV121" s="435" t="str">
        <f t="shared" si="629"/>
        <v>- // -</v>
      </c>
      <c r="HW121" s="436"/>
      <c r="HX121" s="447">
        <f>IF([19]Настройка!$D$13="январь",0,IF([19]Настройка!$D$13="февраль",0,IF(OR([19]Настройка!$D$13="март",[19]Настройка!$D$13="I квартал"),DK121,IF([19]Настройка!$D$13="апрель",DK121,IF([19]Настройка!$D$13="май",DK121,IF(OR([19]Настройка!$D$13="июнь",[19]Настройка!$D$13="II квартал"),DK121+EI121,IF([19]Настройка!$D$13="июль",DK121+EI121,IF([19]Настройка!$D$13="август",DK121+EI121,IF(OR([19]Настройка!$D$13="сентябрь",[19]Настройка!$D$13="III квартал"),DK121+EI121+FG121,IF([19]Настройка!$D$13="октябрь",DK121+EI121+FG121,IF([19]Настройка!$D$13="ноябрь",DK121+EI121+FG121,IF(OR([19]Настройка!$D$13="декабрь",[19]Настройка!$D$13="IV квартал"),GV121,"Ошибка"))))))))))))</f>
        <v>0</v>
      </c>
      <c r="HY121" s="447">
        <f>IF([19]Настройка!$D$13="январь",0,IF([19]Настройка!$D$13="февраль",0,IF(OR([19]Настройка!$D$13="март",[19]Настройка!$D$13="I квартал"),DL121,IF([19]Настройка!$D$13="апрель",DL121,IF([19]Настройка!$D$13="май",DL121,IF(OR([19]Настройка!$D$13="июнь",[19]Настройка!$D$13="II квартал"),DL121+EJ121,IF([19]Настройка!$D$13="июль",DL121+EJ121,IF([19]Настройка!$D$13="август",DL121+EJ121,IF(OR([19]Настройка!$D$13="сентябрь",[19]Настройка!$D$13="III квартал"),DL121+EJ121+FH121,IF([19]Настройка!$D$13="октябрь",DL121+EJ121+FH121,IF([19]Настройка!$D$13="ноябрь",DL121+EJ121+FH121,IF(OR([19]Настройка!$D$13="декабрь",[19]Настройка!$D$13="IV квартал"),GW121,"Ошибка"))))))))))))</f>
        <v>0</v>
      </c>
      <c r="HZ121" s="434">
        <f t="shared" si="536"/>
        <v>0</v>
      </c>
      <c r="IA121" s="435" t="str">
        <f t="shared" si="537"/>
        <v>- // -</v>
      </c>
      <c r="IB121" s="434">
        <f t="shared" si="630"/>
        <v>0</v>
      </c>
      <c r="IC121" s="434">
        <f>IF([19]Настройка!$D$13="январь",K121,IF([19]Настройка!$D$13="февраль",K121+S121,IF(OR([19]Настройка!$D$13="март",[19]Настройка!$D$13="I квартал"),DP121,IF([19]Настройка!$D$13="апрель",DP121+AI121,IF([19]Настройка!$D$13="май",DP121+AI121+AQ121,IF(OR([19]Настройка!$D$13="июнь",[19]Настройка!$D$13="II квартал"),DP121+EN121,IF([19]Настройка!$D$13="июль",DP121+EN121+BG121,IF([19]Настройка!$D$13="август",DP121+EN121+BG121+BO121,IF(OR([19]Настройка!$D$13="сентябрь",[19]Настройка!$D$13="III квартал"),DP121+EN121+FL121,IF([19]Настройка!$D$13="октябрь",DP121+EN121+FL121+CE121,IF([19]Настройка!$D$13="ноябрь",DP121+EN121+FL121+CE121+CM121,IF(OR([19]Настройка!$D$13="декабрь",[19]Настройка!$D$13="IV квартал"),HA121,"Ошибка"))))))))))))</f>
        <v>0</v>
      </c>
      <c r="ID121" s="434">
        <f>IF([19]Настройка!$D$13="январь",L121,IF([19]Настройка!$D$13="февраль",L121+T121,IF(OR([19]Настройка!$D$13="март",[19]Настройка!$D$13="I квартал"),DQ121,IF([19]Настройка!$D$13="апрель",DQ121+AJ121,IF([19]Настройка!$D$13="май",DQ121+AJ121+AR121,IF(OR([19]Настройка!$D$13="июнь",[19]Настройка!$D$13="II квартал"),DQ121+EO121,IF([19]Настройка!$D$13="июль",DQ121+EO121+BH121,IF([19]Настройка!$D$13="август",DQ121+EO121+BH121+BP121,IF(OR([19]Настройка!$D$13="сентябрь",[19]Настройка!$D$13="III квартал"),DQ121+EO121+FM121,IF([19]Настройка!$D$13="октябрь",DQ121+EO121+FM121+CF121,IF([19]Настройка!$D$13="ноябрь",DQ121+EO121+FM121+CF121+CN121,IF(OR([19]Настройка!$D$13="декабрь",[19]Настройка!$D$13="IV квартал"),HB121,"Ошибка"))))))))))))</f>
        <v>0</v>
      </c>
      <c r="IE121" s="434">
        <f t="shared" si="631"/>
        <v>261000</v>
      </c>
      <c r="IF121" s="434">
        <f>IF([19]Настройка!$D$13="январь",N121,IF([19]Настройка!$D$13="февраль",N121+V121,IF(OR([19]Настройка!$D$13="март",[19]Настройка!$D$13="I квартал"),DS121,IF([19]Настройка!$D$13="апрель",DS121+AL121,IF([19]Настройка!$D$13="май",DS121+AL121+AT121,IF(OR([19]Настройка!$D$13="июнь",[19]Настройка!$D$13="II квартал"),DS121+EQ121,IF([19]Настройка!$D$13="июль",DS121+EQ121+BJ121,IF([19]Настройка!$D$13="август",DS121+EQ121+BJ121+BR121,IF(OR([19]Настройка!$D$13="сентябрь",[19]Настройка!$D$13="III квартал"),DS121+EQ121+FO121,IF([19]Настройка!$D$13="октябрь",DS121+EQ121+FO121+CH121,IF([19]Настройка!$D$13="ноябрь",DS121+EQ121+FO121+CH121+CP121,IF(OR([19]Настройка!$D$13="декабрь",[19]Настройка!$D$13="IV квартал"),HD121,"Ошибка"))))))))))))</f>
        <v>261000</v>
      </c>
      <c r="IG121" s="434">
        <f>IF([19]Настройка!$D$13="январь",O121,IF([19]Настройка!$D$13="февраль",O121+W121,IF(OR([19]Настройка!$D$13="март",[19]Настройка!$D$13="I квартал"),DT121,IF([19]Настройка!$D$13="апрель",DT121+AM121,IF([19]Настройка!$D$13="май",DT121+AM121+AU121,IF(OR([19]Настройка!$D$13="июнь",[19]Настройка!$D$13="II квартал"),DT121+ER121,IF([19]Настройка!$D$13="июль",DT121+ER121+BK121,IF([19]Настройка!$D$13="август",DT121+ER121+BK121+BS121,IF(OR([19]Настройка!$D$13="сентябрь",[19]Настройка!$D$13="III квартал"),DT121+ER121+FP121,IF([19]Настройка!$D$13="октябрь",DT121+ER121+FP121+CI121,IF([19]Настройка!$D$13="ноябрь",DT121+ER121+FP121+CI121+CQ121,IF(OR([19]Настройка!$D$13="декабрь",[19]Настройка!$D$13="IV квартал"),HE121,"Ошибка"))))))))))))</f>
        <v>0</v>
      </c>
      <c r="IH121" s="434">
        <f t="shared" si="632"/>
        <v>261000</v>
      </c>
      <c r="II121" s="435" t="str">
        <f t="shared" si="633"/>
        <v>- // -</v>
      </c>
      <c r="IK121" s="454"/>
    </row>
    <row r="122" spans="1:245">
      <c r="A122" s="422">
        <f t="shared" si="634"/>
        <v>109</v>
      </c>
      <c r="B122" s="462" t="s">
        <v>1834</v>
      </c>
      <c r="C122" s="463">
        <v>22040000</v>
      </c>
      <c r="D122" s="433"/>
      <c r="E122" s="442">
        <v>240044.864952098</v>
      </c>
      <c r="F122" s="442">
        <v>794558.98800000001</v>
      </c>
      <c r="G122" s="434">
        <f t="shared" si="562"/>
        <v>554514.12304790202</v>
      </c>
      <c r="H122" s="435">
        <f t="shared" si="563"/>
        <v>3.3100436793703452</v>
      </c>
      <c r="I122" s="436"/>
      <c r="J122" s="464">
        <f>[19]И5!J40</f>
        <v>0</v>
      </c>
      <c r="K122" s="447">
        <f t="shared" si="647"/>
        <v>0</v>
      </c>
      <c r="L122" s="442">
        <v>0</v>
      </c>
      <c r="M122" s="464">
        <f>[19]И5!M40</f>
        <v>0</v>
      </c>
      <c r="N122" s="447">
        <f t="shared" si="648"/>
        <v>0</v>
      </c>
      <c r="O122" s="443"/>
      <c r="P122" s="434">
        <f t="shared" si="564"/>
        <v>0</v>
      </c>
      <c r="Q122" s="435" t="str">
        <f t="shared" si="565"/>
        <v>- // -</v>
      </c>
      <c r="R122" s="464">
        <f>[19]И5!R40</f>
        <v>0</v>
      </c>
      <c r="S122" s="447">
        <f t="shared" si="649"/>
        <v>0</v>
      </c>
      <c r="T122" s="442">
        <v>0</v>
      </c>
      <c r="U122" s="464">
        <f>[19]И5!U40</f>
        <v>0</v>
      </c>
      <c r="V122" s="447">
        <f t="shared" si="650"/>
        <v>0</v>
      </c>
      <c r="W122" s="443"/>
      <c r="X122" s="434">
        <f t="shared" si="566"/>
        <v>0</v>
      </c>
      <c r="Y122" s="435" t="str">
        <f t="shared" si="567"/>
        <v>- // -</v>
      </c>
      <c r="Z122" s="464">
        <f>[19]И5!Z40</f>
        <v>0</v>
      </c>
      <c r="AA122" s="447">
        <f t="shared" si="651"/>
        <v>0</v>
      </c>
      <c r="AB122" s="442">
        <v>0</v>
      </c>
      <c r="AC122" s="464">
        <f>[19]И5!AC40</f>
        <v>0</v>
      </c>
      <c r="AD122" s="447">
        <f t="shared" si="652"/>
        <v>0</v>
      </c>
      <c r="AE122" s="443"/>
      <c r="AF122" s="434">
        <f t="shared" si="568"/>
        <v>0</v>
      </c>
      <c r="AG122" s="435" t="str">
        <f t="shared" si="569"/>
        <v>- // -</v>
      </c>
      <c r="AH122" s="464">
        <f>[19]И5!AH40</f>
        <v>0</v>
      </c>
      <c r="AI122" s="447">
        <f t="shared" si="653"/>
        <v>0</v>
      </c>
      <c r="AJ122" s="442">
        <v>0</v>
      </c>
      <c r="AK122" s="464">
        <f>[19]И5!AK40</f>
        <v>1330000</v>
      </c>
      <c r="AL122" s="447">
        <f t="shared" si="654"/>
        <v>1330000</v>
      </c>
      <c r="AM122" s="443"/>
      <c r="AN122" s="434">
        <f t="shared" si="570"/>
        <v>1330000</v>
      </c>
      <c r="AO122" s="435" t="str">
        <f t="shared" si="571"/>
        <v>- // -</v>
      </c>
      <c r="AP122" s="464">
        <f>[19]И5!AP40</f>
        <v>0</v>
      </c>
      <c r="AQ122" s="447">
        <f t="shared" si="655"/>
        <v>0</v>
      </c>
      <c r="AR122" s="442">
        <v>0</v>
      </c>
      <c r="AS122" s="464">
        <f>[19]И5!AS40</f>
        <v>483500</v>
      </c>
      <c r="AT122" s="447">
        <f t="shared" si="656"/>
        <v>483500</v>
      </c>
      <c r="AU122" s="443"/>
      <c r="AV122" s="434">
        <f t="shared" si="572"/>
        <v>483500</v>
      </c>
      <c r="AW122" s="435" t="str">
        <f t="shared" si="573"/>
        <v>- // -</v>
      </c>
      <c r="AX122" s="464">
        <f>[19]И5!AX40</f>
        <v>0</v>
      </c>
      <c r="AY122" s="447">
        <f t="shared" si="657"/>
        <v>0</v>
      </c>
      <c r="AZ122" s="442">
        <v>0</v>
      </c>
      <c r="BA122" s="464">
        <f>[19]И5!BA40</f>
        <v>992600</v>
      </c>
      <c r="BB122" s="447">
        <f t="shared" si="658"/>
        <v>992600</v>
      </c>
      <c r="BC122" s="443"/>
      <c r="BD122" s="434">
        <f t="shared" si="574"/>
        <v>992600</v>
      </c>
      <c r="BE122" s="435" t="str">
        <f t="shared" si="575"/>
        <v>- // -</v>
      </c>
      <c r="BF122" s="464">
        <f>[19]И5!BF40</f>
        <v>0</v>
      </c>
      <c r="BG122" s="447">
        <f t="shared" si="659"/>
        <v>0</v>
      </c>
      <c r="BH122" s="442">
        <v>0</v>
      </c>
      <c r="BI122" s="464">
        <f>[19]И5!BI40</f>
        <v>36000</v>
      </c>
      <c r="BJ122" s="447">
        <f t="shared" si="660"/>
        <v>36000</v>
      </c>
      <c r="BK122" s="443"/>
      <c r="BL122" s="434">
        <f t="shared" si="576"/>
        <v>36000</v>
      </c>
      <c r="BM122" s="435" t="str">
        <f t="shared" si="577"/>
        <v>- // -</v>
      </c>
      <c r="BN122" s="464">
        <f>[19]И5!BN40</f>
        <v>0</v>
      </c>
      <c r="BO122" s="447">
        <f t="shared" si="661"/>
        <v>0</v>
      </c>
      <c r="BP122" s="442">
        <v>0</v>
      </c>
      <c r="BQ122" s="464">
        <f>[19]И5!BQ40</f>
        <v>236000</v>
      </c>
      <c r="BR122" s="447">
        <f t="shared" si="662"/>
        <v>236000</v>
      </c>
      <c r="BS122" s="443"/>
      <c r="BT122" s="434">
        <f t="shared" si="578"/>
        <v>236000</v>
      </c>
      <c r="BU122" s="435" t="str">
        <f t="shared" si="579"/>
        <v>- // -</v>
      </c>
      <c r="BV122" s="464">
        <f>[19]И5!BV40</f>
        <v>0</v>
      </c>
      <c r="BW122" s="447">
        <f t="shared" si="663"/>
        <v>0</v>
      </c>
      <c r="BX122" s="442">
        <v>0</v>
      </c>
      <c r="BY122" s="464">
        <f>[19]И5!BY40</f>
        <v>109300</v>
      </c>
      <c r="BZ122" s="447">
        <f t="shared" si="664"/>
        <v>109300</v>
      </c>
      <c r="CA122" s="443"/>
      <c r="CB122" s="434">
        <f t="shared" si="580"/>
        <v>109300</v>
      </c>
      <c r="CC122" s="435" t="str">
        <f t="shared" si="581"/>
        <v>- // -</v>
      </c>
      <c r="CD122" s="464">
        <f>[19]И5!CD40</f>
        <v>0</v>
      </c>
      <c r="CE122" s="447">
        <f t="shared" si="665"/>
        <v>0</v>
      </c>
      <c r="CF122" s="442">
        <v>0</v>
      </c>
      <c r="CG122" s="464">
        <f>[19]И5!CG40</f>
        <v>0</v>
      </c>
      <c r="CH122" s="447">
        <f t="shared" si="666"/>
        <v>0</v>
      </c>
      <c r="CI122" s="443"/>
      <c r="CJ122" s="434">
        <f t="shared" si="582"/>
        <v>0</v>
      </c>
      <c r="CK122" s="435" t="str">
        <f t="shared" si="583"/>
        <v>- // -</v>
      </c>
      <c r="CL122" s="464">
        <f>[19]И5!CL40</f>
        <v>0</v>
      </c>
      <c r="CM122" s="447">
        <f t="shared" si="667"/>
        <v>0</v>
      </c>
      <c r="CN122" s="442">
        <v>0</v>
      </c>
      <c r="CO122" s="464">
        <f>[19]И5!CO40</f>
        <v>0</v>
      </c>
      <c r="CP122" s="447">
        <f t="shared" si="668"/>
        <v>0</v>
      </c>
      <c r="CQ122" s="443"/>
      <c r="CR122" s="434">
        <f t="shared" si="584"/>
        <v>0</v>
      </c>
      <c r="CS122" s="435" t="str">
        <f t="shared" si="585"/>
        <v>- // -</v>
      </c>
      <c r="CT122" s="464">
        <f>[19]И5!CT40</f>
        <v>0</v>
      </c>
      <c r="CU122" s="447">
        <f t="shared" si="669"/>
        <v>0</v>
      </c>
      <c r="CV122" s="442">
        <v>0</v>
      </c>
      <c r="CW122" s="464">
        <f>[19]И5!CW40</f>
        <v>0</v>
      </c>
      <c r="CX122" s="447">
        <f t="shared" si="670"/>
        <v>0</v>
      </c>
      <c r="CY122" s="443"/>
      <c r="CZ122" s="434">
        <f t="shared" si="586"/>
        <v>0</v>
      </c>
      <c r="DA122" s="435" t="str">
        <f t="shared" si="587"/>
        <v>- // -</v>
      </c>
      <c r="DB122" s="436"/>
      <c r="DC122" s="465"/>
      <c r="DD122" s="465"/>
      <c r="DE122" s="434">
        <f t="shared" si="492"/>
        <v>0</v>
      </c>
      <c r="DF122" s="435" t="str">
        <f t="shared" si="493"/>
        <v>- // -</v>
      </c>
      <c r="DG122" s="466"/>
      <c r="DH122" s="466"/>
      <c r="DI122" s="451">
        <f t="shared" si="494"/>
        <v>0</v>
      </c>
      <c r="DJ122" s="467" t="str">
        <f t="shared" si="495"/>
        <v>- // -</v>
      </c>
      <c r="DK122" s="465"/>
      <c r="DL122" s="465"/>
      <c r="DM122" s="434">
        <f t="shared" si="496"/>
        <v>0</v>
      </c>
      <c r="DN122" s="435" t="str">
        <f t="shared" si="497"/>
        <v>- // -</v>
      </c>
      <c r="DO122" s="447">
        <f t="shared" si="588"/>
        <v>0</v>
      </c>
      <c r="DP122" s="434">
        <f t="shared" si="589"/>
        <v>0</v>
      </c>
      <c r="DQ122" s="434">
        <f t="shared" si="590"/>
        <v>0</v>
      </c>
      <c r="DR122" s="447">
        <f t="shared" si="591"/>
        <v>0</v>
      </c>
      <c r="DS122" s="434">
        <f t="shared" si="592"/>
        <v>0</v>
      </c>
      <c r="DT122" s="434">
        <f t="shared" si="593"/>
        <v>0</v>
      </c>
      <c r="DU122" s="447">
        <f t="shared" si="594"/>
        <v>0</v>
      </c>
      <c r="DV122" s="452" t="str">
        <f t="shared" si="595"/>
        <v>- // -</v>
      </c>
      <c r="DW122" s="465"/>
      <c r="DX122" s="465"/>
      <c r="DY122" s="434">
        <f t="shared" si="498"/>
        <v>0</v>
      </c>
      <c r="DZ122" s="435" t="str">
        <f t="shared" si="499"/>
        <v>- // -</v>
      </c>
      <c r="EA122" s="465"/>
      <c r="EB122" s="465"/>
      <c r="EC122" s="434">
        <f t="shared" si="500"/>
        <v>0</v>
      </c>
      <c r="ED122" s="435" t="str">
        <f t="shared" si="501"/>
        <v>- // -</v>
      </c>
      <c r="EE122" s="434"/>
      <c r="EF122" s="434"/>
      <c r="EG122" s="434">
        <f t="shared" si="502"/>
        <v>0</v>
      </c>
      <c r="EH122" s="435" t="str">
        <f t="shared" si="503"/>
        <v>- // -</v>
      </c>
      <c r="EI122" s="465"/>
      <c r="EJ122" s="465"/>
      <c r="EK122" s="434">
        <f t="shared" si="504"/>
        <v>0</v>
      </c>
      <c r="EL122" s="435" t="str">
        <f t="shared" si="505"/>
        <v>- // -</v>
      </c>
      <c r="EM122" s="447">
        <f t="shared" si="596"/>
        <v>0</v>
      </c>
      <c r="EN122" s="434">
        <f t="shared" si="597"/>
        <v>0</v>
      </c>
      <c r="EO122" s="434">
        <f t="shared" si="598"/>
        <v>0</v>
      </c>
      <c r="EP122" s="447">
        <f t="shared" si="599"/>
        <v>2806100</v>
      </c>
      <c r="EQ122" s="434">
        <f t="shared" si="600"/>
        <v>2806100</v>
      </c>
      <c r="ER122" s="434">
        <f t="shared" si="601"/>
        <v>0</v>
      </c>
      <c r="ES122" s="447">
        <f t="shared" si="602"/>
        <v>2806100</v>
      </c>
      <c r="ET122" s="452" t="str">
        <f t="shared" si="603"/>
        <v>- // -</v>
      </c>
      <c r="EU122" s="465"/>
      <c r="EV122" s="465"/>
      <c r="EW122" s="434">
        <f t="shared" si="506"/>
        <v>0</v>
      </c>
      <c r="EX122" s="435" t="str">
        <f t="shared" si="507"/>
        <v>- // -</v>
      </c>
      <c r="EY122" s="465"/>
      <c r="EZ122" s="465"/>
      <c r="FA122" s="434">
        <f t="shared" si="508"/>
        <v>0</v>
      </c>
      <c r="FB122" s="435" t="str">
        <f t="shared" si="509"/>
        <v>- // -</v>
      </c>
      <c r="FC122" s="434"/>
      <c r="FD122" s="434"/>
      <c r="FE122" s="434">
        <f t="shared" si="510"/>
        <v>0</v>
      </c>
      <c r="FF122" s="435" t="str">
        <f t="shared" si="511"/>
        <v>- // -</v>
      </c>
      <c r="FG122" s="465"/>
      <c r="FH122" s="465"/>
      <c r="FI122" s="434">
        <f t="shared" si="512"/>
        <v>0</v>
      </c>
      <c r="FJ122" s="435" t="str">
        <f t="shared" si="513"/>
        <v>- // -</v>
      </c>
      <c r="FK122" s="447">
        <f t="shared" si="604"/>
        <v>0</v>
      </c>
      <c r="FL122" s="434">
        <f t="shared" si="605"/>
        <v>0</v>
      </c>
      <c r="FM122" s="434">
        <f t="shared" si="606"/>
        <v>0</v>
      </c>
      <c r="FN122" s="434">
        <f t="shared" si="607"/>
        <v>381300</v>
      </c>
      <c r="FO122" s="434">
        <f t="shared" si="608"/>
        <v>381300</v>
      </c>
      <c r="FP122" s="434">
        <f t="shared" si="609"/>
        <v>0</v>
      </c>
      <c r="FQ122" s="447">
        <f t="shared" si="610"/>
        <v>381300</v>
      </c>
      <c r="FR122" s="452" t="str">
        <f t="shared" si="611"/>
        <v>- // -</v>
      </c>
      <c r="FS122" s="465"/>
      <c r="FT122" s="465"/>
      <c r="FU122" s="434">
        <f t="shared" si="514"/>
        <v>0</v>
      </c>
      <c r="FV122" s="435" t="str">
        <f t="shared" si="515"/>
        <v>- // -</v>
      </c>
      <c r="FW122" s="465"/>
      <c r="FX122" s="465"/>
      <c r="FY122" s="434">
        <f t="shared" si="516"/>
        <v>0</v>
      </c>
      <c r="FZ122" s="435" t="str">
        <f t="shared" si="517"/>
        <v>- // -</v>
      </c>
      <c r="GA122" s="434"/>
      <c r="GB122" s="434"/>
      <c r="GC122" s="434">
        <f t="shared" si="518"/>
        <v>0</v>
      </c>
      <c r="GD122" s="435" t="str">
        <f t="shared" si="519"/>
        <v>- // -</v>
      </c>
      <c r="GE122" s="465"/>
      <c r="GF122" s="465"/>
      <c r="GG122" s="434">
        <f t="shared" si="520"/>
        <v>0</v>
      </c>
      <c r="GH122" s="435" t="str">
        <f t="shared" si="521"/>
        <v>- // -</v>
      </c>
      <c r="GI122" s="447">
        <f t="shared" si="612"/>
        <v>0</v>
      </c>
      <c r="GJ122" s="434">
        <f t="shared" si="613"/>
        <v>0</v>
      </c>
      <c r="GK122" s="434">
        <f t="shared" si="614"/>
        <v>0</v>
      </c>
      <c r="GL122" s="447">
        <f t="shared" si="615"/>
        <v>0</v>
      </c>
      <c r="GM122" s="434">
        <f t="shared" si="616"/>
        <v>0</v>
      </c>
      <c r="GN122" s="434">
        <f t="shared" si="617"/>
        <v>0</v>
      </c>
      <c r="GO122" s="447">
        <f t="shared" si="618"/>
        <v>0</v>
      </c>
      <c r="GP122" s="452" t="str">
        <f t="shared" si="619"/>
        <v>- // -</v>
      </c>
      <c r="GQ122" s="465"/>
      <c r="GR122" s="465"/>
      <c r="GS122" s="434">
        <f t="shared" si="522"/>
        <v>0</v>
      </c>
      <c r="GT122" s="435" t="str">
        <f t="shared" si="523"/>
        <v>- // -</v>
      </c>
      <c r="GU122" s="436"/>
      <c r="GV122" s="434">
        <f t="shared" si="524"/>
        <v>0</v>
      </c>
      <c r="GW122" s="434">
        <f t="shared" si="525"/>
        <v>0</v>
      </c>
      <c r="GX122" s="434">
        <f t="shared" si="526"/>
        <v>0</v>
      </c>
      <c r="GY122" s="435" t="str">
        <f t="shared" si="527"/>
        <v>- // -</v>
      </c>
      <c r="GZ122" s="447">
        <f t="shared" si="620"/>
        <v>0</v>
      </c>
      <c r="HA122" s="434">
        <f t="shared" si="621"/>
        <v>0</v>
      </c>
      <c r="HB122" s="434">
        <f t="shared" si="622"/>
        <v>0</v>
      </c>
      <c r="HC122" s="447">
        <f t="shared" si="623"/>
        <v>3187400</v>
      </c>
      <c r="HD122" s="434">
        <f t="shared" si="624"/>
        <v>3187400</v>
      </c>
      <c r="HE122" s="434">
        <f t="shared" si="625"/>
        <v>0</v>
      </c>
      <c r="HF122" s="447">
        <f t="shared" si="626"/>
        <v>3187400</v>
      </c>
      <c r="HG122" s="452" t="str">
        <f t="shared" si="627"/>
        <v>- // -</v>
      </c>
      <c r="HH122" s="434">
        <f t="shared" si="528"/>
        <v>0</v>
      </c>
      <c r="HI122" s="434">
        <f t="shared" si="529"/>
        <v>0</v>
      </c>
      <c r="HJ122" s="434">
        <f t="shared" si="530"/>
        <v>0</v>
      </c>
      <c r="HK122" s="435" t="str">
        <f t="shared" si="531"/>
        <v>- // -</v>
      </c>
      <c r="HL122" s="465"/>
      <c r="HM122" s="465"/>
      <c r="HN122" s="434">
        <f t="shared" si="532"/>
        <v>0</v>
      </c>
      <c r="HO122" s="435" t="str">
        <f t="shared" si="533"/>
        <v>- // -</v>
      </c>
      <c r="HP122" s="434"/>
      <c r="HQ122" s="434"/>
      <c r="HR122" s="434">
        <f t="shared" si="534"/>
        <v>0</v>
      </c>
      <c r="HS122" s="435" t="str">
        <f t="shared" si="535"/>
        <v>- // -</v>
      </c>
      <c r="HT122" s="436"/>
      <c r="HU122" s="434">
        <f t="shared" si="628"/>
        <v>-794558.98800000001</v>
      </c>
      <c r="HV122" s="435">
        <f t="shared" si="629"/>
        <v>0</v>
      </c>
      <c r="HW122" s="436"/>
      <c r="HX122" s="447">
        <f>IF([19]Настройка!$D$13="январь",0,IF([19]Настройка!$D$13="февраль",0,IF(OR([19]Настройка!$D$13="март",[19]Настройка!$D$13="I квартал"),DK122,IF([19]Настройка!$D$13="апрель",DK122,IF([19]Настройка!$D$13="май",DK122,IF(OR([19]Настройка!$D$13="июнь",[19]Настройка!$D$13="II квартал"),DK122+EI122,IF([19]Настройка!$D$13="июль",DK122+EI122,IF([19]Настройка!$D$13="август",DK122+EI122,IF(OR([19]Настройка!$D$13="сентябрь",[19]Настройка!$D$13="III квартал"),DK122+EI122+FG122,IF([19]Настройка!$D$13="октябрь",DK122+EI122+FG122,IF([19]Настройка!$D$13="ноябрь",DK122+EI122+FG122,IF(OR([19]Настройка!$D$13="декабрь",[19]Настройка!$D$13="IV квартал"),GV122,"Ошибка"))))))))))))</f>
        <v>0</v>
      </c>
      <c r="HY122" s="447">
        <f>IF([19]Настройка!$D$13="январь",0,IF([19]Настройка!$D$13="февраль",0,IF(OR([19]Настройка!$D$13="март",[19]Настройка!$D$13="I квартал"),DL122,IF([19]Настройка!$D$13="апрель",DL122,IF([19]Настройка!$D$13="май",DL122,IF(OR([19]Настройка!$D$13="июнь",[19]Настройка!$D$13="II квартал"),DL122+EJ122,IF([19]Настройка!$D$13="июль",DL122+EJ122,IF([19]Настройка!$D$13="август",DL122+EJ122,IF(OR([19]Настройка!$D$13="сентябрь",[19]Настройка!$D$13="III квартал"),DL122+EJ122+FH122,IF([19]Настройка!$D$13="октябрь",DL122+EJ122+FH122,IF([19]Настройка!$D$13="ноябрь",DL122+EJ122+FH122,IF(OR([19]Настройка!$D$13="декабрь",[19]Настройка!$D$13="IV квартал"),GW122,"Ошибка"))))))))))))</f>
        <v>0</v>
      </c>
      <c r="HZ122" s="434">
        <f t="shared" si="536"/>
        <v>0</v>
      </c>
      <c r="IA122" s="435" t="str">
        <f t="shared" si="537"/>
        <v>- // -</v>
      </c>
      <c r="IB122" s="434">
        <f t="shared" si="630"/>
        <v>0</v>
      </c>
      <c r="IC122" s="434">
        <f>IF([19]Настройка!$D$13="январь",K122,IF([19]Настройка!$D$13="февраль",K122+S122,IF(OR([19]Настройка!$D$13="март",[19]Настройка!$D$13="I квартал"),DP122,IF([19]Настройка!$D$13="апрель",DP122+AI122,IF([19]Настройка!$D$13="май",DP122+AI122+AQ122,IF(OR([19]Настройка!$D$13="июнь",[19]Настройка!$D$13="II квартал"),DP122+EN122,IF([19]Настройка!$D$13="июль",DP122+EN122+BG122,IF([19]Настройка!$D$13="август",DP122+EN122+BG122+BO122,IF(OR([19]Настройка!$D$13="сентябрь",[19]Настройка!$D$13="III квартал"),DP122+EN122+FL122,IF([19]Настройка!$D$13="октябрь",DP122+EN122+FL122+CE122,IF([19]Настройка!$D$13="ноябрь",DP122+EN122+FL122+CE122+CM122,IF(OR([19]Настройка!$D$13="декабрь",[19]Настройка!$D$13="IV квартал"),HA122,"Ошибка"))))))))))))</f>
        <v>0</v>
      </c>
      <c r="ID122" s="434">
        <f>IF([19]Настройка!$D$13="январь",L122,IF([19]Настройка!$D$13="февраль",L122+T122,IF(OR([19]Настройка!$D$13="март",[19]Настройка!$D$13="I квартал"),DQ122,IF([19]Настройка!$D$13="апрель",DQ122+AJ122,IF([19]Настройка!$D$13="май",DQ122+AJ122+AR122,IF(OR([19]Настройка!$D$13="июнь",[19]Настройка!$D$13="II квартал"),DQ122+EO122,IF([19]Настройка!$D$13="июль",DQ122+EO122+BH122,IF([19]Настройка!$D$13="август",DQ122+EO122+BH122+BP122,IF(OR([19]Настройка!$D$13="сентябрь",[19]Настройка!$D$13="III квартал"),DQ122+EO122+FM122,IF([19]Настройка!$D$13="октябрь",DQ122+EO122+FM122+CF122,IF([19]Настройка!$D$13="ноябрь",DQ122+EO122+FM122+CF122+CN122,IF(OR([19]Настройка!$D$13="декабрь",[19]Настройка!$D$13="IV квартал"),HB122,"Ошибка"))))))))))))</f>
        <v>0</v>
      </c>
      <c r="IE122" s="434">
        <f t="shared" si="631"/>
        <v>3187400</v>
      </c>
      <c r="IF122" s="434">
        <f>IF([19]Настройка!$D$13="январь",N122,IF([19]Настройка!$D$13="февраль",N122+V122,IF(OR([19]Настройка!$D$13="март",[19]Настройка!$D$13="I квартал"),DS122,IF([19]Настройка!$D$13="апрель",DS122+AL122,IF([19]Настройка!$D$13="май",DS122+AL122+AT122,IF(OR([19]Настройка!$D$13="июнь",[19]Настройка!$D$13="II квартал"),DS122+EQ122,IF([19]Настройка!$D$13="июль",DS122+EQ122+BJ122,IF([19]Настройка!$D$13="август",DS122+EQ122+BJ122+BR122,IF(OR([19]Настройка!$D$13="сентябрь",[19]Настройка!$D$13="III квартал"),DS122+EQ122+FO122,IF([19]Настройка!$D$13="октябрь",DS122+EQ122+FO122+CH122,IF([19]Настройка!$D$13="ноябрь",DS122+EQ122+FO122+CH122+CP122,IF(OR([19]Настройка!$D$13="декабрь",[19]Настройка!$D$13="IV квартал"),HD122,"Ошибка"))))))))))))</f>
        <v>3187400</v>
      </c>
      <c r="IG122" s="434">
        <f>IF([19]Настройка!$D$13="январь",O122,IF([19]Настройка!$D$13="февраль",O122+W122,IF(OR([19]Настройка!$D$13="март",[19]Настройка!$D$13="I квартал"),DT122,IF([19]Настройка!$D$13="апрель",DT122+AM122,IF([19]Настройка!$D$13="май",DT122+AM122+AU122,IF(OR([19]Настройка!$D$13="июнь",[19]Настройка!$D$13="II квартал"),DT122+ER122,IF([19]Настройка!$D$13="июль",DT122+ER122+BK122,IF([19]Настройка!$D$13="август",DT122+ER122+BK122+BS122,IF(OR([19]Настройка!$D$13="сентябрь",[19]Настройка!$D$13="III квартал"),DT122+ER122+FP122,IF([19]Настройка!$D$13="октябрь",DT122+ER122+FP122+CI122,IF([19]Настройка!$D$13="ноябрь",DT122+ER122+FP122+CI122+CQ122,IF(OR([19]Настройка!$D$13="декабрь",[19]Настройка!$D$13="IV квартал"),HE122,"Ошибка"))))))))))))</f>
        <v>0</v>
      </c>
      <c r="IH122" s="434">
        <f t="shared" si="632"/>
        <v>3187400</v>
      </c>
      <c r="II122" s="435" t="str">
        <f t="shared" si="633"/>
        <v>- // -</v>
      </c>
      <c r="IK122" s="454"/>
    </row>
    <row r="123" spans="1:245">
      <c r="A123" s="422">
        <f t="shared" si="634"/>
        <v>110</v>
      </c>
      <c r="B123" s="462" t="s">
        <v>1655</v>
      </c>
      <c r="C123" s="463">
        <v>22050000</v>
      </c>
      <c r="D123" s="433"/>
      <c r="E123" s="442">
        <v>0</v>
      </c>
      <c r="F123" s="442">
        <v>0</v>
      </c>
      <c r="G123" s="434">
        <f t="shared" si="562"/>
        <v>0</v>
      </c>
      <c r="H123" s="435" t="str">
        <f t="shared" si="563"/>
        <v>- // -</v>
      </c>
      <c r="I123" s="436"/>
      <c r="J123" s="464">
        <f>[19]И5!J41</f>
        <v>0</v>
      </c>
      <c r="K123" s="447">
        <f t="shared" si="647"/>
        <v>0</v>
      </c>
      <c r="L123" s="442">
        <v>0</v>
      </c>
      <c r="M123" s="464">
        <f>[19]И5!M41</f>
        <v>0</v>
      </c>
      <c r="N123" s="447">
        <f t="shared" si="648"/>
        <v>0</v>
      </c>
      <c r="O123" s="443"/>
      <c r="P123" s="434">
        <f t="shared" si="564"/>
        <v>0</v>
      </c>
      <c r="Q123" s="435" t="str">
        <f t="shared" si="565"/>
        <v>- // -</v>
      </c>
      <c r="R123" s="464">
        <f>[19]И5!R41</f>
        <v>0</v>
      </c>
      <c r="S123" s="447">
        <f t="shared" si="649"/>
        <v>0</v>
      </c>
      <c r="T123" s="442">
        <v>0</v>
      </c>
      <c r="U123" s="464">
        <f>[19]И5!U41</f>
        <v>0</v>
      </c>
      <c r="V123" s="447">
        <f t="shared" si="650"/>
        <v>0</v>
      </c>
      <c r="W123" s="443"/>
      <c r="X123" s="434">
        <f t="shared" si="566"/>
        <v>0</v>
      </c>
      <c r="Y123" s="435" t="str">
        <f t="shared" si="567"/>
        <v>- // -</v>
      </c>
      <c r="Z123" s="464">
        <f>[19]И5!Z41</f>
        <v>0</v>
      </c>
      <c r="AA123" s="447">
        <f t="shared" si="651"/>
        <v>0</v>
      </c>
      <c r="AB123" s="442">
        <v>0</v>
      </c>
      <c r="AC123" s="464">
        <f>[19]И5!AC41</f>
        <v>0</v>
      </c>
      <c r="AD123" s="447">
        <f t="shared" si="652"/>
        <v>0</v>
      </c>
      <c r="AE123" s="443"/>
      <c r="AF123" s="434">
        <f t="shared" si="568"/>
        <v>0</v>
      </c>
      <c r="AG123" s="435" t="str">
        <f t="shared" si="569"/>
        <v>- // -</v>
      </c>
      <c r="AH123" s="464">
        <f>[19]И5!AH41</f>
        <v>0</v>
      </c>
      <c r="AI123" s="447">
        <f t="shared" si="653"/>
        <v>0</v>
      </c>
      <c r="AJ123" s="442">
        <v>0</v>
      </c>
      <c r="AK123" s="464">
        <f>[19]И5!AK41</f>
        <v>0</v>
      </c>
      <c r="AL123" s="447">
        <f t="shared" si="654"/>
        <v>0</v>
      </c>
      <c r="AM123" s="443"/>
      <c r="AN123" s="434">
        <f t="shared" si="570"/>
        <v>0</v>
      </c>
      <c r="AO123" s="435" t="str">
        <f t="shared" si="571"/>
        <v>- // -</v>
      </c>
      <c r="AP123" s="464">
        <f>[19]И5!AP41</f>
        <v>0</v>
      </c>
      <c r="AQ123" s="447">
        <f t="shared" si="655"/>
        <v>0</v>
      </c>
      <c r="AR123" s="442">
        <v>0</v>
      </c>
      <c r="AS123" s="464">
        <f>[19]И5!AS41</f>
        <v>0</v>
      </c>
      <c r="AT123" s="447">
        <f t="shared" si="656"/>
        <v>0</v>
      </c>
      <c r="AU123" s="443"/>
      <c r="AV123" s="434">
        <f t="shared" si="572"/>
        <v>0</v>
      </c>
      <c r="AW123" s="435" t="str">
        <f t="shared" si="573"/>
        <v>- // -</v>
      </c>
      <c r="AX123" s="464">
        <f>[19]И5!AX41</f>
        <v>0</v>
      </c>
      <c r="AY123" s="447">
        <f t="shared" si="657"/>
        <v>0</v>
      </c>
      <c r="AZ123" s="442">
        <v>0</v>
      </c>
      <c r="BA123" s="464">
        <f>[19]И5!BA41</f>
        <v>0</v>
      </c>
      <c r="BB123" s="447">
        <f t="shared" si="658"/>
        <v>0</v>
      </c>
      <c r="BC123" s="443"/>
      <c r="BD123" s="434">
        <f t="shared" si="574"/>
        <v>0</v>
      </c>
      <c r="BE123" s="435" t="str">
        <f t="shared" si="575"/>
        <v>- // -</v>
      </c>
      <c r="BF123" s="464">
        <f>[19]И5!BF41</f>
        <v>0</v>
      </c>
      <c r="BG123" s="447">
        <f t="shared" si="659"/>
        <v>0</v>
      </c>
      <c r="BH123" s="442">
        <v>0</v>
      </c>
      <c r="BI123" s="464">
        <f>[19]И5!BI41</f>
        <v>0</v>
      </c>
      <c r="BJ123" s="447">
        <f t="shared" si="660"/>
        <v>0</v>
      </c>
      <c r="BK123" s="443"/>
      <c r="BL123" s="434">
        <f t="shared" si="576"/>
        <v>0</v>
      </c>
      <c r="BM123" s="435" t="str">
        <f t="shared" si="577"/>
        <v>- // -</v>
      </c>
      <c r="BN123" s="464">
        <f>[19]И5!BN41</f>
        <v>0</v>
      </c>
      <c r="BO123" s="447">
        <f t="shared" si="661"/>
        <v>0</v>
      </c>
      <c r="BP123" s="442">
        <v>0</v>
      </c>
      <c r="BQ123" s="464">
        <f>[19]И5!BQ41</f>
        <v>0</v>
      </c>
      <c r="BR123" s="447">
        <f t="shared" si="662"/>
        <v>0</v>
      </c>
      <c r="BS123" s="443"/>
      <c r="BT123" s="434">
        <f t="shared" si="578"/>
        <v>0</v>
      </c>
      <c r="BU123" s="435" t="str">
        <f t="shared" si="579"/>
        <v>- // -</v>
      </c>
      <c r="BV123" s="464">
        <f>[19]И5!BV41</f>
        <v>0</v>
      </c>
      <c r="BW123" s="447">
        <f t="shared" si="663"/>
        <v>0</v>
      </c>
      <c r="BX123" s="442">
        <v>0</v>
      </c>
      <c r="BY123" s="464">
        <f>[19]И5!BY41</f>
        <v>0</v>
      </c>
      <c r="BZ123" s="447">
        <f t="shared" si="664"/>
        <v>0</v>
      </c>
      <c r="CA123" s="443"/>
      <c r="CB123" s="434">
        <f t="shared" si="580"/>
        <v>0</v>
      </c>
      <c r="CC123" s="435" t="str">
        <f t="shared" si="581"/>
        <v>- // -</v>
      </c>
      <c r="CD123" s="464">
        <f>[19]И5!CD41</f>
        <v>0</v>
      </c>
      <c r="CE123" s="447">
        <f t="shared" si="665"/>
        <v>0</v>
      </c>
      <c r="CF123" s="442">
        <v>0</v>
      </c>
      <c r="CG123" s="464">
        <f>[19]И5!CG41</f>
        <v>0</v>
      </c>
      <c r="CH123" s="447">
        <f t="shared" si="666"/>
        <v>0</v>
      </c>
      <c r="CI123" s="443"/>
      <c r="CJ123" s="434">
        <f t="shared" si="582"/>
        <v>0</v>
      </c>
      <c r="CK123" s="435" t="str">
        <f t="shared" si="583"/>
        <v>- // -</v>
      </c>
      <c r="CL123" s="464">
        <f>[19]И5!CL41</f>
        <v>0</v>
      </c>
      <c r="CM123" s="447">
        <f t="shared" si="667"/>
        <v>0</v>
      </c>
      <c r="CN123" s="442">
        <v>0</v>
      </c>
      <c r="CO123" s="464">
        <f>[19]И5!CO41</f>
        <v>0</v>
      </c>
      <c r="CP123" s="447">
        <f t="shared" si="668"/>
        <v>0</v>
      </c>
      <c r="CQ123" s="443"/>
      <c r="CR123" s="434">
        <f t="shared" si="584"/>
        <v>0</v>
      </c>
      <c r="CS123" s="435" t="str">
        <f t="shared" si="585"/>
        <v>- // -</v>
      </c>
      <c r="CT123" s="464">
        <f>[19]И5!CT41</f>
        <v>0</v>
      </c>
      <c r="CU123" s="447">
        <f t="shared" si="669"/>
        <v>0</v>
      </c>
      <c r="CV123" s="442">
        <v>0</v>
      </c>
      <c r="CW123" s="464">
        <f>[19]И5!CW41</f>
        <v>0</v>
      </c>
      <c r="CX123" s="447">
        <f t="shared" si="670"/>
        <v>0</v>
      </c>
      <c r="CY123" s="443"/>
      <c r="CZ123" s="434">
        <f t="shared" si="586"/>
        <v>0</v>
      </c>
      <c r="DA123" s="435" t="str">
        <f t="shared" si="587"/>
        <v>- // -</v>
      </c>
      <c r="DB123" s="436"/>
      <c r="DC123" s="465"/>
      <c r="DD123" s="465"/>
      <c r="DE123" s="434">
        <f t="shared" si="492"/>
        <v>0</v>
      </c>
      <c r="DF123" s="435" t="str">
        <f t="shared" si="493"/>
        <v>- // -</v>
      </c>
      <c r="DG123" s="466"/>
      <c r="DH123" s="466"/>
      <c r="DI123" s="451">
        <f t="shared" si="494"/>
        <v>0</v>
      </c>
      <c r="DJ123" s="467" t="str">
        <f t="shared" si="495"/>
        <v>- // -</v>
      </c>
      <c r="DK123" s="465"/>
      <c r="DL123" s="465"/>
      <c r="DM123" s="434">
        <f t="shared" si="496"/>
        <v>0</v>
      </c>
      <c r="DN123" s="435" t="str">
        <f t="shared" si="497"/>
        <v>- // -</v>
      </c>
      <c r="DO123" s="447">
        <f t="shared" si="588"/>
        <v>0</v>
      </c>
      <c r="DP123" s="434">
        <f t="shared" si="589"/>
        <v>0</v>
      </c>
      <c r="DQ123" s="434">
        <f t="shared" si="590"/>
        <v>0</v>
      </c>
      <c r="DR123" s="447">
        <f t="shared" si="591"/>
        <v>0</v>
      </c>
      <c r="DS123" s="434">
        <f t="shared" si="592"/>
        <v>0</v>
      </c>
      <c r="DT123" s="434">
        <f t="shared" si="593"/>
        <v>0</v>
      </c>
      <c r="DU123" s="447">
        <f t="shared" si="594"/>
        <v>0</v>
      </c>
      <c r="DV123" s="452" t="str">
        <f t="shared" si="595"/>
        <v>- // -</v>
      </c>
      <c r="DW123" s="465"/>
      <c r="DX123" s="465"/>
      <c r="DY123" s="434">
        <f t="shared" si="498"/>
        <v>0</v>
      </c>
      <c r="DZ123" s="435" t="str">
        <f t="shared" si="499"/>
        <v>- // -</v>
      </c>
      <c r="EA123" s="465"/>
      <c r="EB123" s="465"/>
      <c r="EC123" s="434">
        <f t="shared" si="500"/>
        <v>0</v>
      </c>
      <c r="ED123" s="435" t="str">
        <f t="shared" si="501"/>
        <v>- // -</v>
      </c>
      <c r="EE123" s="434"/>
      <c r="EF123" s="434"/>
      <c r="EG123" s="434">
        <f t="shared" si="502"/>
        <v>0</v>
      </c>
      <c r="EH123" s="435" t="str">
        <f t="shared" si="503"/>
        <v>- // -</v>
      </c>
      <c r="EI123" s="465"/>
      <c r="EJ123" s="465"/>
      <c r="EK123" s="434">
        <f t="shared" si="504"/>
        <v>0</v>
      </c>
      <c r="EL123" s="435" t="str">
        <f t="shared" si="505"/>
        <v>- // -</v>
      </c>
      <c r="EM123" s="447">
        <f t="shared" si="596"/>
        <v>0</v>
      </c>
      <c r="EN123" s="434">
        <f t="shared" si="597"/>
        <v>0</v>
      </c>
      <c r="EO123" s="434">
        <f t="shared" si="598"/>
        <v>0</v>
      </c>
      <c r="EP123" s="447">
        <f t="shared" si="599"/>
        <v>0</v>
      </c>
      <c r="EQ123" s="434">
        <f t="shared" si="600"/>
        <v>0</v>
      </c>
      <c r="ER123" s="434">
        <f t="shared" si="601"/>
        <v>0</v>
      </c>
      <c r="ES123" s="447">
        <f t="shared" si="602"/>
        <v>0</v>
      </c>
      <c r="ET123" s="452" t="str">
        <f t="shared" si="603"/>
        <v>- // -</v>
      </c>
      <c r="EU123" s="465"/>
      <c r="EV123" s="465"/>
      <c r="EW123" s="434">
        <f t="shared" si="506"/>
        <v>0</v>
      </c>
      <c r="EX123" s="435" t="str">
        <f t="shared" si="507"/>
        <v>- // -</v>
      </c>
      <c r="EY123" s="465"/>
      <c r="EZ123" s="465"/>
      <c r="FA123" s="434">
        <f t="shared" si="508"/>
        <v>0</v>
      </c>
      <c r="FB123" s="435" t="str">
        <f t="shared" si="509"/>
        <v>- // -</v>
      </c>
      <c r="FC123" s="434"/>
      <c r="FD123" s="434"/>
      <c r="FE123" s="434">
        <f t="shared" si="510"/>
        <v>0</v>
      </c>
      <c r="FF123" s="435" t="str">
        <f t="shared" si="511"/>
        <v>- // -</v>
      </c>
      <c r="FG123" s="465"/>
      <c r="FH123" s="465"/>
      <c r="FI123" s="434">
        <f t="shared" si="512"/>
        <v>0</v>
      </c>
      <c r="FJ123" s="435" t="str">
        <f t="shared" si="513"/>
        <v>- // -</v>
      </c>
      <c r="FK123" s="447">
        <f t="shared" si="604"/>
        <v>0</v>
      </c>
      <c r="FL123" s="434">
        <f t="shared" si="605"/>
        <v>0</v>
      </c>
      <c r="FM123" s="434">
        <f t="shared" si="606"/>
        <v>0</v>
      </c>
      <c r="FN123" s="434">
        <f t="shared" si="607"/>
        <v>0</v>
      </c>
      <c r="FO123" s="434">
        <f t="shared" si="608"/>
        <v>0</v>
      </c>
      <c r="FP123" s="434">
        <f t="shared" si="609"/>
        <v>0</v>
      </c>
      <c r="FQ123" s="447">
        <f t="shared" si="610"/>
        <v>0</v>
      </c>
      <c r="FR123" s="452" t="str">
        <f t="shared" si="611"/>
        <v>- // -</v>
      </c>
      <c r="FS123" s="465"/>
      <c r="FT123" s="465"/>
      <c r="FU123" s="434">
        <f t="shared" si="514"/>
        <v>0</v>
      </c>
      <c r="FV123" s="435" t="str">
        <f t="shared" si="515"/>
        <v>- // -</v>
      </c>
      <c r="FW123" s="465"/>
      <c r="FX123" s="465"/>
      <c r="FY123" s="434">
        <f t="shared" si="516"/>
        <v>0</v>
      </c>
      <c r="FZ123" s="435" t="str">
        <f t="shared" si="517"/>
        <v>- // -</v>
      </c>
      <c r="GA123" s="434"/>
      <c r="GB123" s="434"/>
      <c r="GC123" s="434">
        <f t="shared" si="518"/>
        <v>0</v>
      </c>
      <c r="GD123" s="435" t="str">
        <f t="shared" si="519"/>
        <v>- // -</v>
      </c>
      <c r="GE123" s="465"/>
      <c r="GF123" s="465"/>
      <c r="GG123" s="434">
        <f t="shared" si="520"/>
        <v>0</v>
      </c>
      <c r="GH123" s="435" t="str">
        <f t="shared" si="521"/>
        <v>- // -</v>
      </c>
      <c r="GI123" s="447">
        <f t="shared" si="612"/>
        <v>0</v>
      </c>
      <c r="GJ123" s="434">
        <f t="shared" si="613"/>
        <v>0</v>
      </c>
      <c r="GK123" s="434">
        <f t="shared" si="614"/>
        <v>0</v>
      </c>
      <c r="GL123" s="447">
        <f t="shared" si="615"/>
        <v>0</v>
      </c>
      <c r="GM123" s="434">
        <f t="shared" si="616"/>
        <v>0</v>
      </c>
      <c r="GN123" s="434">
        <f t="shared" si="617"/>
        <v>0</v>
      </c>
      <c r="GO123" s="447">
        <f t="shared" si="618"/>
        <v>0</v>
      </c>
      <c r="GP123" s="452" t="str">
        <f t="shared" si="619"/>
        <v>- // -</v>
      </c>
      <c r="GQ123" s="465"/>
      <c r="GR123" s="465"/>
      <c r="GS123" s="434">
        <f t="shared" si="522"/>
        <v>0</v>
      </c>
      <c r="GT123" s="435" t="str">
        <f t="shared" si="523"/>
        <v>- // -</v>
      </c>
      <c r="GU123" s="436"/>
      <c r="GV123" s="434">
        <f t="shared" si="524"/>
        <v>0</v>
      </c>
      <c r="GW123" s="434">
        <f t="shared" si="525"/>
        <v>0</v>
      </c>
      <c r="GX123" s="434">
        <f t="shared" si="526"/>
        <v>0</v>
      </c>
      <c r="GY123" s="435" t="str">
        <f t="shared" si="527"/>
        <v>- // -</v>
      </c>
      <c r="GZ123" s="447">
        <f t="shared" si="620"/>
        <v>0</v>
      </c>
      <c r="HA123" s="434">
        <f t="shared" si="621"/>
        <v>0</v>
      </c>
      <c r="HB123" s="434">
        <f t="shared" si="622"/>
        <v>0</v>
      </c>
      <c r="HC123" s="447">
        <f t="shared" si="623"/>
        <v>0</v>
      </c>
      <c r="HD123" s="434">
        <f t="shared" si="624"/>
        <v>0</v>
      </c>
      <c r="HE123" s="434">
        <f t="shared" si="625"/>
        <v>0</v>
      </c>
      <c r="HF123" s="447">
        <f t="shared" si="626"/>
        <v>0</v>
      </c>
      <c r="HG123" s="452" t="str">
        <f t="shared" si="627"/>
        <v>- // -</v>
      </c>
      <c r="HH123" s="434">
        <f t="shared" si="528"/>
        <v>0</v>
      </c>
      <c r="HI123" s="434">
        <f t="shared" si="529"/>
        <v>0</v>
      </c>
      <c r="HJ123" s="434">
        <f t="shared" si="530"/>
        <v>0</v>
      </c>
      <c r="HK123" s="435" t="str">
        <f t="shared" si="531"/>
        <v>- // -</v>
      </c>
      <c r="HL123" s="465"/>
      <c r="HM123" s="465"/>
      <c r="HN123" s="434">
        <f t="shared" si="532"/>
        <v>0</v>
      </c>
      <c r="HO123" s="435" t="str">
        <f t="shared" si="533"/>
        <v>- // -</v>
      </c>
      <c r="HP123" s="434"/>
      <c r="HQ123" s="434"/>
      <c r="HR123" s="434">
        <f t="shared" si="534"/>
        <v>0</v>
      </c>
      <c r="HS123" s="435" t="str">
        <f t="shared" si="535"/>
        <v>- // -</v>
      </c>
      <c r="HT123" s="436"/>
      <c r="HU123" s="434">
        <f t="shared" si="628"/>
        <v>0</v>
      </c>
      <c r="HV123" s="435" t="str">
        <f t="shared" si="629"/>
        <v>- // -</v>
      </c>
      <c r="HW123" s="436"/>
      <c r="HX123" s="447">
        <f>IF([19]Настройка!$D$13="январь",0,IF([19]Настройка!$D$13="февраль",0,IF(OR([19]Настройка!$D$13="март",[19]Настройка!$D$13="I квартал"),DK123,IF([19]Настройка!$D$13="апрель",DK123,IF([19]Настройка!$D$13="май",DK123,IF(OR([19]Настройка!$D$13="июнь",[19]Настройка!$D$13="II квартал"),DK123+EI123,IF([19]Настройка!$D$13="июль",DK123+EI123,IF([19]Настройка!$D$13="август",DK123+EI123,IF(OR([19]Настройка!$D$13="сентябрь",[19]Настройка!$D$13="III квартал"),DK123+EI123+FG123,IF([19]Настройка!$D$13="октябрь",DK123+EI123+FG123,IF([19]Настройка!$D$13="ноябрь",DK123+EI123+FG123,IF(OR([19]Настройка!$D$13="декабрь",[19]Настройка!$D$13="IV квартал"),GV123,"Ошибка"))))))))))))</f>
        <v>0</v>
      </c>
      <c r="HY123" s="447">
        <f>IF([19]Настройка!$D$13="январь",0,IF([19]Настройка!$D$13="февраль",0,IF(OR([19]Настройка!$D$13="март",[19]Настройка!$D$13="I квартал"),DL123,IF([19]Настройка!$D$13="апрель",DL123,IF([19]Настройка!$D$13="май",DL123,IF(OR([19]Настройка!$D$13="июнь",[19]Настройка!$D$13="II квартал"),DL123+EJ123,IF([19]Настройка!$D$13="июль",DL123+EJ123,IF([19]Настройка!$D$13="август",DL123+EJ123,IF(OR([19]Настройка!$D$13="сентябрь",[19]Настройка!$D$13="III квартал"),DL123+EJ123+FH123,IF([19]Настройка!$D$13="октябрь",DL123+EJ123+FH123,IF([19]Настройка!$D$13="ноябрь",DL123+EJ123+FH123,IF(OR([19]Настройка!$D$13="декабрь",[19]Настройка!$D$13="IV квартал"),GW123,"Ошибка"))))))))))))</f>
        <v>0</v>
      </c>
      <c r="HZ123" s="434">
        <f t="shared" si="536"/>
        <v>0</v>
      </c>
      <c r="IA123" s="435" t="str">
        <f t="shared" si="537"/>
        <v>- // -</v>
      </c>
      <c r="IB123" s="434">
        <f t="shared" si="630"/>
        <v>0</v>
      </c>
      <c r="IC123" s="434">
        <f>IF([19]Настройка!$D$13="январь",K123,IF([19]Настройка!$D$13="февраль",K123+S123,IF(OR([19]Настройка!$D$13="март",[19]Настройка!$D$13="I квартал"),DP123,IF([19]Настройка!$D$13="апрель",DP123+AI123,IF([19]Настройка!$D$13="май",DP123+AI123+AQ123,IF(OR([19]Настройка!$D$13="июнь",[19]Настройка!$D$13="II квартал"),DP123+EN123,IF([19]Настройка!$D$13="июль",DP123+EN123+BG123,IF([19]Настройка!$D$13="август",DP123+EN123+BG123+BO123,IF(OR([19]Настройка!$D$13="сентябрь",[19]Настройка!$D$13="III квартал"),DP123+EN123+FL123,IF([19]Настройка!$D$13="октябрь",DP123+EN123+FL123+CE123,IF([19]Настройка!$D$13="ноябрь",DP123+EN123+FL123+CE123+CM123,IF(OR([19]Настройка!$D$13="декабрь",[19]Настройка!$D$13="IV квартал"),HA123,"Ошибка"))))))))))))</f>
        <v>0</v>
      </c>
      <c r="ID123" s="434">
        <f>IF([19]Настройка!$D$13="январь",L123,IF([19]Настройка!$D$13="февраль",L123+T123,IF(OR([19]Настройка!$D$13="март",[19]Настройка!$D$13="I квартал"),DQ123,IF([19]Настройка!$D$13="апрель",DQ123+AJ123,IF([19]Настройка!$D$13="май",DQ123+AJ123+AR123,IF(OR([19]Настройка!$D$13="июнь",[19]Настройка!$D$13="II квартал"),DQ123+EO123,IF([19]Настройка!$D$13="июль",DQ123+EO123+BH123,IF([19]Настройка!$D$13="август",DQ123+EO123+BH123+BP123,IF(OR([19]Настройка!$D$13="сентябрь",[19]Настройка!$D$13="III квартал"),DQ123+EO123+FM123,IF([19]Настройка!$D$13="октябрь",DQ123+EO123+FM123+CF123,IF([19]Настройка!$D$13="ноябрь",DQ123+EO123+FM123+CF123+CN123,IF(OR([19]Настройка!$D$13="декабрь",[19]Настройка!$D$13="IV квартал"),HB123,"Ошибка"))))))))))))</f>
        <v>0</v>
      </c>
      <c r="IE123" s="434">
        <f t="shared" si="631"/>
        <v>0</v>
      </c>
      <c r="IF123" s="434">
        <f>IF([19]Настройка!$D$13="январь",N123,IF([19]Настройка!$D$13="февраль",N123+V123,IF(OR([19]Настройка!$D$13="март",[19]Настройка!$D$13="I квартал"),DS123,IF([19]Настройка!$D$13="апрель",DS123+AL123,IF([19]Настройка!$D$13="май",DS123+AL123+AT123,IF(OR([19]Настройка!$D$13="июнь",[19]Настройка!$D$13="II квартал"),DS123+EQ123,IF([19]Настройка!$D$13="июль",DS123+EQ123+BJ123,IF([19]Настройка!$D$13="август",DS123+EQ123+BJ123+BR123,IF(OR([19]Настройка!$D$13="сентябрь",[19]Настройка!$D$13="III квартал"),DS123+EQ123+FO123,IF([19]Настройка!$D$13="октябрь",DS123+EQ123+FO123+CH123,IF([19]Настройка!$D$13="ноябрь",DS123+EQ123+FO123+CH123+CP123,IF(OR([19]Настройка!$D$13="декабрь",[19]Настройка!$D$13="IV квартал"),HD123,"Ошибка"))))))))))))</f>
        <v>0</v>
      </c>
      <c r="IG123" s="434">
        <f>IF([19]Настройка!$D$13="январь",O123,IF([19]Настройка!$D$13="февраль",O123+W123,IF(OR([19]Настройка!$D$13="март",[19]Настройка!$D$13="I квартал"),DT123,IF([19]Настройка!$D$13="апрель",DT123+AM123,IF([19]Настройка!$D$13="май",DT123+AM123+AU123,IF(OR([19]Настройка!$D$13="июнь",[19]Настройка!$D$13="II квартал"),DT123+ER123,IF([19]Настройка!$D$13="июль",DT123+ER123+BK123,IF([19]Настройка!$D$13="август",DT123+ER123+BK123+BS123,IF(OR([19]Настройка!$D$13="сентябрь",[19]Настройка!$D$13="III квартал"),DT123+ER123+FP123,IF([19]Настройка!$D$13="октябрь",DT123+ER123+FP123+CI123,IF([19]Настройка!$D$13="ноябрь",DT123+ER123+FP123+CI123+CQ123,IF(OR([19]Настройка!$D$13="декабрь",[19]Настройка!$D$13="IV квартал"),HE123,"Ошибка"))))))))))))</f>
        <v>0</v>
      </c>
      <c r="IH123" s="434">
        <f t="shared" si="632"/>
        <v>0</v>
      </c>
      <c r="II123" s="435" t="str">
        <f t="shared" si="633"/>
        <v>- // -</v>
      </c>
    </row>
    <row r="124" spans="1:245" s="455" customFormat="1">
      <c r="A124" s="422">
        <f t="shared" si="634"/>
        <v>111</v>
      </c>
      <c r="B124" s="470" t="s">
        <v>1835</v>
      </c>
      <c r="C124" s="471">
        <v>22070000</v>
      </c>
      <c r="D124" s="472"/>
      <c r="E124" s="469">
        <v>0</v>
      </c>
      <c r="F124" s="469">
        <v>0</v>
      </c>
      <c r="G124" s="451">
        <f t="shared" si="562"/>
        <v>0</v>
      </c>
      <c r="H124" s="467" t="str">
        <f t="shared" si="563"/>
        <v>- // -</v>
      </c>
      <c r="I124" s="473"/>
      <c r="J124" s="469">
        <v>0</v>
      </c>
      <c r="K124" s="451">
        <f t="shared" si="647"/>
        <v>0</v>
      </c>
      <c r="L124" s="469">
        <v>0</v>
      </c>
      <c r="M124" s="469"/>
      <c r="N124" s="451">
        <f t="shared" si="648"/>
        <v>0</v>
      </c>
      <c r="O124" s="469"/>
      <c r="P124" s="451">
        <f t="shared" si="564"/>
        <v>0</v>
      </c>
      <c r="Q124" s="467" t="str">
        <f t="shared" si="565"/>
        <v>- // -</v>
      </c>
      <c r="R124" s="469">
        <v>0</v>
      </c>
      <c r="S124" s="451">
        <f t="shared" si="649"/>
        <v>0</v>
      </c>
      <c r="T124" s="469">
        <v>0</v>
      </c>
      <c r="U124" s="469"/>
      <c r="V124" s="451">
        <f t="shared" si="650"/>
        <v>0</v>
      </c>
      <c r="W124" s="469"/>
      <c r="X124" s="451">
        <f t="shared" si="566"/>
        <v>0</v>
      </c>
      <c r="Y124" s="467" t="str">
        <f t="shared" si="567"/>
        <v>- // -</v>
      </c>
      <c r="Z124" s="469">
        <v>0</v>
      </c>
      <c r="AA124" s="451">
        <f t="shared" si="651"/>
        <v>0</v>
      </c>
      <c r="AB124" s="469">
        <v>0</v>
      </c>
      <c r="AC124" s="469"/>
      <c r="AD124" s="451">
        <f t="shared" si="652"/>
        <v>0</v>
      </c>
      <c r="AE124" s="469"/>
      <c r="AF124" s="451">
        <f t="shared" si="568"/>
        <v>0</v>
      </c>
      <c r="AG124" s="467" t="str">
        <f t="shared" si="569"/>
        <v>- // -</v>
      </c>
      <c r="AH124" s="469">
        <v>0</v>
      </c>
      <c r="AI124" s="451">
        <f t="shared" si="653"/>
        <v>0</v>
      </c>
      <c r="AJ124" s="469">
        <v>0</v>
      </c>
      <c r="AK124" s="469"/>
      <c r="AL124" s="451">
        <f t="shared" si="654"/>
        <v>0</v>
      </c>
      <c r="AM124" s="469"/>
      <c r="AN124" s="451">
        <f t="shared" si="570"/>
        <v>0</v>
      </c>
      <c r="AO124" s="467" t="str">
        <f t="shared" si="571"/>
        <v>- // -</v>
      </c>
      <c r="AP124" s="469">
        <v>0</v>
      </c>
      <c r="AQ124" s="451">
        <f t="shared" si="655"/>
        <v>0</v>
      </c>
      <c r="AR124" s="469">
        <v>0</v>
      </c>
      <c r="AS124" s="469"/>
      <c r="AT124" s="451">
        <f t="shared" si="656"/>
        <v>0</v>
      </c>
      <c r="AU124" s="469"/>
      <c r="AV124" s="451">
        <f t="shared" si="572"/>
        <v>0</v>
      </c>
      <c r="AW124" s="467" t="str">
        <f t="shared" si="573"/>
        <v>- // -</v>
      </c>
      <c r="AX124" s="469">
        <v>0</v>
      </c>
      <c r="AY124" s="451">
        <f t="shared" si="657"/>
        <v>0</v>
      </c>
      <c r="AZ124" s="469">
        <v>0</v>
      </c>
      <c r="BA124" s="469"/>
      <c r="BB124" s="451">
        <f t="shared" si="658"/>
        <v>0</v>
      </c>
      <c r="BC124" s="469"/>
      <c r="BD124" s="451">
        <f t="shared" si="574"/>
        <v>0</v>
      </c>
      <c r="BE124" s="467" t="str">
        <f t="shared" si="575"/>
        <v>- // -</v>
      </c>
      <c r="BF124" s="469">
        <v>0</v>
      </c>
      <c r="BG124" s="451">
        <f t="shared" si="659"/>
        <v>0</v>
      </c>
      <c r="BH124" s="469">
        <v>0</v>
      </c>
      <c r="BI124" s="469"/>
      <c r="BJ124" s="451">
        <f t="shared" si="660"/>
        <v>0</v>
      </c>
      <c r="BK124" s="469"/>
      <c r="BL124" s="451">
        <f t="shared" si="576"/>
        <v>0</v>
      </c>
      <c r="BM124" s="467" t="str">
        <f t="shared" si="577"/>
        <v>- // -</v>
      </c>
      <c r="BN124" s="469">
        <v>0</v>
      </c>
      <c r="BO124" s="451">
        <f t="shared" si="661"/>
        <v>0</v>
      </c>
      <c r="BP124" s="469">
        <v>0</v>
      </c>
      <c r="BQ124" s="469"/>
      <c r="BR124" s="451">
        <f t="shared" si="662"/>
        <v>0</v>
      </c>
      <c r="BS124" s="469"/>
      <c r="BT124" s="451">
        <f t="shared" si="578"/>
        <v>0</v>
      </c>
      <c r="BU124" s="467" t="str">
        <f t="shared" si="579"/>
        <v>- // -</v>
      </c>
      <c r="BV124" s="469">
        <v>0</v>
      </c>
      <c r="BW124" s="451">
        <f t="shared" si="663"/>
        <v>0</v>
      </c>
      <c r="BX124" s="469">
        <v>0</v>
      </c>
      <c r="BY124" s="469"/>
      <c r="BZ124" s="451">
        <f t="shared" si="664"/>
        <v>0</v>
      </c>
      <c r="CA124" s="469"/>
      <c r="CB124" s="451">
        <f t="shared" si="580"/>
        <v>0</v>
      </c>
      <c r="CC124" s="467" t="str">
        <f t="shared" si="581"/>
        <v>- // -</v>
      </c>
      <c r="CD124" s="469">
        <v>0</v>
      </c>
      <c r="CE124" s="451">
        <f t="shared" si="665"/>
        <v>0</v>
      </c>
      <c r="CF124" s="469">
        <v>0</v>
      </c>
      <c r="CG124" s="469"/>
      <c r="CH124" s="451">
        <f t="shared" si="666"/>
        <v>0</v>
      </c>
      <c r="CI124" s="469"/>
      <c r="CJ124" s="451">
        <f t="shared" si="582"/>
        <v>0</v>
      </c>
      <c r="CK124" s="467" t="str">
        <f t="shared" si="583"/>
        <v>- // -</v>
      </c>
      <c r="CL124" s="469">
        <v>0</v>
      </c>
      <c r="CM124" s="451">
        <f t="shared" si="667"/>
        <v>0</v>
      </c>
      <c r="CN124" s="469">
        <v>0</v>
      </c>
      <c r="CO124" s="469"/>
      <c r="CP124" s="451">
        <f t="shared" si="668"/>
        <v>0</v>
      </c>
      <c r="CQ124" s="469"/>
      <c r="CR124" s="451">
        <f t="shared" si="584"/>
        <v>0</v>
      </c>
      <c r="CS124" s="467" t="str">
        <f t="shared" si="585"/>
        <v>- // -</v>
      </c>
      <c r="CT124" s="469">
        <v>0</v>
      </c>
      <c r="CU124" s="451">
        <f t="shared" si="669"/>
        <v>0</v>
      </c>
      <c r="CV124" s="469">
        <v>0</v>
      </c>
      <c r="CW124" s="469"/>
      <c r="CX124" s="451">
        <f t="shared" si="670"/>
        <v>0</v>
      </c>
      <c r="CY124" s="469"/>
      <c r="CZ124" s="451">
        <f t="shared" si="586"/>
        <v>0</v>
      </c>
      <c r="DA124" s="467" t="str">
        <f t="shared" si="587"/>
        <v>- // -</v>
      </c>
      <c r="DB124" s="473"/>
      <c r="DC124" s="469">
        <v>0</v>
      </c>
      <c r="DD124" s="443"/>
      <c r="DE124" s="451">
        <f t="shared" si="492"/>
        <v>0</v>
      </c>
      <c r="DF124" s="467" t="str">
        <f t="shared" si="493"/>
        <v>- // -</v>
      </c>
      <c r="DG124" s="469">
        <v>0</v>
      </c>
      <c r="DH124" s="469"/>
      <c r="DI124" s="451">
        <f t="shared" si="494"/>
        <v>0</v>
      </c>
      <c r="DJ124" s="467" t="str">
        <f t="shared" si="495"/>
        <v>- // -</v>
      </c>
      <c r="DK124" s="469">
        <v>0</v>
      </c>
      <c r="DL124" s="469"/>
      <c r="DM124" s="451">
        <f t="shared" si="496"/>
        <v>0</v>
      </c>
      <c r="DN124" s="467" t="str">
        <f t="shared" si="497"/>
        <v>- // -</v>
      </c>
      <c r="DO124" s="451">
        <f t="shared" si="588"/>
        <v>0</v>
      </c>
      <c r="DP124" s="451">
        <f t="shared" si="589"/>
        <v>0</v>
      </c>
      <c r="DQ124" s="451">
        <f t="shared" si="590"/>
        <v>0</v>
      </c>
      <c r="DR124" s="451">
        <f t="shared" si="591"/>
        <v>0</v>
      </c>
      <c r="DS124" s="451">
        <f t="shared" si="592"/>
        <v>0</v>
      </c>
      <c r="DT124" s="451">
        <f t="shared" si="593"/>
        <v>0</v>
      </c>
      <c r="DU124" s="451">
        <f t="shared" si="594"/>
        <v>0</v>
      </c>
      <c r="DV124" s="467" t="str">
        <f t="shared" si="595"/>
        <v>- // -</v>
      </c>
      <c r="DW124" s="469">
        <v>0</v>
      </c>
      <c r="DX124" s="469"/>
      <c r="DY124" s="451">
        <f t="shared" si="498"/>
        <v>0</v>
      </c>
      <c r="DZ124" s="467" t="str">
        <f t="shared" si="499"/>
        <v>- // -</v>
      </c>
      <c r="EA124" s="469">
        <v>0</v>
      </c>
      <c r="EB124" s="469"/>
      <c r="EC124" s="451">
        <f t="shared" si="500"/>
        <v>0</v>
      </c>
      <c r="ED124" s="467" t="str">
        <f t="shared" si="501"/>
        <v>- // -</v>
      </c>
      <c r="EE124" s="451">
        <f>DG124-DC124+DK124-DO124-DW124+EA124</f>
        <v>0</v>
      </c>
      <c r="EF124" s="451">
        <f>DH124-DD124+DL124-DR124-DX124+EB124</f>
        <v>0</v>
      </c>
      <c r="EG124" s="451">
        <f t="shared" si="502"/>
        <v>0</v>
      </c>
      <c r="EH124" s="467" t="str">
        <f t="shared" si="503"/>
        <v>- // -</v>
      </c>
      <c r="EI124" s="469">
        <v>0</v>
      </c>
      <c r="EJ124" s="469"/>
      <c r="EK124" s="451">
        <f t="shared" si="504"/>
        <v>0</v>
      </c>
      <c r="EL124" s="467" t="str">
        <f t="shared" si="505"/>
        <v>- // -</v>
      </c>
      <c r="EM124" s="451">
        <f t="shared" si="596"/>
        <v>0</v>
      </c>
      <c r="EN124" s="451">
        <f t="shared" si="597"/>
        <v>0</v>
      </c>
      <c r="EO124" s="451">
        <f t="shared" si="598"/>
        <v>0</v>
      </c>
      <c r="EP124" s="451">
        <f t="shared" si="599"/>
        <v>0</v>
      </c>
      <c r="EQ124" s="451">
        <f t="shared" si="600"/>
        <v>0</v>
      </c>
      <c r="ER124" s="451">
        <f t="shared" si="601"/>
        <v>0</v>
      </c>
      <c r="ES124" s="451">
        <f t="shared" si="602"/>
        <v>0</v>
      </c>
      <c r="ET124" s="467" t="str">
        <f t="shared" si="603"/>
        <v>- // -</v>
      </c>
      <c r="EU124" s="469">
        <v>0</v>
      </c>
      <c r="EV124" s="469"/>
      <c r="EW124" s="451">
        <f t="shared" si="506"/>
        <v>0</v>
      </c>
      <c r="EX124" s="467" t="str">
        <f t="shared" si="507"/>
        <v>- // -</v>
      </c>
      <c r="EY124" s="469">
        <v>0</v>
      </c>
      <c r="EZ124" s="469"/>
      <c r="FA124" s="451">
        <f t="shared" si="508"/>
        <v>0</v>
      </c>
      <c r="FB124" s="467" t="str">
        <f t="shared" si="509"/>
        <v>- // -</v>
      </c>
      <c r="FC124" s="451">
        <f>EE124-EA124+EI124-EM124-EU124+EY124</f>
        <v>0</v>
      </c>
      <c r="FD124" s="451">
        <f>EF124-EB124+EJ124-EP124-EV124+EZ124</f>
        <v>0</v>
      </c>
      <c r="FE124" s="451">
        <f t="shared" si="510"/>
        <v>0</v>
      </c>
      <c r="FF124" s="467" t="str">
        <f t="shared" si="511"/>
        <v>- // -</v>
      </c>
      <c r="FG124" s="469">
        <v>0</v>
      </c>
      <c r="FH124" s="469"/>
      <c r="FI124" s="451">
        <f t="shared" si="512"/>
        <v>0</v>
      </c>
      <c r="FJ124" s="467" t="str">
        <f t="shared" si="513"/>
        <v>- // -</v>
      </c>
      <c r="FK124" s="451">
        <f t="shared" si="604"/>
        <v>0</v>
      </c>
      <c r="FL124" s="451">
        <f t="shared" si="605"/>
        <v>0</v>
      </c>
      <c r="FM124" s="451">
        <f t="shared" si="606"/>
        <v>0</v>
      </c>
      <c r="FN124" s="451">
        <f t="shared" si="607"/>
        <v>0</v>
      </c>
      <c r="FO124" s="451">
        <f t="shared" si="608"/>
        <v>0</v>
      </c>
      <c r="FP124" s="451">
        <f t="shared" si="609"/>
        <v>0</v>
      </c>
      <c r="FQ124" s="451">
        <f t="shared" si="610"/>
        <v>0</v>
      </c>
      <c r="FR124" s="467" t="str">
        <f t="shared" si="611"/>
        <v>- // -</v>
      </c>
      <c r="FS124" s="469">
        <v>0</v>
      </c>
      <c r="FT124" s="469"/>
      <c r="FU124" s="451">
        <f t="shared" si="514"/>
        <v>0</v>
      </c>
      <c r="FV124" s="467" t="str">
        <f t="shared" si="515"/>
        <v>- // -</v>
      </c>
      <c r="FW124" s="469">
        <v>0</v>
      </c>
      <c r="FX124" s="469"/>
      <c r="FY124" s="451">
        <f t="shared" si="516"/>
        <v>0</v>
      </c>
      <c r="FZ124" s="467" t="str">
        <f t="shared" si="517"/>
        <v>- // -</v>
      </c>
      <c r="GA124" s="451">
        <f>FC124-EY124+FG124-FK124-FS124+FW124</f>
        <v>0</v>
      </c>
      <c r="GB124" s="451">
        <f>FD124-EZ124+FH124-FN124-FT124+FX124</f>
        <v>0</v>
      </c>
      <c r="GC124" s="451">
        <f t="shared" si="518"/>
        <v>0</v>
      </c>
      <c r="GD124" s="467" t="str">
        <f t="shared" si="519"/>
        <v>- // -</v>
      </c>
      <c r="GE124" s="469">
        <v>0</v>
      </c>
      <c r="GF124" s="469"/>
      <c r="GG124" s="451">
        <f t="shared" si="520"/>
        <v>0</v>
      </c>
      <c r="GH124" s="467" t="str">
        <f t="shared" si="521"/>
        <v>- // -</v>
      </c>
      <c r="GI124" s="451">
        <f t="shared" si="612"/>
        <v>0</v>
      </c>
      <c r="GJ124" s="451">
        <f t="shared" si="613"/>
        <v>0</v>
      </c>
      <c r="GK124" s="451">
        <f t="shared" si="614"/>
        <v>0</v>
      </c>
      <c r="GL124" s="451">
        <f t="shared" si="615"/>
        <v>0</v>
      </c>
      <c r="GM124" s="451">
        <f t="shared" si="616"/>
        <v>0</v>
      </c>
      <c r="GN124" s="451">
        <f t="shared" si="617"/>
        <v>0</v>
      </c>
      <c r="GO124" s="451">
        <f t="shared" si="618"/>
        <v>0</v>
      </c>
      <c r="GP124" s="467" t="str">
        <f t="shared" si="619"/>
        <v>- // -</v>
      </c>
      <c r="GQ124" s="469">
        <v>0</v>
      </c>
      <c r="GR124" s="469"/>
      <c r="GS124" s="451">
        <f t="shared" si="522"/>
        <v>0</v>
      </c>
      <c r="GT124" s="467" t="str">
        <f t="shared" si="523"/>
        <v>- // -</v>
      </c>
      <c r="GU124" s="473"/>
      <c r="GV124" s="451">
        <f t="shared" si="524"/>
        <v>0</v>
      </c>
      <c r="GW124" s="451">
        <f t="shared" si="525"/>
        <v>0</v>
      </c>
      <c r="GX124" s="451">
        <f t="shared" si="526"/>
        <v>0</v>
      </c>
      <c r="GY124" s="467" t="str">
        <f t="shared" si="527"/>
        <v>- // -</v>
      </c>
      <c r="GZ124" s="451">
        <f t="shared" si="620"/>
        <v>0</v>
      </c>
      <c r="HA124" s="451">
        <f t="shared" si="621"/>
        <v>0</v>
      </c>
      <c r="HB124" s="451">
        <f t="shared" si="622"/>
        <v>0</v>
      </c>
      <c r="HC124" s="451">
        <f t="shared" si="623"/>
        <v>0</v>
      </c>
      <c r="HD124" s="451">
        <f t="shared" si="624"/>
        <v>0</v>
      </c>
      <c r="HE124" s="451">
        <f t="shared" si="625"/>
        <v>0</v>
      </c>
      <c r="HF124" s="451">
        <f t="shared" si="626"/>
        <v>0</v>
      </c>
      <c r="HG124" s="467" t="str">
        <f t="shared" si="627"/>
        <v>- // -</v>
      </c>
      <c r="HH124" s="451">
        <f t="shared" si="528"/>
        <v>0</v>
      </c>
      <c r="HI124" s="451">
        <f t="shared" si="529"/>
        <v>0</v>
      </c>
      <c r="HJ124" s="451">
        <f t="shared" si="530"/>
        <v>0</v>
      </c>
      <c r="HK124" s="467" t="str">
        <f t="shared" si="531"/>
        <v>- // -</v>
      </c>
      <c r="HL124" s="469"/>
      <c r="HM124" s="469"/>
      <c r="HN124" s="451">
        <f t="shared" si="532"/>
        <v>0</v>
      </c>
      <c r="HO124" s="467" t="str">
        <f t="shared" si="533"/>
        <v>- // -</v>
      </c>
      <c r="HP124" s="434">
        <f>GA124-FW124+GE124-GI124-GQ124+HL124</f>
        <v>0</v>
      </c>
      <c r="HQ124" s="434">
        <f>GB124-FX124+GF124-GL124-GR124+HM124</f>
        <v>0</v>
      </c>
      <c r="HR124" s="451">
        <f t="shared" si="534"/>
        <v>0</v>
      </c>
      <c r="HS124" s="467" t="str">
        <f t="shared" si="535"/>
        <v>- // -</v>
      </c>
      <c r="HT124" s="473"/>
      <c r="HU124" s="451">
        <f t="shared" si="628"/>
        <v>0</v>
      </c>
      <c r="HV124" s="467" t="str">
        <f t="shared" si="629"/>
        <v>- // -</v>
      </c>
      <c r="HW124" s="475"/>
      <c r="HX124" s="447">
        <f>IF([19]Настройка!$D$13="январь",0,IF([19]Настройка!$D$13="февраль",0,IF(OR([19]Настройка!$D$13="март",[19]Настройка!$D$13="I квартал"),DK124,IF([19]Настройка!$D$13="апрель",DK124,IF([19]Настройка!$D$13="май",DK124,IF(OR([19]Настройка!$D$13="июнь",[19]Настройка!$D$13="II квартал"),DK124+EI124,IF([19]Настройка!$D$13="июль",DK124+EI124,IF([19]Настройка!$D$13="август",DK124+EI124,IF(OR([19]Настройка!$D$13="сентябрь",[19]Настройка!$D$13="III квартал"),DK124+EI124+FG124,IF([19]Настройка!$D$13="октябрь",DK124+EI124+FG124,IF([19]Настройка!$D$13="ноябрь",DK124+EI124+FG124,IF(OR([19]Настройка!$D$13="декабрь",[19]Настройка!$D$13="IV квартал"),GV124,"Ошибка"))))))))))))</f>
        <v>0</v>
      </c>
      <c r="HY124" s="447">
        <f>IF([19]Настройка!$D$13="январь",0,IF([19]Настройка!$D$13="февраль",0,IF(OR([19]Настройка!$D$13="март",[19]Настройка!$D$13="I квартал"),DL124,IF([19]Настройка!$D$13="апрель",DL124,IF([19]Настройка!$D$13="май",DL124,IF(OR([19]Настройка!$D$13="июнь",[19]Настройка!$D$13="II квартал"),DL124+EJ124,IF([19]Настройка!$D$13="июль",DL124+EJ124,IF([19]Настройка!$D$13="август",DL124+EJ124,IF(OR([19]Настройка!$D$13="сентябрь",[19]Настройка!$D$13="III квартал"),DL124+EJ124+FH124,IF([19]Настройка!$D$13="октябрь",DL124+EJ124+FH124,IF([19]Настройка!$D$13="ноябрь",DL124+EJ124+FH124,IF(OR([19]Настройка!$D$13="декабрь",[19]Настройка!$D$13="IV квартал"),GW124,"Ошибка"))))))))))))</f>
        <v>0</v>
      </c>
      <c r="HZ124" s="434">
        <f t="shared" si="536"/>
        <v>0</v>
      </c>
      <c r="IA124" s="435" t="str">
        <f t="shared" si="537"/>
        <v>- // -</v>
      </c>
      <c r="IB124" s="434">
        <f t="shared" si="630"/>
        <v>0</v>
      </c>
      <c r="IC124" s="434">
        <f>IF([19]Настройка!$D$13="январь",K124,IF([19]Настройка!$D$13="февраль",K124+S124,IF(OR([19]Настройка!$D$13="март",[19]Настройка!$D$13="I квартал"),DP124,IF([19]Настройка!$D$13="апрель",DP124+AI124,IF([19]Настройка!$D$13="май",DP124+AI124+AQ124,IF(OR([19]Настройка!$D$13="июнь",[19]Настройка!$D$13="II квартал"),DP124+EN124,IF([19]Настройка!$D$13="июль",DP124+EN124+BG124,IF([19]Настройка!$D$13="август",DP124+EN124+BG124+BO124,IF(OR([19]Настройка!$D$13="сентябрь",[19]Настройка!$D$13="III квартал"),DP124+EN124+FL124,IF([19]Настройка!$D$13="октябрь",DP124+EN124+FL124+CE124,IF([19]Настройка!$D$13="ноябрь",DP124+EN124+FL124+CE124+CM124,IF(OR([19]Настройка!$D$13="декабрь",[19]Настройка!$D$13="IV квартал"),HA124,"Ошибка"))))))))))))</f>
        <v>0</v>
      </c>
      <c r="ID124" s="434">
        <f>IF([19]Настройка!$D$13="январь",L124,IF([19]Настройка!$D$13="февраль",L124+T124,IF(OR([19]Настройка!$D$13="март",[19]Настройка!$D$13="I квартал"),DQ124,IF([19]Настройка!$D$13="апрель",DQ124+AJ124,IF([19]Настройка!$D$13="май",DQ124+AJ124+AR124,IF(OR([19]Настройка!$D$13="июнь",[19]Настройка!$D$13="II квартал"),DQ124+EO124,IF([19]Настройка!$D$13="июль",DQ124+EO124+BH124,IF([19]Настройка!$D$13="август",DQ124+EO124+BH124+BP124,IF(OR([19]Настройка!$D$13="сентябрь",[19]Настройка!$D$13="III квартал"),DQ124+EO124+FM124,IF([19]Настройка!$D$13="октябрь",DQ124+EO124+FM124+CF124,IF([19]Настройка!$D$13="ноябрь",DQ124+EO124+FM124+CF124+CN124,IF(OR([19]Настройка!$D$13="декабрь",[19]Настройка!$D$13="IV квартал"),HB124,"Ошибка"))))))))))))</f>
        <v>0</v>
      </c>
      <c r="IE124" s="434">
        <f t="shared" si="631"/>
        <v>0</v>
      </c>
      <c r="IF124" s="434">
        <f>IF([19]Настройка!$D$13="январь",N124,IF([19]Настройка!$D$13="февраль",N124+V124,IF(OR([19]Настройка!$D$13="март",[19]Настройка!$D$13="I квартал"),DS124,IF([19]Настройка!$D$13="апрель",DS124+AL124,IF([19]Настройка!$D$13="май",DS124+AL124+AT124,IF(OR([19]Настройка!$D$13="июнь",[19]Настройка!$D$13="II квартал"),DS124+EQ124,IF([19]Настройка!$D$13="июль",DS124+EQ124+BJ124,IF([19]Настройка!$D$13="август",DS124+EQ124+BJ124+BR124,IF(OR([19]Настройка!$D$13="сентябрь",[19]Настройка!$D$13="III квартал"),DS124+EQ124+FO124,IF([19]Настройка!$D$13="октябрь",DS124+EQ124+FO124+CH124,IF([19]Настройка!$D$13="ноябрь",DS124+EQ124+FO124+CH124+CP124,IF(OR([19]Настройка!$D$13="декабрь",[19]Настройка!$D$13="IV квартал"),HD124,"Ошибка"))))))))))))</f>
        <v>0</v>
      </c>
      <c r="IG124" s="434">
        <f>IF([19]Настройка!$D$13="январь",O124,IF([19]Настройка!$D$13="февраль",O124+W124,IF(OR([19]Настройка!$D$13="март",[19]Настройка!$D$13="I квартал"),DT124,IF([19]Настройка!$D$13="апрель",DT124+AM124,IF([19]Настройка!$D$13="май",DT124+AM124+AU124,IF(OR([19]Настройка!$D$13="июнь",[19]Настройка!$D$13="II квартал"),DT124+ER124,IF([19]Настройка!$D$13="июль",DT124+ER124+BK124,IF([19]Настройка!$D$13="август",DT124+ER124+BK124+BS124,IF(OR([19]Настройка!$D$13="сентябрь",[19]Настройка!$D$13="III квартал"),DT124+ER124+FP124,IF([19]Настройка!$D$13="октябрь",DT124+ER124+FP124+CI124,IF([19]Настройка!$D$13="ноябрь",DT124+ER124+FP124+CI124+CQ124,IF(OR([19]Настройка!$D$13="декабрь",[19]Настройка!$D$13="IV квартал"),HE124,"Ошибка"))))))))))))</f>
        <v>0</v>
      </c>
      <c r="IH124" s="434">
        <f t="shared" si="632"/>
        <v>0</v>
      </c>
      <c r="II124" s="435" t="str">
        <f t="shared" si="633"/>
        <v>- // -</v>
      </c>
    </row>
    <row r="125" spans="1:245" s="455" customFormat="1">
      <c r="A125" s="422">
        <f t="shared" si="634"/>
        <v>112</v>
      </c>
      <c r="B125" s="470" t="s">
        <v>1836</v>
      </c>
      <c r="C125" s="471">
        <v>22080000</v>
      </c>
      <c r="D125" s="472"/>
      <c r="E125" s="469">
        <v>0</v>
      </c>
      <c r="F125" s="469">
        <v>214202.45212</v>
      </c>
      <c r="G125" s="451">
        <f t="shared" si="562"/>
        <v>214202.45212</v>
      </c>
      <c r="H125" s="467" t="str">
        <f t="shared" si="563"/>
        <v>- // -</v>
      </c>
      <c r="I125" s="473"/>
      <c r="J125" s="469">
        <v>0</v>
      </c>
      <c r="K125" s="451">
        <f t="shared" si="647"/>
        <v>0</v>
      </c>
      <c r="L125" s="469">
        <v>0</v>
      </c>
      <c r="M125" s="469"/>
      <c r="N125" s="451">
        <f t="shared" si="648"/>
        <v>0</v>
      </c>
      <c r="O125" s="469"/>
      <c r="P125" s="451">
        <f t="shared" si="564"/>
        <v>0</v>
      </c>
      <c r="Q125" s="467" t="str">
        <f t="shared" si="565"/>
        <v>- // -</v>
      </c>
      <c r="R125" s="469">
        <v>0</v>
      </c>
      <c r="S125" s="451">
        <f t="shared" si="649"/>
        <v>0</v>
      </c>
      <c r="T125" s="469">
        <v>0</v>
      </c>
      <c r="U125" s="469"/>
      <c r="V125" s="451">
        <f t="shared" si="650"/>
        <v>0</v>
      </c>
      <c r="W125" s="469"/>
      <c r="X125" s="451">
        <f t="shared" si="566"/>
        <v>0</v>
      </c>
      <c r="Y125" s="467" t="str">
        <f t="shared" si="567"/>
        <v>- // -</v>
      </c>
      <c r="Z125" s="469">
        <v>0</v>
      </c>
      <c r="AA125" s="451">
        <f t="shared" si="651"/>
        <v>0</v>
      </c>
      <c r="AB125" s="469">
        <v>0</v>
      </c>
      <c r="AC125" s="469"/>
      <c r="AD125" s="451">
        <f t="shared" si="652"/>
        <v>0</v>
      </c>
      <c r="AE125" s="469"/>
      <c r="AF125" s="451">
        <f t="shared" si="568"/>
        <v>0</v>
      </c>
      <c r="AG125" s="467" t="str">
        <f t="shared" si="569"/>
        <v>- // -</v>
      </c>
      <c r="AH125" s="469">
        <v>0</v>
      </c>
      <c r="AI125" s="451">
        <f t="shared" si="653"/>
        <v>0</v>
      </c>
      <c r="AJ125" s="469">
        <v>0</v>
      </c>
      <c r="AK125" s="469"/>
      <c r="AL125" s="451">
        <f t="shared" si="654"/>
        <v>0</v>
      </c>
      <c r="AM125" s="469"/>
      <c r="AN125" s="451">
        <f t="shared" si="570"/>
        <v>0</v>
      </c>
      <c r="AO125" s="467" t="str">
        <f t="shared" si="571"/>
        <v>- // -</v>
      </c>
      <c r="AP125" s="469">
        <v>0</v>
      </c>
      <c r="AQ125" s="451">
        <f t="shared" si="655"/>
        <v>0</v>
      </c>
      <c r="AR125" s="469">
        <v>0</v>
      </c>
      <c r="AS125" s="469"/>
      <c r="AT125" s="451">
        <f t="shared" si="656"/>
        <v>0</v>
      </c>
      <c r="AU125" s="469"/>
      <c r="AV125" s="451">
        <f t="shared" si="572"/>
        <v>0</v>
      </c>
      <c r="AW125" s="467" t="str">
        <f t="shared" si="573"/>
        <v>- // -</v>
      </c>
      <c r="AX125" s="469">
        <v>0</v>
      </c>
      <c r="AY125" s="451">
        <f t="shared" si="657"/>
        <v>0</v>
      </c>
      <c r="AZ125" s="469">
        <v>0</v>
      </c>
      <c r="BA125" s="469"/>
      <c r="BB125" s="451">
        <f t="shared" si="658"/>
        <v>0</v>
      </c>
      <c r="BC125" s="469"/>
      <c r="BD125" s="451">
        <f t="shared" si="574"/>
        <v>0</v>
      </c>
      <c r="BE125" s="467" t="str">
        <f t="shared" si="575"/>
        <v>- // -</v>
      </c>
      <c r="BF125" s="469">
        <v>0</v>
      </c>
      <c r="BG125" s="451">
        <f t="shared" si="659"/>
        <v>0</v>
      </c>
      <c r="BH125" s="469">
        <v>0</v>
      </c>
      <c r="BI125" s="469"/>
      <c r="BJ125" s="451">
        <f t="shared" si="660"/>
        <v>0</v>
      </c>
      <c r="BK125" s="469"/>
      <c r="BL125" s="451">
        <f t="shared" si="576"/>
        <v>0</v>
      </c>
      <c r="BM125" s="467" t="str">
        <f t="shared" si="577"/>
        <v>- // -</v>
      </c>
      <c r="BN125" s="469">
        <v>0</v>
      </c>
      <c r="BO125" s="451">
        <f t="shared" si="661"/>
        <v>0</v>
      </c>
      <c r="BP125" s="469">
        <v>0</v>
      </c>
      <c r="BQ125" s="469"/>
      <c r="BR125" s="451">
        <f t="shared" si="662"/>
        <v>0</v>
      </c>
      <c r="BS125" s="469"/>
      <c r="BT125" s="451">
        <f t="shared" si="578"/>
        <v>0</v>
      </c>
      <c r="BU125" s="467" t="str">
        <f t="shared" si="579"/>
        <v>- // -</v>
      </c>
      <c r="BV125" s="469">
        <v>0</v>
      </c>
      <c r="BW125" s="451">
        <f t="shared" si="663"/>
        <v>0</v>
      </c>
      <c r="BX125" s="469">
        <v>0</v>
      </c>
      <c r="BY125" s="469"/>
      <c r="BZ125" s="451">
        <f t="shared" si="664"/>
        <v>0</v>
      </c>
      <c r="CA125" s="469"/>
      <c r="CB125" s="451">
        <f t="shared" si="580"/>
        <v>0</v>
      </c>
      <c r="CC125" s="467" t="str">
        <f t="shared" si="581"/>
        <v>- // -</v>
      </c>
      <c r="CD125" s="469">
        <v>0</v>
      </c>
      <c r="CE125" s="451">
        <f t="shared" si="665"/>
        <v>0</v>
      </c>
      <c r="CF125" s="469">
        <v>0</v>
      </c>
      <c r="CG125" s="469"/>
      <c r="CH125" s="451">
        <f t="shared" si="666"/>
        <v>0</v>
      </c>
      <c r="CI125" s="469"/>
      <c r="CJ125" s="451">
        <f t="shared" si="582"/>
        <v>0</v>
      </c>
      <c r="CK125" s="467" t="str">
        <f t="shared" si="583"/>
        <v>- // -</v>
      </c>
      <c r="CL125" s="469">
        <v>0</v>
      </c>
      <c r="CM125" s="451">
        <f t="shared" si="667"/>
        <v>0</v>
      </c>
      <c r="CN125" s="469">
        <v>0</v>
      </c>
      <c r="CO125" s="469"/>
      <c r="CP125" s="451">
        <f t="shared" si="668"/>
        <v>0</v>
      </c>
      <c r="CQ125" s="469"/>
      <c r="CR125" s="451">
        <f t="shared" si="584"/>
        <v>0</v>
      </c>
      <c r="CS125" s="467" t="str">
        <f t="shared" si="585"/>
        <v>- // -</v>
      </c>
      <c r="CT125" s="469">
        <v>0</v>
      </c>
      <c r="CU125" s="451">
        <f t="shared" si="669"/>
        <v>0</v>
      </c>
      <c r="CV125" s="469">
        <v>0</v>
      </c>
      <c r="CW125" s="469"/>
      <c r="CX125" s="451">
        <f t="shared" si="670"/>
        <v>0</v>
      </c>
      <c r="CY125" s="469"/>
      <c r="CZ125" s="451">
        <f t="shared" si="586"/>
        <v>0</v>
      </c>
      <c r="DA125" s="467" t="str">
        <f t="shared" si="587"/>
        <v>- // -</v>
      </c>
      <c r="DB125" s="473"/>
      <c r="DC125" s="469">
        <v>0</v>
      </c>
      <c r="DD125" s="443">
        <f>DC125</f>
        <v>0</v>
      </c>
      <c r="DE125" s="451">
        <f t="shared" si="492"/>
        <v>0</v>
      </c>
      <c r="DF125" s="467" t="str">
        <f t="shared" si="493"/>
        <v>- // -</v>
      </c>
      <c r="DG125" s="469">
        <v>0</v>
      </c>
      <c r="DH125" s="469">
        <f>DG125</f>
        <v>0</v>
      </c>
      <c r="DI125" s="451">
        <f t="shared" si="494"/>
        <v>0</v>
      </c>
      <c r="DJ125" s="467" t="str">
        <f t="shared" si="495"/>
        <v>- // -</v>
      </c>
      <c r="DK125" s="469">
        <v>0</v>
      </c>
      <c r="DL125" s="469"/>
      <c r="DM125" s="451">
        <f t="shared" si="496"/>
        <v>0</v>
      </c>
      <c r="DN125" s="467" t="str">
        <f t="shared" si="497"/>
        <v>- // -</v>
      </c>
      <c r="DO125" s="451">
        <f t="shared" si="588"/>
        <v>0</v>
      </c>
      <c r="DP125" s="451">
        <f t="shared" si="589"/>
        <v>0</v>
      </c>
      <c r="DQ125" s="451">
        <f t="shared" si="590"/>
        <v>0</v>
      </c>
      <c r="DR125" s="451">
        <f t="shared" si="591"/>
        <v>0</v>
      </c>
      <c r="DS125" s="451">
        <f t="shared" si="592"/>
        <v>0</v>
      </c>
      <c r="DT125" s="451">
        <f t="shared" si="593"/>
        <v>0</v>
      </c>
      <c r="DU125" s="451">
        <f t="shared" si="594"/>
        <v>0</v>
      </c>
      <c r="DV125" s="467" t="str">
        <f t="shared" si="595"/>
        <v>- // -</v>
      </c>
      <c r="DW125" s="469">
        <v>0</v>
      </c>
      <c r="DX125" s="469"/>
      <c r="DY125" s="451">
        <f t="shared" si="498"/>
        <v>0</v>
      </c>
      <c r="DZ125" s="467" t="str">
        <f t="shared" si="499"/>
        <v>- // -</v>
      </c>
      <c r="EA125" s="469">
        <v>0</v>
      </c>
      <c r="EB125" s="469"/>
      <c r="EC125" s="451">
        <f t="shared" si="500"/>
        <v>0</v>
      </c>
      <c r="ED125" s="467" t="str">
        <f t="shared" si="501"/>
        <v>- // -</v>
      </c>
      <c r="EE125" s="451">
        <f>DG125-DC125+DK125-DO125-DW125+EA125</f>
        <v>0</v>
      </c>
      <c r="EF125" s="451">
        <f>DH125-DD125+DL125-DR125-DX125+EB125</f>
        <v>0</v>
      </c>
      <c r="EG125" s="451">
        <f t="shared" si="502"/>
        <v>0</v>
      </c>
      <c r="EH125" s="467" t="str">
        <f t="shared" si="503"/>
        <v>- // -</v>
      </c>
      <c r="EI125" s="469">
        <v>0</v>
      </c>
      <c r="EJ125" s="469"/>
      <c r="EK125" s="451">
        <f t="shared" si="504"/>
        <v>0</v>
      </c>
      <c r="EL125" s="467" t="str">
        <f t="shared" si="505"/>
        <v>- // -</v>
      </c>
      <c r="EM125" s="451">
        <f t="shared" si="596"/>
        <v>0</v>
      </c>
      <c r="EN125" s="451">
        <f t="shared" si="597"/>
        <v>0</v>
      </c>
      <c r="EO125" s="451">
        <f t="shared" si="598"/>
        <v>0</v>
      </c>
      <c r="EP125" s="451">
        <f t="shared" si="599"/>
        <v>0</v>
      </c>
      <c r="EQ125" s="451">
        <f t="shared" si="600"/>
        <v>0</v>
      </c>
      <c r="ER125" s="451">
        <f t="shared" si="601"/>
        <v>0</v>
      </c>
      <c r="ES125" s="451">
        <f t="shared" si="602"/>
        <v>0</v>
      </c>
      <c r="ET125" s="467" t="str">
        <f t="shared" si="603"/>
        <v>- // -</v>
      </c>
      <c r="EU125" s="469">
        <v>0</v>
      </c>
      <c r="EV125" s="469"/>
      <c r="EW125" s="451">
        <f t="shared" si="506"/>
        <v>0</v>
      </c>
      <c r="EX125" s="467" t="str">
        <f t="shared" si="507"/>
        <v>- // -</v>
      </c>
      <c r="EY125" s="469">
        <v>0</v>
      </c>
      <c r="EZ125" s="469"/>
      <c r="FA125" s="451">
        <f t="shared" si="508"/>
        <v>0</v>
      </c>
      <c r="FB125" s="467" t="str">
        <f t="shared" si="509"/>
        <v>- // -</v>
      </c>
      <c r="FC125" s="451">
        <f>EE125-EA125+EI125-EM125-EU125+EY125</f>
        <v>0</v>
      </c>
      <c r="FD125" s="451">
        <f>EF125-EB125+EJ125-EP125-EV125+EZ125</f>
        <v>0</v>
      </c>
      <c r="FE125" s="451">
        <f t="shared" si="510"/>
        <v>0</v>
      </c>
      <c r="FF125" s="467" t="str">
        <f t="shared" si="511"/>
        <v>- // -</v>
      </c>
      <c r="FG125" s="469">
        <v>0</v>
      </c>
      <c r="FH125" s="469"/>
      <c r="FI125" s="451">
        <f t="shared" si="512"/>
        <v>0</v>
      </c>
      <c r="FJ125" s="467" t="str">
        <f t="shared" si="513"/>
        <v>- // -</v>
      </c>
      <c r="FK125" s="451">
        <f t="shared" si="604"/>
        <v>0</v>
      </c>
      <c r="FL125" s="451">
        <f t="shared" si="605"/>
        <v>0</v>
      </c>
      <c r="FM125" s="451">
        <f t="shared" si="606"/>
        <v>0</v>
      </c>
      <c r="FN125" s="451">
        <f t="shared" si="607"/>
        <v>0</v>
      </c>
      <c r="FO125" s="451">
        <f t="shared" si="608"/>
        <v>0</v>
      </c>
      <c r="FP125" s="451">
        <f t="shared" si="609"/>
        <v>0</v>
      </c>
      <c r="FQ125" s="451">
        <f t="shared" si="610"/>
        <v>0</v>
      </c>
      <c r="FR125" s="467" t="str">
        <f t="shared" si="611"/>
        <v>- // -</v>
      </c>
      <c r="FS125" s="469">
        <v>0</v>
      </c>
      <c r="FT125" s="469"/>
      <c r="FU125" s="451">
        <f t="shared" si="514"/>
        <v>0</v>
      </c>
      <c r="FV125" s="467" t="str">
        <f t="shared" si="515"/>
        <v>- // -</v>
      </c>
      <c r="FW125" s="469">
        <v>0</v>
      </c>
      <c r="FX125" s="469"/>
      <c r="FY125" s="451">
        <f t="shared" si="516"/>
        <v>0</v>
      </c>
      <c r="FZ125" s="467" t="str">
        <f t="shared" si="517"/>
        <v>- // -</v>
      </c>
      <c r="GA125" s="451">
        <f>FC125-EY125+FG125-FK125-FS125+FW125</f>
        <v>0</v>
      </c>
      <c r="GB125" s="451">
        <f>FD125-EZ125+FH125-FN125-FT125+FX125</f>
        <v>0</v>
      </c>
      <c r="GC125" s="451">
        <f t="shared" si="518"/>
        <v>0</v>
      </c>
      <c r="GD125" s="467" t="str">
        <f t="shared" si="519"/>
        <v>- // -</v>
      </c>
      <c r="GE125" s="469">
        <v>0</v>
      </c>
      <c r="GF125" s="469"/>
      <c r="GG125" s="451">
        <f t="shared" si="520"/>
        <v>0</v>
      </c>
      <c r="GH125" s="467" t="str">
        <f t="shared" si="521"/>
        <v>- // -</v>
      </c>
      <c r="GI125" s="451">
        <f t="shared" si="612"/>
        <v>0</v>
      </c>
      <c r="GJ125" s="451">
        <f t="shared" si="613"/>
        <v>0</v>
      </c>
      <c r="GK125" s="451">
        <f t="shared" si="614"/>
        <v>0</v>
      </c>
      <c r="GL125" s="451">
        <f t="shared" si="615"/>
        <v>0</v>
      </c>
      <c r="GM125" s="451">
        <f t="shared" si="616"/>
        <v>0</v>
      </c>
      <c r="GN125" s="451">
        <f t="shared" si="617"/>
        <v>0</v>
      </c>
      <c r="GO125" s="451">
        <f t="shared" si="618"/>
        <v>0</v>
      </c>
      <c r="GP125" s="467" t="str">
        <f t="shared" si="619"/>
        <v>- // -</v>
      </c>
      <c r="GQ125" s="469">
        <v>0</v>
      </c>
      <c r="GR125" s="469"/>
      <c r="GS125" s="451">
        <f t="shared" si="522"/>
        <v>0</v>
      </c>
      <c r="GT125" s="467" t="str">
        <f t="shared" si="523"/>
        <v>- // -</v>
      </c>
      <c r="GU125" s="473"/>
      <c r="GV125" s="451">
        <f t="shared" si="524"/>
        <v>0</v>
      </c>
      <c r="GW125" s="451">
        <f t="shared" si="525"/>
        <v>0</v>
      </c>
      <c r="GX125" s="451">
        <f t="shared" si="526"/>
        <v>0</v>
      </c>
      <c r="GY125" s="467" t="str">
        <f t="shared" si="527"/>
        <v>- // -</v>
      </c>
      <c r="GZ125" s="451">
        <f t="shared" si="620"/>
        <v>0</v>
      </c>
      <c r="HA125" s="451">
        <f t="shared" si="621"/>
        <v>0</v>
      </c>
      <c r="HB125" s="451">
        <f t="shared" si="622"/>
        <v>0</v>
      </c>
      <c r="HC125" s="451">
        <f t="shared" si="623"/>
        <v>0</v>
      </c>
      <c r="HD125" s="451">
        <f t="shared" si="624"/>
        <v>0</v>
      </c>
      <c r="HE125" s="451">
        <f t="shared" si="625"/>
        <v>0</v>
      </c>
      <c r="HF125" s="451">
        <f t="shared" si="626"/>
        <v>0</v>
      </c>
      <c r="HG125" s="467" t="str">
        <f t="shared" si="627"/>
        <v>- // -</v>
      </c>
      <c r="HH125" s="451">
        <f t="shared" si="528"/>
        <v>0</v>
      </c>
      <c r="HI125" s="451">
        <f t="shared" si="529"/>
        <v>0</v>
      </c>
      <c r="HJ125" s="451">
        <f t="shared" si="530"/>
        <v>0</v>
      </c>
      <c r="HK125" s="467" t="str">
        <f t="shared" si="531"/>
        <v>- // -</v>
      </c>
      <c r="HL125" s="469"/>
      <c r="HM125" s="469"/>
      <c r="HN125" s="451">
        <f t="shared" si="532"/>
        <v>0</v>
      </c>
      <c r="HO125" s="467" t="str">
        <f t="shared" si="533"/>
        <v>- // -</v>
      </c>
      <c r="HP125" s="434">
        <f>GA125-FW125+GE125-GI125-GQ125+HL125</f>
        <v>0</v>
      </c>
      <c r="HQ125" s="434">
        <f>GB125-FX125+GF125-GL125-GR125+HM125</f>
        <v>0</v>
      </c>
      <c r="HR125" s="451">
        <f t="shared" si="534"/>
        <v>0</v>
      </c>
      <c r="HS125" s="467" t="str">
        <f t="shared" si="535"/>
        <v>- // -</v>
      </c>
      <c r="HT125" s="473"/>
      <c r="HU125" s="451">
        <f t="shared" si="628"/>
        <v>-214202.45212</v>
      </c>
      <c r="HV125" s="467">
        <f t="shared" si="629"/>
        <v>0</v>
      </c>
      <c r="HW125" s="475"/>
      <c r="HX125" s="447">
        <f>IF([19]Настройка!$D$13="январь",0,IF([19]Настройка!$D$13="февраль",0,IF(OR([19]Настройка!$D$13="март",[19]Настройка!$D$13="I квартал"),DK125,IF([19]Настройка!$D$13="апрель",DK125,IF([19]Настройка!$D$13="май",DK125,IF(OR([19]Настройка!$D$13="июнь",[19]Настройка!$D$13="II квартал"),DK125+EI125,IF([19]Настройка!$D$13="июль",DK125+EI125,IF([19]Настройка!$D$13="август",DK125+EI125,IF(OR([19]Настройка!$D$13="сентябрь",[19]Настройка!$D$13="III квартал"),DK125+EI125+FG125,IF([19]Настройка!$D$13="октябрь",DK125+EI125+FG125,IF([19]Настройка!$D$13="ноябрь",DK125+EI125+FG125,IF(OR([19]Настройка!$D$13="декабрь",[19]Настройка!$D$13="IV квартал"),GV125,"Ошибка"))))))))))))</f>
        <v>0</v>
      </c>
      <c r="HY125" s="447">
        <f>IF([19]Настройка!$D$13="январь",0,IF([19]Настройка!$D$13="февраль",0,IF(OR([19]Настройка!$D$13="март",[19]Настройка!$D$13="I квартал"),DL125,IF([19]Настройка!$D$13="апрель",DL125,IF([19]Настройка!$D$13="май",DL125,IF(OR([19]Настройка!$D$13="июнь",[19]Настройка!$D$13="II квартал"),DL125+EJ125,IF([19]Настройка!$D$13="июль",DL125+EJ125,IF([19]Настройка!$D$13="август",DL125+EJ125,IF(OR([19]Настройка!$D$13="сентябрь",[19]Настройка!$D$13="III квартал"),DL125+EJ125+FH125,IF([19]Настройка!$D$13="октябрь",DL125+EJ125+FH125,IF([19]Настройка!$D$13="ноябрь",DL125+EJ125+FH125,IF(OR([19]Настройка!$D$13="декабрь",[19]Настройка!$D$13="IV квартал"),GW125,"Ошибка"))))))))))))</f>
        <v>0</v>
      </c>
      <c r="HZ125" s="434">
        <f t="shared" si="536"/>
        <v>0</v>
      </c>
      <c r="IA125" s="435" t="str">
        <f t="shared" si="537"/>
        <v>- // -</v>
      </c>
      <c r="IB125" s="434">
        <f t="shared" si="630"/>
        <v>0</v>
      </c>
      <c r="IC125" s="434">
        <f>IF([19]Настройка!$D$13="январь",K125,IF([19]Настройка!$D$13="февраль",K125+S125,IF(OR([19]Настройка!$D$13="март",[19]Настройка!$D$13="I квартал"),DP125,IF([19]Настройка!$D$13="апрель",DP125+AI125,IF([19]Настройка!$D$13="май",DP125+AI125+AQ125,IF(OR([19]Настройка!$D$13="июнь",[19]Настройка!$D$13="II квартал"),DP125+EN125,IF([19]Настройка!$D$13="июль",DP125+EN125+BG125,IF([19]Настройка!$D$13="август",DP125+EN125+BG125+BO125,IF(OR([19]Настройка!$D$13="сентябрь",[19]Настройка!$D$13="III квартал"),DP125+EN125+FL125,IF([19]Настройка!$D$13="октябрь",DP125+EN125+FL125+CE125,IF([19]Настройка!$D$13="ноябрь",DP125+EN125+FL125+CE125+CM125,IF(OR([19]Настройка!$D$13="декабрь",[19]Настройка!$D$13="IV квартал"),HA125,"Ошибка"))))))))))))</f>
        <v>0</v>
      </c>
      <c r="ID125" s="434">
        <f>IF([19]Настройка!$D$13="январь",L125,IF([19]Настройка!$D$13="февраль",L125+T125,IF(OR([19]Настройка!$D$13="март",[19]Настройка!$D$13="I квартал"),DQ125,IF([19]Настройка!$D$13="апрель",DQ125+AJ125,IF([19]Настройка!$D$13="май",DQ125+AJ125+AR125,IF(OR([19]Настройка!$D$13="июнь",[19]Настройка!$D$13="II квартал"),DQ125+EO125,IF([19]Настройка!$D$13="июль",DQ125+EO125+BH125,IF([19]Настройка!$D$13="август",DQ125+EO125+BH125+BP125,IF(OR([19]Настройка!$D$13="сентябрь",[19]Настройка!$D$13="III квартал"),DQ125+EO125+FM125,IF([19]Настройка!$D$13="октябрь",DQ125+EO125+FM125+CF125,IF([19]Настройка!$D$13="ноябрь",DQ125+EO125+FM125+CF125+CN125,IF(OR([19]Настройка!$D$13="декабрь",[19]Настройка!$D$13="IV квартал"),HB125,"Ошибка"))))))))))))</f>
        <v>0</v>
      </c>
      <c r="IE125" s="434">
        <f t="shared" si="631"/>
        <v>0</v>
      </c>
      <c r="IF125" s="434">
        <f>IF([19]Настройка!$D$13="январь",N125,IF([19]Настройка!$D$13="февраль",N125+V125,IF(OR([19]Настройка!$D$13="март",[19]Настройка!$D$13="I квартал"),DS125,IF([19]Настройка!$D$13="апрель",DS125+AL125,IF([19]Настройка!$D$13="май",DS125+AL125+AT125,IF(OR([19]Настройка!$D$13="июнь",[19]Настройка!$D$13="II квартал"),DS125+EQ125,IF([19]Настройка!$D$13="июль",DS125+EQ125+BJ125,IF([19]Настройка!$D$13="август",DS125+EQ125+BJ125+BR125,IF(OR([19]Настройка!$D$13="сентябрь",[19]Настройка!$D$13="III квартал"),DS125+EQ125+FO125,IF([19]Настройка!$D$13="октябрь",DS125+EQ125+FO125+CH125,IF([19]Настройка!$D$13="ноябрь",DS125+EQ125+FO125+CH125+CP125,IF(OR([19]Настройка!$D$13="декабрь",[19]Настройка!$D$13="IV квартал"),HD125,"Ошибка"))))))))))))</f>
        <v>0</v>
      </c>
      <c r="IG125" s="434">
        <f>IF([19]Настройка!$D$13="январь",O125,IF([19]Настройка!$D$13="февраль",O125+W125,IF(OR([19]Настройка!$D$13="март",[19]Настройка!$D$13="I квартал"),DT125,IF([19]Настройка!$D$13="апрель",DT125+AM125,IF([19]Настройка!$D$13="май",DT125+AM125+AU125,IF(OR([19]Настройка!$D$13="июнь",[19]Настройка!$D$13="II квартал"),DT125+ER125,IF([19]Настройка!$D$13="июль",DT125+ER125+BK125,IF([19]Настройка!$D$13="август",DT125+ER125+BK125+BS125,IF(OR([19]Настройка!$D$13="сентябрь",[19]Настройка!$D$13="III квартал"),DT125+ER125+FP125,IF([19]Настройка!$D$13="октябрь",DT125+ER125+FP125+CI125,IF([19]Настройка!$D$13="ноябрь",DT125+ER125+FP125+CI125+CQ125,IF(OR([19]Настройка!$D$13="декабрь",[19]Настройка!$D$13="IV квартал"),HE125,"Ошибка"))))))))))))</f>
        <v>0</v>
      </c>
      <c r="IH125" s="434">
        <f t="shared" si="632"/>
        <v>0</v>
      </c>
      <c r="II125" s="435" t="str">
        <f t="shared" si="633"/>
        <v>- // -</v>
      </c>
    </row>
    <row r="126" spans="1:245" s="399" customFormat="1">
      <c r="A126" s="422">
        <f t="shared" si="634"/>
        <v>113</v>
      </c>
      <c r="B126" s="476" t="s">
        <v>1837</v>
      </c>
      <c r="C126" s="457" t="s">
        <v>1838</v>
      </c>
      <c r="D126" s="458"/>
      <c r="E126" s="459">
        <f>E96-E111</f>
        <v>5362.3198018171825</v>
      </c>
      <c r="F126" s="459">
        <f>F96-F111</f>
        <v>33674.040350000025</v>
      </c>
      <c r="G126" s="459">
        <f t="shared" si="562"/>
        <v>28311.720548182842</v>
      </c>
      <c r="H126" s="460">
        <f t="shared" si="563"/>
        <v>6.2797523449810972</v>
      </c>
      <c r="I126" s="428"/>
      <c r="J126" s="459">
        <f t="shared" ref="J126:O126" si="672">J96-J111</f>
        <v>350.08479999999997</v>
      </c>
      <c r="K126" s="459">
        <f t="shared" si="672"/>
        <v>350.08479999999997</v>
      </c>
      <c r="L126" s="459">
        <f t="shared" si="672"/>
        <v>0</v>
      </c>
      <c r="M126" s="459">
        <f t="shared" si="672"/>
        <v>350.08479999999997</v>
      </c>
      <c r="N126" s="459">
        <f t="shared" si="672"/>
        <v>350.08479999999997</v>
      </c>
      <c r="O126" s="459">
        <f t="shared" si="672"/>
        <v>0</v>
      </c>
      <c r="P126" s="459">
        <f t="shared" si="564"/>
        <v>0</v>
      </c>
      <c r="Q126" s="460">
        <f t="shared" si="565"/>
        <v>1</v>
      </c>
      <c r="R126" s="459">
        <f t="shared" ref="R126:W126" si="673">R96-R111</f>
        <v>874.01487999999995</v>
      </c>
      <c r="S126" s="459">
        <f t="shared" si="673"/>
        <v>874.01487999999995</v>
      </c>
      <c r="T126" s="459">
        <f t="shared" si="673"/>
        <v>0</v>
      </c>
      <c r="U126" s="459">
        <f t="shared" si="673"/>
        <v>874.01487999999995</v>
      </c>
      <c r="V126" s="459">
        <f t="shared" si="673"/>
        <v>874.01487999999995</v>
      </c>
      <c r="W126" s="459">
        <f t="shared" si="673"/>
        <v>0</v>
      </c>
      <c r="X126" s="459">
        <f t="shared" si="566"/>
        <v>0</v>
      </c>
      <c r="Y126" s="460">
        <f t="shared" si="567"/>
        <v>1</v>
      </c>
      <c r="Z126" s="459">
        <f t="shared" ref="Z126:AE126" si="674">Z96-Z111</f>
        <v>1026.7726390537659</v>
      </c>
      <c r="AA126" s="459">
        <f t="shared" si="674"/>
        <v>1026.7726390537659</v>
      </c>
      <c r="AB126" s="459">
        <f t="shared" si="674"/>
        <v>0</v>
      </c>
      <c r="AC126" s="459">
        <f t="shared" si="674"/>
        <v>1429.6259700000001</v>
      </c>
      <c r="AD126" s="459">
        <f t="shared" si="674"/>
        <v>1429.6259700000001</v>
      </c>
      <c r="AE126" s="459">
        <f t="shared" si="674"/>
        <v>0</v>
      </c>
      <c r="AF126" s="459">
        <f t="shared" si="568"/>
        <v>402.85333094623411</v>
      </c>
      <c r="AG126" s="460">
        <f t="shared" si="569"/>
        <v>1.39234910984528</v>
      </c>
      <c r="AH126" s="459">
        <f t="shared" ref="AH126:AM126" si="675">AH96-AH111</f>
        <v>955.47785739660776</v>
      </c>
      <c r="AI126" s="459">
        <f t="shared" si="675"/>
        <v>955.47785739660776</v>
      </c>
      <c r="AJ126" s="459">
        <f t="shared" si="675"/>
        <v>0</v>
      </c>
      <c r="AK126" s="459">
        <f t="shared" si="675"/>
        <v>-68771.76268000016</v>
      </c>
      <c r="AL126" s="459">
        <f t="shared" si="675"/>
        <v>-68771.76268000016</v>
      </c>
      <c r="AM126" s="459">
        <f t="shared" si="675"/>
        <v>0</v>
      </c>
      <c r="AN126" s="459">
        <f t="shared" si="570"/>
        <v>-69727.240537396763</v>
      </c>
      <c r="AO126" s="460">
        <f t="shared" si="571"/>
        <v>-71.976301855265078</v>
      </c>
      <c r="AP126" s="459">
        <f t="shared" ref="AP126:AU126" si="676">AP96-AP111</f>
        <v>946.13749516598909</v>
      </c>
      <c r="AQ126" s="459">
        <f t="shared" si="676"/>
        <v>946.13749516598909</v>
      </c>
      <c r="AR126" s="459">
        <f t="shared" si="676"/>
        <v>0</v>
      </c>
      <c r="AS126" s="459">
        <f t="shared" si="676"/>
        <v>-145504.47967000003</v>
      </c>
      <c r="AT126" s="459">
        <f t="shared" si="676"/>
        <v>-145504.47967000003</v>
      </c>
      <c r="AU126" s="459">
        <f t="shared" si="676"/>
        <v>0</v>
      </c>
      <c r="AV126" s="459">
        <f t="shared" si="572"/>
        <v>-146450.61716516601</v>
      </c>
      <c r="AW126" s="460">
        <f t="shared" si="573"/>
        <v>-153.78788010560021</v>
      </c>
      <c r="AX126" s="459">
        <f t="shared" ref="AX126:BC126" si="677">AX96-AX111</f>
        <v>907.48282405887767</v>
      </c>
      <c r="AY126" s="459">
        <f t="shared" si="677"/>
        <v>907.48282405887767</v>
      </c>
      <c r="AZ126" s="459">
        <f t="shared" si="677"/>
        <v>0</v>
      </c>
      <c r="BA126" s="459">
        <f t="shared" si="677"/>
        <v>-103768.46339000016</v>
      </c>
      <c r="BB126" s="459">
        <f t="shared" si="677"/>
        <v>-103768.46339000016</v>
      </c>
      <c r="BC126" s="459">
        <f t="shared" si="677"/>
        <v>0</v>
      </c>
      <c r="BD126" s="459">
        <f t="shared" si="574"/>
        <v>-104675.94621405905</v>
      </c>
      <c r="BE126" s="460">
        <f t="shared" si="575"/>
        <v>-114.34757842123923</v>
      </c>
      <c r="BF126" s="459">
        <f t="shared" ref="BF126:BK126" si="678">BF96-BF111</f>
        <v>797.90992616286269</v>
      </c>
      <c r="BG126" s="459">
        <f t="shared" si="678"/>
        <v>797.90992616286269</v>
      </c>
      <c r="BH126" s="459">
        <f t="shared" si="678"/>
        <v>0</v>
      </c>
      <c r="BI126" s="459">
        <f t="shared" si="678"/>
        <v>123168.09461000003</v>
      </c>
      <c r="BJ126" s="459">
        <f t="shared" si="678"/>
        <v>123168.09461000003</v>
      </c>
      <c r="BK126" s="459">
        <f t="shared" si="678"/>
        <v>0</v>
      </c>
      <c r="BL126" s="459">
        <f t="shared" si="576"/>
        <v>122370.18468383717</v>
      </c>
      <c r="BM126" s="460">
        <f t="shared" si="577"/>
        <v>154.36340691024313</v>
      </c>
      <c r="BN126" s="459">
        <f t="shared" ref="BN126:BS126" si="679">BN96-BN111</f>
        <v>809.65736236098815</v>
      </c>
      <c r="BO126" s="459">
        <f t="shared" si="679"/>
        <v>809.65736236098815</v>
      </c>
      <c r="BP126" s="459">
        <f t="shared" si="679"/>
        <v>0</v>
      </c>
      <c r="BQ126" s="459">
        <f t="shared" si="679"/>
        <v>1129.7923100000189</v>
      </c>
      <c r="BR126" s="459">
        <f t="shared" si="679"/>
        <v>1129.7923100000189</v>
      </c>
      <c r="BS126" s="459">
        <f t="shared" si="679"/>
        <v>0</v>
      </c>
      <c r="BT126" s="459">
        <f t="shared" si="578"/>
        <v>320.13494763903077</v>
      </c>
      <c r="BU126" s="460">
        <f t="shared" si="579"/>
        <v>1.3953955864805656</v>
      </c>
      <c r="BV126" s="459">
        <f t="shared" ref="BV126:CA126" si="680">BV96-BV111</f>
        <v>846.85924581424104</v>
      </c>
      <c r="BW126" s="459">
        <f t="shared" si="680"/>
        <v>846.85924581424104</v>
      </c>
      <c r="BX126" s="459">
        <f t="shared" si="680"/>
        <v>0</v>
      </c>
      <c r="BY126" s="459">
        <f t="shared" si="680"/>
        <v>1366.7983700000186</v>
      </c>
      <c r="BZ126" s="459">
        <f t="shared" si="680"/>
        <v>1366.7983700000186</v>
      </c>
      <c r="CA126" s="459">
        <f t="shared" si="680"/>
        <v>0</v>
      </c>
      <c r="CB126" s="459">
        <f t="shared" si="580"/>
        <v>519.93912418577759</v>
      </c>
      <c r="CC126" s="460">
        <f t="shared" si="581"/>
        <v>1.6139616787036017</v>
      </c>
      <c r="CD126" s="459">
        <f t="shared" ref="CD126:CI126" si="681">CD96-CD111</f>
        <v>744.66856864838223</v>
      </c>
      <c r="CE126" s="459">
        <f t="shared" si="681"/>
        <v>744.66856864838223</v>
      </c>
      <c r="CF126" s="459">
        <f t="shared" si="681"/>
        <v>0</v>
      </c>
      <c r="CG126" s="459">
        <f t="shared" si="681"/>
        <v>0</v>
      </c>
      <c r="CH126" s="459">
        <f t="shared" si="681"/>
        <v>0</v>
      </c>
      <c r="CI126" s="459">
        <f t="shared" si="681"/>
        <v>0</v>
      </c>
      <c r="CJ126" s="459">
        <f t="shared" si="582"/>
        <v>-744.66856864838223</v>
      </c>
      <c r="CK126" s="460">
        <f t="shared" si="583"/>
        <v>0</v>
      </c>
      <c r="CL126" s="459">
        <f t="shared" ref="CL126:CQ126" si="682">CL96-CL111</f>
        <v>514.65982063792922</v>
      </c>
      <c r="CM126" s="459">
        <f t="shared" si="682"/>
        <v>514.65982063792922</v>
      </c>
      <c r="CN126" s="459">
        <f t="shared" si="682"/>
        <v>0</v>
      </c>
      <c r="CO126" s="459">
        <f t="shared" si="682"/>
        <v>0</v>
      </c>
      <c r="CP126" s="459">
        <f t="shared" si="682"/>
        <v>0</v>
      </c>
      <c r="CQ126" s="459">
        <f t="shared" si="682"/>
        <v>0</v>
      </c>
      <c r="CR126" s="459">
        <f t="shared" si="584"/>
        <v>-514.65982063792922</v>
      </c>
      <c r="CS126" s="460">
        <f t="shared" si="585"/>
        <v>0</v>
      </c>
      <c r="CT126" s="459">
        <f t="shared" ref="CT126:CY126" si="683">CT96-CT111</f>
        <v>616.82965933504897</v>
      </c>
      <c r="CU126" s="459">
        <f t="shared" si="683"/>
        <v>616.82965933504897</v>
      </c>
      <c r="CV126" s="459">
        <f t="shared" si="683"/>
        <v>0</v>
      </c>
      <c r="CW126" s="459">
        <f t="shared" si="683"/>
        <v>0</v>
      </c>
      <c r="CX126" s="459">
        <f t="shared" si="683"/>
        <v>0</v>
      </c>
      <c r="CY126" s="459">
        <f t="shared" si="683"/>
        <v>0</v>
      </c>
      <c r="CZ126" s="459">
        <f t="shared" si="586"/>
        <v>-616.82965933504897</v>
      </c>
      <c r="DA126" s="460">
        <f t="shared" si="587"/>
        <v>0</v>
      </c>
      <c r="DB126" s="428"/>
      <c r="DC126" s="459"/>
      <c r="DD126" s="459"/>
      <c r="DE126" s="459"/>
      <c r="DF126" s="460"/>
      <c r="DG126" s="459"/>
      <c r="DH126" s="459"/>
      <c r="DI126" s="459"/>
      <c r="DJ126" s="460"/>
      <c r="DK126" s="459"/>
      <c r="DL126" s="459"/>
      <c r="DM126" s="459"/>
      <c r="DN126" s="460"/>
      <c r="DO126" s="459">
        <f t="shared" si="588"/>
        <v>2250.8723190537658</v>
      </c>
      <c r="DP126" s="459">
        <f t="shared" si="589"/>
        <v>2250.8723190537658</v>
      </c>
      <c r="DQ126" s="459">
        <f t="shared" si="590"/>
        <v>0</v>
      </c>
      <c r="DR126" s="459">
        <f t="shared" si="591"/>
        <v>2653.7256499999999</v>
      </c>
      <c r="DS126" s="459">
        <f t="shared" si="592"/>
        <v>2653.7256499999999</v>
      </c>
      <c r="DT126" s="459">
        <f t="shared" si="593"/>
        <v>0</v>
      </c>
      <c r="DU126" s="459">
        <f t="shared" si="594"/>
        <v>402.85333094623411</v>
      </c>
      <c r="DV126" s="460">
        <f t="shared" si="595"/>
        <v>1.1789765361349274</v>
      </c>
      <c r="DW126" s="459"/>
      <c r="DX126" s="459"/>
      <c r="DY126" s="459"/>
      <c r="DZ126" s="460"/>
      <c r="EA126" s="477"/>
      <c r="EB126" s="477"/>
      <c r="EC126" s="459"/>
      <c r="ED126" s="460"/>
      <c r="EE126" s="459"/>
      <c r="EF126" s="459"/>
      <c r="EG126" s="459"/>
      <c r="EH126" s="460"/>
      <c r="EI126" s="459"/>
      <c r="EJ126" s="459"/>
      <c r="EK126" s="459"/>
      <c r="EL126" s="460"/>
      <c r="EM126" s="459">
        <f t="shared" si="596"/>
        <v>2809.0981766214745</v>
      </c>
      <c r="EN126" s="459">
        <f t="shared" si="597"/>
        <v>2809.0981766214745</v>
      </c>
      <c r="EO126" s="459">
        <f t="shared" si="598"/>
        <v>0</v>
      </c>
      <c r="EP126" s="459">
        <f t="shared" si="599"/>
        <v>-318044.70574000035</v>
      </c>
      <c r="EQ126" s="459">
        <f t="shared" si="600"/>
        <v>-318044.70574000035</v>
      </c>
      <c r="ER126" s="459">
        <f t="shared" si="601"/>
        <v>0</v>
      </c>
      <c r="ES126" s="459">
        <f t="shared" si="602"/>
        <v>-320853.80391662184</v>
      </c>
      <c r="ET126" s="460">
        <f t="shared" si="603"/>
        <v>-113.21950524438962</v>
      </c>
      <c r="EU126" s="459"/>
      <c r="EV126" s="459"/>
      <c r="EW126" s="459"/>
      <c r="EX126" s="460"/>
      <c r="EY126" s="459"/>
      <c r="EZ126" s="459"/>
      <c r="FA126" s="459"/>
      <c r="FB126" s="460"/>
      <c r="FC126" s="459"/>
      <c r="FD126" s="459"/>
      <c r="FE126" s="459"/>
      <c r="FF126" s="460"/>
      <c r="FG126" s="459"/>
      <c r="FH126" s="459"/>
      <c r="FI126" s="459"/>
      <c r="FJ126" s="460"/>
      <c r="FK126" s="459">
        <f t="shared" si="604"/>
        <v>2454.4265343380921</v>
      </c>
      <c r="FL126" s="459">
        <f t="shared" si="605"/>
        <v>2454.4265343380921</v>
      </c>
      <c r="FM126" s="459">
        <f t="shared" si="606"/>
        <v>0</v>
      </c>
      <c r="FN126" s="459">
        <f t="shared" si="607"/>
        <v>125664.68529000007</v>
      </c>
      <c r="FO126" s="459">
        <f t="shared" si="608"/>
        <v>125664.68529000007</v>
      </c>
      <c r="FP126" s="459">
        <f t="shared" si="609"/>
        <v>0</v>
      </c>
      <c r="FQ126" s="459">
        <f t="shared" si="610"/>
        <v>123210.25875566197</v>
      </c>
      <c r="FR126" s="460">
        <f t="shared" si="611"/>
        <v>51.19920418554684</v>
      </c>
      <c r="FS126" s="459"/>
      <c r="FT126" s="459"/>
      <c r="FU126" s="459"/>
      <c r="FV126" s="460"/>
      <c r="FW126" s="459"/>
      <c r="FX126" s="459"/>
      <c r="FY126" s="459"/>
      <c r="FZ126" s="460"/>
      <c r="GA126" s="459"/>
      <c r="GB126" s="459"/>
      <c r="GC126" s="459"/>
      <c r="GD126" s="460"/>
      <c r="GE126" s="459"/>
      <c r="GF126" s="459"/>
      <c r="GG126" s="459"/>
      <c r="GH126" s="460"/>
      <c r="GI126" s="459">
        <f t="shared" si="612"/>
        <v>1876.1580486213604</v>
      </c>
      <c r="GJ126" s="459">
        <f t="shared" si="613"/>
        <v>1876.1580486213604</v>
      </c>
      <c r="GK126" s="459">
        <f t="shared" si="614"/>
        <v>0</v>
      </c>
      <c r="GL126" s="459">
        <f t="shared" si="615"/>
        <v>0</v>
      </c>
      <c r="GM126" s="459">
        <f t="shared" si="616"/>
        <v>0</v>
      </c>
      <c r="GN126" s="459">
        <f t="shared" si="617"/>
        <v>0</v>
      </c>
      <c r="GO126" s="459">
        <f t="shared" si="618"/>
        <v>-1876.1580486213604</v>
      </c>
      <c r="GP126" s="460">
        <f t="shared" si="619"/>
        <v>0</v>
      </c>
      <c r="GQ126" s="459"/>
      <c r="GR126" s="459"/>
      <c r="GS126" s="459"/>
      <c r="GT126" s="460"/>
      <c r="GU126" s="428"/>
      <c r="GV126" s="459"/>
      <c r="GW126" s="459"/>
      <c r="GX126" s="459"/>
      <c r="GY126" s="460"/>
      <c r="GZ126" s="459">
        <f t="shared" si="620"/>
        <v>9390.5550786346921</v>
      </c>
      <c r="HA126" s="459">
        <f t="shared" si="621"/>
        <v>9390.5550786346921</v>
      </c>
      <c r="HB126" s="459">
        <f t="shared" si="622"/>
        <v>0</v>
      </c>
      <c r="HC126" s="459">
        <f t="shared" si="623"/>
        <v>-189726.29480000032</v>
      </c>
      <c r="HD126" s="459">
        <f t="shared" si="624"/>
        <v>-189726.29480000032</v>
      </c>
      <c r="HE126" s="459">
        <f t="shared" si="625"/>
        <v>0</v>
      </c>
      <c r="HF126" s="459">
        <f t="shared" si="626"/>
        <v>-199116.84987863502</v>
      </c>
      <c r="HG126" s="460">
        <f t="shared" si="627"/>
        <v>-20.20394888388056</v>
      </c>
      <c r="HH126" s="459"/>
      <c r="HI126" s="459"/>
      <c r="HJ126" s="459"/>
      <c r="HK126" s="460"/>
      <c r="HL126" s="459"/>
      <c r="HM126" s="459"/>
      <c r="HN126" s="459"/>
      <c r="HO126" s="460"/>
      <c r="HP126" s="459"/>
      <c r="HQ126" s="459"/>
      <c r="HR126" s="459"/>
      <c r="HS126" s="460"/>
      <c r="HT126" s="428"/>
      <c r="HU126" s="459">
        <f t="shared" si="628"/>
        <v>-24283.485271365331</v>
      </c>
      <c r="HV126" s="460">
        <f t="shared" si="629"/>
        <v>0.27886630119318856</v>
      </c>
      <c r="HW126" s="428"/>
      <c r="HX126" s="459"/>
      <c r="HY126" s="459"/>
      <c r="HZ126" s="459"/>
      <c r="IA126" s="460"/>
      <c r="IB126" s="459">
        <f t="shared" si="630"/>
        <v>7514.3970300133324</v>
      </c>
      <c r="IC126" s="459">
        <f>IF([19]Настройка!$D$13="январь",K126,IF([19]Настройка!$D$13="февраль",K126+S126,IF(OR([19]Настройка!$D$13="март",[19]Настройка!$D$13="I квартал"),DP126,IF([19]Настройка!$D$13="апрель",DP126+AI126,IF([19]Настройка!$D$13="май",DP126+AI126+AQ126,IF(OR([19]Настройка!$D$13="июнь",[19]Настройка!$D$13="II квартал"),DP126+EN126,IF([19]Настройка!$D$13="июль",DP126+EN126+BG126,IF([19]Настройка!$D$13="август",DP126+EN126+BG126+BO126,IF(OR([19]Настройка!$D$13="сентябрь",[19]Настройка!$D$13="III квартал"),DP126+EN126+FL126,IF([19]Настройка!$D$13="октябрь",DP126+EN126+FL126+CE126,IF([19]Настройка!$D$13="ноябрь",DP126+EN126+FL126+CE126+CM126,IF(OR([19]Настройка!$D$13="декабрь",[19]Настройка!$D$13="IV квартал"),HA126,"Ошибка"))))))))))))</f>
        <v>7514.3970300133324</v>
      </c>
      <c r="ID126" s="459">
        <f>IF([19]Настройка!$D$13="январь",L126,IF([19]Настройка!$D$13="февраль",L126+T126,IF(OR([19]Настройка!$D$13="март",[19]Настройка!$D$13="I квартал"),DQ126,IF([19]Настройка!$D$13="апрель",DQ126+AJ126,IF([19]Настройка!$D$13="май",DQ126+AJ126+AR126,IF(OR([19]Настройка!$D$13="июнь",[19]Настройка!$D$13="II квартал"),DQ126+EO126,IF([19]Настройка!$D$13="июль",DQ126+EO126+BH126,IF([19]Настройка!$D$13="август",DQ126+EO126+BH126+BP126,IF(OR([19]Настройка!$D$13="сентябрь",[19]Настройка!$D$13="III квартал"),DQ126+EO126+FM126,IF([19]Настройка!$D$13="октябрь",DQ126+EO126+FM126+CF126,IF([19]Настройка!$D$13="ноябрь",DQ126+EO126+FM126+CF126+CN126,IF(OR([19]Настройка!$D$13="декабрь",[19]Настройка!$D$13="IV квартал"),HB126,"Ошибка"))))))))))))</f>
        <v>0</v>
      </c>
      <c r="IE126" s="459">
        <f t="shared" si="631"/>
        <v>-189726.29480000032</v>
      </c>
      <c r="IF126" s="459">
        <f>IF([19]Настройка!$D$13="январь",N126,IF([19]Настройка!$D$13="февраль",N126+V126,IF(OR([19]Настройка!$D$13="март",[19]Настройка!$D$13="I квартал"),DS126,IF([19]Настройка!$D$13="апрель",DS126+AL126,IF([19]Настройка!$D$13="май",DS126+AL126+AT126,IF(OR([19]Настройка!$D$13="июнь",[19]Настройка!$D$13="II квартал"),DS126+EQ126,IF([19]Настройка!$D$13="июль",DS126+EQ126+BJ126,IF([19]Настройка!$D$13="август",DS126+EQ126+BJ126+BR126,IF(OR([19]Настройка!$D$13="сентябрь",[19]Настройка!$D$13="III квартал"),DS126+EQ126+FO126,IF([19]Настройка!$D$13="октябрь",DS126+EQ126+FO126+CH126,IF([19]Настройка!$D$13="ноябрь",DS126+EQ126+FO126+CH126+CP126,IF(OR([19]Настройка!$D$13="декабрь",[19]Настройка!$D$13="IV квартал"),HD126,"Ошибка"))))))))))))</f>
        <v>-189726.29480000032</v>
      </c>
      <c r="IG126" s="459">
        <f>IF([19]Настройка!$D$13="январь",O126,IF([19]Настройка!$D$13="февраль",O126+W126,IF(OR([19]Настройка!$D$13="март",[19]Настройка!$D$13="I квартал"),DT126,IF([19]Настройка!$D$13="апрель",DT126+AM126,IF([19]Настройка!$D$13="май",DT126+AM126+AU126,IF(OR([19]Настройка!$D$13="июнь",[19]Настройка!$D$13="II квартал"),DT126+ER126,IF([19]Настройка!$D$13="июль",DT126+ER126+BK126,IF([19]Настройка!$D$13="август",DT126+ER126+BK126+BS126,IF(OR([19]Настройка!$D$13="сентябрь",[19]Настройка!$D$13="III квартал"),DT126+ER126+FP126,IF([19]Настройка!$D$13="октябрь",DT126+ER126+FP126+CI126,IF([19]Настройка!$D$13="ноябрь",DT126+ER126+FP126+CI126+CQ126,IF(OR([19]Настройка!$D$13="декабрь",[19]Настройка!$D$13="IV квартал"),HE126,"Ошибка"))))))))))))</f>
        <v>0</v>
      </c>
      <c r="IH126" s="459">
        <f t="shared" si="632"/>
        <v>-197240.69183001365</v>
      </c>
      <c r="II126" s="460">
        <f t="shared" si="633"/>
        <v>-25.248372429911878</v>
      </c>
      <c r="IK126" s="454"/>
    </row>
    <row r="127" spans="1:245" s="429" customFormat="1">
      <c r="A127" s="422">
        <f t="shared" si="634"/>
        <v>114</v>
      </c>
      <c r="B127" s="423" t="s">
        <v>1839</v>
      </c>
      <c r="C127" s="461" t="s">
        <v>1840</v>
      </c>
      <c r="D127" s="433"/>
      <c r="E127" s="426">
        <f>E128+E129+E130+E131+E132</f>
        <v>0</v>
      </c>
      <c r="F127" s="426">
        <f>F128+F129+F130+F131+F132</f>
        <v>0</v>
      </c>
      <c r="G127" s="426">
        <f t="shared" si="562"/>
        <v>0</v>
      </c>
      <c r="H127" s="427" t="str">
        <f t="shared" si="563"/>
        <v>- // -</v>
      </c>
      <c r="I127" s="436"/>
      <c r="J127" s="426">
        <f t="shared" ref="J127:O127" si="684">J128+J129+J130+J131+J132</f>
        <v>0</v>
      </c>
      <c r="K127" s="426">
        <f t="shared" si="684"/>
        <v>0</v>
      </c>
      <c r="L127" s="426">
        <f t="shared" si="684"/>
        <v>0</v>
      </c>
      <c r="M127" s="426">
        <f t="shared" si="684"/>
        <v>0</v>
      </c>
      <c r="N127" s="426">
        <f t="shared" si="684"/>
        <v>0</v>
      </c>
      <c r="O127" s="426">
        <f t="shared" si="684"/>
        <v>0</v>
      </c>
      <c r="P127" s="426">
        <f t="shared" si="564"/>
        <v>0</v>
      </c>
      <c r="Q127" s="427" t="str">
        <f t="shared" si="565"/>
        <v>- // -</v>
      </c>
      <c r="R127" s="426">
        <f t="shared" ref="R127:W127" si="685">R128+R129+R130+R131+R132</f>
        <v>0</v>
      </c>
      <c r="S127" s="426">
        <f t="shared" si="685"/>
        <v>0</v>
      </c>
      <c r="T127" s="426">
        <f t="shared" si="685"/>
        <v>0</v>
      </c>
      <c r="U127" s="426">
        <f t="shared" si="685"/>
        <v>0</v>
      </c>
      <c r="V127" s="426">
        <f t="shared" si="685"/>
        <v>0</v>
      </c>
      <c r="W127" s="426">
        <f t="shared" si="685"/>
        <v>0</v>
      </c>
      <c r="X127" s="426">
        <f t="shared" si="566"/>
        <v>0</v>
      </c>
      <c r="Y127" s="427" t="str">
        <f t="shared" si="567"/>
        <v>- // -</v>
      </c>
      <c r="Z127" s="426">
        <f t="shared" ref="Z127:AE127" si="686">Z128+Z129+Z130+Z131+Z132</f>
        <v>0</v>
      </c>
      <c r="AA127" s="426">
        <f t="shared" si="686"/>
        <v>0</v>
      </c>
      <c r="AB127" s="426">
        <f t="shared" si="686"/>
        <v>0</v>
      </c>
      <c r="AC127" s="426">
        <f t="shared" si="686"/>
        <v>0</v>
      </c>
      <c r="AD127" s="426">
        <f t="shared" si="686"/>
        <v>0</v>
      </c>
      <c r="AE127" s="426">
        <f t="shared" si="686"/>
        <v>0</v>
      </c>
      <c r="AF127" s="426">
        <f t="shared" si="568"/>
        <v>0</v>
      </c>
      <c r="AG127" s="427" t="str">
        <f t="shared" si="569"/>
        <v>- // -</v>
      </c>
      <c r="AH127" s="426">
        <f t="shared" ref="AH127:AM127" si="687">AH128+AH129+AH130+AH131+AH132</f>
        <v>0</v>
      </c>
      <c r="AI127" s="426">
        <f t="shared" si="687"/>
        <v>0</v>
      </c>
      <c r="AJ127" s="426">
        <f t="shared" si="687"/>
        <v>0</v>
      </c>
      <c r="AK127" s="426">
        <f t="shared" si="687"/>
        <v>0</v>
      </c>
      <c r="AL127" s="426">
        <f t="shared" si="687"/>
        <v>0</v>
      </c>
      <c r="AM127" s="426">
        <f t="shared" si="687"/>
        <v>0</v>
      </c>
      <c r="AN127" s="426">
        <f t="shared" si="570"/>
        <v>0</v>
      </c>
      <c r="AO127" s="427" t="str">
        <f t="shared" si="571"/>
        <v>- // -</v>
      </c>
      <c r="AP127" s="426">
        <f t="shared" ref="AP127:AU127" si="688">AP128+AP129+AP130+AP131+AP132</f>
        <v>0</v>
      </c>
      <c r="AQ127" s="426">
        <f t="shared" si="688"/>
        <v>0</v>
      </c>
      <c r="AR127" s="426">
        <f t="shared" si="688"/>
        <v>0</v>
      </c>
      <c r="AS127" s="426">
        <f t="shared" si="688"/>
        <v>0</v>
      </c>
      <c r="AT127" s="426">
        <f t="shared" si="688"/>
        <v>0</v>
      </c>
      <c r="AU127" s="426">
        <f t="shared" si="688"/>
        <v>0</v>
      </c>
      <c r="AV127" s="426">
        <f t="shared" si="572"/>
        <v>0</v>
      </c>
      <c r="AW127" s="427" t="str">
        <f t="shared" si="573"/>
        <v>- // -</v>
      </c>
      <c r="AX127" s="426">
        <f t="shared" ref="AX127:BC127" si="689">AX128+AX129+AX130+AX131+AX132</f>
        <v>0</v>
      </c>
      <c r="AY127" s="426">
        <f t="shared" si="689"/>
        <v>0</v>
      </c>
      <c r="AZ127" s="426">
        <f t="shared" si="689"/>
        <v>0</v>
      </c>
      <c r="BA127" s="426">
        <f t="shared" si="689"/>
        <v>0</v>
      </c>
      <c r="BB127" s="426">
        <f t="shared" si="689"/>
        <v>0</v>
      </c>
      <c r="BC127" s="426">
        <f t="shared" si="689"/>
        <v>0</v>
      </c>
      <c r="BD127" s="426">
        <f t="shared" si="574"/>
        <v>0</v>
      </c>
      <c r="BE127" s="427" t="str">
        <f t="shared" si="575"/>
        <v>- // -</v>
      </c>
      <c r="BF127" s="426">
        <f t="shared" ref="BF127:BK127" si="690">BF128+BF129+BF130+BF131+BF132</f>
        <v>0</v>
      </c>
      <c r="BG127" s="426">
        <f t="shared" si="690"/>
        <v>0</v>
      </c>
      <c r="BH127" s="426">
        <f t="shared" si="690"/>
        <v>0</v>
      </c>
      <c r="BI127" s="426">
        <f t="shared" si="690"/>
        <v>0</v>
      </c>
      <c r="BJ127" s="426">
        <f t="shared" si="690"/>
        <v>0</v>
      </c>
      <c r="BK127" s="426">
        <f t="shared" si="690"/>
        <v>0</v>
      </c>
      <c r="BL127" s="426">
        <f t="shared" si="576"/>
        <v>0</v>
      </c>
      <c r="BM127" s="427" t="str">
        <f t="shared" si="577"/>
        <v>- // -</v>
      </c>
      <c r="BN127" s="426">
        <f t="shared" ref="BN127:BS127" si="691">BN128+BN129+BN130+BN131+BN132</f>
        <v>0</v>
      </c>
      <c r="BO127" s="426">
        <f t="shared" si="691"/>
        <v>0</v>
      </c>
      <c r="BP127" s="426">
        <f t="shared" si="691"/>
        <v>0</v>
      </c>
      <c r="BQ127" s="426">
        <f t="shared" si="691"/>
        <v>0</v>
      </c>
      <c r="BR127" s="426">
        <f t="shared" si="691"/>
        <v>0</v>
      </c>
      <c r="BS127" s="426">
        <f t="shared" si="691"/>
        <v>0</v>
      </c>
      <c r="BT127" s="426">
        <f t="shared" si="578"/>
        <v>0</v>
      </c>
      <c r="BU127" s="427" t="str">
        <f t="shared" si="579"/>
        <v>- // -</v>
      </c>
      <c r="BV127" s="426">
        <f t="shared" ref="BV127:CA127" si="692">BV128+BV129+BV130+BV131+BV132</f>
        <v>0</v>
      </c>
      <c r="BW127" s="426">
        <f t="shared" si="692"/>
        <v>0</v>
      </c>
      <c r="BX127" s="426">
        <f t="shared" si="692"/>
        <v>0</v>
      </c>
      <c r="BY127" s="426">
        <f t="shared" si="692"/>
        <v>0</v>
      </c>
      <c r="BZ127" s="426">
        <f t="shared" si="692"/>
        <v>0</v>
      </c>
      <c r="CA127" s="426">
        <f t="shared" si="692"/>
        <v>0</v>
      </c>
      <c r="CB127" s="426">
        <f t="shared" si="580"/>
        <v>0</v>
      </c>
      <c r="CC127" s="427" t="str">
        <f t="shared" si="581"/>
        <v>- // -</v>
      </c>
      <c r="CD127" s="426">
        <f t="shared" ref="CD127:CI127" si="693">CD128+CD129+CD130+CD131+CD132</f>
        <v>0</v>
      </c>
      <c r="CE127" s="426">
        <f t="shared" si="693"/>
        <v>0</v>
      </c>
      <c r="CF127" s="426">
        <f t="shared" si="693"/>
        <v>0</v>
      </c>
      <c r="CG127" s="426">
        <f t="shared" si="693"/>
        <v>0</v>
      </c>
      <c r="CH127" s="426">
        <f t="shared" si="693"/>
        <v>0</v>
      </c>
      <c r="CI127" s="426">
        <f t="shared" si="693"/>
        <v>0</v>
      </c>
      <c r="CJ127" s="426">
        <f t="shared" si="582"/>
        <v>0</v>
      </c>
      <c r="CK127" s="427" t="str">
        <f t="shared" si="583"/>
        <v>- // -</v>
      </c>
      <c r="CL127" s="426">
        <f t="shared" ref="CL127:CQ127" si="694">CL128+CL129+CL130+CL131+CL132</f>
        <v>0</v>
      </c>
      <c r="CM127" s="426">
        <f t="shared" si="694"/>
        <v>0</v>
      </c>
      <c r="CN127" s="426">
        <f t="shared" si="694"/>
        <v>0</v>
      </c>
      <c r="CO127" s="426">
        <f t="shared" si="694"/>
        <v>0</v>
      </c>
      <c r="CP127" s="426">
        <f t="shared" si="694"/>
        <v>0</v>
      </c>
      <c r="CQ127" s="426">
        <f t="shared" si="694"/>
        <v>0</v>
      </c>
      <c r="CR127" s="426">
        <f t="shared" si="584"/>
        <v>0</v>
      </c>
      <c r="CS127" s="427" t="str">
        <f t="shared" si="585"/>
        <v>- // -</v>
      </c>
      <c r="CT127" s="426">
        <f t="shared" ref="CT127:CY127" si="695">CT128+CT129+CT130+CT131+CT132</f>
        <v>0</v>
      </c>
      <c r="CU127" s="426">
        <f t="shared" si="695"/>
        <v>0</v>
      </c>
      <c r="CV127" s="426">
        <f t="shared" si="695"/>
        <v>0</v>
      </c>
      <c r="CW127" s="426">
        <f t="shared" si="695"/>
        <v>0</v>
      </c>
      <c r="CX127" s="426">
        <f t="shared" si="695"/>
        <v>0</v>
      </c>
      <c r="CY127" s="426">
        <f t="shared" si="695"/>
        <v>0</v>
      </c>
      <c r="CZ127" s="426">
        <f t="shared" si="586"/>
        <v>0</v>
      </c>
      <c r="DA127" s="427" t="str">
        <f t="shared" si="587"/>
        <v>- // -</v>
      </c>
      <c r="DB127" s="436"/>
      <c r="DC127" s="426">
        <f>DC128+DC129+DC130+DC131+DC132</f>
        <v>0</v>
      </c>
      <c r="DD127" s="426">
        <f>DD128+DD129+DD130+DD131+DD132</f>
        <v>0</v>
      </c>
      <c r="DE127" s="426">
        <f t="shared" ref="DE127:DE141" si="696">DD127-DC127</f>
        <v>0</v>
      </c>
      <c r="DF127" s="427" t="str">
        <f t="shared" ref="DF127:DF141" si="697">IF(ROUND(DC127,0)=0,"- // -",IF(DC127&lt;0,1+(1-DD127/DC127),DD127/DC127))</f>
        <v>- // -</v>
      </c>
      <c r="DG127" s="426">
        <f>DG128+DG129+DG130+DG131+DG132</f>
        <v>0</v>
      </c>
      <c r="DH127" s="426">
        <f>DH128+DH129+DH130+DH131+DH132</f>
        <v>0</v>
      </c>
      <c r="DI127" s="426">
        <f t="shared" ref="DI127:DI141" si="698">DH127-DG127</f>
        <v>0</v>
      </c>
      <c r="DJ127" s="427" t="str">
        <f t="shared" ref="DJ127:DJ141" si="699">IF(ROUND(DG127,0)=0,"- // -",IF(DG127&lt;0,1+(1-DH127/DG127),DH127/DG127))</f>
        <v>- // -</v>
      </c>
      <c r="DK127" s="426">
        <f>DK128+DK129+DK130+DK131+DK132</f>
        <v>0</v>
      </c>
      <c r="DL127" s="426">
        <f>DL128+DL129+DL130+DL131+DL132</f>
        <v>0</v>
      </c>
      <c r="DM127" s="426">
        <f t="shared" ref="DM127:DM141" si="700">DL127-DK127</f>
        <v>0</v>
      </c>
      <c r="DN127" s="427" t="str">
        <f t="shared" ref="DN127:DN141" si="701">IF(ROUND(DK127,0)=0,"- // -",IF(DK127&lt;0,1+(1-DL127/DK127),DL127/DK127))</f>
        <v>- // -</v>
      </c>
      <c r="DO127" s="426">
        <f t="shared" si="588"/>
        <v>0</v>
      </c>
      <c r="DP127" s="426">
        <f t="shared" si="589"/>
        <v>0</v>
      </c>
      <c r="DQ127" s="426">
        <f t="shared" si="590"/>
        <v>0</v>
      </c>
      <c r="DR127" s="426">
        <f t="shared" si="591"/>
        <v>0</v>
      </c>
      <c r="DS127" s="426">
        <f t="shared" si="592"/>
        <v>0</v>
      </c>
      <c r="DT127" s="426">
        <f t="shared" si="593"/>
        <v>0</v>
      </c>
      <c r="DU127" s="426">
        <f t="shared" si="594"/>
        <v>0</v>
      </c>
      <c r="DV127" s="427" t="str">
        <f t="shared" si="595"/>
        <v>- // -</v>
      </c>
      <c r="DW127" s="426">
        <f>DW128+DW129+DW130+DW131+DW132</f>
        <v>0</v>
      </c>
      <c r="DX127" s="426">
        <f>DX128+DX129+DX130+DX131+DX132</f>
        <v>0</v>
      </c>
      <c r="DY127" s="426">
        <f t="shared" ref="DY127:DY141" si="702">DX127-DW127</f>
        <v>0</v>
      </c>
      <c r="DZ127" s="427" t="str">
        <f t="shared" ref="DZ127:DZ141" si="703">IF(ROUND(DW127,0)=0,"- // -",IF(DW127&lt;0,1+(1-DX127/DW127),DX127/DW127))</f>
        <v>- // -</v>
      </c>
      <c r="EA127" s="426">
        <f>EA128+EA129+EA130+EA131+EA132</f>
        <v>0</v>
      </c>
      <c r="EB127" s="426">
        <f>EB128+EB129+EB130+EB131+EB132</f>
        <v>0</v>
      </c>
      <c r="EC127" s="426">
        <f t="shared" ref="EC127:EC141" si="704">EB127-EA127</f>
        <v>0</v>
      </c>
      <c r="ED127" s="427" t="str">
        <f t="shared" ref="ED127:ED141" si="705">IF(ROUND(EA127,0)=0,"- // -",IF(EA127&lt;0,1+(1-EB127/EA127),EB127/EA127))</f>
        <v>- // -</v>
      </c>
      <c r="EE127" s="426">
        <f>EE128+EE129+EE130+EE131+EE132</f>
        <v>0</v>
      </c>
      <c r="EF127" s="426">
        <f>EF128+EF129+EF130+EF131+EF132</f>
        <v>0</v>
      </c>
      <c r="EG127" s="426">
        <f t="shared" ref="EG127:EG141" si="706">EF127-EE127</f>
        <v>0</v>
      </c>
      <c r="EH127" s="427" t="str">
        <f t="shared" ref="EH127:EH141" si="707">IF(ROUND(EE127,0)=0,"- // -",IF(EE127&lt;0,1+(1-EF127/EE127),EF127/EE127))</f>
        <v>- // -</v>
      </c>
      <c r="EI127" s="426">
        <f>EI128+EI129+EI130+EI131+EI132</f>
        <v>0</v>
      </c>
      <c r="EJ127" s="426">
        <f>EJ128+EJ129+EJ130+EJ131+EJ132</f>
        <v>0</v>
      </c>
      <c r="EK127" s="426">
        <f t="shared" ref="EK127:EK141" si="708">EJ127-EI127</f>
        <v>0</v>
      </c>
      <c r="EL127" s="427" t="str">
        <f t="shared" ref="EL127:EL141" si="709">IF(ROUND(EI127,0)=0,"- // -",IF(EI127&lt;0,1+(1-EJ127/EI127),EJ127/EI127))</f>
        <v>- // -</v>
      </c>
      <c r="EM127" s="426">
        <f t="shared" si="596"/>
        <v>0</v>
      </c>
      <c r="EN127" s="426">
        <f t="shared" si="597"/>
        <v>0</v>
      </c>
      <c r="EO127" s="426">
        <f t="shared" si="598"/>
        <v>0</v>
      </c>
      <c r="EP127" s="426">
        <f t="shared" si="599"/>
        <v>0</v>
      </c>
      <c r="EQ127" s="426">
        <f t="shared" si="600"/>
        <v>0</v>
      </c>
      <c r="ER127" s="426">
        <f t="shared" si="601"/>
        <v>0</v>
      </c>
      <c r="ES127" s="426">
        <f t="shared" si="602"/>
        <v>0</v>
      </c>
      <c r="ET127" s="427" t="str">
        <f t="shared" si="603"/>
        <v>- // -</v>
      </c>
      <c r="EU127" s="426">
        <f>EU128+EU129+EU130+EU131+EU132</f>
        <v>0</v>
      </c>
      <c r="EV127" s="426">
        <f>EV128+EV129+EV130+EV131+EV132</f>
        <v>0</v>
      </c>
      <c r="EW127" s="426">
        <f t="shared" ref="EW127:EW141" si="710">EV127-EU127</f>
        <v>0</v>
      </c>
      <c r="EX127" s="427" t="str">
        <f t="shared" ref="EX127:EX141" si="711">IF(ROUND(EU127,0)=0,"- // -",IF(EU127&lt;0,1+(1-EV127/EU127),EV127/EU127))</f>
        <v>- // -</v>
      </c>
      <c r="EY127" s="426">
        <f>EY128+EY129+EY130+EY131+EY132</f>
        <v>0</v>
      </c>
      <c r="EZ127" s="426">
        <f>EZ128+EZ129+EZ130+EZ131+EZ132</f>
        <v>0</v>
      </c>
      <c r="FA127" s="426">
        <f t="shared" ref="FA127:FA141" si="712">EZ127-EY127</f>
        <v>0</v>
      </c>
      <c r="FB127" s="427" t="str">
        <f t="shared" ref="FB127:FB141" si="713">IF(ROUND(EY127,0)=0,"- // -",IF(EY127&lt;0,1+(1-EZ127/EY127),EZ127/EY127))</f>
        <v>- // -</v>
      </c>
      <c r="FC127" s="426">
        <f>FC128+FC129+FC130+FC131+FC132</f>
        <v>0</v>
      </c>
      <c r="FD127" s="426">
        <f>FD128+FD129+FD130+FD131+FD132</f>
        <v>0</v>
      </c>
      <c r="FE127" s="426">
        <f t="shared" ref="FE127:FE141" si="714">FD127-FC127</f>
        <v>0</v>
      </c>
      <c r="FF127" s="427" t="str">
        <f t="shared" ref="FF127:FF141" si="715">IF(ROUND(FC127,0)=0,"- // -",IF(FC127&lt;0,1+(1-FD127/FC127),FD127/FC127))</f>
        <v>- // -</v>
      </c>
      <c r="FG127" s="426">
        <f>FG128+FG129+FG130+FG131+FG132</f>
        <v>0</v>
      </c>
      <c r="FH127" s="426">
        <f>FH128+FH129+FH130+FH131+FH132</f>
        <v>0</v>
      </c>
      <c r="FI127" s="426">
        <f t="shared" ref="FI127:FI141" si="716">FH127-FG127</f>
        <v>0</v>
      </c>
      <c r="FJ127" s="427" t="str">
        <f t="shared" ref="FJ127:FJ141" si="717">IF(ROUND(FG127,0)=0,"- // -",IF(FG127&lt;0,1+(1-FH127/FG127),FH127/FG127))</f>
        <v>- // -</v>
      </c>
      <c r="FK127" s="426">
        <f t="shared" si="604"/>
        <v>0</v>
      </c>
      <c r="FL127" s="426">
        <f t="shared" si="605"/>
        <v>0</v>
      </c>
      <c r="FM127" s="426">
        <f t="shared" si="606"/>
        <v>0</v>
      </c>
      <c r="FN127" s="426">
        <f t="shared" si="607"/>
        <v>0</v>
      </c>
      <c r="FO127" s="426">
        <f t="shared" si="608"/>
        <v>0</v>
      </c>
      <c r="FP127" s="426">
        <f t="shared" si="609"/>
        <v>0</v>
      </c>
      <c r="FQ127" s="426">
        <f t="shared" si="610"/>
        <v>0</v>
      </c>
      <c r="FR127" s="427" t="str">
        <f t="shared" si="611"/>
        <v>- // -</v>
      </c>
      <c r="FS127" s="426">
        <f>FS128+FS129+FS130+FS131+FS132</f>
        <v>0</v>
      </c>
      <c r="FT127" s="426">
        <f>FT128+FT129+FT130+FT131+FT132</f>
        <v>0</v>
      </c>
      <c r="FU127" s="426">
        <f t="shared" ref="FU127:FU141" si="718">FT127-FS127</f>
        <v>0</v>
      </c>
      <c r="FV127" s="427" t="str">
        <f t="shared" ref="FV127:FV141" si="719">IF(ROUND(FS127,0)=0,"- // -",IF(FS127&lt;0,1+(1-FT127/FS127),FT127/FS127))</f>
        <v>- // -</v>
      </c>
      <c r="FW127" s="426">
        <f>FW128+FW129+FW130+FW131+FW132</f>
        <v>0</v>
      </c>
      <c r="FX127" s="426">
        <f>FX128+FX129+FX130+FX131+FX132</f>
        <v>0</v>
      </c>
      <c r="FY127" s="426">
        <f t="shared" ref="FY127:FY141" si="720">FX127-FW127</f>
        <v>0</v>
      </c>
      <c r="FZ127" s="427" t="str">
        <f t="shared" ref="FZ127:FZ141" si="721">IF(ROUND(FW127,0)=0,"- // -",IF(FW127&lt;0,1+(1-FX127/FW127),FX127/FW127))</f>
        <v>- // -</v>
      </c>
      <c r="GA127" s="426">
        <f>GA128+GA129+GA130+GA131+GA132</f>
        <v>0</v>
      </c>
      <c r="GB127" s="426">
        <f>GB128+GB129+GB130+GB131+GB132</f>
        <v>0</v>
      </c>
      <c r="GC127" s="426">
        <f t="shared" ref="GC127:GC141" si="722">GB127-GA127</f>
        <v>0</v>
      </c>
      <c r="GD127" s="427" t="str">
        <f t="shared" ref="GD127:GD141" si="723">IF(ROUND(GA127,0)=0,"- // -",IF(GA127&lt;0,1+(1-GB127/GA127),GB127/GA127))</f>
        <v>- // -</v>
      </c>
      <c r="GE127" s="426">
        <f>GE128+GE129+GE130+GE131+GE132</f>
        <v>0</v>
      </c>
      <c r="GF127" s="426">
        <f>GF128+GF129+GF130+GF131+GF132</f>
        <v>0</v>
      </c>
      <c r="GG127" s="426">
        <f t="shared" ref="GG127:GG141" si="724">GF127-GE127</f>
        <v>0</v>
      </c>
      <c r="GH127" s="427" t="str">
        <f t="shared" ref="GH127:GH141" si="725">IF(ROUND(GE127,0)=0,"- // -",IF(GE127&lt;0,1+(1-GF127/GE127),GF127/GE127))</f>
        <v>- // -</v>
      </c>
      <c r="GI127" s="426">
        <f t="shared" si="612"/>
        <v>0</v>
      </c>
      <c r="GJ127" s="426">
        <f t="shared" si="613"/>
        <v>0</v>
      </c>
      <c r="GK127" s="426">
        <f t="shared" si="614"/>
        <v>0</v>
      </c>
      <c r="GL127" s="426">
        <f t="shared" si="615"/>
        <v>0</v>
      </c>
      <c r="GM127" s="426">
        <f t="shared" si="616"/>
        <v>0</v>
      </c>
      <c r="GN127" s="426">
        <f t="shared" si="617"/>
        <v>0</v>
      </c>
      <c r="GO127" s="426">
        <f t="shared" si="618"/>
        <v>0</v>
      </c>
      <c r="GP127" s="427" t="str">
        <f t="shared" si="619"/>
        <v>- // -</v>
      </c>
      <c r="GQ127" s="426">
        <f>GQ128+GQ129+GQ130+GQ131+GQ132</f>
        <v>0</v>
      </c>
      <c r="GR127" s="426">
        <f>GR128+GR129+GR130+GR131+GR132</f>
        <v>0</v>
      </c>
      <c r="GS127" s="426">
        <f t="shared" ref="GS127:GS141" si="726">GR127-GQ127</f>
        <v>0</v>
      </c>
      <c r="GT127" s="427" t="str">
        <f t="shared" ref="GT127:GT141" si="727">IF(ROUND(GQ127,0)=0,"- // -",IF(GQ127&lt;0,1+(1-GR127/GQ127),GR127/GQ127))</f>
        <v>- // -</v>
      </c>
      <c r="GU127" s="436"/>
      <c r="GV127" s="426">
        <f t="shared" ref="GV127:GV141" si="728">DK127+EI127+FG127+GE127</f>
        <v>0</v>
      </c>
      <c r="GW127" s="426">
        <f t="shared" ref="GW127:GW141" si="729">DL127+EJ127+FH127+GF127</f>
        <v>0</v>
      </c>
      <c r="GX127" s="426">
        <f t="shared" ref="GX127:GX141" si="730">GW127-GV127</f>
        <v>0</v>
      </c>
      <c r="GY127" s="427" t="str">
        <f t="shared" ref="GY127:GY141" si="731">IF(ROUND(GV127,0)=0,"- // -",IF(GV127&lt;0,1+(1-GW127/GV127),GW127/GV127))</f>
        <v>- // -</v>
      </c>
      <c r="GZ127" s="426">
        <f t="shared" si="620"/>
        <v>0</v>
      </c>
      <c r="HA127" s="426">
        <f t="shared" si="621"/>
        <v>0</v>
      </c>
      <c r="HB127" s="426">
        <f t="shared" si="622"/>
        <v>0</v>
      </c>
      <c r="HC127" s="426">
        <f t="shared" si="623"/>
        <v>0</v>
      </c>
      <c r="HD127" s="426">
        <f t="shared" si="624"/>
        <v>0</v>
      </c>
      <c r="HE127" s="426">
        <f t="shared" si="625"/>
        <v>0</v>
      </c>
      <c r="HF127" s="426">
        <f t="shared" si="626"/>
        <v>0</v>
      </c>
      <c r="HG127" s="427" t="str">
        <f t="shared" si="627"/>
        <v>- // -</v>
      </c>
      <c r="HH127" s="426">
        <f t="shared" ref="HH127:HH141" si="732">DW127+EU127+FS127+GQ127</f>
        <v>0</v>
      </c>
      <c r="HI127" s="426">
        <f t="shared" ref="HI127:HI141" si="733">DX127+EV127+FT127+GR127</f>
        <v>0</v>
      </c>
      <c r="HJ127" s="426">
        <f t="shared" ref="HJ127:HJ141" si="734">HI127-HH127</f>
        <v>0</v>
      </c>
      <c r="HK127" s="427" t="str">
        <f t="shared" ref="HK127:HK141" si="735">IF(ROUND(HH127,0)=0,"- // -",IF(HH127&lt;0,1+(1-HI127/HH127),HI127/HH127))</f>
        <v>- // -</v>
      </c>
      <c r="HL127" s="426">
        <f>HL128+HL129+HL130+HL131+HL132</f>
        <v>0</v>
      </c>
      <c r="HM127" s="426">
        <f>HM128+HM129+HM130+HM131+HM132</f>
        <v>0</v>
      </c>
      <c r="HN127" s="426">
        <f t="shared" ref="HN127:HN141" si="736">HM127-HL127</f>
        <v>0</v>
      </c>
      <c r="HO127" s="427" t="str">
        <f t="shared" ref="HO127:HO141" si="737">IF(ROUND(HL127,0)=0,"- // -",IF(HL127&lt;0,1+(1-HM127/HL127),HM127/HL127))</f>
        <v>- // -</v>
      </c>
      <c r="HP127" s="426">
        <f>HP128+HP129+HP130+HP131+HP132</f>
        <v>0</v>
      </c>
      <c r="HQ127" s="426">
        <f>HQ128+HQ129+HQ130+HQ131+HQ132</f>
        <v>0</v>
      </c>
      <c r="HR127" s="426">
        <f t="shared" ref="HR127:HR141" si="738">HQ127-HP127</f>
        <v>0</v>
      </c>
      <c r="HS127" s="427" t="str">
        <f t="shared" ref="HS127:HS141" si="739">IF(ROUND(HP127,0)=0,"- // -",IF(HP127&lt;0,1+(1-HQ127/HP127),HQ127/HP127))</f>
        <v>- // -</v>
      </c>
      <c r="HT127" s="436"/>
      <c r="HU127" s="426">
        <f t="shared" si="628"/>
        <v>0</v>
      </c>
      <c r="HV127" s="427" t="str">
        <f t="shared" si="629"/>
        <v>- // -</v>
      </c>
      <c r="HW127" s="436"/>
      <c r="HX127" s="426">
        <f>IF([19]Настройка!$D$13="январь",0,IF([19]Настройка!$D$13="февраль",0,IF(OR([19]Настройка!$D$13="март",[19]Настройка!$D$13="I квартал"),DK127,IF([19]Настройка!$D$13="апрель",DK127,IF([19]Настройка!$D$13="май",DK127,IF(OR([19]Настройка!$D$13="июнь",[19]Настройка!$D$13="II квартал"),DK127+EI127,IF([19]Настройка!$D$13="июль",DK127+EI127,IF([19]Настройка!$D$13="август",DK127+EI127,IF(OR([19]Настройка!$D$13="сентябрь",[19]Настройка!$D$13="III квартал"),DK127+EI127+FG127,IF([19]Настройка!$D$13="октябрь",DK127+EI127+FG127,IF([19]Настройка!$D$13="ноябрь",DK127+EI127+FG127,IF(OR([19]Настройка!$D$13="декабрь",[19]Настройка!$D$13="IV квартал"),GV127,"Ошибка"))))))))))))</f>
        <v>0</v>
      </c>
      <c r="HY127" s="426">
        <f>IF([19]Настройка!$D$13="январь",0,IF([19]Настройка!$D$13="февраль",0,IF(OR([19]Настройка!$D$13="март",[19]Настройка!$D$13="I квартал"),DL127,IF([19]Настройка!$D$13="апрель",DL127,IF([19]Настройка!$D$13="май",DL127,IF(OR([19]Настройка!$D$13="июнь",[19]Настройка!$D$13="II квартал"),DL127+EJ127,IF([19]Настройка!$D$13="июль",DL127+EJ127,IF([19]Настройка!$D$13="август",DL127+EJ127,IF(OR([19]Настройка!$D$13="сентябрь",[19]Настройка!$D$13="III квартал"),DL127+EJ127+FH127,IF([19]Настройка!$D$13="октябрь",DL127+EJ127+FH127,IF([19]Настройка!$D$13="ноябрь",DL127+EJ127+FH127,IF(OR([19]Настройка!$D$13="декабрь",[19]Настройка!$D$13="IV квартал"),GW127,"Ошибка"))))))))))))</f>
        <v>0</v>
      </c>
      <c r="HZ127" s="426">
        <f t="shared" ref="HZ127:HZ141" si="740">HY127-HX127</f>
        <v>0</v>
      </c>
      <c r="IA127" s="427" t="str">
        <f t="shared" ref="IA127:IA141" si="741">IF(ROUND(HX127,0)=0,"- // -",IF(HX127&lt;0,1+(1-HY127/HX127),HY127/HX127))</f>
        <v>- // -</v>
      </c>
      <c r="IB127" s="426">
        <f t="shared" si="630"/>
        <v>0</v>
      </c>
      <c r="IC127" s="426">
        <f>IF([19]Настройка!$D$13="январь",K127,IF([19]Настройка!$D$13="февраль",K127+S127,IF(OR([19]Настройка!$D$13="март",[19]Настройка!$D$13="I квартал"),DP127,IF([19]Настройка!$D$13="апрель",DP127+AI127,IF([19]Настройка!$D$13="май",DP127+AI127+AQ127,IF(OR([19]Настройка!$D$13="июнь",[19]Настройка!$D$13="II квартал"),DP127+EN127,IF([19]Настройка!$D$13="июль",DP127+EN127+BG127,IF([19]Настройка!$D$13="август",DP127+EN127+BG127+BO127,IF(OR([19]Настройка!$D$13="сентябрь",[19]Настройка!$D$13="III квартал"),DP127+EN127+FL127,IF([19]Настройка!$D$13="октябрь",DP127+EN127+FL127+CE127,IF([19]Настройка!$D$13="ноябрь",DP127+EN127+FL127+CE127+CM127,IF(OR([19]Настройка!$D$13="декабрь",[19]Настройка!$D$13="IV квартал"),HA127,"Ошибка"))))))))))))</f>
        <v>0</v>
      </c>
      <c r="ID127" s="426">
        <f>IF([19]Настройка!$D$13="январь",L127,IF([19]Настройка!$D$13="февраль",L127+T127,IF(OR([19]Настройка!$D$13="март",[19]Настройка!$D$13="I квартал"),DQ127,IF([19]Настройка!$D$13="апрель",DQ127+AJ127,IF([19]Настройка!$D$13="май",DQ127+AJ127+AR127,IF(OR([19]Настройка!$D$13="июнь",[19]Настройка!$D$13="II квартал"),DQ127+EO127,IF([19]Настройка!$D$13="июль",DQ127+EO127+BH127,IF([19]Настройка!$D$13="август",DQ127+EO127+BH127+BP127,IF(OR([19]Настройка!$D$13="сентябрь",[19]Настройка!$D$13="III квартал"),DQ127+EO127+FM127,IF([19]Настройка!$D$13="октябрь",DQ127+EO127+FM127+CF127,IF([19]Настройка!$D$13="ноябрь",DQ127+EO127+FM127+CF127+CN127,IF(OR([19]Настройка!$D$13="декабрь",[19]Настройка!$D$13="IV квартал"),HB127,"Ошибка"))))))))))))</f>
        <v>0</v>
      </c>
      <c r="IE127" s="426">
        <f t="shared" si="631"/>
        <v>0</v>
      </c>
      <c r="IF127" s="426">
        <f>IF([19]Настройка!$D$13="январь",N127,IF([19]Настройка!$D$13="февраль",N127+V127,IF(OR([19]Настройка!$D$13="март",[19]Настройка!$D$13="I квартал"),DS127,IF([19]Настройка!$D$13="апрель",DS127+AL127,IF([19]Настройка!$D$13="май",DS127+AL127+AT127,IF(OR([19]Настройка!$D$13="июнь",[19]Настройка!$D$13="II квартал"),DS127+EQ127,IF([19]Настройка!$D$13="июль",DS127+EQ127+BJ127,IF([19]Настройка!$D$13="август",DS127+EQ127+BJ127+BR127,IF(OR([19]Настройка!$D$13="сентябрь",[19]Настройка!$D$13="III квартал"),DS127+EQ127+FO127,IF([19]Настройка!$D$13="октябрь",DS127+EQ127+FO127+CH127,IF([19]Настройка!$D$13="ноябрь",DS127+EQ127+FO127+CH127+CP127,IF(OR([19]Настройка!$D$13="декабрь",[19]Настройка!$D$13="IV квартал"),HD127,"Ошибка"))))))))))))</f>
        <v>0</v>
      </c>
      <c r="IG127" s="426">
        <f>IF([19]Настройка!$D$13="январь",O127,IF([19]Настройка!$D$13="февраль",O127+W127,IF(OR([19]Настройка!$D$13="март",[19]Настройка!$D$13="I квартал"),DT127,IF([19]Настройка!$D$13="апрель",DT127+AM127,IF([19]Настройка!$D$13="май",DT127+AM127+AU127,IF(OR([19]Настройка!$D$13="июнь",[19]Настройка!$D$13="II квартал"),DT127+ER127,IF([19]Настройка!$D$13="июль",DT127+ER127+BK127,IF([19]Настройка!$D$13="август",DT127+ER127+BK127+BS127,IF(OR([19]Настройка!$D$13="сентябрь",[19]Настройка!$D$13="III квартал"),DT127+ER127+FP127,IF([19]Настройка!$D$13="октябрь",DT127+ER127+FP127+CI127,IF([19]Настройка!$D$13="ноябрь",DT127+ER127+FP127+CI127+CQ127,IF(OR([19]Настройка!$D$13="декабрь",[19]Настройка!$D$13="IV квартал"),HE127,"Ошибка"))))))))))))</f>
        <v>0</v>
      </c>
      <c r="IH127" s="426">
        <f t="shared" si="632"/>
        <v>0</v>
      </c>
      <c r="II127" s="427" t="str">
        <f t="shared" si="633"/>
        <v>- // -</v>
      </c>
      <c r="IK127" s="455"/>
    </row>
    <row r="128" spans="1:245">
      <c r="A128" s="422">
        <f t="shared" si="634"/>
        <v>115</v>
      </c>
      <c r="B128" s="444" t="s">
        <v>1841</v>
      </c>
      <c r="C128" s="463" t="s">
        <v>1842</v>
      </c>
      <c r="D128" s="433"/>
      <c r="E128" s="442"/>
      <c r="F128" s="442"/>
      <c r="G128" s="434">
        <f t="shared" si="562"/>
        <v>0</v>
      </c>
      <c r="H128" s="435" t="str">
        <f t="shared" si="563"/>
        <v>- // -</v>
      </c>
      <c r="I128" s="436"/>
      <c r="J128" s="442">
        <v>0</v>
      </c>
      <c r="K128" s="447">
        <f>J128-L128</f>
        <v>0</v>
      </c>
      <c r="L128" s="442">
        <v>0</v>
      </c>
      <c r="M128" s="442"/>
      <c r="N128" s="447">
        <f>M128-O128</f>
        <v>0</v>
      </c>
      <c r="O128" s="443"/>
      <c r="P128" s="434">
        <f t="shared" si="564"/>
        <v>0</v>
      </c>
      <c r="Q128" s="435" t="str">
        <f t="shared" si="565"/>
        <v>- // -</v>
      </c>
      <c r="R128" s="442">
        <v>0</v>
      </c>
      <c r="S128" s="447">
        <f>R128-T128</f>
        <v>0</v>
      </c>
      <c r="T128" s="442">
        <v>0</v>
      </c>
      <c r="U128" s="442"/>
      <c r="V128" s="447">
        <f>U128-W128</f>
        <v>0</v>
      </c>
      <c r="W128" s="443"/>
      <c r="X128" s="434">
        <f t="shared" si="566"/>
        <v>0</v>
      </c>
      <c r="Y128" s="435" t="str">
        <f t="shared" si="567"/>
        <v>- // -</v>
      </c>
      <c r="Z128" s="442">
        <v>0</v>
      </c>
      <c r="AA128" s="447">
        <f>Z128-AB128</f>
        <v>0</v>
      </c>
      <c r="AB128" s="442">
        <v>0</v>
      </c>
      <c r="AC128" s="442"/>
      <c r="AD128" s="447">
        <f>AC128-AE128</f>
        <v>0</v>
      </c>
      <c r="AE128" s="443"/>
      <c r="AF128" s="434">
        <f t="shared" si="568"/>
        <v>0</v>
      </c>
      <c r="AG128" s="435" t="str">
        <f t="shared" si="569"/>
        <v>- // -</v>
      </c>
      <c r="AH128" s="442">
        <v>0</v>
      </c>
      <c r="AI128" s="447">
        <f>AH128-AJ128</f>
        <v>0</v>
      </c>
      <c r="AJ128" s="442">
        <v>0</v>
      </c>
      <c r="AK128" s="442"/>
      <c r="AL128" s="447">
        <f>AK128-AM128</f>
        <v>0</v>
      </c>
      <c r="AM128" s="443"/>
      <c r="AN128" s="434">
        <f t="shared" si="570"/>
        <v>0</v>
      </c>
      <c r="AO128" s="435" t="str">
        <f t="shared" si="571"/>
        <v>- // -</v>
      </c>
      <c r="AP128" s="442">
        <v>0</v>
      </c>
      <c r="AQ128" s="447">
        <f>AP128-AR128</f>
        <v>0</v>
      </c>
      <c r="AR128" s="442">
        <v>0</v>
      </c>
      <c r="AS128" s="442"/>
      <c r="AT128" s="447">
        <f>AS128-AU128</f>
        <v>0</v>
      </c>
      <c r="AU128" s="443"/>
      <c r="AV128" s="434">
        <f t="shared" si="572"/>
        <v>0</v>
      </c>
      <c r="AW128" s="435" t="str">
        <f t="shared" si="573"/>
        <v>- // -</v>
      </c>
      <c r="AX128" s="442">
        <v>0</v>
      </c>
      <c r="AY128" s="447">
        <f>AX128-AZ128</f>
        <v>0</v>
      </c>
      <c r="AZ128" s="442">
        <v>0</v>
      </c>
      <c r="BA128" s="442"/>
      <c r="BB128" s="447">
        <f>BA128-BC128</f>
        <v>0</v>
      </c>
      <c r="BC128" s="443"/>
      <c r="BD128" s="434">
        <f t="shared" si="574"/>
        <v>0</v>
      </c>
      <c r="BE128" s="435" t="str">
        <f t="shared" si="575"/>
        <v>- // -</v>
      </c>
      <c r="BF128" s="442">
        <v>0</v>
      </c>
      <c r="BG128" s="447">
        <f>BF128-BH128</f>
        <v>0</v>
      </c>
      <c r="BH128" s="442">
        <v>0</v>
      </c>
      <c r="BI128" s="442"/>
      <c r="BJ128" s="447">
        <f>BI128-BK128</f>
        <v>0</v>
      </c>
      <c r="BK128" s="443"/>
      <c r="BL128" s="434">
        <f t="shared" si="576"/>
        <v>0</v>
      </c>
      <c r="BM128" s="435" t="str">
        <f t="shared" si="577"/>
        <v>- // -</v>
      </c>
      <c r="BN128" s="442">
        <v>0</v>
      </c>
      <c r="BO128" s="447">
        <f>BN128-BP128</f>
        <v>0</v>
      </c>
      <c r="BP128" s="442">
        <v>0</v>
      </c>
      <c r="BQ128" s="442"/>
      <c r="BR128" s="447">
        <f>BQ128-BS128</f>
        <v>0</v>
      </c>
      <c r="BS128" s="443"/>
      <c r="BT128" s="434">
        <f t="shared" si="578"/>
        <v>0</v>
      </c>
      <c r="BU128" s="435" t="str">
        <f t="shared" si="579"/>
        <v>- // -</v>
      </c>
      <c r="BV128" s="442">
        <v>0</v>
      </c>
      <c r="BW128" s="447">
        <f>BV128-BX128</f>
        <v>0</v>
      </c>
      <c r="BX128" s="442">
        <v>0</v>
      </c>
      <c r="BY128" s="442"/>
      <c r="BZ128" s="447">
        <f>BY128-CA128</f>
        <v>0</v>
      </c>
      <c r="CA128" s="443"/>
      <c r="CB128" s="434">
        <f t="shared" si="580"/>
        <v>0</v>
      </c>
      <c r="CC128" s="435" t="str">
        <f t="shared" si="581"/>
        <v>- // -</v>
      </c>
      <c r="CD128" s="478"/>
      <c r="CE128" s="447">
        <f>CD128-CF128</f>
        <v>0</v>
      </c>
      <c r="CF128" s="442">
        <v>0</v>
      </c>
      <c r="CG128" s="442"/>
      <c r="CH128" s="447">
        <f>CG128-CI128</f>
        <v>0</v>
      </c>
      <c r="CI128" s="443"/>
      <c r="CJ128" s="434">
        <f t="shared" si="582"/>
        <v>0</v>
      </c>
      <c r="CK128" s="435" t="str">
        <f t="shared" si="583"/>
        <v>- // -</v>
      </c>
      <c r="CL128" s="442">
        <v>0</v>
      </c>
      <c r="CM128" s="447">
        <f>CL128-CN128</f>
        <v>0</v>
      </c>
      <c r="CN128" s="442">
        <v>0</v>
      </c>
      <c r="CO128" s="442"/>
      <c r="CP128" s="447">
        <f>CO128-CQ128</f>
        <v>0</v>
      </c>
      <c r="CQ128" s="443"/>
      <c r="CR128" s="434">
        <f t="shared" si="584"/>
        <v>0</v>
      </c>
      <c r="CS128" s="435" t="str">
        <f t="shared" si="585"/>
        <v>- // -</v>
      </c>
      <c r="CT128" s="442">
        <v>0</v>
      </c>
      <c r="CU128" s="447">
        <f>CT128-CV128</f>
        <v>0</v>
      </c>
      <c r="CV128" s="442">
        <v>0</v>
      </c>
      <c r="CW128" s="442"/>
      <c r="CX128" s="447">
        <f>CW128-CY128</f>
        <v>0</v>
      </c>
      <c r="CY128" s="443"/>
      <c r="CZ128" s="434">
        <f t="shared" si="586"/>
        <v>0</v>
      </c>
      <c r="DA128" s="435" t="str">
        <f t="shared" si="587"/>
        <v>- // -</v>
      </c>
      <c r="DB128" s="436"/>
      <c r="DC128" s="443">
        <v>0</v>
      </c>
      <c r="DD128" s="443"/>
      <c r="DE128" s="434">
        <f t="shared" si="696"/>
        <v>0</v>
      </c>
      <c r="DF128" s="435" t="str">
        <f t="shared" si="697"/>
        <v>- // -</v>
      </c>
      <c r="DG128" s="469">
        <v>0</v>
      </c>
      <c r="DH128" s="469"/>
      <c r="DI128" s="451">
        <f t="shared" si="698"/>
        <v>0</v>
      </c>
      <c r="DJ128" s="467" t="str">
        <f t="shared" si="699"/>
        <v>- // -</v>
      </c>
      <c r="DK128" s="469">
        <v>0</v>
      </c>
      <c r="DL128" s="469"/>
      <c r="DM128" s="434">
        <f t="shared" si="700"/>
        <v>0</v>
      </c>
      <c r="DN128" s="435" t="str">
        <f t="shared" si="701"/>
        <v>- // -</v>
      </c>
      <c r="DO128" s="447">
        <f t="shared" si="588"/>
        <v>0</v>
      </c>
      <c r="DP128" s="434">
        <f t="shared" si="589"/>
        <v>0</v>
      </c>
      <c r="DQ128" s="434">
        <f t="shared" si="590"/>
        <v>0</v>
      </c>
      <c r="DR128" s="447">
        <f t="shared" si="591"/>
        <v>0</v>
      </c>
      <c r="DS128" s="434">
        <f t="shared" si="592"/>
        <v>0</v>
      </c>
      <c r="DT128" s="434">
        <f t="shared" si="593"/>
        <v>0</v>
      </c>
      <c r="DU128" s="447">
        <f t="shared" si="594"/>
        <v>0</v>
      </c>
      <c r="DV128" s="452" t="str">
        <f t="shared" si="595"/>
        <v>- // -</v>
      </c>
      <c r="DW128" s="443">
        <v>0</v>
      </c>
      <c r="DX128" s="443"/>
      <c r="DY128" s="434">
        <f t="shared" si="702"/>
        <v>0</v>
      </c>
      <c r="DZ128" s="435" t="str">
        <f t="shared" si="703"/>
        <v>- // -</v>
      </c>
      <c r="EA128" s="434">
        <f>DC128-DG128+DK128-DO128-DW128+EE128</f>
        <v>0</v>
      </c>
      <c r="EB128" s="434">
        <f>DD128-DH128+DL128-DR128-DX128+EF128</f>
        <v>0</v>
      </c>
      <c r="EC128" s="434">
        <f t="shared" si="704"/>
        <v>0</v>
      </c>
      <c r="ED128" s="435" t="str">
        <f t="shared" si="705"/>
        <v>- // -</v>
      </c>
      <c r="EE128" s="469">
        <v>0</v>
      </c>
      <c r="EF128" s="469"/>
      <c r="EG128" s="434">
        <f t="shared" si="706"/>
        <v>0</v>
      </c>
      <c r="EH128" s="435" t="str">
        <f t="shared" si="707"/>
        <v>- // -</v>
      </c>
      <c r="EI128" s="469">
        <v>0</v>
      </c>
      <c r="EJ128" s="469"/>
      <c r="EK128" s="434">
        <f t="shared" si="708"/>
        <v>0</v>
      </c>
      <c r="EL128" s="435" t="str">
        <f t="shared" si="709"/>
        <v>- // -</v>
      </c>
      <c r="EM128" s="447">
        <f t="shared" si="596"/>
        <v>0</v>
      </c>
      <c r="EN128" s="434">
        <f t="shared" si="597"/>
        <v>0</v>
      </c>
      <c r="EO128" s="434">
        <f t="shared" si="598"/>
        <v>0</v>
      </c>
      <c r="EP128" s="447">
        <f t="shared" si="599"/>
        <v>0</v>
      </c>
      <c r="EQ128" s="434">
        <f t="shared" si="600"/>
        <v>0</v>
      </c>
      <c r="ER128" s="434">
        <f t="shared" si="601"/>
        <v>0</v>
      </c>
      <c r="ES128" s="447">
        <f t="shared" si="602"/>
        <v>0</v>
      </c>
      <c r="ET128" s="452" t="str">
        <f t="shared" si="603"/>
        <v>- // -</v>
      </c>
      <c r="EU128" s="443">
        <v>0</v>
      </c>
      <c r="EV128" s="443"/>
      <c r="EW128" s="434">
        <f t="shared" si="710"/>
        <v>0</v>
      </c>
      <c r="EX128" s="435" t="str">
        <f t="shared" si="711"/>
        <v>- // -</v>
      </c>
      <c r="EY128" s="434">
        <f>EA128-EE128+EI128-EM128-EU128+FC128</f>
        <v>0</v>
      </c>
      <c r="EZ128" s="434">
        <f>EB128-EF128+EJ128-EP128-EV128+FD128</f>
        <v>0</v>
      </c>
      <c r="FA128" s="434">
        <f t="shared" si="712"/>
        <v>0</v>
      </c>
      <c r="FB128" s="435" t="str">
        <f t="shared" si="713"/>
        <v>- // -</v>
      </c>
      <c r="FC128" s="469">
        <v>0</v>
      </c>
      <c r="FD128" s="469"/>
      <c r="FE128" s="434">
        <f t="shared" si="714"/>
        <v>0</v>
      </c>
      <c r="FF128" s="435" t="str">
        <f t="shared" si="715"/>
        <v>- // -</v>
      </c>
      <c r="FG128" s="469">
        <v>0</v>
      </c>
      <c r="FH128" s="469"/>
      <c r="FI128" s="434">
        <f t="shared" si="716"/>
        <v>0</v>
      </c>
      <c r="FJ128" s="435" t="str">
        <f t="shared" si="717"/>
        <v>- // -</v>
      </c>
      <c r="FK128" s="447">
        <f t="shared" si="604"/>
        <v>0</v>
      </c>
      <c r="FL128" s="434">
        <f t="shared" si="605"/>
        <v>0</v>
      </c>
      <c r="FM128" s="434">
        <f t="shared" si="606"/>
        <v>0</v>
      </c>
      <c r="FN128" s="434">
        <f t="shared" si="607"/>
        <v>0</v>
      </c>
      <c r="FO128" s="434">
        <f t="shared" si="608"/>
        <v>0</v>
      </c>
      <c r="FP128" s="434">
        <f t="shared" si="609"/>
        <v>0</v>
      </c>
      <c r="FQ128" s="447">
        <f t="shared" si="610"/>
        <v>0</v>
      </c>
      <c r="FR128" s="452" t="str">
        <f t="shared" si="611"/>
        <v>- // -</v>
      </c>
      <c r="FS128" s="443">
        <v>0</v>
      </c>
      <c r="FT128" s="443"/>
      <c r="FU128" s="434">
        <f t="shared" si="718"/>
        <v>0</v>
      </c>
      <c r="FV128" s="435" t="str">
        <f t="shared" si="719"/>
        <v>- // -</v>
      </c>
      <c r="FW128" s="434">
        <f>EY128-FC128+FG128-FK128-FS128+GA128</f>
        <v>0</v>
      </c>
      <c r="FX128" s="434">
        <f>EZ128-FD128+FH128-FN128-FT128+GB128</f>
        <v>0</v>
      </c>
      <c r="FY128" s="434">
        <f t="shared" si="720"/>
        <v>0</v>
      </c>
      <c r="FZ128" s="435" t="str">
        <f t="shared" si="721"/>
        <v>- // -</v>
      </c>
      <c r="GA128" s="469">
        <v>0</v>
      </c>
      <c r="GB128" s="469"/>
      <c r="GC128" s="434">
        <f t="shared" si="722"/>
        <v>0</v>
      </c>
      <c r="GD128" s="435" t="str">
        <f t="shared" si="723"/>
        <v>- // -</v>
      </c>
      <c r="GE128" s="469">
        <v>0</v>
      </c>
      <c r="GF128" s="469"/>
      <c r="GG128" s="434">
        <f t="shared" si="724"/>
        <v>0</v>
      </c>
      <c r="GH128" s="435" t="str">
        <f t="shared" si="725"/>
        <v>- // -</v>
      </c>
      <c r="GI128" s="447">
        <f t="shared" si="612"/>
        <v>0</v>
      </c>
      <c r="GJ128" s="434">
        <f t="shared" si="613"/>
        <v>0</v>
      </c>
      <c r="GK128" s="434">
        <f t="shared" si="614"/>
        <v>0</v>
      </c>
      <c r="GL128" s="447">
        <f t="shared" si="615"/>
        <v>0</v>
      </c>
      <c r="GM128" s="434">
        <f t="shared" si="616"/>
        <v>0</v>
      </c>
      <c r="GN128" s="434">
        <f t="shared" si="617"/>
        <v>0</v>
      </c>
      <c r="GO128" s="447">
        <f t="shared" si="618"/>
        <v>0</v>
      </c>
      <c r="GP128" s="452" t="str">
        <f t="shared" si="619"/>
        <v>- // -</v>
      </c>
      <c r="GQ128" s="443">
        <v>0</v>
      </c>
      <c r="GR128" s="443"/>
      <c r="GS128" s="434">
        <f t="shared" si="726"/>
        <v>0</v>
      </c>
      <c r="GT128" s="435" t="str">
        <f t="shared" si="727"/>
        <v>- // -</v>
      </c>
      <c r="GU128" s="436"/>
      <c r="GV128" s="434">
        <f t="shared" si="728"/>
        <v>0</v>
      </c>
      <c r="GW128" s="434">
        <f t="shared" si="729"/>
        <v>0</v>
      </c>
      <c r="GX128" s="434">
        <f t="shared" si="730"/>
        <v>0</v>
      </c>
      <c r="GY128" s="435" t="str">
        <f t="shared" si="731"/>
        <v>- // -</v>
      </c>
      <c r="GZ128" s="447">
        <f t="shared" si="620"/>
        <v>0</v>
      </c>
      <c r="HA128" s="434">
        <f t="shared" si="621"/>
        <v>0</v>
      </c>
      <c r="HB128" s="434">
        <f t="shared" si="622"/>
        <v>0</v>
      </c>
      <c r="HC128" s="447">
        <f t="shared" si="623"/>
        <v>0</v>
      </c>
      <c r="HD128" s="434">
        <f t="shared" si="624"/>
        <v>0</v>
      </c>
      <c r="HE128" s="434">
        <f t="shared" si="625"/>
        <v>0</v>
      </c>
      <c r="HF128" s="447">
        <f t="shared" si="626"/>
        <v>0</v>
      </c>
      <c r="HG128" s="452" t="str">
        <f t="shared" si="627"/>
        <v>- // -</v>
      </c>
      <c r="HH128" s="434">
        <f t="shared" si="732"/>
        <v>0</v>
      </c>
      <c r="HI128" s="434">
        <f t="shared" si="733"/>
        <v>0</v>
      </c>
      <c r="HJ128" s="434">
        <f t="shared" si="734"/>
        <v>0</v>
      </c>
      <c r="HK128" s="435" t="str">
        <f t="shared" si="735"/>
        <v>- // -</v>
      </c>
      <c r="HL128" s="434">
        <f>FW128-GA128+GE128-GI128-GQ128+HP128</f>
        <v>0</v>
      </c>
      <c r="HM128" s="434">
        <f>FX128-GB128+GF128-GL128-GR128+HQ128</f>
        <v>0</v>
      </c>
      <c r="HN128" s="434">
        <f t="shared" si="736"/>
        <v>0</v>
      </c>
      <c r="HO128" s="435" t="str">
        <f t="shared" si="737"/>
        <v>- // -</v>
      </c>
      <c r="HP128" s="469">
        <v>0</v>
      </c>
      <c r="HQ128" s="469"/>
      <c r="HR128" s="434">
        <f t="shared" si="738"/>
        <v>0</v>
      </c>
      <c r="HS128" s="435" t="str">
        <f t="shared" si="739"/>
        <v>- // -</v>
      </c>
      <c r="HT128" s="436"/>
      <c r="HU128" s="434">
        <f t="shared" si="628"/>
        <v>0</v>
      </c>
      <c r="HV128" s="435" t="str">
        <f t="shared" si="629"/>
        <v>- // -</v>
      </c>
      <c r="HW128" s="436"/>
      <c r="HX128" s="434">
        <f>IF([19]Настройка!$D$13="январь",0,IF([19]Настройка!$D$13="февраль",0,IF(OR([19]Настройка!$D$13="март",[19]Настройка!$D$13="I квартал"),DK128,IF([19]Настройка!$D$13="апрель",DK128,IF([19]Настройка!$D$13="май",DK128,IF(OR([19]Настройка!$D$13="июнь",[19]Настройка!$D$13="II квартал"),DK128+EI128,IF([19]Настройка!$D$13="июль",DK128+EI128,IF([19]Настройка!$D$13="август",DK128+EI128,IF(OR([19]Настройка!$D$13="сентябрь",[19]Настройка!$D$13="III квартал"),DK128+EI128+FG128,IF([19]Настройка!$D$13="октябрь",DK128+EI128+FG128,IF([19]Настройка!$D$13="ноябрь",DK128+EI128+FG128,IF(OR([19]Настройка!$D$13="декабрь",[19]Настройка!$D$13="IV квартал"),GV128,"Ошибка"))))))))))))</f>
        <v>0</v>
      </c>
      <c r="HY128" s="434">
        <f>IF([19]Настройка!$D$13="январь",0,IF([19]Настройка!$D$13="февраль",0,IF(OR([19]Настройка!$D$13="март",[19]Настройка!$D$13="I квартал"),DL128,IF([19]Настройка!$D$13="апрель",DL128,IF([19]Настройка!$D$13="май",DL128,IF(OR([19]Настройка!$D$13="июнь",[19]Настройка!$D$13="II квартал"),DL128+EJ128,IF([19]Настройка!$D$13="июль",DL128+EJ128,IF([19]Настройка!$D$13="август",DL128+EJ128,IF(OR([19]Настройка!$D$13="сентябрь",[19]Настройка!$D$13="III квартал"),DL128+EJ128+FH128,IF([19]Настройка!$D$13="октябрь",DL128+EJ128+FH128,IF([19]Настройка!$D$13="ноябрь",DL128+EJ128+FH128,IF(OR([19]Настройка!$D$13="декабрь",[19]Настройка!$D$13="IV квартал"),GW128,"Ошибка"))))))))))))</f>
        <v>0</v>
      </c>
      <c r="HZ128" s="434">
        <f t="shared" si="740"/>
        <v>0</v>
      </c>
      <c r="IA128" s="435" t="str">
        <f t="shared" si="741"/>
        <v>- // -</v>
      </c>
      <c r="IB128" s="434">
        <f t="shared" si="630"/>
        <v>0</v>
      </c>
      <c r="IC128" s="447">
        <f>IF([19]Настройка!$D$13="январь",K128,IF([19]Настройка!$D$13="февраль",K128+S128,IF(OR([19]Настройка!$D$13="март",[19]Настройка!$D$13="I квартал"),DP128,IF([19]Настройка!$D$13="апрель",DP128+AI128,IF([19]Настройка!$D$13="май",DP128+AI128+AQ128,IF(OR([19]Настройка!$D$13="июнь",[19]Настройка!$D$13="II квартал"),DP128+EN128,IF([19]Настройка!$D$13="июль",DP128+EN128+BG128,IF([19]Настройка!$D$13="август",DP128+EN128+BG128+BO128,IF(OR([19]Настройка!$D$13="сентябрь",[19]Настройка!$D$13="III квартал"),DP128+EN128+FL128,IF([19]Настройка!$D$13="октябрь",DP128+EN128+FL128+CE128,IF([19]Настройка!$D$13="ноябрь",DP128+EN128+FL128+CE128+CM128,IF(OR([19]Настройка!$D$13="декабрь",[19]Настройка!$D$13="IV квартал"),HA128,"Ошибка"))))))))))))</f>
        <v>0</v>
      </c>
      <c r="ID128" s="447">
        <f>IF([19]Настройка!$D$13="январь",L128,IF([19]Настройка!$D$13="февраль",L128+T128,IF(OR([19]Настройка!$D$13="март",[19]Настройка!$D$13="I квартал"),DQ128,IF([19]Настройка!$D$13="апрель",DQ128+AJ128,IF([19]Настройка!$D$13="май",DQ128+AJ128+AR128,IF(OR([19]Настройка!$D$13="июнь",[19]Настройка!$D$13="II квартал"),DQ128+EO128,IF([19]Настройка!$D$13="июль",DQ128+EO128+BH128,IF([19]Настройка!$D$13="август",DQ128+EO128+BH128+BP128,IF(OR([19]Настройка!$D$13="сентябрь",[19]Настройка!$D$13="III квартал"),DQ128+EO128+FM128,IF([19]Настройка!$D$13="октябрь",DQ128+EO128+FM128+CF128,IF([19]Настройка!$D$13="ноябрь",DQ128+EO128+FM128+CF128+CN128,IF(OR([19]Настройка!$D$13="декабрь",[19]Настройка!$D$13="IV квартал"),HB128,"Ошибка"))))))))))))</f>
        <v>0</v>
      </c>
      <c r="IE128" s="434">
        <f t="shared" si="631"/>
        <v>0</v>
      </c>
      <c r="IF128" s="447">
        <f>IF([19]Настройка!$D$13="январь",N128,IF([19]Настройка!$D$13="февраль",N128+V128,IF(OR([19]Настройка!$D$13="март",[19]Настройка!$D$13="I квартал"),DS128,IF([19]Настройка!$D$13="апрель",DS128+AL128,IF([19]Настройка!$D$13="май",DS128+AL128+AT128,IF(OR([19]Настройка!$D$13="июнь",[19]Настройка!$D$13="II квартал"),DS128+EQ128,IF([19]Настройка!$D$13="июль",DS128+EQ128+BJ128,IF([19]Настройка!$D$13="август",DS128+EQ128+BJ128+BR128,IF(OR([19]Настройка!$D$13="сентябрь",[19]Настройка!$D$13="III квартал"),DS128+EQ128+FO128,IF([19]Настройка!$D$13="октябрь",DS128+EQ128+FO128+CH128,IF([19]Настройка!$D$13="ноябрь",DS128+EQ128+FO128+CH128+CP128,IF(OR([19]Настройка!$D$13="декабрь",[19]Настройка!$D$13="IV квартал"),HD128,"Ошибка"))))))))))))</f>
        <v>0</v>
      </c>
      <c r="IG128" s="447">
        <f>IF([19]Настройка!$D$13="январь",O128,IF([19]Настройка!$D$13="февраль",O128+W128,IF(OR([19]Настройка!$D$13="март",[19]Настройка!$D$13="I квартал"),DT128,IF([19]Настройка!$D$13="апрель",DT128+AM128,IF([19]Настройка!$D$13="май",DT128+AM128+AU128,IF(OR([19]Настройка!$D$13="июнь",[19]Настройка!$D$13="II квартал"),DT128+ER128,IF([19]Настройка!$D$13="июль",DT128+ER128+BK128,IF([19]Настройка!$D$13="август",DT128+ER128+BK128+BS128,IF(OR([19]Настройка!$D$13="сентябрь",[19]Настройка!$D$13="III квартал"),DT128+ER128+FP128,IF([19]Настройка!$D$13="октябрь",DT128+ER128+FP128+CI128,IF([19]Настройка!$D$13="ноябрь",DT128+ER128+FP128+CI128+CQ128,IF(OR([19]Настройка!$D$13="декабрь",[19]Настройка!$D$13="IV квартал"),HE128,"Ошибка"))))))))))))</f>
        <v>0</v>
      </c>
      <c r="IH128" s="434">
        <f t="shared" si="632"/>
        <v>0</v>
      </c>
      <c r="II128" s="435" t="str">
        <f t="shared" si="633"/>
        <v>- // -</v>
      </c>
      <c r="IK128" s="454"/>
    </row>
    <row r="129" spans="1:245">
      <c r="A129" s="422">
        <f t="shared" si="634"/>
        <v>116</v>
      </c>
      <c r="B129" s="444" t="s">
        <v>1843</v>
      </c>
      <c r="C129" s="463" t="s">
        <v>1844</v>
      </c>
      <c r="D129" s="479"/>
      <c r="E129" s="464">
        <f>[19]И3!E15</f>
        <v>0</v>
      </c>
      <c r="F129" s="464">
        <f>[19]И3!F15</f>
        <v>0</v>
      </c>
      <c r="G129" s="434">
        <f t="shared" si="562"/>
        <v>0</v>
      </c>
      <c r="H129" s="435" t="str">
        <f t="shared" si="563"/>
        <v>- // -</v>
      </c>
      <c r="I129" s="480"/>
      <c r="J129" s="464">
        <f>[19]И3!J15</f>
        <v>0</v>
      </c>
      <c r="K129" s="447">
        <f>J129-L129</f>
        <v>0</v>
      </c>
      <c r="L129" s="442">
        <v>0</v>
      </c>
      <c r="M129" s="464">
        <f>[19]И3!M15</f>
        <v>0</v>
      </c>
      <c r="N129" s="447">
        <f>M129-O129</f>
        <v>0</v>
      </c>
      <c r="O129" s="443"/>
      <c r="P129" s="434">
        <f t="shared" si="564"/>
        <v>0</v>
      </c>
      <c r="Q129" s="435" t="str">
        <f t="shared" si="565"/>
        <v>- // -</v>
      </c>
      <c r="R129" s="464">
        <f>[19]И3!R15</f>
        <v>0</v>
      </c>
      <c r="S129" s="447">
        <f>R129-T129</f>
        <v>0</v>
      </c>
      <c r="T129" s="442">
        <v>0</v>
      </c>
      <c r="U129" s="464">
        <f>[19]И3!U15</f>
        <v>0</v>
      </c>
      <c r="V129" s="447">
        <f>U129-W129</f>
        <v>0</v>
      </c>
      <c r="W129" s="443"/>
      <c r="X129" s="434">
        <f t="shared" si="566"/>
        <v>0</v>
      </c>
      <c r="Y129" s="435" t="str">
        <f t="shared" si="567"/>
        <v>- // -</v>
      </c>
      <c r="Z129" s="464">
        <f>[19]И3!Z15</f>
        <v>0</v>
      </c>
      <c r="AA129" s="447">
        <f>Z129-AB129</f>
        <v>0</v>
      </c>
      <c r="AB129" s="442">
        <v>0</v>
      </c>
      <c r="AC129" s="464">
        <f>[19]И3!AC15</f>
        <v>0</v>
      </c>
      <c r="AD129" s="447">
        <f>AC129-AE129</f>
        <v>0</v>
      </c>
      <c r="AE129" s="443"/>
      <c r="AF129" s="434">
        <f t="shared" si="568"/>
        <v>0</v>
      </c>
      <c r="AG129" s="435" t="str">
        <f t="shared" si="569"/>
        <v>- // -</v>
      </c>
      <c r="AH129" s="464">
        <f>[19]И3!AH15</f>
        <v>0</v>
      </c>
      <c r="AI129" s="447">
        <f>AH129-AJ129</f>
        <v>0</v>
      </c>
      <c r="AJ129" s="442">
        <v>0</v>
      </c>
      <c r="AK129" s="464">
        <f>[19]И3!AK15</f>
        <v>0</v>
      </c>
      <c r="AL129" s="447">
        <f>AK129-AM129</f>
        <v>0</v>
      </c>
      <c r="AM129" s="443"/>
      <c r="AN129" s="434">
        <f t="shared" si="570"/>
        <v>0</v>
      </c>
      <c r="AO129" s="435" t="str">
        <f t="shared" si="571"/>
        <v>- // -</v>
      </c>
      <c r="AP129" s="464">
        <f>[19]И3!AP15</f>
        <v>0</v>
      </c>
      <c r="AQ129" s="447">
        <f>AP129-AR129</f>
        <v>0</v>
      </c>
      <c r="AR129" s="442">
        <v>0</v>
      </c>
      <c r="AS129" s="464">
        <f>[19]И3!AS15</f>
        <v>0</v>
      </c>
      <c r="AT129" s="447">
        <f>AS129-AU129</f>
        <v>0</v>
      </c>
      <c r="AU129" s="443"/>
      <c r="AV129" s="434">
        <f t="shared" si="572"/>
        <v>0</v>
      </c>
      <c r="AW129" s="435" t="str">
        <f t="shared" si="573"/>
        <v>- // -</v>
      </c>
      <c r="AX129" s="464">
        <f>[19]И3!AX15</f>
        <v>0</v>
      </c>
      <c r="AY129" s="447">
        <f>AX129-AZ129</f>
        <v>0</v>
      </c>
      <c r="AZ129" s="442">
        <v>0</v>
      </c>
      <c r="BA129" s="464">
        <f>[19]И3!BA15</f>
        <v>0</v>
      </c>
      <c r="BB129" s="447">
        <f>BA129-BC129</f>
        <v>0</v>
      </c>
      <c r="BC129" s="443"/>
      <c r="BD129" s="434">
        <f t="shared" si="574"/>
        <v>0</v>
      </c>
      <c r="BE129" s="435" t="str">
        <f t="shared" si="575"/>
        <v>- // -</v>
      </c>
      <c r="BF129" s="481">
        <f>[19]И3!BF15</f>
        <v>0</v>
      </c>
      <c r="BG129" s="447">
        <f>BF129-BH129</f>
        <v>0</v>
      </c>
      <c r="BH129" s="442">
        <v>0</v>
      </c>
      <c r="BI129" s="464">
        <f>[19]И3!BI15</f>
        <v>0</v>
      </c>
      <c r="BJ129" s="447">
        <f>BI129-BK129</f>
        <v>0</v>
      </c>
      <c r="BK129" s="443"/>
      <c r="BL129" s="434">
        <f t="shared" si="576"/>
        <v>0</v>
      </c>
      <c r="BM129" s="435" t="str">
        <f t="shared" si="577"/>
        <v>- // -</v>
      </c>
      <c r="BN129" s="464">
        <f>[19]И3!BN15</f>
        <v>0</v>
      </c>
      <c r="BO129" s="447">
        <f>BN129-BP129</f>
        <v>0</v>
      </c>
      <c r="BP129" s="442">
        <v>0</v>
      </c>
      <c r="BQ129" s="464">
        <f>[19]И3!BQ15</f>
        <v>0</v>
      </c>
      <c r="BR129" s="447">
        <f>BQ129-BS129</f>
        <v>0</v>
      </c>
      <c r="BS129" s="443"/>
      <c r="BT129" s="434">
        <f t="shared" si="578"/>
        <v>0</v>
      </c>
      <c r="BU129" s="435" t="str">
        <f t="shared" si="579"/>
        <v>- // -</v>
      </c>
      <c r="BV129" s="464">
        <f>[19]И3!BV15</f>
        <v>0</v>
      </c>
      <c r="BW129" s="447">
        <f>BV129-BX129</f>
        <v>0</v>
      </c>
      <c r="BX129" s="442">
        <v>0</v>
      </c>
      <c r="BY129" s="464">
        <f>[19]И3!BY15</f>
        <v>0</v>
      </c>
      <c r="BZ129" s="447">
        <f>BY129-CA129</f>
        <v>0</v>
      </c>
      <c r="CA129" s="443"/>
      <c r="CB129" s="434">
        <f t="shared" si="580"/>
        <v>0</v>
      </c>
      <c r="CC129" s="435" t="str">
        <f t="shared" si="581"/>
        <v>- // -</v>
      </c>
      <c r="CD129" s="464">
        <f>[19]И3!CD15</f>
        <v>0</v>
      </c>
      <c r="CE129" s="447">
        <f>CD129-CF129</f>
        <v>0</v>
      </c>
      <c r="CF129" s="442">
        <v>0</v>
      </c>
      <c r="CG129" s="464">
        <f>[19]И3!CG15</f>
        <v>0</v>
      </c>
      <c r="CH129" s="447">
        <f>CG129-CI129</f>
        <v>0</v>
      </c>
      <c r="CI129" s="443"/>
      <c r="CJ129" s="434">
        <f t="shared" si="582"/>
        <v>0</v>
      </c>
      <c r="CK129" s="435" t="str">
        <f t="shared" si="583"/>
        <v>- // -</v>
      </c>
      <c r="CL129" s="464">
        <f>[19]И3!CL15</f>
        <v>0</v>
      </c>
      <c r="CM129" s="447">
        <f>CL129-CN129</f>
        <v>0</v>
      </c>
      <c r="CN129" s="442">
        <v>0</v>
      </c>
      <c r="CO129" s="464">
        <f>[19]И3!CO15</f>
        <v>0</v>
      </c>
      <c r="CP129" s="447">
        <f>CO129-CQ129</f>
        <v>0</v>
      </c>
      <c r="CQ129" s="443"/>
      <c r="CR129" s="434">
        <f t="shared" si="584"/>
        <v>0</v>
      </c>
      <c r="CS129" s="435" t="str">
        <f t="shared" si="585"/>
        <v>- // -</v>
      </c>
      <c r="CT129" s="464">
        <f>[19]И3!CT15</f>
        <v>0</v>
      </c>
      <c r="CU129" s="447">
        <f>CT129-CV129</f>
        <v>0</v>
      </c>
      <c r="CV129" s="442">
        <v>0</v>
      </c>
      <c r="CW129" s="464">
        <f>[19]И3!CW15</f>
        <v>0</v>
      </c>
      <c r="CX129" s="447">
        <f>CW129-CY129</f>
        <v>0</v>
      </c>
      <c r="CY129" s="443"/>
      <c r="CZ129" s="434">
        <f t="shared" si="586"/>
        <v>0</v>
      </c>
      <c r="DA129" s="435" t="str">
        <f t="shared" si="587"/>
        <v>- // -</v>
      </c>
      <c r="DB129" s="480"/>
      <c r="DC129" s="464">
        <f>[19]И3!DC15</f>
        <v>0</v>
      </c>
      <c r="DD129" s="464">
        <f>[19]И3!DD15</f>
        <v>0</v>
      </c>
      <c r="DE129" s="434">
        <f t="shared" si="696"/>
        <v>0</v>
      </c>
      <c r="DF129" s="435" t="str">
        <f t="shared" si="697"/>
        <v>- // -</v>
      </c>
      <c r="DG129" s="464">
        <f>[19]И3!DG15</f>
        <v>0</v>
      </c>
      <c r="DH129" s="464">
        <f>[19]И3!DH15</f>
        <v>0</v>
      </c>
      <c r="DI129" s="451">
        <f t="shared" si="698"/>
        <v>0</v>
      </c>
      <c r="DJ129" s="467" t="str">
        <f t="shared" si="699"/>
        <v>- // -</v>
      </c>
      <c r="DK129" s="464">
        <f>[19]И3!DK15</f>
        <v>0</v>
      </c>
      <c r="DL129" s="464">
        <f>[19]И3!DL15</f>
        <v>0</v>
      </c>
      <c r="DM129" s="434">
        <f t="shared" si="700"/>
        <v>0</v>
      </c>
      <c r="DN129" s="435" t="str">
        <f t="shared" si="701"/>
        <v>- // -</v>
      </c>
      <c r="DO129" s="447">
        <f t="shared" si="588"/>
        <v>0</v>
      </c>
      <c r="DP129" s="434">
        <f t="shared" si="589"/>
        <v>0</v>
      </c>
      <c r="DQ129" s="434">
        <f t="shared" si="590"/>
        <v>0</v>
      </c>
      <c r="DR129" s="447">
        <f t="shared" si="591"/>
        <v>0</v>
      </c>
      <c r="DS129" s="434">
        <f t="shared" si="592"/>
        <v>0</v>
      </c>
      <c r="DT129" s="434">
        <f t="shared" si="593"/>
        <v>0</v>
      </c>
      <c r="DU129" s="447">
        <f t="shared" si="594"/>
        <v>0</v>
      </c>
      <c r="DV129" s="452" t="str">
        <f t="shared" si="595"/>
        <v>- // -</v>
      </c>
      <c r="DW129" s="464">
        <f>[19]И3!DW15</f>
        <v>0</v>
      </c>
      <c r="DX129" s="464">
        <f>[19]И3!DX15</f>
        <v>0</v>
      </c>
      <c r="DY129" s="434">
        <f t="shared" si="702"/>
        <v>0</v>
      </c>
      <c r="DZ129" s="435" t="str">
        <f t="shared" si="703"/>
        <v>- // -</v>
      </c>
      <c r="EA129" s="434">
        <f>DC129-DG129+DK129-DO129-DW129+EE129</f>
        <v>0</v>
      </c>
      <c r="EB129" s="434">
        <f>DD129-DH129+DL129-DR129-DX129+EF129</f>
        <v>0</v>
      </c>
      <c r="EC129" s="434">
        <f t="shared" si="704"/>
        <v>0</v>
      </c>
      <c r="ED129" s="435" t="str">
        <f t="shared" si="705"/>
        <v>- // -</v>
      </c>
      <c r="EE129" s="464">
        <f>[19]И3!EE15</f>
        <v>0</v>
      </c>
      <c r="EF129" s="464">
        <f>[19]И3!EF15</f>
        <v>0</v>
      </c>
      <c r="EG129" s="434">
        <f t="shared" si="706"/>
        <v>0</v>
      </c>
      <c r="EH129" s="435" t="str">
        <f t="shared" si="707"/>
        <v>- // -</v>
      </c>
      <c r="EI129" s="464">
        <f>[19]И3!EI15</f>
        <v>0</v>
      </c>
      <c r="EJ129" s="464">
        <f>[19]И3!EJ15</f>
        <v>0</v>
      </c>
      <c r="EK129" s="434">
        <f t="shared" si="708"/>
        <v>0</v>
      </c>
      <c r="EL129" s="435" t="str">
        <f t="shared" si="709"/>
        <v>- // -</v>
      </c>
      <c r="EM129" s="447">
        <f t="shared" si="596"/>
        <v>0</v>
      </c>
      <c r="EN129" s="434">
        <f t="shared" si="597"/>
        <v>0</v>
      </c>
      <c r="EO129" s="434">
        <f t="shared" si="598"/>
        <v>0</v>
      </c>
      <c r="EP129" s="447">
        <f t="shared" si="599"/>
        <v>0</v>
      </c>
      <c r="EQ129" s="434">
        <f t="shared" si="600"/>
        <v>0</v>
      </c>
      <c r="ER129" s="434">
        <f t="shared" si="601"/>
        <v>0</v>
      </c>
      <c r="ES129" s="447">
        <f t="shared" si="602"/>
        <v>0</v>
      </c>
      <c r="ET129" s="452" t="str">
        <f t="shared" si="603"/>
        <v>- // -</v>
      </c>
      <c r="EU129" s="464">
        <f>[19]И3!EU15</f>
        <v>0</v>
      </c>
      <c r="EV129" s="464">
        <f>[19]И3!EV15</f>
        <v>0</v>
      </c>
      <c r="EW129" s="434">
        <f t="shared" si="710"/>
        <v>0</v>
      </c>
      <c r="EX129" s="435" t="str">
        <f t="shared" si="711"/>
        <v>- // -</v>
      </c>
      <c r="EY129" s="434">
        <f>EA129-EE129+EI129-EM129-EU129+FC129</f>
        <v>0</v>
      </c>
      <c r="EZ129" s="434">
        <f>EB129-EF129+EJ129-EP129-EV129+FD129</f>
        <v>0</v>
      </c>
      <c r="FA129" s="434">
        <f t="shared" si="712"/>
        <v>0</v>
      </c>
      <c r="FB129" s="435" t="str">
        <f t="shared" si="713"/>
        <v>- // -</v>
      </c>
      <c r="FC129" s="464">
        <f>[19]И3!FC15</f>
        <v>0</v>
      </c>
      <c r="FD129" s="464">
        <f>[19]И3!FD15</f>
        <v>0</v>
      </c>
      <c r="FE129" s="434">
        <f t="shared" si="714"/>
        <v>0</v>
      </c>
      <c r="FF129" s="435" t="str">
        <f t="shared" si="715"/>
        <v>- // -</v>
      </c>
      <c r="FG129" s="464">
        <f>[19]И3!FG15</f>
        <v>0</v>
      </c>
      <c r="FH129" s="464">
        <f>[19]И3!FH15</f>
        <v>0</v>
      </c>
      <c r="FI129" s="434">
        <f t="shared" si="716"/>
        <v>0</v>
      </c>
      <c r="FJ129" s="435" t="str">
        <f t="shared" si="717"/>
        <v>- // -</v>
      </c>
      <c r="FK129" s="447">
        <f t="shared" si="604"/>
        <v>0</v>
      </c>
      <c r="FL129" s="434">
        <f t="shared" si="605"/>
        <v>0</v>
      </c>
      <c r="FM129" s="434">
        <f t="shared" si="606"/>
        <v>0</v>
      </c>
      <c r="FN129" s="434">
        <f t="shared" si="607"/>
        <v>0</v>
      </c>
      <c r="FO129" s="434">
        <f t="shared" si="608"/>
        <v>0</v>
      </c>
      <c r="FP129" s="434">
        <f t="shared" si="609"/>
        <v>0</v>
      </c>
      <c r="FQ129" s="447">
        <f t="shared" si="610"/>
        <v>0</v>
      </c>
      <c r="FR129" s="452" t="str">
        <f t="shared" si="611"/>
        <v>- // -</v>
      </c>
      <c r="FS129" s="464">
        <f>[19]И3!FS15</f>
        <v>0</v>
      </c>
      <c r="FT129" s="464">
        <f>[19]И3!FT15</f>
        <v>0</v>
      </c>
      <c r="FU129" s="434">
        <f t="shared" si="718"/>
        <v>0</v>
      </c>
      <c r="FV129" s="435" t="str">
        <f t="shared" si="719"/>
        <v>- // -</v>
      </c>
      <c r="FW129" s="434">
        <f>EY129-FC129+FG129-FK129-FS129+GA129</f>
        <v>0</v>
      </c>
      <c r="FX129" s="434">
        <f>EZ129-FD129+FH129-FN129-FT129+GB129</f>
        <v>0</v>
      </c>
      <c r="FY129" s="434">
        <f t="shared" si="720"/>
        <v>0</v>
      </c>
      <c r="FZ129" s="435" t="str">
        <f t="shared" si="721"/>
        <v>- // -</v>
      </c>
      <c r="GA129" s="464">
        <f>[19]И3!GA15</f>
        <v>0</v>
      </c>
      <c r="GB129" s="464">
        <f>[19]И3!GB15</f>
        <v>0</v>
      </c>
      <c r="GC129" s="434">
        <f t="shared" si="722"/>
        <v>0</v>
      </c>
      <c r="GD129" s="435" t="str">
        <f t="shared" si="723"/>
        <v>- // -</v>
      </c>
      <c r="GE129" s="464">
        <f>[19]И3!GE15</f>
        <v>0</v>
      </c>
      <c r="GF129" s="464">
        <f>[19]И3!GF15</f>
        <v>0</v>
      </c>
      <c r="GG129" s="434">
        <f t="shared" si="724"/>
        <v>0</v>
      </c>
      <c r="GH129" s="435" t="str">
        <f t="shared" si="725"/>
        <v>- // -</v>
      </c>
      <c r="GI129" s="447">
        <f t="shared" si="612"/>
        <v>0</v>
      </c>
      <c r="GJ129" s="434">
        <f t="shared" si="613"/>
        <v>0</v>
      </c>
      <c r="GK129" s="434">
        <f t="shared" si="614"/>
        <v>0</v>
      </c>
      <c r="GL129" s="447">
        <f t="shared" si="615"/>
        <v>0</v>
      </c>
      <c r="GM129" s="434">
        <f t="shared" si="616"/>
        <v>0</v>
      </c>
      <c r="GN129" s="434">
        <f t="shared" si="617"/>
        <v>0</v>
      </c>
      <c r="GO129" s="447">
        <f t="shared" si="618"/>
        <v>0</v>
      </c>
      <c r="GP129" s="452" t="str">
        <f t="shared" si="619"/>
        <v>- // -</v>
      </c>
      <c r="GQ129" s="464">
        <f>[19]И3!GQ15</f>
        <v>0</v>
      </c>
      <c r="GR129" s="464">
        <f>[19]И3!GR15</f>
        <v>0</v>
      </c>
      <c r="GS129" s="434">
        <f t="shared" si="726"/>
        <v>0</v>
      </c>
      <c r="GT129" s="435" t="str">
        <f t="shared" si="727"/>
        <v>- // -</v>
      </c>
      <c r="GU129" s="480"/>
      <c r="GV129" s="434">
        <f t="shared" si="728"/>
        <v>0</v>
      </c>
      <c r="GW129" s="434">
        <f t="shared" si="729"/>
        <v>0</v>
      </c>
      <c r="GX129" s="434">
        <f t="shared" si="730"/>
        <v>0</v>
      </c>
      <c r="GY129" s="435" t="str">
        <f t="shared" si="731"/>
        <v>- // -</v>
      </c>
      <c r="GZ129" s="447">
        <f t="shared" si="620"/>
        <v>0</v>
      </c>
      <c r="HA129" s="434">
        <f t="shared" si="621"/>
        <v>0</v>
      </c>
      <c r="HB129" s="434">
        <f t="shared" si="622"/>
        <v>0</v>
      </c>
      <c r="HC129" s="447">
        <f t="shared" si="623"/>
        <v>0</v>
      </c>
      <c r="HD129" s="434">
        <f t="shared" si="624"/>
        <v>0</v>
      </c>
      <c r="HE129" s="434">
        <f t="shared" si="625"/>
        <v>0</v>
      </c>
      <c r="HF129" s="447">
        <f t="shared" si="626"/>
        <v>0</v>
      </c>
      <c r="HG129" s="452" t="str">
        <f t="shared" si="627"/>
        <v>- // -</v>
      </c>
      <c r="HH129" s="434">
        <f t="shared" si="732"/>
        <v>0</v>
      </c>
      <c r="HI129" s="434">
        <f t="shared" si="733"/>
        <v>0</v>
      </c>
      <c r="HJ129" s="434">
        <f t="shared" si="734"/>
        <v>0</v>
      </c>
      <c r="HK129" s="435" t="str">
        <f t="shared" si="735"/>
        <v>- // -</v>
      </c>
      <c r="HL129" s="434">
        <f>FW129-GA129+GE129-GI129-GQ129+HP129</f>
        <v>0</v>
      </c>
      <c r="HM129" s="434">
        <f>FX129-GB129+GF129-GL129-GR129+HQ129</f>
        <v>0</v>
      </c>
      <c r="HN129" s="434">
        <f t="shared" si="736"/>
        <v>0</v>
      </c>
      <c r="HO129" s="435" t="str">
        <f t="shared" si="737"/>
        <v>- // -</v>
      </c>
      <c r="HP129" s="464">
        <f>[19]И3!HP15</f>
        <v>0</v>
      </c>
      <c r="HQ129" s="464">
        <f>[19]И3!HQ15</f>
        <v>0</v>
      </c>
      <c r="HR129" s="434">
        <f t="shared" si="738"/>
        <v>0</v>
      </c>
      <c r="HS129" s="435" t="str">
        <f t="shared" si="739"/>
        <v>- // -</v>
      </c>
      <c r="HT129" s="480"/>
      <c r="HU129" s="434">
        <f t="shared" si="628"/>
        <v>0</v>
      </c>
      <c r="HV129" s="435" t="str">
        <f t="shared" si="629"/>
        <v>- // -</v>
      </c>
      <c r="HW129" s="480"/>
      <c r="HX129" s="434">
        <f>IF([19]Настройка!$D$13="январь",0,IF([19]Настройка!$D$13="февраль",0,IF(OR([19]Настройка!$D$13="март",[19]Настройка!$D$13="I квартал"),DK129,IF([19]Настройка!$D$13="апрель",DK129,IF([19]Настройка!$D$13="май",DK129,IF(OR([19]Настройка!$D$13="июнь",[19]Настройка!$D$13="II квартал"),DK129+EI129,IF([19]Настройка!$D$13="июль",DK129+EI129,IF([19]Настройка!$D$13="август",DK129+EI129,IF(OR([19]Настройка!$D$13="сентябрь",[19]Настройка!$D$13="III квартал"),DK129+EI129+FG129,IF([19]Настройка!$D$13="октябрь",DK129+EI129+FG129,IF([19]Настройка!$D$13="ноябрь",DK129+EI129+FG129,IF(OR([19]Настройка!$D$13="декабрь",[19]Настройка!$D$13="IV квартал"),GV129,"Ошибка"))))))))))))</f>
        <v>0</v>
      </c>
      <c r="HY129" s="434">
        <f>IF([19]Настройка!$D$13="январь",0,IF([19]Настройка!$D$13="февраль",0,IF(OR([19]Настройка!$D$13="март",[19]Настройка!$D$13="I квартал"),DL129,IF([19]Настройка!$D$13="апрель",DL129,IF([19]Настройка!$D$13="май",DL129,IF(OR([19]Настройка!$D$13="июнь",[19]Настройка!$D$13="II квартал"),DL129+EJ129,IF([19]Настройка!$D$13="июль",DL129+EJ129,IF([19]Настройка!$D$13="август",DL129+EJ129,IF(OR([19]Настройка!$D$13="сентябрь",[19]Настройка!$D$13="III квартал"),DL129+EJ129+FH129,IF([19]Настройка!$D$13="октябрь",DL129+EJ129+FH129,IF([19]Настройка!$D$13="ноябрь",DL129+EJ129+FH129,IF(OR([19]Настройка!$D$13="декабрь",[19]Настройка!$D$13="IV квартал"),GW129,"Ошибка"))))))))))))</f>
        <v>0</v>
      </c>
      <c r="HZ129" s="434">
        <f t="shared" si="740"/>
        <v>0</v>
      </c>
      <c r="IA129" s="435" t="str">
        <f t="shared" si="741"/>
        <v>- // -</v>
      </c>
      <c r="IB129" s="434">
        <f t="shared" si="630"/>
        <v>0</v>
      </c>
      <c r="IC129" s="447">
        <f>IF([19]Настройка!$D$13="январь",K129,IF([19]Настройка!$D$13="февраль",K129+S129,IF(OR([19]Настройка!$D$13="март",[19]Настройка!$D$13="I квартал"),DP129,IF([19]Настройка!$D$13="апрель",DP129+AI129,IF([19]Настройка!$D$13="май",DP129+AI129+AQ129,IF(OR([19]Настройка!$D$13="июнь",[19]Настройка!$D$13="II квартал"),DP129+EN129,IF([19]Настройка!$D$13="июль",DP129+EN129+BG129,IF([19]Настройка!$D$13="август",DP129+EN129+BG129+BO129,IF(OR([19]Настройка!$D$13="сентябрь",[19]Настройка!$D$13="III квартал"),DP129+EN129+FL129,IF([19]Настройка!$D$13="октябрь",DP129+EN129+FL129+CE129,IF([19]Настройка!$D$13="ноябрь",DP129+EN129+FL129+CE129+CM129,IF(OR([19]Настройка!$D$13="декабрь",[19]Настройка!$D$13="IV квартал"),HA129,"Ошибка"))))))))))))</f>
        <v>0</v>
      </c>
      <c r="ID129" s="447">
        <f>IF([19]Настройка!$D$13="январь",L129,IF([19]Настройка!$D$13="февраль",L129+T129,IF(OR([19]Настройка!$D$13="март",[19]Настройка!$D$13="I квартал"),DQ129,IF([19]Настройка!$D$13="апрель",DQ129+AJ129,IF([19]Настройка!$D$13="май",DQ129+AJ129+AR129,IF(OR([19]Настройка!$D$13="июнь",[19]Настройка!$D$13="II квартал"),DQ129+EO129,IF([19]Настройка!$D$13="июль",DQ129+EO129+BH129,IF([19]Настройка!$D$13="август",DQ129+EO129+BH129+BP129,IF(OR([19]Настройка!$D$13="сентябрь",[19]Настройка!$D$13="III квартал"),DQ129+EO129+FM129,IF([19]Настройка!$D$13="октябрь",DQ129+EO129+FM129+CF129,IF([19]Настройка!$D$13="ноябрь",DQ129+EO129+FM129+CF129+CN129,IF(OR([19]Настройка!$D$13="декабрь",[19]Настройка!$D$13="IV квартал"),HB129,"Ошибка"))))))))))))</f>
        <v>0</v>
      </c>
      <c r="IE129" s="434">
        <f t="shared" si="631"/>
        <v>0</v>
      </c>
      <c r="IF129" s="447">
        <f>IF([19]Настройка!$D$13="январь",N129,IF([19]Настройка!$D$13="февраль",N129+V129,IF(OR([19]Настройка!$D$13="март",[19]Настройка!$D$13="I квартал"),DS129,IF([19]Настройка!$D$13="апрель",DS129+AL129,IF([19]Настройка!$D$13="май",DS129+AL129+AT129,IF(OR([19]Настройка!$D$13="июнь",[19]Настройка!$D$13="II квартал"),DS129+EQ129,IF([19]Настройка!$D$13="июль",DS129+EQ129+BJ129,IF([19]Настройка!$D$13="август",DS129+EQ129+BJ129+BR129,IF(OR([19]Настройка!$D$13="сентябрь",[19]Настройка!$D$13="III квартал"),DS129+EQ129+FO129,IF([19]Настройка!$D$13="октябрь",DS129+EQ129+FO129+CH129,IF([19]Настройка!$D$13="ноябрь",DS129+EQ129+FO129+CH129+CP129,IF(OR([19]Настройка!$D$13="декабрь",[19]Настройка!$D$13="IV квартал"),HD129,"Ошибка"))))))))))))</f>
        <v>0</v>
      </c>
      <c r="IG129" s="447">
        <f>IF([19]Настройка!$D$13="январь",O129,IF([19]Настройка!$D$13="февраль",O129+W129,IF(OR([19]Настройка!$D$13="март",[19]Настройка!$D$13="I квартал"),DT129,IF([19]Настройка!$D$13="апрель",DT129+AM129,IF([19]Настройка!$D$13="май",DT129+AM129+AU129,IF(OR([19]Настройка!$D$13="июнь",[19]Настройка!$D$13="II квартал"),DT129+ER129,IF([19]Настройка!$D$13="июль",DT129+ER129+BK129,IF([19]Настройка!$D$13="август",DT129+ER129+BK129+BS129,IF(OR([19]Настройка!$D$13="сентябрь",[19]Настройка!$D$13="III квартал"),DT129+ER129+FP129,IF([19]Настройка!$D$13="октябрь",DT129+ER129+FP129+CI129,IF([19]Настройка!$D$13="ноябрь",DT129+ER129+FP129+CI129+CQ129,IF(OR([19]Настройка!$D$13="декабрь",[19]Настройка!$D$13="IV квартал"),HE129,"Ошибка"))))))))))))</f>
        <v>0</v>
      </c>
      <c r="IH129" s="434">
        <f t="shared" si="632"/>
        <v>0</v>
      </c>
      <c r="II129" s="435" t="str">
        <f t="shared" si="633"/>
        <v>- // -</v>
      </c>
    </row>
    <row r="130" spans="1:245">
      <c r="A130" s="422">
        <f t="shared" si="634"/>
        <v>117</v>
      </c>
      <c r="B130" s="444" t="s">
        <v>1845</v>
      </c>
      <c r="C130" s="463" t="s">
        <v>1846</v>
      </c>
      <c r="D130" s="433"/>
      <c r="E130" s="442"/>
      <c r="F130" s="442"/>
      <c r="G130" s="434">
        <f t="shared" si="562"/>
        <v>0</v>
      </c>
      <c r="H130" s="435" t="str">
        <f t="shared" si="563"/>
        <v>- // -</v>
      </c>
      <c r="I130" s="436"/>
      <c r="J130" s="442">
        <v>0</v>
      </c>
      <c r="K130" s="447">
        <f>J130-L130</f>
        <v>0</v>
      </c>
      <c r="L130" s="442">
        <v>0</v>
      </c>
      <c r="M130" s="442"/>
      <c r="N130" s="447">
        <f>M130-O130</f>
        <v>0</v>
      </c>
      <c r="O130" s="443"/>
      <c r="P130" s="434">
        <f t="shared" si="564"/>
        <v>0</v>
      </c>
      <c r="Q130" s="435" t="str">
        <f t="shared" si="565"/>
        <v>- // -</v>
      </c>
      <c r="R130" s="442">
        <v>0</v>
      </c>
      <c r="S130" s="447">
        <f>R130-T130</f>
        <v>0</v>
      </c>
      <c r="T130" s="442">
        <v>0</v>
      </c>
      <c r="U130" s="442"/>
      <c r="V130" s="447">
        <f>U130-W130</f>
        <v>0</v>
      </c>
      <c r="W130" s="443"/>
      <c r="X130" s="434">
        <f t="shared" si="566"/>
        <v>0</v>
      </c>
      <c r="Y130" s="435" t="str">
        <f t="shared" si="567"/>
        <v>- // -</v>
      </c>
      <c r="Z130" s="442">
        <v>0</v>
      </c>
      <c r="AA130" s="447">
        <f>Z130-AB130</f>
        <v>0</v>
      </c>
      <c r="AB130" s="442">
        <v>0</v>
      </c>
      <c r="AC130" s="442"/>
      <c r="AD130" s="447">
        <f>AC130-AE130</f>
        <v>0</v>
      </c>
      <c r="AE130" s="443"/>
      <c r="AF130" s="434">
        <f t="shared" si="568"/>
        <v>0</v>
      </c>
      <c r="AG130" s="435" t="str">
        <f t="shared" si="569"/>
        <v>- // -</v>
      </c>
      <c r="AH130" s="442">
        <v>0</v>
      </c>
      <c r="AI130" s="447">
        <f>AH130-AJ130</f>
        <v>0</v>
      </c>
      <c r="AJ130" s="442">
        <v>0</v>
      </c>
      <c r="AK130" s="442"/>
      <c r="AL130" s="447">
        <f>AK130-AM130</f>
        <v>0</v>
      </c>
      <c r="AM130" s="443"/>
      <c r="AN130" s="434">
        <f t="shared" si="570"/>
        <v>0</v>
      </c>
      <c r="AO130" s="435" t="str">
        <f t="shared" si="571"/>
        <v>- // -</v>
      </c>
      <c r="AP130" s="442">
        <v>0</v>
      </c>
      <c r="AQ130" s="447">
        <f>AP130-AR130</f>
        <v>0</v>
      </c>
      <c r="AR130" s="442">
        <v>0</v>
      </c>
      <c r="AS130" s="442"/>
      <c r="AT130" s="447">
        <f>AS130-AU130</f>
        <v>0</v>
      </c>
      <c r="AU130" s="443"/>
      <c r="AV130" s="434">
        <f t="shared" si="572"/>
        <v>0</v>
      </c>
      <c r="AW130" s="435" t="str">
        <f t="shared" si="573"/>
        <v>- // -</v>
      </c>
      <c r="AX130" s="442">
        <v>0</v>
      </c>
      <c r="AY130" s="447">
        <f>AX130-AZ130</f>
        <v>0</v>
      </c>
      <c r="AZ130" s="442">
        <v>0</v>
      </c>
      <c r="BA130" s="442"/>
      <c r="BB130" s="447">
        <f>BA130-BC130</f>
        <v>0</v>
      </c>
      <c r="BC130" s="443"/>
      <c r="BD130" s="434">
        <f t="shared" si="574"/>
        <v>0</v>
      </c>
      <c r="BE130" s="435" t="str">
        <f t="shared" si="575"/>
        <v>- // -</v>
      </c>
      <c r="BF130" s="442">
        <v>0</v>
      </c>
      <c r="BG130" s="447">
        <f>BF130-BH130</f>
        <v>0</v>
      </c>
      <c r="BH130" s="442">
        <v>0</v>
      </c>
      <c r="BI130" s="442"/>
      <c r="BJ130" s="447">
        <f>BI130-BK130</f>
        <v>0</v>
      </c>
      <c r="BK130" s="443"/>
      <c r="BL130" s="434">
        <f t="shared" si="576"/>
        <v>0</v>
      </c>
      <c r="BM130" s="435" t="str">
        <f t="shared" si="577"/>
        <v>- // -</v>
      </c>
      <c r="BN130" s="442">
        <v>0</v>
      </c>
      <c r="BO130" s="447">
        <f>BN130-BP130</f>
        <v>0</v>
      </c>
      <c r="BP130" s="442">
        <v>0</v>
      </c>
      <c r="BQ130" s="442"/>
      <c r="BR130" s="447">
        <f>BQ130-BS130</f>
        <v>0</v>
      </c>
      <c r="BS130" s="443"/>
      <c r="BT130" s="434">
        <f t="shared" si="578"/>
        <v>0</v>
      </c>
      <c r="BU130" s="435" t="str">
        <f t="shared" si="579"/>
        <v>- // -</v>
      </c>
      <c r="BV130" s="442">
        <v>0</v>
      </c>
      <c r="BW130" s="447">
        <f>BV130-BX130</f>
        <v>0</v>
      </c>
      <c r="BX130" s="442">
        <v>0</v>
      </c>
      <c r="BY130" s="442"/>
      <c r="BZ130" s="447">
        <f>BY130-CA130</f>
        <v>0</v>
      </c>
      <c r="CA130" s="443"/>
      <c r="CB130" s="434">
        <f t="shared" si="580"/>
        <v>0</v>
      </c>
      <c r="CC130" s="435" t="str">
        <f t="shared" si="581"/>
        <v>- // -</v>
      </c>
      <c r="CD130" s="442"/>
      <c r="CE130" s="447">
        <f>CD130-CF130</f>
        <v>0</v>
      </c>
      <c r="CF130" s="442">
        <v>0</v>
      </c>
      <c r="CG130" s="442"/>
      <c r="CH130" s="447">
        <f>CG130-CI130</f>
        <v>0</v>
      </c>
      <c r="CI130" s="443"/>
      <c r="CJ130" s="434">
        <f t="shared" si="582"/>
        <v>0</v>
      </c>
      <c r="CK130" s="435" t="str">
        <f t="shared" si="583"/>
        <v>- // -</v>
      </c>
      <c r="CL130" s="442">
        <v>0</v>
      </c>
      <c r="CM130" s="447">
        <f>CL130-CN130</f>
        <v>0</v>
      </c>
      <c r="CN130" s="442">
        <v>0</v>
      </c>
      <c r="CO130" s="442"/>
      <c r="CP130" s="447">
        <f>CO130-CQ130</f>
        <v>0</v>
      </c>
      <c r="CQ130" s="443"/>
      <c r="CR130" s="434">
        <f t="shared" si="584"/>
        <v>0</v>
      </c>
      <c r="CS130" s="435" t="str">
        <f t="shared" si="585"/>
        <v>- // -</v>
      </c>
      <c r="CT130" s="442">
        <v>0</v>
      </c>
      <c r="CU130" s="447">
        <f>CT130-CV130</f>
        <v>0</v>
      </c>
      <c r="CV130" s="442">
        <v>0</v>
      </c>
      <c r="CW130" s="442"/>
      <c r="CX130" s="447">
        <f>CW130-CY130</f>
        <v>0</v>
      </c>
      <c r="CY130" s="443"/>
      <c r="CZ130" s="434">
        <f t="shared" si="586"/>
        <v>0</v>
      </c>
      <c r="DA130" s="435" t="str">
        <f t="shared" si="587"/>
        <v>- // -</v>
      </c>
      <c r="DB130" s="436"/>
      <c r="DC130" s="443">
        <v>0</v>
      </c>
      <c r="DD130" s="443">
        <f>DC130</f>
        <v>0</v>
      </c>
      <c r="DE130" s="434">
        <f t="shared" si="696"/>
        <v>0</v>
      </c>
      <c r="DF130" s="435" t="str">
        <f t="shared" si="697"/>
        <v>- // -</v>
      </c>
      <c r="DG130" s="469">
        <v>0</v>
      </c>
      <c r="DH130" s="469"/>
      <c r="DI130" s="451">
        <f t="shared" si="698"/>
        <v>0</v>
      </c>
      <c r="DJ130" s="467" t="str">
        <f t="shared" si="699"/>
        <v>- // -</v>
      </c>
      <c r="DK130" s="469">
        <v>0</v>
      </c>
      <c r="DL130" s="469"/>
      <c r="DM130" s="434">
        <f t="shared" si="700"/>
        <v>0</v>
      </c>
      <c r="DN130" s="435" t="str">
        <f t="shared" si="701"/>
        <v>- // -</v>
      </c>
      <c r="DO130" s="447">
        <f t="shared" si="588"/>
        <v>0</v>
      </c>
      <c r="DP130" s="434">
        <f t="shared" si="589"/>
        <v>0</v>
      </c>
      <c r="DQ130" s="434">
        <f t="shared" si="590"/>
        <v>0</v>
      </c>
      <c r="DR130" s="447">
        <f t="shared" si="591"/>
        <v>0</v>
      </c>
      <c r="DS130" s="434">
        <f t="shared" si="592"/>
        <v>0</v>
      </c>
      <c r="DT130" s="434">
        <f t="shared" si="593"/>
        <v>0</v>
      </c>
      <c r="DU130" s="447">
        <f t="shared" si="594"/>
        <v>0</v>
      </c>
      <c r="DV130" s="452" t="str">
        <f t="shared" si="595"/>
        <v>- // -</v>
      </c>
      <c r="DW130" s="443">
        <v>0</v>
      </c>
      <c r="DX130" s="443"/>
      <c r="DY130" s="434">
        <f t="shared" si="702"/>
        <v>0</v>
      </c>
      <c r="DZ130" s="435" t="str">
        <f t="shared" si="703"/>
        <v>- // -</v>
      </c>
      <c r="EA130" s="434">
        <f>DC130-DG130+DK130-DO130-DW130+EE130</f>
        <v>0</v>
      </c>
      <c r="EB130" s="434">
        <f>DD130-DH130+DL130-DR130-DX130+EF130</f>
        <v>0</v>
      </c>
      <c r="EC130" s="434">
        <f t="shared" si="704"/>
        <v>0</v>
      </c>
      <c r="ED130" s="435" t="str">
        <f t="shared" si="705"/>
        <v>- // -</v>
      </c>
      <c r="EE130" s="469">
        <v>0</v>
      </c>
      <c r="EF130" s="469"/>
      <c r="EG130" s="434">
        <f t="shared" si="706"/>
        <v>0</v>
      </c>
      <c r="EH130" s="435" t="str">
        <f t="shared" si="707"/>
        <v>- // -</v>
      </c>
      <c r="EI130" s="469">
        <v>0</v>
      </c>
      <c r="EJ130" s="469"/>
      <c r="EK130" s="434">
        <f t="shared" si="708"/>
        <v>0</v>
      </c>
      <c r="EL130" s="435" t="str">
        <f t="shared" si="709"/>
        <v>- // -</v>
      </c>
      <c r="EM130" s="447">
        <f t="shared" si="596"/>
        <v>0</v>
      </c>
      <c r="EN130" s="434">
        <f t="shared" si="597"/>
        <v>0</v>
      </c>
      <c r="EO130" s="434">
        <f t="shared" si="598"/>
        <v>0</v>
      </c>
      <c r="EP130" s="447">
        <f t="shared" si="599"/>
        <v>0</v>
      </c>
      <c r="EQ130" s="434">
        <f t="shared" si="600"/>
        <v>0</v>
      </c>
      <c r="ER130" s="434">
        <f t="shared" si="601"/>
        <v>0</v>
      </c>
      <c r="ES130" s="447">
        <f t="shared" si="602"/>
        <v>0</v>
      </c>
      <c r="ET130" s="452" t="str">
        <f t="shared" si="603"/>
        <v>- // -</v>
      </c>
      <c r="EU130" s="443">
        <v>0</v>
      </c>
      <c r="EV130" s="443"/>
      <c r="EW130" s="434">
        <f t="shared" si="710"/>
        <v>0</v>
      </c>
      <c r="EX130" s="435" t="str">
        <f t="shared" si="711"/>
        <v>- // -</v>
      </c>
      <c r="EY130" s="434">
        <f>EA130-EE130+EI130-EM130-EU130+FC130</f>
        <v>0</v>
      </c>
      <c r="EZ130" s="434">
        <f>EB130-EF130+EJ130-EP130-EV130+FD130</f>
        <v>0</v>
      </c>
      <c r="FA130" s="434">
        <f t="shared" si="712"/>
        <v>0</v>
      </c>
      <c r="FB130" s="435" t="str">
        <f t="shared" si="713"/>
        <v>- // -</v>
      </c>
      <c r="FC130" s="469">
        <v>0</v>
      </c>
      <c r="FD130" s="469"/>
      <c r="FE130" s="434">
        <f t="shared" si="714"/>
        <v>0</v>
      </c>
      <c r="FF130" s="435" t="str">
        <f t="shared" si="715"/>
        <v>- // -</v>
      </c>
      <c r="FG130" s="469">
        <v>0</v>
      </c>
      <c r="FH130" s="469"/>
      <c r="FI130" s="434">
        <f t="shared" si="716"/>
        <v>0</v>
      </c>
      <c r="FJ130" s="435" t="str">
        <f t="shared" si="717"/>
        <v>- // -</v>
      </c>
      <c r="FK130" s="447">
        <f t="shared" si="604"/>
        <v>0</v>
      </c>
      <c r="FL130" s="434">
        <f t="shared" si="605"/>
        <v>0</v>
      </c>
      <c r="FM130" s="434">
        <f t="shared" si="606"/>
        <v>0</v>
      </c>
      <c r="FN130" s="434">
        <f t="shared" si="607"/>
        <v>0</v>
      </c>
      <c r="FO130" s="434">
        <f t="shared" si="608"/>
        <v>0</v>
      </c>
      <c r="FP130" s="434">
        <f t="shared" si="609"/>
        <v>0</v>
      </c>
      <c r="FQ130" s="447">
        <f t="shared" si="610"/>
        <v>0</v>
      </c>
      <c r="FR130" s="452" t="str">
        <f t="shared" si="611"/>
        <v>- // -</v>
      </c>
      <c r="FS130" s="443">
        <v>0</v>
      </c>
      <c r="FT130" s="443"/>
      <c r="FU130" s="434">
        <f t="shared" si="718"/>
        <v>0</v>
      </c>
      <c r="FV130" s="435" t="str">
        <f t="shared" si="719"/>
        <v>- // -</v>
      </c>
      <c r="FW130" s="434">
        <f>EY130-FC130+FG130-FK130-FS130+GA130</f>
        <v>0</v>
      </c>
      <c r="FX130" s="434">
        <f>EZ130-FD130+FH130-FN130-FT130+GB130</f>
        <v>0</v>
      </c>
      <c r="FY130" s="434">
        <f t="shared" si="720"/>
        <v>0</v>
      </c>
      <c r="FZ130" s="435" t="str">
        <f t="shared" si="721"/>
        <v>- // -</v>
      </c>
      <c r="GA130" s="469">
        <v>0</v>
      </c>
      <c r="GB130" s="469"/>
      <c r="GC130" s="434">
        <f t="shared" si="722"/>
        <v>0</v>
      </c>
      <c r="GD130" s="435" t="str">
        <f t="shared" si="723"/>
        <v>- // -</v>
      </c>
      <c r="GE130" s="469">
        <v>0</v>
      </c>
      <c r="GF130" s="469"/>
      <c r="GG130" s="434">
        <f t="shared" si="724"/>
        <v>0</v>
      </c>
      <c r="GH130" s="435" t="str">
        <f t="shared" si="725"/>
        <v>- // -</v>
      </c>
      <c r="GI130" s="447">
        <f t="shared" si="612"/>
        <v>0</v>
      </c>
      <c r="GJ130" s="434">
        <f t="shared" si="613"/>
        <v>0</v>
      </c>
      <c r="GK130" s="434">
        <f t="shared" si="614"/>
        <v>0</v>
      </c>
      <c r="GL130" s="447">
        <f t="shared" si="615"/>
        <v>0</v>
      </c>
      <c r="GM130" s="434">
        <f t="shared" si="616"/>
        <v>0</v>
      </c>
      <c r="GN130" s="434">
        <f t="shared" si="617"/>
        <v>0</v>
      </c>
      <c r="GO130" s="447">
        <f t="shared" si="618"/>
        <v>0</v>
      </c>
      <c r="GP130" s="452" t="str">
        <f t="shared" si="619"/>
        <v>- // -</v>
      </c>
      <c r="GQ130" s="443">
        <v>0</v>
      </c>
      <c r="GR130" s="443"/>
      <c r="GS130" s="434">
        <f t="shared" si="726"/>
        <v>0</v>
      </c>
      <c r="GT130" s="435" t="str">
        <f t="shared" si="727"/>
        <v>- // -</v>
      </c>
      <c r="GU130" s="436"/>
      <c r="GV130" s="434">
        <f t="shared" si="728"/>
        <v>0</v>
      </c>
      <c r="GW130" s="434">
        <f t="shared" si="729"/>
        <v>0</v>
      </c>
      <c r="GX130" s="434">
        <f t="shared" si="730"/>
        <v>0</v>
      </c>
      <c r="GY130" s="435" t="str">
        <f t="shared" si="731"/>
        <v>- // -</v>
      </c>
      <c r="GZ130" s="447">
        <f t="shared" si="620"/>
        <v>0</v>
      </c>
      <c r="HA130" s="434">
        <f t="shared" si="621"/>
        <v>0</v>
      </c>
      <c r="HB130" s="434">
        <f t="shared" si="622"/>
        <v>0</v>
      </c>
      <c r="HC130" s="447">
        <f t="shared" si="623"/>
        <v>0</v>
      </c>
      <c r="HD130" s="434">
        <f t="shared" si="624"/>
        <v>0</v>
      </c>
      <c r="HE130" s="434">
        <f t="shared" si="625"/>
        <v>0</v>
      </c>
      <c r="HF130" s="447">
        <f t="shared" si="626"/>
        <v>0</v>
      </c>
      <c r="HG130" s="452" t="str">
        <f t="shared" si="627"/>
        <v>- // -</v>
      </c>
      <c r="HH130" s="434">
        <f t="shared" si="732"/>
        <v>0</v>
      </c>
      <c r="HI130" s="434">
        <f t="shared" si="733"/>
        <v>0</v>
      </c>
      <c r="HJ130" s="434">
        <f t="shared" si="734"/>
        <v>0</v>
      </c>
      <c r="HK130" s="435" t="str">
        <f t="shared" si="735"/>
        <v>- // -</v>
      </c>
      <c r="HL130" s="434">
        <f>FW130-GA130+GE130-GI130-GQ130+HP130</f>
        <v>0</v>
      </c>
      <c r="HM130" s="434">
        <f>FX130-GB130+GF130-GL130-GR130+HQ130</f>
        <v>0</v>
      </c>
      <c r="HN130" s="434">
        <f t="shared" si="736"/>
        <v>0</v>
      </c>
      <c r="HO130" s="435" t="str">
        <f t="shared" si="737"/>
        <v>- // -</v>
      </c>
      <c r="HP130" s="469">
        <v>0</v>
      </c>
      <c r="HQ130" s="469"/>
      <c r="HR130" s="434">
        <f t="shared" si="738"/>
        <v>0</v>
      </c>
      <c r="HS130" s="435" t="str">
        <f t="shared" si="739"/>
        <v>- // -</v>
      </c>
      <c r="HT130" s="436"/>
      <c r="HU130" s="434">
        <f t="shared" si="628"/>
        <v>0</v>
      </c>
      <c r="HV130" s="435" t="str">
        <f t="shared" si="629"/>
        <v>- // -</v>
      </c>
      <c r="HW130" s="436"/>
      <c r="HX130" s="434">
        <f>IF([19]Настройка!$D$13="январь",0,IF([19]Настройка!$D$13="февраль",0,IF(OR([19]Настройка!$D$13="март",[19]Настройка!$D$13="I квартал"),DK130,IF([19]Настройка!$D$13="апрель",DK130,IF([19]Настройка!$D$13="май",DK130,IF(OR([19]Настройка!$D$13="июнь",[19]Настройка!$D$13="II квартал"),DK130+EI130,IF([19]Настройка!$D$13="июль",DK130+EI130,IF([19]Настройка!$D$13="август",DK130+EI130,IF(OR([19]Настройка!$D$13="сентябрь",[19]Настройка!$D$13="III квартал"),DK130+EI130+FG130,IF([19]Настройка!$D$13="октябрь",DK130+EI130+FG130,IF([19]Настройка!$D$13="ноябрь",DK130+EI130+FG130,IF(OR([19]Настройка!$D$13="декабрь",[19]Настройка!$D$13="IV квартал"),GV130,"Ошибка"))))))))))))</f>
        <v>0</v>
      </c>
      <c r="HY130" s="434">
        <f>IF([19]Настройка!$D$13="январь",0,IF([19]Настройка!$D$13="февраль",0,IF(OR([19]Настройка!$D$13="март",[19]Настройка!$D$13="I квартал"),DL130,IF([19]Настройка!$D$13="апрель",DL130,IF([19]Настройка!$D$13="май",DL130,IF(OR([19]Настройка!$D$13="июнь",[19]Настройка!$D$13="II квартал"),DL130+EJ130,IF([19]Настройка!$D$13="июль",DL130+EJ130,IF([19]Настройка!$D$13="август",DL130+EJ130,IF(OR([19]Настройка!$D$13="сентябрь",[19]Настройка!$D$13="III квартал"),DL130+EJ130+FH130,IF([19]Настройка!$D$13="октябрь",DL130+EJ130+FH130,IF([19]Настройка!$D$13="ноябрь",DL130+EJ130+FH130,IF(OR([19]Настройка!$D$13="декабрь",[19]Настройка!$D$13="IV квартал"),GW130,"Ошибка"))))))))))))</f>
        <v>0</v>
      </c>
      <c r="HZ130" s="434">
        <f t="shared" si="740"/>
        <v>0</v>
      </c>
      <c r="IA130" s="435" t="str">
        <f t="shared" si="741"/>
        <v>- // -</v>
      </c>
      <c r="IB130" s="434">
        <f t="shared" si="630"/>
        <v>0</v>
      </c>
      <c r="IC130" s="447">
        <f>IF([19]Настройка!$D$13="январь",K130,IF([19]Настройка!$D$13="февраль",K130+S130,IF(OR([19]Настройка!$D$13="март",[19]Настройка!$D$13="I квартал"),DP130,IF([19]Настройка!$D$13="апрель",DP130+AI130,IF([19]Настройка!$D$13="май",DP130+AI130+AQ130,IF(OR([19]Настройка!$D$13="июнь",[19]Настройка!$D$13="II квартал"),DP130+EN130,IF([19]Настройка!$D$13="июль",DP130+EN130+BG130,IF([19]Настройка!$D$13="август",DP130+EN130+BG130+BO130,IF(OR([19]Настройка!$D$13="сентябрь",[19]Настройка!$D$13="III квартал"),DP130+EN130+FL130,IF([19]Настройка!$D$13="октябрь",DP130+EN130+FL130+CE130,IF([19]Настройка!$D$13="ноябрь",DP130+EN130+FL130+CE130+CM130,IF(OR([19]Настройка!$D$13="декабрь",[19]Настройка!$D$13="IV квартал"),HA130,"Ошибка"))))))))))))</f>
        <v>0</v>
      </c>
      <c r="ID130" s="447">
        <f>IF([19]Настройка!$D$13="январь",L130,IF([19]Настройка!$D$13="февраль",L130+T130,IF(OR([19]Настройка!$D$13="март",[19]Настройка!$D$13="I квартал"),DQ130,IF([19]Настройка!$D$13="апрель",DQ130+AJ130,IF([19]Настройка!$D$13="май",DQ130+AJ130+AR130,IF(OR([19]Настройка!$D$13="июнь",[19]Настройка!$D$13="II квартал"),DQ130+EO130,IF([19]Настройка!$D$13="июль",DQ130+EO130+BH130,IF([19]Настройка!$D$13="август",DQ130+EO130+BH130+BP130,IF(OR([19]Настройка!$D$13="сентябрь",[19]Настройка!$D$13="III квартал"),DQ130+EO130+FM130,IF([19]Настройка!$D$13="октябрь",DQ130+EO130+FM130+CF130,IF([19]Настройка!$D$13="ноябрь",DQ130+EO130+FM130+CF130+CN130,IF(OR([19]Настройка!$D$13="декабрь",[19]Настройка!$D$13="IV квартал"),HB130,"Ошибка"))))))))))))</f>
        <v>0</v>
      </c>
      <c r="IE130" s="434">
        <f t="shared" si="631"/>
        <v>0</v>
      </c>
      <c r="IF130" s="447">
        <f>IF([19]Настройка!$D$13="январь",N130,IF([19]Настройка!$D$13="февраль",N130+V130,IF(OR([19]Настройка!$D$13="март",[19]Настройка!$D$13="I квартал"),DS130,IF([19]Настройка!$D$13="апрель",DS130+AL130,IF([19]Настройка!$D$13="май",DS130+AL130+AT130,IF(OR([19]Настройка!$D$13="июнь",[19]Настройка!$D$13="II квартал"),DS130+EQ130,IF([19]Настройка!$D$13="июль",DS130+EQ130+BJ130,IF([19]Настройка!$D$13="август",DS130+EQ130+BJ130+BR130,IF(OR([19]Настройка!$D$13="сентябрь",[19]Настройка!$D$13="III квартал"),DS130+EQ130+FO130,IF([19]Настройка!$D$13="октябрь",DS130+EQ130+FO130+CH130,IF([19]Настройка!$D$13="ноябрь",DS130+EQ130+FO130+CH130+CP130,IF(OR([19]Настройка!$D$13="декабрь",[19]Настройка!$D$13="IV квартал"),HD130,"Ошибка"))))))))))))</f>
        <v>0</v>
      </c>
      <c r="IG130" s="447">
        <f>IF([19]Настройка!$D$13="январь",O130,IF([19]Настройка!$D$13="февраль",O130+W130,IF(OR([19]Настройка!$D$13="март",[19]Настройка!$D$13="I квартал"),DT130,IF([19]Настройка!$D$13="апрель",DT130+AM130,IF([19]Настройка!$D$13="май",DT130+AM130+AU130,IF(OR([19]Настройка!$D$13="июнь",[19]Настройка!$D$13="II квартал"),DT130+ER130,IF([19]Настройка!$D$13="июль",DT130+ER130+BK130,IF([19]Настройка!$D$13="август",DT130+ER130+BK130+BS130,IF(OR([19]Настройка!$D$13="сентябрь",[19]Настройка!$D$13="III квартал"),DT130+ER130+FP130,IF([19]Настройка!$D$13="октябрь",DT130+ER130+FP130+CI130,IF([19]Настройка!$D$13="ноябрь",DT130+ER130+FP130+CI130+CQ130,IF(OR([19]Настройка!$D$13="декабрь",[19]Настройка!$D$13="IV квартал"),HE130,"Ошибка"))))))))))))</f>
        <v>0</v>
      </c>
      <c r="IH130" s="434">
        <f t="shared" si="632"/>
        <v>0</v>
      </c>
      <c r="II130" s="435" t="str">
        <f t="shared" si="633"/>
        <v>- // -</v>
      </c>
    </row>
    <row r="131" spans="1:245">
      <c r="A131" s="422">
        <f t="shared" si="634"/>
        <v>118</v>
      </c>
      <c r="B131" s="444" t="s">
        <v>1847</v>
      </c>
      <c r="C131" s="463" t="s">
        <v>1848</v>
      </c>
      <c r="D131" s="433"/>
      <c r="E131" s="442"/>
      <c r="F131" s="442"/>
      <c r="G131" s="434">
        <f t="shared" si="562"/>
        <v>0</v>
      </c>
      <c r="H131" s="435" t="str">
        <f t="shared" si="563"/>
        <v>- // -</v>
      </c>
      <c r="I131" s="436"/>
      <c r="J131" s="442">
        <v>0</v>
      </c>
      <c r="K131" s="447">
        <f>J131-L131</f>
        <v>0</v>
      </c>
      <c r="L131" s="442">
        <v>0</v>
      </c>
      <c r="M131" s="442"/>
      <c r="N131" s="447">
        <f>M131-O131</f>
        <v>0</v>
      </c>
      <c r="O131" s="443"/>
      <c r="P131" s="434">
        <f t="shared" si="564"/>
        <v>0</v>
      </c>
      <c r="Q131" s="435" t="str">
        <f t="shared" si="565"/>
        <v>- // -</v>
      </c>
      <c r="R131" s="442">
        <v>0</v>
      </c>
      <c r="S131" s="447">
        <f>R131-T131</f>
        <v>0</v>
      </c>
      <c r="T131" s="442">
        <v>0</v>
      </c>
      <c r="U131" s="442"/>
      <c r="V131" s="447">
        <f>U131-W131</f>
        <v>0</v>
      </c>
      <c r="W131" s="443"/>
      <c r="X131" s="434">
        <f t="shared" si="566"/>
        <v>0</v>
      </c>
      <c r="Y131" s="435" t="str">
        <f t="shared" si="567"/>
        <v>- // -</v>
      </c>
      <c r="Z131" s="442">
        <v>0</v>
      </c>
      <c r="AA131" s="447">
        <f>Z131-AB131</f>
        <v>0</v>
      </c>
      <c r="AB131" s="442">
        <v>0</v>
      </c>
      <c r="AC131" s="442"/>
      <c r="AD131" s="447">
        <f>AC131-AE131</f>
        <v>0</v>
      </c>
      <c r="AE131" s="443"/>
      <c r="AF131" s="434">
        <f t="shared" si="568"/>
        <v>0</v>
      </c>
      <c r="AG131" s="435" t="str">
        <f t="shared" si="569"/>
        <v>- // -</v>
      </c>
      <c r="AH131" s="442">
        <v>0</v>
      </c>
      <c r="AI131" s="447">
        <f>AH131-AJ131</f>
        <v>0</v>
      </c>
      <c r="AJ131" s="442">
        <v>0</v>
      </c>
      <c r="AK131" s="442"/>
      <c r="AL131" s="447">
        <f>AK131-AM131</f>
        <v>0</v>
      </c>
      <c r="AM131" s="443"/>
      <c r="AN131" s="434">
        <f t="shared" si="570"/>
        <v>0</v>
      </c>
      <c r="AO131" s="435" t="str">
        <f t="shared" si="571"/>
        <v>- // -</v>
      </c>
      <c r="AP131" s="442">
        <v>0</v>
      </c>
      <c r="AQ131" s="447">
        <f>AP131-AR131</f>
        <v>0</v>
      </c>
      <c r="AR131" s="442">
        <v>0</v>
      </c>
      <c r="AS131" s="442"/>
      <c r="AT131" s="447">
        <f>AS131-AU131</f>
        <v>0</v>
      </c>
      <c r="AU131" s="443"/>
      <c r="AV131" s="434">
        <f t="shared" si="572"/>
        <v>0</v>
      </c>
      <c r="AW131" s="435" t="str">
        <f t="shared" si="573"/>
        <v>- // -</v>
      </c>
      <c r="AX131" s="442">
        <v>0</v>
      </c>
      <c r="AY131" s="447">
        <f>AX131-AZ131</f>
        <v>0</v>
      </c>
      <c r="AZ131" s="442">
        <v>0</v>
      </c>
      <c r="BA131" s="442"/>
      <c r="BB131" s="447">
        <f>BA131-BC131</f>
        <v>0</v>
      </c>
      <c r="BC131" s="443"/>
      <c r="BD131" s="434">
        <f t="shared" si="574"/>
        <v>0</v>
      </c>
      <c r="BE131" s="435" t="str">
        <f t="shared" si="575"/>
        <v>- // -</v>
      </c>
      <c r="BF131" s="442">
        <v>0</v>
      </c>
      <c r="BG131" s="447">
        <f>BF131-BH131</f>
        <v>0</v>
      </c>
      <c r="BH131" s="442">
        <v>0</v>
      </c>
      <c r="BI131" s="442"/>
      <c r="BJ131" s="447">
        <f>BI131-BK131</f>
        <v>0</v>
      </c>
      <c r="BK131" s="443"/>
      <c r="BL131" s="434">
        <f t="shared" si="576"/>
        <v>0</v>
      </c>
      <c r="BM131" s="435" t="str">
        <f t="shared" si="577"/>
        <v>- // -</v>
      </c>
      <c r="BN131" s="442">
        <v>0</v>
      </c>
      <c r="BO131" s="447">
        <f>BN131-BP131</f>
        <v>0</v>
      </c>
      <c r="BP131" s="442">
        <v>0</v>
      </c>
      <c r="BQ131" s="442"/>
      <c r="BR131" s="447">
        <f>BQ131-BS131</f>
        <v>0</v>
      </c>
      <c r="BS131" s="443"/>
      <c r="BT131" s="434">
        <f t="shared" si="578"/>
        <v>0</v>
      </c>
      <c r="BU131" s="435" t="str">
        <f t="shared" si="579"/>
        <v>- // -</v>
      </c>
      <c r="BV131" s="442">
        <v>0</v>
      </c>
      <c r="BW131" s="447">
        <f>BV131-BX131</f>
        <v>0</v>
      </c>
      <c r="BX131" s="442">
        <v>0</v>
      </c>
      <c r="BY131" s="442"/>
      <c r="BZ131" s="447">
        <f>BY131-CA131</f>
        <v>0</v>
      </c>
      <c r="CA131" s="443"/>
      <c r="CB131" s="434">
        <f t="shared" si="580"/>
        <v>0</v>
      </c>
      <c r="CC131" s="435" t="str">
        <f t="shared" si="581"/>
        <v>- // -</v>
      </c>
      <c r="CD131" s="478"/>
      <c r="CE131" s="447">
        <f>CD131-CF131</f>
        <v>0</v>
      </c>
      <c r="CF131" s="442">
        <v>0</v>
      </c>
      <c r="CG131" s="442"/>
      <c r="CH131" s="447">
        <f>CG131-CI131</f>
        <v>0</v>
      </c>
      <c r="CI131" s="443"/>
      <c r="CJ131" s="434">
        <f t="shared" si="582"/>
        <v>0</v>
      </c>
      <c r="CK131" s="435" t="str">
        <f t="shared" si="583"/>
        <v>- // -</v>
      </c>
      <c r="CL131" s="442">
        <v>0</v>
      </c>
      <c r="CM131" s="447">
        <f>CL131-CN131</f>
        <v>0</v>
      </c>
      <c r="CN131" s="442">
        <v>0</v>
      </c>
      <c r="CO131" s="442"/>
      <c r="CP131" s="447">
        <f>CO131-CQ131</f>
        <v>0</v>
      </c>
      <c r="CQ131" s="443"/>
      <c r="CR131" s="434">
        <f t="shared" si="584"/>
        <v>0</v>
      </c>
      <c r="CS131" s="435" t="str">
        <f t="shared" si="585"/>
        <v>- // -</v>
      </c>
      <c r="CT131" s="442">
        <v>0</v>
      </c>
      <c r="CU131" s="447">
        <f>CT131-CV131</f>
        <v>0</v>
      </c>
      <c r="CV131" s="442">
        <v>0</v>
      </c>
      <c r="CW131" s="442"/>
      <c r="CX131" s="447">
        <f>CW131-CY131</f>
        <v>0</v>
      </c>
      <c r="CY131" s="443"/>
      <c r="CZ131" s="434">
        <f t="shared" si="586"/>
        <v>0</v>
      </c>
      <c r="DA131" s="435" t="str">
        <f t="shared" si="587"/>
        <v>- // -</v>
      </c>
      <c r="DB131" s="436"/>
      <c r="DC131" s="443">
        <v>0</v>
      </c>
      <c r="DD131" s="443">
        <f>DC131</f>
        <v>0</v>
      </c>
      <c r="DE131" s="434">
        <f t="shared" si="696"/>
        <v>0</v>
      </c>
      <c r="DF131" s="435" t="str">
        <f t="shared" si="697"/>
        <v>- // -</v>
      </c>
      <c r="DG131" s="469">
        <v>0</v>
      </c>
      <c r="DH131" s="469">
        <f>DG131</f>
        <v>0</v>
      </c>
      <c r="DI131" s="451">
        <f t="shared" si="698"/>
        <v>0</v>
      </c>
      <c r="DJ131" s="467" t="str">
        <f t="shared" si="699"/>
        <v>- // -</v>
      </c>
      <c r="DK131" s="469">
        <v>0</v>
      </c>
      <c r="DL131" s="469"/>
      <c r="DM131" s="434">
        <f t="shared" si="700"/>
        <v>0</v>
      </c>
      <c r="DN131" s="435" t="str">
        <f t="shared" si="701"/>
        <v>- // -</v>
      </c>
      <c r="DO131" s="447">
        <f t="shared" si="588"/>
        <v>0</v>
      </c>
      <c r="DP131" s="434">
        <f t="shared" si="589"/>
        <v>0</v>
      </c>
      <c r="DQ131" s="434">
        <f t="shared" si="590"/>
        <v>0</v>
      </c>
      <c r="DR131" s="447">
        <f t="shared" si="591"/>
        <v>0</v>
      </c>
      <c r="DS131" s="434">
        <f t="shared" si="592"/>
        <v>0</v>
      </c>
      <c r="DT131" s="434">
        <f t="shared" si="593"/>
        <v>0</v>
      </c>
      <c r="DU131" s="447">
        <f t="shared" si="594"/>
        <v>0</v>
      </c>
      <c r="DV131" s="452" t="str">
        <f t="shared" si="595"/>
        <v>- // -</v>
      </c>
      <c r="DW131" s="443">
        <v>0</v>
      </c>
      <c r="DX131" s="443"/>
      <c r="DY131" s="434">
        <f t="shared" si="702"/>
        <v>0</v>
      </c>
      <c r="DZ131" s="435" t="str">
        <f t="shared" si="703"/>
        <v>- // -</v>
      </c>
      <c r="EA131" s="434">
        <f>DC131-DG131+DK131-DO131-DW131+EE131</f>
        <v>0</v>
      </c>
      <c r="EB131" s="434">
        <f>DD131-DH131+DL131-DR131-DX131+EF131</f>
        <v>0</v>
      </c>
      <c r="EC131" s="434">
        <f t="shared" si="704"/>
        <v>0</v>
      </c>
      <c r="ED131" s="435" t="str">
        <f t="shared" si="705"/>
        <v>- // -</v>
      </c>
      <c r="EE131" s="469">
        <v>0</v>
      </c>
      <c r="EF131" s="469"/>
      <c r="EG131" s="434">
        <f t="shared" si="706"/>
        <v>0</v>
      </c>
      <c r="EH131" s="435" t="str">
        <f t="shared" si="707"/>
        <v>- // -</v>
      </c>
      <c r="EI131" s="469">
        <v>0</v>
      </c>
      <c r="EJ131" s="469"/>
      <c r="EK131" s="434">
        <f t="shared" si="708"/>
        <v>0</v>
      </c>
      <c r="EL131" s="435" t="str">
        <f t="shared" si="709"/>
        <v>- // -</v>
      </c>
      <c r="EM131" s="447">
        <f t="shared" si="596"/>
        <v>0</v>
      </c>
      <c r="EN131" s="434">
        <f t="shared" si="597"/>
        <v>0</v>
      </c>
      <c r="EO131" s="434">
        <f t="shared" si="598"/>
        <v>0</v>
      </c>
      <c r="EP131" s="447">
        <f t="shared" si="599"/>
        <v>0</v>
      </c>
      <c r="EQ131" s="434">
        <f t="shared" si="600"/>
        <v>0</v>
      </c>
      <c r="ER131" s="434">
        <f t="shared" si="601"/>
        <v>0</v>
      </c>
      <c r="ES131" s="447">
        <f t="shared" si="602"/>
        <v>0</v>
      </c>
      <c r="ET131" s="452" t="str">
        <f t="shared" si="603"/>
        <v>- // -</v>
      </c>
      <c r="EU131" s="443">
        <v>0</v>
      </c>
      <c r="EV131" s="443"/>
      <c r="EW131" s="434">
        <f t="shared" si="710"/>
        <v>0</v>
      </c>
      <c r="EX131" s="435" t="str">
        <f t="shared" si="711"/>
        <v>- // -</v>
      </c>
      <c r="EY131" s="434">
        <f>EA131-EE131+EI131-EM131-EU131+FC131</f>
        <v>0</v>
      </c>
      <c r="EZ131" s="434">
        <f>EB131-EF131+EJ131-EP131-EV131+FD131</f>
        <v>0</v>
      </c>
      <c r="FA131" s="434">
        <f t="shared" si="712"/>
        <v>0</v>
      </c>
      <c r="FB131" s="435" t="str">
        <f t="shared" si="713"/>
        <v>- // -</v>
      </c>
      <c r="FC131" s="469">
        <v>0</v>
      </c>
      <c r="FD131" s="469"/>
      <c r="FE131" s="434">
        <f t="shared" si="714"/>
        <v>0</v>
      </c>
      <c r="FF131" s="435" t="str">
        <f t="shared" si="715"/>
        <v>- // -</v>
      </c>
      <c r="FG131" s="469">
        <v>0</v>
      </c>
      <c r="FH131" s="469"/>
      <c r="FI131" s="434">
        <f t="shared" si="716"/>
        <v>0</v>
      </c>
      <c r="FJ131" s="435" t="str">
        <f t="shared" si="717"/>
        <v>- // -</v>
      </c>
      <c r="FK131" s="447">
        <f t="shared" si="604"/>
        <v>0</v>
      </c>
      <c r="FL131" s="434">
        <f t="shared" si="605"/>
        <v>0</v>
      </c>
      <c r="FM131" s="434">
        <f t="shared" si="606"/>
        <v>0</v>
      </c>
      <c r="FN131" s="434">
        <f t="shared" si="607"/>
        <v>0</v>
      </c>
      <c r="FO131" s="434">
        <f t="shared" si="608"/>
        <v>0</v>
      </c>
      <c r="FP131" s="434">
        <f t="shared" si="609"/>
        <v>0</v>
      </c>
      <c r="FQ131" s="447">
        <f t="shared" si="610"/>
        <v>0</v>
      </c>
      <c r="FR131" s="452" t="str">
        <f t="shared" si="611"/>
        <v>- // -</v>
      </c>
      <c r="FS131" s="443">
        <v>0</v>
      </c>
      <c r="FT131" s="443"/>
      <c r="FU131" s="434">
        <f t="shared" si="718"/>
        <v>0</v>
      </c>
      <c r="FV131" s="435" t="str">
        <f t="shared" si="719"/>
        <v>- // -</v>
      </c>
      <c r="FW131" s="434">
        <f>EY131-FC131+FG131-FK131-FS131+GA131</f>
        <v>0</v>
      </c>
      <c r="FX131" s="434">
        <f>EZ131-FD131+FH131-FN131-FT131+GB131</f>
        <v>0</v>
      </c>
      <c r="FY131" s="434">
        <f t="shared" si="720"/>
        <v>0</v>
      </c>
      <c r="FZ131" s="435" t="str">
        <f t="shared" si="721"/>
        <v>- // -</v>
      </c>
      <c r="GA131" s="469">
        <v>0</v>
      </c>
      <c r="GB131" s="469"/>
      <c r="GC131" s="434">
        <f t="shared" si="722"/>
        <v>0</v>
      </c>
      <c r="GD131" s="435" t="str">
        <f t="shared" si="723"/>
        <v>- // -</v>
      </c>
      <c r="GE131" s="469">
        <v>0</v>
      </c>
      <c r="GF131" s="469"/>
      <c r="GG131" s="434">
        <f t="shared" si="724"/>
        <v>0</v>
      </c>
      <c r="GH131" s="435" t="str">
        <f t="shared" si="725"/>
        <v>- // -</v>
      </c>
      <c r="GI131" s="447">
        <f t="shared" si="612"/>
        <v>0</v>
      </c>
      <c r="GJ131" s="434">
        <f t="shared" si="613"/>
        <v>0</v>
      </c>
      <c r="GK131" s="434">
        <f t="shared" si="614"/>
        <v>0</v>
      </c>
      <c r="GL131" s="447">
        <f t="shared" si="615"/>
        <v>0</v>
      </c>
      <c r="GM131" s="434">
        <f t="shared" si="616"/>
        <v>0</v>
      </c>
      <c r="GN131" s="434">
        <f t="shared" si="617"/>
        <v>0</v>
      </c>
      <c r="GO131" s="447">
        <f t="shared" si="618"/>
        <v>0</v>
      </c>
      <c r="GP131" s="452" t="str">
        <f t="shared" si="619"/>
        <v>- // -</v>
      </c>
      <c r="GQ131" s="443">
        <v>0</v>
      </c>
      <c r="GR131" s="443"/>
      <c r="GS131" s="434">
        <f t="shared" si="726"/>
        <v>0</v>
      </c>
      <c r="GT131" s="435" t="str">
        <f t="shared" si="727"/>
        <v>- // -</v>
      </c>
      <c r="GU131" s="436"/>
      <c r="GV131" s="434">
        <f t="shared" si="728"/>
        <v>0</v>
      </c>
      <c r="GW131" s="434">
        <f t="shared" si="729"/>
        <v>0</v>
      </c>
      <c r="GX131" s="434">
        <f t="shared" si="730"/>
        <v>0</v>
      </c>
      <c r="GY131" s="435" t="str">
        <f t="shared" si="731"/>
        <v>- // -</v>
      </c>
      <c r="GZ131" s="447">
        <f t="shared" si="620"/>
        <v>0</v>
      </c>
      <c r="HA131" s="434">
        <f t="shared" si="621"/>
        <v>0</v>
      </c>
      <c r="HB131" s="434">
        <f t="shared" si="622"/>
        <v>0</v>
      </c>
      <c r="HC131" s="447">
        <f t="shared" si="623"/>
        <v>0</v>
      </c>
      <c r="HD131" s="434">
        <f t="shared" si="624"/>
        <v>0</v>
      </c>
      <c r="HE131" s="434">
        <f t="shared" si="625"/>
        <v>0</v>
      </c>
      <c r="HF131" s="447">
        <f t="shared" si="626"/>
        <v>0</v>
      </c>
      <c r="HG131" s="452" t="str">
        <f t="shared" si="627"/>
        <v>- // -</v>
      </c>
      <c r="HH131" s="434">
        <f t="shared" si="732"/>
        <v>0</v>
      </c>
      <c r="HI131" s="434">
        <f t="shared" si="733"/>
        <v>0</v>
      </c>
      <c r="HJ131" s="434">
        <f t="shared" si="734"/>
        <v>0</v>
      </c>
      <c r="HK131" s="435" t="str">
        <f t="shared" si="735"/>
        <v>- // -</v>
      </c>
      <c r="HL131" s="434">
        <f>FW131-GA131+GE131-GI131-GQ131+HP131</f>
        <v>0</v>
      </c>
      <c r="HM131" s="434">
        <f>FX131-GB131+GF131-GL131-GR131+HQ131</f>
        <v>0</v>
      </c>
      <c r="HN131" s="434">
        <f t="shared" si="736"/>
        <v>0</v>
      </c>
      <c r="HO131" s="435" t="str">
        <f t="shared" si="737"/>
        <v>- // -</v>
      </c>
      <c r="HP131" s="469">
        <v>0</v>
      </c>
      <c r="HQ131" s="469"/>
      <c r="HR131" s="434">
        <f t="shared" si="738"/>
        <v>0</v>
      </c>
      <c r="HS131" s="435" t="str">
        <f t="shared" si="739"/>
        <v>- // -</v>
      </c>
      <c r="HT131" s="436"/>
      <c r="HU131" s="434">
        <f t="shared" si="628"/>
        <v>0</v>
      </c>
      <c r="HV131" s="435" t="str">
        <f t="shared" si="629"/>
        <v>- // -</v>
      </c>
      <c r="HW131" s="436"/>
      <c r="HX131" s="434">
        <f>IF([19]Настройка!$D$13="январь",0,IF([19]Настройка!$D$13="февраль",0,IF(OR([19]Настройка!$D$13="март",[19]Настройка!$D$13="I квартал"),DK131,IF([19]Настройка!$D$13="апрель",DK131,IF([19]Настройка!$D$13="май",DK131,IF(OR([19]Настройка!$D$13="июнь",[19]Настройка!$D$13="II квартал"),DK131+EI131,IF([19]Настройка!$D$13="июль",DK131+EI131,IF([19]Настройка!$D$13="август",DK131+EI131,IF(OR([19]Настройка!$D$13="сентябрь",[19]Настройка!$D$13="III квартал"),DK131+EI131+FG131,IF([19]Настройка!$D$13="октябрь",DK131+EI131+FG131,IF([19]Настройка!$D$13="ноябрь",DK131+EI131+FG131,IF(OR([19]Настройка!$D$13="декабрь",[19]Настройка!$D$13="IV квартал"),GV131,"Ошибка"))))))))))))</f>
        <v>0</v>
      </c>
      <c r="HY131" s="434">
        <f>IF([19]Настройка!$D$13="январь",0,IF([19]Настройка!$D$13="февраль",0,IF(OR([19]Настройка!$D$13="март",[19]Настройка!$D$13="I квартал"),DL131,IF([19]Настройка!$D$13="апрель",DL131,IF([19]Настройка!$D$13="май",DL131,IF(OR([19]Настройка!$D$13="июнь",[19]Настройка!$D$13="II квартал"),DL131+EJ131,IF([19]Настройка!$D$13="июль",DL131+EJ131,IF([19]Настройка!$D$13="август",DL131+EJ131,IF(OR([19]Настройка!$D$13="сентябрь",[19]Настройка!$D$13="III квартал"),DL131+EJ131+FH131,IF([19]Настройка!$D$13="октябрь",DL131+EJ131+FH131,IF([19]Настройка!$D$13="ноябрь",DL131+EJ131+FH131,IF(OR([19]Настройка!$D$13="декабрь",[19]Настройка!$D$13="IV квартал"),GW131,"Ошибка"))))))))))))</f>
        <v>0</v>
      </c>
      <c r="HZ131" s="434">
        <f t="shared" si="740"/>
        <v>0</v>
      </c>
      <c r="IA131" s="435" t="str">
        <f t="shared" si="741"/>
        <v>- // -</v>
      </c>
      <c r="IB131" s="434">
        <f t="shared" si="630"/>
        <v>0</v>
      </c>
      <c r="IC131" s="447">
        <f>IF([19]Настройка!$D$13="январь",K131,IF([19]Настройка!$D$13="февраль",K131+S131,IF(OR([19]Настройка!$D$13="март",[19]Настройка!$D$13="I квартал"),DP131,IF([19]Настройка!$D$13="апрель",DP131+AI131,IF([19]Настройка!$D$13="май",DP131+AI131+AQ131,IF(OR([19]Настройка!$D$13="июнь",[19]Настройка!$D$13="II квартал"),DP131+EN131,IF([19]Настройка!$D$13="июль",DP131+EN131+BG131,IF([19]Настройка!$D$13="август",DP131+EN131+BG131+BO131,IF(OR([19]Настройка!$D$13="сентябрь",[19]Настройка!$D$13="III квартал"),DP131+EN131+FL131,IF([19]Настройка!$D$13="октябрь",DP131+EN131+FL131+CE131,IF([19]Настройка!$D$13="ноябрь",DP131+EN131+FL131+CE131+CM131,IF(OR([19]Настройка!$D$13="декабрь",[19]Настройка!$D$13="IV квартал"),HA131,"Ошибка"))))))))))))</f>
        <v>0</v>
      </c>
      <c r="ID131" s="447">
        <f>IF([19]Настройка!$D$13="январь",L131,IF([19]Настройка!$D$13="февраль",L131+T131,IF(OR([19]Настройка!$D$13="март",[19]Настройка!$D$13="I квартал"),DQ131,IF([19]Настройка!$D$13="апрель",DQ131+AJ131,IF([19]Настройка!$D$13="май",DQ131+AJ131+AR131,IF(OR([19]Настройка!$D$13="июнь",[19]Настройка!$D$13="II квартал"),DQ131+EO131,IF([19]Настройка!$D$13="июль",DQ131+EO131+BH131,IF([19]Настройка!$D$13="август",DQ131+EO131+BH131+BP131,IF(OR([19]Настройка!$D$13="сентябрь",[19]Настройка!$D$13="III квартал"),DQ131+EO131+FM131,IF([19]Настройка!$D$13="октябрь",DQ131+EO131+FM131+CF131,IF([19]Настройка!$D$13="ноябрь",DQ131+EO131+FM131+CF131+CN131,IF(OR([19]Настройка!$D$13="декабрь",[19]Настройка!$D$13="IV квартал"),HB131,"Ошибка"))))))))))))</f>
        <v>0</v>
      </c>
      <c r="IE131" s="434">
        <f t="shared" si="631"/>
        <v>0</v>
      </c>
      <c r="IF131" s="447">
        <f>IF([19]Настройка!$D$13="январь",N131,IF([19]Настройка!$D$13="февраль",N131+V131,IF(OR([19]Настройка!$D$13="март",[19]Настройка!$D$13="I квартал"),DS131,IF([19]Настройка!$D$13="апрель",DS131+AL131,IF([19]Настройка!$D$13="май",DS131+AL131+AT131,IF(OR([19]Настройка!$D$13="июнь",[19]Настройка!$D$13="II квартал"),DS131+EQ131,IF([19]Настройка!$D$13="июль",DS131+EQ131+BJ131,IF([19]Настройка!$D$13="август",DS131+EQ131+BJ131+BR131,IF(OR([19]Настройка!$D$13="сентябрь",[19]Настройка!$D$13="III квартал"),DS131+EQ131+FO131,IF([19]Настройка!$D$13="октябрь",DS131+EQ131+FO131+CH131,IF([19]Настройка!$D$13="ноябрь",DS131+EQ131+FO131+CH131+CP131,IF(OR([19]Настройка!$D$13="декабрь",[19]Настройка!$D$13="IV квартал"),HD131,"Ошибка"))))))))))))</f>
        <v>0</v>
      </c>
      <c r="IG131" s="447">
        <f>IF([19]Настройка!$D$13="январь",O131,IF([19]Настройка!$D$13="февраль",O131+W131,IF(OR([19]Настройка!$D$13="март",[19]Настройка!$D$13="I квартал"),DT131,IF([19]Настройка!$D$13="апрель",DT131+AM131,IF([19]Настройка!$D$13="май",DT131+AM131+AU131,IF(OR([19]Настройка!$D$13="июнь",[19]Настройка!$D$13="II квартал"),DT131+ER131,IF([19]Настройка!$D$13="июль",DT131+ER131+BK131,IF([19]Настройка!$D$13="август",DT131+ER131+BK131+BS131,IF(OR([19]Настройка!$D$13="сентябрь",[19]Настройка!$D$13="III квартал"),DT131+ER131+FP131,IF([19]Настройка!$D$13="октябрь",DT131+ER131+FP131+CI131,IF([19]Настройка!$D$13="ноябрь",DT131+ER131+FP131+CI131+CQ131,IF(OR([19]Настройка!$D$13="декабрь",[19]Настройка!$D$13="IV квартал"),HE131,"Ошибка"))))))))))))</f>
        <v>0</v>
      </c>
      <c r="IH131" s="434">
        <f t="shared" si="632"/>
        <v>0</v>
      </c>
      <c r="II131" s="435" t="str">
        <f t="shared" si="633"/>
        <v>- // -</v>
      </c>
    </row>
    <row r="132" spans="1:245">
      <c r="A132" s="422">
        <f t="shared" si="634"/>
        <v>119</v>
      </c>
      <c r="B132" s="444" t="s">
        <v>1849</v>
      </c>
      <c r="C132" s="463">
        <v>31050000</v>
      </c>
      <c r="D132" s="433"/>
      <c r="E132" s="442"/>
      <c r="F132" s="442"/>
      <c r="G132" s="434">
        <f t="shared" si="562"/>
        <v>0</v>
      </c>
      <c r="H132" s="435" t="str">
        <f t="shared" si="563"/>
        <v>- // -</v>
      </c>
      <c r="I132" s="436"/>
      <c r="J132" s="442">
        <v>0</v>
      </c>
      <c r="K132" s="447">
        <f>J132-L132</f>
        <v>0</v>
      </c>
      <c r="L132" s="442">
        <v>0</v>
      </c>
      <c r="M132" s="442"/>
      <c r="N132" s="447">
        <f>M132-O132</f>
        <v>0</v>
      </c>
      <c r="O132" s="443"/>
      <c r="P132" s="434">
        <f t="shared" si="564"/>
        <v>0</v>
      </c>
      <c r="Q132" s="435" t="str">
        <f t="shared" si="565"/>
        <v>- // -</v>
      </c>
      <c r="R132" s="442">
        <v>0</v>
      </c>
      <c r="S132" s="447">
        <f>R132-T132</f>
        <v>0</v>
      </c>
      <c r="T132" s="442">
        <v>0</v>
      </c>
      <c r="U132" s="442"/>
      <c r="V132" s="447">
        <f>U132-W132</f>
        <v>0</v>
      </c>
      <c r="W132" s="443"/>
      <c r="X132" s="434">
        <f t="shared" si="566"/>
        <v>0</v>
      </c>
      <c r="Y132" s="435" t="str">
        <f t="shared" si="567"/>
        <v>- // -</v>
      </c>
      <c r="Z132" s="442">
        <v>0</v>
      </c>
      <c r="AA132" s="447">
        <f>Z132-AB132</f>
        <v>0</v>
      </c>
      <c r="AB132" s="442">
        <v>0</v>
      </c>
      <c r="AC132" s="442"/>
      <c r="AD132" s="447">
        <f>AC132-AE132</f>
        <v>0</v>
      </c>
      <c r="AE132" s="443"/>
      <c r="AF132" s="434">
        <f t="shared" si="568"/>
        <v>0</v>
      </c>
      <c r="AG132" s="435" t="str">
        <f t="shared" si="569"/>
        <v>- // -</v>
      </c>
      <c r="AH132" s="442">
        <v>0</v>
      </c>
      <c r="AI132" s="447">
        <f>AH132-AJ132</f>
        <v>0</v>
      </c>
      <c r="AJ132" s="442">
        <v>0</v>
      </c>
      <c r="AK132" s="442"/>
      <c r="AL132" s="447">
        <f>AK132-AM132</f>
        <v>0</v>
      </c>
      <c r="AM132" s="443"/>
      <c r="AN132" s="434">
        <f t="shared" si="570"/>
        <v>0</v>
      </c>
      <c r="AO132" s="435" t="str">
        <f t="shared" si="571"/>
        <v>- // -</v>
      </c>
      <c r="AP132" s="442">
        <v>0</v>
      </c>
      <c r="AQ132" s="447">
        <f>AP132-AR132</f>
        <v>0</v>
      </c>
      <c r="AR132" s="442">
        <v>0</v>
      </c>
      <c r="AS132" s="442"/>
      <c r="AT132" s="447">
        <f>AS132-AU132</f>
        <v>0</v>
      </c>
      <c r="AU132" s="443"/>
      <c r="AV132" s="434">
        <f t="shared" si="572"/>
        <v>0</v>
      </c>
      <c r="AW132" s="435" t="str">
        <f t="shared" si="573"/>
        <v>- // -</v>
      </c>
      <c r="AX132" s="442">
        <v>0</v>
      </c>
      <c r="AY132" s="447">
        <f>AX132-AZ132</f>
        <v>0</v>
      </c>
      <c r="AZ132" s="442">
        <v>0</v>
      </c>
      <c r="BA132" s="442"/>
      <c r="BB132" s="447">
        <f>BA132-BC132</f>
        <v>0</v>
      </c>
      <c r="BC132" s="443"/>
      <c r="BD132" s="434">
        <f t="shared" si="574"/>
        <v>0</v>
      </c>
      <c r="BE132" s="435" t="str">
        <f t="shared" si="575"/>
        <v>- // -</v>
      </c>
      <c r="BF132" s="442">
        <v>0</v>
      </c>
      <c r="BG132" s="447">
        <f>BF132-BH132</f>
        <v>0</v>
      </c>
      <c r="BH132" s="442">
        <v>0</v>
      </c>
      <c r="BI132" s="442"/>
      <c r="BJ132" s="447">
        <f>BI132-BK132</f>
        <v>0</v>
      </c>
      <c r="BK132" s="443"/>
      <c r="BL132" s="434">
        <f t="shared" si="576"/>
        <v>0</v>
      </c>
      <c r="BM132" s="435" t="str">
        <f t="shared" si="577"/>
        <v>- // -</v>
      </c>
      <c r="BN132" s="442">
        <v>0</v>
      </c>
      <c r="BO132" s="447">
        <f>BN132-BP132</f>
        <v>0</v>
      </c>
      <c r="BP132" s="442">
        <v>0</v>
      </c>
      <c r="BQ132" s="442"/>
      <c r="BR132" s="447">
        <f>BQ132-BS132</f>
        <v>0</v>
      </c>
      <c r="BS132" s="443"/>
      <c r="BT132" s="434">
        <f t="shared" si="578"/>
        <v>0</v>
      </c>
      <c r="BU132" s="435" t="str">
        <f t="shared" si="579"/>
        <v>- // -</v>
      </c>
      <c r="BV132" s="442">
        <v>0</v>
      </c>
      <c r="BW132" s="447">
        <f>BV132-BX132</f>
        <v>0</v>
      </c>
      <c r="BX132" s="442">
        <v>0</v>
      </c>
      <c r="BY132" s="442"/>
      <c r="BZ132" s="447">
        <f>BY132-CA132</f>
        <v>0</v>
      </c>
      <c r="CA132" s="443"/>
      <c r="CB132" s="434">
        <f t="shared" si="580"/>
        <v>0</v>
      </c>
      <c r="CC132" s="435" t="str">
        <f t="shared" si="581"/>
        <v>- // -</v>
      </c>
      <c r="CD132" s="478"/>
      <c r="CE132" s="447">
        <f>CD132-CF132</f>
        <v>0</v>
      </c>
      <c r="CF132" s="442">
        <v>0</v>
      </c>
      <c r="CG132" s="442"/>
      <c r="CH132" s="447">
        <f>CG132-CI132</f>
        <v>0</v>
      </c>
      <c r="CI132" s="443"/>
      <c r="CJ132" s="434">
        <f t="shared" si="582"/>
        <v>0</v>
      </c>
      <c r="CK132" s="435" t="str">
        <f t="shared" si="583"/>
        <v>- // -</v>
      </c>
      <c r="CL132" s="442">
        <v>0</v>
      </c>
      <c r="CM132" s="447">
        <f>CL132-CN132</f>
        <v>0</v>
      </c>
      <c r="CN132" s="442">
        <v>0</v>
      </c>
      <c r="CO132" s="442"/>
      <c r="CP132" s="447">
        <f>CO132-CQ132</f>
        <v>0</v>
      </c>
      <c r="CQ132" s="443"/>
      <c r="CR132" s="434">
        <f t="shared" si="584"/>
        <v>0</v>
      </c>
      <c r="CS132" s="435" t="str">
        <f t="shared" si="585"/>
        <v>- // -</v>
      </c>
      <c r="CT132" s="442">
        <v>0</v>
      </c>
      <c r="CU132" s="447">
        <f>CT132-CV132</f>
        <v>0</v>
      </c>
      <c r="CV132" s="442">
        <v>0</v>
      </c>
      <c r="CW132" s="442"/>
      <c r="CX132" s="447">
        <f>CW132-CY132</f>
        <v>0</v>
      </c>
      <c r="CY132" s="443"/>
      <c r="CZ132" s="434">
        <f t="shared" si="586"/>
        <v>0</v>
      </c>
      <c r="DA132" s="435" t="str">
        <f t="shared" si="587"/>
        <v>- // -</v>
      </c>
      <c r="DB132" s="436"/>
      <c r="DC132" s="443">
        <v>0</v>
      </c>
      <c r="DD132" s="443">
        <f>DC132</f>
        <v>0</v>
      </c>
      <c r="DE132" s="434">
        <f t="shared" si="696"/>
        <v>0</v>
      </c>
      <c r="DF132" s="435" t="str">
        <f t="shared" si="697"/>
        <v>- // -</v>
      </c>
      <c r="DG132" s="469">
        <v>0</v>
      </c>
      <c r="DH132" s="469">
        <f>DG132</f>
        <v>0</v>
      </c>
      <c r="DI132" s="451">
        <f t="shared" si="698"/>
        <v>0</v>
      </c>
      <c r="DJ132" s="467" t="str">
        <f t="shared" si="699"/>
        <v>- // -</v>
      </c>
      <c r="DK132" s="469">
        <v>0</v>
      </c>
      <c r="DL132" s="469"/>
      <c r="DM132" s="434">
        <f t="shared" si="700"/>
        <v>0</v>
      </c>
      <c r="DN132" s="435" t="str">
        <f t="shared" si="701"/>
        <v>- // -</v>
      </c>
      <c r="DO132" s="447">
        <f t="shared" si="588"/>
        <v>0</v>
      </c>
      <c r="DP132" s="434">
        <f t="shared" si="589"/>
        <v>0</v>
      </c>
      <c r="DQ132" s="434">
        <f t="shared" si="590"/>
        <v>0</v>
      </c>
      <c r="DR132" s="447">
        <f t="shared" si="591"/>
        <v>0</v>
      </c>
      <c r="DS132" s="434">
        <f t="shared" si="592"/>
        <v>0</v>
      </c>
      <c r="DT132" s="434">
        <f t="shared" si="593"/>
        <v>0</v>
      </c>
      <c r="DU132" s="447">
        <f t="shared" si="594"/>
        <v>0</v>
      </c>
      <c r="DV132" s="452" t="str">
        <f t="shared" si="595"/>
        <v>- // -</v>
      </c>
      <c r="DW132" s="443">
        <v>0</v>
      </c>
      <c r="DX132" s="443"/>
      <c r="DY132" s="434">
        <f t="shared" si="702"/>
        <v>0</v>
      </c>
      <c r="DZ132" s="435" t="str">
        <f t="shared" si="703"/>
        <v>- // -</v>
      </c>
      <c r="EA132" s="434">
        <f>DC132-DG132+DK132-DO132-DW132+EE132</f>
        <v>0</v>
      </c>
      <c r="EB132" s="434">
        <f>DD132-DH132+DL132-DR132-DX132+EF132</f>
        <v>0</v>
      </c>
      <c r="EC132" s="434">
        <f t="shared" si="704"/>
        <v>0</v>
      </c>
      <c r="ED132" s="435" t="str">
        <f t="shared" si="705"/>
        <v>- // -</v>
      </c>
      <c r="EE132" s="469">
        <v>0</v>
      </c>
      <c r="EF132" s="469"/>
      <c r="EG132" s="434">
        <f t="shared" si="706"/>
        <v>0</v>
      </c>
      <c r="EH132" s="435" t="str">
        <f t="shared" si="707"/>
        <v>- // -</v>
      </c>
      <c r="EI132" s="469">
        <v>0</v>
      </c>
      <c r="EJ132" s="469"/>
      <c r="EK132" s="434">
        <f t="shared" si="708"/>
        <v>0</v>
      </c>
      <c r="EL132" s="435" t="str">
        <f t="shared" si="709"/>
        <v>- // -</v>
      </c>
      <c r="EM132" s="447">
        <f t="shared" si="596"/>
        <v>0</v>
      </c>
      <c r="EN132" s="434">
        <f t="shared" si="597"/>
        <v>0</v>
      </c>
      <c r="EO132" s="434">
        <f t="shared" si="598"/>
        <v>0</v>
      </c>
      <c r="EP132" s="447">
        <f t="shared" si="599"/>
        <v>0</v>
      </c>
      <c r="EQ132" s="434">
        <f t="shared" si="600"/>
        <v>0</v>
      </c>
      <c r="ER132" s="434">
        <f t="shared" si="601"/>
        <v>0</v>
      </c>
      <c r="ES132" s="447">
        <f t="shared" si="602"/>
        <v>0</v>
      </c>
      <c r="ET132" s="452" t="str">
        <f t="shared" si="603"/>
        <v>- // -</v>
      </c>
      <c r="EU132" s="443">
        <v>0</v>
      </c>
      <c r="EV132" s="443"/>
      <c r="EW132" s="434">
        <f t="shared" si="710"/>
        <v>0</v>
      </c>
      <c r="EX132" s="435" t="str">
        <f t="shared" si="711"/>
        <v>- // -</v>
      </c>
      <c r="EY132" s="434">
        <f>EA132-EE132+EI132-EM132-EU132+FC132</f>
        <v>0</v>
      </c>
      <c r="EZ132" s="434">
        <f>EB132-EF132+EJ132-EP132-EV132+FD132</f>
        <v>0</v>
      </c>
      <c r="FA132" s="434">
        <f t="shared" si="712"/>
        <v>0</v>
      </c>
      <c r="FB132" s="435" t="str">
        <f t="shared" si="713"/>
        <v>- // -</v>
      </c>
      <c r="FC132" s="469">
        <v>0</v>
      </c>
      <c r="FD132" s="469"/>
      <c r="FE132" s="434">
        <f t="shared" si="714"/>
        <v>0</v>
      </c>
      <c r="FF132" s="435" t="str">
        <f t="shared" si="715"/>
        <v>- // -</v>
      </c>
      <c r="FG132" s="469">
        <v>0</v>
      </c>
      <c r="FH132" s="469"/>
      <c r="FI132" s="434">
        <f t="shared" si="716"/>
        <v>0</v>
      </c>
      <c r="FJ132" s="435" t="str">
        <f t="shared" si="717"/>
        <v>- // -</v>
      </c>
      <c r="FK132" s="447">
        <f t="shared" si="604"/>
        <v>0</v>
      </c>
      <c r="FL132" s="434">
        <f t="shared" si="605"/>
        <v>0</v>
      </c>
      <c r="FM132" s="434">
        <f t="shared" si="606"/>
        <v>0</v>
      </c>
      <c r="FN132" s="434">
        <f t="shared" si="607"/>
        <v>0</v>
      </c>
      <c r="FO132" s="434">
        <f t="shared" si="608"/>
        <v>0</v>
      </c>
      <c r="FP132" s="434">
        <f t="shared" si="609"/>
        <v>0</v>
      </c>
      <c r="FQ132" s="447">
        <f t="shared" si="610"/>
        <v>0</v>
      </c>
      <c r="FR132" s="452" t="str">
        <f t="shared" si="611"/>
        <v>- // -</v>
      </c>
      <c r="FS132" s="443">
        <v>0</v>
      </c>
      <c r="FT132" s="443"/>
      <c r="FU132" s="434">
        <f t="shared" si="718"/>
        <v>0</v>
      </c>
      <c r="FV132" s="435" t="str">
        <f t="shared" si="719"/>
        <v>- // -</v>
      </c>
      <c r="FW132" s="434">
        <f>EY132-FC132+FG132-FK132-FS132+GA132</f>
        <v>0</v>
      </c>
      <c r="FX132" s="434">
        <f>EZ132-FD132+FH132-FN132-FT132+GB132</f>
        <v>0</v>
      </c>
      <c r="FY132" s="434">
        <f t="shared" si="720"/>
        <v>0</v>
      </c>
      <c r="FZ132" s="435" t="str">
        <f t="shared" si="721"/>
        <v>- // -</v>
      </c>
      <c r="GA132" s="469">
        <v>0</v>
      </c>
      <c r="GB132" s="469"/>
      <c r="GC132" s="434">
        <f t="shared" si="722"/>
        <v>0</v>
      </c>
      <c r="GD132" s="435" t="str">
        <f t="shared" si="723"/>
        <v>- // -</v>
      </c>
      <c r="GE132" s="469">
        <v>0</v>
      </c>
      <c r="GF132" s="469"/>
      <c r="GG132" s="434">
        <f t="shared" si="724"/>
        <v>0</v>
      </c>
      <c r="GH132" s="435" t="str">
        <f t="shared" si="725"/>
        <v>- // -</v>
      </c>
      <c r="GI132" s="447">
        <f t="shared" si="612"/>
        <v>0</v>
      </c>
      <c r="GJ132" s="434">
        <f t="shared" si="613"/>
        <v>0</v>
      </c>
      <c r="GK132" s="434">
        <f t="shared" si="614"/>
        <v>0</v>
      </c>
      <c r="GL132" s="447">
        <f t="shared" si="615"/>
        <v>0</v>
      </c>
      <c r="GM132" s="434">
        <f t="shared" si="616"/>
        <v>0</v>
      </c>
      <c r="GN132" s="434">
        <f t="shared" si="617"/>
        <v>0</v>
      </c>
      <c r="GO132" s="447">
        <f t="shared" si="618"/>
        <v>0</v>
      </c>
      <c r="GP132" s="452" t="str">
        <f t="shared" si="619"/>
        <v>- // -</v>
      </c>
      <c r="GQ132" s="443">
        <v>0</v>
      </c>
      <c r="GR132" s="443"/>
      <c r="GS132" s="434">
        <f t="shared" si="726"/>
        <v>0</v>
      </c>
      <c r="GT132" s="435" t="str">
        <f t="shared" si="727"/>
        <v>- // -</v>
      </c>
      <c r="GU132" s="436"/>
      <c r="GV132" s="434">
        <f t="shared" si="728"/>
        <v>0</v>
      </c>
      <c r="GW132" s="434">
        <f t="shared" si="729"/>
        <v>0</v>
      </c>
      <c r="GX132" s="434">
        <f t="shared" si="730"/>
        <v>0</v>
      </c>
      <c r="GY132" s="435" t="str">
        <f t="shared" si="731"/>
        <v>- // -</v>
      </c>
      <c r="GZ132" s="447">
        <f t="shared" si="620"/>
        <v>0</v>
      </c>
      <c r="HA132" s="434">
        <f t="shared" si="621"/>
        <v>0</v>
      </c>
      <c r="HB132" s="434">
        <f t="shared" si="622"/>
        <v>0</v>
      </c>
      <c r="HC132" s="447">
        <f t="shared" si="623"/>
        <v>0</v>
      </c>
      <c r="HD132" s="434">
        <f t="shared" si="624"/>
        <v>0</v>
      </c>
      <c r="HE132" s="434">
        <f t="shared" si="625"/>
        <v>0</v>
      </c>
      <c r="HF132" s="447">
        <f t="shared" si="626"/>
        <v>0</v>
      </c>
      <c r="HG132" s="452" t="str">
        <f t="shared" si="627"/>
        <v>- // -</v>
      </c>
      <c r="HH132" s="434">
        <f t="shared" si="732"/>
        <v>0</v>
      </c>
      <c r="HI132" s="434">
        <f t="shared" si="733"/>
        <v>0</v>
      </c>
      <c r="HJ132" s="434">
        <f t="shared" si="734"/>
        <v>0</v>
      </c>
      <c r="HK132" s="435" t="str">
        <f t="shared" si="735"/>
        <v>- // -</v>
      </c>
      <c r="HL132" s="434">
        <f>FW132-GA132+GE132-GI132-GQ132+HP132</f>
        <v>0</v>
      </c>
      <c r="HM132" s="434">
        <f>FX132-GB132+GF132-GL132-GR132+HQ132</f>
        <v>0</v>
      </c>
      <c r="HN132" s="434">
        <f t="shared" si="736"/>
        <v>0</v>
      </c>
      <c r="HO132" s="435" t="str">
        <f t="shared" si="737"/>
        <v>- // -</v>
      </c>
      <c r="HP132" s="469">
        <v>0</v>
      </c>
      <c r="HQ132" s="469"/>
      <c r="HR132" s="434">
        <f t="shared" si="738"/>
        <v>0</v>
      </c>
      <c r="HS132" s="435" t="str">
        <f t="shared" si="739"/>
        <v>- // -</v>
      </c>
      <c r="HT132" s="436"/>
      <c r="HU132" s="434">
        <f t="shared" si="628"/>
        <v>0</v>
      </c>
      <c r="HV132" s="435" t="str">
        <f t="shared" si="629"/>
        <v>- // -</v>
      </c>
      <c r="HW132" s="436"/>
      <c r="HX132" s="434">
        <f>IF([19]Настройка!$D$13="январь",0,IF([19]Настройка!$D$13="февраль",0,IF(OR([19]Настройка!$D$13="март",[19]Настройка!$D$13="I квартал"),DK132,IF([19]Настройка!$D$13="апрель",DK132,IF([19]Настройка!$D$13="май",DK132,IF(OR([19]Настройка!$D$13="июнь",[19]Настройка!$D$13="II квартал"),DK132+EI132,IF([19]Настройка!$D$13="июль",DK132+EI132,IF([19]Настройка!$D$13="август",DK132+EI132,IF(OR([19]Настройка!$D$13="сентябрь",[19]Настройка!$D$13="III квартал"),DK132+EI132+FG132,IF([19]Настройка!$D$13="октябрь",DK132+EI132+FG132,IF([19]Настройка!$D$13="ноябрь",DK132+EI132+FG132,IF(OR([19]Настройка!$D$13="декабрь",[19]Настройка!$D$13="IV квартал"),GV132,"Ошибка"))))))))))))</f>
        <v>0</v>
      </c>
      <c r="HY132" s="434">
        <f>IF([19]Настройка!$D$13="январь",0,IF([19]Настройка!$D$13="февраль",0,IF(OR([19]Настройка!$D$13="март",[19]Настройка!$D$13="I квартал"),DL132,IF([19]Настройка!$D$13="апрель",DL132,IF([19]Настройка!$D$13="май",DL132,IF(OR([19]Настройка!$D$13="июнь",[19]Настройка!$D$13="II квартал"),DL132+EJ132,IF([19]Настройка!$D$13="июль",DL132+EJ132,IF([19]Настройка!$D$13="август",DL132+EJ132,IF(OR([19]Настройка!$D$13="сентябрь",[19]Настройка!$D$13="III квартал"),DL132+EJ132+FH132,IF([19]Настройка!$D$13="октябрь",DL132+EJ132+FH132,IF([19]Настройка!$D$13="ноябрь",DL132+EJ132+FH132,IF(OR([19]Настройка!$D$13="декабрь",[19]Настройка!$D$13="IV квартал"),GW132,"Ошибка"))))))))))))</f>
        <v>0</v>
      </c>
      <c r="HZ132" s="434">
        <f t="shared" si="740"/>
        <v>0</v>
      </c>
      <c r="IA132" s="435" t="str">
        <f t="shared" si="741"/>
        <v>- // -</v>
      </c>
      <c r="IB132" s="434">
        <f t="shared" si="630"/>
        <v>0</v>
      </c>
      <c r="IC132" s="447">
        <f>IF([19]Настройка!$D$13="январь",K132,IF([19]Настройка!$D$13="февраль",K132+S132,IF(OR([19]Настройка!$D$13="март",[19]Настройка!$D$13="I квартал"),DP132,IF([19]Настройка!$D$13="апрель",DP132+AI132,IF([19]Настройка!$D$13="май",DP132+AI132+AQ132,IF(OR([19]Настройка!$D$13="июнь",[19]Настройка!$D$13="II квартал"),DP132+EN132,IF([19]Настройка!$D$13="июль",DP132+EN132+BG132,IF([19]Настройка!$D$13="август",DP132+EN132+BG132+BO132,IF(OR([19]Настройка!$D$13="сентябрь",[19]Настройка!$D$13="III квартал"),DP132+EN132+FL132,IF([19]Настройка!$D$13="октябрь",DP132+EN132+FL132+CE132,IF([19]Настройка!$D$13="ноябрь",DP132+EN132+FL132+CE132+CM132,IF(OR([19]Настройка!$D$13="декабрь",[19]Настройка!$D$13="IV квартал"),HA132,"Ошибка"))))))))))))</f>
        <v>0</v>
      </c>
      <c r="ID132" s="447">
        <f>IF([19]Настройка!$D$13="январь",L132,IF([19]Настройка!$D$13="февраль",L132+T132,IF(OR([19]Настройка!$D$13="март",[19]Настройка!$D$13="I квартал"),DQ132,IF([19]Настройка!$D$13="апрель",DQ132+AJ132,IF([19]Настройка!$D$13="май",DQ132+AJ132+AR132,IF(OR([19]Настройка!$D$13="июнь",[19]Настройка!$D$13="II квартал"),DQ132+EO132,IF([19]Настройка!$D$13="июль",DQ132+EO132+BH132,IF([19]Настройка!$D$13="август",DQ132+EO132+BH132+BP132,IF(OR([19]Настройка!$D$13="сентябрь",[19]Настройка!$D$13="III квартал"),DQ132+EO132+FM132,IF([19]Настройка!$D$13="октябрь",DQ132+EO132+FM132+CF132,IF([19]Настройка!$D$13="ноябрь",DQ132+EO132+FM132+CF132+CN132,IF(OR([19]Настройка!$D$13="декабрь",[19]Настройка!$D$13="IV квартал"),HB132,"Ошибка"))))))))))))</f>
        <v>0</v>
      </c>
      <c r="IE132" s="434">
        <f t="shared" si="631"/>
        <v>0</v>
      </c>
      <c r="IF132" s="447">
        <f>IF([19]Настройка!$D$13="январь",N132,IF([19]Настройка!$D$13="февраль",N132+V132,IF(OR([19]Настройка!$D$13="март",[19]Настройка!$D$13="I квартал"),DS132,IF([19]Настройка!$D$13="апрель",DS132+AL132,IF([19]Настройка!$D$13="май",DS132+AL132+AT132,IF(OR([19]Настройка!$D$13="июнь",[19]Настройка!$D$13="II квартал"),DS132+EQ132,IF([19]Настройка!$D$13="июль",DS132+EQ132+BJ132,IF([19]Настройка!$D$13="август",DS132+EQ132+BJ132+BR132,IF(OR([19]Настройка!$D$13="сентябрь",[19]Настройка!$D$13="III квартал"),DS132+EQ132+FO132,IF([19]Настройка!$D$13="октябрь",DS132+EQ132+FO132+CH132,IF([19]Настройка!$D$13="ноябрь",DS132+EQ132+FO132+CH132+CP132,IF(OR([19]Настройка!$D$13="декабрь",[19]Настройка!$D$13="IV квартал"),HD132,"Ошибка"))))))))))))</f>
        <v>0</v>
      </c>
      <c r="IG132" s="447">
        <f>IF([19]Настройка!$D$13="январь",O132,IF([19]Настройка!$D$13="февраль",O132+W132,IF(OR([19]Настройка!$D$13="март",[19]Настройка!$D$13="I квартал"),DT132,IF([19]Настройка!$D$13="апрель",DT132+AM132,IF([19]Настройка!$D$13="май",DT132+AM132+AU132,IF(OR([19]Настройка!$D$13="июнь",[19]Настройка!$D$13="II квартал"),DT132+ER132,IF([19]Настройка!$D$13="июль",DT132+ER132+BK132,IF([19]Настройка!$D$13="август",DT132+ER132+BK132+BS132,IF(OR([19]Настройка!$D$13="сентябрь",[19]Настройка!$D$13="III квартал"),DT132+ER132+FP132,IF([19]Настройка!$D$13="октябрь",DT132+ER132+FP132+CI132,IF([19]Настройка!$D$13="ноябрь",DT132+ER132+FP132+CI132+CQ132,IF(OR([19]Настройка!$D$13="декабрь",[19]Настройка!$D$13="IV квартал"),HE132,"Ошибка"))))))))))))</f>
        <v>0</v>
      </c>
      <c r="IH132" s="434">
        <f t="shared" si="632"/>
        <v>0</v>
      </c>
      <c r="II132" s="435" t="str">
        <f t="shared" si="633"/>
        <v>- // -</v>
      </c>
    </row>
    <row r="133" spans="1:245" s="429" customFormat="1">
      <c r="A133" s="422">
        <f t="shared" si="634"/>
        <v>120</v>
      </c>
      <c r="B133" s="423" t="s">
        <v>1850</v>
      </c>
      <c r="C133" s="461" t="s">
        <v>1851</v>
      </c>
      <c r="D133" s="433"/>
      <c r="E133" s="426">
        <f>E134+E135+E136+E137+E138+E139+E140+E141</f>
        <v>858600.29705779871</v>
      </c>
      <c r="F133" s="426">
        <f>F134+F135+F136+F137+F138+F139+F140+F141</f>
        <v>886857.69189999998</v>
      </c>
      <c r="G133" s="426">
        <f t="shared" si="562"/>
        <v>28257.394842201262</v>
      </c>
      <c r="H133" s="427">
        <f t="shared" si="563"/>
        <v>1.0329110005424318</v>
      </c>
      <c r="I133" s="436"/>
      <c r="J133" s="426">
        <f t="shared" ref="J133:O133" si="742">J134+J135+J136+J137+J138+J139+J140+J141</f>
        <v>0</v>
      </c>
      <c r="K133" s="426">
        <f t="shared" si="742"/>
        <v>0</v>
      </c>
      <c r="L133" s="426">
        <f t="shared" si="742"/>
        <v>0</v>
      </c>
      <c r="M133" s="426">
        <f t="shared" si="742"/>
        <v>0</v>
      </c>
      <c r="N133" s="426">
        <f t="shared" si="742"/>
        <v>0</v>
      </c>
      <c r="O133" s="426">
        <f t="shared" si="742"/>
        <v>0</v>
      </c>
      <c r="P133" s="426">
        <f t="shared" si="564"/>
        <v>0</v>
      </c>
      <c r="Q133" s="427" t="str">
        <f t="shared" si="565"/>
        <v>- // -</v>
      </c>
      <c r="R133" s="426">
        <f t="shared" ref="R133:W133" si="743">R134+R135+R136+R137+R138+R139+R140+R141</f>
        <v>6732.0472117327508</v>
      </c>
      <c r="S133" s="426">
        <f t="shared" si="743"/>
        <v>6732.0472117327508</v>
      </c>
      <c r="T133" s="426">
        <f t="shared" si="743"/>
        <v>0</v>
      </c>
      <c r="U133" s="426">
        <f t="shared" si="743"/>
        <v>6732.0469700000003</v>
      </c>
      <c r="V133" s="426">
        <f t="shared" si="743"/>
        <v>6732.0469700000003</v>
      </c>
      <c r="W133" s="426">
        <f t="shared" si="743"/>
        <v>0</v>
      </c>
      <c r="X133" s="426">
        <f t="shared" si="566"/>
        <v>-2.41732750509982E-4</v>
      </c>
      <c r="Y133" s="427">
        <f t="shared" si="567"/>
        <v>0.99999996409223779</v>
      </c>
      <c r="Z133" s="426">
        <f t="shared" ref="Z133:AE133" si="744">Z134+Z135+Z136+Z137+Z138+Z139+Z140+Z141</f>
        <v>14863.555334059622</v>
      </c>
      <c r="AA133" s="426">
        <f t="shared" si="744"/>
        <v>14863.555334059622</v>
      </c>
      <c r="AB133" s="426">
        <f t="shared" si="744"/>
        <v>0</v>
      </c>
      <c r="AC133" s="426">
        <f t="shared" si="744"/>
        <v>7799.4004199999999</v>
      </c>
      <c r="AD133" s="426">
        <f t="shared" si="744"/>
        <v>7799.4004199999999</v>
      </c>
      <c r="AE133" s="426">
        <f t="shared" si="744"/>
        <v>0</v>
      </c>
      <c r="AF133" s="426">
        <f t="shared" si="568"/>
        <v>-7064.1549140596217</v>
      </c>
      <c r="AG133" s="427">
        <f t="shared" si="569"/>
        <v>0.52473316408543158</v>
      </c>
      <c r="AH133" s="426">
        <f t="shared" ref="AH133:AM133" si="745">AH134+AH135+AH136+AH137+AH138+AH139+AH140+AH141</f>
        <v>23146.165504752495</v>
      </c>
      <c r="AI133" s="426">
        <f t="shared" si="745"/>
        <v>23146.165504752495</v>
      </c>
      <c r="AJ133" s="426">
        <f t="shared" si="745"/>
        <v>0</v>
      </c>
      <c r="AK133" s="426">
        <f t="shared" si="745"/>
        <v>15461.68679</v>
      </c>
      <c r="AL133" s="426">
        <f t="shared" si="745"/>
        <v>15461.68679</v>
      </c>
      <c r="AM133" s="426">
        <f t="shared" si="745"/>
        <v>0</v>
      </c>
      <c r="AN133" s="426">
        <f t="shared" si="570"/>
        <v>-7684.4787147524949</v>
      </c>
      <c r="AO133" s="427">
        <f t="shared" si="571"/>
        <v>0.66800208383653537</v>
      </c>
      <c r="AP133" s="426">
        <f t="shared" ref="AP133:AU133" si="746">AP134+AP135+AP136+AP137+AP138+AP139+AP140+AP141</f>
        <v>39935.463125136288</v>
      </c>
      <c r="AQ133" s="426">
        <f t="shared" si="746"/>
        <v>39935.463125136288</v>
      </c>
      <c r="AR133" s="426">
        <f t="shared" si="746"/>
        <v>0</v>
      </c>
      <c r="AS133" s="426">
        <f t="shared" si="746"/>
        <v>36084.02564</v>
      </c>
      <c r="AT133" s="426">
        <f t="shared" si="746"/>
        <v>36084.02564</v>
      </c>
      <c r="AU133" s="426">
        <f t="shared" si="746"/>
        <v>0</v>
      </c>
      <c r="AV133" s="426">
        <f t="shared" si="572"/>
        <v>-3851.4374851362882</v>
      </c>
      <c r="AW133" s="427">
        <f t="shared" si="573"/>
        <v>0.90355846198482903</v>
      </c>
      <c r="AX133" s="426">
        <f t="shared" ref="AX133:BC133" si="747">AX134+AX135+AX136+AX137+AX138+AX139+AX140+AX141</f>
        <v>44475.229876818084</v>
      </c>
      <c r="AY133" s="426">
        <f t="shared" si="747"/>
        <v>44475.229876818084</v>
      </c>
      <c r="AZ133" s="426">
        <f t="shared" si="747"/>
        <v>0</v>
      </c>
      <c r="BA133" s="426">
        <f t="shared" si="747"/>
        <v>67620.903380000003</v>
      </c>
      <c r="BB133" s="426">
        <f t="shared" si="747"/>
        <v>67620.903380000003</v>
      </c>
      <c r="BC133" s="426">
        <f t="shared" si="747"/>
        <v>0</v>
      </c>
      <c r="BD133" s="426">
        <f t="shared" si="574"/>
        <v>23145.673503181919</v>
      </c>
      <c r="BE133" s="427">
        <f t="shared" si="575"/>
        <v>1.520417175297079</v>
      </c>
      <c r="BF133" s="426">
        <f t="shared" ref="BF133:BK133" si="748">BF134+BF135+BF136+BF137+BF138+BF139+BF140+BF141</f>
        <v>100674.42450481982</v>
      </c>
      <c r="BG133" s="426">
        <f t="shared" si="748"/>
        <v>100674.42450481982</v>
      </c>
      <c r="BH133" s="426">
        <f t="shared" si="748"/>
        <v>0</v>
      </c>
      <c r="BI133" s="426">
        <f t="shared" si="748"/>
        <v>79577.756869999997</v>
      </c>
      <c r="BJ133" s="426">
        <f t="shared" si="748"/>
        <v>79577.756869999997</v>
      </c>
      <c r="BK133" s="426">
        <f t="shared" si="748"/>
        <v>0</v>
      </c>
      <c r="BL133" s="426">
        <f t="shared" si="576"/>
        <v>-21096.667634819823</v>
      </c>
      <c r="BM133" s="427">
        <f t="shared" si="577"/>
        <v>0.79044660311110282</v>
      </c>
      <c r="BN133" s="426">
        <f t="shared" ref="BN133:BS133" si="749">BN134+BN135+BN136+BN137+BN138+BN139+BN140+BN141</f>
        <v>68924.211012465268</v>
      </c>
      <c r="BO133" s="426">
        <f t="shared" si="749"/>
        <v>68924.211012465268</v>
      </c>
      <c r="BP133" s="426">
        <f t="shared" si="749"/>
        <v>0</v>
      </c>
      <c r="BQ133" s="426">
        <f t="shared" si="749"/>
        <v>6874.5840900000003</v>
      </c>
      <c r="BR133" s="426">
        <f t="shared" si="749"/>
        <v>6874.5840900000003</v>
      </c>
      <c r="BS133" s="426">
        <f t="shared" si="749"/>
        <v>0</v>
      </c>
      <c r="BT133" s="426">
        <f t="shared" si="578"/>
        <v>-62049.626922465264</v>
      </c>
      <c r="BU133" s="427">
        <f t="shared" si="579"/>
        <v>9.9741208336163609E-2</v>
      </c>
      <c r="BV133" s="426">
        <f t="shared" ref="BV133:CA133" si="750">BV134+BV135+BV136+BV137+BV138+BV139+BV140+BV141</f>
        <v>56004.354383685662</v>
      </c>
      <c r="BW133" s="426">
        <f t="shared" si="750"/>
        <v>56004.354383685662</v>
      </c>
      <c r="BX133" s="426">
        <f t="shared" si="750"/>
        <v>0</v>
      </c>
      <c r="BY133" s="426">
        <f t="shared" si="750"/>
        <v>14066.198469999999</v>
      </c>
      <c r="BZ133" s="426">
        <f t="shared" si="750"/>
        <v>14066.198469999999</v>
      </c>
      <c r="CA133" s="426">
        <f t="shared" si="750"/>
        <v>0</v>
      </c>
      <c r="CB133" s="426">
        <f t="shared" si="580"/>
        <v>-41938.155913685667</v>
      </c>
      <c r="CC133" s="427">
        <f t="shared" si="581"/>
        <v>0.2511625859238108</v>
      </c>
      <c r="CD133" s="426">
        <f t="shared" ref="CD133:CI133" si="751">CD134+CD135+CD136+CD137+CD138+CD139+CD140+CD141</f>
        <v>148042.7167512525</v>
      </c>
      <c r="CE133" s="426">
        <f t="shared" si="751"/>
        <v>148042.7167512525</v>
      </c>
      <c r="CF133" s="426">
        <f t="shared" si="751"/>
        <v>0</v>
      </c>
      <c r="CG133" s="426">
        <f t="shared" si="751"/>
        <v>0</v>
      </c>
      <c r="CH133" s="426">
        <f t="shared" si="751"/>
        <v>0</v>
      </c>
      <c r="CI133" s="426">
        <f t="shared" si="751"/>
        <v>0</v>
      </c>
      <c r="CJ133" s="426">
        <f t="shared" si="582"/>
        <v>-148042.7167512525</v>
      </c>
      <c r="CK133" s="427">
        <f t="shared" si="583"/>
        <v>0</v>
      </c>
      <c r="CL133" s="482">
        <f t="shared" ref="CL133:CQ133" si="752">CL134+CL135+CL136+CL137+CL138+CL139+CL140+CL141</f>
        <v>132440.19616451461</v>
      </c>
      <c r="CM133" s="426">
        <f t="shared" si="752"/>
        <v>132440.19616451461</v>
      </c>
      <c r="CN133" s="426">
        <f t="shared" si="752"/>
        <v>0</v>
      </c>
      <c r="CO133" s="426">
        <f t="shared" si="752"/>
        <v>0</v>
      </c>
      <c r="CP133" s="426">
        <f t="shared" si="752"/>
        <v>0</v>
      </c>
      <c r="CQ133" s="426">
        <f t="shared" si="752"/>
        <v>0</v>
      </c>
      <c r="CR133" s="426">
        <f t="shared" si="584"/>
        <v>-132440.19616451461</v>
      </c>
      <c r="CS133" s="427">
        <f t="shared" si="585"/>
        <v>0</v>
      </c>
      <c r="CT133" s="426">
        <f t="shared" ref="CT133:CY133" si="753">CT134+CT135+CT136+CT137+CT138+CT139+CT140+CT141</f>
        <v>178815.49039063492</v>
      </c>
      <c r="CU133" s="426">
        <f t="shared" si="753"/>
        <v>178815.49039063492</v>
      </c>
      <c r="CV133" s="426">
        <f t="shared" si="753"/>
        <v>0</v>
      </c>
      <c r="CW133" s="426">
        <f t="shared" si="753"/>
        <v>0</v>
      </c>
      <c r="CX133" s="426">
        <f t="shared" si="753"/>
        <v>0</v>
      </c>
      <c r="CY133" s="426">
        <f t="shared" si="753"/>
        <v>0</v>
      </c>
      <c r="CZ133" s="426">
        <f t="shared" si="586"/>
        <v>-178815.49039063492</v>
      </c>
      <c r="DA133" s="427">
        <f t="shared" si="587"/>
        <v>0</v>
      </c>
      <c r="DB133" s="436"/>
      <c r="DC133" s="426">
        <f>DC134+DC135+DC136+DC137+DC138+DC139+DC140+DC141</f>
        <v>97586.619630000016</v>
      </c>
      <c r="DD133" s="426">
        <f>DD134+DD135+DD136+DD137+DD138+DD139+DD140+DD141</f>
        <v>97586.619630000016</v>
      </c>
      <c r="DE133" s="426">
        <f t="shared" si="696"/>
        <v>0</v>
      </c>
      <c r="DF133" s="427">
        <f t="shared" si="697"/>
        <v>1</v>
      </c>
      <c r="DG133" s="483">
        <f>DG134+DG135+DG136+DG137+DG138+DG139+DG140+DG141</f>
        <v>21337.540390000002</v>
      </c>
      <c r="DH133" s="483">
        <f>DH134+DH135+DH136+DH137+DH138+DH139+DH140+DH141</f>
        <v>21337.540390000002</v>
      </c>
      <c r="DI133" s="483">
        <f t="shared" si="698"/>
        <v>0</v>
      </c>
      <c r="DJ133" s="484">
        <f t="shared" si="699"/>
        <v>1</v>
      </c>
      <c r="DK133" s="426">
        <f>DK134+DK135+DK136+DK137+DK138+DK139+DK140+DK141</f>
        <v>15804.098190325849</v>
      </c>
      <c r="DL133" s="426">
        <f>DL134+DL135+DL136+DL137+DL138+DL139+DL140+DL141</f>
        <v>11948.139560000005</v>
      </c>
      <c r="DM133" s="426">
        <f t="shared" si="700"/>
        <v>-3855.9586303258438</v>
      </c>
      <c r="DN133" s="427">
        <f t="shared" si="701"/>
        <v>0.75601526997053281</v>
      </c>
      <c r="DO133" s="426">
        <f t="shared" si="588"/>
        <v>21595.602545792372</v>
      </c>
      <c r="DP133" s="426">
        <f t="shared" si="589"/>
        <v>21595.602545792372</v>
      </c>
      <c r="DQ133" s="426">
        <f t="shared" si="590"/>
        <v>0</v>
      </c>
      <c r="DR133" s="426">
        <f t="shared" si="591"/>
        <v>14531.447390000001</v>
      </c>
      <c r="DS133" s="426">
        <f t="shared" si="592"/>
        <v>14531.447390000001</v>
      </c>
      <c r="DT133" s="426">
        <f t="shared" si="593"/>
        <v>0</v>
      </c>
      <c r="DU133" s="426">
        <f t="shared" si="594"/>
        <v>-7064.1551557923704</v>
      </c>
      <c r="DV133" s="427">
        <f t="shared" si="595"/>
        <v>0.67288918469335646</v>
      </c>
      <c r="DW133" s="426">
        <f>DW134+DW135+DW136+DW137+DW138+DW139+DW140+DW141</f>
        <v>0</v>
      </c>
      <c r="DX133" s="426">
        <f>DX134+DX135+DX136+DX137+DX138+DX139+DX140+DX141</f>
        <v>0</v>
      </c>
      <c r="DY133" s="426">
        <f t="shared" si="702"/>
        <v>0</v>
      </c>
      <c r="DZ133" s="427" t="str">
        <f t="shared" si="703"/>
        <v>- // -</v>
      </c>
      <c r="EA133" s="426">
        <f>EA134+EA135+EA136+EA137+EA138+EA139+EA140+EA141</f>
        <v>89282.562169674158</v>
      </c>
      <c r="EB133" s="426">
        <f>EB134+EB135+EB136+EB137+EB138+EB139+EB140+EB141</f>
        <v>95647.578630000004</v>
      </c>
      <c r="EC133" s="426">
        <f t="shared" si="704"/>
        <v>6365.0164603258454</v>
      </c>
      <c r="ED133" s="427">
        <f t="shared" si="705"/>
        <v>1.0712907011811517</v>
      </c>
      <c r="EE133" s="426">
        <f>EE134+EE135+EE136+EE137+EE138+EE139+EE140+EE141</f>
        <v>7241.9785742076083</v>
      </c>
      <c r="EF133" s="426">
        <f>EF134+EF135+EF136+EF137+EF138+EF139+EF140+EF141</f>
        <v>16815.191559999988</v>
      </c>
      <c r="EG133" s="426">
        <f t="shared" si="706"/>
        <v>9573.2129857923792</v>
      </c>
      <c r="EH133" s="427">
        <f t="shared" si="707"/>
        <v>2.321905731658402</v>
      </c>
      <c r="EI133" s="426">
        <f>EI134+EI135+EI136+EI137+EI138+EI139+EI140+EI141</f>
        <v>163931.57646599767</v>
      </c>
      <c r="EJ133" s="426">
        <f>EJ134+EJ135+EJ136+EJ137+EJ138+EJ139+EJ140+EJ141</f>
        <v>135562.14285599999</v>
      </c>
      <c r="EK133" s="426">
        <f t="shared" si="708"/>
        <v>-28369.433609997679</v>
      </c>
      <c r="EL133" s="427">
        <f t="shared" si="709"/>
        <v>0.82694344664048292</v>
      </c>
      <c r="EM133" s="426">
        <f t="shared" si="596"/>
        <v>107556.85850670686</v>
      </c>
      <c r="EN133" s="426">
        <f t="shared" si="597"/>
        <v>107556.85850670686</v>
      </c>
      <c r="EO133" s="426">
        <f t="shared" si="598"/>
        <v>0</v>
      </c>
      <c r="EP133" s="426">
        <f t="shared" si="599"/>
        <v>119166.61581</v>
      </c>
      <c r="EQ133" s="426">
        <f t="shared" si="600"/>
        <v>119166.61581</v>
      </c>
      <c r="ER133" s="426">
        <f t="shared" si="601"/>
        <v>0</v>
      </c>
      <c r="ES133" s="426">
        <f t="shared" si="602"/>
        <v>11609.75730329314</v>
      </c>
      <c r="ET133" s="427">
        <f t="shared" si="603"/>
        <v>1.1079406507821088</v>
      </c>
      <c r="EU133" s="426">
        <f>EU134+EU135+EU136+EU137+EU138+EU139+EU140+EU141</f>
        <v>0</v>
      </c>
      <c r="EV133" s="426">
        <f>EV134+EV135+EV136+EV137+EV138+EV139+EV140+EV141</f>
        <v>0</v>
      </c>
      <c r="EW133" s="426">
        <f t="shared" si="710"/>
        <v>0</v>
      </c>
      <c r="EX133" s="427" t="str">
        <f t="shared" si="711"/>
        <v>- // -</v>
      </c>
      <c r="EY133" s="426">
        <f>EY134+EY135+EY136+EY137+EY138+EY139+EY140+EY141</f>
        <v>125054.97963710819</v>
      </c>
      <c r="EZ133" s="426">
        <f>EZ134+EZ135+EZ136+EZ137+EZ138+EZ139+EZ140+EZ141</f>
        <v>141663.30074999999</v>
      </c>
      <c r="FA133" s="426">
        <f t="shared" si="712"/>
        <v>16608.321112891805</v>
      </c>
      <c r="FB133" s="427">
        <f t="shared" si="713"/>
        <v>1.1328081549498212</v>
      </c>
      <c r="FC133" s="426">
        <f>FC134+FC135+FC136+FC137+FC138+FC139+FC140+FC141</f>
        <v>99389.114000932444</v>
      </c>
      <c r="FD133" s="426">
        <f>FD134+FD135+FD136+FD137+FD138+FD139+FD140+FD141</f>
        <v>79226.440725999972</v>
      </c>
      <c r="FE133" s="426">
        <f t="shared" si="714"/>
        <v>-20162.673274932473</v>
      </c>
      <c r="FF133" s="427">
        <f t="shared" si="715"/>
        <v>0.79713398718150041</v>
      </c>
      <c r="FG133" s="426">
        <f>FG134+FG135+FG136+FG137+FG138+FG139+FG140+FG141</f>
        <v>369512.04775880289</v>
      </c>
      <c r="FH133" s="426">
        <f>FH134+FH135+FH136+FH137+FH138+FH139+FH140+FH141</f>
        <v>86477.720933999997</v>
      </c>
      <c r="FI133" s="426">
        <f t="shared" si="716"/>
        <v>-283034.32682480291</v>
      </c>
      <c r="FJ133" s="427">
        <f t="shared" si="717"/>
        <v>0.23403220939212216</v>
      </c>
      <c r="FK133" s="426">
        <f t="shared" si="604"/>
        <v>225602.98990097074</v>
      </c>
      <c r="FL133" s="426">
        <f t="shared" si="605"/>
        <v>225602.98990097074</v>
      </c>
      <c r="FM133" s="426">
        <f t="shared" si="606"/>
        <v>0</v>
      </c>
      <c r="FN133" s="426">
        <f t="shared" si="607"/>
        <v>100518.53943</v>
      </c>
      <c r="FO133" s="426">
        <f t="shared" si="608"/>
        <v>100518.53943</v>
      </c>
      <c r="FP133" s="426">
        <f t="shared" si="609"/>
        <v>0</v>
      </c>
      <c r="FQ133" s="426">
        <f t="shared" si="610"/>
        <v>-125084.45047097074</v>
      </c>
      <c r="FR133" s="427">
        <f t="shared" si="611"/>
        <v>0.44555499674061494</v>
      </c>
      <c r="FS133" s="426">
        <f>FS134+FS135+FS136+FS137+FS138+FS139+FS140+FS141</f>
        <v>0</v>
      </c>
      <c r="FT133" s="426">
        <f>FT134+FT135+FT136+FT137+FT138+FT139+FT140+FT141</f>
        <v>0</v>
      </c>
      <c r="FU133" s="426">
        <f t="shared" si="718"/>
        <v>0</v>
      </c>
      <c r="FV133" s="427" t="str">
        <f t="shared" si="719"/>
        <v>- // -</v>
      </c>
      <c r="FW133" s="426">
        <f>FW134+FW135+FW136+FW137+FW138+FW139+FW140+FW141</f>
        <v>83923.716087228255</v>
      </c>
      <c r="FX133" s="426">
        <f>FX134+FX135+FX136+FX137+FX138+FX139+FX140+FX141</f>
        <v>141292.51894000001</v>
      </c>
      <c r="FY133" s="426">
        <f t="shared" si="720"/>
        <v>57368.802852771754</v>
      </c>
      <c r="FZ133" s="427">
        <f t="shared" si="721"/>
        <v>1.6835827287860325</v>
      </c>
      <c r="GA133" s="426">
        <f>GA134+GA135+GA136+GA137+GA138+GA139+GA140+GA141</f>
        <v>202166.90830888465</v>
      </c>
      <c r="GB133" s="426">
        <f>GB134+GB135+GB136+GB137+GB138+GB139+GB140+GB141</f>
        <v>64814.840419999979</v>
      </c>
      <c r="GC133" s="426">
        <f t="shared" si="722"/>
        <v>-137352.06788888469</v>
      </c>
      <c r="GD133" s="427">
        <f t="shared" si="723"/>
        <v>0.32060064113445985</v>
      </c>
      <c r="GE133" s="426">
        <f>GE134+GE135+GE136+GE137+GE138+GE139+GE140+GE141</f>
        <v>247351.64644896469</v>
      </c>
      <c r="GF133" s="426">
        <f>GF134+GF135+GF136+GF137+GF138+GF139+GF140+GF141</f>
        <v>0</v>
      </c>
      <c r="GG133" s="426">
        <f t="shared" si="724"/>
        <v>-247351.64644896469</v>
      </c>
      <c r="GH133" s="427">
        <f t="shared" si="725"/>
        <v>0</v>
      </c>
      <c r="GI133" s="426">
        <f t="shared" si="612"/>
        <v>459298.40330640203</v>
      </c>
      <c r="GJ133" s="426">
        <f t="shared" si="613"/>
        <v>459298.40330640203</v>
      </c>
      <c r="GK133" s="426">
        <f t="shared" si="614"/>
        <v>0</v>
      </c>
      <c r="GL133" s="426">
        <f t="shared" si="615"/>
        <v>0</v>
      </c>
      <c r="GM133" s="426">
        <f t="shared" si="616"/>
        <v>0</v>
      </c>
      <c r="GN133" s="426">
        <f t="shared" si="617"/>
        <v>0</v>
      </c>
      <c r="GO133" s="426">
        <f t="shared" si="618"/>
        <v>-459298.40330640203</v>
      </c>
      <c r="GP133" s="427">
        <f t="shared" si="619"/>
        <v>0</v>
      </c>
      <c r="GQ133" s="426">
        <f>GQ134+GQ135+GQ136+GQ137+GQ138+GQ139+GQ140+GQ141</f>
        <v>0</v>
      </c>
      <c r="GR133" s="426">
        <f>GR134+GR135+GR136+GR137+GR138+GR139+GR140+GR141</f>
        <v>0</v>
      </c>
      <c r="GS133" s="426">
        <f t="shared" si="726"/>
        <v>0</v>
      </c>
      <c r="GT133" s="427" t="str">
        <f t="shared" si="727"/>
        <v>- // -</v>
      </c>
      <c r="GU133" s="436"/>
      <c r="GV133" s="426">
        <f t="shared" si="728"/>
        <v>796599.36886409111</v>
      </c>
      <c r="GW133" s="426">
        <f t="shared" si="729"/>
        <v>233988.00335000001</v>
      </c>
      <c r="GX133" s="426">
        <f t="shared" si="730"/>
        <v>-562611.3655140911</v>
      </c>
      <c r="GY133" s="427">
        <f t="shared" si="731"/>
        <v>0.29373360373565777</v>
      </c>
      <c r="GZ133" s="426">
        <f t="shared" si="620"/>
        <v>814053.85425987199</v>
      </c>
      <c r="HA133" s="426">
        <f t="shared" si="621"/>
        <v>814053.85425987199</v>
      </c>
      <c r="HB133" s="426">
        <f t="shared" si="622"/>
        <v>0</v>
      </c>
      <c r="HC133" s="426">
        <f t="shared" si="623"/>
        <v>234216.60263000001</v>
      </c>
      <c r="HD133" s="426">
        <f t="shared" si="624"/>
        <v>234216.60263000001</v>
      </c>
      <c r="HE133" s="426">
        <f t="shared" si="625"/>
        <v>0</v>
      </c>
      <c r="HF133" s="426">
        <f t="shared" si="626"/>
        <v>-579837.25162987201</v>
      </c>
      <c r="HG133" s="427">
        <f t="shared" si="627"/>
        <v>0.28771634874568208</v>
      </c>
      <c r="HH133" s="426">
        <f t="shared" si="732"/>
        <v>0</v>
      </c>
      <c r="HI133" s="426">
        <f t="shared" si="733"/>
        <v>0</v>
      </c>
      <c r="HJ133" s="426">
        <f t="shared" si="734"/>
        <v>0</v>
      </c>
      <c r="HK133" s="427" t="str">
        <f t="shared" si="735"/>
        <v>- // -</v>
      </c>
      <c r="HL133" s="426">
        <f>HL134+HL135+HL136+HL137+HL138+HL139+HL140+HL141</f>
        <v>94665.287190565694</v>
      </c>
      <c r="HM133" s="426">
        <f>HM134+HM135+HM136+HM137+HM138+HM139+HM140+HM141</f>
        <v>0</v>
      </c>
      <c r="HN133" s="426">
        <f t="shared" si="736"/>
        <v>-94665.287190565694</v>
      </c>
      <c r="HO133" s="427">
        <f t="shared" si="737"/>
        <v>0</v>
      </c>
      <c r="HP133" s="426">
        <f>HP134+HP135+HP136+HP137+HP138+HP139+HP140+HP141</f>
        <v>961.72255478469674</v>
      </c>
      <c r="HQ133" s="426">
        <f>HQ134+HQ135+HQ136+HQ137+HQ138+HQ139+HQ140+HQ141</f>
        <v>-76477.678520000016</v>
      </c>
      <c r="HR133" s="426">
        <f t="shared" si="738"/>
        <v>-77439.401074784706</v>
      </c>
      <c r="HS133" s="427">
        <f t="shared" si="739"/>
        <v>-79.521560703254238</v>
      </c>
      <c r="HT133" s="436"/>
      <c r="HU133" s="426">
        <f t="shared" si="628"/>
        <v>-72803.837640127982</v>
      </c>
      <c r="HV133" s="427">
        <f t="shared" si="629"/>
        <v>0.91790809472018742</v>
      </c>
      <c r="HW133" s="436"/>
      <c r="HX133" s="426">
        <f>IF([19]Настройка!$D$13="январь",0,IF([19]Настройка!$D$13="февраль",0,IF(OR([19]Настройка!$D$13="март",[19]Настройка!$D$13="I квартал"),DK133,IF([19]Настройка!$D$13="апрель",DK133,IF([19]Настройка!$D$13="май",DK133,IF(OR([19]Настройка!$D$13="июнь",[19]Настройка!$D$13="II квартал"),DK133+EI133,IF([19]Настройка!$D$13="июль",DK133+EI133,IF([19]Настройка!$D$13="август",DK133+EI133,IF(OR([19]Настройка!$D$13="сентябрь",[19]Настройка!$D$13="III квартал"),DK133+EI133+FG133,IF([19]Настройка!$D$13="октябрь",DK133+EI133+FG133,IF([19]Настройка!$D$13="ноябрь",DK133+EI133+FG133,IF(OR([19]Настройка!$D$13="декабрь",[19]Настройка!$D$13="IV квартал"),GV133,"Ошибка"))))))))))))</f>
        <v>549247.72241512639</v>
      </c>
      <c r="HY133" s="426">
        <f>IF([19]Настройка!$D$13="январь",0,IF([19]Настройка!$D$13="февраль",0,IF(OR([19]Настройка!$D$13="март",[19]Настройка!$D$13="I квартал"),DL133,IF([19]Настройка!$D$13="апрель",DL133,IF([19]Настройка!$D$13="май",DL133,IF(OR([19]Настройка!$D$13="июнь",[19]Настройка!$D$13="II квартал"),DL133+EJ133,IF([19]Настройка!$D$13="июль",DL133+EJ133,IF([19]Настройка!$D$13="август",DL133+EJ133,IF(OR([19]Настройка!$D$13="сентябрь",[19]Настройка!$D$13="III квартал"),DL133+EJ133+FH133,IF([19]Настройка!$D$13="октябрь",DL133+EJ133+FH133,IF([19]Настройка!$D$13="ноябрь",DL133+EJ133+FH133,IF(OR([19]Настройка!$D$13="декабрь",[19]Настройка!$D$13="IV квартал"),GW133,"Ошибка"))))))))))))</f>
        <v>233988.00335000001</v>
      </c>
      <c r="HZ133" s="426">
        <f t="shared" si="740"/>
        <v>-315259.71906512638</v>
      </c>
      <c r="IA133" s="427">
        <f t="shared" si="741"/>
        <v>0.4260154276491469</v>
      </c>
      <c r="IB133" s="426">
        <f t="shared" si="630"/>
        <v>354755.45095346996</v>
      </c>
      <c r="IC133" s="426">
        <f>IF([19]Настройка!$D$13="январь",K133,IF([19]Настройка!$D$13="февраль",K133+S133,IF(OR([19]Настройка!$D$13="март",[19]Настройка!$D$13="I квартал"),DP133,IF([19]Настройка!$D$13="апрель",DP133+AI133,IF([19]Настройка!$D$13="май",DP133+AI133+AQ133,IF(OR([19]Настройка!$D$13="июнь",[19]Настройка!$D$13="II квартал"),DP133+EN133,IF([19]Настройка!$D$13="июль",DP133+EN133+BG133,IF([19]Настройка!$D$13="август",DP133+EN133+BG133+BO133,IF(OR([19]Настройка!$D$13="сентябрь",[19]Настройка!$D$13="III квартал"),DP133+EN133+FL133,IF([19]Настройка!$D$13="октябрь",DP133+EN133+FL133+CE133,IF([19]Настройка!$D$13="ноябрь",DP133+EN133+FL133+CE133+CM133,IF(OR([19]Настройка!$D$13="декабрь",[19]Настройка!$D$13="IV квартал"),HA133,"Ошибка"))))))))))))</f>
        <v>354755.45095346996</v>
      </c>
      <c r="ID133" s="426">
        <f>IF([19]Настройка!$D$13="январь",L133,IF([19]Настройка!$D$13="февраль",L133+T133,IF(OR([19]Настройка!$D$13="март",[19]Настройка!$D$13="I квартал"),DQ133,IF([19]Настройка!$D$13="апрель",DQ133+AJ133,IF([19]Настройка!$D$13="май",DQ133+AJ133+AR133,IF(OR([19]Настройка!$D$13="июнь",[19]Настройка!$D$13="II квартал"),DQ133+EO133,IF([19]Настройка!$D$13="июль",DQ133+EO133+BH133,IF([19]Настройка!$D$13="август",DQ133+EO133+BH133+BP133,IF(OR([19]Настройка!$D$13="сентябрь",[19]Настройка!$D$13="III квартал"),DQ133+EO133+FM133,IF([19]Настройка!$D$13="октябрь",DQ133+EO133+FM133+CF133,IF([19]Настройка!$D$13="ноябрь",DQ133+EO133+FM133+CF133+CN133,IF(OR([19]Настройка!$D$13="декабрь",[19]Настройка!$D$13="IV квартал"),HB133,"Ошибка"))))))))))))</f>
        <v>0</v>
      </c>
      <c r="IE133" s="426">
        <f t="shared" si="631"/>
        <v>234216.60263000001</v>
      </c>
      <c r="IF133" s="426">
        <f>IF([19]Настройка!$D$13="январь",N133,IF([19]Настройка!$D$13="февраль",N133+V133,IF(OR([19]Настройка!$D$13="март",[19]Настройка!$D$13="I квартал"),DS133,IF([19]Настройка!$D$13="апрель",DS133+AL133,IF([19]Настройка!$D$13="май",DS133+AL133+AT133,IF(OR([19]Настройка!$D$13="июнь",[19]Настройка!$D$13="II квартал"),DS133+EQ133,IF([19]Настройка!$D$13="июль",DS133+EQ133+BJ133,IF([19]Настройка!$D$13="август",DS133+EQ133+BJ133+BR133,IF(OR([19]Настройка!$D$13="сентябрь",[19]Настройка!$D$13="III квартал"),DS133+EQ133+FO133,IF([19]Настройка!$D$13="октябрь",DS133+EQ133+FO133+CH133,IF([19]Настройка!$D$13="ноябрь",DS133+EQ133+FO133+CH133+CP133,IF(OR([19]Настройка!$D$13="декабрь",[19]Настройка!$D$13="IV квартал"),HD133,"Ошибка"))))))))))))</f>
        <v>234216.60263000001</v>
      </c>
      <c r="IG133" s="426">
        <f>IF([19]Настройка!$D$13="январь",O133,IF([19]Настройка!$D$13="февраль",O133+W133,IF(OR([19]Настройка!$D$13="март",[19]Настройка!$D$13="I квартал"),DT133,IF([19]Настройка!$D$13="апрель",DT133+AM133,IF([19]Настройка!$D$13="май",DT133+AM133+AU133,IF(OR([19]Настройка!$D$13="июнь",[19]Настройка!$D$13="II квартал"),DT133+ER133,IF([19]Настройка!$D$13="июль",DT133+ER133+BK133,IF([19]Настройка!$D$13="август",DT133+ER133+BK133+BS133,IF(OR([19]Настройка!$D$13="сентябрь",[19]Настройка!$D$13="III квартал"),DT133+ER133+FP133,IF([19]Настройка!$D$13="октябрь",DT133+ER133+FP133+CI133,IF([19]Настройка!$D$13="ноябрь",DT133+ER133+FP133+CI133+CQ133,IF(OR([19]Настройка!$D$13="декабрь",[19]Настройка!$D$13="IV квартал"),HE133,"Ошибка"))))))))))))</f>
        <v>0</v>
      </c>
      <c r="IH133" s="426">
        <f t="shared" si="632"/>
        <v>-120538.84832346995</v>
      </c>
      <c r="II133" s="427">
        <f t="shared" si="633"/>
        <v>0.66021988386788755</v>
      </c>
      <c r="IK133" s="455"/>
    </row>
    <row r="134" spans="1:245">
      <c r="A134" s="422">
        <f t="shared" si="634"/>
        <v>121</v>
      </c>
      <c r="B134" s="444" t="s">
        <v>1852</v>
      </c>
      <c r="C134" s="463">
        <v>32010000</v>
      </c>
      <c r="D134" s="433"/>
      <c r="E134" s="442"/>
      <c r="F134" s="442"/>
      <c r="G134" s="434">
        <f t="shared" si="562"/>
        <v>0</v>
      </c>
      <c r="H134" s="435" t="str">
        <f t="shared" si="563"/>
        <v>- // -</v>
      </c>
      <c r="I134" s="436"/>
      <c r="J134" s="442">
        <v>0</v>
      </c>
      <c r="K134" s="447">
        <f t="shared" ref="K134:K141" si="754">J134-L134</f>
        <v>0</v>
      </c>
      <c r="L134" s="442">
        <v>0</v>
      </c>
      <c r="M134" s="442"/>
      <c r="N134" s="447">
        <f t="shared" ref="N134:N141" si="755">M134-O134</f>
        <v>0</v>
      </c>
      <c r="O134" s="443"/>
      <c r="P134" s="434">
        <f t="shared" si="564"/>
        <v>0</v>
      </c>
      <c r="Q134" s="435" t="str">
        <f t="shared" si="565"/>
        <v>- // -</v>
      </c>
      <c r="R134" s="442">
        <v>0</v>
      </c>
      <c r="S134" s="447">
        <f t="shared" ref="S134:S141" si="756">R134-T134</f>
        <v>0</v>
      </c>
      <c r="T134" s="442">
        <v>0</v>
      </c>
      <c r="U134" s="442"/>
      <c r="V134" s="447">
        <f t="shared" ref="V134:V141" si="757">U134-W134</f>
        <v>0</v>
      </c>
      <c r="W134" s="443"/>
      <c r="X134" s="434">
        <f t="shared" si="566"/>
        <v>0</v>
      </c>
      <c r="Y134" s="435" t="str">
        <f t="shared" si="567"/>
        <v>- // -</v>
      </c>
      <c r="Z134" s="442">
        <v>0</v>
      </c>
      <c r="AA134" s="447">
        <f t="shared" ref="AA134:AA141" si="758">Z134-AB134</f>
        <v>0</v>
      </c>
      <c r="AB134" s="442">
        <v>0</v>
      </c>
      <c r="AC134" s="442"/>
      <c r="AD134" s="447">
        <f t="shared" ref="AD134:AD141" si="759">AC134-AE134</f>
        <v>0</v>
      </c>
      <c r="AE134" s="443"/>
      <c r="AF134" s="434">
        <f t="shared" si="568"/>
        <v>0</v>
      </c>
      <c r="AG134" s="435" t="str">
        <f t="shared" si="569"/>
        <v>- // -</v>
      </c>
      <c r="AH134" s="442">
        <v>0</v>
      </c>
      <c r="AI134" s="447">
        <f t="shared" ref="AI134:AI141" si="760">AH134-AJ134</f>
        <v>0</v>
      </c>
      <c r="AJ134" s="442">
        <v>0</v>
      </c>
      <c r="AK134" s="442"/>
      <c r="AL134" s="447">
        <f t="shared" ref="AL134:AL141" si="761">AK134-AM134</f>
        <v>0</v>
      </c>
      <c r="AM134" s="443"/>
      <c r="AN134" s="434">
        <f t="shared" si="570"/>
        <v>0</v>
      </c>
      <c r="AO134" s="435" t="str">
        <f t="shared" si="571"/>
        <v>- // -</v>
      </c>
      <c r="AP134" s="442">
        <v>0</v>
      </c>
      <c r="AQ134" s="447">
        <f t="shared" ref="AQ134:AQ141" si="762">AP134-AR134</f>
        <v>0</v>
      </c>
      <c r="AR134" s="442">
        <v>0</v>
      </c>
      <c r="AS134" s="442"/>
      <c r="AT134" s="447">
        <f t="shared" ref="AT134:AT141" si="763">AS134-AU134</f>
        <v>0</v>
      </c>
      <c r="AU134" s="443"/>
      <c r="AV134" s="434">
        <f t="shared" si="572"/>
        <v>0</v>
      </c>
      <c r="AW134" s="435" t="str">
        <f t="shared" si="573"/>
        <v>- // -</v>
      </c>
      <c r="AX134" s="442">
        <v>0</v>
      </c>
      <c r="AY134" s="447">
        <f t="shared" ref="AY134:AY141" si="764">AX134-AZ134</f>
        <v>0</v>
      </c>
      <c r="AZ134" s="442">
        <v>0</v>
      </c>
      <c r="BA134" s="442"/>
      <c r="BB134" s="447">
        <f t="shared" ref="BB134:BB141" si="765">BA134-BC134</f>
        <v>0</v>
      </c>
      <c r="BC134" s="443"/>
      <c r="BD134" s="434">
        <f t="shared" si="574"/>
        <v>0</v>
      </c>
      <c r="BE134" s="435" t="str">
        <f t="shared" si="575"/>
        <v>- // -</v>
      </c>
      <c r="BF134" s="442">
        <v>0</v>
      </c>
      <c r="BG134" s="447">
        <f t="shared" ref="BG134:BG141" si="766">BF134-BH134</f>
        <v>0</v>
      </c>
      <c r="BH134" s="442">
        <v>0</v>
      </c>
      <c r="BI134" s="442"/>
      <c r="BJ134" s="447">
        <f t="shared" ref="BJ134:BJ141" si="767">BI134-BK134</f>
        <v>0</v>
      </c>
      <c r="BK134" s="443"/>
      <c r="BL134" s="434">
        <f t="shared" si="576"/>
        <v>0</v>
      </c>
      <c r="BM134" s="435" t="str">
        <f t="shared" si="577"/>
        <v>- // -</v>
      </c>
      <c r="BN134" s="442">
        <v>0</v>
      </c>
      <c r="BO134" s="447">
        <f t="shared" ref="BO134:BO141" si="768">BN134-BP134</f>
        <v>0</v>
      </c>
      <c r="BP134" s="442">
        <v>0</v>
      </c>
      <c r="BQ134" s="442"/>
      <c r="BR134" s="447">
        <f t="shared" ref="BR134:BR141" si="769">BQ134-BS134</f>
        <v>0</v>
      </c>
      <c r="BS134" s="443"/>
      <c r="BT134" s="434">
        <f t="shared" si="578"/>
        <v>0</v>
      </c>
      <c r="BU134" s="435" t="str">
        <f t="shared" si="579"/>
        <v>- // -</v>
      </c>
      <c r="BV134" s="442">
        <v>0</v>
      </c>
      <c r="BW134" s="447">
        <f t="shared" ref="BW134:BW141" si="770">BV134-BX134</f>
        <v>0</v>
      </c>
      <c r="BX134" s="442">
        <v>0</v>
      </c>
      <c r="BY134" s="442"/>
      <c r="BZ134" s="447">
        <f t="shared" ref="BZ134:BZ141" si="771">BY134-CA134</f>
        <v>0</v>
      </c>
      <c r="CA134" s="443"/>
      <c r="CB134" s="434">
        <f t="shared" si="580"/>
        <v>0</v>
      </c>
      <c r="CC134" s="435" t="str">
        <f t="shared" si="581"/>
        <v>- // -</v>
      </c>
      <c r="CD134" s="478"/>
      <c r="CE134" s="447">
        <f t="shared" ref="CE134:CE141" si="772">CD134-CF134</f>
        <v>0</v>
      </c>
      <c r="CF134" s="442">
        <v>0</v>
      </c>
      <c r="CG134" s="442"/>
      <c r="CH134" s="447">
        <f t="shared" ref="CH134:CH141" si="773">CG134-CI134</f>
        <v>0</v>
      </c>
      <c r="CI134" s="443"/>
      <c r="CJ134" s="434">
        <f t="shared" si="582"/>
        <v>0</v>
      </c>
      <c r="CK134" s="435" t="str">
        <f t="shared" si="583"/>
        <v>- // -</v>
      </c>
      <c r="CL134" s="442">
        <v>0</v>
      </c>
      <c r="CM134" s="447">
        <f t="shared" ref="CM134:CM141" si="774">CL134-CN134</f>
        <v>0</v>
      </c>
      <c r="CN134" s="442">
        <v>0</v>
      </c>
      <c r="CO134" s="442"/>
      <c r="CP134" s="447">
        <f t="shared" ref="CP134:CP141" si="775">CO134-CQ134</f>
        <v>0</v>
      </c>
      <c r="CQ134" s="443"/>
      <c r="CR134" s="434">
        <f t="shared" si="584"/>
        <v>0</v>
      </c>
      <c r="CS134" s="435" t="str">
        <f t="shared" si="585"/>
        <v>- // -</v>
      </c>
      <c r="CT134" s="442">
        <v>0</v>
      </c>
      <c r="CU134" s="447">
        <f t="shared" ref="CU134:CU141" si="776">CT134-CV134</f>
        <v>0</v>
      </c>
      <c r="CV134" s="442">
        <v>0</v>
      </c>
      <c r="CW134" s="442"/>
      <c r="CX134" s="447">
        <f t="shared" ref="CX134:CX141" si="777">CW134-CY134</f>
        <v>0</v>
      </c>
      <c r="CY134" s="443"/>
      <c r="CZ134" s="434">
        <f t="shared" si="586"/>
        <v>0</v>
      </c>
      <c r="DA134" s="435" t="str">
        <f t="shared" si="587"/>
        <v>- // -</v>
      </c>
      <c r="DB134" s="436"/>
      <c r="DC134" s="443">
        <v>0</v>
      </c>
      <c r="DD134" s="443">
        <f>DC134</f>
        <v>0</v>
      </c>
      <c r="DE134" s="434">
        <f t="shared" si="696"/>
        <v>0</v>
      </c>
      <c r="DF134" s="435" t="str">
        <f t="shared" si="697"/>
        <v>- // -</v>
      </c>
      <c r="DG134" s="443">
        <v>0</v>
      </c>
      <c r="DH134" s="443">
        <f>DG134</f>
        <v>0</v>
      </c>
      <c r="DI134" s="451">
        <f t="shared" si="698"/>
        <v>0</v>
      </c>
      <c r="DJ134" s="467" t="str">
        <f t="shared" si="699"/>
        <v>- // -</v>
      </c>
      <c r="DK134" s="443">
        <v>0</v>
      </c>
      <c r="DL134" s="443"/>
      <c r="DM134" s="434">
        <f t="shared" si="700"/>
        <v>0</v>
      </c>
      <c r="DN134" s="435" t="str">
        <f t="shared" si="701"/>
        <v>- // -</v>
      </c>
      <c r="DO134" s="447">
        <f t="shared" si="588"/>
        <v>0</v>
      </c>
      <c r="DP134" s="434">
        <f t="shared" si="589"/>
        <v>0</v>
      </c>
      <c r="DQ134" s="434">
        <f t="shared" si="590"/>
        <v>0</v>
      </c>
      <c r="DR134" s="447">
        <f t="shared" si="591"/>
        <v>0</v>
      </c>
      <c r="DS134" s="434">
        <f t="shared" si="592"/>
        <v>0</v>
      </c>
      <c r="DT134" s="434">
        <f t="shared" si="593"/>
        <v>0</v>
      </c>
      <c r="DU134" s="447">
        <f t="shared" si="594"/>
        <v>0</v>
      </c>
      <c r="DV134" s="452" t="str">
        <f t="shared" si="595"/>
        <v>- // -</v>
      </c>
      <c r="DW134" s="443">
        <v>0</v>
      </c>
      <c r="DX134" s="443"/>
      <c r="DY134" s="434">
        <f t="shared" si="702"/>
        <v>0</v>
      </c>
      <c r="DZ134" s="435" t="str">
        <f t="shared" si="703"/>
        <v>- // -</v>
      </c>
      <c r="EA134" s="469">
        <v>0</v>
      </c>
      <c r="EB134" s="469"/>
      <c r="EC134" s="434">
        <f t="shared" si="704"/>
        <v>0</v>
      </c>
      <c r="ED134" s="435" t="str">
        <f t="shared" si="705"/>
        <v>- // -</v>
      </c>
      <c r="EE134" s="434">
        <f t="shared" ref="EE134:EE141" si="778">DG134-DC134+DK134-DO134-DW134+EA134</f>
        <v>0</v>
      </c>
      <c r="EF134" s="434">
        <f t="shared" ref="EF134:EF141" si="779">DH134-DD134+DL134-DR134-DX134+EB134</f>
        <v>0</v>
      </c>
      <c r="EG134" s="434">
        <f t="shared" si="706"/>
        <v>0</v>
      </c>
      <c r="EH134" s="435" t="str">
        <f t="shared" si="707"/>
        <v>- // -</v>
      </c>
      <c r="EI134" s="443">
        <v>0</v>
      </c>
      <c r="EJ134" s="443"/>
      <c r="EK134" s="434">
        <f t="shared" si="708"/>
        <v>0</v>
      </c>
      <c r="EL134" s="435" t="str">
        <f t="shared" si="709"/>
        <v>- // -</v>
      </c>
      <c r="EM134" s="447">
        <f t="shared" si="596"/>
        <v>0</v>
      </c>
      <c r="EN134" s="434">
        <f t="shared" si="597"/>
        <v>0</v>
      </c>
      <c r="EO134" s="434">
        <f t="shared" si="598"/>
        <v>0</v>
      </c>
      <c r="EP134" s="447">
        <f t="shared" si="599"/>
        <v>0</v>
      </c>
      <c r="EQ134" s="434">
        <f t="shared" si="600"/>
        <v>0</v>
      </c>
      <c r="ER134" s="434">
        <f t="shared" si="601"/>
        <v>0</v>
      </c>
      <c r="ES134" s="447">
        <f t="shared" si="602"/>
        <v>0</v>
      </c>
      <c r="ET134" s="452" t="str">
        <f t="shared" si="603"/>
        <v>- // -</v>
      </c>
      <c r="EU134" s="443">
        <v>0</v>
      </c>
      <c r="EV134" s="443"/>
      <c r="EW134" s="434">
        <f t="shared" si="710"/>
        <v>0</v>
      </c>
      <c r="EX134" s="435" t="str">
        <f t="shared" si="711"/>
        <v>- // -</v>
      </c>
      <c r="EY134" s="469">
        <v>0</v>
      </c>
      <c r="EZ134" s="469"/>
      <c r="FA134" s="434">
        <f t="shared" si="712"/>
        <v>0</v>
      </c>
      <c r="FB134" s="435" t="str">
        <f t="shared" si="713"/>
        <v>- // -</v>
      </c>
      <c r="FC134" s="434">
        <f t="shared" ref="FC134:FC141" si="780">EE134-EA134+EI134-EM134-EU134+EY134</f>
        <v>0</v>
      </c>
      <c r="FD134" s="434">
        <f t="shared" ref="FD134:FD141" si="781">EF134-EB134+EJ134-EP134-EV134+EZ134</f>
        <v>0</v>
      </c>
      <c r="FE134" s="434">
        <f t="shared" si="714"/>
        <v>0</v>
      </c>
      <c r="FF134" s="435" t="str">
        <f t="shared" si="715"/>
        <v>- // -</v>
      </c>
      <c r="FG134" s="443">
        <v>0</v>
      </c>
      <c r="FH134" s="443"/>
      <c r="FI134" s="434">
        <f t="shared" si="716"/>
        <v>0</v>
      </c>
      <c r="FJ134" s="435" t="str">
        <f t="shared" si="717"/>
        <v>- // -</v>
      </c>
      <c r="FK134" s="447">
        <f t="shared" si="604"/>
        <v>0</v>
      </c>
      <c r="FL134" s="434">
        <f t="shared" si="605"/>
        <v>0</v>
      </c>
      <c r="FM134" s="434">
        <f t="shared" si="606"/>
        <v>0</v>
      </c>
      <c r="FN134" s="434">
        <f t="shared" si="607"/>
        <v>0</v>
      </c>
      <c r="FO134" s="434">
        <f t="shared" si="608"/>
        <v>0</v>
      </c>
      <c r="FP134" s="434">
        <f t="shared" si="609"/>
        <v>0</v>
      </c>
      <c r="FQ134" s="447">
        <f t="shared" si="610"/>
        <v>0</v>
      </c>
      <c r="FR134" s="452" t="str">
        <f t="shared" si="611"/>
        <v>- // -</v>
      </c>
      <c r="FS134" s="443">
        <v>0</v>
      </c>
      <c r="FT134" s="443"/>
      <c r="FU134" s="434">
        <f t="shared" si="718"/>
        <v>0</v>
      </c>
      <c r="FV134" s="435" t="str">
        <f t="shared" si="719"/>
        <v>- // -</v>
      </c>
      <c r="FW134" s="469">
        <v>0</v>
      </c>
      <c r="FX134" s="469"/>
      <c r="FY134" s="434">
        <f t="shared" si="720"/>
        <v>0</v>
      </c>
      <c r="FZ134" s="435" t="str">
        <f t="shared" si="721"/>
        <v>- // -</v>
      </c>
      <c r="GA134" s="434">
        <f t="shared" ref="GA134:GA141" si="782">FC134-EY134+FG134-FK134-FS134+FW134</f>
        <v>0</v>
      </c>
      <c r="GB134" s="434">
        <f t="shared" ref="GB134:GB141" si="783">FD134-EZ134+FH134-FN134-FT134+FX134</f>
        <v>0</v>
      </c>
      <c r="GC134" s="434">
        <f t="shared" si="722"/>
        <v>0</v>
      </c>
      <c r="GD134" s="435" t="str">
        <f t="shared" si="723"/>
        <v>- // -</v>
      </c>
      <c r="GE134" s="443">
        <v>0</v>
      </c>
      <c r="GF134" s="443"/>
      <c r="GG134" s="434">
        <f t="shared" si="724"/>
        <v>0</v>
      </c>
      <c r="GH134" s="435" t="str">
        <f t="shared" si="725"/>
        <v>- // -</v>
      </c>
      <c r="GI134" s="447">
        <f t="shared" si="612"/>
        <v>0</v>
      </c>
      <c r="GJ134" s="434">
        <f t="shared" si="613"/>
        <v>0</v>
      </c>
      <c r="GK134" s="434">
        <f t="shared" si="614"/>
        <v>0</v>
      </c>
      <c r="GL134" s="447">
        <f t="shared" si="615"/>
        <v>0</v>
      </c>
      <c r="GM134" s="434">
        <f t="shared" si="616"/>
        <v>0</v>
      </c>
      <c r="GN134" s="434">
        <f t="shared" si="617"/>
        <v>0</v>
      </c>
      <c r="GO134" s="447">
        <f t="shared" si="618"/>
        <v>0</v>
      </c>
      <c r="GP134" s="452" t="str">
        <f t="shared" si="619"/>
        <v>- // -</v>
      </c>
      <c r="GQ134" s="443"/>
      <c r="GR134" s="443"/>
      <c r="GS134" s="434">
        <f t="shared" si="726"/>
        <v>0</v>
      </c>
      <c r="GT134" s="435" t="str">
        <f t="shared" si="727"/>
        <v>- // -</v>
      </c>
      <c r="GU134" s="436"/>
      <c r="GV134" s="434">
        <f t="shared" si="728"/>
        <v>0</v>
      </c>
      <c r="GW134" s="434">
        <f t="shared" si="729"/>
        <v>0</v>
      </c>
      <c r="GX134" s="434">
        <f t="shared" si="730"/>
        <v>0</v>
      </c>
      <c r="GY134" s="435" t="str">
        <f t="shared" si="731"/>
        <v>- // -</v>
      </c>
      <c r="GZ134" s="447">
        <f t="shared" si="620"/>
        <v>0</v>
      </c>
      <c r="HA134" s="434">
        <f t="shared" si="621"/>
        <v>0</v>
      </c>
      <c r="HB134" s="434">
        <f t="shared" si="622"/>
        <v>0</v>
      </c>
      <c r="HC134" s="447">
        <f t="shared" si="623"/>
        <v>0</v>
      </c>
      <c r="HD134" s="434">
        <f t="shared" si="624"/>
        <v>0</v>
      </c>
      <c r="HE134" s="434">
        <f t="shared" si="625"/>
        <v>0</v>
      </c>
      <c r="HF134" s="447">
        <f t="shared" si="626"/>
        <v>0</v>
      </c>
      <c r="HG134" s="452" t="str">
        <f t="shared" si="627"/>
        <v>- // -</v>
      </c>
      <c r="HH134" s="434">
        <f t="shared" si="732"/>
        <v>0</v>
      </c>
      <c r="HI134" s="434">
        <f t="shared" si="733"/>
        <v>0</v>
      </c>
      <c r="HJ134" s="434">
        <f t="shared" si="734"/>
        <v>0</v>
      </c>
      <c r="HK134" s="435" t="str">
        <f t="shared" si="735"/>
        <v>- // -</v>
      </c>
      <c r="HL134" s="469">
        <v>0</v>
      </c>
      <c r="HM134" s="469"/>
      <c r="HN134" s="434">
        <f t="shared" si="736"/>
        <v>0</v>
      </c>
      <c r="HO134" s="435" t="str">
        <f t="shared" si="737"/>
        <v>- // -</v>
      </c>
      <c r="HP134" s="434">
        <f>GA134-FW134+GE134-GI134-GQ134+HL134</f>
        <v>0</v>
      </c>
      <c r="HQ134" s="434">
        <f>GB134-FX134+GF134-GL134-GR134+HM134</f>
        <v>0</v>
      </c>
      <c r="HR134" s="434">
        <f t="shared" si="738"/>
        <v>0</v>
      </c>
      <c r="HS134" s="435" t="str">
        <f t="shared" si="739"/>
        <v>- // -</v>
      </c>
      <c r="HT134" s="436"/>
      <c r="HU134" s="434">
        <f t="shared" si="628"/>
        <v>0</v>
      </c>
      <c r="HV134" s="435" t="str">
        <f t="shared" si="629"/>
        <v>- // -</v>
      </c>
      <c r="HW134" s="436"/>
      <c r="HX134" s="434">
        <f>IF([19]Настройка!$D$13="январь",0,IF([19]Настройка!$D$13="февраль",0,IF(OR([19]Настройка!$D$13="март",[19]Настройка!$D$13="I квартал"),DK134,IF([19]Настройка!$D$13="апрель",DK134,IF([19]Настройка!$D$13="май",DK134,IF(OR([19]Настройка!$D$13="июнь",[19]Настройка!$D$13="II квартал"),DK134+EI134,IF([19]Настройка!$D$13="июль",DK134+EI134,IF([19]Настройка!$D$13="август",DK134+EI134,IF(OR([19]Настройка!$D$13="сентябрь",[19]Настройка!$D$13="III квартал"),DK134+EI134+FG134,IF([19]Настройка!$D$13="октябрь",DK134+EI134+FG134,IF([19]Настройка!$D$13="ноябрь",DK134+EI134+FG134,IF(OR([19]Настройка!$D$13="декабрь",[19]Настройка!$D$13="IV квартал"),GV134,"Ошибка"))))))))))))</f>
        <v>0</v>
      </c>
      <c r="HY134" s="434">
        <f>IF([19]Настройка!$D$13="январь",0,IF([19]Настройка!$D$13="февраль",0,IF(OR([19]Настройка!$D$13="март",[19]Настройка!$D$13="I квартал"),DL134,IF([19]Настройка!$D$13="апрель",DL134,IF([19]Настройка!$D$13="май",DL134,IF(OR([19]Настройка!$D$13="июнь",[19]Настройка!$D$13="II квартал"),DL134+EJ134,IF([19]Настройка!$D$13="июль",DL134+EJ134,IF([19]Настройка!$D$13="август",DL134+EJ134,IF(OR([19]Настройка!$D$13="сентябрь",[19]Настройка!$D$13="III квартал"),DL134+EJ134+FH134,IF([19]Настройка!$D$13="октябрь",DL134+EJ134+FH134,IF([19]Настройка!$D$13="ноябрь",DL134+EJ134+FH134,IF(OR([19]Настройка!$D$13="декабрь",[19]Настройка!$D$13="IV квартал"),GW134,"Ошибка"))))))))))))</f>
        <v>0</v>
      </c>
      <c r="HZ134" s="434">
        <f t="shared" si="740"/>
        <v>0</v>
      </c>
      <c r="IA134" s="435" t="str">
        <f t="shared" si="741"/>
        <v>- // -</v>
      </c>
      <c r="IB134" s="434">
        <f t="shared" si="630"/>
        <v>0</v>
      </c>
      <c r="IC134" s="447">
        <f>IF([19]Настройка!$D$13="январь",K134,IF([19]Настройка!$D$13="февраль",K134+S134,IF(OR([19]Настройка!$D$13="март",[19]Настройка!$D$13="I квартал"),DP134,IF([19]Настройка!$D$13="апрель",DP134+AI134,IF([19]Настройка!$D$13="май",DP134+AI134+AQ134,IF(OR([19]Настройка!$D$13="июнь",[19]Настройка!$D$13="II квартал"),DP134+EN134,IF([19]Настройка!$D$13="июль",DP134+EN134+BG134,IF([19]Настройка!$D$13="август",DP134+EN134+BG134+BO134,IF(OR([19]Настройка!$D$13="сентябрь",[19]Настройка!$D$13="III квартал"),DP134+EN134+FL134,IF([19]Настройка!$D$13="октябрь",DP134+EN134+FL134+CE134,IF([19]Настройка!$D$13="ноябрь",DP134+EN134+FL134+CE134+CM134,IF(OR([19]Настройка!$D$13="декабрь",[19]Настройка!$D$13="IV квартал"),HA134,"Ошибка"))))))))))))</f>
        <v>0</v>
      </c>
      <c r="ID134" s="447">
        <f>IF([19]Настройка!$D$13="январь",L134,IF([19]Настройка!$D$13="февраль",L134+T134,IF(OR([19]Настройка!$D$13="март",[19]Настройка!$D$13="I квартал"),DQ134,IF([19]Настройка!$D$13="апрель",DQ134+AJ134,IF([19]Настройка!$D$13="май",DQ134+AJ134+AR134,IF(OR([19]Настройка!$D$13="июнь",[19]Настройка!$D$13="II квартал"),DQ134+EO134,IF([19]Настройка!$D$13="июль",DQ134+EO134+BH134,IF([19]Настройка!$D$13="август",DQ134+EO134+BH134+BP134,IF(OR([19]Настройка!$D$13="сентябрь",[19]Настройка!$D$13="III квартал"),DQ134+EO134+FM134,IF([19]Настройка!$D$13="октябрь",DQ134+EO134+FM134+CF134,IF([19]Настройка!$D$13="ноябрь",DQ134+EO134+FM134+CF134+CN134,IF(OR([19]Настройка!$D$13="декабрь",[19]Настройка!$D$13="IV квартал"),HB134,"Ошибка"))))))))))))</f>
        <v>0</v>
      </c>
      <c r="IE134" s="434">
        <f t="shared" si="631"/>
        <v>0</v>
      </c>
      <c r="IF134" s="447">
        <f>IF([19]Настройка!$D$13="январь",N134,IF([19]Настройка!$D$13="февраль",N134+V134,IF(OR([19]Настройка!$D$13="март",[19]Настройка!$D$13="I квартал"),DS134,IF([19]Настройка!$D$13="апрель",DS134+AL134,IF([19]Настройка!$D$13="май",DS134+AL134+AT134,IF(OR([19]Настройка!$D$13="июнь",[19]Настройка!$D$13="II квартал"),DS134+EQ134,IF([19]Настройка!$D$13="июль",DS134+EQ134+BJ134,IF([19]Настройка!$D$13="август",DS134+EQ134+BJ134+BR134,IF(OR([19]Настройка!$D$13="сентябрь",[19]Настройка!$D$13="III квартал"),DS134+EQ134+FO134,IF([19]Настройка!$D$13="октябрь",DS134+EQ134+FO134+CH134,IF([19]Настройка!$D$13="ноябрь",DS134+EQ134+FO134+CH134+CP134,IF(OR([19]Настройка!$D$13="декабрь",[19]Настройка!$D$13="IV квартал"),HD134,"Ошибка"))))))))))))</f>
        <v>0</v>
      </c>
      <c r="IG134" s="447">
        <f>IF([19]Настройка!$D$13="январь",O134,IF([19]Настройка!$D$13="февраль",O134+W134,IF(OR([19]Настройка!$D$13="март",[19]Настройка!$D$13="I квартал"),DT134,IF([19]Настройка!$D$13="апрель",DT134+AM134,IF([19]Настройка!$D$13="май",DT134+AM134+AU134,IF(OR([19]Настройка!$D$13="июнь",[19]Настройка!$D$13="II квартал"),DT134+ER134,IF([19]Настройка!$D$13="июль",DT134+ER134+BK134,IF([19]Настройка!$D$13="август",DT134+ER134+BK134+BS134,IF(OR([19]Настройка!$D$13="сентябрь",[19]Настройка!$D$13="III квартал"),DT134+ER134+FP134,IF([19]Настройка!$D$13="октябрь",DT134+ER134+FP134+CI134,IF([19]Настройка!$D$13="ноябрь",DT134+ER134+FP134+CI134+CQ134,IF(OR([19]Настройка!$D$13="декабрь",[19]Настройка!$D$13="IV квартал"),HE134,"Ошибка"))))))))))))</f>
        <v>0</v>
      </c>
      <c r="IH134" s="434">
        <f t="shared" si="632"/>
        <v>0</v>
      </c>
      <c r="II134" s="435" t="str">
        <f t="shared" si="633"/>
        <v>- // -</v>
      </c>
    </row>
    <row r="135" spans="1:245">
      <c r="A135" s="422">
        <f t="shared" si="634"/>
        <v>122</v>
      </c>
      <c r="B135" s="444" t="s">
        <v>1853</v>
      </c>
      <c r="C135" s="463">
        <v>32020000</v>
      </c>
      <c r="D135" s="433"/>
      <c r="E135" s="464">
        <f>[19]И3!E17</f>
        <v>34286.4407750764</v>
      </c>
      <c r="F135" s="464">
        <f>[19]И3!F17</f>
        <v>68244.749479999999</v>
      </c>
      <c r="G135" s="434">
        <f t="shared" si="562"/>
        <v>33958.308704923598</v>
      </c>
      <c r="H135" s="435">
        <f t="shared" si="563"/>
        <v>1.9904296840752473</v>
      </c>
      <c r="I135" s="436"/>
      <c r="J135" s="464">
        <f>[19]И3!J17</f>
        <v>0</v>
      </c>
      <c r="K135" s="447">
        <f t="shared" si="754"/>
        <v>0</v>
      </c>
      <c r="L135" s="442">
        <v>0</v>
      </c>
      <c r="M135" s="464">
        <f>[19]И3!M17</f>
        <v>0</v>
      </c>
      <c r="N135" s="447">
        <f t="shared" si="755"/>
        <v>0</v>
      </c>
      <c r="O135" s="443"/>
      <c r="P135" s="434">
        <f t="shared" si="564"/>
        <v>0</v>
      </c>
      <c r="Q135" s="435" t="str">
        <f t="shared" si="565"/>
        <v>- // -</v>
      </c>
      <c r="R135" s="464">
        <f>[19]И3!R17</f>
        <v>0</v>
      </c>
      <c r="S135" s="447">
        <f t="shared" si="756"/>
        <v>0</v>
      </c>
      <c r="T135" s="442">
        <v>0</v>
      </c>
      <c r="U135" s="464">
        <f>[19]И3!U17</f>
        <v>0</v>
      </c>
      <c r="V135" s="447">
        <f t="shared" si="757"/>
        <v>0</v>
      </c>
      <c r="W135" s="443"/>
      <c r="X135" s="434">
        <f t="shared" si="566"/>
        <v>0</v>
      </c>
      <c r="Y135" s="435" t="str">
        <f t="shared" si="567"/>
        <v>- // -</v>
      </c>
      <c r="Z135" s="464">
        <f>[19]И3!Z17</f>
        <v>3755.6747634339995</v>
      </c>
      <c r="AA135" s="447">
        <f t="shared" si="758"/>
        <v>3755.6747634339995</v>
      </c>
      <c r="AB135" s="442">
        <v>0</v>
      </c>
      <c r="AC135" s="464">
        <f>[19]И3!AC17</f>
        <v>1357.0645</v>
      </c>
      <c r="AD135" s="447">
        <f t="shared" si="759"/>
        <v>1357.0645</v>
      </c>
      <c r="AE135" s="443"/>
      <c r="AF135" s="434">
        <f t="shared" si="568"/>
        <v>-2398.6102634339995</v>
      </c>
      <c r="AG135" s="435">
        <f t="shared" si="569"/>
        <v>0.3613370660347513</v>
      </c>
      <c r="AH135" s="464">
        <f>[19]И3!AH17</f>
        <v>257.26805579409682</v>
      </c>
      <c r="AI135" s="447">
        <f t="shared" si="760"/>
        <v>257.26805579409682</v>
      </c>
      <c r="AJ135" s="442">
        <v>0</v>
      </c>
      <c r="AK135" s="464">
        <f>[19]И3!AK17</f>
        <v>2323.0841399999999</v>
      </c>
      <c r="AL135" s="447">
        <f t="shared" si="761"/>
        <v>2323.0841399999999</v>
      </c>
      <c r="AM135" s="443"/>
      <c r="AN135" s="434">
        <f t="shared" si="570"/>
        <v>2065.8160842059033</v>
      </c>
      <c r="AO135" s="435">
        <f t="shared" si="571"/>
        <v>9.0298196285172239</v>
      </c>
      <c r="AP135" s="464">
        <f>[19]И3!AP17</f>
        <v>935.5192644802172</v>
      </c>
      <c r="AQ135" s="447">
        <f t="shared" si="762"/>
        <v>935.5192644802172</v>
      </c>
      <c r="AR135" s="442">
        <v>0</v>
      </c>
      <c r="AS135" s="464">
        <f>[19]И3!AS17</f>
        <v>75.432079999999999</v>
      </c>
      <c r="AT135" s="447">
        <f t="shared" si="763"/>
        <v>75.432079999999999</v>
      </c>
      <c r="AU135" s="443"/>
      <c r="AV135" s="434">
        <f t="shared" si="572"/>
        <v>-860.08718448021716</v>
      </c>
      <c r="AW135" s="435">
        <f t="shared" si="573"/>
        <v>8.0631241775561649E-2</v>
      </c>
      <c r="AX135" s="464">
        <f>[19]И3!AX17</f>
        <v>1601.3698388957964</v>
      </c>
      <c r="AY135" s="447">
        <f t="shared" si="764"/>
        <v>1601.3698388957964</v>
      </c>
      <c r="AZ135" s="442">
        <v>0</v>
      </c>
      <c r="BA135" s="464">
        <f>[19]И3!BA17</f>
        <v>8186.8125600000003</v>
      </c>
      <c r="BB135" s="447">
        <f t="shared" si="765"/>
        <v>8186.8125600000003</v>
      </c>
      <c r="BC135" s="443"/>
      <c r="BD135" s="434">
        <f t="shared" si="574"/>
        <v>6585.4427211042039</v>
      </c>
      <c r="BE135" s="435">
        <f t="shared" si="575"/>
        <v>5.1123808886303923</v>
      </c>
      <c r="BF135" s="464">
        <f>[19]И3!BF17</f>
        <v>3197.6096177915929</v>
      </c>
      <c r="BG135" s="447">
        <f t="shared" si="766"/>
        <v>3197.6096177915929</v>
      </c>
      <c r="BH135" s="442">
        <v>0</v>
      </c>
      <c r="BI135" s="464">
        <f>[19]И3!BI17</f>
        <v>5.1301099999999993</v>
      </c>
      <c r="BJ135" s="447">
        <f t="shared" si="767"/>
        <v>5.1301099999999993</v>
      </c>
      <c r="BK135" s="443"/>
      <c r="BL135" s="434">
        <f t="shared" si="576"/>
        <v>-3192.4795077915928</v>
      </c>
      <c r="BM135" s="435">
        <f t="shared" si="577"/>
        <v>1.6043578213725397E-3</v>
      </c>
      <c r="BN135" s="464">
        <f>[19]И3!BN17</f>
        <v>4793.8493966873893</v>
      </c>
      <c r="BO135" s="447">
        <f t="shared" si="768"/>
        <v>4793.8493966873893</v>
      </c>
      <c r="BP135" s="442">
        <v>0</v>
      </c>
      <c r="BQ135" s="464">
        <f>[19]И3!BQ17</f>
        <v>4763.86409</v>
      </c>
      <c r="BR135" s="447">
        <f t="shared" si="769"/>
        <v>4763.86409</v>
      </c>
      <c r="BS135" s="443"/>
      <c r="BT135" s="434">
        <f t="shared" si="578"/>
        <v>-29.985306687389311</v>
      </c>
      <c r="BU135" s="435">
        <f t="shared" si="579"/>
        <v>0.99374504616100179</v>
      </c>
      <c r="BV135" s="464">
        <f>[19]И3!BV17</f>
        <v>5991.029230859237</v>
      </c>
      <c r="BW135" s="447">
        <f t="shared" si="770"/>
        <v>5991.029230859237</v>
      </c>
      <c r="BX135" s="442">
        <v>0</v>
      </c>
      <c r="BY135" s="464">
        <f>[19]И3!BY17</f>
        <v>2931.4940200000001</v>
      </c>
      <c r="BZ135" s="447">
        <f t="shared" si="771"/>
        <v>2931.4940200000001</v>
      </c>
      <c r="CA135" s="443"/>
      <c r="CB135" s="434">
        <f t="shared" si="580"/>
        <v>-3059.5352108592369</v>
      </c>
      <c r="CC135" s="435">
        <f t="shared" si="581"/>
        <v>0.48931392370782401</v>
      </c>
      <c r="CD135" s="464">
        <f>[19]И3!CD17</f>
        <v>68.464735098123555</v>
      </c>
      <c r="CE135" s="447">
        <f t="shared" si="772"/>
        <v>68.464735098123555</v>
      </c>
      <c r="CF135" s="442">
        <v>0</v>
      </c>
      <c r="CG135" s="464">
        <f>[19]И3!CG17</f>
        <v>0</v>
      </c>
      <c r="CH135" s="447">
        <f t="shared" si="773"/>
        <v>0</v>
      </c>
      <c r="CI135" s="443"/>
      <c r="CJ135" s="434">
        <f t="shared" si="582"/>
        <v>-68.464735098123555</v>
      </c>
      <c r="CK135" s="435">
        <f t="shared" si="583"/>
        <v>0</v>
      </c>
      <c r="CL135" s="464">
        <f>[19]И3!CL17</f>
        <v>1462.7848903934701</v>
      </c>
      <c r="CM135" s="447">
        <f t="shared" si="774"/>
        <v>1462.7848903934701</v>
      </c>
      <c r="CN135" s="442">
        <v>0</v>
      </c>
      <c r="CO135" s="464">
        <f>[19]И3!CO17</f>
        <v>0</v>
      </c>
      <c r="CP135" s="447">
        <f t="shared" si="775"/>
        <v>0</v>
      </c>
      <c r="CQ135" s="443"/>
      <c r="CR135" s="434">
        <f t="shared" si="584"/>
        <v>-1462.7848903934701</v>
      </c>
      <c r="CS135" s="435">
        <f t="shared" si="585"/>
        <v>0</v>
      </c>
      <c r="CT135" s="464">
        <f>[19]И3!CT17</f>
        <v>15.390180000000001</v>
      </c>
      <c r="CU135" s="447">
        <f t="shared" si="776"/>
        <v>15.390180000000001</v>
      </c>
      <c r="CV135" s="442">
        <v>0</v>
      </c>
      <c r="CW135" s="464">
        <f>[19]И3!CW17</f>
        <v>0</v>
      </c>
      <c r="CX135" s="447">
        <f t="shared" si="777"/>
        <v>0</v>
      </c>
      <c r="CY135" s="443"/>
      <c r="CZ135" s="434">
        <f t="shared" si="586"/>
        <v>-15.390180000000001</v>
      </c>
      <c r="DA135" s="435">
        <f t="shared" si="587"/>
        <v>0</v>
      </c>
      <c r="DB135" s="436"/>
      <c r="DC135" s="434">
        <f>[19]И3!DC17</f>
        <v>0</v>
      </c>
      <c r="DD135" s="434">
        <f>[19]И3!DD17</f>
        <v>0</v>
      </c>
      <c r="DE135" s="434">
        <f t="shared" si="696"/>
        <v>0</v>
      </c>
      <c r="DF135" s="435" t="str">
        <f t="shared" si="697"/>
        <v>- // -</v>
      </c>
      <c r="DG135" s="451">
        <f>[19]И3!DG17</f>
        <v>3750.4506099999999</v>
      </c>
      <c r="DH135" s="451">
        <f>[19]И3!DH17</f>
        <v>3750.4506099999999</v>
      </c>
      <c r="DI135" s="451">
        <f t="shared" si="698"/>
        <v>0</v>
      </c>
      <c r="DJ135" s="467">
        <f t="shared" si="699"/>
        <v>1</v>
      </c>
      <c r="DK135" s="451">
        <f>[19]И3!DK17</f>
        <v>18.468216000000002</v>
      </c>
      <c r="DL135" s="451">
        <f>[19]И3!DL17</f>
        <v>0</v>
      </c>
      <c r="DM135" s="434">
        <f t="shared" si="700"/>
        <v>-18.468216000000002</v>
      </c>
      <c r="DN135" s="435">
        <f t="shared" si="701"/>
        <v>0</v>
      </c>
      <c r="DO135" s="447">
        <f t="shared" si="588"/>
        <v>3755.6747634339995</v>
      </c>
      <c r="DP135" s="434">
        <f t="shared" si="589"/>
        <v>3755.6747634339995</v>
      </c>
      <c r="DQ135" s="434">
        <f t="shared" si="590"/>
        <v>0</v>
      </c>
      <c r="DR135" s="447">
        <f t="shared" si="591"/>
        <v>1357.0645</v>
      </c>
      <c r="DS135" s="434">
        <f t="shared" si="592"/>
        <v>1357.0645</v>
      </c>
      <c r="DT135" s="434">
        <f t="shared" si="593"/>
        <v>0</v>
      </c>
      <c r="DU135" s="447">
        <f t="shared" si="594"/>
        <v>-2398.6102634339995</v>
      </c>
      <c r="DV135" s="452">
        <f t="shared" si="595"/>
        <v>0.3613370660347513</v>
      </c>
      <c r="DW135" s="451">
        <f>[19]И3!DW17</f>
        <v>0</v>
      </c>
      <c r="DX135" s="451">
        <f>[19]И3!DX17</f>
        <v>0</v>
      </c>
      <c r="DY135" s="434">
        <f t="shared" si="702"/>
        <v>0</v>
      </c>
      <c r="DZ135" s="435" t="str">
        <f t="shared" si="703"/>
        <v>- // -</v>
      </c>
      <c r="EA135" s="451">
        <f>[19]И3!EA17</f>
        <v>3.9999995351536199E-6</v>
      </c>
      <c r="EB135" s="451">
        <f>[19]И3!EB17</f>
        <v>0</v>
      </c>
      <c r="EC135" s="434">
        <f t="shared" si="704"/>
        <v>-3.9999995351536199E-6</v>
      </c>
      <c r="ED135" s="435" t="str">
        <f t="shared" si="705"/>
        <v>- // -</v>
      </c>
      <c r="EE135" s="434">
        <f t="shared" si="778"/>
        <v>13.244066566000129</v>
      </c>
      <c r="EF135" s="434">
        <f t="shared" si="779"/>
        <v>2393.3861099999999</v>
      </c>
      <c r="EG135" s="434">
        <f t="shared" si="706"/>
        <v>2380.1420434339998</v>
      </c>
      <c r="EH135" s="435">
        <f t="shared" si="707"/>
        <v>180.71383876491888</v>
      </c>
      <c r="EI135" s="451">
        <f>[19]И3!EI17</f>
        <v>10320.666541579285</v>
      </c>
      <c r="EJ135" s="451">
        <f>[19]И3!EJ17</f>
        <v>13019.676649999999</v>
      </c>
      <c r="EK135" s="434">
        <f t="shared" si="708"/>
        <v>2699.0101084207145</v>
      </c>
      <c r="EL135" s="435">
        <f t="shared" si="709"/>
        <v>1.2615150966797641</v>
      </c>
      <c r="EM135" s="447">
        <f t="shared" si="596"/>
        <v>2794.1571591701104</v>
      </c>
      <c r="EN135" s="434">
        <f t="shared" si="597"/>
        <v>2794.1571591701104</v>
      </c>
      <c r="EO135" s="434">
        <f t="shared" si="598"/>
        <v>0</v>
      </c>
      <c r="EP135" s="447">
        <f t="shared" si="599"/>
        <v>10585.32878</v>
      </c>
      <c r="EQ135" s="434">
        <f t="shared" si="600"/>
        <v>10585.32878</v>
      </c>
      <c r="ER135" s="434">
        <f t="shared" si="601"/>
        <v>0</v>
      </c>
      <c r="ES135" s="447">
        <f t="shared" si="602"/>
        <v>7791.1716208298894</v>
      </c>
      <c r="ET135" s="452">
        <f t="shared" si="603"/>
        <v>3.7883798859559987</v>
      </c>
      <c r="EU135" s="451">
        <f>[19]И3!EU17</f>
        <v>0</v>
      </c>
      <c r="EV135" s="451">
        <f>[19]И3!EV17</f>
        <v>0</v>
      </c>
      <c r="EW135" s="434">
        <f t="shared" si="710"/>
        <v>0</v>
      </c>
      <c r="EX135" s="435" t="str">
        <f t="shared" si="711"/>
        <v>- // -</v>
      </c>
      <c r="EY135" s="451">
        <f>[19]И3!EY17</f>
        <v>3.9999995351536199E-6</v>
      </c>
      <c r="EZ135" s="451">
        <f>[19]И3!EZ17</f>
        <v>0</v>
      </c>
      <c r="FA135" s="434">
        <f t="shared" si="712"/>
        <v>-3.9999995351536199E-6</v>
      </c>
      <c r="FB135" s="435" t="str">
        <f t="shared" si="713"/>
        <v>- // -</v>
      </c>
      <c r="FC135" s="434">
        <f t="shared" si="780"/>
        <v>7539.7534489751743</v>
      </c>
      <c r="FD135" s="434">
        <f t="shared" si="781"/>
        <v>4827.7339799999991</v>
      </c>
      <c r="FE135" s="434">
        <f t="shared" si="714"/>
        <v>-2712.0194689751752</v>
      </c>
      <c r="FF135" s="435">
        <f t="shared" si="715"/>
        <v>0.64030395856726574</v>
      </c>
      <c r="FG135" s="451">
        <f>[19]И3!FG17</f>
        <v>7983.1244404206418</v>
      </c>
      <c r="FH135" s="451">
        <f>[19]И3!FH17</f>
        <v>3840.6352300000017</v>
      </c>
      <c r="FI135" s="434">
        <f t="shared" si="716"/>
        <v>-4142.4892104206401</v>
      </c>
      <c r="FJ135" s="435">
        <f t="shared" si="717"/>
        <v>0.4810942455755623</v>
      </c>
      <c r="FK135" s="447">
        <f t="shared" si="604"/>
        <v>13982.48824533822</v>
      </c>
      <c r="FL135" s="434">
        <f t="shared" si="605"/>
        <v>13982.48824533822</v>
      </c>
      <c r="FM135" s="434">
        <f t="shared" si="606"/>
        <v>0</v>
      </c>
      <c r="FN135" s="434">
        <f t="shared" si="607"/>
        <v>7700.4882200000002</v>
      </c>
      <c r="FO135" s="434">
        <f t="shared" si="608"/>
        <v>7700.4882200000002</v>
      </c>
      <c r="FP135" s="434">
        <f t="shared" si="609"/>
        <v>0</v>
      </c>
      <c r="FQ135" s="447">
        <f t="shared" si="610"/>
        <v>-6282.0000253382195</v>
      </c>
      <c r="FR135" s="452">
        <f t="shared" si="611"/>
        <v>0.55072373993000523</v>
      </c>
      <c r="FS135" s="451">
        <f>[19]И3!FS17</f>
        <v>0</v>
      </c>
      <c r="FT135" s="451">
        <f>[19]И3!FT17</f>
        <v>0</v>
      </c>
      <c r="FU135" s="434">
        <f t="shared" si="718"/>
        <v>0</v>
      </c>
      <c r="FV135" s="435" t="str">
        <f t="shared" si="719"/>
        <v>- // -</v>
      </c>
      <c r="FW135" s="451">
        <f>[19]И3!FW17</f>
        <v>3.9999995351536199E-6</v>
      </c>
      <c r="FX135" s="451">
        <f>[19]И3!FX17</f>
        <v>0</v>
      </c>
      <c r="FY135" s="434">
        <f t="shared" si="720"/>
        <v>-3.9999995351536199E-6</v>
      </c>
      <c r="FZ135" s="435" t="str">
        <f t="shared" si="721"/>
        <v>- // -</v>
      </c>
      <c r="GA135" s="434">
        <f t="shared" si="782"/>
        <v>1540.3896440575973</v>
      </c>
      <c r="GB135" s="434">
        <f t="shared" si="783"/>
        <v>967.88099000000057</v>
      </c>
      <c r="GC135" s="434">
        <f t="shared" si="722"/>
        <v>-572.50865405759669</v>
      </c>
      <c r="GD135" s="435">
        <f t="shared" si="723"/>
        <v>0.62833517073671663</v>
      </c>
      <c r="GE135" s="451">
        <f>[19]И3!GE17</f>
        <v>18.468216000000002</v>
      </c>
      <c r="GF135" s="451">
        <f>[19]И3!GF17</f>
        <v>0</v>
      </c>
      <c r="GG135" s="434">
        <f t="shared" si="724"/>
        <v>-18.468216000000002</v>
      </c>
      <c r="GH135" s="435">
        <f t="shared" si="725"/>
        <v>0</v>
      </c>
      <c r="GI135" s="447">
        <f t="shared" si="612"/>
        <v>1546.6398054915937</v>
      </c>
      <c r="GJ135" s="434">
        <f t="shared" si="613"/>
        <v>1546.6398054915937</v>
      </c>
      <c r="GK135" s="434">
        <f t="shared" si="614"/>
        <v>0</v>
      </c>
      <c r="GL135" s="447">
        <f t="shared" si="615"/>
        <v>0</v>
      </c>
      <c r="GM135" s="434">
        <f t="shared" si="616"/>
        <v>0</v>
      </c>
      <c r="GN135" s="434">
        <f t="shared" si="617"/>
        <v>0</v>
      </c>
      <c r="GO135" s="447">
        <f t="shared" si="618"/>
        <v>-1546.6398054915937</v>
      </c>
      <c r="GP135" s="452">
        <f t="shared" si="619"/>
        <v>0</v>
      </c>
      <c r="GQ135" s="451">
        <f>[19]И3!GQ17</f>
        <v>0</v>
      </c>
      <c r="GR135" s="451">
        <f>[19]И3!GR17</f>
        <v>0</v>
      </c>
      <c r="GS135" s="434">
        <f t="shared" si="726"/>
        <v>0</v>
      </c>
      <c r="GT135" s="435" t="str">
        <f t="shared" si="727"/>
        <v>- // -</v>
      </c>
      <c r="GU135" s="436"/>
      <c r="GV135" s="434">
        <f t="shared" si="728"/>
        <v>18340.727413999928</v>
      </c>
      <c r="GW135" s="434">
        <f t="shared" si="729"/>
        <v>16860.311880000001</v>
      </c>
      <c r="GX135" s="434">
        <f t="shared" si="730"/>
        <v>-1480.415533999927</v>
      </c>
      <c r="GY135" s="435">
        <f t="shared" si="731"/>
        <v>0.91928261619166263</v>
      </c>
      <c r="GZ135" s="447">
        <f t="shared" si="620"/>
        <v>22078.959973433924</v>
      </c>
      <c r="HA135" s="434">
        <f t="shared" si="621"/>
        <v>22078.959973433924</v>
      </c>
      <c r="HB135" s="434">
        <f t="shared" si="622"/>
        <v>0</v>
      </c>
      <c r="HC135" s="447">
        <f t="shared" si="623"/>
        <v>19642.8815</v>
      </c>
      <c r="HD135" s="434">
        <f t="shared" si="624"/>
        <v>19642.8815</v>
      </c>
      <c r="HE135" s="434">
        <f t="shared" si="625"/>
        <v>0</v>
      </c>
      <c r="HF135" s="447">
        <f t="shared" si="626"/>
        <v>-2436.078473433925</v>
      </c>
      <c r="HG135" s="452">
        <f t="shared" si="627"/>
        <v>0.88966516192949807</v>
      </c>
      <c r="HH135" s="434">
        <f t="shared" si="732"/>
        <v>0</v>
      </c>
      <c r="HI135" s="434">
        <f t="shared" si="733"/>
        <v>0</v>
      </c>
      <c r="HJ135" s="434">
        <f t="shared" si="734"/>
        <v>0</v>
      </c>
      <c r="HK135" s="435" t="str">
        <f t="shared" si="735"/>
        <v>- // -</v>
      </c>
      <c r="HL135" s="451">
        <f>[19]И3!HL17</f>
        <v>3.9999995351536199E-6</v>
      </c>
      <c r="HM135" s="451">
        <f>[19]И3!HM17</f>
        <v>0</v>
      </c>
      <c r="HN135" s="434">
        <f t="shared" si="736"/>
        <v>-3.9999995351536199E-6</v>
      </c>
      <c r="HO135" s="435" t="str">
        <f t="shared" si="737"/>
        <v>- // -</v>
      </c>
      <c r="HP135" s="434">
        <f>GA135-FW135+GE135-GI135-GQ135+HL135</f>
        <v>12.218054566003502</v>
      </c>
      <c r="HQ135" s="434">
        <f>GB135-FX135+GF135-GL135-GR135+HM135</f>
        <v>967.88099000000057</v>
      </c>
      <c r="HR135" s="434">
        <f t="shared" si="738"/>
        <v>955.66293543399706</v>
      </c>
      <c r="HS135" s="435">
        <f t="shared" si="739"/>
        <v>79.217275121123663</v>
      </c>
      <c r="HT135" s="436"/>
      <c r="HU135" s="434">
        <f t="shared" si="628"/>
        <v>-46165.78950656607</v>
      </c>
      <c r="HV135" s="435">
        <f t="shared" si="629"/>
        <v>0.32352613412266168</v>
      </c>
      <c r="HW135" s="436"/>
      <c r="HX135" s="434">
        <f>IF([19]Настройка!$D$13="январь",0,IF([19]Настройка!$D$13="февраль",0,IF(OR([19]Настройка!$D$13="март",[19]Настройка!$D$13="I квартал"),DK135,IF([19]Настройка!$D$13="апрель",DK135,IF([19]Настройка!$D$13="май",DK135,IF(OR([19]Настройка!$D$13="июнь",[19]Настройка!$D$13="II квартал"),DK135+EI135,IF([19]Настройка!$D$13="июль",DK135+EI135,IF([19]Настройка!$D$13="август",DK135+EI135,IF(OR([19]Настройка!$D$13="сентябрь",[19]Настройка!$D$13="III квартал"),DK135+EI135+FG135,IF([19]Настройка!$D$13="октябрь",DK135+EI135+FG135,IF([19]Настройка!$D$13="ноябрь",DK135+EI135+FG135,IF(OR([19]Настройка!$D$13="декабрь",[19]Настройка!$D$13="IV квартал"),GV135,"Ошибка"))))))))))))</f>
        <v>18322.259197999927</v>
      </c>
      <c r="HY135" s="434">
        <f>IF([19]Настройка!$D$13="январь",0,IF([19]Настройка!$D$13="февраль",0,IF(OR([19]Настройка!$D$13="март",[19]Настройка!$D$13="I квартал"),DL135,IF([19]Настройка!$D$13="апрель",DL135,IF([19]Настройка!$D$13="май",DL135,IF(OR([19]Настройка!$D$13="июнь",[19]Настройка!$D$13="II квартал"),DL135+EJ135,IF([19]Настройка!$D$13="июль",DL135+EJ135,IF([19]Настройка!$D$13="август",DL135+EJ135,IF(OR([19]Настройка!$D$13="сентябрь",[19]Настройка!$D$13="III квартал"),DL135+EJ135+FH135,IF([19]Настройка!$D$13="октябрь",DL135+EJ135+FH135,IF([19]Настройка!$D$13="ноябрь",DL135+EJ135+FH135,IF(OR([19]Настройка!$D$13="декабрь",[19]Настройка!$D$13="IV квартал"),GW135,"Ошибка"))))))))))))</f>
        <v>16860.311880000001</v>
      </c>
      <c r="HZ135" s="434">
        <f t="shared" si="740"/>
        <v>-1461.9473179999259</v>
      </c>
      <c r="IA135" s="435">
        <f t="shared" si="741"/>
        <v>0.92020922189772791</v>
      </c>
      <c r="IB135" s="434">
        <f t="shared" si="630"/>
        <v>20532.320167942329</v>
      </c>
      <c r="IC135" s="447">
        <f>IF([19]Настройка!$D$13="январь",K135,IF([19]Настройка!$D$13="февраль",K135+S135,IF(OR([19]Настройка!$D$13="март",[19]Настройка!$D$13="I квартал"),DP135,IF([19]Настройка!$D$13="апрель",DP135+AI135,IF([19]Настройка!$D$13="май",DP135+AI135+AQ135,IF(OR([19]Настройка!$D$13="июнь",[19]Настройка!$D$13="II квартал"),DP135+EN135,IF([19]Настройка!$D$13="июль",DP135+EN135+BG135,IF([19]Настройка!$D$13="август",DP135+EN135+BG135+BO135,IF(OR([19]Настройка!$D$13="сентябрь",[19]Настройка!$D$13="III квартал"),DP135+EN135+FL135,IF([19]Настройка!$D$13="октябрь",DP135+EN135+FL135+CE135,IF([19]Настройка!$D$13="ноябрь",DP135+EN135+FL135+CE135+CM135,IF(OR([19]Настройка!$D$13="декабрь",[19]Настройка!$D$13="IV квартал"),HA135,"Ошибка"))))))))))))</f>
        <v>20532.320167942329</v>
      </c>
      <c r="ID135" s="447">
        <f>IF([19]Настройка!$D$13="январь",L135,IF([19]Настройка!$D$13="февраль",L135+T135,IF(OR([19]Настройка!$D$13="март",[19]Настройка!$D$13="I квартал"),DQ135,IF([19]Настройка!$D$13="апрель",DQ135+AJ135,IF([19]Настройка!$D$13="май",DQ135+AJ135+AR135,IF(OR([19]Настройка!$D$13="июнь",[19]Настройка!$D$13="II квартал"),DQ135+EO135,IF([19]Настройка!$D$13="июль",DQ135+EO135+BH135,IF([19]Настройка!$D$13="август",DQ135+EO135+BH135+BP135,IF(OR([19]Настройка!$D$13="сентябрь",[19]Настройка!$D$13="III квартал"),DQ135+EO135+FM135,IF([19]Настройка!$D$13="октябрь",DQ135+EO135+FM135+CF135,IF([19]Настройка!$D$13="ноябрь",DQ135+EO135+FM135+CF135+CN135,IF(OR([19]Настройка!$D$13="декабрь",[19]Настройка!$D$13="IV квартал"),HB135,"Ошибка"))))))))))))</f>
        <v>0</v>
      </c>
      <c r="IE135" s="434">
        <f t="shared" si="631"/>
        <v>19642.8815</v>
      </c>
      <c r="IF135" s="447">
        <f>IF([19]Настройка!$D$13="январь",N135,IF([19]Настройка!$D$13="февраль",N135+V135,IF(OR([19]Настройка!$D$13="март",[19]Настройка!$D$13="I квартал"),DS135,IF([19]Настройка!$D$13="апрель",DS135+AL135,IF([19]Настройка!$D$13="май",DS135+AL135+AT135,IF(OR([19]Настройка!$D$13="июнь",[19]Настройка!$D$13="II квартал"),DS135+EQ135,IF([19]Настройка!$D$13="июль",DS135+EQ135+BJ135,IF([19]Настройка!$D$13="август",DS135+EQ135+BJ135+BR135,IF(OR([19]Настройка!$D$13="сентябрь",[19]Настройка!$D$13="III квартал"),DS135+EQ135+FO135,IF([19]Настройка!$D$13="октябрь",DS135+EQ135+FO135+CH135,IF([19]Настройка!$D$13="ноябрь",DS135+EQ135+FO135+CH135+CP135,IF(OR([19]Настройка!$D$13="декабрь",[19]Настройка!$D$13="IV квартал"),HD135,"Ошибка"))))))))))))</f>
        <v>19642.8815</v>
      </c>
      <c r="IG135" s="447">
        <f>IF([19]Настройка!$D$13="январь",O135,IF([19]Настройка!$D$13="февраль",O135+W135,IF(OR([19]Настройка!$D$13="март",[19]Настройка!$D$13="I квартал"),DT135,IF([19]Настройка!$D$13="апрель",DT135+AM135,IF([19]Настройка!$D$13="май",DT135+AM135+AU135,IF(OR([19]Настройка!$D$13="июнь",[19]Настройка!$D$13="II квартал"),DT135+ER135,IF([19]Настройка!$D$13="июль",DT135+ER135+BK135,IF([19]Настройка!$D$13="август",DT135+ER135+BK135+BS135,IF(OR([19]Настройка!$D$13="сентябрь",[19]Настройка!$D$13="III квартал"),DT135+ER135+FP135,IF([19]Настройка!$D$13="октябрь",DT135+ER135+FP135+CI135,IF([19]Настройка!$D$13="ноябрь",DT135+ER135+FP135+CI135+CQ135,IF(OR([19]Настройка!$D$13="декабрь",[19]Настройка!$D$13="IV квартал"),HE135,"Ошибка"))))))))))))</f>
        <v>0</v>
      </c>
      <c r="IH135" s="434">
        <f t="shared" si="632"/>
        <v>-889.43866794232963</v>
      </c>
      <c r="II135" s="435">
        <f t="shared" si="633"/>
        <v>0.95668104429176815</v>
      </c>
    </row>
    <row r="136" spans="1:245">
      <c r="A136" s="422">
        <f t="shared" si="634"/>
        <v>123</v>
      </c>
      <c r="B136" s="444" t="s">
        <v>1854</v>
      </c>
      <c r="C136" s="463">
        <v>32030000</v>
      </c>
      <c r="D136" s="433"/>
      <c r="E136" s="464">
        <f>[19]И3!E18</f>
        <v>500990.27080666041</v>
      </c>
      <c r="F136" s="464">
        <f>[19]И3!F18</f>
        <v>465548.55355000007</v>
      </c>
      <c r="G136" s="434">
        <f t="shared" si="562"/>
        <v>-35441.71725666034</v>
      </c>
      <c r="H136" s="435">
        <f t="shared" si="563"/>
        <v>0.92925667558454883</v>
      </c>
      <c r="I136" s="436"/>
      <c r="J136" s="464">
        <f>[19]И3!J18</f>
        <v>0</v>
      </c>
      <c r="K136" s="447">
        <f t="shared" si="754"/>
        <v>0</v>
      </c>
      <c r="L136" s="442">
        <v>0</v>
      </c>
      <c r="M136" s="464">
        <f>[19]И3!M18</f>
        <v>0</v>
      </c>
      <c r="N136" s="447">
        <f t="shared" si="755"/>
        <v>0</v>
      </c>
      <c r="O136" s="443"/>
      <c r="P136" s="434">
        <f t="shared" si="564"/>
        <v>0</v>
      </c>
      <c r="Q136" s="435" t="str">
        <f t="shared" si="565"/>
        <v>- // -</v>
      </c>
      <c r="R136" s="464">
        <f>[19]И3!R18</f>
        <v>4793.0062117327507</v>
      </c>
      <c r="S136" s="447">
        <f t="shared" si="756"/>
        <v>4793.0062117327507</v>
      </c>
      <c r="T136" s="442">
        <v>0</v>
      </c>
      <c r="U136" s="464">
        <f>[19]И3!U18</f>
        <v>4793.0059700000002</v>
      </c>
      <c r="V136" s="447">
        <f t="shared" si="757"/>
        <v>4793.0059700000002</v>
      </c>
      <c r="W136" s="443"/>
      <c r="X136" s="434">
        <f t="shared" si="566"/>
        <v>-2.41732750509982E-4</v>
      </c>
      <c r="Y136" s="435">
        <f t="shared" si="567"/>
        <v>0.99999994956552529</v>
      </c>
      <c r="Z136" s="464">
        <f>[19]И3!Z18</f>
        <v>11105.480570625623</v>
      </c>
      <c r="AA136" s="447">
        <f t="shared" si="758"/>
        <v>11105.480570625623</v>
      </c>
      <c r="AB136" s="442">
        <v>0</v>
      </c>
      <c r="AC136" s="464">
        <f>[19]И3!AC18</f>
        <v>6442.3359199999995</v>
      </c>
      <c r="AD136" s="447">
        <f t="shared" si="759"/>
        <v>6442.3359199999995</v>
      </c>
      <c r="AE136" s="443"/>
      <c r="AF136" s="434">
        <f t="shared" si="568"/>
        <v>-4663.1446506256234</v>
      </c>
      <c r="AG136" s="435">
        <f t="shared" si="569"/>
        <v>0.58010419981645811</v>
      </c>
      <c r="AH136" s="464">
        <f>[19]И3!AH18</f>
        <v>16512.729252958397</v>
      </c>
      <c r="AI136" s="447">
        <f t="shared" si="760"/>
        <v>16512.729252958397</v>
      </c>
      <c r="AJ136" s="442">
        <v>0</v>
      </c>
      <c r="AK136" s="464">
        <f>[19]И3!AK18</f>
        <v>12993.20505</v>
      </c>
      <c r="AL136" s="447">
        <f t="shared" si="761"/>
        <v>12993.20505</v>
      </c>
      <c r="AM136" s="443"/>
      <c r="AN136" s="434">
        <f t="shared" si="570"/>
        <v>-3519.5242029583969</v>
      </c>
      <c r="AO136" s="435">
        <f t="shared" si="571"/>
        <v>0.78685993399135734</v>
      </c>
      <c r="AP136" s="464">
        <f>[19]И3!AP18</f>
        <v>35475.312897322743</v>
      </c>
      <c r="AQ136" s="447">
        <f t="shared" si="762"/>
        <v>35475.312897322743</v>
      </c>
      <c r="AR136" s="442">
        <v>0</v>
      </c>
      <c r="AS136" s="464">
        <f>[19]И3!AS18</f>
        <v>34929.253560000005</v>
      </c>
      <c r="AT136" s="447">
        <f t="shared" si="763"/>
        <v>34929.253560000005</v>
      </c>
      <c r="AU136" s="443"/>
      <c r="AV136" s="434">
        <f t="shared" si="572"/>
        <v>-546.05933732273843</v>
      </c>
      <c r="AW136" s="435">
        <f t="shared" si="573"/>
        <v>0.98460734260742921</v>
      </c>
      <c r="AX136" s="464">
        <f>[19]И3!AX18</f>
        <v>34747.268541922283</v>
      </c>
      <c r="AY136" s="447">
        <f t="shared" si="764"/>
        <v>34747.268541922283</v>
      </c>
      <c r="AZ136" s="442">
        <v>0</v>
      </c>
      <c r="BA136" s="464">
        <f>[19]И3!BA18</f>
        <v>55992.39387</v>
      </c>
      <c r="BB136" s="447">
        <f t="shared" si="765"/>
        <v>55992.39387</v>
      </c>
      <c r="BC136" s="443"/>
      <c r="BD136" s="434">
        <f t="shared" si="574"/>
        <v>21245.125328077716</v>
      </c>
      <c r="BE136" s="435">
        <f t="shared" si="575"/>
        <v>1.6114185724396051</v>
      </c>
      <c r="BF136" s="464">
        <f>[19]И3!BF18</f>
        <v>96493.529528494895</v>
      </c>
      <c r="BG136" s="447">
        <f t="shared" si="766"/>
        <v>96493.529528494895</v>
      </c>
      <c r="BH136" s="442">
        <v>0</v>
      </c>
      <c r="BI136" s="464">
        <f>[19]И3!BI18</f>
        <v>75890.770759999999</v>
      </c>
      <c r="BJ136" s="447">
        <f t="shared" si="767"/>
        <v>75890.770759999999</v>
      </c>
      <c r="BK136" s="443"/>
      <c r="BL136" s="434">
        <f t="shared" si="576"/>
        <v>-20602.758768494896</v>
      </c>
      <c r="BM136" s="435">
        <f t="shared" si="577"/>
        <v>0.7864855926696015</v>
      </c>
      <c r="BN136" s="464">
        <f>[19]И3!BN18</f>
        <v>62527.501615777881</v>
      </c>
      <c r="BO136" s="447">
        <f t="shared" si="768"/>
        <v>62527.501615777881</v>
      </c>
      <c r="BP136" s="442">
        <v>0</v>
      </c>
      <c r="BQ136" s="464">
        <f>[19]И3!BQ18</f>
        <v>600</v>
      </c>
      <c r="BR136" s="447">
        <f t="shared" si="769"/>
        <v>600</v>
      </c>
      <c r="BS136" s="443"/>
      <c r="BT136" s="434">
        <f t="shared" si="578"/>
        <v>-61927.501615777881</v>
      </c>
      <c r="BU136" s="435">
        <f t="shared" si="579"/>
        <v>9.5957776097773742E-3</v>
      </c>
      <c r="BV136" s="464">
        <f>[19]И3!BV18</f>
        <v>49894.52515282642</v>
      </c>
      <c r="BW136" s="447">
        <f t="shared" si="770"/>
        <v>49894.52515282642</v>
      </c>
      <c r="BX136" s="442">
        <v>0</v>
      </c>
      <c r="BY136" s="464">
        <f>[19]И3!BY18</f>
        <v>11080.004439999999</v>
      </c>
      <c r="BZ136" s="447">
        <f t="shared" si="771"/>
        <v>11080.004439999999</v>
      </c>
      <c r="CA136" s="443"/>
      <c r="CB136" s="434">
        <f t="shared" si="580"/>
        <v>-38814.520712826423</v>
      </c>
      <c r="CC136" s="435">
        <f t="shared" si="581"/>
        <v>0.22206854170997836</v>
      </c>
      <c r="CD136" s="464">
        <f>[19]И3!CD18</f>
        <v>147974.25201615438</v>
      </c>
      <c r="CE136" s="447">
        <f t="shared" si="772"/>
        <v>147974.25201615438</v>
      </c>
      <c r="CF136" s="442">
        <v>0</v>
      </c>
      <c r="CG136" s="464">
        <f>[19]И3!CG18</f>
        <v>0</v>
      </c>
      <c r="CH136" s="447">
        <f t="shared" si="773"/>
        <v>0</v>
      </c>
      <c r="CI136" s="443"/>
      <c r="CJ136" s="434">
        <f t="shared" si="582"/>
        <v>-147974.25201615438</v>
      </c>
      <c r="CK136" s="435">
        <f t="shared" si="583"/>
        <v>0</v>
      </c>
      <c r="CL136" s="464">
        <f>[19]И3!CL18</f>
        <v>130977.41127412114</v>
      </c>
      <c r="CM136" s="447">
        <f t="shared" si="774"/>
        <v>130977.41127412114</v>
      </c>
      <c r="CN136" s="442">
        <v>0</v>
      </c>
      <c r="CO136" s="464">
        <f>[19]И3!CO18</f>
        <v>0</v>
      </c>
      <c r="CP136" s="447">
        <f t="shared" si="775"/>
        <v>0</v>
      </c>
      <c r="CQ136" s="443"/>
      <c r="CR136" s="434">
        <f t="shared" si="584"/>
        <v>-130977.41127412114</v>
      </c>
      <c r="CS136" s="435">
        <f t="shared" si="585"/>
        <v>0</v>
      </c>
      <c r="CT136" s="464">
        <f>[19]И3!CT18</f>
        <v>178681.30021063494</v>
      </c>
      <c r="CU136" s="447">
        <f t="shared" si="776"/>
        <v>178681.30021063494</v>
      </c>
      <c r="CV136" s="442">
        <v>0</v>
      </c>
      <c r="CW136" s="464">
        <f>[19]И3!CW18</f>
        <v>0</v>
      </c>
      <c r="CX136" s="447">
        <f t="shared" si="777"/>
        <v>0</v>
      </c>
      <c r="CY136" s="443"/>
      <c r="CZ136" s="434">
        <f t="shared" si="586"/>
        <v>-178681.30021063494</v>
      </c>
      <c r="DA136" s="435">
        <f t="shared" si="587"/>
        <v>0</v>
      </c>
      <c r="DB136" s="436"/>
      <c r="DC136" s="434">
        <f>[19]И3!DC18</f>
        <v>93827.103630000012</v>
      </c>
      <c r="DD136" s="434">
        <f>[19]И3!DD18</f>
        <v>93827.103630000012</v>
      </c>
      <c r="DE136" s="434">
        <f t="shared" si="696"/>
        <v>0</v>
      </c>
      <c r="DF136" s="435">
        <f t="shared" si="697"/>
        <v>1</v>
      </c>
      <c r="DG136" s="451">
        <f>[19]И3!DG18</f>
        <v>17584.689780000001</v>
      </c>
      <c r="DH136" s="451">
        <f>[19]И3!DH18</f>
        <v>17584.689780000001</v>
      </c>
      <c r="DI136" s="451">
        <f t="shared" si="698"/>
        <v>0</v>
      </c>
      <c r="DJ136" s="467">
        <f t="shared" si="699"/>
        <v>1</v>
      </c>
      <c r="DK136" s="451">
        <f>[19]И3!DK18</f>
        <v>11753.53726832585</v>
      </c>
      <c r="DL136" s="451">
        <f>[19]И3!DL18</f>
        <v>7989.5599640000055</v>
      </c>
      <c r="DM136" s="434">
        <f t="shared" si="700"/>
        <v>-3763.9773043258447</v>
      </c>
      <c r="DN136" s="435">
        <f t="shared" si="701"/>
        <v>0.67975791300979316</v>
      </c>
      <c r="DO136" s="447">
        <f t="shared" si="588"/>
        <v>15898.486782358374</v>
      </c>
      <c r="DP136" s="434">
        <f t="shared" si="589"/>
        <v>15898.486782358374</v>
      </c>
      <c r="DQ136" s="434">
        <f t="shared" si="590"/>
        <v>0</v>
      </c>
      <c r="DR136" s="447">
        <f t="shared" si="591"/>
        <v>11235.34189</v>
      </c>
      <c r="DS136" s="434">
        <f t="shared" si="592"/>
        <v>11235.34189</v>
      </c>
      <c r="DT136" s="434">
        <f t="shared" si="593"/>
        <v>0</v>
      </c>
      <c r="DU136" s="447">
        <f t="shared" si="594"/>
        <v>-4663.1448923583739</v>
      </c>
      <c r="DV136" s="452">
        <f t="shared" si="595"/>
        <v>0.70669253267972676</v>
      </c>
      <c r="DW136" s="451">
        <f>[19]И3!DW18</f>
        <v>0</v>
      </c>
      <c r="DX136" s="451">
        <f>[19]И3!DX18</f>
        <v>0</v>
      </c>
      <c r="DY136" s="434">
        <f t="shared" si="702"/>
        <v>0</v>
      </c>
      <c r="DZ136" s="435" t="str">
        <f t="shared" si="703"/>
        <v>- // -</v>
      </c>
      <c r="EA136" s="451">
        <f>[19]И3!EA18</f>
        <v>87462.087165674151</v>
      </c>
      <c r="EB136" s="451">
        <f>[19]И3!EB18</f>
        <v>93827.103629999998</v>
      </c>
      <c r="EC136" s="434">
        <f t="shared" si="704"/>
        <v>6365.0164643258468</v>
      </c>
      <c r="ED136" s="435">
        <f t="shared" si="705"/>
        <v>1.0727745777695539</v>
      </c>
      <c r="EE136" s="434">
        <f t="shared" si="778"/>
        <v>7074.7238016416086</v>
      </c>
      <c r="EF136" s="434">
        <f t="shared" si="779"/>
        <v>14338.90785399999</v>
      </c>
      <c r="EG136" s="434">
        <f t="shared" si="706"/>
        <v>7264.1840523583815</v>
      </c>
      <c r="EH136" s="435">
        <f t="shared" si="707"/>
        <v>2.0267798794735721</v>
      </c>
      <c r="EI136" s="451">
        <f>[19]И3!EI18</f>
        <v>135430.67261655172</v>
      </c>
      <c r="EJ136" s="451">
        <f>[19]И3!EJ18</f>
        <v>114277.07326599999</v>
      </c>
      <c r="EK136" s="434">
        <f t="shared" si="708"/>
        <v>-21153.599350551725</v>
      </c>
      <c r="EL136" s="435">
        <f t="shared" si="709"/>
        <v>0.84380495982291659</v>
      </c>
      <c r="EM136" s="447">
        <f t="shared" si="596"/>
        <v>86735.31069220342</v>
      </c>
      <c r="EN136" s="434">
        <f t="shared" si="597"/>
        <v>86735.31069220342</v>
      </c>
      <c r="EO136" s="434">
        <f t="shared" si="598"/>
        <v>0</v>
      </c>
      <c r="EP136" s="447">
        <f t="shared" si="599"/>
        <v>103914.85248</v>
      </c>
      <c r="EQ136" s="434">
        <f t="shared" si="600"/>
        <v>103914.85248</v>
      </c>
      <c r="ER136" s="434">
        <f t="shared" si="601"/>
        <v>0</v>
      </c>
      <c r="ES136" s="447">
        <f t="shared" si="602"/>
        <v>17179.541787796581</v>
      </c>
      <c r="ET136" s="452">
        <f t="shared" si="603"/>
        <v>1.198068602633608</v>
      </c>
      <c r="EU136" s="451">
        <f>[19]И3!EU18</f>
        <v>0</v>
      </c>
      <c r="EV136" s="451">
        <f>[19]И3!EV18</f>
        <v>0</v>
      </c>
      <c r="EW136" s="434">
        <f t="shared" si="710"/>
        <v>0</v>
      </c>
      <c r="EX136" s="435" t="str">
        <f t="shared" si="711"/>
        <v>- // -</v>
      </c>
      <c r="EY136" s="451">
        <f>[19]И3!EY18</f>
        <v>122558.07663310818</v>
      </c>
      <c r="EZ136" s="451">
        <f>[19]И3!EZ18</f>
        <v>139842.82574999999</v>
      </c>
      <c r="FA136" s="434">
        <f t="shared" si="712"/>
        <v>17284.749116891806</v>
      </c>
      <c r="FB136" s="435">
        <f t="shared" si="713"/>
        <v>1.1410331296943874</v>
      </c>
      <c r="FC136" s="434">
        <f t="shared" si="780"/>
        <v>90866.075193423938</v>
      </c>
      <c r="FD136" s="434">
        <f t="shared" si="781"/>
        <v>70716.850759999972</v>
      </c>
      <c r="FE136" s="434">
        <f t="shared" si="714"/>
        <v>-20149.224433423966</v>
      </c>
      <c r="FF136" s="435">
        <f t="shared" si="715"/>
        <v>0.77825360685456146</v>
      </c>
      <c r="FG136" s="451">
        <f>[19]И3!FG18</f>
        <v>359249.63531838224</v>
      </c>
      <c r="FH136" s="451">
        <f>[19]И3!FH18</f>
        <v>75725.665699999998</v>
      </c>
      <c r="FI136" s="434">
        <f t="shared" si="716"/>
        <v>-283523.96961838222</v>
      </c>
      <c r="FJ136" s="435">
        <f t="shared" si="717"/>
        <v>0.2107884274757543</v>
      </c>
      <c r="FK136" s="447">
        <f t="shared" si="604"/>
        <v>208915.55629709919</v>
      </c>
      <c r="FL136" s="434">
        <f t="shared" si="605"/>
        <v>208915.55629709919</v>
      </c>
      <c r="FM136" s="434">
        <f t="shared" si="606"/>
        <v>0</v>
      </c>
      <c r="FN136" s="434">
        <f t="shared" si="607"/>
        <v>87570.775200000004</v>
      </c>
      <c r="FO136" s="434">
        <f t="shared" si="608"/>
        <v>87570.775200000004</v>
      </c>
      <c r="FP136" s="434">
        <f t="shared" si="609"/>
        <v>0</v>
      </c>
      <c r="FQ136" s="447">
        <f t="shared" si="610"/>
        <v>-121344.78109709918</v>
      </c>
      <c r="FR136" s="452">
        <f t="shared" si="611"/>
        <v>0.41916828383744409</v>
      </c>
      <c r="FS136" s="451">
        <f>[19]И3!FS18</f>
        <v>0</v>
      </c>
      <c r="FT136" s="451">
        <f>[19]И3!FT18</f>
        <v>0</v>
      </c>
      <c r="FU136" s="434">
        <f t="shared" si="718"/>
        <v>0</v>
      </c>
      <c r="FV136" s="435" t="str">
        <f t="shared" si="719"/>
        <v>- // -</v>
      </c>
      <c r="FW136" s="451">
        <f>[19]И3!FW18</f>
        <v>81984.441083228259</v>
      </c>
      <c r="FX136" s="451">
        <f>[19]И3!FX18</f>
        <v>139472.04394</v>
      </c>
      <c r="FY136" s="434">
        <f t="shared" si="720"/>
        <v>57487.602856771744</v>
      </c>
      <c r="FZ136" s="435">
        <f t="shared" si="721"/>
        <v>1.7012013754952842</v>
      </c>
      <c r="GA136" s="434">
        <f t="shared" si="782"/>
        <v>200626.51866482705</v>
      </c>
      <c r="GB136" s="434">
        <f t="shared" si="783"/>
        <v>58500.95944999998</v>
      </c>
      <c r="GC136" s="434">
        <f t="shared" si="722"/>
        <v>-142125.55921482708</v>
      </c>
      <c r="GD136" s="435">
        <f t="shared" si="723"/>
        <v>0.29159136010196895</v>
      </c>
      <c r="GE136" s="451">
        <f>[19]И3!GE18</f>
        <v>247095.57823296468</v>
      </c>
      <c r="GF136" s="451">
        <f>[19]И3!GF18</f>
        <v>0</v>
      </c>
      <c r="GG136" s="434">
        <f t="shared" si="724"/>
        <v>-247095.57823296468</v>
      </c>
      <c r="GH136" s="435">
        <f t="shared" si="725"/>
        <v>0</v>
      </c>
      <c r="GI136" s="447">
        <f t="shared" si="612"/>
        <v>457632.96350091044</v>
      </c>
      <c r="GJ136" s="434">
        <f t="shared" si="613"/>
        <v>457632.96350091044</v>
      </c>
      <c r="GK136" s="434">
        <f t="shared" si="614"/>
        <v>0</v>
      </c>
      <c r="GL136" s="447">
        <f t="shared" si="615"/>
        <v>0</v>
      </c>
      <c r="GM136" s="434">
        <f t="shared" si="616"/>
        <v>0</v>
      </c>
      <c r="GN136" s="434">
        <f t="shared" si="617"/>
        <v>0</v>
      </c>
      <c r="GO136" s="447">
        <f t="shared" si="618"/>
        <v>-457632.96350091044</v>
      </c>
      <c r="GP136" s="452">
        <f t="shared" si="619"/>
        <v>0</v>
      </c>
      <c r="GQ136" s="451">
        <f>[19]И3!GQ18</f>
        <v>0</v>
      </c>
      <c r="GR136" s="451">
        <f>[19]И3!GR18</f>
        <v>0</v>
      </c>
      <c r="GS136" s="434">
        <f t="shared" si="726"/>
        <v>0</v>
      </c>
      <c r="GT136" s="435" t="str">
        <f t="shared" si="727"/>
        <v>- // -</v>
      </c>
      <c r="GU136" s="436"/>
      <c r="GV136" s="434">
        <f t="shared" si="728"/>
        <v>753529.42343622446</v>
      </c>
      <c r="GW136" s="434">
        <f t="shared" si="729"/>
        <v>197992.29892999999</v>
      </c>
      <c r="GX136" s="434">
        <f t="shared" si="730"/>
        <v>-555537.12450622441</v>
      </c>
      <c r="GY136" s="435">
        <f t="shared" si="731"/>
        <v>0.26275324197311484</v>
      </c>
      <c r="GZ136" s="447">
        <f t="shared" si="620"/>
        <v>769182.31727257138</v>
      </c>
      <c r="HA136" s="434">
        <f t="shared" si="621"/>
        <v>769182.31727257138</v>
      </c>
      <c r="HB136" s="434">
        <f t="shared" si="622"/>
        <v>0</v>
      </c>
      <c r="HC136" s="447">
        <f t="shared" si="623"/>
        <v>202720.96957000002</v>
      </c>
      <c r="HD136" s="434">
        <f t="shared" si="624"/>
        <v>202720.96957000002</v>
      </c>
      <c r="HE136" s="434">
        <f t="shared" si="625"/>
        <v>0</v>
      </c>
      <c r="HF136" s="447">
        <f t="shared" si="626"/>
        <v>-566461.34770257142</v>
      </c>
      <c r="HG136" s="452">
        <f t="shared" si="627"/>
        <v>0.26355386105185613</v>
      </c>
      <c r="HH136" s="434">
        <f t="shared" si="732"/>
        <v>0</v>
      </c>
      <c r="HI136" s="434">
        <f t="shared" si="733"/>
        <v>0</v>
      </c>
      <c r="HJ136" s="434">
        <f t="shared" si="734"/>
        <v>0</v>
      </c>
      <c r="HK136" s="435" t="str">
        <f t="shared" si="735"/>
        <v>- // -</v>
      </c>
      <c r="HL136" s="451">
        <f>[19]И3!HL18</f>
        <v>92844.812186565687</v>
      </c>
      <c r="HM136" s="451">
        <f>[19]И3!HM18</f>
        <v>0</v>
      </c>
      <c r="HN136" s="434">
        <f t="shared" si="736"/>
        <v>-92844.812186565687</v>
      </c>
      <c r="HO136" s="435">
        <f t="shared" si="737"/>
        <v>0</v>
      </c>
      <c r="HP136" s="434">
        <f>GA136-FW136+GE136-GI136-GQ136+HL136</f>
        <v>949.50450021869619</v>
      </c>
      <c r="HQ136" s="434">
        <f>GB136-FX136+GF136-GL136-GR136+HM136</f>
        <v>-80971.084490000023</v>
      </c>
      <c r="HR136" s="434">
        <f t="shared" si="738"/>
        <v>-81920.588990218719</v>
      </c>
      <c r="HS136" s="435">
        <f t="shared" si="739"/>
        <v>-85.277199287997291</v>
      </c>
      <c r="HT136" s="436"/>
      <c r="HU136" s="434">
        <f t="shared" si="628"/>
        <v>303633.76372257131</v>
      </c>
      <c r="HV136" s="435">
        <f t="shared" si="629"/>
        <v>1.6522064377759063</v>
      </c>
      <c r="HW136" s="436"/>
      <c r="HX136" s="434">
        <f>IF([19]Настройка!$D$13="январь",0,IF([19]Настройка!$D$13="февраль",0,IF(OR([19]Настройка!$D$13="март",[19]Настройка!$D$13="I квартал"),DK136,IF([19]Настройка!$D$13="апрель",DK136,IF([19]Настройка!$D$13="май",DK136,IF(OR([19]Настройка!$D$13="июнь",[19]Настройка!$D$13="II квартал"),DK136+EI136,IF([19]Настройка!$D$13="июль",DK136+EI136,IF([19]Настройка!$D$13="август",DK136+EI136,IF(OR([19]Настройка!$D$13="сентябрь",[19]Настройка!$D$13="III квартал"),DK136+EI136+FG136,IF([19]Настройка!$D$13="октябрь",DK136+EI136+FG136,IF([19]Настройка!$D$13="ноябрь",DK136+EI136+FG136,IF(OR([19]Настройка!$D$13="декабрь",[19]Настройка!$D$13="IV квартал"),GV136,"Ошибка"))))))))))))</f>
        <v>506433.84520325984</v>
      </c>
      <c r="HY136" s="434">
        <f>IF([19]Настройка!$D$13="январь",0,IF([19]Настройка!$D$13="февраль",0,IF(OR([19]Настройка!$D$13="март",[19]Настройка!$D$13="I квартал"),DL136,IF([19]Настройка!$D$13="апрель",DL136,IF([19]Настройка!$D$13="май",DL136,IF(OR([19]Настройка!$D$13="июнь",[19]Настройка!$D$13="II квартал"),DL136+EJ136,IF([19]Настройка!$D$13="июль",DL136+EJ136,IF([19]Настройка!$D$13="август",DL136+EJ136,IF(OR([19]Настройка!$D$13="сентябрь",[19]Настройка!$D$13="III квартал"),DL136+EJ136+FH136,IF([19]Настройка!$D$13="октябрь",DL136+EJ136+FH136,IF([19]Настройка!$D$13="ноябрь",DL136+EJ136+FH136,IF(OR([19]Настройка!$D$13="декабрь",[19]Настройка!$D$13="IV квартал"),GW136,"Ошибка"))))))))))))</f>
        <v>197992.29892999999</v>
      </c>
      <c r="HZ136" s="434">
        <f t="shared" si="740"/>
        <v>-308441.54627325985</v>
      </c>
      <c r="IA136" s="435">
        <f t="shared" si="741"/>
        <v>0.39095392380525978</v>
      </c>
      <c r="IB136" s="434">
        <f t="shared" si="630"/>
        <v>311549.353771661</v>
      </c>
      <c r="IC136" s="447">
        <f>IF([19]Настройка!$D$13="январь",K136,IF([19]Настройка!$D$13="февраль",K136+S136,IF(OR([19]Настройка!$D$13="март",[19]Настройка!$D$13="I квартал"),DP136,IF([19]Настройка!$D$13="апрель",DP136+AI136,IF([19]Настройка!$D$13="май",DP136+AI136+AQ136,IF(OR([19]Настройка!$D$13="июнь",[19]Настройка!$D$13="II квартал"),DP136+EN136,IF([19]Настройка!$D$13="июль",DP136+EN136+BG136,IF([19]Настройка!$D$13="август",DP136+EN136+BG136+BO136,IF(OR([19]Настройка!$D$13="сентябрь",[19]Настройка!$D$13="III квартал"),DP136+EN136+FL136,IF([19]Настройка!$D$13="октябрь",DP136+EN136+FL136+CE136,IF([19]Настройка!$D$13="ноябрь",DP136+EN136+FL136+CE136+CM136,IF(OR([19]Настройка!$D$13="декабрь",[19]Настройка!$D$13="IV квартал"),HA136,"Ошибка"))))))))))))</f>
        <v>311549.353771661</v>
      </c>
      <c r="ID136" s="447">
        <f>IF([19]Настройка!$D$13="январь",L136,IF([19]Настройка!$D$13="февраль",L136+T136,IF(OR([19]Настройка!$D$13="март",[19]Настройка!$D$13="I квартал"),DQ136,IF([19]Настройка!$D$13="апрель",DQ136+AJ136,IF([19]Настройка!$D$13="май",DQ136+AJ136+AR136,IF(OR([19]Настройка!$D$13="июнь",[19]Настройка!$D$13="II квартал"),DQ136+EO136,IF([19]Настройка!$D$13="июль",DQ136+EO136+BH136,IF([19]Настройка!$D$13="август",DQ136+EO136+BH136+BP136,IF(OR([19]Настройка!$D$13="сентябрь",[19]Настройка!$D$13="III квартал"),DQ136+EO136+FM136,IF([19]Настройка!$D$13="октябрь",DQ136+EO136+FM136+CF136,IF([19]Настройка!$D$13="ноябрь",DQ136+EO136+FM136+CF136+CN136,IF(OR([19]Настройка!$D$13="декабрь",[19]Настройка!$D$13="IV квартал"),HB136,"Ошибка"))))))))))))</f>
        <v>0</v>
      </c>
      <c r="IE136" s="434">
        <f t="shared" si="631"/>
        <v>202720.96957000002</v>
      </c>
      <c r="IF136" s="447">
        <f>IF([19]Настройка!$D$13="январь",N136,IF([19]Настройка!$D$13="февраль",N136+V136,IF(OR([19]Настройка!$D$13="март",[19]Настройка!$D$13="I квартал"),DS136,IF([19]Настройка!$D$13="апрель",DS136+AL136,IF([19]Настройка!$D$13="май",DS136+AL136+AT136,IF(OR([19]Настройка!$D$13="июнь",[19]Настройка!$D$13="II квартал"),DS136+EQ136,IF([19]Настройка!$D$13="июль",DS136+EQ136+BJ136,IF([19]Настройка!$D$13="август",DS136+EQ136+BJ136+BR136,IF(OR([19]Настройка!$D$13="сентябрь",[19]Настройка!$D$13="III квартал"),DS136+EQ136+FO136,IF([19]Настройка!$D$13="октябрь",DS136+EQ136+FO136+CH136,IF([19]Настройка!$D$13="ноябрь",DS136+EQ136+FO136+CH136+CP136,IF(OR([19]Настройка!$D$13="декабрь",[19]Настройка!$D$13="IV квартал"),HD136,"Ошибка"))))))))))))</f>
        <v>202720.96957000002</v>
      </c>
      <c r="IG136" s="447">
        <f>IF([19]Настройка!$D$13="январь",O136,IF([19]Настройка!$D$13="февраль",O136+W136,IF(OR([19]Настройка!$D$13="март",[19]Настройка!$D$13="I квартал"),DT136,IF([19]Настройка!$D$13="апрель",DT136+AM136,IF([19]Настройка!$D$13="май",DT136+AM136+AU136,IF(OR([19]Настройка!$D$13="июнь",[19]Настройка!$D$13="II квартал"),DT136+ER136,IF([19]Настройка!$D$13="июль",DT136+ER136+BK136,IF([19]Настройка!$D$13="август",DT136+ER136+BK136+BS136,IF(OR([19]Настройка!$D$13="сентябрь",[19]Настройка!$D$13="III квартал"),DT136+ER136+FP136,IF([19]Настройка!$D$13="октябрь",DT136+ER136+FP136+CI136,IF([19]Настройка!$D$13="ноябрь",DT136+ER136+FP136+CI136+CQ136,IF(OR([19]Настройка!$D$13="декабрь",[19]Настройка!$D$13="IV квартал"),HE136,"Ошибка"))))))))))))</f>
        <v>0</v>
      </c>
      <c r="IH136" s="434">
        <f t="shared" si="632"/>
        <v>-108828.38420166099</v>
      </c>
      <c r="II136" s="435">
        <f t="shared" si="633"/>
        <v>0.65068653526586073</v>
      </c>
    </row>
    <row r="137" spans="1:245">
      <c r="A137" s="422">
        <f t="shared" si="634"/>
        <v>124</v>
      </c>
      <c r="B137" s="444" t="s">
        <v>1855</v>
      </c>
      <c r="C137" s="463">
        <v>32040000</v>
      </c>
      <c r="D137" s="433"/>
      <c r="E137" s="464">
        <f>[19]И3!E19</f>
        <v>323323.58547606191</v>
      </c>
      <c r="F137" s="464">
        <f>[19]И3!F19</f>
        <v>353064.38886999997</v>
      </c>
      <c r="G137" s="434">
        <f t="shared" si="562"/>
        <v>29740.803393938055</v>
      </c>
      <c r="H137" s="435">
        <f t="shared" si="563"/>
        <v>1.0919846393208452</v>
      </c>
      <c r="I137" s="436"/>
      <c r="J137" s="464">
        <f>[19]И3!J19</f>
        <v>0</v>
      </c>
      <c r="K137" s="447">
        <f t="shared" si="754"/>
        <v>0</v>
      </c>
      <c r="L137" s="442">
        <v>0</v>
      </c>
      <c r="M137" s="464">
        <f>[19]И3!M19</f>
        <v>0</v>
      </c>
      <c r="N137" s="447">
        <f t="shared" si="755"/>
        <v>0</v>
      </c>
      <c r="O137" s="443"/>
      <c r="P137" s="434">
        <f t="shared" si="564"/>
        <v>0</v>
      </c>
      <c r="Q137" s="435" t="str">
        <f t="shared" si="565"/>
        <v>- // -</v>
      </c>
      <c r="R137" s="464">
        <f>[19]И3!R19</f>
        <v>1939.0409999999999</v>
      </c>
      <c r="S137" s="447">
        <f t="shared" si="756"/>
        <v>1939.0409999999999</v>
      </c>
      <c r="T137" s="442">
        <v>0</v>
      </c>
      <c r="U137" s="464">
        <f>[19]И3!U19</f>
        <v>1939.0409999999999</v>
      </c>
      <c r="V137" s="447">
        <f t="shared" si="757"/>
        <v>1939.0409999999999</v>
      </c>
      <c r="W137" s="443"/>
      <c r="X137" s="434">
        <f t="shared" si="566"/>
        <v>0</v>
      </c>
      <c r="Y137" s="435">
        <f t="shared" si="567"/>
        <v>1</v>
      </c>
      <c r="Z137" s="464">
        <f>[19]И3!Z19</f>
        <v>2.4</v>
      </c>
      <c r="AA137" s="447">
        <f t="shared" si="758"/>
        <v>2.4</v>
      </c>
      <c r="AB137" s="442">
        <v>0</v>
      </c>
      <c r="AC137" s="464">
        <f>[19]И3!AC19</f>
        <v>0</v>
      </c>
      <c r="AD137" s="447">
        <f t="shared" si="759"/>
        <v>0</v>
      </c>
      <c r="AE137" s="443"/>
      <c r="AF137" s="434">
        <f t="shared" si="568"/>
        <v>-2.4</v>
      </c>
      <c r="AG137" s="435">
        <f t="shared" si="569"/>
        <v>0</v>
      </c>
      <c r="AH137" s="464">
        <f>[19]И3!AH19</f>
        <v>6376.1681959999996</v>
      </c>
      <c r="AI137" s="447">
        <f t="shared" si="760"/>
        <v>6376.1681959999996</v>
      </c>
      <c r="AJ137" s="442">
        <v>0</v>
      </c>
      <c r="AK137" s="464">
        <f>[19]И3!AK19</f>
        <v>145.39760000000001</v>
      </c>
      <c r="AL137" s="447">
        <f t="shared" si="761"/>
        <v>145.39760000000001</v>
      </c>
      <c r="AM137" s="443"/>
      <c r="AN137" s="434">
        <f t="shared" si="570"/>
        <v>-6230.7705959999994</v>
      </c>
      <c r="AO137" s="435">
        <f t="shared" si="571"/>
        <v>2.2803288045508768E-2</v>
      </c>
      <c r="AP137" s="464">
        <f>[19]И3!AP19</f>
        <v>3524.6309633333331</v>
      </c>
      <c r="AQ137" s="447">
        <f t="shared" si="762"/>
        <v>3524.6309633333331</v>
      </c>
      <c r="AR137" s="442">
        <v>0</v>
      </c>
      <c r="AS137" s="464">
        <f>[19]И3!AS19</f>
        <v>1079.3399999999999</v>
      </c>
      <c r="AT137" s="447">
        <f t="shared" si="763"/>
        <v>1079.3399999999999</v>
      </c>
      <c r="AU137" s="443"/>
      <c r="AV137" s="434">
        <f t="shared" si="572"/>
        <v>-2445.2909633333329</v>
      </c>
      <c r="AW137" s="435">
        <f t="shared" si="573"/>
        <v>0.3062278040533471</v>
      </c>
      <c r="AX137" s="464">
        <f>[19]И3!AX19</f>
        <v>8126.5914960000009</v>
      </c>
      <c r="AY137" s="447">
        <f t="shared" si="764"/>
        <v>8126.5914960000009</v>
      </c>
      <c r="AZ137" s="442">
        <v>0</v>
      </c>
      <c r="BA137" s="464">
        <f>[19]И3!BA19</f>
        <v>3441.69695</v>
      </c>
      <c r="BB137" s="447">
        <f t="shared" si="765"/>
        <v>3441.69695</v>
      </c>
      <c r="BC137" s="443"/>
      <c r="BD137" s="434">
        <f t="shared" si="574"/>
        <v>-4684.8945460000014</v>
      </c>
      <c r="BE137" s="435">
        <f t="shared" si="575"/>
        <v>0.42351051504115123</v>
      </c>
      <c r="BF137" s="464">
        <f>[19]И3!BF19</f>
        <v>983.28535853333324</v>
      </c>
      <c r="BG137" s="447">
        <f t="shared" si="766"/>
        <v>983.28535853333324</v>
      </c>
      <c r="BH137" s="442">
        <v>0</v>
      </c>
      <c r="BI137" s="464">
        <f>[19]И3!BI19</f>
        <v>3681.8559999999998</v>
      </c>
      <c r="BJ137" s="447">
        <f t="shared" si="767"/>
        <v>3681.8559999999998</v>
      </c>
      <c r="BK137" s="443"/>
      <c r="BL137" s="434">
        <f t="shared" si="576"/>
        <v>2698.5706414666665</v>
      </c>
      <c r="BM137" s="435">
        <f t="shared" si="577"/>
        <v>3.744443022615378</v>
      </c>
      <c r="BN137" s="464">
        <f>[19]И3!BN19</f>
        <v>1602.86</v>
      </c>
      <c r="BO137" s="447">
        <f t="shared" si="768"/>
        <v>1602.86</v>
      </c>
      <c r="BP137" s="442">
        <v>0</v>
      </c>
      <c r="BQ137" s="464">
        <f>[19]И3!BQ19</f>
        <v>1510.72</v>
      </c>
      <c r="BR137" s="447">
        <f t="shared" si="769"/>
        <v>1510.72</v>
      </c>
      <c r="BS137" s="443"/>
      <c r="BT137" s="434">
        <f t="shared" si="578"/>
        <v>-92.139999999999873</v>
      </c>
      <c r="BU137" s="435">
        <f t="shared" si="579"/>
        <v>0.94251525398350455</v>
      </c>
      <c r="BV137" s="464">
        <f>[19]И3!BV19</f>
        <v>118.8</v>
      </c>
      <c r="BW137" s="447">
        <f t="shared" si="770"/>
        <v>118.8</v>
      </c>
      <c r="BX137" s="442">
        <v>0</v>
      </c>
      <c r="BY137" s="464">
        <f>[19]И3!BY19</f>
        <v>54.700009999999999</v>
      </c>
      <c r="BZ137" s="447">
        <f t="shared" si="771"/>
        <v>54.700009999999999</v>
      </c>
      <c r="CA137" s="443"/>
      <c r="CB137" s="434">
        <f t="shared" si="580"/>
        <v>-64.099989999999991</v>
      </c>
      <c r="CC137" s="435">
        <f t="shared" si="581"/>
        <v>0.4604377946127946</v>
      </c>
      <c r="CD137" s="464">
        <f>[19]И3!CD19</f>
        <v>0</v>
      </c>
      <c r="CE137" s="447">
        <f t="shared" si="772"/>
        <v>0</v>
      </c>
      <c r="CF137" s="442">
        <v>0</v>
      </c>
      <c r="CG137" s="464">
        <f>[19]И3!CG19</f>
        <v>0</v>
      </c>
      <c r="CH137" s="447">
        <f t="shared" si="773"/>
        <v>0</v>
      </c>
      <c r="CI137" s="443"/>
      <c r="CJ137" s="434">
        <f t="shared" si="582"/>
        <v>0</v>
      </c>
      <c r="CK137" s="435" t="str">
        <f t="shared" si="583"/>
        <v>- // -</v>
      </c>
      <c r="CL137" s="464">
        <f>[19]И3!CL19</f>
        <v>0</v>
      </c>
      <c r="CM137" s="447">
        <f t="shared" si="774"/>
        <v>0</v>
      </c>
      <c r="CN137" s="442">
        <v>0</v>
      </c>
      <c r="CO137" s="464">
        <f>[19]И3!CO19</f>
        <v>0</v>
      </c>
      <c r="CP137" s="447">
        <f t="shared" si="775"/>
        <v>0</v>
      </c>
      <c r="CQ137" s="443"/>
      <c r="CR137" s="434">
        <f t="shared" si="584"/>
        <v>0</v>
      </c>
      <c r="CS137" s="435" t="str">
        <f t="shared" si="585"/>
        <v>- // -</v>
      </c>
      <c r="CT137" s="464">
        <f>[19]И3!CT19</f>
        <v>118.8</v>
      </c>
      <c r="CU137" s="447">
        <f t="shared" si="776"/>
        <v>118.8</v>
      </c>
      <c r="CV137" s="442">
        <v>0</v>
      </c>
      <c r="CW137" s="464">
        <f>[19]И3!CW19</f>
        <v>0</v>
      </c>
      <c r="CX137" s="447">
        <f t="shared" si="777"/>
        <v>0</v>
      </c>
      <c r="CY137" s="443"/>
      <c r="CZ137" s="434">
        <f t="shared" si="586"/>
        <v>-118.8</v>
      </c>
      <c r="DA137" s="435">
        <f t="shared" si="587"/>
        <v>0</v>
      </c>
      <c r="DB137" s="436"/>
      <c r="DC137" s="434">
        <f>[19]И3!DC19</f>
        <v>3759.5159999999996</v>
      </c>
      <c r="DD137" s="434">
        <f>[19]И3!DD19</f>
        <v>3759.5159999999996</v>
      </c>
      <c r="DE137" s="434">
        <f t="shared" si="696"/>
        <v>0</v>
      </c>
      <c r="DF137" s="435">
        <f t="shared" si="697"/>
        <v>1</v>
      </c>
      <c r="DG137" s="451">
        <f>[19]И3!DG19</f>
        <v>2.4</v>
      </c>
      <c r="DH137" s="451">
        <f>[19]И3!DH19</f>
        <v>2.4</v>
      </c>
      <c r="DI137" s="451">
        <f t="shared" si="698"/>
        <v>0</v>
      </c>
      <c r="DJ137" s="467">
        <f t="shared" si="699"/>
        <v>1</v>
      </c>
      <c r="DK137" s="451">
        <f>[19]И3!DK19</f>
        <v>4032.0927059999999</v>
      </c>
      <c r="DL137" s="451">
        <f>[19]И3!DL19</f>
        <v>3958.579596</v>
      </c>
      <c r="DM137" s="434">
        <f t="shared" si="700"/>
        <v>-73.51310999999987</v>
      </c>
      <c r="DN137" s="435">
        <f t="shared" si="701"/>
        <v>0.98176800104555928</v>
      </c>
      <c r="DO137" s="447">
        <f t="shared" si="588"/>
        <v>1941.441</v>
      </c>
      <c r="DP137" s="434">
        <f t="shared" si="589"/>
        <v>1941.441</v>
      </c>
      <c r="DQ137" s="434">
        <f t="shared" si="590"/>
        <v>0</v>
      </c>
      <c r="DR137" s="447">
        <f t="shared" si="591"/>
        <v>1939.0409999999999</v>
      </c>
      <c r="DS137" s="434">
        <f t="shared" si="592"/>
        <v>1939.0409999999999</v>
      </c>
      <c r="DT137" s="434">
        <f t="shared" si="593"/>
        <v>0</v>
      </c>
      <c r="DU137" s="447">
        <f t="shared" si="594"/>
        <v>-2.4000000000000909</v>
      </c>
      <c r="DV137" s="452">
        <f t="shared" si="595"/>
        <v>0.9987638048233245</v>
      </c>
      <c r="DW137" s="451">
        <f>[19]И3!DW19</f>
        <v>0</v>
      </c>
      <c r="DX137" s="451">
        <f>[19]И3!DX19</f>
        <v>0</v>
      </c>
      <c r="DY137" s="434">
        <f t="shared" si="702"/>
        <v>0</v>
      </c>
      <c r="DZ137" s="435" t="str">
        <f t="shared" si="703"/>
        <v>- // -</v>
      </c>
      <c r="EA137" s="451">
        <f>[19]И3!EA19</f>
        <v>1820.4749999999999</v>
      </c>
      <c r="EB137" s="451">
        <f>[19]И3!EB19</f>
        <v>1820.4749999999999</v>
      </c>
      <c r="EC137" s="434">
        <f t="shared" si="704"/>
        <v>0</v>
      </c>
      <c r="ED137" s="435">
        <f t="shared" si="705"/>
        <v>1</v>
      </c>
      <c r="EE137" s="434">
        <f t="shared" si="778"/>
        <v>154.01070600000025</v>
      </c>
      <c r="EF137" s="434">
        <f t="shared" si="779"/>
        <v>82.897596000000476</v>
      </c>
      <c r="EG137" s="434">
        <f t="shared" si="706"/>
        <v>-71.113109999999779</v>
      </c>
      <c r="EH137" s="435">
        <f t="shared" si="707"/>
        <v>0.53825865845975884</v>
      </c>
      <c r="EI137" s="451">
        <f>[19]И3!EI19</f>
        <v>18180.237307866664</v>
      </c>
      <c r="EJ137" s="451">
        <f>[19]И3!EJ19</f>
        <v>8265.3929399999997</v>
      </c>
      <c r="EK137" s="434">
        <f t="shared" si="708"/>
        <v>-9914.8443678666645</v>
      </c>
      <c r="EL137" s="435">
        <f t="shared" si="709"/>
        <v>0.45463614143383763</v>
      </c>
      <c r="EM137" s="447">
        <f t="shared" si="596"/>
        <v>18027.390655333333</v>
      </c>
      <c r="EN137" s="434">
        <f t="shared" si="597"/>
        <v>18027.390655333333</v>
      </c>
      <c r="EO137" s="434">
        <f t="shared" si="598"/>
        <v>0</v>
      </c>
      <c r="EP137" s="447">
        <f t="shared" si="599"/>
        <v>4666.4345499999999</v>
      </c>
      <c r="EQ137" s="434">
        <f t="shared" si="600"/>
        <v>4666.4345499999999</v>
      </c>
      <c r="ER137" s="434">
        <f t="shared" si="601"/>
        <v>0</v>
      </c>
      <c r="ES137" s="447">
        <f t="shared" si="602"/>
        <v>-13360.956105333333</v>
      </c>
      <c r="ET137" s="452">
        <f t="shared" si="603"/>
        <v>0.25885246729367645</v>
      </c>
      <c r="EU137" s="451">
        <f>[19]И3!EU19</f>
        <v>0</v>
      </c>
      <c r="EV137" s="451">
        <f>[19]И3!EV19</f>
        <v>0</v>
      </c>
      <c r="EW137" s="434">
        <f t="shared" si="710"/>
        <v>0</v>
      </c>
      <c r="EX137" s="435" t="str">
        <f t="shared" si="711"/>
        <v>- // -</v>
      </c>
      <c r="EY137" s="451">
        <f>[19]И3!EY19</f>
        <v>2496.9029999999998</v>
      </c>
      <c r="EZ137" s="451">
        <f>[19]И3!EZ19</f>
        <v>1820.4749999999999</v>
      </c>
      <c r="FA137" s="434">
        <f t="shared" si="712"/>
        <v>-676.42799999999988</v>
      </c>
      <c r="FB137" s="435">
        <f t="shared" si="713"/>
        <v>0.72909320065697392</v>
      </c>
      <c r="FC137" s="434">
        <f t="shared" si="780"/>
        <v>983.28535853333005</v>
      </c>
      <c r="FD137" s="434">
        <f t="shared" si="781"/>
        <v>3681.855986</v>
      </c>
      <c r="FE137" s="434">
        <f t="shared" si="714"/>
        <v>2698.57062746667</v>
      </c>
      <c r="FF137" s="435">
        <f t="shared" si="715"/>
        <v>3.7444430083774076</v>
      </c>
      <c r="FG137" s="451">
        <f>[19]И3!FG19</f>
        <v>2279.288</v>
      </c>
      <c r="FH137" s="451">
        <f>[19]И3!FH19</f>
        <v>6911.4200039999996</v>
      </c>
      <c r="FI137" s="434">
        <f t="shared" si="716"/>
        <v>4632.1320039999991</v>
      </c>
      <c r="FJ137" s="435">
        <f t="shared" si="717"/>
        <v>3.0322714830245232</v>
      </c>
      <c r="FK137" s="447">
        <f t="shared" si="604"/>
        <v>2704.9453585333331</v>
      </c>
      <c r="FL137" s="434">
        <f t="shared" si="605"/>
        <v>2704.9453585333331</v>
      </c>
      <c r="FM137" s="434">
        <f t="shared" si="606"/>
        <v>0</v>
      </c>
      <c r="FN137" s="434">
        <f t="shared" si="607"/>
        <v>5247.2760099999996</v>
      </c>
      <c r="FO137" s="434">
        <f t="shared" si="608"/>
        <v>5247.2760099999996</v>
      </c>
      <c r="FP137" s="434">
        <f t="shared" si="609"/>
        <v>0</v>
      </c>
      <c r="FQ137" s="447">
        <f t="shared" si="610"/>
        <v>2542.3306514666665</v>
      </c>
      <c r="FR137" s="452">
        <f t="shared" si="611"/>
        <v>1.939882442891623</v>
      </c>
      <c r="FS137" s="451">
        <f>[19]И3!FS19</f>
        <v>0</v>
      </c>
      <c r="FT137" s="451">
        <f>[19]И3!FT19</f>
        <v>0</v>
      </c>
      <c r="FU137" s="434">
        <f t="shared" si="718"/>
        <v>0</v>
      </c>
      <c r="FV137" s="435" t="str">
        <f t="shared" si="719"/>
        <v>- // -</v>
      </c>
      <c r="FW137" s="451">
        <f>[19]И3!FW19</f>
        <v>1939.2749999999999</v>
      </c>
      <c r="FX137" s="451">
        <f>[19]И3!FX19</f>
        <v>1820.4749999999999</v>
      </c>
      <c r="FY137" s="434">
        <f t="shared" si="720"/>
        <v>-118.79999999999995</v>
      </c>
      <c r="FZ137" s="435">
        <f t="shared" si="721"/>
        <v>0.93873999303863565</v>
      </c>
      <c r="GA137" s="434">
        <f t="shared" si="782"/>
        <v>-2.9558577807620168E-12</v>
      </c>
      <c r="GB137" s="434">
        <f t="shared" si="783"/>
        <v>5345.9999800000005</v>
      </c>
      <c r="GC137" s="434">
        <f t="shared" si="722"/>
        <v>5345.9999800000032</v>
      </c>
      <c r="GD137" s="435" t="str">
        <f t="shared" si="723"/>
        <v>- // -</v>
      </c>
      <c r="GE137" s="451">
        <f>[19]И3!GE19</f>
        <v>237.6</v>
      </c>
      <c r="GF137" s="451">
        <f>[19]И3!GF19</f>
        <v>0</v>
      </c>
      <c r="GG137" s="434">
        <f t="shared" si="724"/>
        <v>-237.6</v>
      </c>
      <c r="GH137" s="435">
        <f t="shared" si="725"/>
        <v>0</v>
      </c>
      <c r="GI137" s="447">
        <f t="shared" si="612"/>
        <v>118.8</v>
      </c>
      <c r="GJ137" s="434">
        <f t="shared" si="613"/>
        <v>118.8</v>
      </c>
      <c r="GK137" s="434">
        <f t="shared" si="614"/>
        <v>0</v>
      </c>
      <c r="GL137" s="447">
        <f t="shared" si="615"/>
        <v>0</v>
      </c>
      <c r="GM137" s="434">
        <f t="shared" si="616"/>
        <v>0</v>
      </c>
      <c r="GN137" s="434">
        <f t="shared" si="617"/>
        <v>0</v>
      </c>
      <c r="GO137" s="447">
        <f t="shared" si="618"/>
        <v>-118.8</v>
      </c>
      <c r="GP137" s="452">
        <f t="shared" si="619"/>
        <v>0</v>
      </c>
      <c r="GQ137" s="451">
        <f>[19]И3!GQ19</f>
        <v>0</v>
      </c>
      <c r="GR137" s="451">
        <f>[19]И3!GR19</f>
        <v>0</v>
      </c>
      <c r="GS137" s="434">
        <f t="shared" si="726"/>
        <v>0</v>
      </c>
      <c r="GT137" s="435" t="str">
        <f t="shared" si="727"/>
        <v>- // -</v>
      </c>
      <c r="GU137" s="436"/>
      <c r="GV137" s="434">
        <f t="shared" si="728"/>
        <v>24729.218013866663</v>
      </c>
      <c r="GW137" s="434">
        <f t="shared" si="729"/>
        <v>19135.392540000001</v>
      </c>
      <c r="GX137" s="434">
        <f t="shared" si="730"/>
        <v>-5593.8254738666619</v>
      </c>
      <c r="GY137" s="435">
        <f t="shared" si="731"/>
        <v>0.77379691218986468</v>
      </c>
      <c r="GZ137" s="447">
        <f t="shared" si="620"/>
        <v>22792.577013866663</v>
      </c>
      <c r="HA137" s="434">
        <f t="shared" si="621"/>
        <v>22792.577013866663</v>
      </c>
      <c r="HB137" s="434">
        <f t="shared" si="622"/>
        <v>0</v>
      </c>
      <c r="HC137" s="447">
        <f t="shared" si="623"/>
        <v>11852.751560000001</v>
      </c>
      <c r="HD137" s="434">
        <f t="shared" si="624"/>
        <v>11852.751560000001</v>
      </c>
      <c r="HE137" s="434">
        <f t="shared" si="625"/>
        <v>0</v>
      </c>
      <c r="HF137" s="447">
        <f t="shared" si="626"/>
        <v>-10939.825453866662</v>
      </c>
      <c r="HG137" s="452">
        <f t="shared" si="627"/>
        <v>0.52002682947123369</v>
      </c>
      <c r="HH137" s="434">
        <f t="shared" si="732"/>
        <v>0</v>
      </c>
      <c r="HI137" s="434">
        <f t="shared" si="733"/>
        <v>0</v>
      </c>
      <c r="HJ137" s="434">
        <f t="shared" si="734"/>
        <v>0</v>
      </c>
      <c r="HK137" s="435" t="str">
        <f t="shared" si="735"/>
        <v>- // -</v>
      </c>
      <c r="HL137" s="451">
        <f>[19]И3!HL19</f>
        <v>1820.4749999999999</v>
      </c>
      <c r="HM137" s="451">
        <f>[19]И3!HM19</f>
        <v>0</v>
      </c>
      <c r="HN137" s="434">
        <f t="shared" si="736"/>
        <v>-1820.4749999999999</v>
      </c>
      <c r="HO137" s="435">
        <f t="shared" si="737"/>
        <v>0</v>
      </c>
      <c r="HP137" s="434">
        <f>GA137-FW137+GE137-GI137-GQ137+HL137</f>
        <v>-2.9558577807620168E-12</v>
      </c>
      <c r="HQ137" s="434">
        <f>GB137-FX137+GF137-GL137-GR137+HM137</f>
        <v>3525.5249800000006</v>
      </c>
      <c r="HR137" s="434">
        <f t="shared" si="738"/>
        <v>3525.5249800000038</v>
      </c>
      <c r="HS137" s="435" t="str">
        <f t="shared" si="739"/>
        <v>- // -</v>
      </c>
      <c r="HT137" s="436"/>
      <c r="HU137" s="434">
        <f t="shared" si="628"/>
        <v>-330271.81185613328</v>
      </c>
      <c r="HV137" s="435">
        <f t="shared" si="629"/>
        <v>6.4556431439645984E-2</v>
      </c>
      <c r="HW137" s="436"/>
      <c r="HX137" s="434">
        <f>IF([19]Настройка!$D$13="январь",0,IF([19]Настройка!$D$13="февраль",0,IF(OR([19]Настройка!$D$13="март",[19]Настройка!$D$13="I квартал"),DK137,IF([19]Настройка!$D$13="апрель",DK137,IF([19]Настройка!$D$13="май",DK137,IF(OR([19]Настройка!$D$13="июнь",[19]Настройка!$D$13="II квартал"),DK137+EI137,IF([19]Настройка!$D$13="июль",DK137+EI137,IF([19]Настройка!$D$13="август",DK137+EI137,IF(OR([19]Настройка!$D$13="сентябрь",[19]Настройка!$D$13="III квартал"),DK137+EI137+FG137,IF([19]Настройка!$D$13="октябрь",DK137+EI137+FG137,IF([19]Настройка!$D$13="ноябрь",DK137+EI137+FG137,IF(OR([19]Настройка!$D$13="декабрь",[19]Настройка!$D$13="IV квартал"),GV137,"Ошибка"))))))))))))</f>
        <v>24491.618013866664</v>
      </c>
      <c r="HY137" s="434">
        <f>IF([19]Настройка!$D$13="январь",0,IF([19]Настройка!$D$13="февраль",0,IF(OR([19]Настройка!$D$13="март",[19]Настройка!$D$13="I квартал"),DL137,IF([19]Настройка!$D$13="апрель",DL137,IF([19]Настройка!$D$13="май",DL137,IF(OR([19]Настройка!$D$13="июнь",[19]Настройка!$D$13="II квартал"),DL137+EJ137,IF([19]Настройка!$D$13="июль",DL137+EJ137,IF([19]Настройка!$D$13="август",DL137+EJ137,IF(OR([19]Настройка!$D$13="сентябрь",[19]Настройка!$D$13="III квартал"),DL137+EJ137+FH137,IF([19]Настройка!$D$13="октябрь",DL137+EJ137+FH137,IF([19]Настройка!$D$13="ноябрь",DL137+EJ137+FH137,IF(OR([19]Настройка!$D$13="декабрь",[19]Настройка!$D$13="IV квартал"),GW137,"Ошибка"))))))))))))</f>
        <v>19135.392540000001</v>
      </c>
      <c r="HZ137" s="434">
        <f t="shared" si="740"/>
        <v>-5356.2254738666634</v>
      </c>
      <c r="IA137" s="435">
        <f t="shared" si="741"/>
        <v>0.78130373130782638</v>
      </c>
      <c r="IB137" s="434">
        <f t="shared" si="630"/>
        <v>22673.777013866664</v>
      </c>
      <c r="IC137" s="447">
        <f>IF([19]Настройка!$D$13="январь",K137,IF([19]Настройка!$D$13="февраль",K137+S137,IF(OR([19]Настройка!$D$13="март",[19]Настройка!$D$13="I квартал"),DP137,IF([19]Настройка!$D$13="апрель",DP137+AI137,IF([19]Настройка!$D$13="май",DP137+AI137+AQ137,IF(OR([19]Настройка!$D$13="июнь",[19]Настройка!$D$13="II квартал"),DP137+EN137,IF([19]Настройка!$D$13="июль",DP137+EN137+BG137,IF([19]Настройка!$D$13="август",DP137+EN137+BG137+BO137,IF(OR([19]Настройка!$D$13="сентябрь",[19]Настройка!$D$13="III квартал"),DP137+EN137+FL137,IF([19]Настройка!$D$13="октябрь",DP137+EN137+FL137+CE137,IF([19]Настройка!$D$13="ноябрь",DP137+EN137+FL137+CE137+CM137,IF(OR([19]Настройка!$D$13="декабрь",[19]Настройка!$D$13="IV квартал"),HA137,"Ошибка"))))))))))))</f>
        <v>22673.777013866664</v>
      </c>
      <c r="ID137" s="447">
        <f>IF([19]Настройка!$D$13="январь",L137,IF([19]Настройка!$D$13="февраль",L137+T137,IF(OR([19]Настройка!$D$13="март",[19]Настройка!$D$13="I квартал"),DQ137,IF([19]Настройка!$D$13="апрель",DQ137+AJ137,IF([19]Настройка!$D$13="май",DQ137+AJ137+AR137,IF(OR([19]Настройка!$D$13="июнь",[19]Настройка!$D$13="II квартал"),DQ137+EO137,IF([19]Настройка!$D$13="июль",DQ137+EO137+BH137,IF([19]Настройка!$D$13="август",DQ137+EO137+BH137+BP137,IF(OR([19]Настройка!$D$13="сентябрь",[19]Настройка!$D$13="III квартал"),DQ137+EO137+FM137,IF([19]Настройка!$D$13="октябрь",DQ137+EO137+FM137+CF137,IF([19]Настройка!$D$13="ноябрь",DQ137+EO137+FM137+CF137+CN137,IF(OR([19]Настройка!$D$13="декабрь",[19]Настройка!$D$13="IV квартал"),HB137,"Ошибка"))))))))))))</f>
        <v>0</v>
      </c>
      <c r="IE137" s="434">
        <f t="shared" si="631"/>
        <v>11852.751560000001</v>
      </c>
      <c r="IF137" s="447">
        <f>IF([19]Настройка!$D$13="январь",N137,IF([19]Настройка!$D$13="февраль",N137+V137,IF(OR([19]Настройка!$D$13="март",[19]Настройка!$D$13="I квартал"),DS137,IF([19]Настройка!$D$13="апрель",DS137+AL137,IF([19]Настройка!$D$13="май",DS137+AL137+AT137,IF(OR([19]Настройка!$D$13="июнь",[19]Настройка!$D$13="II квартал"),DS137+EQ137,IF([19]Настройка!$D$13="июль",DS137+EQ137+BJ137,IF([19]Настройка!$D$13="август",DS137+EQ137+BJ137+BR137,IF(OR([19]Настройка!$D$13="сентябрь",[19]Настройка!$D$13="III квартал"),DS137+EQ137+FO137,IF([19]Настройка!$D$13="октябрь",DS137+EQ137+FO137+CH137,IF([19]Настройка!$D$13="ноябрь",DS137+EQ137+FO137+CH137+CP137,IF(OR([19]Настройка!$D$13="декабрь",[19]Настройка!$D$13="IV квартал"),HD137,"Ошибка"))))))))))))</f>
        <v>11852.751560000001</v>
      </c>
      <c r="IG137" s="447">
        <f>IF([19]Настройка!$D$13="январь",O137,IF([19]Настройка!$D$13="февраль",O137+W137,IF(OR([19]Настройка!$D$13="март",[19]Настройка!$D$13="I квартал"),DT137,IF([19]Настройка!$D$13="апрель",DT137+AM137,IF([19]Настройка!$D$13="май",DT137+AM137+AU137,IF(OR([19]Настройка!$D$13="июнь",[19]Настройка!$D$13="II квартал"),DT137+ER137,IF([19]Настройка!$D$13="июль",DT137+ER137+BK137,IF([19]Настройка!$D$13="август",DT137+ER137+BK137+BS137,IF(OR([19]Настройка!$D$13="сентябрь",[19]Настройка!$D$13="III квартал"),DT137+ER137+FP137,IF([19]Настройка!$D$13="октябрь",DT137+ER137+FP137+CI137,IF([19]Настройка!$D$13="ноябрь",DT137+ER137+FP137+CI137+CQ137,IF(OR([19]Настройка!$D$13="декабрь",[19]Настройка!$D$13="IV квартал"),HE137,"Ошибка"))))))))))))</f>
        <v>0</v>
      </c>
      <c r="IH137" s="434">
        <f t="shared" si="632"/>
        <v>-10821.025453866663</v>
      </c>
      <c r="II137" s="435">
        <f t="shared" si="633"/>
        <v>0.52275152713864925</v>
      </c>
      <c r="IK137" s="454"/>
    </row>
    <row r="138" spans="1:245">
      <c r="A138" s="422">
        <f t="shared" si="634"/>
        <v>125</v>
      </c>
      <c r="B138" s="444" t="s">
        <v>1856</v>
      </c>
      <c r="C138" s="463">
        <v>32050000</v>
      </c>
      <c r="D138" s="433"/>
      <c r="E138" s="464">
        <f>[19]И3!E20</f>
        <v>0</v>
      </c>
      <c r="F138" s="464">
        <f>[19]И3!F20</f>
        <v>0</v>
      </c>
      <c r="G138" s="434">
        <f t="shared" si="562"/>
        <v>0</v>
      </c>
      <c r="H138" s="435" t="str">
        <f t="shared" si="563"/>
        <v>- // -</v>
      </c>
      <c r="I138" s="436"/>
      <c r="J138" s="464">
        <f>[19]И3!J20</f>
        <v>0</v>
      </c>
      <c r="K138" s="447">
        <f t="shared" si="754"/>
        <v>0</v>
      </c>
      <c r="L138" s="442">
        <v>0</v>
      </c>
      <c r="M138" s="464">
        <f>[19]И3!M20</f>
        <v>0</v>
      </c>
      <c r="N138" s="447">
        <f t="shared" si="755"/>
        <v>0</v>
      </c>
      <c r="O138" s="443"/>
      <c r="P138" s="434">
        <f t="shared" si="564"/>
        <v>0</v>
      </c>
      <c r="Q138" s="435" t="str">
        <f t="shared" si="565"/>
        <v>- // -</v>
      </c>
      <c r="R138" s="464">
        <f>[19]И3!R20</f>
        <v>0</v>
      </c>
      <c r="S138" s="447">
        <f t="shared" si="756"/>
        <v>0</v>
      </c>
      <c r="T138" s="442">
        <v>0</v>
      </c>
      <c r="U138" s="464">
        <f>[19]И3!U20</f>
        <v>0</v>
      </c>
      <c r="V138" s="447">
        <f t="shared" si="757"/>
        <v>0</v>
      </c>
      <c r="W138" s="443"/>
      <c r="X138" s="434">
        <f t="shared" si="566"/>
        <v>0</v>
      </c>
      <c r="Y138" s="435" t="str">
        <f t="shared" si="567"/>
        <v>- // -</v>
      </c>
      <c r="Z138" s="464">
        <f>[19]И3!Z20</f>
        <v>0</v>
      </c>
      <c r="AA138" s="447">
        <f t="shared" si="758"/>
        <v>0</v>
      </c>
      <c r="AB138" s="442">
        <v>0</v>
      </c>
      <c r="AC138" s="464">
        <f>[19]И3!AC20</f>
        <v>0</v>
      </c>
      <c r="AD138" s="447">
        <f t="shared" si="759"/>
        <v>0</v>
      </c>
      <c r="AE138" s="443"/>
      <c r="AF138" s="434">
        <f t="shared" si="568"/>
        <v>0</v>
      </c>
      <c r="AG138" s="435" t="str">
        <f t="shared" si="569"/>
        <v>- // -</v>
      </c>
      <c r="AH138" s="464">
        <f>[19]И3!AH20</f>
        <v>0</v>
      </c>
      <c r="AI138" s="447">
        <f t="shared" si="760"/>
        <v>0</v>
      </c>
      <c r="AJ138" s="442">
        <v>0</v>
      </c>
      <c r="AK138" s="464">
        <f>[19]И3!AK20</f>
        <v>0</v>
      </c>
      <c r="AL138" s="447">
        <f t="shared" si="761"/>
        <v>0</v>
      </c>
      <c r="AM138" s="443"/>
      <c r="AN138" s="434">
        <f t="shared" si="570"/>
        <v>0</v>
      </c>
      <c r="AO138" s="435" t="str">
        <f t="shared" si="571"/>
        <v>- // -</v>
      </c>
      <c r="AP138" s="464">
        <f>[19]И3!AP20</f>
        <v>0</v>
      </c>
      <c r="AQ138" s="447">
        <f t="shared" si="762"/>
        <v>0</v>
      </c>
      <c r="AR138" s="442">
        <v>0</v>
      </c>
      <c r="AS138" s="464">
        <f>[19]И3!AS20</f>
        <v>0</v>
      </c>
      <c r="AT138" s="447">
        <f t="shared" si="763"/>
        <v>0</v>
      </c>
      <c r="AU138" s="443"/>
      <c r="AV138" s="434">
        <f t="shared" si="572"/>
        <v>0</v>
      </c>
      <c r="AW138" s="435" t="str">
        <f t="shared" si="573"/>
        <v>- // -</v>
      </c>
      <c r="AX138" s="464">
        <f>[19]И3!AX20</f>
        <v>0</v>
      </c>
      <c r="AY138" s="447">
        <f t="shared" si="764"/>
        <v>0</v>
      </c>
      <c r="AZ138" s="442">
        <v>0</v>
      </c>
      <c r="BA138" s="464">
        <f>[19]И3!BA20</f>
        <v>0</v>
      </c>
      <c r="BB138" s="447">
        <f t="shared" si="765"/>
        <v>0</v>
      </c>
      <c r="BC138" s="443"/>
      <c r="BD138" s="434">
        <f t="shared" si="574"/>
        <v>0</v>
      </c>
      <c r="BE138" s="435" t="str">
        <f t="shared" si="575"/>
        <v>- // -</v>
      </c>
      <c r="BF138" s="464">
        <f>[19]И3!BF20</f>
        <v>0</v>
      </c>
      <c r="BG138" s="447">
        <f t="shared" si="766"/>
        <v>0</v>
      </c>
      <c r="BH138" s="442">
        <v>0</v>
      </c>
      <c r="BI138" s="464">
        <f>[19]И3!BI20</f>
        <v>0</v>
      </c>
      <c r="BJ138" s="447">
        <f t="shared" si="767"/>
        <v>0</v>
      </c>
      <c r="BK138" s="443"/>
      <c r="BL138" s="434">
        <f t="shared" si="576"/>
        <v>0</v>
      </c>
      <c r="BM138" s="435" t="str">
        <f t="shared" si="577"/>
        <v>- // -</v>
      </c>
      <c r="BN138" s="464">
        <f>[19]И3!BN20</f>
        <v>0</v>
      </c>
      <c r="BO138" s="447">
        <f t="shared" si="768"/>
        <v>0</v>
      </c>
      <c r="BP138" s="442">
        <v>0</v>
      </c>
      <c r="BQ138" s="464">
        <f>[19]И3!BQ20</f>
        <v>0</v>
      </c>
      <c r="BR138" s="447">
        <f t="shared" si="769"/>
        <v>0</v>
      </c>
      <c r="BS138" s="443"/>
      <c r="BT138" s="434">
        <f t="shared" si="578"/>
        <v>0</v>
      </c>
      <c r="BU138" s="435" t="str">
        <f t="shared" si="579"/>
        <v>- // -</v>
      </c>
      <c r="BV138" s="464">
        <f>[19]И3!BV20</f>
        <v>0</v>
      </c>
      <c r="BW138" s="447">
        <f t="shared" si="770"/>
        <v>0</v>
      </c>
      <c r="BX138" s="442">
        <v>0</v>
      </c>
      <c r="BY138" s="464">
        <f>[19]И3!BY20</f>
        <v>0</v>
      </c>
      <c r="BZ138" s="447">
        <f t="shared" si="771"/>
        <v>0</v>
      </c>
      <c r="CA138" s="443"/>
      <c r="CB138" s="434">
        <f t="shared" si="580"/>
        <v>0</v>
      </c>
      <c r="CC138" s="435" t="str">
        <f t="shared" si="581"/>
        <v>- // -</v>
      </c>
      <c r="CD138" s="464">
        <f>[19]И3!CD20</f>
        <v>0</v>
      </c>
      <c r="CE138" s="447">
        <f t="shared" si="772"/>
        <v>0</v>
      </c>
      <c r="CF138" s="442">
        <v>0</v>
      </c>
      <c r="CG138" s="464">
        <f>[19]И3!CG20</f>
        <v>0</v>
      </c>
      <c r="CH138" s="447">
        <f t="shared" si="773"/>
        <v>0</v>
      </c>
      <c r="CI138" s="443"/>
      <c r="CJ138" s="434">
        <f t="shared" si="582"/>
        <v>0</v>
      </c>
      <c r="CK138" s="435" t="str">
        <f t="shared" si="583"/>
        <v>- // -</v>
      </c>
      <c r="CL138" s="464">
        <f>[19]И3!CL20</f>
        <v>0</v>
      </c>
      <c r="CM138" s="447">
        <f t="shared" si="774"/>
        <v>0</v>
      </c>
      <c r="CN138" s="442">
        <v>0</v>
      </c>
      <c r="CO138" s="464">
        <f>[19]И3!CO20</f>
        <v>0</v>
      </c>
      <c r="CP138" s="447">
        <f t="shared" si="775"/>
        <v>0</v>
      </c>
      <c r="CQ138" s="443"/>
      <c r="CR138" s="434">
        <f t="shared" si="584"/>
        <v>0</v>
      </c>
      <c r="CS138" s="435" t="str">
        <f t="shared" si="585"/>
        <v>- // -</v>
      </c>
      <c r="CT138" s="464">
        <f>[19]И3!CT20</f>
        <v>0</v>
      </c>
      <c r="CU138" s="447">
        <f t="shared" si="776"/>
        <v>0</v>
      </c>
      <c r="CV138" s="442">
        <v>0</v>
      </c>
      <c r="CW138" s="464">
        <f>[19]И3!CW20</f>
        <v>0</v>
      </c>
      <c r="CX138" s="447">
        <f t="shared" si="777"/>
        <v>0</v>
      </c>
      <c r="CY138" s="443"/>
      <c r="CZ138" s="434">
        <f t="shared" si="586"/>
        <v>0</v>
      </c>
      <c r="DA138" s="435" t="str">
        <f t="shared" si="587"/>
        <v>- // -</v>
      </c>
      <c r="DB138" s="436"/>
      <c r="DC138" s="434">
        <f>[19]И3!DC20</f>
        <v>0</v>
      </c>
      <c r="DD138" s="434">
        <f>[19]И3!DD20</f>
        <v>0</v>
      </c>
      <c r="DE138" s="434">
        <f t="shared" si="696"/>
        <v>0</v>
      </c>
      <c r="DF138" s="435" t="str">
        <f t="shared" si="697"/>
        <v>- // -</v>
      </c>
      <c r="DG138" s="451">
        <f>[19]И3!DG20</f>
        <v>0</v>
      </c>
      <c r="DH138" s="451">
        <f>[19]И3!DH20</f>
        <v>0</v>
      </c>
      <c r="DI138" s="451">
        <f t="shared" si="698"/>
        <v>0</v>
      </c>
      <c r="DJ138" s="467" t="str">
        <f t="shared" si="699"/>
        <v>- // -</v>
      </c>
      <c r="DK138" s="451">
        <f>[19]И3!DK20</f>
        <v>0</v>
      </c>
      <c r="DL138" s="451">
        <f>[19]И3!DL20</f>
        <v>0</v>
      </c>
      <c r="DM138" s="434">
        <f t="shared" si="700"/>
        <v>0</v>
      </c>
      <c r="DN138" s="435" t="str">
        <f t="shared" si="701"/>
        <v>- // -</v>
      </c>
      <c r="DO138" s="447">
        <f t="shared" si="588"/>
        <v>0</v>
      </c>
      <c r="DP138" s="434">
        <f t="shared" si="589"/>
        <v>0</v>
      </c>
      <c r="DQ138" s="434">
        <f t="shared" si="590"/>
        <v>0</v>
      </c>
      <c r="DR138" s="447">
        <f t="shared" si="591"/>
        <v>0</v>
      </c>
      <c r="DS138" s="434">
        <f t="shared" si="592"/>
        <v>0</v>
      </c>
      <c r="DT138" s="434">
        <f t="shared" si="593"/>
        <v>0</v>
      </c>
      <c r="DU138" s="447">
        <f t="shared" si="594"/>
        <v>0</v>
      </c>
      <c r="DV138" s="452" t="str">
        <f t="shared" si="595"/>
        <v>- // -</v>
      </c>
      <c r="DW138" s="451">
        <f>[19]И3!DW20</f>
        <v>0</v>
      </c>
      <c r="DX138" s="451">
        <f>[19]И3!DX20</f>
        <v>0</v>
      </c>
      <c r="DY138" s="434">
        <f t="shared" si="702"/>
        <v>0</v>
      </c>
      <c r="DZ138" s="435" t="str">
        <f t="shared" si="703"/>
        <v>- // -</v>
      </c>
      <c r="EA138" s="451">
        <f>[19]И3!EA20</f>
        <v>0</v>
      </c>
      <c r="EB138" s="451">
        <f>[19]И3!EB20</f>
        <v>0</v>
      </c>
      <c r="EC138" s="434">
        <f t="shared" si="704"/>
        <v>0</v>
      </c>
      <c r="ED138" s="435" t="str">
        <f t="shared" si="705"/>
        <v>- // -</v>
      </c>
      <c r="EE138" s="434">
        <f t="shared" si="778"/>
        <v>0</v>
      </c>
      <c r="EF138" s="434">
        <f t="shared" si="779"/>
        <v>0</v>
      </c>
      <c r="EG138" s="434">
        <f t="shared" si="706"/>
        <v>0</v>
      </c>
      <c r="EH138" s="435" t="str">
        <f t="shared" si="707"/>
        <v>- // -</v>
      </c>
      <c r="EI138" s="451">
        <f>[19]И3!EI20</f>
        <v>0</v>
      </c>
      <c r="EJ138" s="451">
        <f>[19]И3!EJ20</f>
        <v>0</v>
      </c>
      <c r="EK138" s="434">
        <f t="shared" si="708"/>
        <v>0</v>
      </c>
      <c r="EL138" s="435" t="str">
        <f t="shared" si="709"/>
        <v>- // -</v>
      </c>
      <c r="EM138" s="447">
        <f t="shared" si="596"/>
        <v>0</v>
      </c>
      <c r="EN138" s="434">
        <f t="shared" si="597"/>
        <v>0</v>
      </c>
      <c r="EO138" s="434">
        <f t="shared" si="598"/>
        <v>0</v>
      </c>
      <c r="EP138" s="447">
        <f t="shared" si="599"/>
        <v>0</v>
      </c>
      <c r="EQ138" s="434">
        <f t="shared" si="600"/>
        <v>0</v>
      </c>
      <c r="ER138" s="434">
        <f t="shared" si="601"/>
        <v>0</v>
      </c>
      <c r="ES138" s="447">
        <f t="shared" si="602"/>
        <v>0</v>
      </c>
      <c r="ET138" s="452" t="str">
        <f t="shared" si="603"/>
        <v>- // -</v>
      </c>
      <c r="EU138" s="451">
        <f>[19]И3!EU20</f>
        <v>0</v>
      </c>
      <c r="EV138" s="451">
        <f>[19]И3!EV20</f>
        <v>0</v>
      </c>
      <c r="EW138" s="434">
        <f t="shared" si="710"/>
        <v>0</v>
      </c>
      <c r="EX138" s="435" t="str">
        <f t="shared" si="711"/>
        <v>- // -</v>
      </c>
      <c r="EY138" s="451">
        <f>[19]И3!EY20</f>
        <v>0</v>
      </c>
      <c r="EZ138" s="451">
        <f>[19]И3!EZ20</f>
        <v>0</v>
      </c>
      <c r="FA138" s="434">
        <f t="shared" si="712"/>
        <v>0</v>
      </c>
      <c r="FB138" s="435" t="str">
        <f t="shared" si="713"/>
        <v>- // -</v>
      </c>
      <c r="FC138" s="434">
        <f t="shared" si="780"/>
        <v>0</v>
      </c>
      <c r="FD138" s="434">
        <f t="shared" si="781"/>
        <v>0</v>
      </c>
      <c r="FE138" s="434">
        <f t="shared" si="714"/>
        <v>0</v>
      </c>
      <c r="FF138" s="435" t="str">
        <f t="shared" si="715"/>
        <v>- // -</v>
      </c>
      <c r="FG138" s="451">
        <f>[19]И3!FG20</f>
        <v>0</v>
      </c>
      <c r="FH138" s="451">
        <f>[19]И3!FH20</f>
        <v>0</v>
      </c>
      <c r="FI138" s="434">
        <f t="shared" si="716"/>
        <v>0</v>
      </c>
      <c r="FJ138" s="435" t="str">
        <f t="shared" si="717"/>
        <v>- // -</v>
      </c>
      <c r="FK138" s="447">
        <f t="shared" si="604"/>
        <v>0</v>
      </c>
      <c r="FL138" s="434">
        <f t="shared" si="605"/>
        <v>0</v>
      </c>
      <c r="FM138" s="434">
        <f t="shared" si="606"/>
        <v>0</v>
      </c>
      <c r="FN138" s="434">
        <f t="shared" si="607"/>
        <v>0</v>
      </c>
      <c r="FO138" s="434">
        <f t="shared" si="608"/>
        <v>0</v>
      </c>
      <c r="FP138" s="434">
        <f t="shared" si="609"/>
        <v>0</v>
      </c>
      <c r="FQ138" s="447">
        <f t="shared" si="610"/>
        <v>0</v>
      </c>
      <c r="FR138" s="452" t="str">
        <f t="shared" si="611"/>
        <v>- // -</v>
      </c>
      <c r="FS138" s="451">
        <f>[19]И3!FS20</f>
        <v>0</v>
      </c>
      <c r="FT138" s="451">
        <f>[19]И3!FT20</f>
        <v>0</v>
      </c>
      <c r="FU138" s="434">
        <f t="shared" si="718"/>
        <v>0</v>
      </c>
      <c r="FV138" s="435" t="str">
        <f t="shared" si="719"/>
        <v>- // -</v>
      </c>
      <c r="FW138" s="451">
        <f>[19]И3!FW20</f>
        <v>0</v>
      </c>
      <c r="FX138" s="451">
        <f>[19]И3!FX20</f>
        <v>0</v>
      </c>
      <c r="FY138" s="434">
        <f t="shared" si="720"/>
        <v>0</v>
      </c>
      <c r="FZ138" s="435" t="str">
        <f t="shared" si="721"/>
        <v>- // -</v>
      </c>
      <c r="GA138" s="434">
        <f t="shared" si="782"/>
        <v>0</v>
      </c>
      <c r="GB138" s="434">
        <f t="shared" si="783"/>
        <v>0</v>
      </c>
      <c r="GC138" s="434">
        <f t="shared" si="722"/>
        <v>0</v>
      </c>
      <c r="GD138" s="435" t="str">
        <f t="shared" si="723"/>
        <v>- // -</v>
      </c>
      <c r="GE138" s="451">
        <f>[19]И3!GE20</f>
        <v>0</v>
      </c>
      <c r="GF138" s="451">
        <f>[19]И3!GF20</f>
        <v>0</v>
      </c>
      <c r="GG138" s="434">
        <f t="shared" si="724"/>
        <v>0</v>
      </c>
      <c r="GH138" s="435" t="str">
        <f t="shared" si="725"/>
        <v>- // -</v>
      </c>
      <c r="GI138" s="447">
        <f t="shared" si="612"/>
        <v>0</v>
      </c>
      <c r="GJ138" s="434">
        <f t="shared" si="613"/>
        <v>0</v>
      </c>
      <c r="GK138" s="434">
        <f t="shared" si="614"/>
        <v>0</v>
      </c>
      <c r="GL138" s="447">
        <f t="shared" si="615"/>
        <v>0</v>
      </c>
      <c r="GM138" s="434">
        <f t="shared" si="616"/>
        <v>0</v>
      </c>
      <c r="GN138" s="434">
        <f t="shared" si="617"/>
        <v>0</v>
      </c>
      <c r="GO138" s="447">
        <f t="shared" si="618"/>
        <v>0</v>
      </c>
      <c r="GP138" s="452" t="str">
        <f t="shared" si="619"/>
        <v>- // -</v>
      </c>
      <c r="GQ138" s="451">
        <f>[19]И3!GQ20</f>
        <v>0</v>
      </c>
      <c r="GR138" s="451">
        <f>[19]И3!GR20</f>
        <v>0</v>
      </c>
      <c r="GS138" s="434">
        <f t="shared" si="726"/>
        <v>0</v>
      </c>
      <c r="GT138" s="435" t="str">
        <f t="shared" si="727"/>
        <v>- // -</v>
      </c>
      <c r="GU138" s="436"/>
      <c r="GV138" s="434">
        <f t="shared" si="728"/>
        <v>0</v>
      </c>
      <c r="GW138" s="434">
        <f t="shared" si="729"/>
        <v>0</v>
      </c>
      <c r="GX138" s="434">
        <f t="shared" si="730"/>
        <v>0</v>
      </c>
      <c r="GY138" s="435" t="str">
        <f t="shared" si="731"/>
        <v>- // -</v>
      </c>
      <c r="GZ138" s="447">
        <f t="shared" si="620"/>
        <v>0</v>
      </c>
      <c r="HA138" s="434">
        <f t="shared" si="621"/>
        <v>0</v>
      </c>
      <c r="HB138" s="434">
        <f t="shared" si="622"/>
        <v>0</v>
      </c>
      <c r="HC138" s="447">
        <f t="shared" si="623"/>
        <v>0</v>
      </c>
      <c r="HD138" s="434">
        <f t="shared" si="624"/>
        <v>0</v>
      </c>
      <c r="HE138" s="434">
        <f t="shared" si="625"/>
        <v>0</v>
      </c>
      <c r="HF138" s="447">
        <f t="shared" si="626"/>
        <v>0</v>
      </c>
      <c r="HG138" s="452" t="str">
        <f t="shared" si="627"/>
        <v>- // -</v>
      </c>
      <c r="HH138" s="434">
        <f t="shared" si="732"/>
        <v>0</v>
      </c>
      <c r="HI138" s="434">
        <f t="shared" si="733"/>
        <v>0</v>
      </c>
      <c r="HJ138" s="434">
        <f t="shared" si="734"/>
        <v>0</v>
      </c>
      <c r="HK138" s="435" t="str">
        <f t="shared" si="735"/>
        <v>- // -</v>
      </c>
      <c r="HL138" s="451">
        <f>[19]И3!HL20</f>
        <v>0</v>
      </c>
      <c r="HM138" s="451">
        <f>[19]И3!HM20</f>
        <v>0</v>
      </c>
      <c r="HN138" s="434">
        <f t="shared" si="736"/>
        <v>0</v>
      </c>
      <c r="HO138" s="435" t="str">
        <f t="shared" si="737"/>
        <v>- // -</v>
      </c>
      <c r="HP138" s="434">
        <f>GQ138-GM138+GV138-GZ138-HH138+HL138</f>
        <v>0</v>
      </c>
      <c r="HQ138" s="434">
        <f>GR138-GN138+GW138-HC138-HI138+HM138</f>
        <v>0</v>
      </c>
      <c r="HR138" s="434">
        <f t="shared" si="738"/>
        <v>0</v>
      </c>
      <c r="HS138" s="435" t="str">
        <f t="shared" si="739"/>
        <v>- // -</v>
      </c>
      <c r="HT138" s="436"/>
      <c r="HU138" s="434">
        <f t="shared" si="628"/>
        <v>0</v>
      </c>
      <c r="HV138" s="435" t="str">
        <f t="shared" si="629"/>
        <v>- // -</v>
      </c>
      <c r="HW138" s="436"/>
      <c r="HX138" s="434">
        <f>IF([19]Настройка!$D$13="январь",0,IF([19]Настройка!$D$13="февраль",0,IF(OR([19]Настройка!$D$13="март",[19]Настройка!$D$13="I квартал"),DK138,IF([19]Настройка!$D$13="апрель",DK138,IF([19]Настройка!$D$13="май",DK138,IF(OR([19]Настройка!$D$13="июнь",[19]Настройка!$D$13="II квартал"),DK138+EI138,IF([19]Настройка!$D$13="июль",DK138+EI138,IF([19]Настройка!$D$13="август",DK138+EI138,IF(OR([19]Настройка!$D$13="сентябрь",[19]Настройка!$D$13="III квартал"),DK138+EI138+FG138,IF([19]Настройка!$D$13="октябрь",DK138+EI138+FG138,IF([19]Настройка!$D$13="ноябрь",DK138+EI138+FG138,IF(OR([19]Настройка!$D$13="декабрь",[19]Настройка!$D$13="IV квартал"),GV138,"Ошибка"))))))))))))</f>
        <v>0</v>
      </c>
      <c r="HY138" s="434">
        <f>IF([19]Настройка!$D$13="январь",0,IF([19]Настройка!$D$13="февраль",0,IF(OR([19]Настройка!$D$13="март",[19]Настройка!$D$13="I квартал"),DL138,IF([19]Настройка!$D$13="апрель",DL138,IF([19]Настройка!$D$13="май",DL138,IF(OR([19]Настройка!$D$13="июнь",[19]Настройка!$D$13="II квартал"),DL138+EJ138,IF([19]Настройка!$D$13="июль",DL138+EJ138,IF([19]Настройка!$D$13="август",DL138+EJ138,IF(OR([19]Настройка!$D$13="сентябрь",[19]Настройка!$D$13="III квартал"),DL138+EJ138+FH138,IF([19]Настройка!$D$13="октябрь",DL138+EJ138+FH138,IF([19]Настройка!$D$13="ноябрь",DL138+EJ138+FH138,IF(OR([19]Настройка!$D$13="декабрь",[19]Настройка!$D$13="IV квартал"),GW138,"Ошибка"))))))))))))</f>
        <v>0</v>
      </c>
      <c r="HZ138" s="434">
        <f t="shared" si="740"/>
        <v>0</v>
      </c>
      <c r="IA138" s="435" t="str">
        <f t="shared" si="741"/>
        <v>- // -</v>
      </c>
      <c r="IB138" s="434">
        <f t="shared" si="630"/>
        <v>0</v>
      </c>
      <c r="IC138" s="447">
        <f>IF([19]Настройка!$D$13="январь",K138,IF([19]Настройка!$D$13="февраль",K138+S138,IF(OR([19]Настройка!$D$13="март",[19]Настройка!$D$13="I квартал"),DP138,IF([19]Настройка!$D$13="апрель",DP138+AI138,IF([19]Настройка!$D$13="май",DP138+AI138+AQ138,IF(OR([19]Настройка!$D$13="июнь",[19]Настройка!$D$13="II квартал"),DP138+EN138,IF([19]Настройка!$D$13="июль",DP138+EN138+BG138,IF([19]Настройка!$D$13="август",DP138+EN138+BG138+BO138,IF(OR([19]Настройка!$D$13="сентябрь",[19]Настройка!$D$13="III квартал"),DP138+EN138+FL138,IF([19]Настройка!$D$13="октябрь",DP138+EN138+FL138+CE138,IF([19]Настройка!$D$13="ноябрь",DP138+EN138+FL138+CE138+CM138,IF(OR([19]Настройка!$D$13="декабрь",[19]Настройка!$D$13="IV квартал"),HA138,"Ошибка"))))))))))))</f>
        <v>0</v>
      </c>
      <c r="ID138" s="447">
        <f>IF([19]Настройка!$D$13="январь",L138,IF([19]Настройка!$D$13="февраль",L138+T138,IF(OR([19]Настройка!$D$13="март",[19]Настройка!$D$13="I квартал"),DQ138,IF([19]Настройка!$D$13="апрель",DQ138+AJ138,IF([19]Настройка!$D$13="май",DQ138+AJ138+AR138,IF(OR([19]Настройка!$D$13="июнь",[19]Настройка!$D$13="II квартал"),DQ138+EO138,IF([19]Настройка!$D$13="июль",DQ138+EO138+BH138,IF([19]Настройка!$D$13="август",DQ138+EO138+BH138+BP138,IF(OR([19]Настройка!$D$13="сентябрь",[19]Настройка!$D$13="III квартал"),DQ138+EO138+FM138,IF([19]Настройка!$D$13="октябрь",DQ138+EO138+FM138+CF138,IF([19]Настройка!$D$13="ноябрь",DQ138+EO138+FM138+CF138+CN138,IF(OR([19]Настройка!$D$13="декабрь",[19]Настройка!$D$13="IV квартал"),HB138,"Ошибка"))))))))))))</f>
        <v>0</v>
      </c>
      <c r="IE138" s="434">
        <f t="shared" si="631"/>
        <v>0</v>
      </c>
      <c r="IF138" s="447">
        <f>IF([19]Настройка!$D$13="январь",N138,IF([19]Настройка!$D$13="февраль",N138+V138,IF(OR([19]Настройка!$D$13="март",[19]Настройка!$D$13="I квартал"),DS138,IF([19]Настройка!$D$13="апрель",DS138+AL138,IF([19]Настройка!$D$13="май",DS138+AL138+AT138,IF(OR([19]Настройка!$D$13="июнь",[19]Настройка!$D$13="II квартал"),DS138+EQ138,IF([19]Настройка!$D$13="июль",DS138+EQ138+BJ138,IF([19]Настройка!$D$13="август",DS138+EQ138+BJ138+BR138,IF(OR([19]Настройка!$D$13="сентябрь",[19]Настройка!$D$13="III квартал"),DS138+EQ138+FO138,IF([19]Настройка!$D$13="октябрь",DS138+EQ138+FO138+CH138,IF([19]Настройка!$D$13="ноябрь",DS138+EQ138+FO138+CH138+CP138,IF(OR([19]Настройка!$D$13="декабрь",[19]Настройка!$D$13="IV квартал"),HD138,"Ошибка"))))))))))))</f>
        <v>0</v>
      </c>
      <c r="IG138" s="447">
        <f>IF([19]Настройка!$D$13="январь",O138,IF([19]Настройка!$D$13="февраль",O138+W138,IF(OR([19]Настройка!$D$13="март",[19]Настройка!$D$13="I квартал"),DT138,IF([19]Настройка!$D$13="апрель",DT138+AM138,IF([19]Настройка!$D$13="май",DT138+AM138+AU138,IF(OR([19]Настройка!$D$13="июнь",[19]Настройка!$D$13="II квартал"),DT138+ER138,IF([19]Настройка!$D$13="июль",DT138+ER138+BK138,IF([19]Настройка!$D$13="август",DT138+ER138+BK138+BS138,IF(OR([19]Настройка!$D$13="сентябрь",[19]Настройка!$D$13="III квартал"),DT138+ER138+FP138,IF([19]Настройка!$D$13="октябрь",DT138+ER138+FP138+CI138,IF([19]Настройка!$D$13="ноябрь",DT138+ER138+FP138+CI138+CQ138,IF(OR([19]Настройка!$D$13="декабрь",[19]Настройка!$D$13="IV квартал"),HE138,"Ошибка"))))))))))))</f>
        <v>0</v>
      </c>
      <c r="IH138" s="434">
        <f t="shared" si="632"/>
        <v>0</v>
      </c>
      <c r="II138" s="435" t="str">
        <f t="shared" si="633"/>
        <v>- // -</v>
      </c>
    </row>
    <row r="139" spans="1:245">
      <c r="A139" s="422">
        <f t="shared" si="634"/>
        <v>126</v>
      </c>
      <c r="B139" s="444" t="s">
        <v>1857</v>
      </c>
      <c r="C139" s="463">
        <v>32060000</v>
      </c>
      <c r="D139" s="433"/>
      <c r="E139" s="442"/>
      <c r="F139" s="442"/>
      <c r="G139" s="434">
        <f t="shared" si="562"/>
        <v>0</v>
      </c>
      <c r="H139" s="435" t="str">
        <f t="shared" si="563"/>
        <v>- // -</v>
      </c>
      <c r="I139" s="436"/>
      <c r="J139" s="442">
        <v>0</v>
      </c>
      <c r="K139" s="447">
        <f t="shared" si="754"/>
        <v>0</v>
      </c>
      <c r="L139" s="442">
        <v>0</v>
      </c>
      <c r="M139" s="442"/>
      <c r="N139" s="447">
        <f t="shared" si="755"/>
        <v>0</v>
      </c>
      <c r="O139" s="443"/>
      <c r="P139" s="434">
        <f t="shared" si="564"/>
        <v>0</v>
      </c>
      <c r="Q139" s="435" t="str">
        <f t="shared" si="565"/>
        <v>- // -</v>
      </c>
      <c r="R139" s="442">
        <v>0</v>
      </c>
      <c r="S139" s="447">
        <f t="shared" si="756"/>
        <v>0</v>
      </c>
      <c r="T139" s="442">
        <v>0</v>
      </c>
      <c r="U139" s="442"/>
      <c r="V139" s="447">
        <f t="shared" si="757"/>
        <v>0</v>
      </c>
      <c r="W139" s="443"/>
      <c r="X139" s="434">
        <f t="shared" si="566"/>
        <v>0</v>
      </c>
      <c r="Y139" s="435" t="str">
        <f t="shared" si="567"/>
        <v>- // -</v>
      </c>
      <c r="Z139" s="442">
        <v>0</v>
      </c>
      <c r="AA139" s="447">
        <f t="shared" si="758"/>
        <v>0</v>
      </c>
      <c r="AB139" s="442">
        <v>0</v>
      </c>
      <c r="AC139" s="442"/>
      <c r="AD139" s="447">
        <f t="shared" si="759"/>
        <v>0</v>
      </c>
      <c r="AE139" s="443"/>
      <c r="AF139" s="434">
        <f t="shared" si="568"/>
        <v>0</v>
      </c>
      <c r="AG139" s="435" t="str">
        <f t="shared" si="569"/>
        <v>- // -</v>
      </c>
      <c r="AH139" s="442">
        <v>0</v>
      </c>
      <c r="AI139" s="447">
        <f t="shared" si="760"/>
        <v>0</v>
      </c>
      <c r="AJ139" s="442">
        <v>0</v>
      </c>
      <c r="AK139" s="442"/>
      <c r="AL139" s="447">
        <f t="shared" si="761"/>
        <v>0</v>
      </c>
      <c r="AM139" s="443"/>
      <c r="AN139" s="434">
        <f t="shared" si="570"/>
        <v>0</v>
      </c>
      <c r="AO139" s="435" t="str">
        <f t="shared" si="571"/>
        <v>- // -</v>
      </c>
      <c r="AP139" s="442">
        <v>0</v>
      </c>
      <c r="AQ139" s="447">
        <f t="shared" si="762"/>
        <v>0</v>
      </c>
      <c r="AR139" s="442">
        <v>0</v>
      </c>
      <c r="AS139" s="442"/>
      <c r="AT139" s="447">
        <f t="shared" si="763"/>
        <v>0</v>
      </c>
      <c r="AU139" s="443"/>
      <c r="AV139" s="434">
        <f t="shared" si="572"/>
        <v>0</v>
      </c>
      <c r="AW139" s="435" t="str">
        <f t="shared" si="573"/>
        <v>- // -</v>
      </c>
      <c r="AX139" s="442">
        <v>0</v>
      </c>
      <c r="AY139" s="447">
        <f t="shared" si="764"/>
        <v>0</v>
      </c>
      <c r="AZ139" s="442">
        <v>0</v>
      </c>
      <c r="BA139" s="442"/>
      <c r="BB139" s="447">
        <f t="shared" si="765"/>
        <v>0</v>
      </c>
      <c r="BC139" s="443"/>
      <c r="BD139" s="434">
        <f t="shared" si="574"/>
        <v>0</v>
      </c>
      <c r="BE139" s="435" t="str">
        <f t="shared" si="575"/>
        <v>- // -</v>
      </c>
      <c r="BF139" s="442">
        <v>0</v>
      </c>
      <c r="BG139" s="447">
        <f t="shared" si="766"/>
        <v>0</v>
      </c>
      <c r="BH139" s="442">
        <v>0</v>
      </c>
      <c r="BI139" s="442"/>
      <c r="BJ139" s="447">
        <f t="shared" si="767"/>
        <v>0</v>
      </c>
      <c r="BK139" s="443"/>
      <c r="BL139" s="434">
        <f t="shared" si="576"/>
        <v>0</v>
      </c>
      <c r="BM139" s="435" t="str">
        <f t="shared" si="577"/>
        <v>- // -</v>
      </c>
      <c r="BN139" s="442">
        <v>0</v>
      </c>
      <c r="BO139" s="447">
        <f t="shared" si="768"/>
        <v>0</v>
      </c>
      <c r="BP139" s="442">
        <v>0</v>
      </c>
      <c r="BQ139" s="442"/>
      <c r="BR139" s="447">
        <f t="shared" si="769"/>
        <v>0</v>
      </c>
      <c r="BS139" s="443"/>
      <c r="BT139" s="434">
        <f t="shared" si="578"/>
        <v>0</v>
      </c>
      <c r="BU139" s="435" t="str">
        <f t="shared" si="579"/>
        <v>- // -</v>
      </c>
      <c r="BV139" s="442">
        <v>0</v>
      </c>
      <c r="BW139" s="447">
        <f t="shared" si="770"/>
        <v>0</v>
      </c>
      <c r="BX139" s="442">
        <v>0</v>
      </c>
      <c r="BY139" s="442"/>
      <c r="BZ139" s="447">
        <f t="shared" si="771"/>
        <v>0</v>
      </c>
      <c r="CA139" s="443"/>
      <c r="CB139" s="434">
        <f t="shared" si="580"/>
        <v>0</v>
      </c>
      <c r="CC139" s="435" t="str">
        <f t="shared" si="581"/>
        <v>- // -</v>
      </c>
      <c r="CD139" s="442"/>
      <c r="CE139" s="447">
        <f t="shared" si="772"/>
        <v>0</v>
      </c>
      <c r="CF139" s="442">
        <v>0</v>
      </c>
      <c r="CG139" s="442"/>
      <c r="CH139" s="447">
        <f t="shared" si="773"/>
        <v>0</v>
      </c>
      <c r="CI139" s="443"/>
      <c r="CJ139" s="434">
        <f t="shared" si="582"/>
        <v>0</v>
      </c>
      <c r="CK139" s="435" t="str">
        <f t="shared" si="583"/>
        <v>- // -</v>
      </c>
      <c r="CL139" s="442">
        <v>0</v>
      </c>
      <c r="CM139" s="447">
        <f t="shared" si="774"/>
        <v>0</v>
      </c>
      <c r="CN139" s="442">
        <v>0</v>
      </c>
      <c r="CO139" s="442"/>
      <c r="CP139" s="447">
        <f t="shared" si="775"/>
        <v>0</v>
      </c>
      <c r="CQ139" s="443"/>
      <c r="CR139" s="434">
        <f t="shared" si="584"/>
        <v>0</v>
      </c>
      <c r="CS139" s="435" t="str">
        <f t="shared" si="585"/>
        <v>- // -</v>
      </c>
      <c r="CT139" s="442">
        <v>0</v>
      </c>
      <c r="CU139" s="447">
        <f t="shared" si="776"/>
        <v>0</v>
      </c>
      <c r="CV139" s="442">
        <v>0</v>
      </c>
      <c r="CW139" s="442"/>
      <c r="CX139" s="447">
        <f t="shared" si="777"/>
        <v>0</v>
      </c>
      <c r="CY139" s="443"/>
      <c r="CZ139" s="434">
        <f t="shared" si="586"/>
        <v>0</v>
      </c>
      <c r="DA139" s="435" t="str">
        <f t="shared" si="587"/>
        <v>- // -</v>
      </c>
      <c r="DB139" s="436"/>
      <c r="DC139" s="443">
        <v>0</v>
      </c>
      <c r="DD139" s="443"/>
      <c r="DE139" s="434">
        <f t="shared" si="696"/>
        <v>0</v>
      </c>
      <c r="DF139" s="435" t="str">
        <f t="shared" si="697"/>
        <v>- // -</v>
      </c>
      <c r="DG139" s="443">
        <v>0</v>
      </c>
      <c r="DH139" s="443"/>
      <c r="DI139" s="451">
        <f t="shared" si="698"/>
        <v>0</v>
      </c>
      <c r="DJ139" s="467" t="str">
        <f t="shared" si="699"/>
        <v>- // -</v>
      </c>
      <c r="DK139" s="443">
        <v>0</v>
      </c>
      <c r="DL139" s="443"/>
      <c r="DM139" s="434">
        <f t="shared" si="700"/>
        <v>0</v>
      </c>
      <c r="DN139" s="435" t="str">
        <f t="shared" si="701"/>
        <v>- // -</v>
      </c>
      <c r="DO139" s="447">
        <f t="shared" si="588"/>
        <v>0</v>
      </c>
      <c r="DP139" s="434">
        <f t="shared" si="589"/>
        <v>0</v>
      </c>
      <c r="DQ139" s="434">
        <f t="shared" si="590"/>
        <v>0</v>
      </c>
      <c r="DR139" s="447">
        <f t="shared" si="591"/>
        <v>0</v>
      </c>
      <c r="DS139" s="434">
        <f t="shared" si="592"/>
        <v>0</v>
      </c>
      <c r="DT139" s="434">
        <f t="shared" si="593"/>
        <v>0</v>
      </c>
      <c r="DU139" s="447">
        <f t="shared" si="594"/>
        <v>0</v>
      </c>
      <c r="DV139" s="452" t="str">
        <f t="shared" si="595"/>
        <v>- // -</v>
      </c>
      <c r="DW139" s="443">
        <v>0</v>
      </c>
      <c r="DX139" s="443"/>
      <c r="DY139" s="434">
        <f t="shared" si="702"/>
        <v>0</v>
      </c>
      <c r="DZ139" s="435" t="str">
        <f t="shared" si="703"/>
        <v>- // -</v>
      </c>
      <c r="EA139" s="469">
        <v>0</v>
      </c>
      <c r="EB139" s="469"/>
      <c r="EC139" s="434">
        <f t="shared" si="704"/>
        <v>0</v>
      </c>
      <c r="ED139" s="435" t="str">
        <f t="shared" si="705"/>
        <v>- // -</v>
      </c>
      <c r="EE139" s="434">
        <f t="shared" si="778"/>
        <v>0</v>
      </c>
      <c r="EF139" s="434">
        <f t="shared" si="779"/>
        <v>0</v>
      </c>
      <c r="EG139" s="434">
        <f t="shared" si="706"/>
        <v>0</v>
      </c>
      <c r="EH139" s="435" t="str">
        <f t="shared" si="707"/>
        <v>- // -</v>
      </c>
      <c r="EI139" s="443">
        <v>0</v>
      </c>
      <c r="EJ139" s="443"/>
      <c r="EK139" s="434">
        <f t="shared" si="708"/>
        <v>0</v>
      </c>
      <c r="EL139" s="435" t="str">
        <f t="shared" si="709"/>
        <v>- // -</v>
      </c>
      <c r="EM139" s="447">
        <f t="shared" si="596"/>
        <v>0</v>
      </c>
      <c r="EN139" s="434">
        <f t="shared" si="597"/>
        <v>0</v>
      </c>
      <c r="EO139" s="434">
        <f t="shared" si="598"/>
        <v>0</v>
      </c>
      <c r="EP139" s="447">
        <f t="shared" si="599"/>
        <v>0</v>
      </c>
      <c r="EQ139" s="434">
        <f t="shared" si="600"/>
        <v>0</v>
      </c>
      <c r="ER139" s="434">
        <f t="shared" si="601"/>
        <v>0</v>
      </c>
      <c r="ES139" s="447">
        <f t="shared" si="602"/>
        <v>0</v>
      </c>
      <c r="ET139" s="452" t="str">
        <f t="shared" si="603"/>
        <v>- // -</v>
      </c>
      <c r="EU139" s="443">
        <v>0</v>
      </c>
      <c r="EV139" s="443"/>
      <c r="EW139" s="434">
        <f t="shared" si="710"/>
        <v>0</v>
      </c>
      <c r="EX139" s="435" t="str">
        <f t="shared" si="711"/>
        <v>- // -</v>
      </c>
      <c r="EY139" s="469">
        <v>0</v>
      </c>
      <c r="EZ139" s="469"/>
      <c r="FA139" s="434">
        <f t="shared" si="712"/>
        <v>0</v>
      </c>
      <c r="FB139" s="435" t="str">
        <f t="shared" si="713"/>
        <v>- // -</v>
      </c>
      <c r="FC139" s="434">
        <f t="shared" si="780"/>
        <v>0</v>
      </c>
      <c r="FD139" s="434">
        <f t="shared" si="781"/>
        <v>0</v>
      </c>
      <c r="FE139" s="434">
        <f t="shared" si="714"/>
        <v>0</v>
      </c>
      <c r="FF139" s="435" t="str">
        <f t="shared" si="715"/>
        <v>- // -</v>
      </c>
      <c r="FG139" s="443">
        <v>0</v>
      </c>
      <c r="FH139" s="443"/>
      <c r="FI139" s="434">
        <f t="shared" si="716"/>
        <v>0</v>
      </c>
      <c r="FJ139" s="435" t="str">
        <f t="shared" si="717"/>
        <v>- // -</v>
      </c>
      <c r="FK139" s="447">
        <f t="shared" si="604"/>
        <v>0</v>
      </c>
      <c r="FL139" s="434">
        <f t="shared" si="605"/>
        <v>0</v>
      </c>
      <c r="FM139" s="434">
        <f t="shared" si="606"/>
        <v>0</v>
      </c>
      <c r="FN139" s="434">
        <f t="shared" si="607"/>
        <v>0</v>
      </c>
      <c r="FO139" s="434">
        <f t="shared" si="608"/>
        <v>0</v>
      </c>
      <c r="FP139" s="434">
        <f t="shared" si="609"/>
        <v>0</v>
      </c>
      <c r="FQ139" s="447">
        <f t="shared" si="610"/>
        <v>0</v>
      </c>
      <c r="FR139" s="452" t="str">
        <f t="shared" si="611"/>
        <v>- // -</v>
      </c>
      <c r="FS139" s="443">
        <v>0</v>
      </c>
      <c r="FT139" s="443"/>
      <c r="FU139" s="434">
        <f t="shared" si="718"/>
        <v>0</v>
      </c>
      <c r="FV139" s="435" t="str">
        <f t="shared" si="719"/>
        <v>- // -</v>
      </c>
      <c r="FW139" s="469">
        <v>0</v>
      </c>
      <c r="FX139" s="469"/>
      <c r="FY139" s="434">
        <f t="shared" si="720"/>
        <v>0</v>
      </c>
      <c r="FZ139" s="435" t="str">
        <f t="shared" si="721"/>
        <v>- // -</v>
      </c>
      <c r="GA139" s="434">
        <f t="shared" si="782"/>
        <v>0</v>
      </c>
      <c r="GB139" s="434">
        <f t="shared" si="783"/>
        <v>0</v>
      </c>
      <c r="GC139" s="434">
        <f t="shared" si="722"/>
        <v>0</v>
      </c>
      <c r="GD139" s="435" t="str">
        <f t="shared" si="723"/>
        <v>- // -</v>
      </c>
      <c r="GE139" s="443">
        <v>0</v>
      </c>
      <c r="GF139" s="443"/>
      <c r="GG139" s="434">
        <f t="shared" si="724"/>
        <v>0</v>
      </c>
      <c r="GH139" s="435" t="str">
        <f t="shared" si="725"/>
        <v>- // -</v>
      </c>
      <c r="GI139" s="447">
        <f t="shared" si="612"/>
        <v>0</v>
      </c>
      <c r="GJ139" s="434">
        <f t="shared" si="613"/>
        <v>0</v>
      </c>
      <c r="GK139" s="434">
        <f t="shared" si="614"/>
        <v>0</v>
      </c>
      <c r="GL139" s="447">
        <f t="shared" si="615"/>
        <v>0</v>
      </c>
      <c r="GM139" s="434">
        <f t="shared" si="616"/>
        <v>0</v>
      </c>
      <c r="GN139" s="434">
        <f t="shared" si="617"/>
        <v>0</v>
      </c>
      <c r="GO139" s="447">
        <f t="shared" si="618"/>
        <v>0</v>
      </c>
      <c r="GP139" s="452" t="str">
        <f t="shared" si="619"/>
        <v>- // -</v>
      </c>
      <c r="GQ139" s="443">
        <v>0</v>
      </c>
      <c r="GR139" s="443"/>
      <c r="GS139" s="434">
        <f t="shared" si="726"/>
        <v>0</v>
      </c>
      <c r="GT139" s="435" t="str">
        <f t="shared" si="727"/>
        <v>- // -</v>
      </c>
      <c r="GU139" s="436"/>
      <c r="GV139" s="434">
        <f t="shared" si="728"/>
        <v>0</v>
      </c>
      <c r="GW139" s="434">
        <f t="shared" si="729"/>
        <v>0</v>
      </c>
      <c r="GX139" s="434">
        <f t="shared" si="730"/>
        <v>0</v>
      </c>
      <c r="GY139" s="435" t="str">
        <f t="shared" si="731"/>
        <v>- // -</v>
      </c>
      <c r="GZ139" s="447">
        <f t="shared" si="620"/>
        <v>0</v>
      </c>
      <c r="HA139" s="434">
        <f t="shared" si="621"/>
        <v>0</v>
      </c>
      <c r="HB139" s="434">
        <f t="shared" si="622"/>
        <v>0</v>
      </c>
      <c r="HC139" s="447">
        <f t="shared" si="623"/>
        <v>0</v>
      </c>
      <c r="HD139" s="434">
        <f t="shared" si="624"/>
        <v>0</v>
      </c>
      <c r="HE139" s="434">
        <f t="shared" si="625"/>
        <v>0</v>
      </c>
      <c r="HF139" s="447">
        <f t="shared" si="626"/>
        <v>0</v>
      </c>
      <c r="HG139" s="452" t="str">
        <f t="shared" si="627"/>
        <v>- // -</v>
      </c>
      <c r="HH139" s="434">
        <f t="shared" si="732"/>
        <v>0</v>
      </c>
      <c r="HI139" s="434">
        <f t="shared" si="733"/>
        <v>0</v>
      </c>
      <c r="HJ139" s="434">
        <f t="shared" si="734"/>
        <v>0</v>
      </c>
      <c r="HK139" s="435" t="str">
        <f t="shared" si="735"/>
        <v>- // -</v>
      </c>
      <c r="HL139" s="469">
        <v>0</v>
      </c>
      <c r="HM139" s="469"/>
      <c r="HN139" s="434">
        <f t="shared" si="736"/>
        <v>0</v>
      </c>
      <c r="HO139" s="435" t="str">
        <f t="shared" si="737"/>
        <v>- // -</v>
      </c>
      <c r="HP139" s="434">
        <f>GA139-FW139+GE139-GI139-GQ139+HL139</f>
        <v>0</v>
      </c>
      <c r="HQ139" s="434">
        <f>GB139-FX139+GF139-GJ139-GR139+HM139</f>
        <v>0</v>
      </c>
      <c r="HR139" s="434">
        <f t="shared" si="738"/>
        <v>0</v>
      </c>
      <c r="HS139" s="435" t="str">
        <f t="shared" si="739"/>
        <v>- // -</v>
      </c>
      <c r="HT139" s="436"/>
      <c r="HU139" s="434">
        <f t="shared" si="628"/>
        <v>0</v>
      </c>
      <c r="HV139" s="435" t="str">
        <f t="shared" si="629"/>
        <v>- // -</v>
      </c>
      <c r="HW139" s="436"/>
      <c r="HX139" s="434">
        <f>IF([19]Настройка!$D$13="январь",0,IF([19]Настройка!$D$13="февраль",0,IF(OR([19]Настройка!$D$13="март",[19]Настройка!$D$13="I квартал"),DK139,IF([19]Настройка!$D$13="апрель",DK139,IF([19]Настройка!$D$13="май",DK139,IF(OR([19]Настройка!$D$13="июнь",[19]Настройка!$D$13="II квартал"),DK139+EI139,IF([19]Настройка!$D$13="июль",DK139+EI139,IF([19]Настройка!$D$13="август",DK139+EI139,IF(OR([19]Настройка!$D$13="сентябрь",[19]Настройка!$D$13="III квартал"),DK139+EI139+FG139,IF([19]Настройка!$D$13="октябрь",DK139+EI139+FG139,IF([19]Настройка!$D$13="ноябрь",DK139+EI139+FG139,IF(OR([19]Настройка!$D$13="декабрь",[19]Настройка!$D$13="IV квартал"),GV139,"Ошибка"))))))))))))</f>
        <v>0</v>
      </c>
      <c r="HY139" s="434">
        <f>IF([19]Настройка!$D$13="январь",0,IF([19]Настройка!$D$13="февраль",0,IF(OR([19]Настройка!$D$13="март",[19]Настройка!$D$13="I квартал"),DL139,IF([19]Настройка!$D$13="апрель",DL139,IF([19]Настройка!$D$13="май",DL139,IF(OR([19]Настройка!$D$13="июнь",[19]Настройка!$D$13="II квартал"),DL139+EJ139,IF([19]Настройка!$D$13="июль",DL139+EJ139,IF([19]Настройка!$D$13="август",DL139+EJ139,IF(OR([19]Настройка!$D$13="сентябрь",[19]Настройка!$D$13="III квартал"),DL139+EJ139+FH139,IF([19]Настройка!$D$13="октябрь",DL139+EJ139+FH139,IF([19]Настройка!$D$13="ноябрь",DL139+EJ139+FH139,IF(OR([19]Настройка!$D$13="декабрь",[19]Настройка!$D$13="IV квартал"),GW139,"Ошибка"))))))))))))</f>
        <v>0</v>
      </c>
      <c r="HZ139" s="434">
        <f t="shared" si="740"/>
        <v>0</v>
      </c>
      <c r="IA139" s="435" t="str">
        <f t="shared" si="741"/>
        <v>- // -</v>
      </c>
      <c r="IB139" s="434">
        <f t="shared" si="630"/>
        <v>0</v>
      </c>
      <c r="IC139" s="447">
        <f>IF([19]Настройка!$D$13="январь",K139,IF([19]Настройка!$D$13="февраль",K139+S139,IF(OR([19]Настройка!$D$13="март",[19]Настройка!$D$13="I квартал"),DP139,IF([19]Настройка!$D$13="апрель",DP139+AI139,IF([19]Настройка!$D$13="май",DP139+AI139+AQ139,IF(OR([19]Настройка!$D$13="июнь",[19]Настройка!$D$13="II квартал"),DP139+EN139,IF([19]Настройка!$D$13="июль",DP139+EN139+BG139,IF([19]Настройка!$D$13="август",DP139+EN139+BG139+BO139,IF(OR([19]Настройка!$D$13="сентябрь",[19]Настройка!$D$13="III квартал"),DP139+EN139+FL139,IF([19]Настройка!$D$13="октябрь",DP139+EN139+FL139+CE139,IF([19]Настройка!$D$13="ноябрь",DP139+EN139+FL139+CE139+CM139,IF(OR([19]Настройка!$D$13="декабрь",[19]Настройка!$D$13="IV квартал"),HA139,"Ошибка"))))))))))))</f>
        <v>0</v>
      </c>
      <c r="ID139" s="447">
        <f>IF([19]Настройка!$D$13="январь",L139,IF([19]Настройка!$D$13="февраль",L139+T139,IF(OR([19]Настройка!$D$13="март",[19]Настройка!$D$13="I квартал"),DQ139,IF([19]Настройка!$D$13="апрель",DQ139+AJ139,IF([19]Настройка!$D$13="май",DQ139+AJ139+AR139,IF(OR([19]Настройка!$D$13="июнь",[19]Настройка!$D$13="II квартал"),DQ139+EO139,IF([19]Настройка!$D$13="июль",DQ139+EO139+BH139,IF([19]Настройка!$D$13="август",DQ139+EO139+BH139+BP139,IF(OR([19]Настройка!$D$13="сентябрь",[19]Настройка!$D$13="III квартал"),DQ139+EO139+FM139,IF([19]Настройка!$D$13="октябрь",DQ139+EO139+FM139+CF139,IF([19]Настройка!$D$13="ноябрь",DQ139+EO139+FM139+CF139+CN139,IF(OR([19]Настройка!$D$13="декабрь",[19]Настройка!$D$13="IV квартал"),HB139,"Ошибка"))))))))))))</f>
        <v>0</v>
      </c>
      <c r="IE139" s="434">
        <f t="shared" si="631"/>
        <v>0</v>
      </c>
      <c r="IF139" s="447">
        <f>IF([19]Настройка!$D$13="январь",N139,IF([19]Настройка!$D$13="февраль",N139+V139,IF(OR([19]Настройка!$D$13="март",[19]Настройка!$D$13="I квартал"),DS139,IF([19]Настройка!$D$13="апрель",DS139+AL139,IF([19]Настройка!$D$13="май",DS139+AL139+AT139,IF(OR([19]Настройка!$D$13="июнь",[19]Настройка!$D$13="II квартал"),DS139+EQ139,IF([19]Настройка!$D$13="июль",DS139+EQ139+BJ139,IF([19]Настройка!$D$13="август",DS139+EQ139+BJ139+BR139,IF(OR([19]Настройка!$D$13="сентябрь",[19]Настройка!$D$13="III квартал"),DS139+EQ139+FO139,IF([19]Настройка!$D$13="октябрь",DS139+EQ139+FO139+CH139,IF([19]Настройка!$D$13="ноябрь",DS139+EQ139+FO139+CH139+CP139,IF(OR([19]Настройка!$D$13="декабрь",[19]Настройка!$D$13="IV квартал"),HD139,"Ошибка"))))))))))))</f>
        <v>0</v>
      </c>
      <c r="IG139" s="447">
        <f>IF([19]Настройка!$D$13="январь",O139,IF([19]Настройка!$D$13="февраль",O139+W139,IF(OR([19]Настройка!$D$13="март",[19]Настройка!$D$13="I квартал"),DT139,IF([19]Настройка!$D$13="апрель",DT139+AM139,IF([19]Настройка!$D$13="май",DT139+AM139+AU139,IF(OR([19]Настройка!$D$13="июнь",[19]Настройка!$D$13="II квартал"),DT139+ER139,IF([19]Настройка!$D$13="июль",DT139+ER139+BK139,IF([19]Настройка!$D$13="август",DT139+ER139+BK139+BS139,IF(OR([19]Настройка!$D$13="сентябрь",[19]Настройка!$D$13="III квартал"),DT139+ER139+FP139,IF([19]Настройка!$D$13="октябрь",DT139+ER139+FP139+CI139,IF([19]Настройка!$D$13="ноябрь",DT139+ER139+FP139+CI139+CQ139,IF(OR([19]Настройка!$D$13="декабрь",[19]Настройка!$D$13="IV квартал"),HE139,"Ошибка"))))))))))))</f>
        <v>0</v>
      </c>
      <c r="IH139" s="434">
        <f t="shared" si="632"/>
        <v>0</v>
      </c>
      <c r="II139" s="435" t="str">
        <f t="shared" si="633"/>
        <v>- // -</v>
      </c>
      <c r="IK139" s="454"/>
    </row>
    <row r="140" spans="1:245">
      <c r="A140" s="422">
        <f t="shared" si="634"/>
        <v>127</v>
      </c>
      <c r="B140" s="444" t="s">
        <v>1858</v>
      </c>
      <c r="C140" s="463">
        <v>32070000</v>
      </c>
      <c r="D140" s="433"/>
      <c r="E140" s="442"/>
      <c r="F140" s="442"/>
      <c r="G140" s="434">
        <f t="shared" si="562"/>
        <v>0</v>
      </c>
      <c r="H140" s="435" t="str">
        <f t="shared" si="563"/>
        <v>- // -</v>
      </c>
      <c r="I140" s="436"/>
      <c r="J140" s="442">
        <v>0</v>
      </c>
      <c r="K140" s="447">
        <f t="shared" si="754"/>
        <v>0</v>
      </c>
      <c r="L140" s="442">
        <v>0</v>
      </c>
      <c r="M140" s="442"/>
      <c r="N140" s="447">
        <f t="shared" si="755"/>
        <v>0</v>
      </c>
      <c r="O140" s="443"/>
      <c r="P140" s="434">
        <f t="shared" si="564"/>
        <v>0</v>
      </c>
      <c r="Q140" s="435" t="str">
        <f t="shared" si="565"/>
        <v>- // -</v>
      </c>
      <c r="R140" s="442">
        <v>0</v>
      </c>
      <c r="S140" s="447">
        <f t="shared" si="756"/>
        <v>0</v>
      </c>
      <c r="T140" s="442">
        <v>0</v>
      </c>
      <c r="U140" s="442"/>
      <c r="V140" s="447">
        <f t="shared" si="757"/>
        <v>0</v>
      </c>
      <c r="W140" s="443"/>
      <c r="X140" s="434">
        <f t="shared" si="566"/>
        <v>0</v>
      </c>
      <c r="Y140" s="435" t="str">
        <f t="shared" si="567"/>
        <v>- // -</v>
      </c>
      <c r="Z140" s="442">
        <v>0</v>
      </c>
      <c r="AA140" s="447">
        <f t="shared" si="758"/>
        <v>0</v>
      </c>
      <c r="AB140" s="442">
        <v>0</v>
      </c>
      <c r="AC140" s="442"/>
      <c r="AD140" s="447">
        <f t="shared" si="759"/>
        <v>0</v>
      </c>
      <c r="AE140" s="443"/>
      <c r="AF140" s="434">
        <f t="shared" si="568"/>
        <v>0</v>
      </c>
      <c r="AG140" s="435" t="str">
        <f t="shared" si="569"/>
        <v>- // -</v>
      </c>
      <c r="AH140" s="442">
        <v>0</v>
      </c>
      <c r="AI140" s="447">
        <f t="shared" si="760"/>
        <v>0</v>
      </c>
      <c r="AJ140" s="442">
        <v>0</v>
      </c>
      <c r="AK140" s="442"/>
      <c r="AL140" s="447">
        <f t="shared" si="761"/>
        <v>0</v>
      </c>
      <c r="AM140" s="443"/>
      <c r="AN140" s="434">
        <f t="shared" si="570"/>
        <v>0</v>
      </c>
      <c r="AO140" s="435" t="str">
        <f t="shared" si="571"/>
        <v>- // -</v>
      </c>
      <c r="AP140" s="442">
        <v>0</v>
      </c>
      <c r="AQ140" s="447">
        <f t="shared" si="762"/>
        <v>0</v>
      </c>
      <c r="AR140" s="442">
        <v>0</v>
      </c>
      <c r="AS140" s="442"/>
      <c r="AT140" s="447">
        <f t="shared" si="763"/>
        <v>0</v>
      </c>
      <c r="AU140" s="443"/>
      <c r="AV140" s="434">
        <f t="shared" si="572"/>
        <v>0</v>
      </c>
      <c r="AW140" s="435" t="str">
        <f t="shared" si="573"/>
        <v>- // -</v>
      </c>
      <c r="AX140" s="442">
        <v>0</v>
      </c>
      <c r="AY140" s="447">
        <f t="shared" si="764"/>
        <v>0</v>
      </c>
      <c r="AZ140" s="442">
        <v>0</v>
      </c>
      <c r="BA140" s="442"/>
      <c r="BB140" s="447">
        <f t="shared" si="765"/>
        <v>0</v>
      </c>
      <c r="BC140" s="443"/>
      <c r="BD140" s="434">
        <f t="shared" si="574"/>
        <v>0</v>
      </c>
      <c r="BE140" s="435" t="str">
        <f t="shared" si="575"/>
        <v>- // -</v>
      </c>
      <c r="BF140" s="442">
        <v>0</v>
      </c>
      <c r="BG140" s="447">
        <f t="shared" si="766"/>
        <v>0</v>
      </c>
      <c r="BH140" s="442">
        <v>0</v>
      </c>
      <c r="BI140" s="442"/>
      <c r="BJ140" s="447">
        <f t="shared" si="767"/>
        <v>0</v>
      </c>
      <c r="BK140" s="443"/>
      <c r="BL140" s="434">
        <f t="shared" si="576"/>
        <v>0</v>
      </c>
      <c r="BM140" s="435" t="str">
        <f t="shared" si="577"/>
        <v>- // -</v>
      </c>
      <c r="BN140" s="442">
        <v>0</v>
      </c>
      <c r="BO140" s="447">
        <f t="shared" si="768"/>
        <v>0</v>
      </c>
      <c r="BP140" s="442">
        <v>0</v>
      </c>
      <c r="BQ140" s="442"/>
      <c r="BR140" s="447">
        <f t="shared" si="769"/>
        <v>0</v>
      </c>
      <c r="BS140" s="443"/>
      <c r="BT140" s="434">
        <f t="shared" si="578"/>
        <v>0</v>
      </c>
      <c r="BU140" s="435" t="str">
        <f t="shared" si="579"/>
        <v>- // -</v>
      </c>
      <c r="BV140" s="442">
        <v>0</v>
      </c>
      <c r="BW140" s="447">
        <f t="shared" si="770"/>
        <v>0</v>
      </c>
      <c r="BX140" s="442">
        <v>0</v>
      </c>
      <c r="BY140" s="442"/>
      <c r="BZ140" s="447">
        <f t="shared" si="771"/>
        <v>0</v>
      </c>
      <c r="CA140" s="443"/>
      <c r="CB140" s="434">
        <f t="shared" si="580"/>
        <v>0</v>
      </c>
      <c r="CC140" s="435" t="str">
        <f t="shared" si="581"/>
        <v>- // -</v>
      </c>
      <c r="CD140" s="478"/>
      <c r="CE140" s="447">
        <f t="shared" si="772"/>
        <v>0</v>
      </c>
      <c r="CF140" s="442">
        <v>0</v>
      </c>
      <c r="CG140" s="442"/>
      <c r="CH140" s="447">
        <f t="shared" si="773"/>
        <v>0</v>
      </c>
      <c r="CI140" s="443"/>
      <c r="CJ140" s="434">
        <f t="shared" si="582"/>
        <v>0</v>
      </c>
      <c r="CK140" s="435" t="str">
        <f t="shared" si="583"/>
        <v>- // -</v>
      </c>
      <c r="CL140" s="442">
        <v>0</v>
      </c>
      <c r="CM140" s="447">
        <f t="shared" si="774"/>
        <v>0</v>
      </c>
      <c r="CN140" s="442">
        <v>0</v>
      </c>
      <c r="CO140" s="442"/>
      <c r="CP140" s="447">
        <f t="shared" si="775"/>
        <v>0</v>
      </c>
      <c r="CQ140" s="443"/>
      <c r="CR140" s="434">
        <f t="shared" si="584"/>
        <v>0</v>
      </c>
      <c r="CS140" s="435" t="str">
        <f t="shared" si="585"/>
        <v>- // -</v>
      </c>
      <c r="CT140" s="442">
        <v>0</v>
      </c>
      <c r="CU140" s="447">
        <f t="shared" si="776"/>
        <v>0</v>
      </c>
      <c r="CV140" s="442">
        <v>0</v>
      </c>
      <c r="CW140" s="442"/>
      <c r="CX140" s="447">
        <f t="shared" si="777"/>
        <v>0</v>
      </c>
      <c r="CY140" s="443"/>
      <c r="CZ140" s="434">
        <f t="shared" si="586"/>
        <v>0</v>
      </c>
      <c r="DA140" s="435" t="str">
        <f t="shared" si="587"/>
        <v>- // -</v>
      </c>
      <c r="DB140" s="436"/>
      <c r="DC140" s="443">
        <v>0</v>
      </c>
      <c r="DD140" s="443"/>
      <c r="DE140" s="434">
        <f t="shared" si="696"/>
        <v>0</v>
      </c>
      <c r="DF140" s="435" t="str">
        <f t="shared" si="697"/>
        <v>- // -</v>
      </c>
      <c r="DG140" s="443">
        <v>0</v>
      </c>
      <c r="DH140" s="443">
        <f>DG140</f>
        <v>0</v>
      </c>
      <c r="DI140" s="451">
        <f t="shared" si="698"/>
        <v>0</v>
      </c>
      <c r="DJ140" s="467" t="str">
        <f t="shared" si="699"/>
        <v>- // -</v>
      </c>
      <c r="DK140" s="443">
        <v>0</v>
      </c>
      <c r="DL140" s="443"/>
      <c r="DM140" s="434">
        <f t="shared" si="700"/>
        <v>0</v>
      </c>
      <c r="DN140" s="435" t="str">
        <f t="shared" si="701"/>
        <v>- // -</v>
      </c>
      <c r="DO140" s="447">
        <f t="shared" si="588"/>
        <v>0</v>
      </c>
      <c r="DP140" s="434">
        <f t="shared" si="589"/>
        <v>0</v>
      </c>
      <c r="DQ140" s="434">
        <f t="shared" si="590"/>
        <v>0</v>
      </c>
      <c r="DR140" s="447">
        <f t="shared" si="591"/>
        <v>0</v>
      </c>
      <c r="DS140" s="434">
        <f t="shared" si="592"/>
        <v>0</v>
      </c>
      <c r="DT140" s="434">
        <f t="shared" si="593"/>
        <v>0</v>
      </c>
      <c r="DU140" s="447">
        <f t="shared" si="594"/>
        <v>0</v>
      </c>
      <c r="DV140" s="452" t="str">
        <f t="shared" si="595"/>
        <v>- // -</v>
      </c>
      <c r="DW140" s="443">
        <v>0</v>
      </c>
      <c r="DX140" s="443"/>
      <c r="DY140" s="434">
        <f t="shared" si="702"/>
        <v>0</v>
      </c>
      <c r="DZ140" s="435" t="str">
        <f t="shared" si="703"/>
        <v>- // -</v>
      </c>
      <c r="EA140" s="469">
        <v>0</v>
      </c>
      <c r="EB140" s="469"/>
      <c r="EC140" s="434">
        <f t="shared" si="704"/>
        <v>0</v>
      </c>
      <c r="ED140" s="435" t="str">
        <f t="shared" si="705"/>
        <v>- // -</v>
      </c>
      <c r="EE140" s="434">
        <f t="shared" si="778"/>
        <v>0</v>
      </c>
      <c r="EF140" s="434">
        <f t="shared" si="779"/>
        <v>0</v>
      </c>
      <c r="EG140" s="434">
        <f t="shared" si="706"/>
        <v>0</v>
      </c>
      <c r="EH140" s="435" t="str">
        <f t="shared" si="707"/>
        <v>- // -</v>
      </c>
      <c r="EI140" s="443">
        <v>0</v>
      </c>
      <c r="EJ140" s="443"/>
      <c r="EK140" s="434">
        <f t="shared" si="708"/>
        <v>0</v>
      </c>
      <c r="EL140" s="435" t="str">
        <f t="shared" si="709"/>
        <v>- // -</v>
      </c>
      <c r="EM140" s="447">
        <f t="shared" si="596"/>
        <v>0</v>
      </c>
      <c r="EN140" s="434">
        <f t="shared" si="597"/>
        <v>0</v>
      </c>
      <c r="EO140" s="434">
        <f t="shared" si="598"/>
        <v>0</v>
      </c>
      <c r="EP140" s="447">
        <f t="shared" si="599"/>
        <v>0</v>
      </c>
      <c r="EQ140" s="434">
        <f t="shared" si="600"/>
        <v>0</v>
      </c>
      <c r="ER140" s="434">
        <f t="shared" si="601"/>
        <v>0</v>
      </c>
      <c r="ES140" s="447">
        <f t="shared" si="602"/>
        <v>0</v>
      </c>
      <c r="ET140" s="452" t="str">
        <f t="shared" si="603"/>
        <v>- // -</v>
      </c>
      <c r="EU140" s="443">
        <v>0</v>
      </c>
      <c r="EV140" s="443"/>
      <c r="EW140" s="434">
        <f t="shared" si="710"/>
        <v>0</v>
      </c>
      <c r="EX140" s="435" t="str">
        <f t="shared" si="711"/>
        <v>- // -</v>
      </c>
      <c r="EY140" s="469">
        <v>0</v>
      </c>
      <c r="EZ140" s="469"/>
      <c r="FA140" s="434">
        <f t="shared" si="712"/>
        <v>0</v>
      </c>
      <c r="FB140" s="435" t="str">
        <f t="shared" si="713"/>
        <v>- // -</v>
      </c>
      <c r="FC140" s="434">
        <f t="shared" si="780"/>
        <v>0</v>
      </c>
      <c r="FD140" s="434">
        <f t="shared" si="781"/>
        <v>0</v>
      </c>
      <c r="FE140" s="434">
        <f t="shared" si="714"/>
        <v>0</v>
      </c>
      <c r="FF140" s="435" t="str">
        <f t="shared" si="715"/>
        <v>- // -</v>
      </c>
      <c r="FG140" s="443">
        <v>0</v>
      </c>
      <c r="FH140" s="443"/>
      <c r="FI140" s="434">
        <f t="shared" si="716"/>
        <v>0</v>
      </c>
      <c r="FJ140" s="435" t="str">
        <f t="shared" si="717"/>
        <v>- // -</v>
      </c>
      <c r="FK140" s="447">
        <f t="shared" si="604"/>
        <v>0</v>
      </c>
      <c r="FL140" s="434">
        <f t="shared" si="605"/>
        <v>0</v>
      </c>
      <c r="FM140" s="434">
        <f t="shared" si="606"/>
        <v>0</v>
      </c>
      <c r="FN140" s="434">
        <f t="shared" si="607"/>
        <v>0</v>
      </c>
      <c r="FO140" s="434">
        <f t="shared" si="608"/>
        <v>0</v>
      </c>
      <c r="FP140" s="434">
        <f t="shared" si="609"/>
        <v>0</v>
      </c>
      <c r="FQ140" s="447">
        <f t="shared" si="610"/>
        <v>0</v>
      </c>
      <c r="FR140" s="452" t="str">
        <f t="shared" si="611"/>
        <v>- // -</v>
      </c>
      <c r="FS140" s="443">
        <v>0</v>
      </c>
      <c r="FT140" s="443"/>
      <c r="FU140" s="434">
        <f t="shared" si="718"/>
        <v>0</v>
      </c>
      <c r="FV140" s="435" t="str">
        <f t="shared" si="719"/>
        <v>- // -</v>
      </c>
      <c r="FW140" s="469">
        <v>0</v>
      </c>
      <c r="FX140" s="469"/>
      <c r="FY140" s="434">
        <f t="shared" si="720"/>
        <v>0</v>
      </c>
      <c r="FZ140" s="435" t="str">
        <f t="shared" si="721"/>
        <v>- // -</v>
      </c>
      <c r="GA140" s="434">
        <f t="shared" si="782"/>
        <v>0</v>
      </c>
      <c r="GB140" s="434">
        <f t="shared" si="783"/>
        <v>0</v>
      </c>
      <c r="GC140" s="434">
        <f t="shared" si="722"/>
        <v>0</v>
      </c>
      <c r="GD140" s="435" t="str">
        <f t="shared" si="723"/>
        <v>- // -</v>
      </c>
      <c r="GE140" s="443">
        <v>0</v>
      </c>
      <c r="GF140" s="443"/>
      <c r="GG140" s="434">
        <f t="shared" si="724"/>
        <v>0</v>
      </c>
      <c r="GH140" s="435" t="str">
        <f t="shared" si="725"/>
        <v>- // -</v>
      </c>
      <c r="GI140" s="447">
        <f t="shared" si="612"/>
        <v>0</v>
      </c>
      <c r="GJ140" s="434">
        <f t="shared" si="613"/>
        <v>0</v>
      </c>
      <c r="GK140" s="434">
        <f t="shared" si="614"/>
        <v>0</v>
      </c>
      <c r="GL140" s="447">
        <f t="shared" si="615"/>
        <v>0</v>
      </c>
      <c r="GM140" s="434">
        <f t="shared" si="616"/>
        <v>0</v>
      </c>
      <c r="GN140" s="434">
        <f t="shared" si="617"/>
        <v>0</v>
      </c>
      <c r="GO140" s="447">
        <f t="shared" si="618"/>
        <v>0</v>
      </c>
      <c r="GP140" s="452" t="str">
        <f t="shared" si="619"/>
        <v>- // -</v>
      </c>
      <c r="GQ140" s="443">
        <v>0</v>
      </c>
      <c r="GR140" s="443"/>
      <c r="GS140" s="434">
        <f t="shared" si="726"/>
        <v>0</v>
      </c>
      <c r="GT140" s="435" t="str">
        <f t="shared" si="727"/>
        <v>- // -</v>
      </c>
      <c r="GU140" s="436"/>
      <c r="GV140" s="434">
        <f t="shared" si="728"/>
        <v>0</v>
      </c>
      <c r="GW140" s="434">
        <f t="shared" si="729"/>
        <v>0</v>
      </c>
      <c r="GX140" s="434">
        <f t="shared" si="730"/>
        <v>0</v>
      </c>
      <c r="GY140" s="435" t="str">
        <f t="shared" si="731"/>
        <v>- // -</v>
      </c>
      <c r="GZ140" s="447">
        <f t="shared" si="620"/>
        <v>0</v>
      </c>
      <c r="HA140" s="434">
        <f t="shared" si="621"/>
        <v>0</v>
      </c>
      <c r="HB140" s="434">
        <f t="shared" si="622"/>
        <v>0</v>
      </c>
      <c r="HC140" s="447">
        <f t="shared" si="623"/>
        <v>0</v>
      </c>
      <c r="HD140" s="434">
        <f t="shared" si="624"/>
        <v>0</v>
      </c>
      <c r="HE140" s="434">
        <f t="shared" si="625"/>
        <v>0</v>
      </c>
      <c r="HF140" s="447">
        <f t="shared" si="626"/>
        <v>0</v>
      </c>
      <c r="HG140" s="452" t="str">
        <f t="shared" si="627"/>
        <v>- // -</v>
      </c>
      <c r="HH140" s="434">
        <f t="shared" si="732"/>
        <v>0</v>
      </c>
      <c r="HI140" s="434">
        <f t="shared" si="733"/>
        <v>0</v>
      </c>
      <c r="HJ140" s="434">
        <f t="shared" si="734"/>
        <v>0</v>
      </c>
      <c r="HK140" s="435" t="str">
        <f t="shared" si="735"/>
        <v>- // -</v>
      </c>
      <c r="HL140" s="469">
        <v>0</v>
      </c>
      <c r="HM140" s="469"/>
      <c r="HN140" s="434">
        <f t="shared" si="736"/>
        <v>0</v>
      </c>
      <c r="HO140" s="435" t="str">
        <f t="shared" si="737"/>
        <v>- // -</v>
      </c>
      <c r="HP140" s="434">
        <f>GQ140-GM140+GV140-GZ140-HH140+HL140</f>
        <v>0</v>
      </c>
      <c r="HQ140" s="434">
        <f>GR140-GN140+GW140-HC140-HI140+HM140</f>
        <v>0</v>
      </c>
      <c r="HR140" s="434">
        <f t="shared" si="738"/>
        <v>0</v>
      </c>
      <c r="HS140" s="435" t="str">
        <f t="shared" si="739"/>
        <v>- // -</v>
      </c>
      <c r="HT140" s="436"/>
      <c r="HU140" s="434">
        <f t="shared" si="628"/>
        <v>0</v>
      </c>
      <c r="HV140" s="435" t="str">
        <f t="shared" si="629"/>
        <v>- // -</v>
      </c>
      <c r="HW140" s="436"/>
      <c r="HX140" s="434">
        <f>IF([19]Настройка!$D$13="январь",0,IF([19]Настройка!$D$13="февраль",0,IF(OR([19]Настройка!$D$13="март",[19]Настройка!$D$13="I квартал"),DK140,IF([19]Настройка!$D$13="апрель",DK140,IF([19]Настройка!$D$13="май",DK140,IF(OR([19]Настройка!$D$13="июнь",[19]Настройка!$D$13="II квартал"),DK140+EI140,IF([19]Настройка!$D$13="июль",DK140+EI140,IF([19]Настройка!$D$13="август",DK140+EI140,IF(OR([19]Настройка!$D$13="сентябрь",[19]Настройка!$D$13="III квартал"),DK140+EI140+FG140,IF([19]Настройка!$D$13="октябрь",DK140+EI140+FG140,IF([19]Настройка!$D$13="ноябрь",DK140+EI140+FG140,IF(OR([19]Настройка!$D$13="декабрь",[19]Настройка!$D$13="IV квартал"),GV140,"Ошибка"))))))))))))</f>
        <v>0</v>
      </c>
      <c r="HY140" s="434">
        <f>IF([19]Настройка!$D$13="январь",0,IF([19]Настройка!$D$13="февраль",0,IF(OR([19]Настройка!$D$13="март",[19]Настройка!$D$13="I квартал"),DL140,IF([19]Настройка!$D$13="апрель",DL140,IF([19]Настройка!$D$13="май",DL140,IF(OR([19]Настройка!$D$13="июнь",[19]Настройка!$D$13="II квартал"),DL140+EJ140,IF([19]Настройка!$D$13="июль",DL140+EJ140,IF([19]Настройка!$D$13="август",DL140+EJ140,IF(OR([19]Настройка!$D$13="сентябрь",[19]Настройка!$D$13="III квартал"),DL140+EJ140+FH140,IF([19]Настройка!$D$13="октябрь",DL140+EJ140+FH140,IF([19]Настройка!$D$13="ноябрь",DL140+EJ140+FH140,IF(OR([19]Настройка!$D$13="декабрь",[19]Настройка!$D$13="IV квартал"),GW140,"Ошибка"))))))))))))</f>
        <v>0</v>
      </c>
      <c r="HZ140" s="434">
        <f t="shared" si="740"/>
        <v>0</v>
      </c>
      <c r="IA140" s="435" t="str">
        <f t="shared" si="741"/>
        <v>- // -</v>
      </c>
      <c r="IB140" s="434">
        <f t="shared" si="630"/>
        <v>0</v>
      </c>
      <c r="IC140" s="447">
        <f>IF([19]Настройка!$D$13="январь",K140,IF([19]Настройка!$D$13="февраль",K140+S140,IF(OR([19]Настройка!$D$13="март",[19]Настройка!$D$13="I квартал"),DP140,IF([19]Настройка!$D$13="апрель",DP140+AI140,IF([19]Настройка!$D$13="май",DP140+AI140+AQ140,IF(OR([19]Настройка!$D$13="июнь",[19]Настройка!$D$13="II квартал"),DP140+EN140,IF([19]Настройка!$D$13="июль",DP140+EN140+BG140,IF([19]Настройка!$D$13="август",DP140+EN140+BG140+BO140,IF(OR([19]Настройка!$D$13="сентябрь",[19]Настройка!$D$13="III квартал"),DP140+EN140+FL140,IF([19]Настройка!$D$13="октябрь",DP140+EN140+FL140+CE140,IF([19]Настройка!$D$13="ноябрь",DP140+EN140+FL140+CE140+CM140,IF(OR([19]Настройка!$D$13="декабрь",[19]Настройка!$D$13="IV квартал"),HA140,"Ошибка"))))))))))))</f>
        <v>0</v>
      </c>
      <c r="ID140" s="447">
        <f>IF([19]Настройка!$D$13="январь",L140,IF([19]Настройка!$D$13="февраль",L140+T140,IF(OR([19]Настройка!$D$13="март",[19]Настройка!$D$13="I квартал"),DQ140,IF([19]Настройка!$D$13="апрель",DQ140+AJ140,IF([19]Настройка!$D$13="май",DQ140+AJ140+AR140,IF(OR([19]Настройка!$D$13="июнь",[19]Настройка!$D$13="II квартал"),DQ140+EO140,IF([19]Настройка!$D$13="июль",DQ140+EO140+BH140,IF([19]Настройка!$D$13="август",DQ140+EO140+BH140+BP140,IF(OR([19]Настройка!$D$13="сентябрь",[19]Настройка!$D$13="III квартал"),DQ140+EO140+FM140,IF([19]Настройка!$D$13="октябрь",DQ140+EO140+FM140+CF140,IF([19]Настройка!$D$13="ноябрь",DQ140+EO140+FM140+CF140+CN140,IF(OR([19]Настройка!$D$13="декабрь",[19]Настройка!$D$13="IV квартал"),HB140,"Ошибка"))))))))))))</f>
        <v>0</v>
      </c>
      <c r="IE140" s="434">
        <f t="shared" si="631"/>
        <v>0</v>
      </c>
      <c r="IF140" s="447">
        <f>IF([19]Настройка!$D$13="январь",N140,IF([19]Настройка!$D$13="февраль",N140+V140,IF(OR([19]Настройка!$D$13="март",[19]Настройка!$D$13="I квартал"),DS140,IF([19]Настройка!$D$13="апрель",DS140+AL140,IF([19]Настройка!$D$13="май",DS140+AL140+AT140,IF(OR([19]Настройка!$D$13="июнь",[19]Настройка!$D$13="II квартал"),DS140+EQ140,IF([19]Настройка!$D$13="июль",DS140+EQ140+BJ140,IF([19]Настройка!$D$13="август",DS140+EQ140+BJ140+BR140,IF(OR([19]Настройка!$D$13="сентябрь",[19]Настройка!$D$13="III квартал"),DS140+EQ140+FO140,IF([19]Настройка!$D$13="октябрь",DS140+EQ140+FO140+CH140,IF([19]Настройка!$D$13="ноябрь",DS140+EQ140+FO140+CH140+CP140,IF(OR([19]Настройка!$D$13="декабрь",[19]Настройка!$D$13="IV квартал"),HD140,"Ошибка"))))))))))))</f>
        <v>0</v>
      </c>
      <c r="IG140" s="447">
        <f>IF([19]Настройка!$D$13="январь",O140,IF([19]Настройка!$D$13="февраль",O140+W140,IF(OR([19]Настройка!$D$13="март",[19]Настройка!$D$13="I квартал"),DT140,IF([19]Настройка!$D$13="апрель",DT140+AM140,IF([19]Настройка!$D$13="май",DT140+AM140+AU140,IF(OR([19]Настройка!$D$13="июнь",[19]Настройка!$D$13="II квартал"),DT140+ER140,IF([19]Настройка!$D$13="июль",DT140+ER140+BK140,IF([19]Настройка!$D$13="август",DT140+ER140+BK140+BS140,IF(OR([19]Настройка!$D$13="сентябрь",[19]Настройка!$D$13="III квартал"),DT140+ER140+FP140,IF([19]Настройка!$D$13="октябрь",DT140+ER140+FP140+CI140,IF([19]Настройка!$D$13="ноябрь",DT140+ER140+FP140+CI140+CQ140,IF(OR([19]Настройка!$D$13="декабрь",[19]Настройка!$D$13="IV квартал"),HE140,"Ошибка"))))))))))))</f>
        <v>0</v>
      </c>
      <c r="IH140" s="434">
        <f t="shared" si="632"/>
        <v>0</v>
      </c>
      <c r="II140" s="435" t="str">
        <f t="shared" si="633"/>
        <v>- // -</v>
      </c>
      <c r="IK140" s="454"/>
    </row>
    <row r="141" spans="1:245">
      <c r="A141" s="422">
        <f t="shared" si="634"/>
        <v>128</v>
      </c>
      <c r="B141" s="444" t="s">
        <v>1859</v>
      </c>
      <c r="C141" s="463">
        <v>32080000</v>
      </c>
      <c r="D141" s="433"/>
      <c r="E141" s="442"/>
      <c r="F141" s="442"/>
      <c r="G141" s="434">
        <f t="shared" si="562"/>
        <v>0</v>
      </c>
      <c r="H141" s="435" t="str">
        <f t="shared" si="563"/>
        <v>- // -</v>
      </c>
      <c r="I141" s="436"/>
      <c r="J141" s="442">
        <v>0</v>
      </c>
      <c r="K141" s="447">
        <f t="shared" si="754"/>
        <v>0</v>
      </c>
      <c r="L141" s="442">
        <v>0</v>
      </c>
      <c r="M141" s="442"/>
      <c r="N141" s="447">
        <f t="shared" si="755"/>
        <v>0</v>
      </c>
      <c r="O141" s="443"/>
      <c r="P141" s="434">
        <f t="shared" si="564"/>
        <v>0</v>
      </c>
      <c r="Q141" s="435" t="str">
        <f t="shared" si="565"/>
        <v>- // -</v>
      </c>
      <c r="R141" s="442">
        <v>0</v>
      </c>
      <c r="S141" s="447">
        <f t="shared" si="756"/>
        <v>0</v>
      </c>
      <c r="T141" s="442">
        <v>0</v>
      </c>
      <c r="U141" s="442"/>
      <c r="V141" s="447">
        <f t="shared" si="757"/>
        <v>0</v>
      </c>
      <c r="W141" s="443"/>
      <c r="X141" s="434">
        <f t="shared" si="566"/>
        <v>0</v>
      </c>
      <c r="Y141" s="435" t="str">
        <f t="shared" si="567"/>
        <v>- // -</v>
      </c>
      <c r="Z141" s="442">
        <v>0</v>
      </c>
      <c r="AA141" s="447">
        <f t="shared" si="758"/>
        <v>0</v>
      </c>
      <c r="AB141" s="442">
        <v>0</v>
      </c>
      <c r="AC141" s="442"/>
      <c r="AD141" s="447">
        <f t="shared" si="759"/>
        <v>0</v>
      </c>
      <c r="AE141" s="443"/>
      <c r="AF141" s="434">
        <f t="shared" si="568"/>
        <v>0</v>
      </c>
      <c r="AG141" s="435" t="str">
        <f t="shared" si="569"/>
        <v>- // -</v>
      </c>
      <c r="AH141" s="442">
        <v>0</v>
      </c>
      <c r="AI141" s="447">
        <f t="shared" si="760"/>
        <v>0</v>
      </c>
      <c r="AJ141" s="442">
        <v>0</v>
      </c>
      <c r="AK141" s="442"/>
      <c r="AL141" s="447">
        <f t="shared" si="761"/>
        <v>0</v>
      </c>
      <c r="AM141" s="485"/>
      <c r="AN141" s="434">
        <f t="shared" si="570"/>
        <v>0</v>
      </c>
      <c r="AO141" s="435" t="str">
        <f t="shared" si="571"/>
        <v>- // -</v>
      </c>
      <c r="AP141" s="442">
        <v>0</v>
      </c>
      <c r="AQ141" s="447">
        <f t="shared" si="762"/>
        <v>0</v>
      </c>
      <c r="AR141" s="442">
        <v>0</v>
      </c>
      <c r="AS141" s="442"/>
      <c r="AT141" s="447">
        <f t="shared" si="763"/>
        <v>0</v>
      </c>
      <c r="AU141" s="443"/>
      <c r="AV141" s="434">
        <f t="shared" si="572"/>
        <v>0</v>
      </c>
      <c r="AW141" s="435" t="str">
        <f t="shared" si="573"/>
        <v>- // -</v>
      </c>
      <c r="AX141" s="442">
        <v>0</v>
      </c>
      <c r="AY141" s="447">
        <f t="shared" si="764"/>
        <v>0</v>
      </c>
      <c r="AZ141" s="442">
        <v>0</v>
      </c>
      <c r="BA141" s="442"/>
      <c r="BB141" s="447">
        <f t="shared" si="765"/>
        <v>0</v>
      </c>
      <c r="BC141" s="443"/>
      <c r="BD141" s="434">
        <f t="shared" si="574"/>
        <v>0</v>
      </c>
      <c r="BE141" s="435" t="str">
        <f t="shared" si="575"/>
        <v>- // -</v>
      </c>
      <c r="BF141" s="442">
        <v>0</v>
      </c>
      <c r="BG141" s="447">
        <f t="shared" si="766"/>
        <v>0</v>
      </c>
      <c r="BH141" s="442">
        <v>0</v>
      </c>
      <c r="BI141" s="442"/>
      <c r="BJ141" s="447">
        <f t="shared" si="767"/>
        <v>0</v>
      </c>
      <c r="BK141" s="443"/>
      <c r="BL141" s="434">
        <f t="shared" si="576"/>
        <v>0</v>
      </c>
      <c r="BM141" s="435" t="str">
        <f t="shared" si="577"/>
        <v>- // -</v>
      </c>
      <c r="BN141" s="442">
        <v>0</v>
      </c>
      <c r="BO141" s="447">
        <f t="shared" si="768"/>
        <v>0</v>
      </c>
      <c r="BP141" s="442">
        <v>0</v>
      </c>
      <c r="BQ141" s="442"/>
      <c r="BR141" s="447">
        <f t="shared" si="769"/>
        <v>0</v>
      </c>
      <c r="BS141" s="485"/>
      <c r="BT141" s="434">
        <f t="shared" si="578"/>
        <v>0</v>
      </c>
      <c r="BU141" s="435" t="str">
        <f t="shared" si="579"/>
        <v>- // -</v>
      </c>
      <c r="BV141" s="442">
        <v>0</v>
      </c>
      <c r="BW141" s="447">
        <f t="shared" si="770"/>
        <v>0</v>
      </c>
      <c r="BX141" s="442">
        <v>0</v>
      </c>
      <c r="BY141" s="442"/>
      <c r="BZ141" s="447">
        <f t="shared" si="771"/>
        <v>0</v>
      </c>
      <c r="CA141" s="443"/>
      <c r="CB141" s="434">
        <f t="shared" si="580"/>
        <v>0</v>
      </c>
      <c r="CC141" s="435" t="str">
        <f t="shared" si="581"/>
        <v>- // -</v>
      </c>
      <c r="CD141" s="478"/>
      <c r="CE141" s="447">
        <f t="shared" si="772"/>
        <v>0</v>
      </c>
      <c r="CF141" s="442">
        <v>0</v>
      </c>
      <c r="CG141" s="442"/>
      <c r="CH141" s="447">
        <f t="shared" si="773"/>
        <v>0</v>
      </c>
      <c r="CI141" s="443"/>
      <c r="CJ141" s="434">
        <f t="shared" si="582"/>
        <v>0</v>
      </c>
      <c r="CK141" s="435" t="str">
        <f t="shared" si="583"/>
        <v>- // -</v>
      </c>
      <c r="CL141" s="442">
        <v>0</v>
      </c>
      <c r="CM141" s="447">
        <f t="shared" si="774"/>
        <v>0</v>
      </c>
      <c r="CN141" s="442">
        <v>0</v>
      </c>
      <c r="CO141" s="442"/>
      <c r="CP141" s="447">
        <f t="shared" si="775"/>
        <v>0</v>
      </c>
      <c r="CQ141" s="443"/>
      <c r="CR141" s="434">
        <f t="shared" si="584"/>
        <v>0</v>
      </c>
      <c r="CS141" s="435" t="str">
        <f t="shared" si="585"/>
        <v>- // -</v>
      </c>
      <c r="CT141" s="442">
        <v>0</v>
      </c>
      <c r="CU141" s="447">
        <f t="shared" si="776"/>
        <v>0</v>
      </c>
      <c r="CV141" s="442">
        <v>0</v>
      </c>
      <c r="CW141" s="442"/>
      <c r="CX141" s="447">
        <f t="shared" si="777"/>
        <v>0</v>
      </c>
      <c r="CY141" s="443"/>
      <c r="CZ141" s="434">
        <f t="shared" si="586"/>
        <v>0</v>
      </c>
      <c r="DA141" s="435" t="str">
        <f t="shared" si="587"/>
        <v>- // -</v>
      </c>
      <c r="DB141" s="436"/>
      <c r="DC141" s="443">
        <v>0</v>
      </c>
      <c r="DD141" s="443"/>
      <c r="DE141" s="434">
        <f t="shared" si="696"/>
        <v>0</v>
      </c>
      <c r="DF141" s="435" t="str">
        <f t="shared" si="697"/>
        <v>- // -</v>
      </c>
      <c r="DG141" s="443">
        <v>0</v>
      </c>
      <c r="DH141" s="443">
        <f>DG141</f>
        <v>0</v>
      </c>
      <c r="DI141" s="451">
        <f t="shared" si="698"/>
        <v>0</v>
      </c>
      <c r="DJ141" s="467" t="str">
        <f t="shared" si="699"/>
        <v>- // -</v>
      </c>
      <c r="DK141" s="443">
        <v>0</v>
      </c>
      <c r="DL141" s="443"/>
      <c r="DM141" s="434">
        <f t="shared" si="700"/>
        <v>0</v>
      </c>
      <c r="DN141" s="435" t="str">
        <f t="shared" si="701"/>
        <v>- // -</v>
      </c>
      <c r="DO141" s="447">
        <f t="shared" si="588"/>
        <v>0</v>
      </c>
      <c r="DP141" s="434">
        <f t="shared" si="589"/>
        <v>0</v>
      </c>
      <c r="DQ141" s="434">
        <f t="shared" si="590"/>
        <v>0</v>
      </c>
      <c r="DR141" s="447">
        <f t="shared" si="591"/>
        <v>0</v>
      </c>
      <c r="DS141" s="434">
        <f t="shared" si="592"/>
        <v>0</v>
      </c>
      <c r="DT141" s="434">
        <f t="shared" si="593"/>
        <v>0</v>
      </c>
      <c r="DU141" s="447">
        <f t="shared" si="594"/>
        <v>0</v>
      </c>
      <c r="DV141" s="452" t="str">
        <f t="shared" si="595"/>
        <v>- // -</v>
      </c>
      <c r="DW141" s="443">
        <v>0</v>
      </c>
      <c r="DX141" s="443"/>
      <c r="DY141" s="434">
        <f t="shared" si="702"/>
        <v>0</v>
      </c>
      <c r="DZ141" s="435" t="str">
        <f t="shared" si="703"/>
        <v>- // -</v>
      </c>
      <c r="EA141" s="469">
        <v>0</v>
      </c>
      <c r="EB141" s="469"/>
      <c r="EC141" s="434">
        <f t="shared" si="704"/>
        <v>0</v>
      </c>
      <c r="ED141" s="435" t="str">
        <f t="shared" si="705"/>
        <v>- // -</v>
      </c>
      <c r="EE141" s="434">
        <f t="shared" si="778"/>
        <v>0</v>
      </c>
      <c r="EF141" s="434">
        <f t="shared" si="779"/>
        <v>0</v>
      </c>
      <c r="EG141" s="434">
        <f t="shared" si="706"/>
        <v>0</v>
      </c>
      <c r="EH141" s="435" t="str">
        <f t="shared" si="707"/>
        <v>- // -</v>
      </c>
      <c r="EI141" s="443">
        <v>0</v>
      </c>
      <c r="EJ141" s="443"/>
      <c r="EK141" s="434">
        <f t="shared" si="708"/>
        <v>0</v>
      </c>
      <c r="EL141" s="435" t="str">
        <f t="shared" si="709"/>
        <v>- // -</v>
      </c>
      <c r="EM141" s="447">
        <f t="shared" si="596"/>
        <v>0</v>
      </c>
      <c r="EN141" s="434">
        <f t="shared" si="597"/>
        <v>0</v>
      </c>
      <c r="EO141" s="434">
        <f t="shared" si="598"/>
        <v>0</v>
      </c>
      <c r="EP141" s="447">
        <f t="shared" si="599"/>
        <v>0</v>
      </c>
      <c r="EQ141" s="434">
        <f t="shared" si="600"/>
        <v>0</v>
      </c>
      <c r="ER141" s="434">
        <f t="shared" si="601"/>
        <v>0</v>
      </c>
      <c r="ES141" s="447">
        <f t="shared" si="602"/>
        <v>0</v>
      </c>
      <c r="ET141" s="452" t="str">
        <f t="shared" si="603"/>
        <v>- // -</v>
      </c>
      <c r="EU141" s="443">
        <v>0</v>
      </c>
      <c r="EV141" s="443"/>
      <c r="EW141" s="434">
        <f t="shared" si="710"/>
        <v>0</v>
      </c>
      <c r="EX141" s="435" t="str">
        <f t="shared" si="711"/>
        <v>- // -</v>
      </c>
      <c r="EY141" s="469">
        <v>0</v>
      </c>
      <c r="EZ141" s="469"/>
      <c r="FA141" s="434">
        <f t="shared" si="712"/>
        <v>0</v>
      </c>
      <c r="FB141" s="435" t="str">
        <f t="shared" si="713"/>
        <v>- // -</v>
      </c>
      <c r="FC141" s="434">
        <f t="shared" si="780"/>
        <v>0</v>
      </c>
      <c r="FD141" s="434">
        <f t="shared" si="781"/>
        <v>0</v>
      </c>
      <c r="FE141" s="434">
        <f t="shared" si="714"/>
        <v>0</v>
      </c>
      <c r="FF141" s="435" t="str">
        <f t="shared" si="715"/>
        <v>- // -</v>
      </c>
      <c r="FG141" s="443">
        <v>0</v>
      </c>
      <c r="FH141" s="443"/>
      <c r="FI141" s="434">
        <f t="shared" si="716"/>
        <v>0</v>
      </c>
      <c r="FJ141" s="435" t="str">
        <f t="shared" si="717"/>
        <v>- // -</v>
      </c>
      <c r="FK141" s="447">
        <f t="shared" si="604"/>
        <v>0</v>
      </c>
      <c r="FL141" s="434">
        <f t="shared" si="605"/>
        <v>0</v>
      </c>
      <c r="FM141" s="434">
        <f t="shared" si="606"/>
        <v>0</v>
      </c>
      <c r="FN141" s="434">
        <f t="shared" si="607"/>
        <v>0</v>
      </c>
      <c r="FO141" s="434">
        <f t="shared" si="608"/>
        <v>0</v>
      </c>
      <c r="FP141" s="434">
        <f t="shared" si="609"/>
        <v>0</v>
      </c>
      <c r="FQ141" s="447">
        <f t="shared" si="610"/>
        <v>0</v>
      </c>
      <c r="FR141" s="452" t="str">
        <f t="shared" si="611"/>
        <v>- // -</v>
      </c>
      <c r="FS141" s="443">
        <v>0</v>
      </c>
      <c r="FT141" s="443"/>
      <c r="FU141" s="434">
        <f t="shared" si="718"/>
        <v>0</v>
      </c>
      <c r="FV141" s="435" t="str">
        <f t="shared" si="719"/>
        <v>- // -</v>
      </c>
      <c r="FW141" s="469">
        <v>0</v>
      </c>
      <c r="FX141" s="469"/>
      <c r="FY141" s="434">
        <f t="shared" si="720"/>
        <v>0</v>
      </c>
      <c r="FZ141" s="435" t="str">
        <f t="shared" si="721"/>
        <v>- // -</v>
      </c>
      <c r="GA141" s="434">
        <f t="shared" si="782"/>
        <v>0</v>
      </c>
      <c r="GB141" s="434">
        <f t="shared" si="783"/>
        <v>0</v>
      </c>
      <c r="GC141" s="434">
        <f t="shared" si="722"/>
        <v>0</v>
      </c>
      <c r="GD141" s="435" t="str">
        <f t="shared" si="723"/>
        <v>- // -</v>
      </c>
      <c r="GE141" s="443">
        <v>0</v>
      </c>
      <c r="GF141" s="443"/>
      <c r="GG141" s="434">
        <f t="shared" si="724"/>
        <v>0</v>
      </c>
      <c r="GH141" s="435" t="str">
        <f t="shared" si="725"/>
        <v>- // -</v>
      </c>
      <c r="GI141" s="447">
        <f t="shared" si="612"/>
        <v>0</v>
      </c>
      <c r="GJ141" s="434">
        <f t="shared" si="613"/>
        <v>0</v>
      </c>
      <c r="GK141" s="434">
        <f t="shared" si="614"/>
        <v>0</v>
      </c>
      <c r="GL141" s="447">
        <f t="shared" si="615"/>
        <v>0</v>
      </c>
      <c r="GM141" s="434">
        <f t="shared" si="616"/>
        <v>0</v>
      </c>
      <c r="GN141" s="434">
        <f t="shared" si="617"/>
        <v>0</v>
      </c>
      <c r="GO141" s="447">
        <f t="shared" si="618"/>
        <v>0</v>
      </c>
      <c r="GP141" s="452" t="str">
        <f t="shared" si="619"/>
        <v>- // -</v>
      </c>
      <c r="GQ141" s="443">
        <v>0</v>
      </c>
      <c r="GR141" s="443"/>
      <c r="GS141" s="434">
        <f t="shared" si="726"/>
        <v>0</v>
      </c>
      <c r="GT141" s="435" t="str">
        <f t="shared" si="727"/>
        <v>- // -</v>
      </c>
      <c r="GU141" s="436"/>
      <c r="GV141" s="434">
        <f t="shared" si="728"/>
        <v>0</v>
      </c>
      <c r="GW141" s="434">
        <f t="shared" si="729"/>
        <v>0</v>
      </c>
      <c r="GX141" s="434">
        <f t="shared" si="730"/>
        <v>0</v>
      </c>
      <c r="GY141" s="435" t="str">
        <f t="shared" si="731"/>
        <v>- // -</v>
      </c>
      <c r="GZ141" s="447">
        <f t="shared" si="620"/>
        <v>0</v>
      </c>
      <c r="HA141" s="434">
        <f t="shared" si="621"/>
        <v>0</v>
      </c>
      <c r="HB141" s="434">
        <f t="shared" si="622"/>
        <v>0</v>
      </c>
      <c r="HC141" s="447">
        <f t="shared" si="623"/>
        <v>0</v>
      </c>
      <c r="HD141" s="434">
        <f t="shared" si="624"/>
        <v>0</v>
      </c>
      <c r="HE141" s="434">
        <f t="shared" si="625"/>
        <v>0</v>
      </c>
      <c r="HF141" s="447">
        <f t="shared" si="626"/>
        <v>0</v>
      </c>
      <c r="HG141" s="452" t="str">
        <f t="shared" si="627"/>
        <v>- // -</v>
      </c>
      <c r="HH141" s="434">
        <f t="shared" si="732"/>
        <v>0</v>
      </c>
      <c r="HI141" s="434">
        <f t="shared" si="733"/>
        <v>0</v>
      </c>
      <c r="HJ141" s="434">
        <f t="shared" si="734"/>
        <v>0</v>
      </c>
      <c r="HK141" s="435" t="str">
        <f t="shared" si="735"/>
        <v>- // -</v>
      </c>
      <c r="HL141" s="469">
        <v>0</v>
      </c>
      <c r="HM141" s="469"/>
      <c r="HN141" s="434">
        <f t="shared" si="736"/>
        <v>0</v>
      </c>
      <c r="HO141" s="435" t="str">
        <f t="shared" si="737"/>
        <v>- // -</v>
      </c>
      <c r="HP141" s="434">
        <f>GQ141-GM141+GV141-GZ141-HH141+HL141</f>
        <v>0</v>
      </c>
      <c r="HQ141" s="434">
        <f>GR141-GN141+GW141-HC141-HI141+HM141</f>
        <v>0</v>
      </c>
      <c r="HR141" s="434">
        <f t="shared" si="738"/>
        <v>0</v>
      </c>
      <c r="HS141" s="435" t="str">
        <f t="shared" si="739"/>
        <v>- // -</v>
      </c>
      <c r="HT141" s="436"/>
      <c r="HU141" s="434">
        <f t="shared" si="628"/>
        <v>0</v>
      </c>
      <c r="HV141" s="435" t="str">
        <f t="shared" si="629"/>
        <v>- // -</v>
      </c>
      <c r="HW141" s="436"/>
      <c r="HX141" s="434">
        <f>IF([19]Настройка!$D$13="январь",0,IF([19]Настройка!$D$13="февраль",0,IF(OR([19]Настройка!$D$13="март",[19]Настройка!$D$13="I квартал"),DK141,IF([19]Настройка!$D$13="апрель",DK141,IF([19]Настройка!$D$13="май",DK141,IF(OR([19]Настройка!$D$13="июнь",[19]Настройка!$D$13="II квартал"),DK141+EI141,IF([19]Настройка!$D$13="июль",DK141+EI141,IF([19]Настройка!$D$13="август",DK141+EI141,IF(OR([19]Настройка!$D$13="сентябрь",[19]Настройка!$D$13="III квартал"),DK141+EI141+FG141,IF([19]Настройка!$D$13="октябрь",DK141+EI141+FG141,IF([19]Настройка!$D$13="ноябрь",DK141+EI141+FG141,IF(OR([19]Настройка!$D$13="декабрь",[19]Настройка!$D$13="IV квартал"),GV141,"Ошибка"))))))))))))</f>
        <v>0</v>
      </c>
      <c r="HY141" s="434">
        <f>IF([19]Настройка!$D$13="январь",0,IF([19]Настройка!$D$13="февраль",0,IF(OR([19]Настройка!$D$13="март",[19]Настройка!$D$13="I квартал"),DL141,IF([19]Настройка!$D$13="апрель",DL141,IF([19]Настройка!$D$13="май",DL141,IF(OR([19]Настройка!$D$13="июнь",[19]Настройка!$D$13="II квартал"),DL141+EJ141,IF([19]Настройка!$D$13="июль",DL141+EJ141,IF([19]Настройка!$D$13="август",DL141+EJ141,IF(OR([19]Настройка!$D$13="сентябрь",[19]Настройка!$D$13="III квартал"),DL141+EJ141+FH141,IF([19]Настройка!$D$13="октябрь",DL141+EJ141+FH141,IF([19]Настройка!$D$13="ноябрь",DL141+EJ141+FH141,IF(OR([19]Настройка!$D$13="декабрь",[19]Настройка!$D$13="IV квартал"),GW141,"Ошибка"))))))))))))</f>
        <v>0</v>
      </c>
      <c r="HZ141" s="434">
        <f t="shared" si="740"/>
        <v>0</v>
      </c>
      <c r="IA141" s="435" t="str">
        <f t="shared" si="741"/>
        <v>- // -</v>
      </c>
      <c r="IB141" s="434">
        <f t="shared" si="630"/>
        <v>0</v>
      </c>
      <c r="IC141" s="447">
        <f>IF([19]Настройка!$D$13="январь",K141,IF([19]Настройка!$D$13="февраль",K141+S141,IF(OR([19]Настройка!$D$13="март",[19]Настройка!$D$13="I квартал"),DP141,IF([19]Настройка!$D$13="апрель",DP141+AI141,IF([19]Настройка!$D$13="май",DP141+AI141+AQ141,IF(OR([19]Настройка!$D$13="июнь",[19]Настройка!$D$13="II квартал"),DP141+EN141,IF([19]Настройка!$D$13="июль",DP141+EN141+BG141,IF([19]Настройка!$D$13="август",DP141+EN141+BG141+BO141,IF(OR([19]Настройка!$D$13="сентябрь",[19]Настройка!$D$13="III квартал"),DP141+EN141+FL141,IF([19]Настройка!$D$13="октябрь",DP141+EN141+FL141+CE141,IF([19]Настройка!$D$13="ноябрь",DP141+EN141+FL141+CE141+CM141,IF(OR([19]Настройка!$D$13="декабрь",[19]Настройка!$D$13="IV квартал"),HA141,"Ошибка"))))))))))))</f>
        <v>0</v>
      </c>
      <c r="ID141" s="447">
        <f>IF([19]Настройка!$D$13="январь",L141,IF([19]Настройка!$D$13="февраль",L141+T141,IF(OR([19]Настройка!$D$13="март",[19]Настройка!$D$13="I квартал"),DQ141,IF([19]Настройка!$D$13="апрель",DQ141+AJ141,IF([19]Настройка!$D$13="май",DQ141+AJ141+AR141,IF(OR([19]Настройка!$D$13="июнь",[19]Настройка!$D$13="II квартал"),DQ141+EO141,IF([19]Настройка!$D$13="июль",DQ141+EO141+BH141,IF([19]Настройка!$D$13="август",DQ141+EO141+BH141+BP141,IF(OR([19]Настройка!$D$13="сентябрь",[19]Настройка!$D$13="III квартал"),DQ141+EO141+FM141,IF([19]Настройка!$D$13="октябрь",DQ141+EO141+FM141+CF141,IF([19]Настройка!$D$13="ноябрь",DQ141+EO141+FM141+CF141+CN141,IF(OR([19]Настройка!$D$13="декабрь",[19]Настройка!$D$13="IV квартал"),HB141,"Ошибка"))))))))))))</f>
        <v>0</v>
      </c>
      <c r="IE141" s="434">
        <f t="shared" si="631"/>
        <v>0</v>
      </c>
      <c r="IF141" s="447">
        <f>IF([19]Настройка!$D$13="январь",N141,IF([19]Настройка!$D$13="февраль",N141+V141,IF(OR([19]Настройка!$D$13="март",[19]Настройка!$D$13="I квартал"),DS141,IF([19]Настройка!$D$13="апрель",DS141+AL141,IF([19]Настройка!$D$13="май",DS141+AL141+AT141,IF(OR([19]Настройка!$D$13="июнь",[19]Настройка!$D$13="II квартал"),DS141+EQ141,IF([19]Настройка!$D$13="июль",DS141+EQ141+BJ141,IF([19]Настройка!$D$13="август",DS141+EQ141+BJ141+BR141,IF(OR([19]Настройка!$D$13="сентябрь",[19]Настройка!$D$13="III квартал"),DS141+EQ141+FO141,IF([19]Настройка!$D$13="октябрь",DS141+EQ141+FO141+CH141,IF([19]Настройка!$D$13="ноябрь",DS141+EQ141+FO141+CH141+CP141,IF(OR([19]Настройка!$D$13="декабрь",[19]Настройка!$D$13="IV квартал"),HD141,"Ошибка"))))))))))))</f>
        <v>0</v>
      </c>
      <c r="IG141" s="447">
        <f>IF([19]Настройка!$D$13="январь",O141,IF([19]Настройка!$D$13="февраль",O141+W141,IF(OR([19]Настройка!$D$13="март",[19]Настройка!$D$13="I квартал"),DT141,IF([19]Настройка!$D$13="апрель",DT141+AM141,IF([19]Настройка!$D$13="май",DT141+AM141+AU141,IF(OR([19]Настройка!$D$13="июнь",[19]Настройка!$D$13="II квартал"),DT141+ER141,IF([19]Настройка!$D$13="июль",DT141+ER141+BK141,IF([19]Настройка!$D$13="август",DT141+ER141+BK141+BS141,IF(OR([19]Настройка!$D$13="сентябрь",[19]Настройка!$D$13="III квартал"),DT141+ER141+FP141,IF([19]Настройка!$D$13="октябрь",DT141+ER141+FP141+CI141,IF([19]Настройка!$D$13="ноябрь",DT141+ER141+FP141+CI141+CQ141,IF(OR([19]Настройка!$D$13="декабрь",[19]Настройка!$D$13="IV квартал"),HE141,"Ошибка"))))))))))))</f>
        <v>0</v>
      </c>
      <c r="IH141" s="434">
        <f t="shared" si="632"/>
        <v>0</v>
      </c>
      <c r="II141" s="435" t="str">
        <f t="shared" si="633"/>
        <v>- // -</v>
      </c>
      <c r="IK141" s="454"/>
    </row>
    <row r="142" spans="1:245" s="399" customFormat="1">
      <c r="A142" s="422">
        <f t="shared" si="634"/>
        <v>129</v>
      </c>
      <c r="B142" s="476" t="s">
        <v>1860</v>
      </c>
      <c r="C142" s="457" t="s">
        <v>1861</v>
      </c>
      <c r="D142" s="458"/>
      <c r="E142" s="459">
        <f>E127-E133</f>
        <v>-858600.29705779871</v>
      </c>
      <c r="F142" s="459">
        <f>F127-F133</f>
        <v>-886857.69189999998</v>
      </c>
      <c r="G142" s="459">
        <f t="shared" ref="G142" si="784">F142-E142</f>
        <v>-28257.394842201262</v>
      </c>
      <c r="H142" s="460">
        <f t="shared" si="563"/>
        <v>0.96708899945756821</v>
      </c>
      <c r="I142" s="428"/>
      <c r="J142" s="459">
        <f t="shared" ref="J142:O142" si="785">J127-J133</f>
        <v>0</v>
      </c>
      <c r="K142" s="459">
        <f t="shared" si="785"/>
        <v>0</v>
      </c>
      <c r="L142" s="459">
        <f t="shared" si="785"/>
        <v>0</v>
      </c>
      <c r="M142" s="459">
        <f t="shared" si="785"/>
        <v>0</v>
      </c>
      <c r="N142" s="459">
        <f t="shared" si="785"/>
        <v>0</v>
      </c>
      <c r="O142" s="459">
        <f t="shared" si="785"/>
        <v>0</v>
      </c>
      <c r="P142" s="459">
        <f t="shared" si="564"/>
        <v>0</v>
      </c>
      <c r="Q142" s="460" t="str">
        <f t="shared" si="565"/>
        <v>- // -</v>
      </c>
      <c r="R142" s="459">
        <f t="shared" ref="R142:W142" si="786">R127-R133</f>
        <v>-6732.0472117327508</v>
      </c>
      <c r="S142" s="459">
        <f t="shared" si="786"/>
        <v>-6732.0472117327508</v>
      </c>
      <c r="T142" s="459">
        <f t="shared" si="786"/>
        <v>0</v>
      </c>
      <c r="U142" s="459">
        <f t="shared" si="786"/>
        <v>-6732.0469700000003</v>
      </c>
      <c r="V142" s="459">
        <f t="shared" si="786"/>
        <v>-6732.0469700000003</v>
      </c>
      <c r="W142" s="459">
        <f t="shared" si="786"/>
        <v>0</v>
      </c>
      <c r="X142" s="459">
        <f t="shared" si="566"/>
        <v>2.41732750509982E-4</v>
      </c>
      <c r="Y142" s="460">
        <f t="shared" si="567"/>
        <v>1.0000000359077621</v>
      </c>
      <c r="Z142" s="459">
        <f t="shared" ref="Z142:AE142" si="787">Z127-Z133</f>
        <v>-14863.555334059622</v>
      </c>
      <c r="AA142" s="459">
        <f t="shared" si="787"/>
        <v>-14863.555334059622</v>
      </c>
      <c r="AB142" s="459">
        <f t="shared" si="787"/>
        <v>0</v>
      </c>
      <c r="AC142" s="459">
        <f t="shared" si="787"/>
        <v>-7799.4004199999999</v>
      </c>
      <c r="AD142" s="459">
        <f t="shared" si="787"/>
        <v>-7799.4004199999999</v>
      </c>
      <c r="AE142" s="459">
        <f t="shared" si="787"/>
        <v>0</v>
      </c>
      <c r="AF142" s="459">
        <f t="shared" si="568"/>
        <v>7064.1549140596217</v>
      </c>
      <c r="AG142" s="460">
        <f t="shared" si="569"/>
        <v>1.4752668359145684</v>
      </c>
      <c r="AH142" s="459">
        <f t="shared" ref="AH142:AM142" si="788">AH127-AH133</f>
        <v>-23146.165504752495</v>
      </c>
      <c r="AI142" s="459">
        <f t="shared" si="788"/>
        <v>-23146.165504752495</v>
      </c>
      <c r="AJ142" s="459">
        <f t="shared" si="788"/>
        <v>0</v>
      </c>
      <c r="AK142" s="459">
        <f t="shared" si="788"/>
        <v>-15461.68679</v>
      </c>
      <c r="AL142" s="459">
        <f t="shared" si="788"/>
        <v>-15461.68679</v>
      </c>
      <c r="AM142" s="459">
        <f t="shared" si="788"/>
        <v>0</v>
      </c>
      <c r="AN142" s="459">
        <f t="shared" si="570"/>
        <v>7684.4787147524949</v>
      </c>
      <c r="AO142" s="460">
        <f t="shared" si="571"/>
        <v>1.3319979161634645</v>
      </c>
      <c r="AP142" s="459">
        <f t="shared" ref="AP142:AU142" si="789">AP127-AP133</f>
        <v>-39935.463125136288</v>
      </c>
      <c r="AQ142" s="459">
        <f t="shared" si="789"/>
        <v>-39935.463125136288</v>
      </c>
      <c r="AR142" s="459">
        <f t="shared" si="789"/>
        <v>0</v>
      </c>
      <c r="AS142" s="459">
        <f t="shared" si="789"/>
        <v>-36084.02564</v>
      </c>
      <c r="AT142" s="459">
        <f t="shared" si="789"/>
        <v>-36084.02564</v>
      </c>
      <c r="AU142" s="459">
        <f t="shared" si="789"/>
        <v>0</v>
      </c>
      <c r="AV142" s="459">
        <f t="shared" si="572"/>
        <v>3851.4374851362882</v>
      </c>
      <c r="AW142" s="460">
        <f t="shared" si="573"/>
        <v>1.0964415380151711</v>
      </c>
      <c r="AX142" s="459">
        <f t="shared" ref="AX142:BC142" si="790">AX127-AX133</f>
        <v>-44475.229876818084</v>
      </c>
      <c r="AY142" s="459">
        <f t="shared" si="790"/>
        <v>-44475.229876818084</v>
      </c>
      <c r="AZ142" s="459">
        <f t="shared" si="790"/>
        <v>0</v>
      </c>
      <c r="BA142" s="459">
        <f t="shared" si="790"/>
        <v>-67620.903380000003</v>
      </c>
      <c r="BB142" s="459">
        <f t="shared" si="790"/>
        <v>-67620.903380000003</v>
      </c>
      <c r="BC142" s="459">
        <f t="shared" si="790"/>
        <v>0</v>
      </c>
      <c r="BD142" s="459">
        <f t="shared" si="574"/>
        <v>-23145.673503181919</v>
      </c>
      <c r="BE142" s="460">
        <f t="shared" si="575"/>
        <v>0.47958282470292102</v>
      </c>
      <c r="BF142" s="459">
        <f t="shared" ref="BF142:BK142" si="791">BF127-BF133</f>
        <v>-100674.42450481982</v>
      </c>
      <c r="BG142" s="459">
        <f t="shared" si="791"/>
        <v>-100674.42450481982</v>
      </c>
      <c r="BH142" s="459">
        <f t="shared" si="791"/>
        <v>0</v>
      </c>
      <c r="BI142" s="459">
        <f t="shared" si="791"/>
        <v>-79577.756869999997</v>
      </c>
      <c r="BJ142" s="459">
        <f t="shared" si="791"/>
        <v>-79577.756869999997</v>
      </c>
      <c r="BK142" s="459">
        <f t="shared" si="791"/>
        <v>0</v>
      </c>
      <c r="BL142" s="459">
        <f t="shared" si="576"/>
        <v>21096.667634819823</v>
      </c>
      <c r="BM142" s="460">
        <f t="shared" si="577"/>
        <v>1.2095533968888972</v>
      </c>
      <c r="BN142" s="459">
        <f t="shared" ref="BN142:BS142" si="792">BN127-BN133</f>
        <v>-68924.211012465268</v>
      </c>
      <c r="BO142" s="459">
        <f t="shared" si="792"/>
        <v>-68924.211012465268</v>
      </c>
      <c r="BP142" s="459">
        <f t="shared" si="792"/>
        <v>0</v>
      </c>
      <c r="BQ142" s="459">
        <f t="shared" si="792"/>
        <v>-6874.5840900000003</v>
      </c>
      <c r="BR142" s="459">
        <f t="shared" si="792"/>
        <v>-6874.5840900000003</v>
      </c>
      <c r="BS142" s="459">
        <f t="shared" si="792"/>
        <v>0</v>
      </c>
      <c r="BT142" s="459">
        <f t="shared" si="578"/>
        <v>62049.626922465264</v>
      </c>
      <c r="BU142" s="460">
        <f t="shared" si="579"/>
        <v>1.9002587916638363</v>
      </c>
      <c r="BV142" s="459">
        <f t="shared" ref="BV142:CA142" si="793">BV127-BV133</f>
        <v>-56004.354383685662</v>
      </c>
      <c r="BW142" s="459">
        <f t="shared" si="793"/>
        <v>-56004.354383685662</v>
      </c>
      <c r="BX142" s="459">
        <f t="shared" si="793"/>
        <v>0</v>
      </c>
      <c r="BY142" s="459">
        <f t="shared" si="793"/>
        <v>-14066.198469999999</v>
      </c>
      <c r="BZ142" s="459">
        <f t="shared" si="793"/>
        <v>-14066.198469999999</v>
      </c>
      <c r="CA142" s="459">
        <f t="shared" si="793"/>
        <v>0</v>
      </c>
      <c r="CB142" s="459">
        <f t="shared" si="580"/>
        <v>41938.155913685667</v>
      </c>
      <c r="CC142" s="460">
        <f t="shared" si="581"/>
        <v>1.7488374140761893</v>
      </c>
      <c r="CD142" s="459">
        <f t="shared" ref="CD142:CI142" si="794">CD127-CD133</f>
        <v>-148042.7167512525</v>
      </c>
      <c r="CE142" s="459">
        <f t="shared" si="794"/>
        <v>-148042.7167512525</v>
      </c>
      <c r="CF142" s="459">
        <f t="shared" si="794"/>
        <v>0</v>
      </c>
      <c r="CG142" s="459">
        <f t="shared" si="794"/>
        <v>0</v>
      </c>
      <c r="CH142" s="459">
        <f t="shared" si="794"/>
        <v>0</v>
      </c>
      <c r="CI142" s="459">
        <f t="shared" si="794"/>
        <v>0</v>
      </c>
      <c r="CJ142" s="459">
        <f t="shared" si="582"/>
        <v>148042.7167512525</v>
      </c>
      <c r="CK142" s="460">
        <f t="shared" si="583"/>
        <v>2</v>
      </c>
      <c r="CL142" s="459">
        <f t="shared" ref="CL142:CQ142" si="795">CL127-CL133</f>
        <v>-132440.19616451461</v>
      </c>
      <c r="CM142" s="459">
        <f t="shared" si="795"/>
        <v>-132440.19616451461</v>
      </c>
      <c r="CN142" s="459">
        <f t="shared" si="795"/>
        <v>0</v>
      </c>
      <c r="CO142" s="459">
        <f t="shared" si="795"/>
        <v>0</v>
      </c>
      <c r="CP142" s="459">
        <f t="shared" si="795"/>
        <v>0</v>
      </c>
      <c r="CQ142" s="459">
        <f t="shared" si="795"/>
        <v>0</v>
      </c>
      <c r="CR142" s="459">
        <f t="shared" si="584"/>
        <v>132440.19616451461</v>
      </c>
      <c r="CS142" s="460">
        <f t="shared" si="585"/>
        <v>2</v>
      </c>
      <c r="CT142" s="459">
        <f t="shared" ref="CT142:CY142" si="796">CT127-CT133</f>
        <v>-178815.49039063492</v>
      </c>
      <c r="CU142" s="459">
        <f t="shared" si="796"/>
        <v>-178815.49039063492</v>
      </c>
      <c r="CV142" s="459">
        <f t="shared" si="796"/>
        <v>0</v>
      </c>
      <c r="CW142" s="459">
        <f t="shared" si="796"/>
        <v>0</v>
      </c>
      <c r="CX142" s="459">
        <f t="shared" si="796"/>
        <v>0</v>
      </c>
      <c r="CY142" s="459">
        <f t="shared" si="796"/>
        <v>0</v>
      </c>
      <c r="CZ142" s="459">
        <f t="shared" si="586"/>
        <v>178815.49039063492</v>
      </c>
      <c r="DA142" s="460">
        <f t="shared" si="587"/>
        <v>2</v>
      </c>
      <c r="DB142" s="428"/>
      <c r="DC142" s="459"/>
      <c r="DD142" s="459"/>
      <c r="DE142" s="459"/>
      <c r="DF142" s="460"/>
      <c r="DG142" s="459"/>
      <c r="DH142" s="459"/>
      <c r="DI142" s="459"/>
      <c r="DJ142" s="460"/>
      <c r="DK142" s="459"/>
      <c r="DL142" s="459"/>
      <c r="DM142" s="459"/>
      <c r="DN142" s="460"/>
      <c r="DO142" s="459">
        <f t="shared" si="588"/>
        <v>-21595.602545792372</v>
      </c>
      <c r="DP142" s="459">
        <f t="shared" si="589"/>
        <v>-21595.602545792372</v>
      </c>
      <c r="DQ142" s="459">
        <f t="shared" si="590"/>
        <v>0</v>
      </c>
      <c r="DR142" s="459">
        <f t="shared" si="591"/>
        <v>-14531.447390000001</v>
      </c>
      <c r="DS142" s="459">
        <f t="shared" si="592"/>
        <v>-14531.447390000001</v>
      </c>
      <c r="DT142" s="459">
        <f t="shared" si="593"/>
        <v>0</v>
      </c>
      <c r="DU142" s="459">
        <f t="shared" si="594"/>
        <v>7064.1551557923704</v>
      </c>
      <c r="DV142" s="460">
        <f t="shared" si="595"/>
        <v>1.3271108153066435</v>
      </c>
      <c r="DW142" s="459"/>
      <c r="DX142" s="459"/>
      <c r="DY142" s="459"/>
      <c r="DZ142" s="460"/>
      <c r="EA142" s="459"/>
      <c r="EB142" s="459"/>
      <c r="EC142" s="459"/>
      <c r="ED142" s="460"/>
      <c r="EE142" s="459"/>
      <c r="EF142" s="459"/>
      <c r="EG142" s="459"/>
      <c r="EH142" s="460"/>
      <c r="EI142" s="459"/>
      <c r="EJ142" s="459"/>
      <c r="EK142" s="459"/>
      <c r="EL142" s="460"/>
      <c r="EM142" s="459">
        <f t="shared" si="596"/>
        <v>-107556.85850670686</v>
      </c>
      <c r="EN142" s="459">
        <f t="shared" si="597"/>
        <v>-107556.85850670686</v>
      </c>
      <c r="EO142" s="459">
        <f t="shared" si="598"/>
        <v>0</v>
      </c>
      <c r="EP142" s="459">
        <f t="shared" si="599"/>
        <v>-119166.61581</v>
      </c>
      <c r="EQ142" s="459">
        <f t="shared" si="600"/>
        <v>-119166.61581</v>
      </c>
      <c r="ER142" s="459">
        <f t="shared" si="601"/>
        <v>0</v>
      </c>
      <c r="ES142" s="459">
        <f t="shared" si="602"/>
        <v>-11609.75730329314</v>
      </c>
      <c r="ET142" s="460">
        <f t="shared" si="603"/>
        <v>0.89205934921789121</v>
      </c>
      <c r="EU142" s="459"/>
      <c r="EV142" s="459"/>
      <c r="EW142" s="459"/>
      <c r="EX142" s="460"/>
      <c r="EY142" s="459"/>
      <c r="EZ142" s="459"/>
      <c r="FA142" s="459"/>
      <c r="FB142" s="460"/>
      <c r="FC142" s="459"/>
      <c r="FD142" s="459"/>
      <c r="FE142" s="459"/>
      <c r="FF142" s="460"/>
      <c r="FG142" s="459"/>
      <c r="FH142" s="459"/>
      <c r="FI142" s="459"/>
      <c r="FJ142" s="460"/>
      <c r="FK142" s="459">
        <f t="shared" si="604"/>
        <v>-225602.98990097074</v>
      </c>
      <c r="FL142" s="459">
        <f t="shared" si="605"/>
        <v>-225602.98990097074</v>
      </c>
      <c r="FM142" s="459">
        <f t="shared" si="606"/>
        <v>0</v>
      </c>
      <c r="FN142" s="459">
        <f t="shared" si="607"/>
        <v>-100518.53943</v>
      </c>
      <c r="FO142" s="459">
        <f t="shared" si="608"/>
        <v>-100518.53943</v>
      </c>
      <c r="FP142" s="459">
        <f t="shared" si="609"/>
        <v>0</v>
      </c>
      <c r="FQ142" s="459">
        <f t="shared" si="610"/>
        <v>125084.45047097074</v>
      </c>
      <c r="FR142" s="460">
        <f t="shared" si="611"/>
        <v>1.5544450032593851</v>
      </c>
      <c r="FS142" s="459"/>
      <c r="FT142" s="459"/>
      <c r="FU142" s="459"/>
      <c r="FV142" s="460"/>
      <c r="FW142" s="459"/>
      <c r="FX142" s="459"/>
      <c r="FY142" s="459"/>
      <c r="FZ142" s="460"/>
      <c r="GA142" s="459"/>
      <c r="GB142" s="459"/>
      <c r="GC142" s="459"/>
      <c r="GD142" s="460"/>
      <c r="GE142" s="459"/>
      <c r="GF142" s="459"/>
      <c r="GG142" s="459"/>
      <c r="GH142" s="460"/>
      <c r="GI142" s="459">
        <f t="shared" si="612"/>
        <v>-459298.40330640203</v>
      </c>
      <c r="GJ142" s="459">
        <f t="shared" si="613"/>
        <v>-459298.40330640203</v>
      </c>
      <c r="GK142" s="459">
        <f t="shared" si="614"/>
        <v>0</v>
      </c>
      <c r="GL142" s="459">
        <f t="shared" si="615"/>
        <v>0</v>
      </c>
      <c r="GM142" s="459">
        <f t="shared" si="616"/>
        <v>0</v>
      </c>
      <c r="GN142" s="459">
        <f t="shared" si="617"/>
        <v>0</v>
      </c>
      <c r="GO142" s="459">
        <f t="shared" si="618"/>
        <v>459298.40330640203</v>
      </c>
      <c r="GP142" s="460">
        <f t="shared" si="619"/>
        <v>2</v>
      </c>
      <c r="GQ142" s="459"/>
      <c r="GR142" s="459"/>
      <c r="GS142" s="459"/>
      <c r="GT142" s="460"/>
      <c r="GU142" s="428"/>
      <c r="GV142" s="459"/>
      <c r="GW142" s="459"/>
      <c r="GX142" s="459"/>
      <c r="GY142" s="460"/>
      <c r="GZ142" s="459">
        <f t="shared" si="620"/>
        <v>-814053.85425987199</v>
      </c>
      <c r="HA142" s="459">
        <f t="shared" si="621"/>
        <v>-814053.85425987199</v>
      </c>
      <c r="HB142" s="459">
        <f t="shared" si="622"/>
        <v>0</v>
      </c>
      <c r="HC142" s="459">
        <f t="shared" si="623"/>
        <v>-234216.60263000001</v>
      </c>
      <c r="HD142" s="459">
        <f t="shared" si="624"/>
        <v>-234216.60263000001</v>
      </c>
      <c r="HE142" s="459">
        <f t="shared" si="625"/>
        <v>0</v>
      </c>
      <c r="HF142" s="459">
        <f t="shared" si="626"/>
        <v>579837.25162987201</v>
      </c>
      <c r="HG142" s="460">
        <f t="shared" si="627"/>
        <v>1.7122836512543178</v>
      </c>
      <c r="HH142" s="459"/>
      <c r="HI142" s="459"/>
      <c r="HJ142" s="459"/>
      <c r="HK142" s="460"/>
      <c r="HL142" s="459"/>
      <c r="HM142" s="459"/>
      <c r="HN142" s="459"/>
      <c r="HO142" s="460"/>
      <c r="HP142" s="459"/>
      <c r="HQ142" s="459"/>
      <c r="HR142" s="459"/>
      <c r="HS142" s="460"/>
      <c r="HT142" s="428"/>
      <c r="HU142" s="459">
        <f t="shared" si="628"/>
        <v>72803.837640127982</v>
      </c>
      <c r="HV142" s="460">
        <f t="shared" ref="HV142:HV149" si="797">IF(ROUND(F142,0)=0,"- // -",IF(F142&lt;0,1+(1-GZ142/F142),GZ142/F142))</f>
        <v>1.0820919052798126</v>
      </c>
      <c r="HW142" s="428"/>
      <c r="HX142" s="459"/>
      <c r="HY142" s="459"/>
      <c r="HZ142" s="459"/>
      <c r="IA142" s="460"/>
      <c r="IB142" s="459">
        <f t="shared" ref="IB142" si="798">IC142+ID142</f>
        <v>-354755.45095346996</v>
      </c>
      <c r="IC142" s="459">
        <f>IF([19]Настройка!$D$13="январь",K142,IF([19]Настройка!$D$13="февраль",K142+S142,IF(OR([19]Настройка!$D$13="март",[19]Настройка!$D$13="I квартал"),DP142,IF([19]Настройка!$D$13="апрель",DP142+AI142,IF([19]Настройка!$D$13="май",DP142+AI142+AQ142,IF(OR([19]Настройка!$D$13="июнь",[19]Настройка!$D$13="II квартал"),DP142+EN142,IF([19]Настройка!$D$13="июль",DP142+EN142+BG142,IF([19]Настройка!$D$13="август",DP142+EN142+BG142+BO142,IF(OR([19]Настройка!$D$13="сентябрь",[19]Настройка!$D$13="III квартал"),DP142+EN142+FL142,IF([19]Настройка!$D$13="октябрь",DP142+EN142+FL142+CE142,IF([19]Настройка!$D$13="ноябрь",DP142+EN142+FL142+CE142+CM142,IF(OR([19]Настройка!$D$13="декабрь",[19]Настройка!$D$13="IV квартал"),HA142,"Ошибка"))))))))))))</f>
        <v>-354755.45095346996</v>
      </c>
      <c r="ID142" s="459">
        <f>IF([19]Настройка!$D$13="январь",L142,IF([19]Настройка!$D$13="февраль",L142+T142,IF(OR([19]Настройка!$D$13="март",[19]Настройка!$D$13="I квартал"),DQ142,IF([19]Настройка!$D$13="апрель",DQ142+AJ142,IF([19]Настройка!$D$13="май",DQ142+AJ142+AR142,IF(OR([19]Настройка!$D$13="июнь",[19]Настройка!$D$13="II квартал"),DQ142+EO142,IF([19]Настройка!$D$13="июль",DQ142+EO142+BH142,IF([19]Настройка!$D$13="август",DQ142+EO142+BH142+BP142,IF(OR([19]Настройка!$D$13="сентябрь",[19]Настройка!$D$13="III квартал"),DQ142+EO142+FM142,IF([19]Настройка!$D$13="октябрь",DQ142+EO142+FM142+CF142,IF([19]Настройка!$D$13="ноябрь",DQ142+EO142+FM142+CF142+CN142,IF(OR([19]Настройка!$D$13="декабрь",[19]Настройка!$D$13="IV квартал"),HB142,"Ошибка"))))))))))))</f>
        <v>0</v>
      </c>
      <c r="IE142" s="459">
        <f t="shared" ref="IE142" si="799">IF142+IG142</f>
        <v>-234216.60263000001</v>
      </c>
      <c r="IF142" s="459">
        <f>IF([19]Настройка!$D$13="январь",N142,IF([19]Настройка!$D$13="февраль",N142+V142,IF(OR([19]Настройка!$D$13="март",[19]Настройка!$D$13="I квартал"),DS142,IF([19]Настройка!$D$13="апрель",DS142+AL142,IF([19]Настройка!$D$13="май",DS142+AL142+AT142,IF(OR([19]Настройка!$D$13="июнь",[19]Настройка!$D$13="II квартал"),DS142+EQ142,IF([19]Настройка!$D$13="июль",DS142+EQ142+BJ142,IF([19]Настройка!$D$13="август",DS142+EQ142+BJ142+BR142,IF(OR([19]Настройка!$D$13="сентябрь",[19]Настройка!$D$13="III квартал"),DS142+EQ142+FO142,IF([19]Настройка!$D$13="октябрь",DS142+EQ142+FO142+CH142,IF([19]Настройка!$D$13="ноябрь",DS142+EQ142+FO142+CH142+CP142,IF(OR([19]Настройка!$D$13="декабрь",[19]Настройка!$D$13="IV квартал"),HD142,"Ошибка"))))))))))))</f>
        <v>-234216.60263000001</v>
      </c>
      <c r="IG142" s="459">
        <f>IF([19]Настройка!$D$13="январь",O142,IF([19]Настройка!$D$13="февраль",O142+W142,IF(OR([19]Настройка!$D$13="март",[19]Настройка!$D$13="I квартал"),DT142,IF([19]Настройка!$D$13="апрель",DT142+AM142,IF([19]Настройка!$D$13="май",DT142+AM142+AU142,IF(OR([19]Настройка!$D$13="июнь",[19]Настройка!$D$13="II квартал"),DT142+ER142,IF([19]Настройка!$D$13="июль",DT142+ER142+BK142,IF([19]Настройка!$D$13="август",DT142+ER142+BK142+BS142,IF(OR([19]Настройка!$D$13="сентябрь",[19]Настройка!$D$13="III квартал"),DT142+ER142+FP142,IF([19]Настройка!$D$13="октябрь",DT142+ER142+FP142+CI142,IF([19]Настройка!$D$13="ноябрь",DT142+ER142+FP142+CI142+CQ142,IF(OR([19]Настройка!$D$13="декабрь",[19]Настройка!$D$13="IV квартал"),HE142,"Ошибка"))))))))))))</f>
        <v>0</v>
      </c>
      <c r="IH142" s="459">
        <f t="shared" si="632"/>
        <v>120538.84832346995</v>
      </c>
      <c r="II142" s="460">
        <f t="shared" si="633"/>
        <v>1.3397801161321126</v>
      </c>
      <c r="IK142" s="430"/>
    </row>
    <row r="143" spans="1:245">
      <c r="A143" s="486"/>
      <c r="B143" s="487"/>
      <c r="C143" s="488"/>
      <c r="D143" s="433"/>
      <c r="E143" s="480"/>
      <c r="F143" s="480"/>
      <c r="G143" s="480"/>
      <c r="H143" s="480"/>
      <c r="I143" s="433"/>
      <c r="J143" s="480"/>
      <c r="K143" s="436"/>
      <c r="L143" s="436"/>
      <c r="M143" s="480"/>
      <c r="N143" s="436"/>
      <c r="O143" s="436"/>
      <c r="P143" s="436"/>
      <c r="Q143" s="436"/>
      <c r="R143" s="480"/>
      <c r="S143" s="436"/>
      <c r="T143" s="436"/>
      <c r="U143" s="480"/>
      <c r="V143" s="436"/>
      <c r="W143" s="436"/>
      <c r="X143" s="436"/>
      <c r="Y143" s="436"/>
      <c r="Z143" s="480"/>
      <c r="AA143" s="436"/>
      <c r="AB143" s="436"/>
      <c r="AC143" s="480"/>
      <c r="AD143" s="436"/>
      <c r="AE143" s="436"/>
      <c r="AF143" s="436"/>
      <c r="AG143" s="436"/>
      <c r="AH143" s="480"/>
      <c r="AI143" s="436"/>
      <c r="AJ143" s="436"/>
      <c r="AK143" s="480"/>
      <c r="AL143" s="436"/>
      <c r="AM143" s="436"/>
      <c r="AN143" s="436"/>
      <c r="AO143" s="436"/>
      <c r="AP143" s="480"/>
      <c r="AQ143" s="436"/>
      <c r="AR143" s="436"/>
      <c r="AS143" s="480"/>
      <c r="AT143" s="436"/>
      <c r="AU143" s="436"/>
      <c r="AV143" s="436"/>
      <c r="AW143" s="436"/>
      <c r="AX143" s="480"/>
      <c r="AY143" s="436"/>
      <c r="AZ143" s="436"/>
      <c r="BA143" s="480"/>
      <c r="BB143" s="436"/>
      <c r="BC143" s="436"/>
      <c r="BD143" s="436"/>
      <c r="BE143" s="436"/>
      <c r="BF143" s="480"/>
      <c r="BG143" s="436"/>
      <c r="BH143" s="436"/>
      <c r="BI143" s="480"/>
      <c r="BJ143" s="436"/>
      <c r="BK143" s="436"/>
      <c r="BL143" s="436"/>
      <c r="BM143" s="436"/>
      <c r="BN143" s="480"/>
      <c r="BO143" s="436"/>
      <c r="BP143" s="436"/>
      <c r="BQ143" s="480"/>
      <c r="BR143" s="436"/>
      <c r="BS143" s="436"/>
      <c r="BT143" s="436"/>
      <c r="BU143" s="436"/>
      <c r="BV143" s="480"/>
      <c r="BW143" s="436"/>
      <c r="BX143" s="436"/>
      <c r="BY143" s="480"/>
      <c r="BZ143" s="436"/>
      <c r="CA143" s="436"/>
      <c r="CB143" s="436"/>
      <c r="CC143" s="436"/>
      <c r="CD143" s="480"/>
      <c r="CE143" s="436"/>
      <c r="CF143" s="436"/>
      <c r="CG143" s="480"/>
      <c r="CH143" s="436"/>
      <c r="CI143" s="436"/>
      <c r="CJ143" s="436"/>
      <c r="CK143" s="436"/>
      <c r="CL143" s="480"/>
      <c r="CM143" s="436"/>
      <c r="CN143" s="436"/>
      <c r="CO143" s="480"/>
      <c r="CP143" s="436"/>
      <c r="CQ143" s="436"/>
      <c r="CR143" s="436"/>
      <c r="CS143" s="436"/>
      <c r="CT143" s="480"/>
      <c r="CU143" s="436"/>
      <c r="CV143" s="436"/>
      <c r="CW143" s="480"/>
      <c r="CX143" s="436"/>
      <c r="CY143" s="436"/>
      <c r="CZ143" s="436"/>
      <c r="DA143" s="436"/>
      <c r="DB143" s="433"/>
      <c r="DC143" s="480"/>
      <c r="DD143" s="480"/>
      <c r="DE143" s="480"/>
      <c r="DF143" s="489"/>
      <c r="DG143" s="480"/>
      <c r="DH143" s="480"/>
      <c r="DI143" s="480"/>
      <c r="DJ143" s="489"/>
      <c r="DK143" s="480"/>
      <c r="DL143" s="480"/>
      <c r="DM143" s="480"/>
      <c r="DN143" s="489"/>
      <c r="DO143" s="480"/>
      <c r="DP143" s="480"/>
      <c r="DQ143" s="480"/>
      <c r="DR143" s="480"/>
      <c r="DS143" s="480"/>
      <c r="DT143" s="480"/>
      <c r="DU143" s="480"/>
      <c r="DV143" s="480"/>
      <c r="DW143" s="480"/>
      <c r="DX143" s="480"/>
      <c r="DY143" s="480"/>
      <c r="DZ143" s="480"/>
      <c r="EA143" s="480"/>
      <c r="EB143" s="480"/>
      <c r="EC143" s="480"/>
      <c r="ED143" s="480"/>
      <c r="EE143" s="480"/>
      <c r="EF143" s="480"/>
      <c r="EG143" s="480"/>
      <c r="EH143" s="480"/>
      <c r="EI143" s="480"/>
      <c r="EJ143" s="480"/>
      <c r="EK143" s="480"/>
      <c r="EL143" s="480"/>
      <c r="EM143" s="480"/>
      <c r="EN143" s="480"/>
      <c r="EO143" s="480"/>
      <c r="EP143" s="480"/>
      <c r="EQ143" s="480"/>
      <c r="ER143" s="480"/>
      <c r="ES143" s="480"/>
      <c r="ET143" s="480"/>
      <c r="EU143" s="480"/>
      <c r="EV143" s="480"/>
      <c r="EW143" s="480"/>
      <c r="EX143" s="480"/>
      <c r="EY143" s="480"/>
      <c r="EZ143" s="480"/>
      <c r="FA143" s="480"/>
      <c r="FB143" s="480"/>
      <c r="FC143" s="480"/>
      <c r="FD143" s="480"/>
      <c r="FE143" s="480"/>
      <c r="FF143" s="480"/>
      <c r="FG143" s="480"/>
      <c r="FH143" s="480"/>
      <c r="FI143" s="480"/>
      <c r="FJ143" s="480"/>
      <c r="FK143" s="480"/>
      <c r="FL143" s="480"/>
      <c r="FM143" s="480"/>
      <c r="FN143" s="480"/>
      <c r="FO143" s="480"/>
      <c r="FP143" s="480"/>
      <c r="FQ143" s="480"/>
      <c r="FR143" s="480"/>
      <c r="FS143" s="480"/>
      <c r="FT143" s="480"/>
      <c r="FU143" s="480"/>
      <c r="FV143" s="480"/>
      <c r="FW143" s="480"/>
      <c r="FX143" s="480"/>
      <c r="FY143" s="480"/>
      <c r="FZ143" s="480"/>
      <c r="GA143" s="480"/>
      <c r="GB143" s="480"/>
      <c r="GC143" s="480"/>
      <c r="GD143" s="480"/>
      <c r="GE143" s="480"/>
      <c r="GF143" s="480"/>
      <c r="GG143" s="480"/>
      <c r="GH143" s="480"/>
      <c r="GI143" s="480"/>
      <c r="GJ143" s="480"/>
      <c r="GK143" s="480"/>
      <c r="GL143" s="480"/>
      <c r="GM143" s="480"/>
      <c r="GN143" s="480"/>
      <c r="GO143" s="480"/>
      <c r="GP143" s="480"/>
      <c r="GQ143" s="480"/>
      <c r="GR143" s="480"/>
      <c r="GS143" s="480"/>
      <c r="GT143" s="480"/>
      <c r="GU143" s="433"/>
      <c r="GV143" s="480"/>
      <c r="GW143" s="480"/>
      <c r="GX143" s="480"/>
      <c r="GY143" s="480"/>
      <c r="GZ143" s="480"/>
      <c r="HA143" s="480"/>
      <c r="HB143" s="480"/>
      <c r="HC143" s="480"/>
      <c r="HD143" s="480"/>
      <c r="HE143" s="480"/>
      <c r="HF143" s="480"/>
      <c r="HG143" s="480"/>
      <c r="HH143" s="480"/>
      <c r="HI143" s="480"/>
      <c r="HJ143" s="480"/>
      <c r="HK143" s="480"/>
      <c r="HL143" s="480"/>
      <c r="HM143" s="480"/>
      <c r="HN143" s="480"/>
      <c r="HO143" s="480"/>
      <c r="HP143" s="480"/>
      <c r="HQ143" s="480"/>
      <c r="HR143" s="480"/>
      <c r="HS143" s="480"/>
      <c r="HT143" s="433"/>
      <c r="HU143" s="480"/>
      <c r="HV143" s="490" t="str">
        <f t="shared" si="797"/>
        <v>- // -</v>
      </c>
      <c r="HW143" s="433"/>
      <c r="HX143" s="480"/>
      <c r="HY143" s="480"/>
      <c r="HZ143" s="480"/>
      <c r="IA143" s="480"/>
      <c r="IB143" s="480"/>
      <c r="IC143" s="480"/>
      <c r="ID143" s="480"/>
      <c r="IE143" s="480"/>
      <c r="IF143" s="480"/>
      <c r="IG143" s="480"/>
      <c r="IH143" s="480"/>
      <c r="II143" s="480"/>
      <c r="IK143" s="430"/>
    </row>
    <row r="144" spans="1:245" s="399" customFormat="1">
      <c r="A144" s="422">
        <f>A142+1</f>
        <v>130</v>
      </c>
      <c r="B144" s="456" t="s">
        <v>1862</v>
      </c>
      <c r="C144" s="457" t="s">
        <v>1863</v>
      </c>
      <c r="D144" s="458"/>
      <c r="E144" s="459">
        <f>E145-E146</f>
        <v>62.479068887419999</v>
      </c>
      <c r="F144" s="459">
        <f>F145-F146</f>
        <v>93816.326300000306</v>
      </c>
      <c r="G144" s="459">
        <f t="shared" ref="G144:G149" si="800">F144-E144</f>
        <v>93753.847231112886</v>
      </c>
      <c r="H144" s="460">
        <f t="shared" ref="H144:H149" si="801">IF(ROUND(E144,0)=0,"- // -",IF(E144&lt;0,1+(1-F144/E144),F144/E144))</f>
        <v>1501.5640913126665</v>
      </c>
      <c r="I144" s="428"/>
      <c r="J144" s="459">
        <f t="shared" ref="J144:O144" si="802">J145-J146</f>
        <v>109503.40352854865</v>
      </c>
      <c r="K144" s="459">
        <f t="shared" si="802"/>
        <v>109503.40352854863</v>
      </c>
      <c r="L144" s="459">
        <f t="shared" si="802"/>
        <v>0</v>
      </c>
      <c r="M144" s="459">
        <f t="shared" si="802"/>
        <v>109445.77523000003</v>
      </c>
      <c r="N144" s="459">
        <f t="shared" si="802"/>
        <v>109445.77523000001</v>
      </c>
      <c r="O144" s="459">
        <f t="shared" si="802"/>
        <v>0</v>
      </c>
      <c r="P144" s="459">
        <f t="shared" ref="P144:P149" si="803">M144-J144</f>
        <v>-57.628298548617749</v>
      </c>
      <c r="Q144" s="460">
        <f t="shared" ref="Q144:Q149" si="804">IF(ROUND(J144,0)=0,"- // -",IF(J144&lt;0,1+(1-M144/J144),M144/J144))</f>
        <v>0.99947373052625166</v>
      </c>
      <c r="R144" s="459">
        <f t="shared" ref="R144:W144" si="805">R145-R146</f>
        <v>89644.560305643972</v>
      </c>
      <c r="S144" s="459">
        <f t="shared" si="805"/>
        <v>89644.560305643987</v>
      </c>
      <c r="T144" s="459">
        <f t="shared" si="805"/>
        <v>0</v>
      </c>
      <c r="U144" s="459">
        <f t="shared" si="805"/>
        <v>89714.012930000041</v>
      </c>
      <c r="V144" s="459">
        <f t="shared" si="805"/>
        <v>89714.012930000055</v>
      </c>
      <c r="W144" s="459">
        <f t="shared" si="805"/>
        <v>0</v>
      </c>
      <c r="X144" s="459">
        <f t="shared" ref="X144:X149" si="806">U144-R144</f>
        <v>69.452624356068554</v>
      </c>
      <c r="Y144" s="460">
        <f t="shared" ref="Y144:Y149" si="807">IF(ROUND(R144,0)=0,"- // -",IF(R144&lt;0,1+(1-U144/R144),U144/R144))</f>
        <v>1.0007747555916306</v>
      </c>
      <c r="Z144" s="459">
        <f t="shared" ref="Z144:AE144" si="808">Z145-Z146</f>
        <v>26187.714448804094</v>
      </c>
      <c r="AA144" s="459">
        <f t="shared" si="808"/>
        <v>26187.714448804094</v>
      </c>
      <c r="AB144" s="459">
        <f t="shared" si="808"/>
        <v>0</v>
      </c>
      <c r="AC144" s="459">
        <f t="shared" si="808"/>
        <v>-17214.361529999966</v>
      </c>
      <c r="AD144" s="459">
        <f t="shared" si="808"/>
        <v>-17214.361529999966</v>
      </c>
      <c r="AE144" s="459">
        <f t="shared" si="808"/>
        <v>0</v>
      </c>
      <c r="AF144" s="459">
        <f t="shared" ref="AF144:AF149" si="809">AC144-Z144</f>
        <v>-43402.07597880406</v>
      </c>
      <c r="AG144" s="460">
        <f t="shared" ref="AG144:AG149" si="810">IF(ROUND(Z144,0)=0,"- // -",IF(Z144&lt;0,1+(1-AC144/Z144),AC144/Z144))</f>
        <v>-0.65734493797285498</v>
      </c>
      <c r="AH144" s="459">
        <f t="shared" ref="AH144:AM144" si="811">AH145-AH146</f>
        <v>-20213.394154218375</v>
      </c>
      <c r="AI144" s="459">
        <f t="shared" si="811"/>
        <v>-20213.394154218375</v>
      </c>
      <c r="AJ144" s="459">
        <f t="shared" si="811"/>
        <v>0</v>
      </c>
      <c r="AK144" s="459">
        <f t="shared" si="811"/>
        <v>-28394.732200000202</v>
      </c>
      <c r="AL144" s="459">
        <f t="shared" si="811"/>
        <v>-28394.732200000202</v>
      </c>
      <c r="AM144" s="459">
        <f t="shared" si="811"/>
        <v>0</v>
      </c>
      <c r="AN144" s="459">
        <f t="shared" ref="AN144:AN149" si="812">AK144-AH144</f>
        <v>-8181.3380457818275</v>
      </c>
      <c r="AO144" s="460">
        <f t="shared" ref="AO144:AO149" si="813">IF(ROUND(AH144,0)=0,"- // -",IF(AH144&lt;0,1+(1-AK144/AH144),AK144/AH144))</f>
        <v>0.59525164436204059</v>
      </c>
      <c r="AP144" s="459">
        <f t="shared" ref="AP144:AU144" si="814">AP145-AP146</f>
        <v>-11052.018071060476</v>
      </c>
      <c r="AQ144" s="459">
        <f t="shared" si="814"/>
        <v>-11052.018071060505</v>
      </c>
      <c r="AR144" s="459">
        <f t="shared" si="814"/>
        <v>0</v>
      </c>
      <c r="AS144" s="459">
        <f t="shared" si="814"/>
        <v>-133923.97667000012</v>
      </c>
      <c r="AT144" s="459">
        <f t="shared" si="814"/>
        <v>-133923.97667000012</v>
      </c>
      <c r="AU144" s="459">
        <f t="shared" si="814"/>
        <v>0</v>
      </c>
      <c r="AV144" s="459">
        <f t="shared" ref="AV144:AV149" si="815">AS144-AP144</f>
        <v>-122871.95859893964</v>
      </c>
      <c r="AW144" s="460">
        <f t="shared" ref="AW144:AW149" si="816">IF(ROUND(AP144,0)=0,"- // -",IF(AP144&lt;0,1+(1-AS144/AP144),AS144/AP144))</f>
        <v>-10.117603844738348</v>
      </c>
      <c r="AX144" s="459">
        <f t="shared" ref="AX144:BC144" si="817">AX145-AX146</f>
        <v>3757.4529813166882</v>
      </c>
      <c r="AY144" s="459">
        <f t="shared" si="817"/>
        <v>3757.4529813166591</v>
      </c>
      <c r="AZ144" s="459">
        <f t="shared" si="817"/>
        <v>0</v>
      </c>
      <c r="BA144" s="459">
        <f t="shared" si="817"/>
        <v>-102788.75953000016</v>
      </c>
      <c r="BB144" s="459">
        <f t="shared" si="817"/>
        <v>-102788.75953000016</v>
      </c>
      <c r="BC144" s="459">
        <f t="shared" si="817"/>
        <v>0</v>
      </c>
      <c r="BD144" s="459">
        <f t="shared" ref="BD144:BD149" si="818">BA144-AX144</f>
        <v>-106546.21251131684</v>
      </c>
      <c r="BE144" s="460">
        <f t="shared" ref="BE144:BE149" si="819">IF(ROUND(AX144,0)=0,"- // -",IF(AX144&lt;0,1+(1-BA144/AX144),BA144/AX144))</f>
        <v>-27.355966938535282</v>
      </c>
      <c r="BF144" s="459">
        <f t="shared" ref="BF144:BK144" si="820">BF145-BF146</f>
        <v>-51704.189746831689</v>
      </c>
      <c r="BG144" s="459">
        <f t="shared" si="820"/>
        <v>-51704.189746831689</v>
      </c>
      <c r="BH144" s="459">
        <f t="shared" si="820"/>
        <v>0</v>
      </c>
      <c r="BI144" s="459">
        <f t="shared" si="820"/>
        <v>102743.26237000001</v>
      </c>
      <c r="BJ144" s="459">
        <f t="shared" si="820"/>
        <v>102743.26237000001</v>
      </c>
      <c r="BK144" s="459">
        <f t="shared" si="820"/>
        <v>0</v>
      </c>
      <c r="BL144" s="459">
        <f t="shared" ref="BL144:BL149" si="821">BI144-BF144</f>
        <v>154447.4521168317</v>
      </c>
      <c r="BM144" s="460">
        <f t="shared" ref="BM144:BM149" si="822">IF(ROUND(BF144,0)=0,"- // -",IF(BF144&lt;0,1+(1-BI144/BF144),BI144/BF144))</f>
        <v>3.9871361077908754</v>
      </c>
      <c r="BN144" s="459">
        <f t="shared" ref="BN144:BS144" si="823">BN145-BN146</f>
        <v>29409.709735985234</v>
      </c>
      <c r="BO144" s="459">
        <f t="shared" si="823"/>
        <v>29409.709735985234</v>
      </c>
      <c r="BP144" s="459">
        <f t="shared" si="823"/>
        <v>0</v>
      </c>
      <c r="BQ144" s="459">
        <f t="shared" si="823"/>
        <v>96720.385320000059</v>
      </c>
      <c r="BR144" s="459">
        <f t="shared" si="823"/>
        <v>96720.385320000059</v>
      </c>
      <c r="BS144" s="459">
        <f t="shared" si="823"/>
        <v>0</v>
      </c>
      <c r="BT144" s="459">
        <f t="shared" ref="BT144:BT149" si="824">BQ144-BN144</f>
        <v>67310.675584014825</v>
      </c>
      <c r="BU144" s="460">
        <f t="shared" ref="BU144:BU149" si="825">IF(ROUND(BN144,0)=0,"- // -",IF(BN144&lt;0,1+(1-BQ144/BN144),BQ144/BN144))</f>
        <v>3.2887228805816671</v>
      </c>
      <c r="BV144" s="459">
        <f t="shared" ref="BV144:CA144" si="826">BV145-BV146</f>
        <v>16652.690803521429</v>
      </c>
      <c r="BW144" s="459">
        <f t="shared" si="826"/>
        <v>16652.6908035214</v>
      </c>
      <c r="BX144" s="459">
        <f t="shared" si="826"/>
        <v>0</v>
      </c>
      <c r="BY144" s="459">
        <f t="shared" si="826"/>
        <v>85331.584430000046</v>
      </c>
      <c r="BZ144" s="459">
        <f t="shared" si="826"/>
        <v>85331.584430000046</v>
      </c>
      <c r="CA144" s="459">
        <f t="shared" si="826"/>
        <v>0</v>
      </c>
      <c r="CB144" s="459">
        <f t="shared" ref="CB144:CB149" si="827">BY144-BV144</f>
        <v>68678.893626478617</v>
      </c>
      <c r="CC144" s="460">
        <f t="shared" ref="CC144:CC149" si="828">IF(ROUND(BV144,0)=0,"- // -",IF(BV144&lt;0,1+(1-BY144/BV144),BY144/BV144))</f>
        <v>5.1241919661389241</v>
      </c>
      <c r="CD144" s="459">
        <f t="shared" ref="CD144:CI144" si="829">CD145-CD146</f>
        <v>-76269.723272843694</v>
      </c>
      <c r="CE144" s="459">
        <f t="shared" si="829"/>
        <v>-76269.723272843723</v>
      </c>
      <c r="CF144" s="459">
        <f t="shared" si="829"/>
        <v>0</v>
      </c>
      <c r="CG144" s="459">
        <f t="shared" si="829"/>
        <v>0</v>
      </c>
      <c r="CH144" s="459">
        <f t="shared" si="829"/>
        <v>0</v>
      </c>
      <c r="CI144" s="459">
        <f t="shared" si="829"/>
        <v>0</v>
      </c>
      <c r="CJ144" s="459">
        <f t="shared" ref="CJ144:CJ149" si="830">CG144-CD144</f>
        <v>76269.723272843694</v>
      </c>
      <c r="CK144" s="460">
        <f t="shared" ref="CK144:CK149" si="831">IF(ROUND(CD144,0)=0,"- // -",IF(CD144&lt;0,1+(1-CG144/CD144),CG144/CD144))</f>
        <v>2</v>
      </c>
      <c r="CL144" s="459">
        <f t="shared" ref="CL144:CQ144" si="832">CL145-CL146</f>
        <v>-49297.516208569374</v>
      </c>
      <c r="CM144" s="459">
        <f t="shared" si="832"/>
        <v>-49297.516208569374</v>
      </c>
      <c r="CN144" s="459">
        <f t="shared" si="832"/>
        <v>0</v>
      </c>
      <c r="CO144" s="459">
        <f t="shared" si="832"/>
        <v>0</v>
      </c>
      <c r="CP144" s="459">
        <f t="shared" si="832"/>
        <v>0</v>
      </c>
      <c r="CQ144" s="459">
        <f t="shared" si="832"/>
        <v>0</v>
      </c>
      <c r="CR144" s="459">
        <f t="shared" ref="CR144:CR149" si="833">CO144-CL144</f>
        <v>49297.516208569374</v>
      </c>
      <c r="CS144" s="460">
        <f t="shared" ref="CS144:CS149" si="834">IF(ROUND(CL144,0)=0,"- // -",IF(CL144&lt;0,1+(1-CO144/CL144),CO144/CL144))</f>
        <v>2</v>
      </c>
      <c r="CT144" s="459">
        <f t="shared" ref="CT144:CY144" si="835">CT145-CT146</f>
        <v>-103019.02573652429</v>
      </c>
      <c r="CU144" s="459">
        <f t="shared" si="835"/>
        <v>-103019.02573652435</v>
      </c>
      <c r="CV144" s="459">
        <f t="shared" si="835"/>
        <v>0</v>
      </c>
      <c r="CW144" s="459">
        <f t="shared" si="835"/>
        <v>0</v>
      </c>
      <c r="CX144" s="459">
        <f t="shared" si="835"/>
        <v>0</v>
      </c>
      <c r="CY144" s="459">
        <f t="shared" si="835"/>
        <v>0</v>
      </c>
      <c r="CZ144" s="459">
        <f t="shared" ref="CZ144:CZ149" si="836">CW144-CT144</f>
        <v>103019.02573652429</v>
      </c>
      <c r="DA144" s="460">
        <f t="shared" ref="DA144:DA149" si="837">IF(ROUND(CT144,0)=0,"- // -",IF(CT144&lt;0,1+(1-CW144/CT144),CW144/CT144))</f>
        <v>2</v>
      </c>
      <c r="DB144" s="428"/>
      <c r="DC144" s="459"/>
      <c r="DD144" s="459"/>
      <c r="DE144" s="459"/>
      <c r="DF144" s="460"/>
      <c r="DG144" s="459"/>
      <c r="DH144" s="459"/>
      <c r="DI144" s="459"/>
      <c r="DJ144" s="460"/>
      <c r="DK144" s="459"/>
      <c r="DL144" s="459"/>
      <c r="DM144" s="459"/>
      <c r="DN144" s="460"/>
      <c r="DO144" s="459">
        <f t="shared" ref="DO144:DT144" si="838">DO145-DO146</f>
        <v>225335.67828299676</v>
      </c>
      <c r="DP144" s="459">
        <f t="shared" si="838"/>
        <v>225335.67828299676</v>
      </c>
      <c r="DQ144" s="459">
        <f t="shared" si="838"/>
        <v>0</v>
      </c>
      <c r="DR144" s="459">
        <f t="shared" si="838"/>
        <v>181945.42663000012</v>
      </c>
      <c r="DS144" s="459">
        <f t="shared" si="838"/>
        <v>181945.42663000012</v>
      </c>
      <c r="DT144" s="459">
        <f t="shared" si="838"/>
        <v>0</v>
      </c>
      <c r="DU144" s="459">
        <f t="shared" ref="DU144:DU149" si="839">DR144-DO144</f>
        <v>-43390.251652996638</v>
      </c>
      <c r="DV144" s="460">
        <f t="shared" ref="DV144:DV149" si="840">IF(ROUND(DO144,0)=0,"- // -",IF(DO144&lt;0,1+(1-DR144/DO144),DR144/DO144))</f>
        <v>0.80744171547257926</v>
      </c>
      <c r="DW144" s="459"/>
      <c r="DX144" s="459"/>
      <c r="DY144" s="459"/>
      <c r="DZ144" s="460"/>
      <c r="EA144" s="459"/>
      <c r="EB144" s="459"/>
      <c r="EC144" s="459"/>
      <c r="ED144" s="460"/>
      <c r="EE144" s="459"/>
      <c r="EF144" s="459"/>
      <c r="EG144" s="459"/>
      <c r="EH144" s="460"/>
      <c r="EI144" s="459"/>
      <c r="EJ144" s="459"/>
      <c r="EK144" s="459"/>
      <c r="EL144" s="460"/>
      <c r="EM144" s="459">
        <f t="shared" ref="EM144:ER144" si="841">EM145-EM146</f>
        <v>-27507.959243962192</v>
      </c>
      <c r="EN144" s="459">
        <f t="shared" si="841"/>
        <v>-27507.959243962308</v>
      </c>
      <c r="EO144" s="459">
        <f t="shared" si="841"/>
        <v>0</v>
      </c>
      <c r="EP144" s="459">
        <f t="shared" si="841"/>
        <v>-265107.46840000013</v>
      </c>
      <c r="EQ144" s="459">
        <f t="shared" si="841"/>
        <v>-265107.46840000013</v>
      </c>
      <c r="ER144" s="459">
        <f t="shared" si="841"/>
        <v>0</v>
      </c>
      <c r="ES144" s="459">
        <f t="shared" ref="ES144:ES149" si="842">EP144-EM144</f>
        <v>-237599.50915603794</v>
      </c>
      <c r="ET144" s="460">
        <f t="shared" ref="ET144:ET149" si="843">IF(ROUND(EM144,0)=0,"- // -",IF(EM144&lt;0,1+(1-EP144/EM144),EP144/EM144))</f>
        <v>-7.6374822300999803</v>
      </c>
      <c r="EU144" s="459"/>
      <c r="EV144" s="459"/>
      <c r="EW144" s="459"/>
      <c r="EX144" s="460"/>
      <c r="EY144" s="459"/>
      <c r="EZ144" s="459"/>
      <c r="FA144" s="459"/>
      <c r="FB144" s="460"/>
      <c r="FC144" s="459"/>
      <c r="FD144" s="459"/>
      <c r="FE144" s="459"/>
      <c r="FF144" s="460"/>
      <c r="FG144" s="459"/>
      <c r="FH144" s="459"/>
      <c r="FI144" s="459"/>
      <c r="FJ144" s="460"/>
      <c r="FK144" s="459">
        <f t="shared" ref="FK144:FP144" si="844">FK145-FK146</f>
        <v>-5641.7892073250841</v>
      </c>
      <c r="FL144" s="459">
        <f t="shared" si="844"/>
        <v>-5641.7892073251423</v>
      </c>
      <c r="FM144" s="459">
        <f t="shared" si="844"/>
        <v>0</v>
      </c>
      <c r="FN144" s="459">
        <f t="shared" si="844"/>
        <v>284795.23212000006</v>
      </c>
      <c r="FO144" s="459">
        <f t="shared" si="844"/>
        <v>284795.23212000006</v>
      </c>
      <c r="FP144" s="459">
        <f t="shared" si="844"/>
        <v>0</v>
      </c>
      <c r="FQ144" s="459">
        <f t="shared" ref="FQ144:FQ149" si="845">FN144-FK144</f>
        <v>290437.02132732514</v>
      </c>
      <c r="FR144" s="460">
        <f t="shared" ref="FR144:FR149" si="846">IF(ROUND(FK144,0)=0,"- // -",IF(FK144&lt;0,1+(1-FN144/FK144),FN144/FK144))</f>
        <v>52.479594620485429</v>
      </c>
      <c r="FS144" s="459"/>
      <c r="FT144" s="459"/>
      <c r="FU144" s="459"/>
      <c r="FV144" s="460"/>
      <c r="FW144" s="459"/>
      <c r="FX144" s="459"/>
      <c r="FY144" s="459"/>
      <c r="FZ144" s="460"/>
      <c r="GA144" s="459"/>
      <c r="GB144" s="459"/>
      <c r="GC144" s="459"/>
      <c r="GD144" s="460"/>
      <c r="GE144" s="459"/>
      <c r="GF144" s="459"/>
      <c r="GG144" s="459"/>
      <c r="GH144" s="460"/>
      <c r="GI144" s="459">
        <f t="shared" ref="GI144:GN144" si="847">GI145-GI146</f>
        <v>-228586.2652179373</v>
      </c>
      <c r="GJ144" s="459">
        <f t="shared" si="847"/>
        <v>-228586.26521793741</v>
      </c>
      <c r="GK144" s="459">
        <f t="shared" si="847"/>
        <v>0</v>
      </c>
      <c r="GL144" s="459">
        <f t="shared" si="847"/>
        <v>0</v>
      </c>
      <c r="GM144" s="459">
        <f t="shared" si="847"/>
        <v>0</v>
      </c>
      <c r="GN144" s="459">
        <f t="shared" si="847"/>
        <v>0</v>
      </c>
      <c r="GO144" s="459">
        <f t="shared" ref="GO144:GO149" si="848">GL144-GI144</f>
        <v>228586.2652179373</v>
      </c>
      <c r="GP144" s="460">
        <f t="shared" ref="GP144:GP149" si="849">IF(ROUND(GI144,0)=0,"- // -",IF(GI144&lt;0,1+(1-GL144/GI144),GL144/GI144))</f>
        <v>2</v>
      </c>
      <c r="GQ144" s="459"/>
      <c r="GR144" s="459"/>
      <c r="GS144" s="459"/>
      <c r="GT144" s="460"/>
      <c r="GU144" s="428"/>
      <c r="GV144" s="459"/>
      <c r="GW144" s="459"/>
      <c r="GX144" s="459"/>
      <c r="GY144" s="460"/>
      <c r="GZ144" s="459">
        <f t="shared" ref="GZ144:HE144" si="850">GZ145-GZ146</f>
        <v>-36400.335386227584</v>
      </c>
      <c r="HA144" s="459">
        <f t="shared" si="850"/>
        <v>-36400.335386227816</v>
      </c>
      <c r="HB144" s="459">
        <f t="shared" si="850"/>
        <v>0</v>
      </c>
      <c r="HC144" s="459">
        <f t="shared" si="850"/>
        <v>201633.19034999982</v>
      </c>
      <c r="HD144" s="459">
        <f t="shared" si="850"/>
        <v>201633.19034999982</v>
      </c>
      <c r="HE144" s="459">
        <f t="shared" si="850"/>
        <v>0</v>
      </c>
      <c r="HF144" s="459">
        <f t="shared" ref="HF144:HF149" si="851">HC144-GZ144</f>
        <v>238033.5257362274</v>
      </c>
      <c r="HG144" s="460">
        <f t="shared" ref="HG144:HG149" si="852">IF(ROUND(GZ144,0)=0,"- // -",IF(GZ144&lt;0,1+(1-HC144/GZ144),HC144/GZ144))</f>
        <v>7.5393223224610635</v>
      </c>
      <c r="HH144" s="459"/>
      <c r="HI144" s="459"/>
      <c r="HJ144" s="459"/>
      <c r="HK144" s="460"/>
      <c r="HL144" s="459"/>
      <c r="HM144" s="459"/>
      <c r="HN144" s="459"/>
      <c r="HO144" s="460"/>
      <c r="HP144" s="459"/>
      <c r="HQ144" s="459"/>
      <c r="HR144" s="459"/>
      <c r="HS144" s="460"/>
      <c r="HT144" s="428"/>
      <c r="HU144" s="459">
        <f t="shared" ref="HU144:HU149" si="853">GZ144-F144</f>
        <v>-130216.66168622789</v>
      </c>
      <c r="HV144" s="460">
        <f t="shared" si="797"/>
        <v>-0.38799574468337994</v>
      </c>
      <c r="HW144" s="428"/>
      <c r="HX144" s="491"/>
      <c r="HY144" s="491"/>
      <c r="HZ144" s="491"/>
      <c r="IA144" s="492"/>
      <c r="IB144" s="491">
        <f t="shared" ref="IB144:IG144" si="854">IB145-IB146</f>
        <v>192185.92983170948</v>
      </c>
      <c r="IC144" s="491">
        <f t="shared" si="854"/>
        <v>192185.92983170948</v>
      </c>
      <c r="ID144" s="491">
        <f t="shared" si="854"/>
        <v>0</v>
      </c>
      <c r="IE144" s="491">
        <f t="shared" si="854"/>
        <v>201633.19034999982</v>
      </c>
      <c r="IF144" s="491">
        <f t="shared" si="854"/>
        <v>201633.19034999982</v>
      </c>
      <c r="IG144" s="491">
        <f t="shared" si="854"/>
        <v>0</v>
      </c>
      <c r="IH144" s="491">
        <f t="shared" ref="IH144:IH149" si="855">IE144-IB144</f>
        <v>9447.2605182903353</v>
      </c>
      <c r="II144" s="492">
        <f t="shared" ref="II144:II149" si="856">IF(ROUND(IB144,0)=0,"- // -",IF(IB144&lt;0,1+(1-IE144/IB144),IE144/IB144))</f>
        <v>1.0491568791043286</v>
      </c>
      <c r="IK144" s="430"/>
    </row>
    <row r="145" spans="1:245" s="399" customFormat="1">
      <c r="A145" s="422">
        <f>A144+1</f>
        <v>131</v>
      </c>
      <c r="B145" s="456" t="s">
        <v>1864</v>
      </c>
      <c r="C145" s="457" t="s">
        <v>1865</v>
      </c>
      <c r="D145" s="458"/>
      <c r="E145" s="459">
        <f>E14+E96+E127</f>
        <v>2380757.1211107546</v>
      </c>
      <c r="F145" s="459">
        <f>F14+F96+F127</f>
        <v>3287964.3443400003</v>
      </c>
      <c r="G145" s="459">
        <f t="shared" si="800"/>
        <v>907207.22322924575</v>
      </c>
      <c r="H145" s="460">
        <f t="shared" si="801"/>
        <v>1.381058284015962</v>
      </c>
      <c r="I145" s="428"/>
      <c r="J145" s="459">
        <f t="shared" ref="J145:O145" si="857">J14+J96+J127</f>
        <v>204146.19310400001</v>
      </c>
      <c r="K145" s="459">
        <f t="shared" si="857"/>
        <v>204066.07374399999</v>
      </c>
      <c r="L145" s="459">
        <f t="shared" si="857"/>
        <v>80.119360000000015</v>
      </c>
      <c r="M145" s="459">
        <f t="shared" si="857"/>
        <v>204147.09312000003</v>
      </c>
      <c r="N145" s="459">
        <f t="shared" si="857"/>
        <v>204066.97376000002</v>
      </c>
      <c r="O145" s="459">
        <f t="shared" si="857"/>
        <v>80.11936</v>
      </c>
      <c r="P145" s="459">
        <f t="shared" si="803"/>
        <v>0.90001600002869964</v>
      </c>
      <c r="Q145" s="460">
        <f t="shared" si="804"/>
        <v>1.0000044086837299</v>
      </c>
      <c r="R145" s="459">
        <f t="shared" ref="R145:W145" si="858">R14+R96+R127</f>
        <v>179525.86024000004</v>
      </c>
      <c r="S145" s="459">
        <f t="shared" si="858"/>
        <v>179514.77584000005</v>
      </c>
      <c r="T145" s="459">
        <f t="shared" si="858"/>
        <v>11.0844</v>
      </c>
      <c r="U145" s="459">
        <f t="shared" si="858"/>
        <v>179525.86008000004</v>
      </c>
      <c r="V145" s="459">
        <f t="shared" si="858"/>
        <v>179514.77568000005</v>
      </c>
      <c r="W145" s="459">
        <f t="shared" si="858"/>
        <v>11.0844</v>
      </c>
      <c r="X145" s="459">
        <f t="shared" si="806"/>
        <v>-1.5999999595806003E-4</v>
      </c>
      <c r="Y145" s="460">
        <f t="shared" si="807"/>
        <v>0.99999999910876347</v>
      </c>
      <c r="Z145" s="459">
        <f t="shared" ref="Z145:AE145" si="859">Z14+Z96+Z127</f>
        <v>164198.96340705379</v>
      </c>
      <c r="AA145" s="459">
        <f t="shared" si="859"/>
        <v>163598.83087705378</v>
      </c>
      <c r="AB145" s="459">
        <f t="shared" si="859"/>
        <v>600.13252999999997</v>
      </c>
      <c r="AC145" s="459">
        <f t="shared" si="859"/>
        <v>156468.38228000002</v>
      </c>
      <c r="AD145" s="459">
        <f t="shared" si="859"/>
        <v>156461.93228000001</v>
      </c>
      <c r="AE145" s="459">
        <f t="shared" si="859"/>
        <v>6.45</v>
      </c>
      <c r="AF145" s="459">
        <f t="shared" si="809"/>
        <v>-7730.581127053767</v>
      </c>
      <c r="AG145" s="460">
        <f t="shared" si="810"/>
        <v>0.95291942795101914</v>
      </c>
      <c r="AH145" s="459">
        <f t="shared" ref="AH145:AM145" si="860">AH14+AH96+AH127</f>
        <v>173168.46718128552</v>
      </c>
      <c r="AI145" s="459">
        <f t="shared" si="860"/>
        <v>173096.62683128551</v>
      </c>
      <c r="AJ145" s="459">
        <f t="shared" si="860"/>
        <v>71.840350000000001</v>
      </c>
      <c r="AK145" s="459">
        <f t="shared" si="860"/>
        <v>1419310.3328299997</v>
      </c>
      <c r="AL145" s="459">
        <f t="shared" si="860"/>
        <v>1419310.3328299997</v>
      </c>
      <c r="AM145" s="459">
        <f t="shared" si="860"/>
        <v>0</v>
      </c>
      <c r="AN145" s="459">
        <f t="shared" si="812"/>
        <v>1246141.8656487141</v>
      </c>
      <c r="AO145" s="460">
        <f t="shared" si="813"/>
        <v>8.1961245943475429</v>
      </c>
      <c r="AP145" s="459">
        <f t="shared" ref="AP145:AU145" si="861">AP14+AP96+AP127</f>
        <v>159742.54189596287</v>
      </c>
      <c r="AQ145" s="459">
        <f t="shared" si="861"/>
        <v>159670.70154596286</v>
      </c>
      <c r="AR145" s="459">
        <f t="shared" si="861"/>
        <v>71.840350000000001</v>
      </c>
      <c r="AS145" s="459">
        <f t="shared" si="861"/>
        <v>526699.02542999992</v>
      </c>
      <c r="AT145" s="459">
        <f t="shared" si="861"/>
        <v>526699.02542999992</v>
      </c>
      <c r="AU145" s="459">
        <f t="shared" si="861"/>
        <v>0</v>
      </c>
      <c r="AV145" s="459">
        <f t="shared" si="815"/>
        <v>366956.48353403702</v>
      </c>
      <c r="AW145" s="460">
        <f t="shared" si="816"/>
        <v>3.2971744356805619</v>
      </c>
      <c r="AX145" s="459">
        <f t="shared" ref="AX145:BC145" si="862">AX14+AX96+AX127</f>
        <v>170238.03492416779</v>
      </c>
      <c r="AY145" s="459">
        <f t="shared" si="862"/>
        <v>170166.19457416778</v>
      </c>
      <c r="AZ145" s="459">
        <f t="shared" si="862"/>
        <v>71.840350000000001</v>
      </c>
      <c r="BA145" s="459">
        <f t="shared" si="862"/>
        <v>1256223.8736499997</v>
      </c>
      <c r="BB145" s="459">
        <f t="shared" si="862"/>
        <v>1256223.8736499997</v>
      </c>
      <c r="BC145" s="459">
        <f t="shared" si="862"/>
        <v>0</v>
      </c>
      <c r="BD145" s="459">
        <f t="shared" si="818"/>
        <v>1085985.8387258318</v>
      </c>
      <c r="BE145" s="460">
        <f t="shared" si="819"/>
        <v>7.3792197742976899</v>
      </c>
      <c r="BF145" s="459">
        <f t="shared" ref="BF145:BK145" si="863">BF14+BF96+BF127</f>
        <v>158531.38276824375</v>
      </c>
      <c r="BG145" s="459">
        <f t="shared" si="863"/>
        <v>158459.54241824374</v>
      </c>
      <c r="BH145" s="459">
        <f t="shared" si="863"/>
        <v>71.840350000000001</v>
      </c>
      <c r="BI145" s="459">
        <f t="shared" si="863"/>
        <v>373480.33713</v>
      </c>
      <c r="BJ145" s="459">
        <f t="shared" si="863"/>
        <v>373480.33713</v>
      </c>
      <c r="BK145" s="459">
        <f t="shared" si="863"/>
        <v>0</v>
      </c>
      <c r="BL145" s="459">
        <f t="shared" si="821"/>
        <v>214948.95436175624</v>
      </c>
      <c r="BM145" s="460">
        <f t="shared" si="822"/>
        <v>2.3558763609347246</v>
      </c>
      <c r="BN145" s="459">
        <f t="shared" ref="BN145:BS145" si="864">BN14+BN96+BN127</f>
        <v>174295.75339771787</v>
      </c>
      <c r="BO145" s="459">
        <f t="shared" si="864"/>
        <v>174223.91304771786</v>
      </c>
      <c r="BP145" s="459">
        <f t="shared" si="864"/>
        <v>71.840350000000001</v>
      </c>
      <c r="BQ145" s="459">
        <f t="shared" si="864"/>
        <v>416126.16783000005</v>
      </c>
      <c r="BR145" s="459">
        <f t="shared" si="864"/>
        <v>416126.16783000005</v>
      </c>
      <c r="BS145" s="459">
        <f t="shared" si="864"/>
        <v>0</v>
      </c>
      <c r="BT145" s="459">
        <f t="shared" si="824"/>
        <v>241830.41443228218</v>
      </c>
      <c r="BU145" s="460">
        <f t="shared" si="825"/>
        <v>2.3874716378227525</v>
      </c>
      <c r="BV145" s="459">
        <f t="shared" ref="BV145:CA145" si="865">BV14+BV96+BV127</f>
        <v>167946.67019117114</v>
      </c>
      <c r="BW145" s="459">
        <f t="shared" si="865"/>
        <v>167874.82984117113</v>
      </c>
      <c r="BX145" s="459">
        <f t="shared" si="865"/>
        <v>71.840350000000001</v>
      </c>
      <c r="BY145" s="459">
        <f t="shared" si="865"/>
        <v>293947.48205000005</v>
      </c>
      <c r="BZ145" s="459">
        <f t="shared" si="865"/>
        <v>293947.48205000005</v>
      </c>
      <c r="CA145" s="459">
        <f t="shared" si="865"/>
        <v>0</v>
      </c>
      <c r="CB145" s="459">
        <f t="shared" si="827"/>
        <v>126000.81185882891</v>
      </c>
      <c r="CC145" s="460">
        <f t="shared" si="828"/>
        <v>1.7502429891310385</v>
      </c>
      <c r="CD145" s="459">
        <f t="shared" ref="CD145:CI145" si="866">CD14+CD96+CD127</f>
        <v>179891.62979750527</v>
      </c>
      <c r="CE145" s="459">
        <f t="shared" si="866"/>
        <v>179819.78944750526</v>
      </c>
      <c r="CF145" s="459">
        <f t="shared" si="866"/>
        <v>71.840350000000001</v>
      </c>
      <c r="CG145" s="459">
        <f t="shared" si="866"/>
        <v>0</v>
      </c>
      <c r="CH145" s="459">
        <f t="shared" si="866"/>
        <v>0</v>
      </c>
      <c r="CI145" s="459">
        <f t="shared" si="866"/>
        <v>0</v>
      </c>
      <c r="CJ145" s="459">
        <f t="shared" si="830"/>
        <v>-179891.62979750527</v>
      </c>
      <c r="CK145" s="460">
        <f t="shared" si="831"/>
        <v>0</v>
      </c>
      <c r="CL145" s="459">
        <f t="shared" ref="CL145:CQ145" si="867">CL14+CL96+CL127</f>
        <v>174375.11502099482</v>
      </c>
      <c r="CM145" s="459">
        <f t="shared" si="867"/>
        <v>174303.27467099481</v>
      </c>
      <c r="CN145" s="459">
        <f t="shared" si="867"/>
        <v>71.840350000000001</v>
      </c>
      <c r="CO145" s="459">
        <f t="shared" si="867"/>
        <v>0</v>
      </c>
      <c r="CP145" s="459">
        <f t="shared" si="867"/>
        <v>0</v>
      </c>
      <c r="CQ145" s="459">
        <f t="shared" si="867"/>
        <v>0</v>
      </c>
      <c r="CR145" s="459">
        <f t="shared" si="833"/>
        <v>-174375.11502099482</v>
      </c>
      <c r="CS145" s="460">
        <f t="shared" si="834"/>
        <v>0</v>
      </c>
      <c r="CT145" s="459">
        <f t="shared" ref="CT145:CY145" si="868">CT14+CT96+CT127</f>
        <v>177201.69793969192</v>
      </c>
      <c r="CU145" s="459">
        <f t="shared" si="868"/>
        <v>177129.85758969191</v>
      </c>
      <c r="CV145" s="459">
        <f t="shared" si="868"/>
        <v>71.840350000000001</v>
      </c>
      <c r="CW145" s="459">
        <f t="shared" si="868"/>
        <v>0</v>
      </c>
      <c r="CX145" s="459">
        <f t="shared" si="868"/>
        <v>0</v>
      </c>
      <c r="CY145" s="459">
        <f t="shared" si="868"/>
        <v>0</v>
      </c>
      <c r="CZ145" s="459">
        <f t="shared" si="836"/>
        <v>-177201.69793969192</v>
      </c>
      <c r="DA145" s="460">
        <f t="shared" si="837"/>
        <v>0</v>
      </c>
      <c r="DB145" s="428"/>
      <c r="DC145" s="459">
        <f>DC14+DC96+DC127</f>
        <v>102182.86938399971</v>
      </c>
      <c r="DD145" s="459">
        <f>DD14+DD96+DD127</f>
        <v>102182.86938399971</v>
      </c>
      <c r="DE145" s="459">
        <f>DD145-DC145</f>
        <v>0</v>
      </c>
      <c r="DF145" s="460">
        <f>IF(ROUND(DC145,0)=0,"- // -",IF(DC145&lt;0,1+(1-DD145/DC145),DD145/DC145))</f>
        <v>1</v>
      </c>
      <c r="DG145" s="459">
        <f>DG14+DG96+DG127</f>
        <v>78037.182940000013</v>
      </c>
      <c r="DH145" s="459">
        <f>DH14+DH96+DH127</f>
        <v>78037.182940000013</v>
      </c>
      <c r="DI145" s="459">
        <f>DH145-DG145</f>
        <v>0</v>
      </c>
      <c r="DJ145" s="460">
        <f>IF(ROUND(DG145,0)=0,"- // -",IF(DG145&lt;0,1+(1-DH145/DG145),DH145/DG145))</f>
        <v>1</v>
      </c>
      <c r="DK145" s="459">
        <f>DK14+DK96+DK127</f>
        <v>495212.61397105374</v>
      </c>
      <c r="DL145" s="459">
        <f>DL14+DL96+DL127</f>
        <v>522239.33526999992</v>
      </c>
      <c r="DM145" s="459">
        <f>DL145-DK145</f>
        <v>27026.721298946184</v>
      </c>
      <c r="DN145" s="460">
        <f>IF(ROUND(DK145,0)=0,"- // -",IF(DK145&lt;0,1+(1-DL145/DK145),DL145/DK145))</f>
        <v>1.0545759953128455</v>
      </c>
      <c r="DO145" s="459">
        <f t="shared" ref="DO145:DT145" si="869">DO14+DO96+DO127</f>
        <v>547871.01675105386</v>
      </c>
      <c r="DP145" s="459">
        <f t="shared" si="869"/>
        <v>547179.68046105385</v>
      </c>
      <c r="DQ145" s="459">
        <f t="shared" si="869"/>
        <v>691.33628999999996</v>
      </c>
      <c r="DR145" s="459">
        <f t="shared" si="869"/>
        <v>540141.33548000013</v>
      </c>
      <c r="DS145" s="459">
        <f t="shared" si="869"/>
        <v>540043.68172000011</v>
      </c>
      <c r="DT145" s="459">
        <f t="shared" si="869"/>
        <v>97.653760000000005</v>
      </c>
      <c r="DU145" s="459">
        <f t="shared" si="839"/>
        <v>-7729.6812710537342</v>
      </c>
      <c r="DV145" s="460">
        <f t="shared" si="840"/>
        <v>0.98589142145738651</v>
      </c>
      <c r="DW145" s="459">
        <f>DW14+DW96+DW127</f>
        <v>-20805.299439999999</v>
      </c>
      <c r="DX145" s="459">
        <f>DX14+DX96+DX127</f>
        <v>0</v>
      </c>
      <c r="DY145" s="459">
        <f>DX145-DW145</f>
        <v>20805.299439999999</v>
      </c>
      <c r="DZ145" s="460">
        <f>IF(ROUND(DW145,0)=0,"- // -",IF(DW145&lt;0,1+(1-DX145/DW145),DX145/DW145))</f>
        <v>2</v>
      </c>
      <c r="EA145" s="459">
        <f>EA14+EA96+EA127</f>
        <v>74707.334947999552</v>
      </c>
      <c r="EB145" s="459">
        <f>EB14+EB96+EB127</f>
        <v>84721.698603999539</v>
      </c>
      <c r="EC145" s="459">
        <f>EB145-EA145</f>
        <v>10014.363655999987</v>
      </c>
      <c r="ED145" s="460">
        <f>IF(ROUND(EA145,0)=0,"- // -",IF(EA145&lt;0,1+(1-EB145/EA145),EB145/EA145))</f>
        <v>1.134047930674686</v>
      </c>
      <c r="EE145" s="459">
        <f>EE14+EE96+EE127</f>
        <v>82414.751844000013</v>
      </c>
      <c r="EF145" s="459">
        <f>EF14+EF96+EF127</f>
        <v>78478.012369999997</v>
      </c>
      <c r="EG145" s="459">
        <f>EF145-EE145</f>
        <v>-3936.7394740000163</v>
      </c>
      <c r="EH145" s="460">
        <f>IF(ROUND(EE145,0)=0,"- // -",IF(EE145&lt;0,1+(1-EF145/EE145),EF145/EE145))</f>
        <v>0.95223258717745418</v>
      </c>
      <c r="EI145" s="459">
        <f>EI14+EI96+EI127</f>
        <v>480307.98658791615</v>
      </c>
      <c r="EJ145" s="459">
        <f>EJ14+EJ96+EJ127</f>
        <v>3505037.6133314208</v>
      </c>
      <c r="EK145" s="459">
        <f>EJ145-EI145</f>
        <v>3024729.6267435048</v>
      </c>
      <c r="EL145" s="460">
        <f>IF(ROUND(EI145,0)=0,"- // -",IF(EI145&lt;0,1+(1-EJ145/EI145),EJ145/EI145))</f>
        <v>7.2974793490964664</v>
      </c>
      <c r="EM145" s="459">
        <f t="shared" ref="EM145:ER145" si="870">EM14+EM96+EM127</f>
        <v>503149.04400141619</v>
      </c>
      <c r="EN145" s="459">
        <f t="shared" si="870"/>
        <v>502933.52295141609</v>
      </c>
      <c r="EO145" s="459">
        <f t="shared" si="870"/>
        <v>215.52105</v>
      </c>
      <c r="EP145" s="459">
        <f t="shared" si="870"/>
        <v>3202233.2319099996</v>
      </c>
      <c r="EQ145" s="459">
        <f t="shared" si="870"/>
        <v>3202233.2319099996</v>
      </c>
      <c r="ER145" s="459">
        <f t="shared" si="870"/>
        <v>0</v>
      </c>
      <c r="ES145" s="459">
        <f t="shared" si="842"/>
        <v>2699084.1879085833</v>
      </c>
      <c r="ET145" s="460">
        <f t="shared" si="843"/>
        <v>6.3643830194795852</v>
      </c>
      <c r="EU145" s="459">
        <f>EU14+EU96+EU127</f>
        <v>-31126.75633</v>
      </c>
      <c r="EV145" s="459">
        <f>EV14+EV96+EV127</f>
        <v>0</v>
      </c>
      <c r="EW145" s="459">
        <f>EV145-EU145</f>
        <v>31126.75633</v>
      </c>
      <c r="EX145" s="460">
        <f>IF(ROUND(EU145,0)=0,"- // -",IF(EU145&lt;0,1+(1-EV145/EU145),EV145/EU145))</f>
        <v>2</v>
      </c>
      <c r="EY145" s="459">
        <f>EY14+EY96+EY127</f>
        <v>75757.828294499515</v>
      </c>
      <c r="EZ145" s="459">
        <f>EZ14+EZ96+EZ127</f>
        <v>391070.0214454204</v>
      </c>
      <c r="FA145" s="459">
        <f>EZ145-EY145</f>
        <v>315312.19315092091</v>
      </c>
      <c r="FB145" s="460">
        <f>IF(ROUND(EY145,0)=0,"- // -",IF(EY145&lt;0,1+(1-EZ145/EY145),EZ145/EY145))</f>
        <v>5.162107075260689</v>
      </c>
      <c r="FC145" s="459">
        <f>FC14+FC96+FC127</f>
        <v>75179.546274000008</v>
      </c>
      <c r="FD145" s="459">
        <f>FD14+FD96+FD127</f>
        <v>82021.95379</v>
      </c>
      <c r="FE145" s="459">
        <f>FD145-FC145</f>
        <v>6842.407515999992</v>
      </c>
      <c r="FF145" s="460">
        <f>IF(ROUND(FC145,0)=0,"- // -",IF(FC145&lt;0,1+(1-FD145/FC145),FD145/FC145))</f>
        <v>1.0910142167001393</v>
      </c>
      <c r="FG145" s="459">
        <f>FG14+FG96+FG127</f>
        <v>511298.75157713273</v>
      </c>
      <c r="FH145" s="459">
        <f>FH14+FH96+FH127</f>
        <v>969182.42527000001</v>
      </c>
      <c r="FI145" s="459">
        <f>FH145-FG145</f>
        <v>457883.67369286728</v>
      </c>
      <c r="FJ145" s="460">
        <f>IF(ROUND(FG145,0)=0,"- // -",IF(FG145&lt;0,1+(1-FH145/FG145),FH145/FG145))</f>
        <v>1.8955305920080905</v>
      </c>
      <c r="FK145" s="459">
        <f t="shared" ref="FK145:FP145" si="871">FK14+FK96+FK127</f>
        <v>500773.80635713274</v>
      </c>
      <c r="FL145" s="459">
        <f t="shared" si="871"/>
        <v>500558.2853071327</v>
      </c>
      <c r="FM145" s="459">
        <f t="shared" si="871"/>
        <v>215.52105</v>
      </c>
      <c r="FN145" s="459">
        <f t="shared" si="871"/>
        <v>1083553.98701</v>
      </c>
      <c r="FO145" s="459">
        <f t="shared" si="871"/>
        <v>1083553.98701</v>
      </c>
      <c r="FP145" s="459">
        <f t="shared" si="871"/>
        <v>0</v>
      </c>
      <c r="FQ145" s="459">
        <f t="shared" si="845"/>
        <v>582780.1806528673</v>
      </c>
      <c r="FR145" s="460">
        <f t="shared" si="846"/>
        <v>2.1637593125972141</v>
      </c>
      <c r="FS145" s="459">
        <f>FS14+FS96+FS127</f>
        <v>-592.24199999999996</v>
      </c>
      <c r="FT145" s="459">
        <f>FT14+FT96+FT127</f>
        <v>0</v>
      </c>
      <c r="FU145" s="459">
        <f>FT145-FS145</f>
        <v>592.24199999999996</v>
      </c>
      <c r="FV145" s="460">
        <f>IF(ROUND(FS145,0)=0,"- // -",IF(FS145&lt;0,1+(1-FT145/FS145),FT145/FS145))</f>
        <v>2</v>
      </c>
      <c r="FW145" s="459">
        <f>FW14+FW96+FW127</f>
        <v>84501.681354499509</v>
      </c>
      <c r="FX145" s="459">
        <f>FX14+FX96+FX127</f>
        <v>285915.95913542039</v>
      </c>
      <c r="FY145" s="459">
        <f>FX145-FW145</f>
        <v>201414.27778092088</v>
      </c>
      <c r="FZ145" s="460">
        <f>IF(ROUND(FW145,0)=0,"- // -",IF(FW145&lt;0,1+(1-FX145/FW145),FX145/FW145))</f>
        <v>3.38355349328438</v>
      </c>
      <c r="GA145" s="459">
        <f>GA14+GA96+GA127</f>
        <v>72806.212114000009</v>
      </c>
      <c r="GB145" s="459">
        <f>GB14+GB96+GB127</f>
        <v>91239.453219999996</v>
      </c>
      <c r="GC145" s="459">
        <f>GB145-GA145</f>
        <v>18433.241105999987</v>
      </c>
      <c r="GD145" s="460">
        <f>IF(ROUND(GA145,0)=0,"- // -",IF(GA145&lt;0,1+(1-GB145/GA145),GB145/GA145))</f>
        <v>1.2531822569911646</v>
      </c>
      <c r="GE145" s="459">
        <f>GE14+GE96+GE127</f>
        <v>550474.47451069206</v>
      </c>
      <c r="GF145" s="459">
        <f>GF14+GF96+GF127</f>
        <v>0</v>
      </c>
      <c r="GG145" s="459">
        <f>GF145-GE145</f>
        <v>-550474.47451069206</v>
      </c>
      <c r="GH145" s="460">
        <f>IF(ROUND(GE145,0)=0,"- // -",IF(GE145&lt;0,1+(1-GF145/GE145),GF145/GE145))</f>
        <v>0</v>
      </c>
      <c r="GI145" s="459">
        <f t="shared" ref="GI145:GN145" si="872">GI14+GI96+GI127</f>
        <v>531468.44275819208</v>
      </c>
      <c r="GJ145" s="459">
        <f t="shared" si="872"/>
        <v>531252.92170819198</v>
      </c>
      <c r="GK145" s="459">
        <f t="shared" si="872"/>
        <v>215.52105</v>
      </c>
      <c r="GL145" s="459">
        <f t="shared" si="872"/>
        <v>0</v>
      </c>
      <c r="GM145" s="459">
        <f t="shared" si="872"/>
        <v>0</v>
      </c>
      <c r="GN145" s="459">
        <f t="shared" si="872"/>
        <v>0</v>
      </c>
      <c r="GO145" s="459">
        <f t="shared" si="848"/>
        <v>-531468.44275819208</v>
      </c>
      <c r="GP145" s="460">
        <f t="shared" si="849"/>
        <v>0</v>
      </c>
      <c r="GQ145" s="459">
        <f>GQ14+GQ96+GQ127</f>
        <v>-9778.91194</v>
      </c>
      <c r="GR145" s="459">
        <f>GR14+GR96+GR127</f>
        <v>0</v>
      </c>
      <c r="GS145" s="459">
        <f>GR145-GQ145</f>
        <v>9778.91194</v>
      </c>
      <c r="GT145" s="460">
        <f>IF(ROUND(GQ145,0)=0,"- // -",IF(GQ145&lt;0,1+(1-GR145/GQ145),GR145/GQ145))</f>
        <v>2</v>
      </c>
      <c r="GU145" s="428"/>
      <c r="GV145" s="459">
        <f>GV14+GV96+GV127</f>
        <v>2037293.8266467946</v>
      </c>
      <c r="GW145" s="459">
        <f>GW14+GW96+GW127</f>
        <v>4996459.3738714205</v>
      </c>
      <c r="GX145" s="459">
        <f>GW145-GV145</f>
        <v>2959165.5472246259</v>
      </c>
      <c r="GY145" s="460">
        <f>IF(ROUND(GV145,0)=0,"- // -",IF(GV145&lt;0,1+(1-GW145/GV145),GW145/GV145))</f>
        <v>2.4524981662047005</v>
      </c>
      <c r="GZ145" s="459">
        <f t="shared" ref="GZ145:HE145" si="873">GZ14+GZ96+GZ127</f>
        <v>2083262.3098677949</v>
      </c>
      <c r="HA145" s="459">
        <f t="shared" si="873"/>
        <v>2081924.4104277948</v>
      </c>
      <c r="HB145" s="459">
        <f t="shared" si="873"/>
        <v>1337.8994400000001</v>
      </c>
      <c r="HC145" s="459">
        <f t="shared" si="873"/>
        <v>4825928.5543999998</v>
      </c>
      <c r="HD145" s="459">
        <f t="shared" si="873"/>
        <v>4825830.9006399997</v>
      </c>
      <c r="HE145" s="459">
        <f t="shared" si="873"/>
        <v>97.653760000000005</v>
      </c>
      <c r="HF145" s="459">
        <f t="shared" si="851"/>
        <v>2742666.2445322052</v>
      </c>
      <c r="HG145" s="460">
        <f t="shared" si="852"/>
        <v>2.3165246793651524</v>
      </c>
      <c r="HH145" s="459">
        <f>HH14+HH96+HH127</f>
        <v>-62303.209710000003</v>
      </c>
      <c r="HI145" s="459">
        <f>HI14+HI96+HI127</f>
        <v>0</v>
      </c>
      <c r="HJ145" s="459">
        <f>HI145-HH145</f>
        <v>62303.209710000003</v>
      </c>
      <c r="HK145" s="460">
        <f>IF(ROUND(HH145,0)=0,"- // -",IF(HH145&lt;0,1+(1-HI145/HH145),HI145/HH145))</f>
        <v>2</v>
      </c>
      <c r="HL145" s="459">
        <f>HL14+HL96+HL127</f>
        <v>82059.910330999512</v>
      </c>
      <c r="HM145" s="459">
        <f>HM14+HM96+HM127</f>
        <v>194676.50591542042</v>
      </c>
      <c r="HN145" s="459">
        <f>HM145-HL145</f>
        <v>112616.59558442091</v>
      </c>
      <c r="HO145" s="460">
        <f>IF(ROUND(HL145,0)=0,"- // -",IF(HL145&lt;0,1+(1-HM145/HL145),HM145/HL145))</f>
        <v>2.3723704441080544</v>
      </c>
      <c r="HP145" s="459">
        <f>HP14+HP96+HP127</f>
        <v>41579.497398000007</v>
      </c>
      <c r="HQ145" s="459">
        <f>HQ14+HQ96+HQ127</f>
        <v>0</v>
      </c>
      <c r="HR145" s="459">
        <f>HQ145-HP145</f>
        <v>-41579.497398000007</v>
      </c>
      <c r="HS145" s="460">
        <f>IF(ROUND(HP145,0)=0,"- // -",IF(HP145&lt;0,1+(1-HQ145/HP145),HQ145/HP145))</f>
        <v>0</v>
      </c>
      <c r="HT145" s="428"/>
      <c r="HU145" s="459">
        <f t="shared" si="853"/>
        <v>-1204702.0344722054</v>
      </c>
      <c r="HV145" s="460">
        <f t="shared" si="797"/>
        <v>0.63360246392391228</v>
      </c>
      <c r="HW145" s="428"/>
      <c r="HX145" s="493">
        <f>HX14+HX96+HX127</f>
        <v>1486819.3521361025</v>
      </c>
      <c r="HY145" s="493">
        <f>HY14+HY96+HY127</f>
        <v>4996459.3738714205</v>
      </c>
      <c r="HZ145" s="493">
        <f>HY145-HX145</f>
        <v>3509640.021735318</v>
      </c>
      <c r="IA145" s="494">
        <f>IF(ROUND(HX145,0)=0,"- // -",IF(HX145&lt;0,1+(1-HY145/HX145),HY145/HX145))</f>
        <v>3.3605019780601078</v>
      </c>
      <c r="IB145" s="493">
        <f>IC145+ID145</f>
        <v>1551793.8671096028</v>
      </c>
      <c r="IC145" s="493">
        <f>IC14+IC96+IC127</f>
        <v>1550671.4887196028</v>
      </c>
      <c r="ID145" s="493">
        <f>ID14+ID96+ID127</f>
        <v>1122.3783900000001</v>
      </c>
      <c r="IE145" s="493">
        <f>IF145+IG145</f>
        <v>4825928.5543999998</v>
      </c>
      <c r="IF145" s="493">
        <f>IF14+IF96+IF127</f>
        <v>4825830.9006399997</v>
      </c>
      <c r="IG145" s="493">
        <f>IG14+IG96+IG127</f>
        <v>97.653760000000005</v>
      </c>
      <c r="IH145" s="491">
        <f t="shared" si="855"/>
        <v>3274134.687290397</v>
      </c>
      <c r="II145" s="492">
        <f t="shared" si="856"/>
        <v>3.1099030977541204</v>
      </c>
      <c r="IK145" s="430"/>
    </row>
    <row r="146" spans="1:245" s="399" customFormat="1">
      <c r="A146" s="422">
        <f>A145+1</f>
        <v>132</v>
      </c>
      <c r="B146" s="456" t="s">
        <v>1866</v>
      </c>
      <c r="C146" s="457" t="s">
        <v>1867</v>
      </c>
      <c r="D146" s="458"/>
      <c r="E146" s="459">
        <f>E29+E111+E133</f>
        <v>2380694.6420418671</v>
      </c>
      <c r="F146" s="459">
        <f>F29+F111+F133</f>
        <v>3194148.01804</v>
      </c>
      <c r="G146" s="459">
        <f t="shared" si="800"/>
        <v>813453.37599813286</v>
      </c>
      <c r="H146" s="460">
        <f t="shared" si="801"/>
        <v>1.3416874056978818</v>
      </c>
      <c r="I146" s="428"/>
      <c r="J146" s="459">
        <f t="shared" ref="J146:O146" si="874">J29+J111+J133</f>
        <v>94642.789575451359</v>
      </c>
      <c r="K146" s="459">
        <f t="shared" si="874"/>
        <v>94562.670215451362</v>
      </c>
      <c r="L146" s="459">
        <f t="shared" si="874"/>
        <v>80.119360000000015</v>
      </c>
      <c r="M146" s="459">
        <f t="shared" si="874"/>
        <v>94701.317890000006</v>
      </c>
      <c r="N146" s="459">
        <f t="shared" si="874"/>
        <v>94621.198530000009</v>
      </c>
      <c r="O146" s="459">
        <f t="shared" si="874"/>
        <v>80.11936</v>
      </c>
      <c r="P146" s="459">
        <f t="shared" si="803"/>
        <v>58.528314548646449</v>
      </c>
      <c r="Q146" s="460">
        <f t="shared" si="804"/>
        <v>1.0006184128216338</v>
      </c>
      <c r="R146" s="459">
        <f t="shared" ref="R146:W146" si="875">R29+R111+R133</f>
        <v>89881.299934356066</v>
      </c>
      <c r="S146" s="459">
        <f t="shared" si="875"/>
        <v>89870.215534356059</v>
      </c>
      <c r="T146" s="459">
        <f t="shared" si="875"/>
        <v>11.0844</v>
      </c>
      <c r="U146" s="459">
        <f t="shared" si="875"/>
        <v>89811.847150000001</v>
      </c>
      <c r="V146" s="459">
        <f t="shared" si="875"/>
        <v>89800.762749999994</v>
      </c>
      <c r="W146" s="459">
        <f t="shared" si="875"/>
        <v>11.0844</v>
      </c>
      <c r="X146" s="459">
        <f t="shared" si="806"/>
        <v>-69.452784356064512</v>
      </c>
      <c r="Y146" s="460">
        <f t="shared" si="807"/>
        <v>0.99922728326796795</v>
      </c>
      <c r="Z146" s="459">
        <f t="shared" ref="Z146:AE146" si="876">Z29+Z111+Z133</f>
        <v>138011.24895824969</v>
      </c>
      <c r="AA146" s="459">
        <f t="shared" si="876"/>
        <v>137411.11642824969</v>
      </c>
      <c r="AB146" s="459">
        <f t="shared" si="876"/>
        <v>600.13252999999997</v>
      </c>
      <c r="AC146" s="459">
        <f t="shared" si="876"/>
        <v>173682.74380999999</v>
      </c>
      <c r="AD146" s="459">
        <f t="shared" si="876"/>
        <v>173676.29380999997</v>
      </c>
      <c r="AE146" s="459">
        <f t="shared" si="876"/>
        <v>6.45</v>
      </c>
      <c r="AF146" s="459">
        <f t="shared" si="809"/>
        <v>35671.494851750293</v>
      </c>
      <c r="AG146" s="460">
        <f t="shared" si="810"/>
        <v>1.2584680243169266</v>
      </c>
      <c r="AH146" s="459">
        <f t="shared" ref="AH146:AM146" si="877">AH29+AH111+AH133</f>
        <v>193381.8613355039</v>
      </c>
      <c r="AI146" s="459">
        <f t="shared" si="877"/>
        <v>193310.02098550388</v>
      </c>
      <c r="AJ146" s="459">
        <f t="shared" si="877"/>
        <v>71.840350000000001</v>
      </c>
      <c r="AK146" s="459">
        <f t="shared" si="877"/>
        <v>1447705.0650299999</v>
      </c>
      <c r="AL146" s="459">
        <f t="shared" si="877"/>
        <v>1447705.0650299999</v>
      </c>
      <c r="AM146" s="459">
        <f t="shared" si="877"/>
        <v>0</v>
      </c>
      <c r="AN146" s="459">
        <f t="shared" si="812"/>
        <v>1254323.2036944961</v>
      </c>
      <c r="AO146" s="460">
        <f t="shared" si="813"/>
        <v>7.4862505461064606</v>
      </c>
      <c r="AP146" s="459">
        <f t="shared" ref="AP146:AU146" si="878">AP29+AP111+AP133</f>
        <v>170794.55996702335</v>
      </c>
      <c r="AQ146" s="459">
        <f t="shared" si="878"/>
        <v>170722.71961702337</v>
      </c>
      <c r="AR146" s="459">
        <f t="shared" si="878"/>
        <v>71.840350000000001</v>
      </c>
      <c r="AS146" s="459">
        <f t="shared" si="878"/>
        <v>660623.00210000004</v>
      </c>
      <c r="AT146" s="459">
        <f t="shared" si="878"/>
        <v>660623.00210000004</v>
      </c>
      <c r="AU146" s="459">
        <f t="shared" si="878"/>
        <v>0</v>
      </c>
      <c r="AV146" s="459">
        <f t="shared" si="815"/>
        <v>489828.44213297672</v>
      </c>
      <c r="AW146" s="460">
        <f t="shared" si="816"/>
        <v>3.8679393666142046</v>
      </c>
      <c r="AX146" s="459">
        <f t="shared" ref="AX146:BC146" si="879">AX29+AX111+AX133</f>
        <v>166480.5819428511</v>
      </c>
      <c r="AY146" s="459">
        <f t="shared" si="879"/>
        <v>166408.74159285112</v>
      </c>
      <c r="AZ146" s="459">
        <f t="shared" si="879"/>
        <v>71.840350000000001</v>
      </c>
      <c r="BA146" s="459">
        <f t="shared" si="879"/>
        <v>1359012.6331799999</v>
      </c>
      <c r="BB146" s="459">
        <f t="shared" si="879"/>
        <v>1359012.6331799999</v>
      </c>
      <c r="BC146" s="459">
        <f t="shared" si="879"/>
        <v>0</v>
      </c>
      <c r="BD146" s="459">
        <f t="shared" si="818"/>
        <v>1192532.0512371487</v>
      </c>
      <c r="BE146" s="460">
        <f t="shared" si="819"/>
        <v>8.1631900688965473</v>
      </c>
      <c r="BF146" s="459">
        <f t="shared" ref="BF146:BK146" si="880">BF29+BF111+BF133</f>
        <v>210235.57251507544</v>
      </c>
      <c r="BG146" s="459">
        <f t="shared" si="880"/>
        <v>210163.73216507543</v>
      </c>
      <c r="BH146" s="459">
        <f t="shared" si="880"/>
        <v>71.840350000000001</v>
      </c>
      <c r="BI146" s="459">
        <f t="shared" si="880"/>
        <v>270737.07475999999</v>
      </c>
      <c r="BJ146" s="459">
        <f t="shared" si="880"/>
        <v>270737.07475999999</v>
      </c>
      <c r="BK146" s="459">
        <f t="shared" si="880"/>
        <v>0</v>
      </c>
      <c r="BL146" s="459">
        <f t="shared" si="821"/>
        <v>60501.502244924544</v>
      </c>
      <c r="BM146" s="460">
        <f t="shared" si="822"/>
        <v>1.2877795680394959</v>
      </c>
      <c r="BN146" s="459">
        <f t="shared" ref="BN146:BS146" si="881">BN29+BN111+BN133</f>
        <v>144886.04366173263</v>
      </c>
      <c r="BO146" s="459">
        <f t="shared" si="881"/>
        <v>144814.20331173262</v>
      </c>
      <c r="BP146" s="459">
        <f t="shared" si="881"/>
        <v>71.840350000000001</v>
      </c>
      <c r="BQ146" s="459">
        <f t="shared" si="881"/>
        <v>319405.78250999999</v>
      </c>
      <c r="BR146" s="459">
        <f t="shared" si="881"/>
        <v>319405.78250999999</v>
      </c>
      <c r="BS146" s="459">
        <f t="shared" si="881"/>
        <v>0</v>
      </c>
      <c r="BT146" s="459">
        <f t="shared" si="824"/>
        <v>174519.73884826736</v>
      </c>
      <c r="BU146" s="460">
        <f t="shared" si="825"/>
        <v>2.2045310537688563</v>
      </c>
      <c r="BV146" s="459">
        <f t="shared" ref="BV146:CA146" si="882">BV29+BV111+BV133</f>
        <v>151293.97938764971</v>
      </c>
      <c r="BW146" s="459">
        <f t="shared" si="882"/>
        <v>151222.13903764973</v>
      </c>
      <c r="BX146" s="459">
        <f t="shared" si="882"/>
        <v>71.840350000000001</v>
      </c>
      <c r="BY146" s="459">
        <f t="shared" si="882"/>
        <v>208615.89762</v>
      </c>
      <c r="BZ146" s="459">
        <f t="shared" si="882"/>
        <v>208615.89762</v>
      </c>
      <c r="CA146" s="459">
        <f t="shared" si="882"/>
        <v>0</v>
      </c>
      <c r="CB146" s="459">
        <f t="shared" si="827"/>
        <v>57321.91823235029</v>
      </c>
      <c r="CC146" s="460">
        <f t="shared" si="828"/>
        <v>1.3788777217993484</v>
      </c>
      <c r="CD146" s="459">
        <f t="shared" ref="CD146:CI146" si="883">CD29+CD111+CD133</f>
        <v>256161.35307034897</v>
      </c>
      <c r="CE146" s="459">
        <f t="shared" si="883"/>
        <v>256089.51272034898</v>
      </c>
      <c r="CF146" s="459">
        <f t="shared" si="883"/>
        <v>71.840350000000001</v>
      </c>
      <c r="CG146" s="459">
        <f t="shared" si="883"/>
        <v>0</v>
      </c>
      <c r="CH146" s="459">
        <f t="shared" si="883"/>
        <v>0</v>
      </c>
      <c r="CI146" s="459">
        <f t="shared" si="883"/>
        <v>0</v>
      </c>
      <c r="CJ146" s="459">
        <f t="shared" si="830"/>
        <v>-256161.35307034897</v>
      </c>
      <c r="CK146" s="460">
        <f t="shared" si="831"/>
        <v>0</v>
      </c>
      <c r="CL146" s="459">
        <f t="shared" ref="CL146:CQ146" si="884">CL29+CL111+CL133</f>
        <v>223672.6312295642</v>
      </c>
      <c r="CM146" s="459">
        <f t="shared" si="884"/>
        <v>223600.79087956419</v>
      </c>
      <c r="CN146" s="459">
        <f t="shared" si="884"/>
        <v>71.840350000000001</v>
      </c>
      <c r="CO146" s="459">
        <f t="shared" si="884"/>
        <v>0</v>
      </c>
      <c r="CP146" s="459">
        <f t="shared" si="884"/>
        <v>0</v>
      </c>
      <c r="CQ146" s="459">
        <f t="shared" si="884"/>
        <v>0</v>
      </c>
      <c r="CR146" s="459">
        <f t="shared" si="833"/>
        <v>-223672.6312295642</v>
      </c>
      <c r="CS146" s="460">
        <f t="shared" si="834"/>
        <v>0</v>
      </c>
      <c r="CT146" s="459">
        <f t="shared" ref="CT146:CY146" si="885">CT29+CT111+CT133</f>
        <v>280220.72367621621</v>
      </c>
      <c r="CU146" s="459">
        <f t="shared" si="885"/>
        <v>280148.88332621625</v>
      </c>
      <c r="CV146" s="459">
        <f t="shared" si="885"/>
        <v>71.840350000000001</v>
      </c>
      <c r="CW146" s="459">
        <f t="shared" si="885"/>
        <v>0</v>
      </c>
      <c r="CX146" s="459">
        <f t="shared" si="885"/>
        <v>0</v>
      </c>
      <c r="CY146" s="459">
        <f t="shared" si="885"/>
        <v>0</v>
      </c>
      <c r="CZ146" s="459">
        <f t="shared" si="836"/>
        <v>-280220.72367621621</v>
      </c>
      <c r="DA146" s="460">
        <f t="shared" si="837"/>
        <v>0</v>
      </c>
      <c r="DB146" s="428"/>
      <c r="DC146" s="459">
        <f>DC29+DC111+DC133</f>
        <v>125757.17283000001</v>
      </c>
      <c r="DD146" s="459">
        <f>DD29+DD111+DD133</f>
        <v>125757.17283000001</v>
      </c>
      <c r="DE146" s="459">
        <f>DD146-DC146</f>
        <v>0</v>
      </c>
      <c r="DF146" s="460">
        <f>IF(ROUND(DC146,0)=0,"- // -",IF(DC146&lt;0,1+(1-DD146/DC146),DD146/DC146))</f>
        <v>1</v>
      </c>
      <c r="DG146" s="459">
        <f>DG29+DG111+DG133</f>
        <v>135692.98919400008</v>
      </c>
      <c r="DH146" s="459">
        <f>DH29+DH111+DH133</f>
        <v>135692.98919400008</v>
      </c>
      <c r="DI146" s="459">
        <f>DH146-DG146</f>
        <v>0</v>
      </c>
      <c r="DJ146" s="460">
        <f>IF(ROUND(DG146,0)=0,"- // -",IF(DG146&lt;0,1+(1-DH146/DG146),DH146/DG146))</f>
        <v>1</v>
      </c>
      <c r="DK146" s="459">
        <f>DK29+DK111+DK133</f>
        <v>344937.58296714647</v>
      </c>
      <c r="DL146" s="459">
        <f>DL29+DL111+DL133</f>
        <v>368338.43552600004</v>
      </c>
      <c r="DM146" s="459">
        <f>DL146-DK146</f>
        <v>23400.85255885357</v>
      </c>
      <c r="DN146" s="460">
        <f>IF(ROUND(DK146,0)=0,"- // -",IF(DK146&lt;0,1+(1-DL146/DK146),DL146/DK146))</f>
        <v>1.067840831832704</v>
      </c>
      <c r="DO146" s="459">
        <f t="shared" ref="DO146:DT146" si="886">DO29+DO111+DO133</f>
        <v>322535.3384680571</v>
      </c>
      <c r="DP146" s="459">
        <f t="shared" si="886"/>
        <v>321844.0021780571</v>
      </c>
      <c r="DQ146" s="459">
        <f t="shared" si="886"/>
        <v>691.33628999999996</v>
      </c>
      <c r="DR146" s="459">
        <f t="shared" si="886"/>
        <v>358195.90885000001</v>
      </c>
      <c r="DS146" s="459">
        <f t="shared" si="886"/>
        <v>358098.25508999999</v>
      </c>
      <c r="DT146" s="459">
        <f t="shared" si="886"/>
        <v>97.653760000000005</v>
      </c>
      <c r="DU146" s="459">
        <f t="shared" si="839"/>
        <v>35660.570381942904</v>
      </c>
      <c r="DV146" s="460">
        <f t="shared" si="840"/>
        <v>1.1105632968818846</v>
      </c>
      <c r="DW146" s="459">
        <f>DW29+DW111+DW133</f>
        <v>-20805.349439999998</v>
      </c>
      <c r="DX146" s="459">
        <f>DX29+DX111+DX133</f>
        <v>0</v>
      </c>
      <c r="DY146" s="459">
        <f>DX146-DW146</f>
        <v>20805.349439999998</v>
      </c>
      <c r="DZ146" s="460">
        <f>IF(ROUND(DW146,0)=0,"- // -",IF(DW146&lt;0,1+(1-DX146/DW146),DX146/DW146))</f>
        <v>2</v>
      </c>
      <c r="EA146" s="459">
        <f>EA29+EA111+EA133</f>
        <v>118212.09242758334</v>
      </c>
      <c r="EB146" s="459">
        <f>EB29+EB111+EB133</f>
        <v>123438.15039999994</v>
      </c>
      <c r="EC146" s="459">
        <f>EB146-EA146</f>
        <v>5226.0579724166018</v>
      </c>
      <c r="ED146" s="460">
        <f>IF(ROUND(EA146,0)=0,"- // -",IF(EA146&lt;0,1+(1-EB146/EA146),EB146/EA146))</f>
        <v>1.0442091656199901</v>
      </c>
      <c r="EE146" s="459">
        <f>EE29+EE111+EE133</f>
        <v>171355.50273067274</v>
      </c>
      <c r="EF146" s="459">
        <f>EF29+EF111+EF133</f>
        <v>143516.49343999999</v>
      </c>
      <c r="EG146" s="459">
        <f>EF146-EE146</f>
        <v>-27839.009290672751</v>
      </c>
      <c r="EH146" s="460">
        <f>IF(ROUND(EE146,0)=0,"- // -",IF(EE146&lt;0,1+(1-EF146/EE146),EF146/EE146))</f>
        <v>0.83753653167223585</v>
      </c>
      <c r="EI146" s="459">
        <f>EI29+EI111+EI133</f>
        <v>514562.32840533246</v>
      </c>
      <c r="EJ146" s="459">
        <f>EJ29+EJ111+EJ133</f>
        <v>463131.34398000001</v>
      </c>
      <c r="EK146" s="459">
        <f>EJ146-EI146</f>
        <v>-51430.984425332455</v>
      </c>
      <c r="EL146" s="460">
        <f>IF(ROUND(EI146,0)=0,"- // -",IF(EI146&lt;0,1+(1-EJ146/EI146),EJ146/EI146))</f>
        <v>0.90004906774905002</v>
      </c>
      <c r="EM146" s="459">
        <f t="shared" ref="EM146:ER146" si="887">EM29+EM111+EM133</f>
        <v>530657.00324537838</v>
      </c>
      <c r="EN146" s="459">
        <f t="shared" si="887"/>
        <v>530441.4821953784</v>
      </c>
      <c r="EO146" s="459">
        <f t="shared" si="887"/>
        <v>215.52105</v>
      </c>
      <c r="EP146" s="459">
        <f t="shared" si="887"/>
        <v>3467340.7003099998</v>
      </c>
      <c r="EQ146" s="459">
        <f t="shared" si="887"/>
        <v>3467340.7003099998</v>
      </c>
      <c r="ER146" s="459">
        <f t="shared" si="887"/>
        <v>0</v>
      </c>
      <c r="ES146" s="459">
        <f t="shared" si="842"/>
        <v>2936683.6970646214</v>
      </c>
      <c r="ET146" s="460">
        <f t="shared" si="843"/>
        <v>6.5340524653486662</v>
      </c>
      <c r="EU146" s="459">
        <f>EU29+EU111+EU133</f>
        <v>-31126.756329999997</v>
      </c>
      <c r="EV146" s="459">
        <f>EV29+EV111+EV133</f>
        <v>0</v>
      </c>
      <c r="EW146" s="459">
        <f>EV146-EU146</f>
        <v>31126.756329999997</v>
      </c>
      <c r="EX146" s="460">
        <f>IF(ROUND(EU146,0)=0,"- // -",IF(EU146&lt;0,1+(1-EV146/EU146),EV146/EU146))</f>
        <v>2</v>
      </c>
      <c r="EY146" s="459">
        <f>EY29+EY111+EY133</f>
        <v>130802.89020503654</v>
      </c>
      <c r="EZ146" s="459">
        <f>EZ29+EZ111+EZ133</f>
        <v>146501.61765999999</v>
      </c>
      <c r="FA146" s="459">
        <f>EZ146-EY146</f>
        <v>15698.727454963446</v>
      </c>
      <c r="FB146" s="460">
        <f>IF(ROUND(EY146,0)=0,"- // -",IF(EY146&lt;0,1+(1-EZ146/EY146),EZ146/EY146))</f>
        <v>1.1200182001357564</v>
      </c>
      <c r="FC146" s="459">
        <f>FC29+FC111+FC133</f>
        <v>198978.38199807995</v>
      </c>
      <c r="FD146" s="459">
        <f>FD29+FD111+FD133</f>
        <v>168470.60437000002</v>
      </c>
      <c r="FE146" s="459">
        <f>FD146-FC146</f>
        <v>-30507.77762807993</v>
      </c>
      <c r="FF146" s="460">
        <f>IF(ROUND(FC146,0)=0,"- // -",IF(FC146&lt;0,1+(1-FD146/FC146),FD146/FC146))</f>
        <v>0.84667792892006577</v>
      </c>
      <c r="FG146" s="459">
        <f>FG29+FG111+FG133</f>
        <v>635995.82666940894</v>
      </c>
      <c r="FH146" s="459">
        <f>FH29+FH111+FH133</f>
        <v>386598.30532999994</v>
      </c>
      <c r="FI146" s="459">
        <f>FH146-FG146</f>
        <v>-249397.521339409</v>
      </c>
      <c r="FJ146" s="460">
        <f>IF(ROUND(FG146,0)=0,"- // -",IF(FG146&lt;0,1+(1-FH146/FG146),FH146/FG146))</f>
        <v>0.60786295934447065</v>
      </c>
      <c r="FK146" s="459">
        <f t="shared" ref="FK146:FP146" si="888">FK29+FK111+FK133</f>
        <v>506415.59556445782</v>
      </c>
      <c r="FL146" s="459">
        <f t="shared" si="888"/>
        <v>506200.07451445784</v>
      </c>
      <c r="FM146" s="459">
        <f t="shared" si="888"/>
        <v>215.52105</v>
      </c>
      <c r="FN146" s="459">
        <f t="shared" si="888"/>
        <v>798758.75488999998</v>
      </c>
      <c r="FO146" s="459">
        <f t="shared" si="888"/>
        <v>798758.75488999998</v>
      </c>
      <c r="FP146" s="459">
        <f t="shared" si="888"/>
        <v>0</v>
      </c>
      <c r="FQ146" s="459">
        <f t="shared" si="845"/>
        <v>292343.15932554216</v>
      </c>
      <c r="FR146" s="460">
        <f t="shared" si="846"/>
        <v>1.5772791396751762</v>
      </c>
      <c r="FS146" s="459">
        <f>FS29+FS111+FS133</f>
        <v>-592.24199999999996</v>
      </c>
      <c r="FT146" s="459">
        <f>FT29+FT111+FT133</f>
        <v>0</v>
      </c>
      <c r="FU146" s="459">
        <f>FT146-FS146</f>
        <v>592.24199999999996</v>
      </c>
      <c r="FV146" s="460">
        <f>IF(ROUND(FS146,0)=0,"- // -",IF(FS146&lt;0,1+(1-FT146/FS146),FT146/FS146))</f>
        <v>2</v>
      </c>
      <c r="FW146" s="459">
        <f>FW29+FW111+FW133</f>
        <v>90421.337418806826</v>
      </c>
      <c r="FX146" s="459">
        <f>FX29+FX111+FX133</f>
        <v>144937.31951</v>
      </c>
      <c r="FY146" s="459">
        <f>FX146-FW146</f>
        <v>54515.982091193175</v>
      </c>
      <c r="FZ146" s="460">
        <f>IF(ROUND(FW146,0)=0,"- // -",IF(FW146&lt;0,1+(1-FX146/FW146),FX146/FW146))</f>
        <v>1.6029105922055775</v>
      </c>
      <c r="GA146" s="459">
        <f>GA29+GA111+GA133</f>
        <v>288769.30231680151</v>
      </c>
      <c r="GB146" s="459">
        <f>GB29+GB111+GB133</f>
        <v>197045.85666000005</v>
      </c>
      <c r="GC146" s="459">
        <f>GB146-GA146</f>
        <v>-91723.445656801458</v>
      </c>
      <c r="GD146" s="460">
        <f>IF(ROUND(GA146,0)=0,"- // -",IF(GA146&lt;0,1+(1-GB146/GA146),GB146/GA146))</f>
        <v>0.68236427860959414</v>
      </c>
      <c r="GE146" s="459">
        <f>GE29+GE111+GE133</f>
        <v>557859.77028257737</v>
      </c>
      <c r="GF146" s="459">
        <f>GF29+GF111+GF133</f>
        <v>0</v>
      </c>
      <c r="GG146" s="459">
        <f>GF146-GE146</f>
        <v>-557859.77028257737</v>
      </c>
      <c r="GH146" s="460">
        <f>IF(ROUND(GE146,0)=0,"- // -",IF(GE146&lt;0,1+(1-GF146/GE146),GF146/GE146))</f>
        <v>0</v>
      </c>
      <c r="GI146" s="459">
        <f t="shared" ref="GI146:GN146" si="889">GI29+GI111+GI133</f>
        <v>760054.70797612937</v>
      </c>
      <c r="GJ146" s="459">
        <f t="shared" si="889"/>
        <v>759839.18692612939</v>
      </c>
      <c r="GK146" s="459">
        <f t="shared" si="889"/>
        <v>215.52105</v>
      </c>
      <c r="GL146" s="459">
        <f t="shared" si="889"/>
        <v>0</v>
      </c>
      <c r="GM146" s="459">
        <f t="shared" si="889"/>
        <v>0</v>
      </c>
      <c r="GN146" s="459">
        <f t="shared" si="889"/>
        <v>0</v>
      </c>
      <c r="GO146" s="459">
        <f t="shared" si="848"/>
        <v>-760054.70797612937</v>
      </c>
      <c r="GP146" s="460">
        <f t="shared" si="849"/>
        <v>0</v>
      </c>
      <c r="GQ146" s="459">
        <f>GQ29+GQ111+GQ133</f>
        <v>-9780.1784399999997</v>
      </c>
      <c r="GR146" s="459">
        <f>GR29+GR111+GR133</f>
        <v>0</v>
      </c>
      <c r="GS146" s="459">
        <f>GR146-GQ146</f>
        <v>9780.1784399999997</v>
      </c>
      <c r="GT146" s="460">
        <f>IF(ROUND(GQ146,0)=0,"- // -",IF(GQ146&lt;0,1+(1-GR146/GQ146),GR146/GQ146))</f>
        <v>2</v>
      </c>
      <c r="GU146" s="428"/>
      <c r="GV146" s="459">
        <f>GV29+GV111+GV133</f>
        <v>2053355.5083244655</v>
      </c>
      <c r="GW146" s="459">
        <f>GW29+GW111+GW133</f>
        <v>1218068.0848360001</v>
      </c>
      <c r="GX146" s="459">
        <f>GW146-GV146</f>
        <v>-835287.42348846537</v>
      </c>
      <c r="GY146" s="460">
        <f>IF(ROUND(GV146,0)=0,"- // -",IF(GV146&lt;0,1+(1-GW146/GV146),GW146/GV146))</f>
        <v>0.59320857002007488</v>
      </c>
      <c r="GZ146" s="459">
        <f t="shared" ref="GZ146:HE146" si="890">GZ29+GZ111+GZ133</f>
        <v>2119662.6452540224</v>
      </c>
      <c r="HA146" s="459">
        <f t="shared" si="890"/>
        <v>2118324.7458140226</v>
      </c>
      <c r="HB146" s="459">
        <f t="shared" si="890"/>
        <v>1337.8994400000001</v>
      </c>
      <c r="HC146" s="459">
        <f t="shared" si="890"/>
        <v>4624295.36405</v>
      </c>
      <c r="HD146" s="459">
        <f t="shared" si="890"/>
        <v>4624197.7102899998</v>
      </c>
      <c r="HE146" s="459">
        <f t="shared" si="890"/>
        <v>97.653760000000005</v>
      </c>
      <c r="HF146" s="459">
        <f t="shared" si="851"/>
        <v>2504632.7187959775</v>
      </c>
      <c r="HG146" s="460">
        <f t="shared" si="852"/>
        <v>2.181618558219117</v>
      </c>
      <c r="HH146" s="459">
        <f>HH29+HH111+HH133</f>
        <v>-62304.526209999996</v>
      </c>
      <c r="HI146" s="459">
        <f>HI29+HI111+HI133</f>
        <v>0</v>
      </c>
      <c r="HJ146" s="459">
        <f>HI146-HH146</f>
        <v>62304.526209999996</v>
      </c>
      <c r="HK146" s="460">
        <f>IF(ROUND(HH146,0)=0,"- // -",IF(HH146&lt;0,1+(1-HI146/HH146),HI146/HH146))</f>
        <v>2</v>
      </c>
      <c r="HL146" s="459">
        <f>HL29+HL111+HL133</f>
        <v>102133.88905798877</v>
      </c>
      <c r="HM146" s="459">
        <f>HM29+HM111+HM133</f>
        <v>0</v>
      </c>
      <c r="HN146" s="459">
        <f>HM146-HL146</f>
        <v>-102133.88905798877</v>
      </c>
      <c r="HO146" s="460">
        <f>IF(ROUND(HL146,0)=0,"- // -",IF(HL146&lt;0,1+(1-HM146/HL146),HM146/HL146))</f>
        <v>0</v>
      </c>
      <c r="HP146" s="459">
        <f>HP29+HP111+HP133</f>
        <v>108067.09470243142</v>
      </c>
      <c r="HQ146" s="459">
        <f>HQ29+HQ111+HQ133</f>
        <v>52108.537150000047</v>
      </c>
      <c r="HR146" s="459">
        <f>HQ146-HP146</f>
        <v>-55958.557552431375</v>
      </c>
      <c r="HS146" s="460">
        <f>IF(ROUND(HP146,0)=0,"- // -",IF(HP146&lt;0,1+(1-HQ146/HP146),HQ146/HP146))</f>
        <v>0.48218689781088053</v>
      </c>
      <c r="HT146" s="428"/>
      <c r="HU146" s="459">
        <f t="shared" si="853"/>
        <v>-1074485.3727859776</v>
      </c>
      <c r="HV146" s="460">
        <f t="shared" si="797"/>
        <v>0.6636081462983342</v>
      </c>
      <c r="HW146" s="428"/>
      <c r="HX146" s="493">
        <f>HX29+HX111+HX133</f>
        <v>1495495.738041888</v>
      </c>
      <c r="HY146" s="493">
        <f>HY29+HY111+HY133</f>
        <v>1218068.0848360001</v>
      </c>
      <c r="HZ146" s="493">
        <f>HY146-HX146</f>
        <v>-277427.65320588788</v>
      </c>
      <c r="IA146" s="494">
        <f>IF(ROUND(HX146,0)=0,"- // -",IF(HX146&lt;0,1+(1-HY146/HX146),HY146/HX146))</f>
        <v>0.81449117764177992</v>
      </c>
      <c r="IB146" s="493">
        <f>IC146+ID146</f>
        <v>1359607.9372778933</v>
      </c>
      <c r="IC146" s="493">
        <f>IC29+IC111+IC133</f>
        <v>1358485.5588878933</v>
      </c>
      <c r="ID146" s="493">
        <f>ID29+ID111+ID133</f>
        <v>1122.3783900000001</v>
      </c>
      <c r="IE146" s="493">
        <f>IF146+IG146</f>
        <v>4624295.36405</v>
      </c>
      <c r="IF146" s="493">
        <f>IF29+IF111+IF133</f>
        <v>4624197.7102899998</v>
      </c>
      <c r="IG146" s="493">
        <f>IG29+IG111+IG133</f>
        <v>97.653760000000005</v>
      </c>
      <c r="IH146" s="491">
        <f t="shared" si="855"/>
        <v>3264687.4267721064</v>
      </c>
      <c r="II146" s="492">
        <f t="shared" si="856"/>
        <v>3.4011976815231182</v>
      </c>
      <c r="IK146" s="430"/>
    </row>
    <row r="147" spans="1:245" s="499" customFormat="1">
      <c r="A147" s="422">
        <f>A146+1</f>
        <v>133</v>
      </c>
      <c r="B147" s="495" t="s">
        <v>1868</v>
      </c>
      <c r="C147" s="496">
        <v>44000000</v>
      </c>
      <c r="D147" s="458"/>
      <c r="E147" s="497">
        <v>1</v>
      </c>
      <c r="F147" s="497">
        <v>1.44448</v>
      </c>
      <c r="G147" s="426">
        <f t="shared" si="800"/>
        <v>0.44447999999999999</v>
      </c>
      <c r="H147" s="427">
        <f t="shared" si="801"/>
        <v>1.44448</v>
      </c>
      <c r="I147" s="428"/>
      <c r="J147" s="498">
        <f>F148</f>
        <v>93817.770780000312</v>
      </c>
      <c r="K147" s="483">
        <f>J147</f>
        <v>93817.770780000312</v>
      </c>
      <c r="L147" s="483"/>
      <c r="M147" s="498">
        <v>93817.770780000006</v>
      </c>
      <c r="N147" s="483">
        <f>M147</f>
        <v>93817.770780000006</v>
      </c>
      <c r="O147" s="483"/>
      <c r="P147" s="483">
        <f t="shared" si="803"/>
        <v>-3.0559021979570389E-10</v>
      </c>
      <c r="Q147" s="484">
        <f t="shared" si="804"/>
        <v>0.99999999999999678</v>
      </c>
      <c r="R147" s="483">
        <f>J148</f>
        <v>203321.17430854897</v>
      </c>
      <c r="S147" s="483">
        <f>R147</f>
        <v>203321.17430854897</v>
      </c>
      <c r="T147" s="483"/>
      <c r="U147" s="483">
        <f>M148</f>
        <v>203263.54601000005</v>
      </c>
      <c r="V147" s="483">
        <f>N148</f>
        <v>203263.54601000005</v>
      </c>
      <c r="W147" s="483"/>
      <c r="X147" s="483">
        <f t="shared" si="806"/>
        <v>-57.62829854892334</v>
      </c>
      <c r="Y147" s="484">
        <f t="shared" si="807"/>
        <v>0.9997165651893124</v>
      </c>
      <c r="Z147" s="483">
        <f>R148</f>
        <v>292965.73461419297</v>
      </c>
      <c r="AA147" s="483">
        <f>Z147</f>
        <v>292965.73461419297</v>
      </c>
      <c r="AB147" s="483"/>
      <c r="AC147" s="483">
        <f>U148</f>
        <v>292977.55894000008</v>
      </c>
      <c r="AD147" s="483">
        <f>V148</f>
        <v>292977.55894000008</v>
      </c>
      <c r="AE147" s="483"/>
      <c r="AF147" s="483">
        <f t="shared" si="809"/>
        <v>11.824325807101559</v>
      </c>
      <c r="AG147" s="484">
        <f t="shared" si="810"/>
        <v>1.0000403607808357</v>
      </c>
      <c r="AH147" s="483">
        <f>Z148</f>
        <v>319153.44906299707</v>
      </c>
      <c r="AI147" s="483">
        <f>AH147</f>
        <v>319153.44906299707</v>
      </c>
      <c r="AJ147" s="483"/>
      <c r="AK147" s="483">
        <f>AC148</f>
        <v>275763.19741000014</v>
      </c>
      <c r="AL147" s="483">
        <f>AD148</f>
        <v>275763.19741000014</v>
      </c>
      <c r="AM147" s="483"/>
      <c r="AN147" s="483">
        <f t="shared" si="812"/>
        <v>-43390.251652996929</v>
      </c>
      <c r="AO147" s="484">
        <f t="shared" si="813"/>
        <v>0.86404580060034941</v>
      </c>
      <c r="AP147" s="483">
        <f>AH148</f>
        <v>298940.05490877869</v>
      </c>
      <c r="AQ147" s="483">
        <f>AP147</f>
        <v>298940.05490877869</v>
      </c>
      <c r="AR147" s="483"/>
      <c r="AS147" s="483">
        <f>AK148</f>
        <v>247368.46520999994</v>
      </c>
      <c r="AT147" s="483">
        <f>AL148</f>
        <v>247368.46520999994</v>
      </c>
      <c r="AU147" s="483"/>
      <c r="AV147" s="483">
        <f t="shared" si="815"/>
        <v>-51571.589698778756</v>
      </c>
      <c r="AW147" s="484">
        <f t="shared" si="816"/>
        <v>0.82748518021609452</v>
      </c>
      <c r="AX147" s="483">
        <f>AP148</f>
        <v>287888.03683771822</v>
      </c>
      <c r="AY147" s="483">
        <f>AX147</f>
        <v>287888.03683771822</v>
      </c>
      <c r="AZ147" s="483"/>
      <c r="BA147" s="483">
        <f>AS148</f>
        <v>113444.48853999982</v>
      </c>
      <c r="BB147" s="483">
        <f>AT148</f>
        <v>113444.48853999982</v>
      </c>
      <c r="BC147" s="483"/>
      <c r="BD147" s="483">
        <f t="shared" si="818"/>
        <v>-174443.5482977184</v>
      </c>
      <c r="BE147" s="484">
        <f t="shared" si="819"/>
        <v>0.39405766834260014</v>
      </c>
      <c r="BF147" s="483">
        <f>AX148</f>
        <v>291645.48981903493</v>
      </c>
      <c r="BG147" s="483">
        <f>BF147</f>
        <v>291645.48981903493</v>
      </c>
      <c r="BH147" s="483"/>
      <c r="BI147" s="483">
        <f>BA148</f>
        <v>10655.729009999661</v>
      </c>
      <c r="BJ147" s="483">
        <f>BB148</f>
        <v>10655.729009999661</v>
      </c>
      <c r="BK147" s="483"/>
      <c r="BL147" s="483">
        <f t="shared" si="821"/>
        <v>-280989.76080903527</v>
      </c>
      <c r="BM147" s="484">
        <f t="shared" si="822"/>
        <v>3.6536580821501838E-2</v>
      </c>
      <c r="BN147" s="483">
        <f>BF148</f>
        <v>239941.30007220324</v>
      </c>
      <c r="BO147" s="483">
        <f>BN147</f>
        <v>239941.30007220324</v>
      </c>
      <c r="BP147" s="483"/>
      <c r="BQ147" s="483">
        <f>BI148</f>
        <v>113398.99137999967</v>
      </c>
      <c r="BR147" s="483">
        <f>BJ148</f>
        <v>113398.99137999967</v>
      </c>
      <c r="BS147" s="483"/>
      <c r="BT147" s="483">
        <f t="shared" si="824"/>
        <v>-126542.30869220357</v>
      </c>
      <c r="BU147" s="484">
        <f t="shared" si="825"/>
        <v>0.47261139014365428</v>
      </c>
      <c r="BV147" s="483">
        <f>BN148</f>
        <v>269351.00980818848</v>
      </c>
      <c r="BW147" s="483">
        <f>BV147</f>
        <v>269351.00980818848</v>
      </c>
      <c r="BX147" s="483"/>
      <c r="BY147" s="483">
        <f>BQ148</f>
        <v>210119.37669999973</v>
      </c>
      <c r="BZ147" s="483">
        <f>BR148</f>
        <v>210119.37669999973</v>
      </c>
      <c r="CA147" s="483"/>
      <c r="CB147" s="483">
        <f t="shared" si="827"/>
        <v>-59231.633108188747</v>
      </c>
      <c r="CC147" s="484">
        <f t="shared" si="828"/>
        <v>0.78009500261250531</v>
      </c>
      <c r="CD147" s="483">
        <f>BV148</f>
        <v>286003.70061170991</v>
      </c>
      <c r="CE147" s="483">
        <f>CD147</f>
        <v>286003.70061170991</v>
      </c>
      <c r="CF147" s="483"/>
      <c r="CG147" s="483">
        <f>BY148</f>
        <v>295450.96112999978</v>
      </c>
      <c r="CH147" s="483">
        <f>BZ148</f>
        <v>295450.96112999978</v>
      </c>
      <c r="CI147" s="483"/>
      <c r="CJ147" s="483">
        <f t="shared" si="830"/>
        <v>9447.2605182898697</v>
      </c>
      <c r="CK147" s="484">
        <f t="shared" si="831"/>
        <v>1.0330319520274873</v>
      </c>
      <c r="CL147" s="483">
        <f>CD148</f>
        <v>209733.97733886621</v>
      </c>
      <c r="CM147" s="483">
        <f>CL147</f>
        <v>209733.97733886621</v>
      </c>
      <c r="CN147" s="483"/>
      <c r="CO147" s="483">
        <f>CG148</f>
        <v>295450.96112999978</v>
      </c>
      <c r="CP147" s="483">
        <f>CH148</f>
        <v>295450.96112999978</v>
      </c>
      <c r="CQ147" s="483"/>
      <c r="CR147" s="483">
        <f t="shared" si="833"/>
        <v>85716.983791133563</v>
      </c>
      <c r="CS147" s="484">
        <f t="shared" si="834"/>
        <v>1.4086938362525832</v>
      </c>
      <c r="CT147" s="483">
        <f>CL148</f>
        <v>160436.46113029684</v>
      </c>
      <c r="CU147" s="483">
        <f>CT147</f>
        <v>160436.46113029684</v>
      </c>
      <c r="CV147" s="483"/>
      <c r="CW147" s="483">
        <f>CO148</f>
        <v>295450.96112999978</v>
      </c>
      <c r="CX147" s="483">
        <f>CP148</f>
        <v>295450.96112999978</v>
      </c>
      <c r="CY147" s="483"/>
      <c r="CZ147" s="483">
        <f t="shared" si="836"/>
        <v>135014.49999970294</v>
      </c>
      <c r="DA147" s="484">
        <f t="shared" si="837"/>
        <v>1.8415449895148976</v>
      </c>
      <c r="DB147" s="428"/>
      <c r="DC147" s="426"/>
      <c r="DD147" s="426"/>
      <c r="DE147" s="426"/>
      <c r="DF147" s="427"/>
      <c r="DG147" s="426"/>
      <c r="DH147" s="426"/>
      <c r="DI147" s="426"/>
      <c r="DJ147" s="427"/>
      <c r="DK147" s="426"/>
      <c r="DL147" s="426"/>
      <c r="DM147" s="426"/>
      <c r="DN147" s="427"/>
      <c r="DO147" s="426">
        <f>J147</f>
        <v>93817.770780000312</v>
      </c>
      <c r="DP147" s="426">
        <f>K147</f>
        <v>93817.770780000312</v>
      </c>
      <c r="DQ147" s="426"/>
      <c r="DR147" s="426">
        <f>M147</f>
        <v>93817.770780000006</v>
      </c>
      <c r="DS147" s="426">
        <f>N147</f>
        <v>93817.770780000006</v>
      </c>
      <c r="DT147" s="426"/>
      <c r="DU147" s="426">
        <f t="shared" si="839"/>
        <v>-3.0559021979570389E-10</v>
      </c>
      <c r="DV147" s="427">
        <f t="shared" si="840"/>
        <v>0.99999999999999678</v>
      </c>
      <c r="DW147" s="426"/>
      <c r="DX147" s="426"/>
      <c r="DY147" s="426"/>
      <c r="DZ147" s="427"/>
      <c r="EA147" s="426"/>
      <c r="EB147" s="426"/>
      <c r="EC147" s="426"/>
      <c r="ED147" s="427"/>
      <c r="EE147" s="426"/>
      <c r="EF147" s="426"/>
      <c r="EG147" s="426"/>
      <c r="EH147" s="427"/>
      <c r="EI147" s="426"/>
      <c r="EJ147" s="426"/>
      <c r="EK147" s="426"/>
      <c r="EL147" s="427"/>
      <c r="EM147" s="426">
        <f>AH147</f>
        <v>319153.44906299707</v>
      </c>
      <c r="EN147" s="426">
        <f>AI147</f>
        <v>319153.44906299707</v>
      </c>
      <c r="EO147" s="426"/>
      <c r="EP147" s="426">
        <f>AK147</f>
        <v>275763.19741000014</v>
      </c>
      <c r="EQ147" s="426">
        <f>AL147</f>
        <v>275763.19741000014</v>
      </c>
      <c r="ER147" s="426"/>
      <c r="ES147" s="426">
        <f t="shared" si="842"/>
        <v>-43390.251652996929</v>
      </c>
      <c r="ET147" s="427">
        <f t="shared" si="843"/>
        <v>0.86404580060034941</v>
      </c>
      <c r="EU147" s="426"/>
      <c r="EV147" s="426"/>
      <c r="EW147" s="426"/>
      <c r="EX147" s="427"/>
      <c r="EY147" s="426"/>
      <c r="EZ147" s="426"/>
      <c r="FA147" s="426"/>
      <c r="FB147" s="427"/>
      <c r="FC147" s="426"/>
      <c r="FD147" s="426"/>
      <c r="FE147" s="426"/>
      <c r="FF147" s="427"/>
      <c r="FG147" s="426"/>
      <c r="FH147" s="426"/>
      <c r="FI147" s="426"/>
      <c r="FJ147" s="427"/>
      <c r="FK147" s="426">
        <f>BF147</f>
        <v>291645.48981903493</v>
      </c>
      <c r="FL147" s="426">
        <f>BG147</f>
        <v>291645.48981903493</v>
      </c>
      <c r="FM147" s="426"/>
      <c r="FN147" s="426">
        <f>BI147</f>
        <v>10655.729009999661</v>
      </c>
      <c r="FO147" s="426">
        <f>BJ147</f>
        <v>10655.729009999661</v>
      </c>
      <c r="FP147" s="426"/>
      <c r="FQ147" s="426">
        <f t="shared" si="845"/>
        <v>-280989.76080903527</v>
      </c>
      <c r="FR147" s="427">
        <f t="shared" si="846"/>
        <v>3.6536580821501838E-2</v>
      </c>
      <c r="FS147" s="426"/>
      <c r="FT147" s="426"/>
      <c r="FU147" s="426"/>
      <c r="FV147" s="427"/>
      <c r="FW147" s="426"/>
      <c r="FX147" s="426"/>
      <c r="FY147" s="426"/>
      <c r="FZ147" s="427"/>
      <c r="GA147" s="426"/>
      <c r="GB147" s="426"/>
      <c r="GC147" s="426"/>
      <c r="GD147" s="427"/>
      <c r="GE147" s="426"/>
      <c r="GF147" s="426"/>
      <c r="GG147" s="426"/>
      <c r="GH147" s="427"/>
      <c r="GI147" s="426">
        <f>CD147</f>
        <v>286003.70061170991</v>
      </c>
      <c r="GJ147" s="426">
        <f>CE147</f>
        <v>286003.70061170991</v>
      </c>
      <c r="GK147" s="426"/>
      <c r="GL147" s="426">
        <f>CG147</f>
        <v>295450.96112999978</v>
      </c>
      <c r="GM147" s="426">
        <f>CH147</f>
        <v>295450.96112999978</v>
      </c>
      <c r="GN147" s="426"/>
      <c r="GO147" s="426">
        <f t="shared" si="848"/>
        <v>9447.2605182898697</v>
      </c>
      <c r="GP147" s="427">
        <f t="shared" si="849"/>
        <v>1.0330319520274873</v>
      </c>
      <c r="GQ147" s="426"/>
      <c r="GR147" s="426"/>
      <c r="GS147" s="426"/>
      <c r="GT147" s="427"/>
      <c r="GU147" s="428"/>
      <c r="GV147" s="426"/>
      <c r="GW147" s="426"/>
      <c r="GX147" s="426"/>
      <c r="GY147" s="427"/>
      <c r="GZ147" s="426">
        <f>J147</f>
        <v>93817.770780000312</v>
      </c>
      <c r="HA147" s="426">
        <f>K147</f>
        <v>93817.770780000312</v>
      </c>
      <c r="HB147" s="426"/>
      <c r="HC147" s="426">
        <f>M147</f>
        <v>93817.770780000006</v>
      </c>
      <c r="HD147" s="426">
        <f>N147</f>
        <v>93817.770780000006</v>
      </c>
      <c r="HE147" s="426"/>
      <c r="HF147" s="426">
        <f t="shared" si="851"/>
        <v>-3.0559021979570389E-10</v>
      </c>
      <c r="HG147" s="427">
        <f t="shared" si="852"/>
        <v>0.99999999999999678</v>
      </c>
      <c r="HH147" s="426"/>
      <c r="HI147" s="426"/>
      <c r="HJ147" s="426"/>
      <c r="HK147" s="427"/>
      <c r="HL147" s="426"/>
      <c r="HM147" s="426"/>
      <c r="HN147" s="426"/>
      <c r="HO147" s="427"/>
      <c r="HP147" s="426"/>
      <c r="HQ147" s="426"/>
      <c r="HR147" s="426"/>
      <c r="HS147" s="427"/>
      <c r="HT147" s="428"/>
      <c r="HU147" s="426">
        <f t="shared" si="853"/>
        <v>93816.326300000306</v>
      </c>
      <c r="HV147" s="427">
        <f t="shared" si="797"/>
        <v>64949.165637461447</v>
      </c>
      <c r="HW147" s="428"/>
      <c r="HX147" s="483"/>
      <c r="HY147" s="483"/>
      <c r="HZ147" s="483"/>
      <c r="IA147" s="484"/>
      <c r="IB147" s="483">
        <f>J147</f>
        <v>93817.770780000312</v>
      </c>
      <c r="IC147" s="483">
        <f>IB147</f>
        <v>93817.770780000312</v>
      </c>
      <c r="ID147" s="483"/>
      <c r="IE147" s="483">
        <f>M147</f>
        <v>93817.770780000006</v>
      </c>
      <c r="IF147" s="483">
        <f>IE147</f>
        <v>93817.770780000006</v>
      </c>
      <c r="IG147" s="483"/>
      <c r="IH147" s="483">
        <f t="shared" si="855"/>
        <v>-3.0559021979570389E-10</v>
      </c>
      <c r="II147" s="484">
        <f t="shared" si="856"/>
        <v>0.99999999999999678</v>
      </c>
      <c r="IK147" s="454"/>
    </row>
    <row r="148" spans="1:245" s="499" customFormat="1">
      <c r="A148" s="422">
        <f>A147+1</f>
        <v>134</v>
      </c>
      <c r="B148" s="495" t="s">
        <v>1869</v>
      </c>
      <c r="C148" s="496">
        <v>45000000</v>
      </c>
      <c r="D148" s="458"/>
      <c r="E148" s="426">
        <f>E147+E144</f>
        <v>63.479068887419999</v>
      </c>
      <c r="F148" s="426">
        <f>F147+F144</f>
        <v>93817.770780000312</v>
      </c>
      <c r="G148" s="426">
        <f t="shared" si="800"/>
        <v>93754.291711112892</v>
      </c>
      <c r="H148" s="427">
        <f t="shared" si="801"/>
        <v>1477.9323708478764</v>
      </c>
      <c r="I148" s="428"/>
      <c r="J148" s="483">
        <f>J147+J144</f>
        <v>203321.17430854897</v>
      </c>
      <c r="K148" s="483">
        <f>J148</f>
        <v>203321.17430854897</v>
      </c>
      <c r="L148" s="483"/>
      <c r="M148" s="483">
        <f>M147+M144</f>
        <v>203263.54601000005</v>
      </c>
      <c r="N148" s="483">
        <f>M148</f>
        <v>203263.54601000005</v>
      </c>
      <c r="O148" s="483"/>
      <c r="P148" s="483">
        <f t="shared" si="803"/>
        <v>-57.62829854892334</v>
      </c>
      <c r="Q148" s="484">
        <f t="shared" si="804"/>
        <v>0.9997165651893124</v>
      </c>
      <c r="R148" s="483">
        <f>R147+R144</f>
        <v>292965.73461419297</v>
      </c>
      <c r="S148" s="483">
        <f>R148</f>
        <v>292965.73461419297</v>
      </c>
      <c r="T148" s="483"/>
      <c r="U148" s="483">
        <f>U147+U144</f>
        <v>292977.55894000008</v>
      </c>
      <c r="V148" s="483">
        <f>U148</f>
        <v>292977.55894000008</v>
      </c>
      <c r="W148" s="483"/>
      <c r="X148" s="483">
        <f t="shared" si="806"/>
        <v>11.824325807101559</v>
      </c>
      <c r="Y148" s="484">
        <f t="shared" si="807"/>
        <v>1.0000403607808357</v>
      </c>
      <c r="Z148" s="483">
        <f>Z147+Z144</f>
        <v>319153.44906299707</v>
      </c>
      <c r="AA148" s="483">
        <f>Z148</f>
        <v>319153.44906299707</v>
      </c>
      <c r="AB148" s="483"/>
      <c r="AC148" s="483">
        <f>AC147+AC144</f>
        <v>275763.19741000014</v>
      </c>
      <c r="AD148" s="483">
        <f>AC148</f>
        <v>275763.19741000014</v>
      </c>
      <c r="AE148" s="483"/>
      <c r="AF148" s="483">
        <f t="shared" si="809"/>
        <v>-43390.251652996929</v>
      </c>
      <c r="AG148" s="484">
        <f t="shared" si="810"/>
        <v>0.86404580060034941</v>
      </c>
      <c r="AH148" s="483">
        <f>AH147+AH144</f>
        <v>298940.05490877869</v>
      </c>
      <c r="AI148" s="483">
        <f>AH148</f>
        <v>298940.05490877869</v>
      </c>
      <c r="AJ148" s="483"/>
      <c r="AK148" s="483">
        <f>AK147+AK144</f>
        <v>247368.46520999994</v>
      </c>
      <c r="AL148" s="483">
        <f>AK148</f>
        <v>247368.46520999994</v>
      </c>
      <c r="AM148" s="483"/>
      <c r="AN148" s="483">
        <f t="shared" si="812"/>
        <v>-51571.589698778756</v>
      </c>
      <c r="AO148" s="484">
        <f t="shared" si="813"/>
        <v>0.82748518021609452</v>
      </c>
      <c r="AP148" s="483">
        <f>AP147+AP144</f>
        <v>287888.03683771822</v>
      </c>
      <c r="AQ148" s="483">
        <f>AP148</f>
        <v>287888.03683771822</v>
      </c>
      <c r="AR148" s="483"/>
      <c r="AS148" s="483">
        <f>AS147+AS144</f>
        <v>113444.48853999982</v>
      </c>
      <c r="AT148" s="483">
        <f>AS148</f>
        <v>113444.48853999982</v>
      </c>
      <c r="AU148" s="483"/>
      <c r="AV148" s="483">
        <f t="shared" si="815"/>
        <v>-174443.5482977184</v>
      </c>
      <c r="AW148" s="484">
        <f t="shared" si="816"/>
        <v>0.39405766834260014</v>
      </c>
      <c r="AX148" s="483">
        <f>AX147+AX144</f>
        <v>291645.48981903493</v>
      </c>
      <c r="AY148" s="483">
        <f>AX148</f>
        <v>291645.48981903493</v>
      </c>
      <c r="AZ148" s="483"/>
      <c r="BA148" s="483">
        <f>BA147+BA144</f>
        <v>10655.729009999661</v>
      </c>
      <c r="BB148" s="483">
        <f>BA148</f>
        <v>10655.729009999661</v>
      </c>
      <c r="BC148" s="483"/>
      <c r="BD148" s="483">
        <f t="shared" si="818"/>
        <v>-280989.76080903527</v>
      </c>
      <c r="BE148" s="484">
        <f t="shared" si="819"/>
        <v>3.6536580821501838E-2</v>
      </c>
      <c r="BF148" s="483">
        <f>BF147+BF144</f>
        <v>239941.30007220324</v>
      </c>
      <c r="BG148" s="483">
        <f>BF148</f>
        <v>239941.30007220324</v>
      </c>
      <c r="BH148" s="483"/>
      <c r="BI148" s="483">
        <f>BI147+BI144</f>
        <v>113398.99137999967</v>
      </c>
      <c r="BJ148" s="483">
        <f>BI148</f>
        <v>113398.99137999967</v>
      </c>
      <c r="BK148" s="483"/>
      <c r="BL148" s="483">
        <f t="shared" si="821"/>
        <v>-126542.30869220357</v>
      </c>
      <c r="BM148" s="484">
        <f t="shared" si="822"/>
        <v>0.47261139014365428</v>
      </c>
      <c r="BN148" s="483">
        <f>BN147+BN144</f>
        <v>269351.00980818848</v>
      </c>
      <c r="BO148" s="483">
        <f>BN148</f>
        <v>269351.00980818848</v>
      </c>
      <c r="BP148" s="483"/>
      <c r="BQ148" s="483">
        <f>BQ147+BQ144</f>
        <v>210119.37669999973</v>
      </c>
      <c r="BR148" s="483">
        <f>BQ148</f>
        <v>210119.37669999973</v>
      </c>
      <c r="BS148" s="483"/>
      <c r="BT148" s="483">
        <f t="shared" si="824"/>
        <v>-59231.633108188747</v>
      </c>
      <c r="BU148" s="484">
        <f t="shared" si="825"/>
        <v>0.78009500261250531</v>
      </c>
      <c r="BV148" s="483">
        <f>BV147+BV144</f>
        <v>286003.70061170991</v>
      </c>
      <c r="BW148" s="483">
        <f>BV148</f>
        <v>286003.70061170991</v>
      </c>
      <c r="BX148" s="483"/>
      <c r="BY148" s="483">
        <f>BY147+BY144</f>
        <v>295450.96112999978</v>
      </c>
      <c r="BZ148" s="483">
        <f>BY148</f>
        <v>295450.96112999978</v>
      </c>
      <c r="CA148" s="483"/>
      <c r="CB148" s="483">
        <f t="shared" si="827"/>
        <v>9447.2605182898697</v>
      </c>
      <c r="CC148" s="484">
        <f t="shared" si="828"/>
        <v>1.0330319520274873</v>
      </c>
      <c r="CD148" s="483">
        <f>CD147+CD144</f>
        <v>209733.97733886621</v>
      </c>
      <c r="CE148" s="483">
        <f>CD148</f>
        <v>209733.97733886621</v>
      </c>
      <c r="CF148" s="483"/>
      <c r="CG148" s="483">
        <f>CG147+CG144</f>
        <v>295450.96112999978</v>
      </c>
      <c r="CH148" s="483">
        <f>CG148</f>
        <v>295450.96112999978</v>
      </c>
      <c r="CI148" s="483"/>
      <c r="CJ148" s="483">
        <f t="shared" si="830"/>
        <v>85716.983791133563</v>
      </c>
      <c r="CK148" s="484">
        <f t="shared" si="831"/>
        <v>1.4086938362525832</v>
      </c>
      <c r="CL148" s="483">
        <f>CL147+CL144</f>
        <v>160436.46113029684</v>
      </c>
      <c r="CM148" s="483">
        <f>CL148</f>
        <v>160436.46113029684</v>
      </c>
      <c r="CN148" s="483"/>
      <c r="CO148" s="483">
        <f>CO147+CO144</f>
        <v>295450.96112999978</v>
      </c>
      <c r="CP148" s="483">
        <f>CO148</f>
        <v>295450.96112999978</v>
      </c>
      <c r="CQ148" s="483"/>
      <c r="CR148" s="483">
        <f t="shared" si="833"/>
        <v>135014.49999970294</v>
      </c>
      <c r="CS148" s="484">
        <f t="shared" si="834"/>
        <v>1.8415449895148976</v>
      </c>
      <c r="CT148" s="483">
        <f>CT147+CT144</f>
        <v>57417.435393772554</v>
      </c>
      <c r="CU148" s="483">
        <f>CT148</f>
        <v>57417.435393772554</v>
      </c>
      <c r="CV148" s="483"/>
      <c r="CW148" s="483">
        <f>CW147+CW144</f>
        <v>295450.96112999978</v>
      </c>
      <c r="CX148" s="483">
        <f>CW148</f>
        <v>295450.96112999978</v>
      </c>
      <c r="CY148" s="483"/>
      <c r="CZ148" s="483">
        <f t="shared" si="836"/>
        <v>238033.52573622722</v>
      </c>
      <c r="DA148" s="484">
        <f t="shared" si="837"/>
        <v>5.1456662789582577</v>
      </c>
      <c r="DB148" s="428"/>
      <c r="DC148" s="426"/>
      <c r="DD148" s="426"/>
      <c r="DE148" s="426"/>
      <c r="DF148" s="427"/>
      <c r="DG148" s="426"/>
      <c r="DH148" s="426"/>
      <c r="DI148" s="426"/>
      <c r="DJ148" s="427"/>
      <c r="DK148" s="426"/>
      <c r="DL148" s="426"/>
      <c r="DM148" s="426"/>
      <c r="DN148" s="427"/>
      <c r="DO148" s="426">
        <f>DO147+DO144</f>
        <v>319153.44906299707</v>
      </c>
      <c r="DP148" s="426">
        <f>DP147+DP144</f>
        <v>319153.44906299707</v>
      </c>
      <c r="DQ148" s="426"/>
      <c r="DR148" s="426">
        <f>DR147+DR144</f>
        <v>275763.19741000014</v>
      </c>
      <c r="DS148" s="426">
        <f>DS147+DS144</f>
        <v>275763.19741000014</v>
      </c>
      <c r="DT148" s="426"/>
      <c r="DU148" s="426">
        <f t="shared" si="839"/>
        <v>-43390.251652996929</v>
      </c>
      <c r="DV148" s="427">
        <f t="shared" si="840"/>
        <v>0.86404580060034941</v>
      </c>
      <c r="DW148" s="426"/>
      <c r="DX148" s="426"/>
      <c r="DY148" s="426"/>
      <c r="DZ148" s="427"/>
      <c r="EA148" s="426"/>
      <c r="EB148" s="426"/>
      <c r="EC148" s="426"/>
      <c r="ED148" s="427"/>
      <c r="EE148" s="426"/>
      <c r="EF148" s="426"/>
      <c r="EG148" s="426"/>
      <c r="EH148" s="427"/>
      <c r="EI148" s="426"/>
      <c r="EJ148" s="426"/>
      <c r="EK148" s="426"/>
      <c r="EL148" s="427"/>
      <c r="EM148" s="426">
        <f>EM147+EM144</f>
        <v>291645.48981903488</v>
      </c>
      <c r="EN148" s="426">
        <f>EN147+EN144</f>
        <v>291645.48981903476</v>
      </c>
      <c r="EO148" s="426"/>
      <c r="EP148" s="426">
        <f>EP147+EP144</f>
        <v>10655.72901000001</v>
      </c>
      <c r="EQ148" s="426">
        <f>EQ147+EQ144</f>
        <v>10655.72901000001</v>
      </c>
      <c r="ER148" s="426"/>
      <c r="ES148" s="426">
        <f t="shared" si="842"/>
        <v>-280989.76080903487</v>
      </c>
      <c r="ET148" s="427">
        <f t="shared" si="843"/>
        <v>3.6536580821503038E-2</v>
      </c>
      <c r="EU148" s="426"/>
      <c r="EV148" s="426"/>
      <c r="EW148" s="426"/>
      <c r="EX148" s="427"/>
      <c r="EY148" s="426"/>
      <c r="EZ148" s="426"/>
      <c r="FA148" s="426"/>
      <c r="FB148" s="427"/>
      <c r="FC148" s="426"/>
      <c r="FD148" s="426"/>
      <c r="FE148" s="426"/>
      <c r="FF148" s="427"/>
      <c r="FG148" s="426"/>
      <c r="FH148" s="426"/>
      <c r="FI148" s="426"/>
      <c r="FJ148" s="427"/>
      <c r="FK148" s="426">
        <f>FK147+FK144</f>
        <v>286003.70061170985</v>
      </c>
      <c r="FL148" s="426">
        <f>FL147+FL144</f>
        <v>286003.70061170979</v>
      </c>
      <c r="FM148" s="426"/>
      <c r="FN148" s="426">
        <f>FN147+FN144</f>
        <v>295450.96112999972</v>
      </c>
      <c r="FO148" s="426">
        <f>FO147+FO144</f>
        <v>295450.96112999972</v>
      </c>
      <c r="FP148" s="426"/>
      <c r="FQ148" s="426">
        <f t="shared" si="845"/>
        <v>9447.2605182898697</v>
      </c>
      <c r="FR148" s="427">
        <f t="shared" si="846"/>
        <v>1.0330319520274873</v>
      </c>
      <c r="FS148" s="426"/>
      <c r="FT148" s="426"/>
      <c r="FU148" s="426"/>
      <c r="FV148" s="427"/>
      <c r="FW148" s="426"/>
      <c r="FX148" s="426"/>
      <c r="FY148" s="426"/>
      <c r="FZ148" s="427"/>
      <c r="GA148" s="426"/>
      <c r="GB148" s="426"/>
      <c r="GC148" s="426"/>
      <c r="GD148" s="427"/>
      <c r="GE148" s="426"/>
      <c r="GF148" s="426"/>
      <c r="GG148" s="426"/>
      <c r="GH148" s="427"/>
      <c r="GI148" s="426">
        <f>GI147+GI144</f>
        <v>57417.435393772612</v>
      </c>
      <c r="GJ148" s="426">
        <f>GJ147+GJ144</f>
        <v>57417.435393772495</v>
      </c>
      <c r="GK148" s="426"/>
      <c r="GL148" s="426">
        <f>GL147+GL144</f>
        <v>295450.96112999978</v>
      </c>
      <c r="GM148" s="426">
        <f>GM147+GM144</f>
        <v>295450.96112999978</v>
      </c>
      <c r="GN148" s="426"/>
      <c r="GO148" s="426">
        <f t="shared" si="848"/>
        <v>238033.52573622717</v>
      </c>
      <c r="GP148" s="427">
        <f t="shared" si="849"/>
        <v>5.1456662789582523</v>
      </c>
      <c r="GQ148" s="426"/>
      <c r="GR148" s="426"/>
      <c r="GS148" s="426"/>
      <c r="GT148" s="427"/>
      <c r="GU148" s="428"/>
      <c r="GV148" s="426"/>
      <c r="GW148" s="426"/>
      <c r="GX148" s="426"/>
      <c r="GY148" s="427"/>
      <c r="GZ148" s="426">
        <f>GZ147+GZ144</f>
        <v>57417.435393772728</v>
      </c>
      <c r="HA148" s="426">
        <f>HA147+HA144</f>
        <v>57417.435393772495</v>
      </c>
      <c r="HB148" s="426"/>
      <c r="HC148" s="426">
        <f>HC147+HC144</f>
        <v>295450.96112999984</v>
      </c>
      <c r="HD148" s="426">
        <f>HD147+HD144</f>
        <v>295450.96112999984</v>
      </c>
      <c r="HE148" s="426"/>
      <c r="HF148" s="426">
        <f t="shared" si="851"/>
        <v>238033.52573622711</v>
      </c>
      <c r="HG148" s="427">
        <f t="shared" si="852"/>
        <v>5.1456662789582435</v>
      </c>
      <c r="HH148" s="426"/>
      <c r="HI148" s="426"/>
      <c r="HJ148" s="426"/>
      <c r="HK148" s="427"/>
      <c r="HL148" s="426"/>
      <c r="HM148" s="426"/>
      <c r="HN148" s="426"/>
      <c r="HO148" s="427"/>
      <c r="HP148" s="426"/>
      <c r="HQ148" s="426"/>
      <c r="HR148" s="426"/>
      <c r="HS148" s="427"/>
      <c r="HT148" s="428"/>
      <c r="HU148" s="426">
        <f t="shared" si="853"/>
        <v>-36400.335386227584</v>
      </c>
      <c r="HV148" s="427">
        <f t="shared" si="797"/>
        <v>0.61201022915386449</v>
      </c>
      <c r="HW148" s="428"/>
      <c r="HX148" s="483"/>
      <c r="HY148" s="483"/>
      <c r="HZ148" s="483"/>
      <c r="IA148" s="484"/>
      <c r="IB148" s="483">
        <f>IB147+IB144</f>
        <v>286003.70061170979</v>
      </c>
      <c r="IC148" s="483">
        <f>IB148</f>
        <v>286003.70061170979</v>
      </c>
      <c r="ID148" s="483"/>
      <c r="IE148" s="483">
        <f>IE147+IE144</f>
        <v>295450.96112999984</v>
      </c>
      <c r="IF148" s="483">
        <f>IE148</f>
        <v>295450.96112999984</v>
      </c>
      <c r="IG148" s="483"/>
      <c r="IH148" s="483">
        <f t="shared" si="855"/>
        <v>9447.2605182900443</v>
      </c>
      <c r="II148" s="484">
        <f t="shared" si="856"/>
        <v>1.033031952027488</v>
      </c>
      <c r="IK148" s="454"/>
    </row>
    <row r="149" spans="1:245" s="499" customFormat="1">
      <c r="A149" s="422">
        <f>A148+1</f>
        <v>135</v>
      </c>
      <c r="B149" s="495" t="s">
        <v>1870</v>
      </c>
      <c r="C149" s="496">
        <v>46000000</v>
      </c>
      <c r="D149" s="458"/>
      <c r="E149" s="497"/>
      <c r="F149" s="497"/>
      <c r="G149" s="426">
        <f t="shared" si="800"/>
        <v>0</v>
      </c>
      <c r="H149" s="427" t="str">
        <f t="shared" si="801"/>
        <v>- // -</v>
      </c>
      <c r="I149" s="428"/>
      <c r="J149" s="498"/>
      <c r="K149" s="483">
        <f>J149</f>
        <v>0</v>
      </c>
      <c r="L149" s="483"/>
      <c r="M149" s="498"/>
      <c r="N149" s="483">
        <f>M149</f>
        <v>0</v>
      </c>
      <c r="O149" s="483"/>
      <c r="P149" s="483">
        <f t="shared" si="803"/>
        <v>0</v>
      </c>
      <c r="Q149" s="484" t="str">
        <f t="shared" si="804"/>
        <v>- // -</v>
      </c>
      <c r="R149" s="498"/>
      <c r="S149" s="483">
        <f>R149</f>
        <v>0</v>
      </c>
      <c r="T149" s="483"/>
      <c r="U149" s="498"/>
      <c r="V149" s="483">
        <f>U149</f>
        <v>0</v>
      </c>
      <c r="W149" s="483"/>
      <c r="X149" s="483">
        <f t="shared" si="806"/>
        <v>0</v>
      </c>
      <c r="Y149" s="484" t="str">
        <f t="shared" si="807"/>
        <v>- // -</v>
      </c>
      <c r="Z149" s="498"/>
      <c r="AA149" s="483">
        <f>Z149</f>
        <v>0</v>
      </c>
      <c r="AB149" s="483"/>
      <c r="AC149" s="498"/>
      <c r="AD149" s="483">
        <f>AC149</f>
        <v>0</v>
      </c>
      <c r="AE149" s="483"/>
      <c r="AF149" s="483">
        <f t="shared" si="809"/>
        <v>0</v>
      </c>
      <c r="AG149" s="484" t="str">
        <f t="shared" si="810"/>
        <v>- // -</v>
      </c>
      <c r="AH149" s="498"/>
      <c r="AI149" s="483">
        <f>AH149</f>
        <v>0</v>
      </c>
      <c r="AJ149" s="483"/>
      <c r="AK149" s="498"/>
      <c r="AL149" s="483">
        <f>AK149</f>
        <v>0</v>
      </c>
      <c r="AM149" s="483"/>
      <c r="AN149" s="483">
        <f t="shared" si="812"/>
        <v>0</v>
      </c>
      <c r="AO149" s="484" t="str">
        <f t="shared" si="813"/>
        <v>- // -</v>
      </c>
      <c r="AP149" s="498"/>
      <c r="AQ149" s="483">
        <f>AP149</f>
        <v>0</v>
      </c>
      <c r="AR149" s="483"/>
      <c r="AS149" s="498"/>
      <c r="AT149" s="483">
        <f>AS149</f>
        <v>0</v>
      </c>
      <c r="AU149" s="483"/>
      <c r="AV149" s="483">
        <f t="shared" si="815"/>
        <v>0</v>
      </c>
      <c r="AW149" s="484" t="str">
        <f t="shared" si="816"/>
        <v>- // -</v>
      </c>
      <c r="AX149" s="498"/>
      <c r="AY149" s="483">
        <f>AX149</f>
        <v>0</v>
      </c>
      <c r="AZ149" s="483"/>
      <c r="BA149" s="498"/>
      <c r="BB149" s="483">
        <f>BA149</f>
        <v>0</v>
      </c>
      <c r="BC149" s="483"/>
      <c r="BD149" s="483">
        <f t="shared" si="818"/>
        <v>0</v>
      </c>
      <c r="BE149" s="484" t="str">
        <f t="shared" si="819"/>
        <v>- // -</v>
      </c>
      <c r="BF149" s="498"/>
      <c r="BG149" s="483">
        <f>BF149</f>
        <v>0</v>
      </c>
      <c r="BH149" s="483"/>
      <c r="BI149" s="498"/>
      <c r="BJ149" s="483">
        <f>BI149</f>
        <v>0</v>
      </c>
      <c r="BK149" s="483"/>
      <c r="BL149" s="483">
        <f t="shared" si="821"/>
        <v>0</v>
      </c>
      <c r="BM149" s="484" t="str">
        <f t="shared" si="822"/>
        <v>- // -</v>
      </c>
      <c r="BN149" s="498"/>
      <c r="BO149" s="483">
        <f>BN149</f>
        <v>0</v>
      </c>
      <c r="BP149" s="483"/>
      <c r="BQ149" s="498"/>
      <c r="BR149" s="483">
        <f>BQ149</f>
        <v>0</v>
      </c>
      <c r="BS149" s="483"/>
      <c r="BT149" s="483">
        <f t="shared" si="824"/>
        <v>0</v>
      </c>
      <c r="BU149" s="484" t="str">
        <f t="shared" si="825"/>
        <v>- // -</v>
      </c>
      <c r="BV149" s="498"/>
      <c r="BW149" s="483">
        <f>BV149</f>
        <v>0</v>
      </c>
      <c r="BX149" s="483"/>
      <c r="BY149" s="498"/>
      <c r="BZ149" s="483">
        <f>BY149</f>
        <v>0</v>
      </c>
      <c r="CA149" s="483"/>
      <c r="CB149" s="483">
        <f t="shared" si="827"/>
        <v>0</v>
      </c>
      <c r="CC149" s="484" t="str">
        <f t="shared" si="828"/>
        <v>- // -</v>
      </c>
      <c r="CD149" s="500"/>
      <c r="CE149" s="483">
        <f>CD149</f>
        <v>0</v>
      </c>
      <c r="CF149" s="483"/>
      <c r="CG149" s="498"/>
      <c r="CH149" s="483">
        <f>CG149</f>
        <v>0</v>
      </c>
      <c r="CI149" s="483"/>
      <c r="CJ149" s="483">
        <f t="shared" si="830"/>
        <v>0</v>
      </c>
      <c r="CK149" s="484" t="str">
        <f t="shared" si="831"/>
        <v>- // -</v>
      </c>
      <c r="CL149" s="498"/>
      <c r="CM149" s="483">
        <f>CL149</f>
        <v>0</v>
      </c>
      <c r="CN149" s="483"/>
      <c r="CO149" s="498"/>
      <c r="CP149" s="483">
        <f>CO149</f>
        <v>0</v>
      </c>
      <c r="CQ149" s="483"/>
      <c r="CR149" s="483">
        <f t="shared" si="833"/>
        <v>0</v>
      </c>
      <c r="CS149" s="484" t="str">
        <f t="shared" si="834"/>
        <v>- // -</v>
      </c>
      <c r="CT149" s="498"/>
      <c r="CU149" s="483">
        <f>CT149</f>
        <v>0</v>
      </c>
      <c r="CV149" s="483"/>
      <c r="CW149" s="498"/>
      <c r="CX149" s="483">
        <f>CW149</f>
        <v>0</v>
      </c>
      <c r="CY149" s="483"/>
      <c r="CZ149" s="483">
        <f t="shared" si="836"/>
        <v>0</v>
      </c>
      <c r="DA149" s="484" t="str">
        <f t="shared" si="837"/>
        <v>- // -</v>
      </c>
      <c r="DB149" s="428"/>
      <c r="DC149" s="426"/>
      <c r="DD149" s="426"/>
      <c r="DE149" s="426"/>
      <c r="DF149" s="427"/>
      <c r="DG149" s="426"/>
      <c r="DH149" s="426"/>
      <c r="DI149" s="426"/>
      <c r="DJ149" s="427"/>
      <c r="DK149" s="426"/>
      <c r="DL149" s="426"/>
      <c r="DM149" s="426"/>
      <c r="DN149" s="427"/>
      <c r="DO149" s="426">
        <f>Z149</f>
        <v>0</v>
      </c>
      <c r="DP149" s="426">
        <f>AA149</f>
        <v>0</v>
      </c>
      <c r="DQ149" s="426"/>
      <c r="DR149" s="426">
        <f>AC149</f>
        <v>0</v>
      </c>
      <c r="DS149" s="426">
        <f>AD149</f>
        <v>0</v>
      </c>
      <c r="DT149" s="426"/>
      <c r="DU149" s="426">
        <f t="shared" si="839"/>
        <v>0</v>
      </c>
      <c r="DV149" s="427" t="str">
        <f t="shared" si="840"/>
        <v>- // -</v>
      </c>
      <c r="DW149" s="426"/>
      <c r="DX149" s="426"/>
      <c r="DY149" s="426"/>
      <c r="DZ149" s="427"/>
      <c r="EA149" s="426"/>
      <c r="EB149" s="426"/>
      <c r="EC149" s="426"/>
      <c r="ED149" s="427"/>
      <c r="EE149" s="426"/>
      <c r="EF149" s="426"/>
      <c r="EG149" s="426"/>
      <c r="EH149" s="427"/>
      <c r="EI149" s="426"/>
      <c r="EJ149" s="426"/>
      <c r="EK149" s="426"/>
      <c r="EL149" s="427"/>
      <c r="EM149" s="426">
        <f>AX149</f>
        <v>0</v>
      </c>
      <c r="EN149" s="426">
        <f>AY149</f>
        <v>0</v>
      </c>
      <c r="EO149" s="426"/>
      <c r="EP149" s="426">
        <f>BA149</f>
        <v>0</v>
      </c>
      <c r="EQ149" s="426">
        <f>BB149</f>
        <v>0</v>
      </c>
      <c r="ER149" s="426"/>
      <c r="ES149" s="426">
        <f t="shared" si="842"/>
        <v>0</v>
      </c>
      <c r="ET149" s="427" t="str">
        <f t="shared" si="843"/>
        <v>- // -</v>
      </c>
      <c r="EU149" s="426"/>
      <c r="EV149" s="426"/>
      <c r="EW149" s="426"/>
      <c r="EX149" s="427"/>
      <c r="EY149" s="426"/>
      <c r="EZ149" s="426"/>
      <c r="FA149" s="426"/>
      <c r="FB149" s="427"/>
      <c r="FC149" s="426"/>
      <c r="FD149" s="426"/>
      <c r="FE149" s="426"/>
      <c r="FF149" s="427"/>
      <c r="FG149" s="426"/>
      <c r="FH149" s="426"/>
      <c r="FI149" s="426"/>
      <c r="FJ149" s="427"/>
      <c r="FK149" s="426">
        <f>BV149</f>
        <v>0</v>
      </c>
      <c r="FL149" s="426">
        <f>BW149</f>
        <v>0</v>
      </c>
      <c r="FM149" s="426"/>
      <c r="FN149" s="426">
        <f>BY149</f>
        <v>0</v>
      </c>
      <c r="FO149" s="426">
        <f>BZ149</f>
        <v>0</v>
      </c>
      <c r="FP149" s="426"/>
      <c r="FQ149" s="426">
        <f t="shared" si="845"/>
        <v>0</v>
      </c>
      <c r="FR149" s="427" t="str">
        <f t="shared" si="846"/>
        <v>- // -</v>
      </c>
      <c r="FS149" s="426"/>
      <c r="FT149" s="426"/>
      <c r="FU149" s="426"/>
      <c r="FV149" s="427"/>
      <c r="FW149" s="426"/>
      <c r="FX149" s="426"/>
      <c r="FY149" s="426"/>
      <c r="FZ149" s="427"/>
      <c r="GA149" s="426"/>
      <c r="GB149" s="426"/>
      <c r="GC149" s="426"/>
      <c r="GD149" s="427"/>
      <c r="GE149" s="426"/>
      <c r="GF149" s="426"/>
      <c r="GG149" s="426"/>
      <c r="GH149" s="427"/>
      <c r="GI149" s="426">
        <f>CT149</f>
        <v>0</v>
      </c>
      <c r="GJ149" s="426">
        <f>CU149</f>
        <v>0</v>
      </c>
      <c r="GK149" s="426"/>
      <c r="GL149" s="426">
        <f>CW149</f>
        <v>0</v>
      </c>
      <c r="GM149" s="426">
        <f>CX149</f>
        <v>0</v>
      </c>
      <c r="GN149" s="426"/>
      <c r="GO149" s="426">
        <f t="shared" si="848"/>
        <v>0</v>
      </c>
      <c r="GP149" s="427" t="str">
        <f t="shared" si="849"/>
        <v>- // -</v>
      </c>
      <c r="GQ149" s="426"/>
      <c r="GR149" s="426"/>
      <c r="GS149" s="426"/>
      <c r="GT149" s="427"/>
      <c r="GU149" s="428"/>
      <c r="GV149" s="426"/>
      <c r="GW149" s="426"/>
      <c r="GX149" s="426"/>
      <c r="GY149" s="427"/>
      <c r="GZ149" s="426">
        <f>CT149</f>
        <v>0</v>
      </c>
      <c r="HA149" s="426">
        <f>CU149</f>
        <v>0</v>
      </c>
      <c r="HB149" s="426"/>
      <c r="HC149" s="426">
        <f>CW149</f>
        <v>0</v>
      </c>
      <c r="HD149" s="426">
        <f>CX149</f>
        <v>0</v>
      </c>
      <c r="HE149" s="426"/>
      <c r="HF149" s="426">
        <f t="shared" si="851"/>
        <v>0</v>
      </c>
      <c r="HG149" s="427" t="str">
        <f t="shared" si="852"/>
        <v>- // -</v>
      </c>
      <c r="HH149" s="426"/>
      <c r="HI149" s="426"/>
      <c r="HJ149" s="426"/>
      <c r="HK149" s="427"/>
      <c r="HL149" s="426"/>
      <c r="HM149" s="426"/>
      <c r="HN149" s="426"/>
      <c r="HO149" s="427"/>
      <c r="HP149" s="426"/>
      <c r="HQ149" s="426"/>
      <c r="HR149" s="426"/>
      <c r="HS149" s="427"/>
      <c r="HT149" s="428"/>
      <c r="HU149" s="426">
        <f t="shared" si="853"/>
        <v>0</v>
      </c>
      <c r="HV149" s="427" t="str">
        <f t="shared" si="797"/>
        <v>- // -</v>
      </c>
      <c r="HW149" s="428"/>
      <c r="HX149" s="483"/>
      <c r="HY149" s="483"/>
      <c r="HZ149" s="483"/>
      <c r="IA149" s="484"/>
      <c r="IB149" s="483">
        <f>J149</f>
        <v>0</v>
      </c>
      <c r="IC149" s="483">
        <f>IF([19]Настройка!$D$13="январь",K149,IF([19]Настройка!$D$13="февраль",S149,IF(OR([19]Настройка!$D$13="март",[19]Настройка!$D$13="I квартал"),DP149,IF([19]Настройка!$D$13="апрель",AI149,IF([19]Настройка!$D$13="май",AQ149,IF(OR([19]Настройка!$D$13="июнь",[19]Настройка!$D$13="II квартал"),EN149,IF([19]Настройка!$D$13="июль",BG149,IF([19]Настройка!$D$13="август",BO149,IF(OR([19]Настройка!$D$13="сентябрь",[19]Настройка!$D$13="III квартал"),FL149,IF([19]Настройка!$D$13="октябрь",CE149,IF([19]Настройка!$D$13="ноябрь",CM149,IF(OR([19]Настройка!$D$13="декабрь",[19]Настройка!$D$13="IV квартал"),HA149,"Ошибка"))))))))))))</f>
        <v>0</v>
      </c>
      <c r="ID149" s="483"/>
      <c r="IE149" s="483">
        <f>M149</f>
        <v>0</v>
      </c>
      <c r="IF149" s="483">
        <f>IF([19]Настройка!$D$13="январь",N149,IF([19]Настройка!$D$13="февраль",V149,IF(OR([19]Настройка!$D$13="март",[19]Настройка!$D$13="I квартал"),DS149,IF([19]Настройка!$D$13="апрель",AL149,IF([19]Настройка!$D$13="май",AT149,IF(OR([19]Настройка!$D$13="июнь",[19]Настройка!$D$13="II квартал"),EQ149,IF([19]Настройка!$D$13="июль",BJ149,IF([19]Настройка!$D$13="август",BR149,IF(OR([19]Настройка!$D$13="сентябрь",[19]Настройка!$D$13="III квартал"),FO149,IF([19]Настройка!$D$13="октябрь",CH149,IF([19]Настройка!$D$13="ноябрь",CP149,IF(OR([19]Настройка!$D$13="декабрь",[19]Настройка!$D$13="IV квартал"),HD149,"Ошибка"))))))))))))</f>
        <v>0</v>
      </c>
      <c r="IG149" s="483"/>
      <c r="IH149" s="483">
        <f t="shared" si="855"/>
        <v>0</v>
      </c>
      <c r="II149" s="484" t="str">
        <f t="shared" si="856"/>
        <v>- // -</v>
      </c>
      <c r="IK149" s="454"/>
    </row>
    <row r="150" spans="1:245" s="501" customFormat="1">
      <c r="B150" s="502"/>
      <c r="C150" s="486"/>
      <c r="D150" s="433"/>
      <c r="I150" s="433"/>
      <c r="J150" s="503"/>
      <c r="K150" s="503"/>
      <c r="L150" s="503"/>
      <c r="M150" s="503"/>
      <c r="N150" s="503"/>
      <c r="O150" s="503"/>
      <c r="P150" s="503"/>
      <c r="Q150" s="503"/>
      <c r="R150" s="503"/>
      <c r="S150" s="503"/>
      <c r="T150" s="503"/>
      <c r="U150" s="503"/>
      <c r="V150" s="503"/>
      <c r="W150" s="503"/>
      <c r="X150" s="503"/>
      <c r="Y150" s="503"/>
      <c r="Z150" s="503"/>
      <c r="AA150" s="503"/>
      <c r="AB150" s="503"/>
      <c r="AC150" s="503"/>
      <c r="AD150" s="503"/>
      <c r="AE150" s="503"/>
      <c r="AF150" s="503"/>
      <c r="AG150" s="503"/>
      <c r="AH150" s="503"/>
      <c r="AI150" s="503"/>
      <c r="AJ150" s="503"/>
      <c r="AK150" s="503"/>
      <c r="AL150" s="503"/>
      <c r="AM150" s="503"/>
      <c r="AN150" s="503"/>
      <c r="AO150" s="503"/>
      <c r="AP150" s="503"/>
      <c r="AQ150" s="503"/>
      <c r="AR150" s="503"/>
      <c r="AS150" s="503"/>
      <c r="AT150" s="503"/>
      <c r="AU150" s="503"/>
      <c r="AV150" s="503"/>
      <c r="AW150" s="503"/>
      <c r="AX150" s="503"/>
      <c r="AY150" s="503"/>
      <c r="AZ150" s="503"/>
      <c r="BA150" s="503"/>
      <c r="BB150" s="503"/>
      <c r="BC150" s="503"/>
      <c r="BD150" s="503"/>
      <c r="BE150" s="503"/>
      <c r="BF150" s="503"/>
      <c r="BG150" s="503"/>
      <c r="BH150" s="503"/>
      <c r="BI150" s="503"/>
      <c r="BJ150" s="503"/>
      <c r="BK150" s="503"/>
      <c r="BL150" s="503"/>
      <c r="BM150" s="503"/>
      <c r="BN150" s="503"/>
      <c r="BO150" s="503"/>
      <c r="BP150" s="503"/>
      <c r="BQ150" s="503"/>
      <c r="BR150" s="503"/>
      <c r="BS150" s="503"/>
      <c r="BT150" s="503"/>
      <c r="BU150" s="503"/>
      <c r="BV150" s="503"/>
      <c r="BW150" s="503"/>
      <c r="BX150" s="503"/>
      <c r="BY150" s="503"/>
      <c r="BZ150" s="503"/>
      <c r="CA150" s="503"/>
      <c r="CB150" s="503"/>
      <c r="CC150" s="503"/>
      <c r="CD150" s="503"/>
      <c r="CE150" s="503"/>
      <c r="CF150" s="503"/>
      <c r="CG150" s="503"/>
      <c r="CH150" s="503"/>
      <c r="CI150" s="503"/>
      <c r="CJ150" s="503"/>
      <c r="CK150" s="503"/>
      <c r="CL150" s="503"/>
      <c r="CM150" s="503"/>
      <c r="CN150" s="503"/>
      <c r="CO150" s="503"/>
      <c r="CP150" s="503"/>
      <c r="CQ150" s="503"/>
      <c r="CR150" s="503"/>
      <c r="CS150" s="503"/>
      <c r="CT150" s="503"/>
      <c r="CU150" s="503"/>
      <c r="CV150" s="503"/>
      <c r="CW150" s="503"/>
      <c r="CX150" s="503"/>
      <c r="CY150" s="503"/>
      <c r="CZ150" s="503"/>
      <c r="DA150" s="503"/>
      <c r="DB150" s="433"/>
      <c r="GU150" s="433"/>
      <c r="HT150" s="433"/>
      <c r="HW150" s="433"/>
      <c r="IK150" s="455"/>
    </row>
    <row r="151" spans="1:245" s="501" customFormat="1">
      <c r="B151" s="502"/>
      <c r="C151" s="486"/>
      <c r="D151" s="433"/>
      <c r="I151" s="433"/>
      <c r="J151" s="503"/>
      <c r="K151" s="503"/>
      <c r="L151" s="503"/>
      <c r="M151" s="503"/>
      <c r="N151" s="503"/>
      <c r="O151" s="503"/>
      <c r="P151" s="503"/>
      <c r="Q151" s="503"/>
      <c r="R151" s="503"/>
      <c r="S151" s="503"/>
      <c r="T151" s="503"/>
      <c r="U151" s="503"/>
      <c r="V151" s="503"/>
      <c r="W151" s="503"/>
      <c r="X151" s="503"/>
      <c r="Y151" s="503"/>
      <c r="Z151" s="503"/>
      <c r="AA151" s="503"/>
      <c r="AB151" s="503"/>
      <c r="AC151" s="503"/>
      <c r="AD151" s="503"/>
      <c r="AE151" s="503"/>
      <c r="AF151" s="503"/>
      <c r="AG151" s="503"/>
      <c r="AH151" s="503"/>
      <c r="AI151" s="503"/>
      <c r="AJ151" s="503"/>
      <c r="AK151" s="503"/>
      <c r="AL151" s="503"/>
      <c r="AM151" s="503"/>
      <c r="AN151" s="503"/>
      <c r="AO151" s="503"/>
      <c r="AP151" s="503"/>
      <c r="AQ151" s="503"/>
      <c r="AR151" s="503"/>
      <c r="AS151" s="503"/>
      <c r="AT151" s="503"/>
      <c r="AU151" s="503"/>
      <c r="AV151" s="503"/>
      <c r="AW151" s="503"/>
      <c r="AX151" s="503"/>
      <c r="AY151" s="503"/>
      <c r="AZ151" s="503"/>
      <c r="BA151" s="503"/>
      <c r="BB151" s="503"/>
      <c r="BC151" s="503"/>
      <c r="BD151" s="503"/>
      <c r="BE151" s="503"/>
      <c r="BF151" s="503"/>
      <c r="BG151" s="503"/>
      <c r="BH151" s="503"/>
      <c r="BI151" s="503"/>
      <c r="BJ151" s="503"/>
      <c r="BK151" s="503"/>
      <c r="BL151" s="503"/>
      <c r="BM151" s="503"/>
      <c r="BN151" s="503"/>
      <c r="BO151" s="503"/>
      <c r="BP151" s="503"/>
      <c r="BQ151" s="503"/>
      <c r="BR151" s="503"/>
      <c r="BS151" s="503"/>
      <c r="BT151" s="503"/>
      <c r="BU151" s="503"/>
      <c r="BV151" s="503"/>
      <c r="BW151" s="503"/>
      <c r="BX151" s="503"/>
      <c r="BY151" s="503"/>
      <c r="BZ151" s="503"/>
      <c r="CA151" s="503"/>
      <c r="CB151" s="503"/>
      <c r="CC151" s="503"/>
      <c r="CD151" s="503"/>
      <c r="CE151" s="503"/>
      <c r="CF151" s="503"/>
      <c r="CG151" s="503"/>
      <c r="CH151" s="503"/>
      <c r="CI151" s="503"/>
      <c r="CJ151" s="503"/>
      <c r="CK151" s="503"/>
      <c r="CL151" s="503"/>
      <c r="CM151" s="503"/>
      <c r="CN151" s="503"/>
      <c r="CO151" s="503"/>
      <c r="CP151" s="503"/>
      <c r="CQ151" s="503"/>
      <c r="CR151" s="503"/>
      <c r="CS151" s="503"/>
      <c r="CT151" s="503"/>
      <c r="CU151" s="503"/>
      <c r="CV151" s="503"/>
      <c r="CW151" s="503"/>
      <c r="CX151" s="503"/>
      <c r="CY151" s="503"/>
      <c r="CZ151" s="503"/>
      <c r="DA151" s="503"/>
      <c r="DB151" s="433"/>
      <c r="DK151" s="504"/>
      <c r="DL151" s="504"/>
      <c r="DM151" s="504"/>
      <c r="DO151" s="504"/>
      <c r="DP151" s="504"/>
      <c r="DQ151" s="504"/>
      <c r="DR151" s="504"/>
      <c r="DS151" s="504"/>
      <c r="DT151" s="504"/>
      <c r="DU151" s="504"/>
      <c r="DW151" s="504"/>
      <c r="DX151" s="504"/>
      <c r="DY151" s="504"/>
      <c r="EI151" s="504"/>
      <c r="EJ151" s="504"/>
      <c r="EK151" s="504"/>
      <c r="EM151" s="504"/>
      <c r="EN151" s="504"/>
      <c r="EO151" s="504"/>
      <c r="EP151" s="504"/>
      <c r="EQ151" s="504"/>
      <c r="ER151" s="504"/>
      <c r="ES151" s="504"/>
      <c r="EU151" s="504"/>
      <c r="EV151" s="504"/>
      <c r="EW151" s="504"/>
      <c r="EX151" s="504"/>
      <c r="EY151" s="504"/>
      <c r="FA151" s="504"/>
      <c r="FB151" s="504"/>
      <c r="FC151" s="504"/>
      <c r="FM151" s="504"/>
      <c r="FN151" s="504"/>
      <c r="FO151" s="504"/>
      <c r="FQ151" s="504"/>
      <c r="FR151" s="504"/>
      <c r="FS151" s="504"/>
      <c r="FT151" s="504"/>
      <c r="FU151" s="504"/>
      <c r="FV151" s="504"/>
      <c r="FW151" s="504"/>
      <c r="FY151" s="504"/>
      <c r="FZ151" s="504"/>
      <c r="GA151" s="504"/>
      <c r="GB151" s="504"/>
      <c r="GC151" s="504"/>
      <c r="GD151" s="504"/>
      <c r="GE151" s="504"/>
      <c r="GG151" s="504"/>
      <c r="GH151" s="504"/>
      <c r="GI151" s="504"/>
      <c r="GU151" s="433"/>
      <c r="HT151" s="433"/>
      <c r="HW151" s="433"/>
      <c r="HX151" s="504"/>
      <c r="HZ151" s="504"/>
      <c r="IA151" s="504"/>
      <c r="IK151" s="455"/>
    </row>
    <row r="152" spans="1:245" s="501" customFormat="1">
      <c r="C152" s="486"/>
      <c r="D152" s="433"/>
      <c r="I152" s="433"/>
      <c r="J152" s="505"/>
      <c r="K152" s="505"/>
      <c r="L152" s="505"/>
      <c r="M152" s="505"/>
      <c r="N152" s="505"/>
      <c r="O152" s="505"/>
      <c r="P152" s="505"/>
      <c r="Q152" s="505"/>
      <c r="R152" s="505"/>
      <c r="S152" s="505"/>
      <c r="T152" s="505"/>
      <c r="U152" s="505"/>
      <c r="V152" s="505"/>
      <c r="W152" s="505"/>
      <c r="X152" s="505"/>
      <c r="Y152" s="505"/>
      <c r="Z152" s="505"/>
      <c r="AA152" s="505"/>
      <c r="AB152" s="505"/>
      <c r="AC152" s="505"/>
      <c r="AD152" s="505"/>
      <c r="AE152" s="505"/>
      <c r="AF152" s="505"/>
      <c r="AG152" s="505"/>
      <c r="AH152" s="505"/>
      <c r="AI152" s="505"/>
      <c r="AJ152" s="505"/>
      <c r="AK152" s="505"/>
      <c r="AL152" s="505"/>
      <c r="AM152" s="505"/>
      <c r="AN152" s="505"/>
      <c r="AO152" s="505"/>
      <c r="AP152" s="505"/>
      <c r="AQ152" s="505"/>
      <c r="AR152" s="505"/>
      <c r="AS152" s="505"/>
      <c r="AT152" s="505"/>
      <c r="AU152" s="505"/>
      <c r="AV152" s="505"/>
      <c r="AW152" s="505"/>
      <c r="AX152" s="505"/>
      <c r="AY152" s="505"/>
      <c r="AZ152" s="505"/>
      <c r="BA152" s="505"/>
      <c r="BB152" s="505"/>
      <c r="BC152" s="505"/>
      <c r="BD152" s="505"/>
      <c r="BE152" s="505"/>
      <c r="BF152" s="505"/>
      <c r="BG152" s="505"/>
      <c r="BH152" s="505"/>
      <c r="BI152" s="505"/>
      <c r="BJ152" s="505"/>
      <c r="BK152" s="505"/>
      <c r="BL152" s="505"/>
      <c r="BM152" s="505"/>
      <c r="BN152" s="505"/>
      <c r="BO152" s="505"/>
      <c r="BP152" s="505"/>
      <c r="BQ152" s="505"/>
      <c r="BR152" s="505"/>
      <c r="BS152" s="505"/>
      <c r="BT152" s="505"/>
      <c r="BU152" s="505"/>
      <c r="BV152" s="505"/>
      <c r="BW152" s="505"/>
      <c r="BX152" s="505"/>
      <c r="BY152" s="505"/>
      <c r="BZ152" s="505"/>
      <c r="CA152" s="505"/>
      <c r="CB152" s="505"/>
      <c r="CC152" s="505"/>
      <c r="CD152" s="505"/>
      <c r="CE152" s="505"/>
      <c r="CF152" s="505"/>
      <c r="CG152" s="505"/>
      <c r="CH152" s="505"/>
      <c r="CI152" s="505"/>
      <c r="CJ152" s="505"/>
      <c r="CK152" s="505"/>
      <c r="CL152" s="505"/>
      <c r="CM152" s="505"/>
      <c r="CN152" s="505"/>
      <c r="CO152" s="505"/>
      <c r="CP152" s="505"/>
      <c r="CQ152" s="505"/>
      <c r="CR152" s="505"/>
      <c r="CS152" s="505"/>
      <c r="CT152" s="505"/>
      <c r="CU152" s="505"/>
      <c r="CV152" s="505"/>
      <c r="CW152" s="505"/>
      <c r="CX152" s="505"/>
      <c r="CY152" s="505"/>
      <c r="CZ152" s="505"/>
      <c r="DA152" s="505"/>
      <c r="DB152" s="433"/>
      <c r="DD152" s="506"/>
      <c r="DE152" s="506"/>
      <c r="DF152" s="506"/>
      <c r="DG152" s="506"/>
      <c r="DH152" s="506"/>
      <c r="DI152" s="506"/>
      <c r="DJ152" s="506"/>
      <c r="DK152" s="506"/>
      <c r="DL152" s="506"/>
      <c r="DM152" s="506"/>
      <c r="DN152" s="506"/>
      <c r="DO152" s="506"/>
      <c r="DP152" s="506"/>
      <c r="DQ152" s="506"/>
      <c r="DR152" s="506"/>
      <c r="DS152" s="506"/>
      <c r="DT152" s="506"/>
      <c r="DU152" s="506"/>
      <c r="DV152" s="506"/>
      <c r="DW152" s="506"/>
      <c r="DX152" s="506"/>
      <c r="DY152" s="506"/>
      <c r="DZ152" s="506"/>
      <c r="EA152" s="506"/>
      <c r="EB152" s="506"/>
      <c r="EC152" s="506"/>
      <c r="ED152" s="506"/>
      <c r="EE152" s="506"/>
      <c r="EF152" s="506"/>
      <c r="EG152" s="506"/>
      <c r="EH152" s="506"/>
      <c r="EI152" s="506"/>
      <c r="EJ152" s="506"/>
      <c r="EK152" s="506"/>
      <c r="EL152" s="506"/>
      <c r="EM152" s="506"/>
      <c r="EN152" s="506"/>
      <c r="EO152" s="506"/>
      <c r="EP152" s="506"/>
      <c r="EQ152" s="506"/>
      <c r="ER152" s="506"/>
      <c r="ES152" s="506"/>
      <c r="ET152" s="506"/>
      <c r="EU152" s="506"/>
      <c r="EV152" s="506"/>
      <c r="EW152" s="506"/>
      <c r="EX152" s="506"/>
      <c r="EY152" s="506"/>
      <c r="EZ152" s="506"/>
      <c r="FA152" s="506"/>
      <c r="FB152" s="506"/>
      <c r="FC152" s="506"/>
      <c r="FD152" s="506"/>
      <c r="FE152" s="506"/>
      <c r="FF152" s="506"/>
      <c r="FG152" s="506"/>
      <c r="FH152" s="506"/>
      <c r="FI152" s="506"/>
      <c r="FJ152" s="506"/>
      <c r="FK152" s="506"/>
      <c r="FL152" s="506"/>
      <c r="FM152" s="506"/>
      <c r="FN152" s="506"/>
      <c r="FO152" s="506"/>
      <c r="FP152" s="506"/>
      <c r="FQ152" s="506"/>
      <c r="FR152" s="506"/>
      <c r="FS152" s="506"/>
      <c r="FT152" s="506"/>
      <c r="FU152" s="506"/>
      <c r="FV152" s="506"/>
      <c r="FW152" s="506"/>
      <c r="FX152" s="506"/>
      <c r="FY152" s="506"/>
      <c r="FZ152" s="506"/>
      <c r="GA152" s="506"/>
      <c r="GB152" s="506"/>
      <c r="GC152" s="506"/>
      <c r="GD152" s="506"/>
      <c r="GE152" s="506"/>
      <c r="GF152" s="506"/>
      <c r="GG152" s="506"/>
      <c r="GH152" s="506"/>
      <c r="GI152" s="506"/>
      <c r="GJ152" s="506"/>
      <c r="GU152" s="433"/>
      <c r="HT152" s="433"/>
      <c r="HW152" s="433"/>
      <c r="HY152" s="506"/>
      <c r="HZ152" s="506"/>
      <c r="IA152" s="506"/>
      <c r="IK152" s="455"/>
    </row>
    <row r="153" spans="1:245">
      <c r="D153" s="433"/>
      <c r="I153" s="433"/>
      <c r="DB153" s="433"/>
      <c r="GU153" s="433"/>
      <c r="HT153" s="433"/>
      <c r="HW153" s="433"/>
    </row>
    <row r="154" spans="1:245">
      <c r="D154" s="433"/>
      <c r="I154" s="433"/>
      <c r="DB154" s="433"/>
      <c r="GU154" s="433"/>
      <c r="HT154" s="433"/>
      <c r="HW154" s="433"/>
    </row>
    <row r="155" spans="1:245">
      <c r="D155" s="433"/>
      <c r="I155" s="433"/>
      <c r="DB155" s="433"/>
      <c r="GU155" s="433"/>
      <c r="HT155" s="433"/>
      <c r="HW155" s="433"/>
    </row>
    <row r="156" spans="1:245">
      <c r="D156" s="433"/>
      <c r="I156" s="433"/>
      <c r="DB156" s="433"/>
      <c r="GU156" s="433"/>
      <c r="HT156" s="433"/>
      <c r="HW156" s="433"/>
    </row>
    <row r="157" spans="1:245">
      <c r="D157" s="433"/>
      <c r="I157" s="433"/>
      <c r="DB157" s="433"/>
      <c r="GU157" s="433"/>
      <c r="HT157" s="433"/>
      <c r="HW157" s="433"/>
    </row>
    <row r="158" spans="1:245">
      <c r="D158" s="433"/>
      <c r="I158" s="433"/>
      <c r="DB158" s="433"/>
      <c r="GU158" s="433"/>
      <c r="HT158" s="433"/>
      <c r="HW158" s="433"/>
    </row>
    <row r="159" spans="1:245">
      <c r="D159" s="433"/>
      <c r="I159" s="433"/>
      <c r="DB159" s="433"/>
      <c r="GU159" s="433"/>
      <c r="HT159" s="433"/>
      <c r="HW159" s="433"/>
    </row>
    <row r="160" spans="1:245">
      <c r="D160" s="433"/>
      <c r="I160" s="433"/>
      <c r="DB160" s="433"/>
      <c r="GU160" s="433"/>
      <c r="HT160" s="433"/>
      <c r="HW160" s="433"/>
    </row>
    <row r="161" spans="4:231">
      <c r="D161" s="433"/>
      <c r="I161" s="433"/>
      <c r="DB161" s="433"/>
      <c r="GU161" s="433"/>
      <c r="HT161" s="433"/>
      <c r="HW161" s="433"/>
    </row>
    <row r="162" spans="4:231">
      <c r="D162" s="433"/>
      <c r="I162" s="433"/>
      <c r="DB162" s="433"/>
      <c r="GU162" s="433"/>
      <c r="HT162" s="433"/>
      <c r="HW162" s="433"/>
    </row>
    <row r="163" spans="4:231">
      <c r="D163" s="433"/>
      <c r="I163" s="433"/>
      <c r="DB163" s="433"/>
      <c r="GU163" s="433"/>
      <c r="HT163" s="433"/>
      <c r="HW163" s="433"/>
    </row>
    <row r="164" spans="4:231">
      <c r="D164" s="433"/>
      <c r="I164" s="433"/>
      <c r="DB164" s="433"/>
      <c r="GU164" s="433"/>
      <c r="HT164" s="433"/>
      <c r="HW164" s="433"/>
    </row>
    <row r="165" spans="4:231">
      <c r="D165" s="433"/>
      <c r="I165" s="433"/>
      <c r="DB165" s="433"/>
      <c r="GU165" s="433"/>
      <c r="HT165" s="433"/>
      <c r="HW165" s="433"/>
    </row>
    <row r="166" spans="4:231">
      <c r="D166" s="433"/>
      <c r="I166" s="433"/>
      <c r="DB166" s="433"/>
      <c r="GU166" s="433"/>
      <c r="HT166" s="433"/>
      <c r="HW166" s="433"/>
    </row>
    <row r="167" spans="4:231">
      <c r="D167" s="433"/>
      <c r="I167" s="433"/>
      <c r="DB167" s="433"/>
      <c r="GU167" s="433"/>
      <c r="HT167" s="433"/>
      <c r="HW167" s="433"/>
    </row>
    <row r="168" spans="4:231">
      <c r="D168" s="433"/>
      <c r="I168" s="433"/>
      <c r="DB168" s="433"/>
      <c r="GU168" s="433"/>
      <c r="HT168" s="433"/>
      <c r="HW168" s="433"/>
    </row>
    <row r="169" spans="4:231">
      <c r="D169" s="433"/>
      <c r="I169" s="433"/>
      <c r="DB169" s="433"/>
      <c r="GU169" s="433"/>
      <c r="HT169" s="433"/>
      <c r="HW169" s="433"/>
    </row>
    <row r="170" spans="4:231">
      <c r="D170" s="433"/>
      <c r="I170" s="433"/>
      <c r="DB170" s="433"/>
      <c r="GU170" s="433"/>
      <c r="HT170" s="433"/>
      <c r="HW170" s="433"/>
    </row>
    <row r="171" spans="4:231">
      <c r="D171" s="433"/>
      <c r="I171" s="433"/>
      <c r="DB171" s="433"/>
      <c r="GU171" s="433"/>
      <c r="HT171" s="433"/>
      <c r="HW171" s="433"/>
    </row>
    <row r="172" spans="4:231">
      <c r="D172" s="433"/>
      <c r="I172" s="433"/>
      <c r="DB172" s="433"/>
      <c r="GU172" s="433"/>
      <c r="HT172" s="433"/>
      <c r="HW172" s="433"/>
    </row>
    <row r="173" spans="4:231">
      <c r="D173" s="433"/>
      <c r="I173" s="433"/>
      <c r="DB173" s="433"/>
      <c r="GU173" s="433"/>
      <c r="HT173" s="433"/>
      <c r="HW173" s="433"/>
    </row>
    <row r="174" spans="4:231">
      <c r="D174" s="433"/>
      <c r="I174" s="433"/>
      <c r="DB174" s="433"/>
      <c r="GU174" s="433"/>
      <c r="HT174" s="433"/>
      <c r="HW174" s="433"/>
    </row>
    <row r="175" spans="4:231">
      <c r="D175" s="433"/>
      <c r="I175" s="433"/>
      <c r="DB175" s="433"/>
      <c r="GU175" s="433"/>
      <c r="HT175" s="433"/>
      <c r="HW175" s="433"/>
    </row>
    <row r="176" spans="4:231">
      <c r="D176" s="433"/>
      <c r="I176" s="433"/>
      <c r="DB176" s="433"/>
      <c r="GU176" s="433"/>
      <c r="HT176" s="433"/>
      <c r="HW176" s="433"/>
    </row>
    <row r="177" spans="4:231">
      <c r="D177" s="433"/>
      <c r="I177" s="433"/>
      <c r="DB177" s="433"/>
      <c r="GU177" s="433"/>
      <c r="HT177" s="433"/>
      <c r="HW177" s="433"/>
    </row>
    <row r="178" spans="4:231">
      <c r="D178" s="433"/>
      <c r="I178" s="433"/>
      <c r="DB178" s="433"/>
      <c r="GU178" s="433"/>
      <c r="HT178" s="433"/>
      <c r="HW178" s="433"/>
    </row>
    <row r="179" spans="4:231">
      <c r="D179" s="433"/>
      <c r="I179" s="433"/>
      <c r="DB179" s="433"/>
      <c r="GU179" s="433"/>
      <c r="HT179" s="433"/>
      <c r="HW179" s="433"/>
    </row>
    <row r="180" spans="4:231">
      <c r="D180" s="433"/>
      <c r="I180" s="433"/>
      <c r="DB180" s="433"/>
      <c r="GU180" s="433"/>
      <c r="HT180" s="433"/>
      <c r="HW180" s="433"/>
    </row>
    <row r="181" spans="4:231">
      <c r="D181" s="433"/>
      <c r="I181" s="433"/>
      <c r="DB181" s="433"/>
      <c r="GU181" s="433"/>
      <c r="HT181" s="433"/>
      <c r="HW181" s="433"/>
    </row>
    <row r="182" spans="4:231">
      <c r="D182" s="433"/>
      <c r="I182" s="433"/>
      <c r="DB182" s="433"/>
      <c r="GU182" s="433"/>
      <c r="HT182" s="433"/>
      <c r="HW182" s="433"/>
    </row>
    <row r="183" spans="4:231">
      <c r="D183" s="433"/>
      <c r="I183" s="433"/>
      <c r="DB183" s="433"/>
      <c r="GU183" s="433"/>
      <c r="HT183" s="433"/>
      <c r="HW183" s="433"/>
    </row>
    <row r="184" spans="4:231">
      <c r="D184" s="508"/>
      <c r="I184" s="508"/>
      <c r="DB184" s="508"/>
      <c r="GU184" s="508"/>
      <c r="HT184" s="508"/>
      <c r="HW184" s="508"/>
    </row>
    <row r="185" spans="4:231">
      <c r="D185" s="433"/>
      <c r="I185" s="433"/>
      <c r="DB185" s="433"/>
      <c r="GU185" s="433"/>
      <c r="HT185" s="433"/>
      <c r="HW185" s="433"/>
    </row>
    <row r="186" spans="4:231">
      <c r="D186" s="433"/>
      <c r="I186" s="433"/>
      <c r="DB186" s="433"/>
      <c r="GU186" s="433"/>
      <c r="HT186" s="433"/>
      <c r="HW186" s="433"/>
    </row>
    <row r="187" spans="4:231">
      <c r="D187" s="433"/>
      <c r="I187" s="433"/>
      <c r="DB187" s="433"/>
      <c r="GU187" s="433"/>
      <c r="HT187" s="433"/>
      <c r="HW187" s="433"/>
    </row>
    <row r="188" spans="4:231">
      <c r="D188" s="433"/>
      <c r="I188" s="433"/>
      <c r="DB188" s="433"/>
      <c r="GU188" s="433"/>
      <c r="HT188" s="433"/>
      <c r="HW188" s="433"/>
    </row>
    <row r="189" spans="4:231">
      <c r="D189" s="433"/>
      <c r="I189" s="433"/>
      <c r="DB189" s="433"/>
      <c r="GU189" s="433"/>
      <c r="HT189" s="433"/>
      <c r="HW189" s="433"/>
    </row>
    <row r="190" spans="4:231">
      <c r="D190" s="433"/>
      <c r="I190" s="433"/>
      <c r="DB190" s="433"/>
      <c r="GU190" s="433"/>
      <c r="HT190" s="433"/>
      <c r="HW190" s="433"/>
    </row>
    <row r="191" spans="4:231">
      <c r="D191" s="433"/>
      <c r="I191" s="433"/>
      <c r="DB191" s="433"/>
      <c r="GU191" s="433"/>
      <c r="HT191" s="433"/>
      <c r="HW191" s="433"/>
    </row>
    <row r="192" spans="4:231">
      <c r="D192" s="433"/>
      <c r="I192" s="433"/>
      <c r="DB192" s="433"/>
      <c r="GU192" s="433"/>
      <c r="HT192" s="433"/>
      <c r="HW192" s="433"/>
    </row>
    <row r="193" spans="4:231">
      <c r="D193" s="433"/>
      <c r="I193" s="433"/>
      <c r="DB193" s="433"/>
      <c r="GU193" s="433"/>
      <c r="HT193" s="433"/>
      <c r="HW193" s="433"/>
    </row>
    <row r="194" spans="4:231">
      <c r="D194" s="433"/>
      <c r="I194" s="433"/>
      <c r="DB194" s="433"/>
      <c r="GU194" s="433"/>
      <c r="HT194" s="433"/>
      <c r="HW194" s="433"/>
    </row>
    <row r="195" spans="4:231">
      <c r="D195" s="433"/>
      <c r="I195" s="433"/>
      <c r="DB195" s="433"/>
      <c r="GU195" s="433"/>
      <c r="HT195" s="433"/>
      <c r="HW195" s="433"/>
    </row>
    <row r="196" spans="4:231">
      <c r="D196" s="433"/>
      <c r="I196" s="433"/>
      <c r="DB196" s="433"/>
      <c r="GU196" s="433"/>
      <c r="HT196" s="433"/>
      <c r="HW196" s="433"/>
    </row>
    <row r="197" spans="4:231">
      <c r="D197" s="433"/>
      <c r="I197" s="433"/>
      <c r="DB197" s="433"/>
      <c r="GU197" s="433"/>
      <c r="HT197" s="433"/>
      <c r="HW197" s="433"/>
    </row>
    <row r="198" spans="4:231">
      <c r="D198" s="433"/>
      <c r="I198" s="433"/>
      <c r="DB198" s="433"/>
      <c r="GU198" s="433"/>
      <c r="HT198" s="433"/>
      <c r="HW198" s="433"/>
    </row>
    <row r="199" spans="4:231">
      <c r="D199" s="433"/>
      <c r="I199" s="433"/>
      <c r="DB199" s="433"/>
      <c r="GU199" s="433"/>
      <c r="HT199" s="433"/>
      <c r="HW199" s="433"/>
    </row>
    <row r="200" spans="4:231">
      <c r="D200" s="433"/>
      <c r="I200" s="433"/>
      <c r="DB200" s="433"/>
      <c r="GU200" s="433"/>
      <c r="HT200" s="433"/>
      <c r="HW200" s="433"/>
    </row>
    <row r="201" spans="4:231">
      <c r="D201" s="433"/>
      <c r="I201" s="433"/>
      <c r="DB201" s="433"/>
      <c r="GU201" s="433"/>
      <c r="HT201" s="433"/>
      <c r="HW201" s="433"/>
    </row>
    <row r="202" spans="4:231">
      <c r="D202" s="433"/>
      <c r="I202" s="433"/>
      <c r="DB202" s="433"/>
      <c r="GU202" s="433"/>
      <c r="HT202" s="433"/>
      <c r="HW202" s="433"/>
    </row>
    <row r="203" spans="4:231">
      <c r="D203" s="433"/>
      <c r="I203" s="433"/>
      <c r="DB203" s="433"/>
      <c r="GU203" s="433"/>
      <c r="HT203" s="433"/>
      <c r="HW203" s="433"/>
    </row>
    <row r="204" spans="4:231">
      <c r="D204" s="433"/>
      <c r="I204" s="433"/>
      <c r="DB204" s="433"/>
      <c r="GU204" s="433"/>
      <c r="HT204" s="433"/>
      <c r="HW204" s="433"/>
    </row>
    <row r="205" spans="4:231">
      <c r="D205" s="433"/>
      <c r="I205" s="433"/>
      <c r="DB205" s="433"/>
      <c r="GU205" s="433"/>
      <c r="HT205" s="433"/>
      <c r="HW205" s="433"/>
    </row>
    <row r="206" spans="4:231">
      <c r="D206" s="433"/>
      <c r="I206" s="433"/>
      <c r="DB206" s="433"/>
      <c r="GU206" s="433"/>
      <c r="HT206" s="433"/>
      <c r="HW206" s="433"/>
    </row>
    <row r="207" spans="4:231">
      <c r="D207" s="433"/>
      <c r="I207" s="433"/>
      <c r="DB207" s="433"/>
      <c r="GU207" s="433"/>
      <c r="HT207" s="433"/>
      <c r="HW207" s="433"/>
    </row>
    <row r="208" spans="4:231">
      <c r="D208" s="433"/>
      <c r="I208" s="433"/>
      <c r="DB208" s="433"/>
      <c r="GU208" s="433"/>
      <c r="HT208" s="433"/>
      <c r="HW208" s="433"/>
    </row>
    <row r="209" spans="4:231">
      <c r="D209" s="433"/>
      <c r="I209" s="433"/>
      <c r="DB209" s="433"/>
      <c r="GU209" s="433"/>
      <c r="HT209" s="433"/>
      <c r="HW209" s="433"/>
    </row>
    <row r="210" spans="4:231">
      <c r="D210" s="433"/>
      <c r="I210" s="433"/>
      <c r="DB210" s="433"/>
      <c r="GU210" s="433"/>
      <c r="HT210" s="433"/>
      <c r="HW210" s="433"/>
    </row>
    <row r="211" spans="4:231">
      <c r="D211" s="433"/>
      <c r="I211" s="433"/>
      <c r="DB211" s="433"/>
      <c r="GU211" s="433"/>
      <c r="HT211" s="433"/>
      <c r="HW211" s="433"/>
    </row>
    <row r="212" spans="4:231">
      <c r="D212" s="433"/>
      <c r="I212" s="433"/>
      <c r="DB212" s="433"/>
      <c r="GU212" s="433"/>
      <c r="HT212" s="433"/>
      <c r="HW212" s="433"/>
    </row>
    <row r="213" spans="4:231">
      <c r="D213" s="433"/>
      <c r="I213" s="433"/>
      <c r="DB213" s="433"/>
      <c r="GU213" s="433"/>
      <c r="HT213" s="433"/>
      <c r="HW213" s="433"/>
    </row>
    <row r="214" spans="4:231">
      <c r="D214" s="433"/>
      <c r="I214" s="433"/>
      <c r="DB214" s="433"/>
      <c r="GU214" s="433"/>
      <c r="HT214" s="433"/>
      <c r="HW214" s="433"/>
    </row>
    <row r="215" spans="4:231">
      <c r="D215" s="433"/>
      <c r="I215" s="433"/>
      <c r="DB215" s="433"/>
      <c r="GU215" s="433"/>
      <c r="HT215" s="433"/>
      <c r="HW215" s="433"/>
    </row>
    <row r="216" spans="4:231">
      <c r="D216" s="433"/>
      <c r="I216" s="433"/>
      <c r="DB216" s="433"/>
      <c r="GU216" s="433"/>
      <c r="HT216" s="433"/>
      <c r="HW216" s="433"/>
    </row>
    <row r="217" spans="4:231">
      <c r="D217" s="433"/>
      <c r="I217" s="433"/>
      <c r="DB217" s="433"/>
      <c r="GU217" s="433"/>
      <c r="HT217" s="433"/>
      <c r="HW217" s="433"/>
    </row>
    <row r="218" spans="4:231">
      <c r="D218" s="433"/>
      <c r="I218" s="433"/>
      <c r="DB218" s="433"/>
      <c r="GU218" s="433"/>
      <c r="HT218" s="433"/>
      <c r="HW218" s="433"/>
    </row>
    <row r="219" spans="4:231">
      <c r="D219" s="433"/>
      <c r="I219" s="433"/>
      <c r="DB219" s="433"/>
      <c r="GU219" s="433"/>
      <c r="HT219" s="433"/>
      <c r="HW219" s="433"/>
    </row>
    <row r="220" spans="4:231">
      <c r="D220" s="433"/>
      <c r="I220" s="433"/>
      <c r="DB220" s="433"/>
      <c r="GU220" s="433"/>
      <c r="HT220" s="433"/>
      <c r="HW220" s="433"/>
    </row>
    <row r="221" spans="4:231">
      <c r="D221" s="433"/>
      <c r="I221" s="433"/>
      <c r="DB221" s="433"/>
      <c r="GU221" s="433"/>
      <c r="HT221" s="433"/>
      <c r="HW221" s="433"/>
    </row>
    <row r="222" spans="4:231">
      <c r="D222" s="433"/>
      <c r="I222" s="433"/>
      <c r="DB222" s="433"/>
      <c r="GU222" s="433"/>
      <c r="HT222" s="433"/>
      <c r="HW222" s="433"/>
    </row>
    <row r="223" spans="4:231">
      <c r="D223" s="433"/>
      <c r="I223" s="433"/>
      <c r="DB223" s="433"/>
      <c r="GU223" s="433"/>
      <c r="HT223" s="433"/>
      <c r="HW223" s="433"/>
    </row>
    <row r="224" spans="4:231">
      <c r="D224" s="433"/>
      <c r="I224" s="433"/>
      <c r="DB224" s="433"/>
      <c r="GU224" s="433"/>
      <c r="HT224" s="433"/>
      <c r="HW224" s="433"/>
    </row>
    <row r="225" spans="4:231">
      <c r="D225" s="433"/>
      <c r="I225" s="433"/>
      <c r="DB225" s="433"/>
      <c r="GU225" s="433"/>
      <c r="HT225" s="433"/>
      <c r="HW225" s="433"/>
    </row>
    <row r="226" spans="4:231">
      <c r="D226" s="433"/>
      <c r="I226" s="433"/>
      <c r="DB226" s="433"/>
      <c r="GU226" s="433"/>
      <c r="HT226" s="433"/>
      <c r="HW226" s="433"/>
    </row>
    <row r="227" spans="4:231">
      <c r="D227" s="433"/>
      <c r="I227" s="433"/>
      <c r="DB227" s="433"/>
      <c r="GU227" s="433"/>
      <c r="HT227" s="433"/>
      <c r="HW227" s="433"/>
    </row>
    <row r="228" spans="4:231">
      <c r="D228" s="433"/>
      <c r="I228" s="433"/>
      <c r="DB228" s="433"/>
      <c r="GU228" s="433"/>
      <c r="HT228" s="433"/>
      <c r="HW228" s="433"/>
    </row>
    <row r="229" spans="4:231">
      <c r="D229" s="433"/>
      <c r="I229" s="433"/>
      <c r="DB229" s="433"/>
      <c r="GU229" s="433"/>
      <c r="HT229" s="433"/>
      <c r="HW229" s="433"/>
    </row>
    <row r="230" spans="4:231">
      <c r="D230" s="433"/>
      <c r="I230" s="433"/>
      <c r="DB230" s="433"/>
      <c r="GU230" s="433"/>
      <c r="HT230" s="433"/>
      <c r="HW230" s="433"/>
    </row>
    <row r="231" spans="4:231">
      <c r="D231" s="433"/>
      <c r="I231" s="433"/>
      <c r="DB231" s="433"/>
      <c r="GU231" s="433"/>
      <c r="HT231" s="433"/>
      <c r="HW231" s="433"/>
    </row>
    <row r="232" spans="4:231">
      <c r="D232" s="433"/>
      <c r="I232" s="433"/>
      <c r="DB232" s="433"/>
      <c r="GU232" s="433"/>
      <c r="HT232" s="433"/>
      <c r="HW232" s="433"/>
    </row>
    <row r="233" spans="4:231">
      <c r="D233" s="433"/>
      <c r="I233" s="433"/>
      <c r="DB233" s="433"/>
      <c r="GU233" s="433"/>
      <c r="HT233" s="433"/>
      <c r="HW233" s="433"/>
    </row>
    <row r="234" spans="4:231">
      <c r="D234" s="433"/>
      <c r="I234" s="433"/>
      <c r="DB234" s="433"/>
      <c r="GU234" s="433"/>
      <c r="HT234" s="433"/>
      <c r="HW234" s="433"/>
    </row>
    <row r="235" spans="4:231">
      <c r="D235" s="433"/>
      <c r="I235" s="433"/>
      <c r="DB235" s="433"/>
      <c r="GU235" s="433"/>
      <c r="HT235" s="433"/>
      <c r="HW235" s="433"/>
    </row>
    <row r="236" spans="4:231">
      <c r="D236" s="433"/>
      <c r="I236" s="433"/>
      <c r="DB236" s="433"/>
      <c r="GU236" s="433"/>
      <c r="HT236" s="433"/>
      <c r="HW236" s="433"/>
    </row>
    <row r="237" spans="4:231">
      <c r="D237" s="433"/>
      <c r="I237" s="433"/>
      <c r="DB237" s="433"/>
      <c r="GU237" s="433"/>
      <c r="HT237" s="433"/>
      <c r="HW237" s="433"/>
    </row>
    <row r="238" spans="4:231">
      <c r="D238" s="433"/>
      <c r="I238" s="433"/>
      <c r="DB238" s="433"/>
      <c r="GU238" s="433"/>
      <c r="HT238" s="433"/>
      <c r="HW238" s="433"/>
    </row>
    <row r="239" spans="4:231">
      <c r="D239" s="433"/>
      <c r="I239" s="433"/>
      <c r="DB239" s="433"/>
      <c r="GU239" s="433"/>
      <c r="HT239" s="433"/>
      <c r="HW239" s="433"/>
    </row>
    <row r="240" spans="4:231">
      <c r="D240" s="433"/>
      <c r="I240" s="433"/>
      <c r="DB240" s="433"/>
      <c r="GU240" s="433"/>
      <c r="HT240" s="433"/>
      <c r="HW240" s="433"/>
    </row>
    <row r="241" spans="4:231">
      <c r="D241" s="433"/>
      <c r="I241" s="433"/>
      <c r="DB241" s="433"/>
      <c r="GU241" s="433"/>
      <c r="HT241" s="433"/>
      <c r="HW241" s="433"/>
    </row>
    <row r="242" spans="4:231">
      <c r="D242" s="433"/>
      <c r="I242" s="433"/>
      <c r="DB242" s="433"/>
      <c r="GU242" s="433"/>
      <c r="HT242" s="433"/>
      <c r="HW242" s="433"/>
    </row>
    <row r="243" spans="4:231">
      <c r="D243" s="433"/>
      <c r="I243" s="433"/>
      <c r="DB243" s="433"/>
      <c r="GU243" s="433"/>
      <c r="HT243" s="433"/>
      <c r="HW243" s="433"/>
    </row>
    <row r="244" spans="4:231">
      <c r="D244" s="433"/>
      <c r="I244" s="433"/>
      <c r="DB244" s="433"/>
      <c r="GU244" s="433"/>
      <c r="HT244" s="433"/>
      <c r="HW244" s="433"/>
    </row>
    <row r="245" spans="4:231">
      <c r="D245" s="433"/>
      <c r="I245" s="433"/>
      <c r="DB245" s="433"/>
      <c r="GU245" s="433"/>
      <c r="HT245" s="433"/>
      <c r="HW245" s="433"/>
    </row>
    <row r="246" spans="4:231">
      <c r="D246" s="433"/>
      <c r="I246" s="433"/>
      <c r="DB246" s="433"/>
      <c r="GU246" s="433"/>
      <c r="HT246" s="433"/>
      <c r="HW246" s="433"/>
    </row>
    <row r="247" spans="4:231">
      <c r="D247" s="433"/>
      <c r="I247" s="433"/>
      <c r="DB247" s="433"/>
      <c r="GU247" s="433"/>
      <c r="HT247" s="433"/>
      <c r="HW247" s="433"/>
    </row>
    <row r="248" spans="4:231">
      <c r="D248" s="433"/>
      <c r="I248" s="433"/>
      <c r="DB248" s="433"/>
      <c r="GU248" s="433"/>
      <c r="HT248" s="433"/>
      <c r="HW248" s="433"/>
    </row>
    <row r="249" spans="4:231">
      <c r="D249" s="433"/>
      <c r="I249" s="433"/>
      <c r="DB249" s="433"/>
      <c r="GU249" s="433"/>
      <c r="HT249" s="433"/>
      <c r="HW249" s="433"/>
    </row>
    <row r="250" spans="4:231">
      <c r="D250" s="433"/>
      <c r="I250" s="433"/>
      <c r="DB250" s="433"/>
      <c r="GU250" s="433"/>
      <c r="HT250" s="433"/>
      <c r="HW250" s="433"/>
    </row>
    <row r="251" spans="4:231">
      <c r="D251" s="433"/>
      <c r="I251" s="433"/>
      <c r="DB251" s="433"/>
      <c r="GU251" s="433"/>
      <c r="HT251" s="433"/>
      <c r="HW251" s="433"/>
    </row>
    <row r="252" spans="4:231">
      <c r="D252" s="433"/>
      <c r="I252" s="433"/>
      <c r="DB252" s="433"/>
      <c r="GU252" s="433"/>
      <c r="HT252" s="433"/>
      <c r="HW252" s="433"/>
    </row>
    <row r="253" spans="4:231">
      <c r="D253" s="433"/>
      <c r="I253" s="433"/>
      <c r="DB253" s="433"/>
      <c r="GU253" s="433"/>
      <c r="HT253" s="433"/>
      <c r="HW253" s="433"/>
    </row>
    <row r="254" spans="4:231">
      <c r="D254" s="433"/>
      <c r="I254" s="433"/>
      <c r="DB254" s="433"/>
      <c r="GU254" s="433"/>
      <c r="HT254" s="433"/>
      <c r="HW254" s="433"/>
    </row>
    <row r="255" spans="4:231">
      <c r="D255" s="433"/>
      <c r="I255" s="433"/>
      <c r="DB255" s="433"/>
      <c r="GU255" s="433"/>
      <c r="HT255" s="433"/>
      <c r="HW255" s="433"/>
    </row>
    <row r="256" spans="4:231">
      <c r="D256" s="433"/>
      <c r="I256" s="433"/>
      <c r="DB256" s="433"/>
      <c r="GU256" s="433"/>
      <c r="HT256" s="433"/>
      <c r="HW256" s="433"/>
    </row>
    <row r="257" spans="4:231">
      <c r="D257" s="433"/>
      <c r="I257" s="433"/>
      <c r="DB257" s="433"/>
      <c r="GU257" s="433"/>
      <c r="HT257" s="433"/>
      <c r="HW257" s="433"/>
    </row>
    <row r="258" spans="4:231">
      <c r="D258" s="433"/>
      <c r="I258" s="433"/>
      <c r="DB258" s="433"/>
      <c r="GU258" s="433"/>
      <c r="HT258" s="433"/>
      <c r="HW258" s="433"/>
    </row>
    <row r="259" spans="4:231">
      <c r="D259" s="433"/>
      <c r="I259" s="433"/>
      <c r="DB259" s="433"/>
      <c r="GU259" s="433"/>
      <c r="HT259" s="433"/>
      <c r="HW259" s="433"/>
    </row>
    <row r="260" spans="4:231">
      <c r="D260" s="433"/>
      <c r="I260" s="433"/>
      <c r="DB260" s="433"/>
      <c r="GU260" s="433"/>
      <c r="HT260" s="433"/>
      <c r="HW260" s="433"/>
    </row>
    <row r="261" spans="4:231">
      <c r="D261" s="433"/>
      <c r="I261" s="433"/>
      <c r="DB261" s="433"/>
      <c r="GU261" s="433"/>
      <c r="HT261" s="433"/>
      <c r="HW261" s="433"/>
    </row>
    <row r="262" spans="4:231">
      <c r="D262" s="433"/>
      <c r="I262" s="433"/>
      <c r="DB262" s="433"/>
      <c r="GU262" s="433"/>
      <c r="HT262" s="433"/>
      <c r="HW262" s="433"/>
    </row>
    <row r="263" spans="4:231">
      <c r="D263" s="433"/>
      <c r="I263" s="433"/>
      <c r="DB263" s="433"/>
      <c r="GU263" s="433"/>
      <c r="HT263" s="433"/>
      <c r="HW263" s="433"/>
    </row>
    <row r="264" spans="4:231">
      <c r="D264" s="433"/>
      <c r="I264" s="433"/>
      <c r="DB264" s="433"/>
      <c r="GU264" s="433"/>
      <c r="HT264" s="433"/>
      <c r="HW264" s="433"/>
    </row>
    <row r="265" spans="4:231">
      <c r="D265" s="433"/>
      <c r="I265" s="433"/>
      <c r="DB265" s="433"/>
      <c r="GU265" s="433"/>
      <c r="HT265" s="433"/>
      <c r="HW265" s="433"/>
    </row>
    <row r="266" spans="4:231">
      <c r="D266" s="433"/>
      <c r="I266" s="433"/>
      <c r="DB266" s="433"/>
      <c r="GU266" s="433"/>
      <c r="HT266" s="433"/>
      <c r="HW266" s="433"/>
    </row>
    <row r="267" spans="4:231">
      <c r="D267" s="433"/>
      <c r="I267" s="433"/>
      <c r="DB267" s="433"/>
      <c r="GU267" s="433"/>
      <c r="HT267" s="433"/>
      <c r="HW267" s="433"/>
    </row>
    <row r="268" spans="4:231">
      <c r="D268" s="433"/>
      <c r="I268" s="433"/>
      <c r="DB268" s="433"/>
      <c r="GU268" s="433"/>
      <c r="HT268" s="433"/>
      <c r="HW268" s="433"/>
    </row>
    <row r="269" spans="4:231">
      <c r="D269" s="433"/>
      <c r="I269" s="433"/>
      <c r="DB269" s="433"/>
      <c r="GU269" s="433"/>
      <c r="HT269" s="433"/>
      <c r="HW269" s="433"/>
    </row>
    <row r="270" spans="4:231">
      <c r="D270" s="433"/>
      <c r="I270" s="433"/>
      <c r="DB270" s="433"/>
      <c r="GU270" s="433"/>
      <c r="HT270" s="433"/>
      <c r="HW270" s="433"/>
    </row>
    <row r="271" spans="4:231">
      <c r="D271" s="433"/>
      <c r="I271" s="433"/>
      <c r="DB271" s="433"/>
      <c r="GU271" s="433"/>
      <c r="HT271" s="433"/>
      <c r="HW271" s="433"/>
    </row>
    <row r="272" spans="4:231">
      <c r="D272" s="433"/>
      <c r="I272" s="433"/>
      <c r="DB272" s="433"/>
      <c r="GU272" s="433"/>
      <c r="HT272" s="433"/>
      <c r="HW272" s="433"/>
    </row>
    <row r="273" spans="4:231">
      <c r="D273" s="479"/>
      <c r="I273" s="479"/>
      <c r="DB273" s="479"/>
      <c r="GU273" s="479"/>
      <c r="HT273" s="479"/>
      <c r="HW273" s="479"/>
    </row>
    <row r="274" spans="4:231">
      <c r="D274" s="509"/>
      <c r="I274" s="509"/>
      <c r="DB274" s="509"/>
      <c r="GU274" s="509"/>
      <c r="HT274" s="509"/>
      <c r="HW274" s="509"/>
    </row>
    <row r="275" spans="4:231">
      <c r="D275" s="433"/>
      <c r="I275" s="433"/>
      <c r="DB275" s="433"/>
      <c r="GU275" s="433"/>
      <c r="HT275" s="433"/>
      <c r="HW275" s="433"/>
    </row>
    <row r="276" spans="4:231">
      <c r="D276" s="433"/>
      <c r="I276" s="433"/>
      <c r="DB276" s="433"/>
      <c r="GU276" s="433"/>
      <c r="HT276" s="433"/>
      <c r="HW276" s="433"/>
    </row>
    <row r="277" spans="4:231">
      <c r="D277" s="433"/>
      <c r="I277" s="433"/>
      <c r="DB277" s="433"/>
      <c r="GU277" s="433"/>
      <c r="HT277" s="433"/>
      <c r="HW277" s="433"/>
    </row>
    <row r="278" spans="4:231">
      <c r="D278" s="433"/>
      <c r="I278" s="433"/>
      <c r="DB278" s="433"/>
      <c r="GU278" s="433"/>
      <c r="HT278" s="433"/>
      <c r="HW278" s="433"/>
    </row>
    <row r="279" spans="4:231">
      <c r="D279" s="433"/>
      <c r="I279" s="433"/>
      <c r="DB279" s="433"/>
      <c r="GU279" s="433"/>
      <c r="HT279" s="433"/>
      <c r="HW279" s="433"/>
    </row>
    <row r="280" spans="4:231">
      <c r="D280" s="433"/>
      <c r="I280" s="433"/>
      <c r="DB280" s="433"/>
      <c r="GU280" s="433"/>
      <c r="HT280" s="433"/>
      <c r="HW280" s="433"/>
    </row>
    <row r="281" spans="4:231">
      <c r="D281" s="479"/>
      <c r="I281" s="479"/>
      <c r="DB281" s="479"/>
      <c r="GU281" s="479"/>
      <c r="HT281" s="479"/>
      <c r="HW281" s="479"/>
    </row>
    <row r="282" spans="4:231">
      <c r="D282" s="509"/>
      <c r="I282" s="509"/>
      <c r="DB282" s="509"/>
      <c r="GU282" s="509"/>
      <c r="HT282" s="509"/>
      <c r="HW282" s="509"/>
    </row>
    <row r="283" spans="4:231">
      <c r="D283" s="479"/>
      <c r="I283" s="479"/>
      <c r="DB283" s="479"/>
      <c r="GU283" s="479"/>
      <c r="HT283" s="479"/>
      <c r="HW283" s="479"/>
    </row>
    <row r="284" spans="4:231">
      <c r="D284" s="433"/>
      <c r="I284" s="433"/>
      <c r="DB284" s="433"/>
      <c r="GU284" s="433"/>
      <c r="HT284" s="433"/>
      <c r="HW284" s="433"/>
    </row>
    <row r="285" spans="4:231">
      <c r="D285" s="479"/>
      <c r="I285" s="479"/>
      <c r="DB285" s="479"/>
      <c r="GU285" s="479"/>
      <c r="HT285" s="479"/>
      <c r="HW285" s="479"/>
    </row>
    <row r="286" spans="4:231">
      <c r="D286" s="433"/>
      <c r="I286" s="433"/>
      <c r="DB286" s="433"/>
      <c r="GU286" s="433"/>
      <c r="HT286" s="433"/>
      <c r="HW286" s="433"/>
    </row>
    <row r="287" spans="4:231">
      <c r="D287" s="509"/>
      <c r="I287" s="509"/>
      <c r="DB287" s="509"/>
      <c r="GU287" s="509"/>
      <c r="HT287" s="509"/>
      <c r="HW287" s="509"/>
    </row>
    <row r="288" spans="4:231">
      <c r="D288" s="433"/>
      <c r="I288" s="433"/>
      <c r="DB288" s="433"/>
      <c r="GU288" s="433"/>
      <c r="HT288" s="433"/>
      <c r="HW288" s="433"/>
    </row>
    <row r="289" spans="4:231">
      <c r="D289" s="433"/>
      <c r="I289" s="433"/>
      <c r="DB289" s="433"/>
      <c r="GU289" s="433"/>
      <c r="HT289" s="433"/>
      <c r="HW289" s="433"/>
    </row>
    <row r="290" spans="4:231">
      <c r="D290" s="433"/>
      <c r="I290" s="433"/>
      <c r="DB290" s="433"/>
      <c r="GU290" s="433"/>
      <c r="HT290" s="433"/>
      <c r="HW290" s="433"/>
    </row>
    <row r="291" spans="4:231">
      <c r="D291" s="433"/>
      <c r="I291" s="433"/>
      <c r="DB291" s="433"/>
      <c r="GU291" s="433"/>
      <c r="HT291" s="433"/>
      <c r="HW291" s="433"/>
    </row>
    <row r="292" spans="4:231">
      <c r="D292" s="503"/>
      <c r="I292" s="503"/>
      <c r="DB292" s="503"/>
      <c r="GU292" s="503"/>
      <c r="HT292" s="503"/>
      <c r="HW292" s="503"/>
    </row>
    <row r="293" spans="4:231">
      <c r="D293" s="503"/>
      <c r="I293" s="503"/>
      <c r="DB293" s="503"/>
      <c r="GU293" s="503"/>
      <c r="HT293" s="503"/>
      <c r="HW293" s="503"/>
    </row>
  </sheetData>
  <sheetProtection algorithmName="SHA-512" hashValue="RW2h3qEqwaW4EmsFBCobOIzOvsWD7pBptQ3PP9MI4fqS7EZmv4W3uAj/INQue6JyjJI8r1OsjVDFZK786/77FA==" saltValue="d/FNrNeNwsmwmU5h6o3b7g==" spinCount="100000" sheet="1" scenarios="1" formatColumns="0" formatRows="0" sort="0" autoFilter="0"/>
  <mergeCells count="49">
    <mergeCell ref="HX10:IA10"/>
    <mergeCell ref="IB10:II10"/>
    <mergeCell ref="A9:B9"/>
    <mergeCell ref="E9:H10"/>
    <mergeCell ref="HU9:HU10"/>
    <mergeCell ref="HV9:HV10"/>
    <mergeCell ref="HX9:II9"/>
    <mergeCell ref="DK10:DN10"/>
    <mergeCell ref="DO10:DV10"/>
    <mergeCell ref="DW10:DZ10"/>
    <mergeCell ref="GE10:GH10"/>
    <mergeCell ref="GI10:GP10"/>
    <mergeCell ref="GQ10:GT10"/>
    <mergeCell ref="GV10:GY10"/>
    <mergeCell ref="GE9:GT9"/>
    <mergeCell ref="GV9:HK9"/>
    <mergeCell ref="FW9:FZ10"/>
    <mergeCell ref="FG10:FJ10"/>
    <mergeCell ref="FK10:FR10"/>
    <mergeCell ref="FS10:FV10"/>
    <mergeCell ref="FC9:FF10"/>
    <mergeCell ref="FG9:FV9"/>
    <mergeCell ref="GA9:GD10"/>
    <mergeCell ref="HL9:HO10"/>
    <mergeCell ref="HP9:HS10"/>
    <mergeCell ref="GZ10:HG10"/>
    <mergeCell ref="HH10:HK10"/>
    <mergeCell ref="BF9:BM10"/>
    <mergeCell ref="BN9:BU10"/>
    <mergeCell ref="BV9:CC10"/>
    <mergeCell ref="CL9:CS10"/>
    <mergeCell ref="CT9:DA10"/>
    <mergeCell ref="CD9:CK10"/>
    <mergeCell ref="DC9:DF10"/>
    <mergeCell ref="DG9:DJ10"/>
    <mergeCell ref="DK9:DZ9"/>
    <mergeCell ref="EA9:ED10"/>
    <mergeCell ref="EY9:FB10"/>
    <mergeCell ref="EI9:EX9"/>
    <mergeCell ref="EE9:EH10"/>
    <mergeCell ref="EI10:EL10"/>
    <mergeCell ref="EM10:ET10"/>
    <mergeCell ref="EU10:EX10"/>
    <mergeCell ref="J9:Q10"/>
    <mergeCell ref="R9:Y10"/>
    <mergeCell ref="Z9:AG10"/>
    <mergeCell ref="AP9:AW10"/>
    <mergeCell ref="AX9:BE10"/>
    <mergeCell ref="AH9:AO10"/>
  </mergeCells>
  <dataValidations count="2">
    <dataValidation allowBlank="1" showInputMessage="1" showErrorMessage="1" prompt="Списание ДЗ/КЗ, уступка прав требований, перевод долга" sqref="HH10:HK10 FS10:FV10 EU10:EX10 DW10:DZ10 GQ10:GT10"/>
    <dataValidation type="list" allowBlank="1" showInputMessage="1" showErrorMessage="1" sqref="HT9:HT10">
      <formula1>Месяца</formula1>
    </dataValidation>
  </dataValidations>
  <printOptions horizontalCentered="1"/>
  <pageMargins left="0.19685039370078738" right="0.19685039370078738" top="0.39370078740157477" bottom="0.19685039370078738" header="0" footer="0"/>
  <pageSetup paperSize="9" scale="65" fitToWidth="0" orientation="landscape" r:id="rId1"/>
  <headerFooter alignWithMargins="0"/>
  <rowBreaks count="1" manualBreakCount="1">
    <brk id="57" max="242" man="1"/>
  </rowBreaks>
  <colBreaks count="4" manualBreakCount="4">
    <brk id="3" max="1048575" man="1"/>
    <brk id="105" min="4" max="151" man="1"/>
    <brk id="114" min="4" max="151" man="1"/>
    <brk id="162" min="4" max="151"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I148"/>
  <sheetViews>
    <sheetView workbookViewId="0">
      <pane ySplit="7" topLeftCell="A116" activePane="bottomLeft" state="frozen"/>
      <selection activeCell="IK149" sqref="IK149"/>
      <selection pane="bottomLeft" activeCell="IK149" sqref="IK149"/>
    </sheetView>
  </sheetViews>
  <sheetFormatPr defaultRowHeight="15"/>
  <cols>
    <col min="2" max="2" width="36" customWidth="1"/>
    <col min="4" max="131" width="0" hidden="1" customWidth="1"/>
    <col min="132" max="132" width="9.85546875" customWidth="1"/>
    <col min="133" max="135" width="0" hidden="1" customWidth="1"/>
    <col min="137" max="232" width="0" hidden="1" customWidth="1"/>
    <col min="233" max="233" width="14.140625" customWidth="1"/>
    <col min="234" max="238" width="0" hidden="1" customWidth="1"/>
    <col min="239" max="239" width="14.85546875" customWidth="1"/>
    <col min="240" max="243" width="0" hidden="1" customWidth="1"/>
  </cols>
  <sheetData>
    <row r="1" spans="1:243">
      <c r="A1" s="689"/>
      <c r="B1" s="690" t="s">
        <v>1596</v>
      </c>
      <c r="C1" s="691"/>
      <c r="D1" s="691"/>
      <c r="E1" s="689"/>
      <c r="F1" s="689"/>
      <c r="G1" s="689"/>
      <c r="H1" s="689"/>
      <c r="I1" s="691"/>
      <c r="J1" s="692"/>
      <c r="K1" s="692"/>
      <c r="L1" s="692"/>
      <c r="M1" s="689"/>
      <c r="N1" s="689"/>
      <c r="O1" s="689"/>
      <c r="P1" s="692"/>
      <c r="Q1" s="689"/>
      <c r="R1" s="689"/>
      <c r="S1" s="689"/>
      <c r="T1" s="689"/>
      <c r="U1" s="689"/>
      <c r="V1" s="689"/>
      <c r="W1" s="689"/>
      <c r="X1" s="689"/>
      <c r="Y1" s="689"/>
      <c r="Z1" s="689"/>
      <c r="AA1" s="689"/>
      <c r="AB1" s="689"/>
      <c r="AC1" s="689"/>
      <c r="AD1" s="689"/>
      <c r="AE1" s="689"/>
      <c r="AF1" s="689"/>
      <c r="AG1" s="689"/>
      <c r="AH1" s="689"/>
      <c r="AI1" s="689"/>
      <c r="AJ1" s="689"/>
      <c r="AK1" s="689"/>
      <c r="AL1" s="689"/>
      <c r="AM1" s="689"/>
      <c r="AN1" s="689"/>
      <c r="AO1" s="689"/>
      <c r="AP1" s="689"/>
      <c r="AQ1" s="689"/>
      <c r="AR1" s="689"/>
      <c r="AS1" s="693"/>
      <c r="AT1" s="689"/>
      <c r="AU1" s="689"/>
      <c r="AV1" s="689"/>
      <c r="AW1" s="689"/>
      <c r="AX1" s="689"/>
      <c r="AY1" s="689"/>
      <c r="AZ1" s="689"/>
      <c r="BA1" s="689"/>
      <c r="BB1" s="689"/>
      <c r="BC1" s="689"/>
      <c r="BD1" s="689"/>
      <c r="BE1" s="689"/>
      <c r="BF1" s="689"/>
      <c r="BG1" s="689"/>
      <c r="BH1" s="689"/>
      <c r="BI1" s="689"/>
      <c r="BJ1" s="689"/>
      <c r="BK1" s="689"/>
      <c r="BL1" s="689"/>
      <c r="BM1" s="689"/>
      <c r="BN1" s="689"/>
      <c r="BO1" s="689"/>
      <c r="BP1" s="689"/>
      <c r="BQ1" s="689"/>
      <c r="BR1" s="689"/>
      <c r="BS1" s="689"/>
      <c r="BT1" s="689"/>
      <c r="BU1" s="689"/>
      <c r="BV1" s="689"/>
      <c r="BW1" s="689"/>
      <c r="BX1" s="689"/>
      <c r="BY1" s="689"/>
      <c r="BZ1" s="689"/>
      <c r="CA1" s="689"/>
      <c r="CB1" s="689"/>
      <c r="CC1" s="689"/>
      <c r="CD1" s="689"/>
      <c r="CE1" s="689"/>
      <c r="CF1" s="689"/>
      <c r="CG1" s="689"/>
      <c r="CH1" s="689"/>
      <c r="CI1" s="689"/>
      <c r="CJ1" s="689"/>
      <c r="CK1" s="689"/>
      <c r="CL1" s="689"/>
      <c r="CM1" s="689"/>
      <c r="CN1" s="689"/>
      <c r="CO1" s="689"/>
      <c r="CP1" s="689"/>
      <c r="CQ1" s="689"/>
      <c r="CR1" s="689"/>
      <c r="CS1" s="689"/>
      <c r="CT1" s="689"/>
      <c r="CU1" s="689"/>
      <c r="CV1" s="689"/>
      <c r="CW1" s="689"/>
      <c r="CX1" s="689"/>
      <c r="CY1" s="689"/>
      <c r="CZ1" s="689"/>
      <c r="DA1" s="689"/>
      <c r="DB1" s="691"/>
      <c r="DC1" s="689"/>
      <c r="DD1" s="689"/>
      <c r="DE1" s="689"/>
      <c r="DF1" s="689"/>
      <c r="DG1" s="689"/>
      <c r="DH1" s="689"/>
      <c r="DI1" s="689"/>
      <c r="DJ1" s="689"/>
      <c r="DK1" s="689"/>
      <c r="DL1" s="689"/>
      <c r="DM1" s="689"/>
      <c r="DN1" s="689"/>
      <c r="DO1" s="689"/>
      <c r="DP1" s="689"/>
      <c r="DQ1" s="689"/>
      <c r="DR1" s="689"/>
      <c r="DS1" s="689"/>
      <c r="DT1" s="689"/>
      <c r="DU1" s="689"/>
      <c r="DV1" s="689"/>
      <c r="DW1" s="689"/>
      <c r="DX1" s="689"/>
      <c r="DY1" s="689"/>
      <c r="DZ1" s="689"/>
      <c r="EA1" s="689"/>
      <c r="EB1" s="689"/>
      <c r="EC1" s="689"/>
      <c r="ED1" s="689"/>
      <c r="EE1" s="689"/>
      <c r="EF1" s="689"/>
      <c r="EG1" s="689"/>
      <c r="EH1" s="689"/>
      <c r="EI1" s="689"/>
      <c r="EJ1" s="689"/>
      <c r="EK1" s="689"/>
      <c r="EL1" s="689"/>
      <c r="EM1" s="689"/>
      <c r="EN1" s="689"/>
      <c r="EO1" s="689"/>
      <c r="EP1" s="689"/>
      <c r="EQ1" s="689"/>
      <c r="ER1" s="689"/>
      <c r="ES1" s="689"/>
      <c r="ET1" s="689"/>
      <c r="EU1" s="689"/>
      <c r="EV1" s="689"/>
      <c r="EW1" s="689"/>
      <c r="EX1" s="689"/>
      <c r="EY1" s="689"/>
      <c r="EZ1" s="689"/>
      <c r="FA1" s="689"/>
      <c r="FB1" s="689"/>
      <c r="FC1" s="689"/>
      <c r="FD1" s="689"/>
      <c r="FE1" s="689"/>
      <c r="FF1" s="689"/>
      <c r="FG1" s="689"/>
      <c r="FH1" s="689"/>
      <c r="FI1" s="689"/>
      <c r="FJ1" s="689"/>
      <c r="FK1" s="689"/>
      <c r="FL1" s="689"/>
      <c r="FM1" s="689"/>
      <c r="FN1" s="689"/>
      <c r="FO1" s="689"/>
      <c r="FP1" s="689"/>
      <c r="FQ1" s="689"/>
      <c r="FR1" s="689"/>
      <c r="FS1" s="689"/>
      <c r="FT1" s="689"/>
      <c r="FU1" s="689"/>
      <c r="FV1" s="689"/>
      <c r="FW1" s="689"/>
      <c r="FX1" s="689"/>
      <c r="FY1" s="689"/>
      <c r="FZ1" s="689"/>
      <c r="GA1" s="689"/>
      <c r="GB1" s="689"/>
      <c r="GC1" s="689"/>
      <c r="GD1" s="689"/>
      <c r="GE1" s="689"/>
      <c r="GF1" s="689"/>
      <c r="GG1" s="689"/>
      <c r="GH1" s="689"/>
      <c r="GI1" s="689"/>
      <c r="GJ1" s="689"/>
      <c r="GK1" s="689"/>
      <c r="GL1" s="689"/>
      <c r="GM1" s="689"/>
      <c r="GN1" s="689"/>
      <c r="GO1" s="689"/>
      <c r="GP1" s="689"/>
      <c r="GQ1" s="689"/>
      <c r="GR1" s="689"/>
      <c r="GS1" s="689"/>
      <c r="GT1" s="689"/>
      <c r="GU1" s="691"/>
      <c r="GV1" s="689"/>
      <c r="GW1" s="689"/>
      <c r="GX1" s="689"/>
      <c r="GY1" s="689"/>
      <c r="GZ1" s="689"/>
      <c r="HA1" s="689"/>
      <c r="HB1" s="689"/>
      <c r="HC1" s="689"/>
      <c r="HD1" s="689"/>
      <c r="HE1" s="689"/>
      <c r="HF1" s="689"/>
      <c r="HG1" s="689"/>
      <c r="HH1" s="689"/>
      <c r="HI1" s="689"/>
      <c r="HJ1" s="689"/>
      <c r="HK1" s="689"/>
      <c r="HL1" s="689"/>
      <c r="HM1" s="689"/>
      <c r="HN1" s="689"/>
      <c r="HO1" s="689"/>
      <c r="HP1" s="689"/>
      <c r="HQ1" s="689"/>
      <c r="HR1" s="689"/>
      <c r="HS1" s="689"/>
      <c r="HT1" s="691"/>
      <c r="HU1" s="689"/>
      <c r="HV1" s="689"/>
      <c r="HW1" s="691"/>
      <c r="HX1" s="689"/>
      <c r="HY1" s="689"/>
      <c r="HZ1" s="689"/>
      <c r="IA1" s="689"/>
      <c r="IB1" s="689"/>
      <c r="IC1" s="689"/>
      <c r="ID1" s="689"/>
      <c r="IE1" s="689"/>
      <c r="IF1" s="689"/>
      <c r="IG1" s="689"/>
      <c r="IH1" s="689"/>
      <c r="II1" s="689"/>
    </row>
    <row r="2" spans="1:243">
      <c r="A2" s="689"/>
      <c r="B2" s="694" t="s">
        <v>2091</v>
      </c>
      <c r="C2" s="691"/>
      <c r="D2" s="691"/>
      <c r="E2" s="689"/>
      <c r="F2" s="689"/>
      <c r="G2" s="689"/>
      <c r="H2" s="689"/>
      <c r="I2" s="691"/>
      <c r="J2" s="692"/>
      <c r="K2" s="692"/>
      <c r="L2" s="692"/>
      <c r="M2" s="689"/>
      <c r="N2" s="689"/>
      <c r="O2" s="689"/>
      <c r="P2" s="692"/>
      <c r="Q2" s="689"/>
      <c r="R2" s="689"/>
      <c r="S2" s="689"/>
      <c r="T2" s="689"/>
      <c r="U2" s="689"/>
      <c r="V2" s="689"/>
      <c r="W2" s="689"/>
      <c r="X2" s="689"/>
      <c r="Y2" s="689"/>
      <c r="Z2" s="689"/>
      <c r="AA2" s="689"/>
      <c r="AB2" s="689"/>
      <c r="AC2" s="689"/>
      <c r="AD2" s="689"/>
      <c r="AE2" s="689"/>
      <c r="AF2" s="689"/>
      <c r="AG2" s="689"/>
      <c r="AH2" s="689"/>
      <c r="AI2" s="689"/>
      <c r="AJ2" s="689"/>
      <c r="AK2" s="689"/>
      <c r="AL2" s="689"/>
      <c r="AM2" s="689"/>
      <c r="AN2" s="689"/>
      <c r="AO2" s="689"/>
      <c r="AP2" s="689"/>
      <c r="AQ2" s="689"/>
      <c r="AR2" s="689"/>
      <c r="AS2" s="693"/>
      <c r="AT2" s="689"/>
      <c r="AU2" s="689"/>
      <c r="AV2" s="689"/>
      <c r="AW2" s="689"/>
      <c r="AX2" s="689"/>
      <c r="AY2" s="689"/>
      <c r="AZ2" s="689"/>
      <c r="BA2" s="689"/>
      <c r="BB2" s="689"/>
      <c r="BC2" s="689"/>
      <c r="BD2" s="689"/>
      <c r="BE2" s="689"/>
      <c r="BF2" s="689"/>
      <c r="BG2" s="689"/>
      <c r="BH2" s="689"/>
      <c r="BI2" s="689"/>
      <c r="BJ2" s="689"/>
      <c r="BK2" s="689"/>
      <c r="BL2" s="689"/>
      <c r="BM2" s="689"/>
      <c r="BN2" s="689"/>
      <c r="BO2" s="689"/>
      <c r="BP2" s="689"/>
      <c r="BQ2" s="689"/>
      <c r="BR2" s="689"/>
      <c r="BS2" s="689"/>
      <c r="BT2" s="689"/>
      <c r="BU2" s="689"/>
      <c r="BV2" s="689"/>
      <c r="BW2" s="689"/>
      <c r="BX2" s="689"/>
      <c r="BY2" s="689"/>
      <c r="BZ2" s="689"/>
      <c r="CA2" s="689"/>
      <c r="CB2" s="689"/>
      <c r="CC2" s="689"/>
      <c r="CD2" s="689"/>
      <c r="CE2" s="689"/>
      <c r="CF2" s="689"/>
      <c r="CG2" s="689"/>
      <c r="CH2" s="689"/>
      <c r="CI2" s="689"/>
      <c r="CJ2" s="689"/>
      <c r="CK2" s="689"/>
      <c r="CL2" s="689"/>
      <c r="CM2" s="689"/>
      <c r="CN2" s="689"/>
      <c r="CO2" s="689"/>
      <c r="CP2" s="689"/>
      <c r="CQ2" s="689"/>
      <c r="CR2" s="689"/>
      <c r="CS2" s="689"/>
      <c r="CT2" s="689"/>
      <c r="CU2" s="689"/>
      <c r="CV2" s="689"/>
      <c r="CW2" s="689"/>
      <c r="CX2" s="689"/>
      <c r="CY2" s="689"/>
      <c r="CZ2" s="689"/>
      <c r="DA2" s="689"/>
      <c r="DB2" s="691"/>
      <c r="DC2" s="689"/>
      <c r="DD2" s="689"/>
      <c r="DE2" s="689"/>
      <c r="DF2" s="689"/>
      <c r="DG2" s="689"/>
      <c r="DH2" s="689"/>
      <c r="DI2" s="689"/>
      <c r="DJ2" s="689"/>
      <c r="DK2" s="689"/>
      <c r="DL2" s="689"/>
      <c r="DM2" s="689"/>
      <c r="DN2" s="689"/>
      <c r="DO2" s="689"/>
      <c r="DP2" s="689"/>
      <c r="DQ2" s="689"/>
      <c r="DR2" s="689"/>
      <c r="DS2" s="689"/>
      <c r="DT2" s="689"/>
      <c r="DU2" s="689"/>
      <c r="DV2" s="689"/>
      <c r="DW2" s="689"/>
      <c r="DX2" s="689"/>
      <c r="DY2" s="689"/>
      <c r="DZ2" s="689"/>
      <c r="EA2" s="689"/>
      <c r="EB2" s="689"/>
      <c r="EC2" s="689"/>
      <c r="ED2" s="689"/>
      <c r="EE2" s="689"/>
      <c r="EF2" s="689"/>
      <c r="EG2" s="689"/>
      <c r="EH2" s="689"/>
      <c r="EI2" s="689"/>
      <c r="EJ2" s="689"/>
      <c r="EK2" s="689"/>
      <c r="EL2" s="689"/>
      <c r="EM2" s="689"/>
      <c r="EN2" s="689"/>
      <c r="EO2" s="689"/>
      <c r="EP2" s="689"/>
      <c r="EQ2" s="689"/>
      <c r="ER2" s="689"/>
      <c r="ES2" s="689"/>
      <c r="ET2" s="689"/>
      <c r="EU2" s="689"/>
      <c r="EV2" s="689"/>
      <c r="EW2" s="689"/>
      <c r="EX2" s="689"/>
      <c r="EY2" s="689"/>
      <c r="EZ2" s="689"/>
      <c r="FA2" s="689"/>
      <c r="FB2" s="689"/>
      <c r="FC2" s="689"/>
      <c r="FD2" s="689"/>
      <c r="FE2" s="689"/>
      <c r="FF2" s="689"/>
      <c r="FG2" s="689"/>
      <c r="FH2" s="689"/>
      <c r="FI2" s="689"/>
      <c r="FJ2" s="689"/>
      <c r="FK2" s="689"/>
      <c r="FL2" s="689"/>
      <c r="FM2" s="689"/>
      <c r="FN2" s="689"/>
      <c r="FO2" s="689"/>
      <c r="FP2" s="689"/>
      <c r="FQ2" s="689"/>
      <c r="FR2" s="689"/>
      <c r="FS2" s="689"/>
      <c r="FT2" s="689"/>
      <c r="FU2" s="689"/>
      <c r="FV2" s="689"/>
      <c r="FW2" s="689"/>
      <c r="FX2" s="689"/>
      <c r="FY2" s="689"/>
      <c r="FZ2" s="689"/>
      <c r="GA2" s="689"/>
      <c r="GB2" s="689"/>
      <c r="GC2" s="689"/>
      <c r="GD2" s="689"/>
      <c r="GE2" s="689"/>
      <c r="GF2" s="689"/>
      <c r="GG2" s="689"/>
      <c r="GH2" s="689"/>
      <c r="GI2" s="689"/>
      <c r="GJ2" s="689"/>
      <c r="GK2" s="689"/>
      <c r="GL2" s="689"/>
      <c r="GM2" s="689"/>
      <c r="GN2" s="689"/>
      <c r="GO2" s="689"/>
      <c r="GP2" s="689"/>
      <c r="GQ2" s="689"/>
      <c r="GR2" s="689"/>
      <c r="GS2" s="689"/>
      <c r="GT2" s="689"/>
      <c r="GU2" s="691"/>
      <c r="GV2" s="689"/>
      <c r="GW2" s="689"/>
      <c r="GX2" s="689"/>
      <c r="GY2" s="689"/>
      <c r="GZ2" s="689"/>
      <c r="HA2" s="689"/>
      <c r="HB2" s="689"/>
      <c r="HC2" s="689"/>
      <c r="HD2" s="689"/>
      <c r="HE2" s="689"/>
      <c r="HF2" s="689"/>
      <c r="HG2" s="689"/>
      <c r="HH2" s="689"/>
      <c r="HI2" s="689"/>
      <c r="HJ2" s="689"/>
      <c r="HK2" s="689"/>
      <c r="HL2" s="689"/>
      <c r="HM2" s="689"/>
      <c r="HN2" s="689"/>
      <c r="HO2" s="689"/>
      <c r="HP2" s="689"/>
      <c r="HQ2" s="689"/>
      <c r="HR2" s="689"/>
      <c r="HS2" s="689"/>
      <c r="HT2" s="691"/>
      <c r="HU2" s="689"/>
      <c r="HV2" s="689"/>
      <c r="HW2" s="691"/>
      <c r="HX2" s="689"/>
      <c r="HY2" s="689"/>
      <c r="HZ2" s="689"/>
      <c r="IA2" s="689"/>
      <c r="IB2" s="689"/>
      <c r="IC2" s="689"/>
      <c r="ID2" s="689"/>
      <c r="IE2" s="689"/>
      <c r="IF2" s="689"/>
      <c r="IG2" s="689"/>
      <c r="IH2" s="689"/>
      <c r="II2" s="689"/>
    </row>
    <row r="3" spans="1:243">
      <c r="A3" s="695"/>
      <c r="B3" s="696"/>
      <c r="C3" s="697"/>
      <c r="D3" s="698"/>
      <c r="E3" s="695"/>
      <c r="F3" s="695"/>
      <c r="G3" s="695"/>
      <c r="H3" s="695"/>
      <c r="I3" s="698"/>
      <c r="J3" s="695"/>
      <c r="K3" s="695"/>
      <c r="L3" s="695"/>
      <c r="M3" s="695"/>
      <c r="N3" s="695"/>
      <c r="O3" s="695"/>
      <c r="P3" s="695"/>
      <c r="Q3" s="695"/>
      <c r="R3" s="695"/>
      <c r="S3" s="695"/>
      <c r="T3" s="695"/>
      <c r="U3" s="695"/>
      <c r="V3" s="695"/>
      <c r="W3" s="695"/>
      <c r="X3" s="695"/>
      <c r="Y3" s="695"/>
      <c r="Z3" s="695"/>
      <c r="AA3" s="695"/>
      <c r="AB3" s="695"/>
      <c r="AC3" s="695"/>
      <c r="AD3" s="695"/>
      <c r="AE3" s="695"/>
      <c r="AF3" s="695"/>
      <c r="AG3" s="695"/>
      <c r="AH3" s="695"/>
      <c r="AI3" s="695"/>
      <c r="AJ3" s="695"/>
      <c r="AK3" s="695"/>
      <c r="AL3" s="695"/>
      <c r="AM3" s="695"/>
      <c r="AN3" s="695"/>
      <c r="AO3" s="695"/>
      <c r="AP3" s="695"/>
      <c r="AQ3" s="695"/>
      <c r="AR3" s="695"/>
      <c r="AS3" s="695"/>
      <c r="AT3" s="695"/>
      <c r="AU3" s="695"/>
      <c r="AV3" s="695"/>
      <c r="AW3" s="695"/>
      <c r="AX3" s="695"/>
      <c r="AY3" s="695"/>
      <c r="AZ3" s="695"/>
      <c r="BA3" s="695"/>
      <c r="BB3" s="695"/>
      <c r="BC3" s="695"/>
      <c r="BD3" s="695"/>
      <c r="BE3" s="695"/>
      <c r="BF3" s="695"/>
      <c r="BG3" s="695"/>
      <c r="BH3" s="695"/>
      <c r="BI3" s="695"/>
      <c r="BJ3" s="695"/>
      <c r="BK3" s="695"/>
      <c r="BL3" s="695"/>
      <c r="BM3" s="695"/>
      <c r="BN3" s="695"/>
      <c r="BO3" s="695"/>
      <c r="BP3" s="695"/>
      <c r="BQ3" s="695"/>
      <c r="BR3" s="695"/>
      <c r="BS3" s="695"/>
      <c r="BT3" s="695"/>
      <c r="BU3" s="695"/>
      <c r="BV3" s="695"/>
      <c r="BW3" s="695"/>
      <c r="BX3" s="695"/>
      <c r="BY3" s="695"/>
      <c r="BZ3" s="695"/>
      <c r="CA3" s="695"/>
      <c r="CB3" s="695"/>
      <c r="CC3" s="695"/>
      <c r="CD3" s="695"/>
      <c r="CE3" s="695"/>
      <c r="CF3" s="695"/>
      <c r="CG3" s="695"/>
      <c r="CH3" s="695"/>
      <c r="CI3" s="695"/>
      <c r="CJ3" s="695"/>
      <c r="CK3" s="695"/>
      <c r="CL3" s="695"/>
      <c r="CM3" s="695"/>
      <c r="CN3" s="695"/>
      <c r="CO3" s="695"/>
      <c r="CP3" s="695"/>
      <c r="CQ3" s="695"/>
      <c r="CR3" s="695"/>
      <c r="CS3" s="695"/>
      <c r="CT3" s="695"/>
      <c r="CU3" s="695"/>
      <c r="CV3" s="695"/>
      <c r="CW3" s="695"/>
      <c r="CX3" s="695"/>
      <c r="CY3" s="695"/>
      <c r="CZ3" s="695"/>
      <c r="DA3" s="695"/>
      <c r="DB3" s="698"/>
      <c r="DC3" s="695"/>
      <c r="DD3" s="695"/>
      <c r="DE3" s="695"/>
      <c r="DF3" s="695"/>
      <c r="DG3" s="695"/>
      <c r="DH3" s="695"/>
      <c r="DI3" s="695"/>
      <c r="DJ3" s="695"/>
      <c r="DK3" s="695"/>
      <c r="DL3" s="695"/>
      <c r="DM3" s="695"/>
      <c r="DN3" s="695"/>
      <c r="DO3" s="695"/>
      <c r="DP3" s="695"/>
      <c r="DQ3" s="695"/>
      <c r="DR3" s="695"/>
      <c r="DS3" s="695"/>
      <c r="DT3" s="695"/>
      <c r="DU3" s="695"/>
      <c r="DV3" s="695"/>
      <c r="DW3" s="695"/>
      <c r="DX3" s="695"/>
      <c r="DY3" s="695"/>
      <c r="DZ3" s="695"/>
      <c r="EA3" s="695"/>
      <c r="EB3" s="695"/>
      <c r="EC3" s="695"/>
      <c r="ED3" s="695"/>
      <c r="EE3" s="695"/>
      <c r="EF3" s="695"/>
      <c r="EG3" s="695"/>
      <c r="EH3" s="695"/>
      <c r="EI3" s="695"/>
      <c r="EJ3" s="695"/>
      <c r="EK3" s="695"/>
      <c r="EL3" s="695"/>
      <c r="EM3" s="695"/>
      <c r="EN3" s="695"/>
      <c r="EO3" s="695"/>
      <c r="EP3" s="695"/>
      <c r="EQ3" s="695"/>
      <c r="ER3" s="695"/>
      <c r="ES3" s="695"/>
      <c r="ET3" s="695"/>
      <c r="EU3" s="695"/>
      <c r="EV3" s="695"/>
      <c r="EW3" s="695"/>
      <c r="EX3" s="695"/>
      <c r="EY3" s="695"/>
      <c r="EZ3" s="695"/>
      <c r="FA3" s="695"/>
      <c r="FB3" s="695"/>
      <c r="FC3" s="695"/>
      <c r="FD3" s="695"/>
      <c r="FE3" s="695"/>
      <c r="FF3" s="695"/>
      <c r="FG3" s="695"/>
      <c r="FH3" s="695"/>
      <c r="FI3" s="695"/>
      <c r="FJ3" s="695"/>
      <c r="FK3" s="695"/>
      <c r="FL3" s="695"/>
      <c r="FM3" s="695"/>
      <c r="FN3" s="695"/>
      <c r="FO3" s="695"/>
      <c r="FP3" s="695"/>
      <c r="FQ3" s="695"/>
      <c r="FR3" s="695"/>
      <c r="FS3" s="695"/>
      <c r="FT3" s="695"/>
      <c r="FU3" s="695"/>
      <c r="FV3" s="695"/>
      <c r="FW3" s="695"/>
      <c r="FX3" s="695"/>
      <c r="FY3" s="695"/>
      <c r="FZ3" s="695"/>
      <c r="GA3" s="695"/>
      <c r="GB3" s="695"/>
      <c r="GC3" s="695"/>
      <c r="GD3" s="695"/>
      <c r="GE3" s="695"/>
      <c r="GF3" s="695"/>
      <c r="GG3" s="695"/>
      <c r="GH3" s="695"/>
      <c r="GI3" s="695"/>
      <c r="GJ3" s="695"/>
      <c r="GK3" s="695"/>
      <c r="GL3" s="695"/>
      <c r="GM3" s="695"/>
      <c r="GN3" s="695"/>
      <c r="GO3" s="695"/>
      <c r="GP3" s="695"/>
      <c r="GQ3" s="695"/>
      <c r="GR3" s="695"/>
      <c r="GS3" s="695"/>
      <c r="GT3" s="695"/>
      <c r="GU3" s="698"/>
      <c r="GV3" s="695"/>
      <c r="GW3" s="695"/>
      <c r="GX3" s="695"/>
      <c r="GY3" s="695"/>
      <c r="GZ3" s="695"/>
      <c r="HA3" s="695"/>
      <c r="HB3" s="695"/>
      <c r="HC3" s="695"/>
      <c r="HD3" s="695"/>
      <c r="HE3" s="695"/>
      <c r="HF3" s="695"/>
      <c r="HG3" s="695"/>
      <c r="HH3" s="695"/>
      <c r="HI3" s="695"/>
      <c r="HJ3" s="695"/>
      <c r="HK3" s="695"/>
      <c r="HL3" s="695"/>
      <c r="HM3" s="695"/>
      <c r="HN3" s="695"/>
      <c r="HO3" s="695"/>
      <c r="HP3" s="695"/>
      <c r="HQ3" s="695"/>
      <c r="HR3" s="695"/>
      <c r="HS3" s="695"/>
      <c r="HT3" s="698"/>
      <c r="HU3" s="695"/>
      <c r="HV3" s="695"/>
      <c r="HW3" s="698"/>
      <c r="HX3" s="695"/>
      <c r="HY3" s="695"/>
      <c r="HZ3" s="695"/>
      <c r="IA3" s="695"/>
      <c r="IB3" s="695"/>
      <c r="IC3" s="695"/>
      <c r="ID3" s="695"/>
      <c r="IE3" s="695"/>
      <c r="IF3" s="695"/>
      <c r="IG3" s="695"/>
      <c r="IH3" s="695"/>
      <c r="II3" s="695"/>
    </row>
    <row r="4" spans="1:243">
      <c r="A4" s="699"/>
      <c r="B4" s="339" t="s">
        <v>1732</v>
      </c>
      <c r="C4" s="700"/>
      <c r="D4" s="701"/>
      <c r="E4" s="701" t="s">
        <v>1733</v>
      </c>
      <c r="F4" s="701" t="s">
        <v>1733</v>
      </c>
      <c r="G4" s="699"/>
      <c r="H4" s="699"/>
      <c r="I4" s="699"/>
      <c r="J4" s="701" t="s">
        <v>1733</v>
      </c>
      <c r="K4" s="701" t="s">
        <v>1733</v>
      </c>
      <c r="L4" s="701" t="s">
        <v>1733</v>
      </c>
      <c r="M4" s="701" t="s">
        <v>1733</v>
      </c>
      <c r="N4" s="701" t="s">
        <v>1733</v>
      </c>
      <c r="O4" s="701" t="s">
        <v>1733</v>
      </c>
      <c r="P4" s="701"/>
      <c r="Q4" s="701"/>
      <c r="R4" s="701" t="s">
        <v>1733</v>
      </c>
      <c r="S4" s="701" t="s">
        <v>1733</v>
      </c>
      <c r="T4" s="701" t="s">
        <v>1733</v>
      </c>
      <c r="U4" s="701" t="s">
        <v>1733</v>
      </c>
      <c r="V4" s="701" t="s">
        <v>1733</v>
      </c>
      <c r="W4" s="701" t="s">
        <v>1733</v>
      </c>
      <c r="X4" s="701"/>
      <c r="Y4" s="701"/>
      <c r="Z4" s="701" t="s">
        <v>1733</v>
      </c>
      <c r="AA4" s="701" t="s">
        <v>1733</v>
      </c>
      <c r="AB4" s="701" t="s">
        <v>1733</v>
      </c>
      <c r="AC4" s="701" t="s">
        <v>1733</v>
      </c>
      <c r="AD4" s="701" t="s">
        <v>1733</v>
      </c>
      <c r="AE4" s="701" t="s">
        <v>1733</v>
      </c>
      <c r="AF4" s="701"/>
      <c r="AG4" s="701"/>
      <c r="AH4" s="701" t="s">
        <v>1733</v>
      </c>
      <c r="AI4" s="701" t="s">
        <v>1733</v>
      </c>
      <c r="AJ4" s="701" t="s">
        <v>1733</v>
      </c>
      <c r="AK4" s="701" t="s">
        <v>1733</v>
      </c>
      <c r="AL4" s="701" t="s">
        <v>1733</v>
      </c>
      <c r="AM4" s="701" t="s">
        <v>1733</v>
      </c>
      <c r="AN4" s="701"/>
      <c r="AO4" s="701"/>
      <c r="AP4" s="701" t="s">
        <v>1733</v>
      </c>
      <c r="AQ4" s="701" t="s">
        <v>1733</v>
      </c>
      <c r="AR4" s="701" t="s">
        <v>1733</v>
      </c>
      <c r="AS4" s="701" t="s">
        <v>1733</v>
      </c>
      <c r="AT4" s="701" t="s">
        <v>1733</v>
      </c>
      <c r="AU4" s="701" t="s">
        <v>1733</v>
      </c>
      <c r="AV4" s="701"/>
      <c r="AW4" s="701"/>
      <c r="AX4" s="701" t="s">
        <v>1733</v>
      </c>
      <c r="AY4" s="701" t="s">
        <v>1733</v>
      </c>
      <c r="AZ4" s="701" t="s">
        <v>1733</v>
      </c>
      <c r="BA4" s="701" t="s">
        <v>1733</v>
      </c>
      <c r="BB4" s="701" t="s">
        <v>1733</v>
      </c>
      <c r="BC4" s="701" t="s">
        <v>1733</v>
      </c>
      <c r="BD4" s="701"/>
      <c r="BE4" s="701"/>
      <c r="BF4" s="701" t="s">
        <v>1733</v>
      </c>
      <c r="BG4" s="701" t="s">
        <v>1733</v>
      </c>
      <c r="BH4" s="701" t="s">
        <v>1733</v>
      </c>
      <c r="BI4" s="701" t="s">
        <v>1733</v>
      </c>
      <c r="BJ4" s="701" t="s">
        <v>1733</v>
      </c>
      <c r="BK4" s="701" t="s">
        <v>1733</v>
      </c>
      <c r="BL4" s="701"/>
      <c r="BM4" s="701"/>
      <c r="BN4" s="701" t="s">
        <v>1733</v>
      </c>
      <c r="BO4" s="701" t="s">
        <v>1733</v>
      </c>
      <c r="BP4" s="701" t="s">
        <v>1733</v>
      </c>
      <c r="BQ4" s="701" t="s">
        <v>1733</v>
      </c>
      <c r="BR4" s="701" t="s">
        <v>1733</v>
      </c>
      <c r="BS4" s="701" t="s">
        <v>1733</v>
      </c>
      <c r="BT4" s="701"/>
      <c r="BU4" s="701"/>
      <c r="BV4" s="701" t="s">
        <v>1733</v>
      </c>
      <c r="BW4" s="701" t="s">
        <v>1733</v>
      </c>
      <c r="BX4" s="701" t="s">
        <v>1733</v>
      </c>
      <c r="BY4" s="701" t="s">
        <v>1733</v>
      </c>
      <c r="BZ4" s="701" t="s">
        <v>1733</v>
      </c>
      <c r="CA4" s="701" t="s">
        <v>1733</v>
      </c>
      <c r="CB4" s="701"/>
      <c r="CC4" s="701"/>
      <c r="CD4" s="701" t="s">
        <v>1733</v>
      </c>
      <c r="CE4" s="701" t="s">
        <v>1733</v>
      </c>
      <c r="CF4" s="701" t="s">
        <v>1733</v>
      </c>
      <c r="CG4" s="701" t="s">
        <v>1733</v>
      </c>
      <c r="CH4" s="701" t="s">
        <v>1733</v>
      </c>
      <c r="CI4" s="701" t="s">
        <v>1733</v>
      </c>
      <c r="CJ4" s="701"/>
      <c r="CK4" s="701"/>
      <c r="CL4" s="701" t="s">
        <v>1733</v>
      </c>
      <c r="CM4" s="701" t="s">
        <v>1733</v>
      </c>
      <c r="CN4" s="701" t="s">
        <v>1733</v>
      </c>
      <c r="CO4" s="701" t="s">
        <v>1733</v>
      </c>
      <c r="CP4" s="701" t="s">
        <v>1733</v>
      </c>
      <c r="CQ4" s="701" t="s">
        <v>1733</v>
      </c>
      <c r="CR4" s="701"/>
      <c r="CS4" s="701"/>
      <c r="CT4" s="701" t="s">
        <v>1733</v>
      </c>
      <c r="CU4" s="701" t="s">
        <v>1733</v>
      </c>
      <c r="CV4" s="701" t="s">
        <v>1733</v>
      </c>
      <c r="CW4" s="701" t="s">
        <v>1733</v>
      </c>
      <c r="CX4" s="701" t="s">
        <v>1733</v>
      </c>
      <c r="CY4" s="701" t="s">
        <v>1733</v>
      </c>
      <c r="CZ4" s="701"/>
      <c r="DA4" s="701"/>
      <c r="DB4" s="701"/>
      <c r="DC4" s="701" t="s">
        <v>1734</v>
      </c>
      <c r="DD4" s="701" t="s">
        <v>1733</v>
      </c>
      <c r="DE4" s="699"/>
      <c r="DF4" s="699"/>
      <c r="DG4" s="701" t="s">
        <v>1734</v>
      </c>
      <c r="DH4" s="701" t="s">
        <v>1733</v>
      </c>
      <c r="DI4" s="699"/>
      <c r="DJ4" s="699"/>
      <c r="DK4" s="701" t="s">
        <v>1733</v>
      </c>
      <c r="DL4" s="701" t="s">
        <v>1733</v>
      </c>
      <c r="DM4" s="699"/>
      <c r="DN4" s="699"/>
      <c r="DO4" s="701" t="s">
        <v>1733</v>
      </c>
      <c r="DP4" s="701" t="s">
        <v>1733</v>
      </c>
      <c r="DQ4" s="701" t="s">
        <v>1733</v>
      </c>
      <c r="DR4" s="701" t="s">
        <v>1733</v>
      </c>
      <c r="DS4" s="701" t="s">
        <v>1733</v>
      </c>
      <c r="DT4" s="701" t="s">
        <v>1733</v>
      </c>
      <c r="DU4" s="699"/>
      <c r="DV4" s="699"/>
      <c r="DW4" s="701" t="s">
        <v>1733</v>
      </c>
      <c r="DX4" s="701" t="s">
        <v>1733</v>
      </c>
      <c r="DY4" s="699"/>
      <c r="DZ4" s="699"/>
      <c r="EA4" s="701" t="s">
        <v>1734</v>
      </c>
      <c r="EB4" s="701" t="s">
        <v>1733</v>
      </c>
      <c r="EC4" s="699"/>
      <c r="ED4" s="699"/>
      <c r="EE4" s="701" t="s">
        <v>1734</v>
      </c>
      <c r="EF4" s="701" t="s">
        <v>1733</v>
      </c>
      <c r="EG4" s="699"/>
      <c r="EH4" s="699"/>
      <c r="EI4" s="701" t="s">
        <v>1733</v>
      </c>
      <c r="EJ4" s="701" t="s">
        <v>1733</v>
      </c>
      <c r="EK4" s="699"/>
      <c r="EL4" s="699"/>
      <c r="EM4" s="701" t="s">
        <v>1733</v>
      </c>
      <c r="EN4" s="701" t="s">
        <v>1733</v>
      </c>
      <c r="EO4" s="701" t="s">
        <v>1733</v>
      </c>
      <c r="EP4" s="701" t="s">
        <v>1733</v>
      </c>
      <c r="EQ4" s="701" t="s">
        <v>1733</v>
      </c>
      <c r="ER4" s="701" t="s">
        <v>1733</v>
      </c>
      <c r="ES4" s="699"/>
      <c r="ET4" s="699"/>
      <c r="EU4" s="701" t="s">
        <v>1733</v>
      </c>
      <c r="EV4" s="701" t="s">
        <v>1733</v>
      </c>
      <c r="EW4" s="699"/>
      <c r="EX4" s="699"/>
      <c r="EY4" s="701" t="s">
        <v>1734</v>
      </c>
      <c r="EZ4" s="701" t="s">
        <v>1733</v>
      </c>
      <c r="FA4" s="699"/>
      <c r="FB4" s="699"/>
      <c r="FC4" s="701" t="s">
        <v>1734</v>
      </c>
      <c r="FD4" s="701" t="s">
        <v>1733</v>
      </c>
      <c r="FE4" s="699"/>
      <c r="FF4" s="699"/>
      <c r="FG4" s="701" t="s">
        <v>1733</v>
      </c>
      <c r="FH4" s="701" t="s">
        <v>1733</v>
      </c>
      <c r="FI4" s="699"/>
      <c r="FJ4" s="699"/>
      <c r="FK4" s="701" t="s">
        <v>1733</v>
      </c>
      <c r="FL4" s="701" t="s">
        <v>1733</v>
      </c>
      <c r="FM4" s="701" t="s">
        <v>1733</v>
      </c>
      <c r="FN4" s="701" t="s">
        <v>1733</v>
      </c>
      <c r="FO4" s="701" t="s">
        <v>1733</v>
      </c>
      <c r="FP4" s="701" t="s">
        <v>1733</v>
      </c>
      <c r="FQ4" s="699"/>
      <c r="FR4" s="699"/>
      <c r="FS4" s="701" t="s">
        <v>1733</v>
      </c>
      <c r="FT4" s="701" t="s">
        <v>1733</v>
      </c>
      <c r="FU4" s="699"/>
      <c r="FV4" s="699"/>
      <c r="FW4" s="701" t="s">
        <v>1733</v>
      </c>
      <c r="FX4" s="701" t="s">
        <v>1733</v>
      </c>
      <c r="FY4" s="699"/>
      <c r="FZ4" s="699"/>
      <c r="GA4" s="701" t="s">
        <v>1734</v>
      </c>
      <c r="GB4" s="701" t="s">
        <v>1733</v>
      </c>
      <c r="GC4" s="699"/>
      <c r="GD4" s="699"/>
      <c r="GE4" s="701" t="s">
        <v>1733</v>
      </c>
      <c r="GF4" s="701" t="s">
        <v>1733</v>
      </c>
      <c r="GG4" s="699"/>
      <c r="GH4" s="699"/>
      <c r="GI4" s="701" t="s">
        <v>1733</v>
      </c>
      <c r="GJ4" s="701" t="s">
        <v>1733</v>
      </c>
      <c r="GK4" s="701" t="s">
        <v>1733</v>
      </c>
      <c r="GL4" s="701" t="s">
        <v>1733</v>
      </c>
      <c r="GM4" s="701" t="s">
        <v>1733</v>
      </c>
      <c r="GN4" s="701" t="s">
        <v>1733</v>
      </c>
      <c r="GO4" s="699"/>
      <c r="GP4" s="699"/>
      <c r="GQ4" s="701" t="s">
        <v>1733</v>
      </c>
      <c r="GR4" s="701" t="s">
        <v>1733</v>
      </c>
      <c r="GS4" s="699"/>
      <c r="GT4" s="699"/>
      <c r="GU4" s="701"/>
      <c r="GV4" s="701" t="s">
        <v>1733</v>
      </c>
      <c r="GW4" s="701" t="s">
        <v>1733</v>
      </c>
      <c r="GX4" s="699"/>
      <c r="GY4" s="699"/>
      <c r="GZ4" s="701" t="s">
        <v>1733</v>
      </c>
      <c r="HA4" s="701" t="s">
        <v>1733</v>
      </c>
      <c r="HB4" s="701" t="s">
        <v>1733</v>
      </c>
      <c r="HC4" s="701" t="s">
        <v>1733</v>
      </c>
      <c r="HD4" s="701" t="s">
        <v>1733</v>
      </c>
      <c r="HE4" s="701" t="s">
        <v>1733</v>
      </c>
      <c r="HF4" s="699"/>
      <c r="HG4" s="699"/>
      <c r="HH4" s="701" t="s">
        <v>1733</v>
      </c>
      <c r="HI4" s="699"/>
      <c r="HJ4" s="699"/>
      <c r="HK4" s="699"/>
      <c r="HL4" s="701" t="s">
        <v>1734</v>
      </c>
      <c r="HM4" s="701" t="s">
        <v>1733</v>
      </c>
      <c r="HN4" s="699"/>
      <c r="HO4" s="699"/>
      <c r="HP4" s="701" t="s">
        <v>1734</v>
      </c>
      <c r="HQ4" s="701" t="s">
        <v>1733</v>
      </c>
      <c r="HR4" s="699"/>
      <c r="HS4" s="699"/>
      <c r="HT4" s="699"/>
      <c r="HU4" s="701" t="s">
        <v>1733</v>
      </c>
      <c r="HV4" s="701" t="s">
        <v>1733</v>
      </c>
      <c r="HW4" s="699"/>
      <c r="HX4" s="701" t="s">
        <v>1733</v>
      </c>
      <c r="HY4" s="701" t="s">
        <v>1733</v>
      </c>
      <c r="HZ4" s="699"/>
      <c r="IA4" s="699"/>
      <c r="IB4" s="701" t="s">
        <v>1733</v>
      </c>
      <c r="IC4" s="701" t="s">
        <v>1733</v>
      </c>
      <c r="ID4" s="701" t="s">
        <v>1733</v>
      </c>
      <c r="IE4" s="701" t="s">
        <v>1733</v>
      </c>
      <c r="IF4" s="701" t="s">
        <v>1733</v>
      </c>
      <c r="IG4" s="701" t="s">
        <v>1733</v>
      </c>
      <c r="IH4" s="699"/>
      <c r="II4" s="699"/>
    </row>
    <row r="5" spans="1:243" ht="30.75" customHeight="1">
      <c r="A5" s="1739" t="s">
        <v>2092</v>
      </c>
      <c r="B5" s="1740"/>
      <c r="C5" s="702"/>
      <c r="D5" s="703"/>
      <c r="E5" s="1741" t="s">
        <v>2093</v>
      </c>
      <c r="F5" s="1741"/>
      <c r="G5" s="1741"/>
      <c r="H5" s="1741"/>
      <c r="I5" s="704"/>
      <c r="J5" s="1738" t="s">
        <v>2094</v>
      </c>
      <c r="K5" s="1738"/>
      <c r="L5" s="1738"/>
      <c r="M5" s="1738"/>
      <c r="N5" s="1738"/>
      <c r="O5" s="1738"/>
      <c r="P5" s="1738"/>
      <c r="Q5" s="1738"/>
      <c r="R5" s="1738" t="s">
        <v>2095</v>
      </c>
      <c r="S5" s="1738"/>
      <c r="T5" s="1738"/>
      <c r="U5" s="1738"/>
      <c r="V5" s="1738"/>
      <c r="W5" s="1738"/>
      <c r="X5" s="1738"/>
      <c r="Y5" s="1738"/>
      <c r="Z5" s="1738" t="s">
        <v>2096</v>
      </c>
      <c r="AA5" s="1738"/>
      <c r="AB5" s="1738"/>
      <c r="AC5" s="1738"/>
      <c r="AD5" s="1738"/>
      <c r="AE5" s="1738"/>
      <c r="AF5" s="1738"/>
      <c r="AG5" s="1738"/>
      <c r="AH5" s="1738" t="s">
        <v>2097</v>
      </c>
      <c r="AI5" s="1738"/>
      <c r="AJ5" s="1738"/>
      <c r="AK5" s="1738"/>
      <c r="AL5" s="1738"/>
      <c r="AM5" s="1738"/>
      <c r="AN5" s="1738"/>
      <c r="AO5" s="1738"/>
      <c r="AP5" s="1738" t="s">
        <v>2098</v>
      </c>
      <c r="AQ5" s="1738"/>
      <c r="AR5" s="1738"/>
      <c r="AS5" s="1738"/>
      <c r="AT5" s="1738"/>
      <c r="AU5" s="1738"/>
      <c r="AV5" s="1738"/>
      <c r="AW5" s="1738"/>
      <c r="AX5" s="1738" t="s">
        <v>2099</v>
      </c>
      <c r="AY5" s="1738"/>
      <c r="AZ5" s="1738"/>
      <c r="BA5" s="1738"/>
      <c r="BB5" s="1738"/>
      <c r="BC5" s="1738"/>
      <c r="BD5" s="1738"/>
      <c r="BE5" s="1738"/>
      <c r="BF5" s="1738" t="s">
        <v>2100</v>
      </c>
      <c r="BG5" s="1738"/>
      <c r="BH5" s="1738"/>
      <c r="BI5" s="1738"/>
      <c r="BJ5" s="1738"/>
      <c r="BK5" s="1738"/>
      <c r="BL5" s="1738"/>
      <c r="BM5" s="1738"/>
      <c r="BN5" s="1738" t="s">
        <v>2101</v>
      </c>
      <c r="BO5" s="1738"/>
      <c r="BP5" s="1738"/>
      <c r="BQ5" s="1738"/>
      <c r="BR5" s="1738"/>
      <c r="BS5" s="1738"/>
      <c r="BT5" s="1738"/>
      <c r="BU5" s="1738"/>
      <c r="BV5" s="1738" t="s">
        <v>2102</v>
      </c>
      <c r="BW5" s="1738"/>
      <c r="BX5" s="1738"/>
      <c r="BY5" s="1738"/>
      <c r="BZ5" s="1738"/>
      <c r="CA5" s="1738"/>
      <c r="CB5" s="1738"/>
      <c r="CC5" s="1738"/>
      <c r="CD5" s="1738" t="s">
        <v>2103</v>
      </c>
      <c r="CE5" s="1738"/>
      <c r="CF5" s="1738"/>
      <c r="CG5" s="1738"/>
      <c r="CH5" s="1738"/>
      <c r="CI5" s="1738"/>
      <c r="CJ5" s="1738"/>
      <c r="CK5" s="1738"/>
      <c r="CL5" s="1738" t="s">
        <v>2104</v>
      </c>
      <c r="CM5" s="1738"/>
      <c r="CN5" s="1738"/>
      <c r="CO5" s="1738"/>
      <c r="CP5" s="1738"/>
      <c r="CQ5" s="1738"/>
      <c r="CR5" s="1738"/>
      <c r="CS5" s="1738"/>
      <c r="CT5" s="1738" t="s">
        <v>2105</v>
      </c>
      <c r="CU5" s="1738"/>
      <c r="CV5" s="1738"/>
      <c r="CW5" s="1738"/>
      <c r="CX5" s="1738"/>
      <c r="CY5" s="1738"/>
      <c r="CZ5" s="1738"/>
      <c r="DA5" s="1738"/>
      <c r="DB5" s="705"/>
      <c r="DC5" s="1742" t="s">
        <v>2106</v>
      </c>
      <c r="DD5" s="1742"/>
      <c r="DE5" s="1742"/>
      <c r="DF5" s="1742"/>
      <c r="DG5" s="1742" t="s">
        <v>2107</v>
      </c>
      <c r="DH5" s="1742"/>
      <c r="DI5" s="1742"/>
      <c r="DJ5" s="1742"/>
      <c r="DK5" s="1742" t="s">
        <v>2108</v>
      </c>
      <c r="DL5" s="1742"/>
      <c r="DM5" s="1742"/>
      <c r="DN5" s="1742"/>
      <c r="DO5" s="1742"/>
      <c r="DP5" s="1742"/>
      <c r="DQ5" s="1742"/>
      <c r="DR5" s="1742"/>
      <c r="DS5" s="1742"/>
      <c r="DT5" s="1742"/>
      <c r="DU5" s="1742"/>
      <c r="DV5" s="1742"/>
      <c r="DW5" s="1742"/>
      <c r="DX5" s="1742"/>
      <c r="DY5" s="1742"/>
      <c r="DZ5" s="1742"/>
      <c r="EA5" s="1742" t="s">
        <v>2109</v>
      </c>
      <c r="EB5" s="1742"/>
      <c r="EC5" s="1742"/>
      <c r="ED5" s="1742"/>
      <c r="EE5" s="1742" t="s">
        <v>2110</v>
      </c>
      <c r="EF5" s="1742"/>
      <c r="EG5" s="1742"/>
      <c r="EH5" s="1742"/>
      <c r="EI5" s="1742" t="s">
        <v>2111</v>
      </c>
      <c r="EJ5" s="1742"/>
      <c r="EK5" s="1742"/>
      <c r="EL5" s="1742"/>
      <c r="EM5" s="1742"/>
      <c r="EN5" s="1742"/>
      <c r="EO5" s="1742"/>
      <c r="EP5" s="1742"/>
      <c r="EQ5" s="1742"/>
      <c r="ER5" s="1742"/>
      <c r="ES5" s="1742"/>
      <c r="ET5" s="1742"/>
      <c r="EU5" s="1742"/>
      <c r="EV5" s="1742"/>
      <c r="EW5" s="1742"/>
      <c r="EX5" s="1742"/>
      <c r="EY5" s="1742" t="s">
        <v>2112</v>
      </c>
      <c r="EZ5" s="1742"/>
      <c r="FA5" s="1742"/>
      <c r="FB5" s="1742"/>
      <c r="FC5" s="1742" t="s">
        <v>2113</v>
      </c>
      <c r="FD5" s="1742"/>
      <c r="FE5" s="1742"/>
      <c r="FF5" s="1742"/>
      <c r="FG5" s="1742" t="s">
        <v>2114</v>
      </c>
      <c r="FH5" s="1742"/>
      <c r="FI5" s="1742"/>
      <c r="FJ5" s="1742"/>
      <c r="FK5" s="1742"/>
      <c r="FL5" s="1742"/>
      <c r="FM5" s="1742"/>
      <c r="FN5" s="1742"/>
      <c r="FO5" s="1742"/>
      <c r="FP5" s="1742"/>
      <c r="FQ5" s="1742"/>
      <c r="FR5" s="1742"/>
      <c r="FS5" s="1742"/>
      <c r="FT5" s="1742"/>
      <c r="FU5" s="1742"/>
      <c r="FV5" s="1742"/>
      <c r="FW5" s="1742" t="s">
        <v>2115</v>
      </c>
      <c r="FX5" s="1742"/>
      <c r="FY5" s="1742"/>
      <c r="FZ5" s="1742"/>
      <c r="GA5" s="1742" t="s">
        <v>2116</v>
      </c>
      <c r="GB5" s="1742"/>
      <c r="GC5" s="1742"/>
      <c r="GD5" s="1742"/>
      <c r="GE5" s="1742" t="s">
        <v>2117</v>
      </c>
      <c r="GF5" s="1742"/>
      <c r="GG5" s="1742"/>
      <c r="GH5" s="1742"/>
      <c r="GI5" s="1742"/>
      <c r="GJ5" s="1742"/>
      <c r="GK5" s="1742"/>
      <c r="GL5" s="1742"/>
      <c r="GM5" s="1742"/>
      <c r="GN5" s="1742"/>
      <c r="GO5" s="1742"/>
      <c r="GP5" s="1742"/>
      <c r="GQ5" s="1742"/>
      <c r="GR5" s="1742"/>
      <c r="GS5" s="1742"/>
      <c r="GT5" s="1742"/>
      <c r="GU5" s="705"/>
      <c r="GV5" s="1741" t="s">
        <v>2118</v>
      </c>
      <c r="GW5" s="1745"/>
      <c r="GX5" s="1745"/>
      <c r="GY5" s="1745"/>
      <c r="GZ5" s="1745"/>
      <c r="HA5" s="1745"/>
      <c r="HB5" s="1745"/>
      <c r="HC5" s="1745"/>
      <c r="HD5" s="1745"/>
      <c r="HE5" s="1745"/>
      <c r="HF5" s="1745"/>
      <c r="HG5" s="1745"/>
      <c r="HH5" s="1745"/>
      <c r="HI5" s="1745"/>
      <c r="HJ5" s="1745"/>
      <c r="HK5" s="1745"/>
      <c r="HL5" s="1742" t="s">
        <v>2119</v>
      </c>
      <c r="HM5" s="1742"/>
      <c r="HN5" s="1742"/>
      <c r="HO5" s="1742"/>
      <c r="HP5" s="1742" t="s">
        <v>2120</v>
      </c>
      <c r="HQ5" s="1742"/>
      <c r="HR5" s="1742"/>
      <c r="HS5" s="1742"/>
      <c r="HT5" s="703"/>
      <c r="HU5" s="1743" t="s">
        <v>2121</v>
      </c>
      <c r="HV5" s="1743" t="s">
        <v>2122</v>
      </c>
      <c r="HW5" s="706"/>
      <c r="HX5" s="1744" t="s">
        <v>2123</v>
      </c>
      <c r="HY5" s="1744"/>
      <c r="HZ5" s="1744"/>
      <c r="IA5" s="1744"/>
      <c r="IB5" s="1744"/>
      <c r="IC5" s="1744"/>
      <c r="ID5" s="1744"/>
      <c r="IE5" s="1744"/>
      <c r="IF5" s="1744"/>
      <c r="IG5" s="1744"/>
      <c r="IH5" s="1744"/>
      <c r="II5" s="1744"/>
    </row>
    <row r="6" spans="1:243" ht="32.25" customHeight="1">
      <c r="A6" s="707" t="s">
        <v>1736</v>
      </c>
      <c r="B6" s="708" t="s">
        <v>1737</v>
      </c>
      <c r="C6" s="709" t="s">
        <v>1738</v>
      </c>
      <c r="D6" s="703"/>
      <c r="E6" s="1741"/>
      <c r="F6" s="1741"/>
      <c r="G6" s="1741"/>
      <c r="H6" s="1741"/>
      <c r="I6" s="704"/>
      <c r="J6" s="1738"/>
      <c r="K6" s="1738"/>
      <c r="L6" s="1738"/>
      <c r="M6" s="1738"/>
      <c r="N6" s="1738"/>
      <c r="O6" s="1738"/>
      <c r="P6" s="1738"/>
      <c r="Q6" s="1738"/>
      <c r="R6" s="1738"/>
      <c r="S6" s="1738"/>
      <c r="T6" s="1738"/>
      <c r="U6" s="1738"/>
      <c r="V6" s="1738"/>
      <c r="W6" s="1738"/>
      <c r="X6" s="1738"/>
      <c r="Y6" s="1738"/>
      <c r="Z6" s="1738"/>
      <c r="AA6" s="1738"/>
      <c r="AB6" s="1738"/>
      <c r="AC6" s="1738"/>
      <c r="AD6" s="1738"/>
      <c r="AE6" s="1738"/>
      <c r="AF6" s="1738"/>
      <c r="AG6" s="1738"/>
      <c r="AH6" s="1738"/>
      <c r="AI6" s="1738"/>
      <c r="AJ6" s="1738"/>
      <c r="AK6" s="1738"/>
      <c r="AL6" s="1738"/>
      <c r="AM6" s="1738"/>
      <c r="AN6" s="1738"/>
      <c r="AO6" s="1738"/>
      <c r="AP6" s="1738"/>
      <c r="AQ6" s="1738"/>
      <c r="AR6" s="1738"/>
      <c r="AS6" s="1738"/>
      <c r="AT6" s="1738"/>
      <c r="AU6" s="1738"/>
      <c r="AV6" s="1738"/>
      <c r="AW6" s="1738"/>
      <c r="AX6" s="1738"/>
      <c r="AY6" s="1738"/>
      <c r="AZ6" s="1738"/>
      <c r="BA6" s="1738"/>
      <c r="BB6" s="1738"/>
      <c r="BC6" s="1738"/>
      <c r="BD6" s="1738"/>
      <c r="BE6" s="1738"/>
      <c r="BF6" s="1738"/>
      <c r="BG6" s="1738"/>
      <c r="BH6" s="1738"/>
      <c r="BI6" s="1738"/>
      <c r="BJ6" s="1738"/>
      <c r="BK6" s="1738"/>
      <c r="BL6" s="1738"/>
      <c r="BM6" s="1738"/>
      <c r="BN6" s="1738"/>
      <c r="BO6" s="1738"/>
      <c r="BP6" s="1738"/>
      <c r="BQ6" s="1738"/>
      <c r="BR6" s="1738"/>
      <c r="BS6" s="1738"/>
      <c r="BT6" s="1738"/>
      <c r="BU6" s="1738"/>
      <c r="BV6" s="1738"/>
      <c r="BW6" s="1738"/>
      <c r="BX6" s="1738"/>
      <c r="BY6" s="1738"/>
      <c r="BZ6" s="1738"/>
      <c r="CA6" s="1738"/>
      <c r="CB6" s="1738"/>
      <c r="CC6" s="1738"/>
      <c r="CD6" s="1738"/>
      <c r="CE6" s="1738"/>
      <c r="CF6" s="1738"/>
      <c r="CG6" s="1738"/>
      <c r="CH6" s="1738"/>
      <c r="CI6" s="1738"/>
      <c r="CJ6" s="1738"/>
      <c r="CK6" s="1738"/>
      <c r="CL6" s="1738"/>
      <c r="CM6" s="1738"/>
      <c r="CN6" s="1738"/>
      <c r="CO6" s="1738"/>
      <c r="CP6" s="1738"/>
      <c r="CQ6" s="1738"/>
      <c r="CR6" s="1738"/>
      <c r="CS6" s="1738"/>
      <c r="CT6" s="1738"/>
      <c r="CU6" s="1738"/>
      <c r="CV6" s="1738"/>
      <c r="CW6" s="1738"/>
      <c r="CX6" s="1738"/>
      <c r="CY6" s="1738"/>
      <c r="CZ6" s="1738"/>
      <c r="DA6" s="1738"/>
      <c r="DB6" s="705"/>
      <c r="DC6" s="1742"/>
      <c r="DD6" s="1742"/>
      <c r="DE6" s="1742"/>
      <c r="DF6" s="1742"/>
      <c r="DG6" s="1742"/>
      <c r="DH6" s="1742"/>
      <c r="DI6" s="1742"/>
      <c r="DJ6" s="1742"/>
      <c r="DK6" s="1742" t="s">
        <v>1739</v>
      </c>
      <c r="DL6" s="1742"/>
      <c r="DM6" s="1742"/>
      <c r="DN6" s="1742"/>
      <c r="DO6" s="1742" t="s">
        <v>1740</v>
      </c>
      <c r="DP6" s="1742"/>
      <c r="DQ6" s="1742"/>
      <c r="DR6" s="1742"/>
      <c r="DS6" s="1742"/>
      <c r="DT6" s="1742"/>
      <c r="DU6" s="1742"/>
      <c r="DV6" s="1742"/>
      <c r="DW6" s="1742" t="s">
        <v>1741</v>
      </c>
      <c r="DX6" s="1742"/>
      <c r="DY6" s="1742"/>
      <c r="DZ6" s="1742"/>
      <c r="EA6" s="1742"/>
      <c r="EB6" s="1742"/>
      <c r="EC6" s="1742"/>
      <c r="ED6" s="1742"/>
      <c r="EE6" s="1742"/>
      <c r="EF6" s="1742"/>
      <c r="EG6" s="1742"/>
      <c r="EH6" s="1742"/>
      <c r="EI6" s="1742" t="s">
        <v>1739</v>
      </c>
      <c r="EJ6" s="1742"/>
      <c r="EK6" s="1742"/>
      <c r="EL6" s="1742"/>
      <c r="EM6" s="1742" t="s">
        <v>1740</v>
      </c>
      <c r="EN6" s="1742"/>
      <c r="EO6" s="1742"/>
      <c r="EP6" s="1742"/>
      <c r="EQ6" s="1742"/>
      <c r="ER6" s="1742"/>
      <c r="ES6" s="1742"/>
      <c r="ET6" s="1742"/>
      <c r="EU6" s="1742" t="s">
        <v>1741</v>
      </c>
      <c r="EV6" s="1742"/>
      <c r="EW6" s="1742"/>
      <c r="EX6" s="1742"/>
      <c r="EY6" s="1742"/>
      <c r="EZ6" s="1742"/>
      <c r="FA6" s="1742"/>
      <c r="FB6" s="1742"/>
      <c r="FC6" s="1742"/>
      <c r="FD6" s="1742"/>
      <c r="FE6" s="1742"/>
      <c r="FF6" s="1742"/>
      <c r="FG6" s="1742" t="s">
        <v>1739</v>
      </c>
      <c r="FH6" s="1742"/>
      <c r="FI6" s="1742"/>
      <c r="FJ6" s="1742"/>
      <c r="FK6" s="1742" t="s">
        <v>1740</v>
      </c>
      <c r="FL6" s="1742"/>
      <c r="FM6" s="1742"/>
      <c r="FN6" s="1742"/>
      <c r="FO6" s="1742"/>
      <c r="FP6" s="1742"/>
      <c r="FQ6" s="1742"/>
      <c r="FR6" s="1742"/>
      <c r="FS6" s="1742" t="s">
        <v>1741</v>
      </c>
      <c r="FT6" s="1742"/>
      <c r="FU6" s="1742"/>
      <c r="FV6" s="1742"/>
      <c r="FW6" s="1742"/>
      <c r="FX6" s="1742"/>
      <c r="FY6" s="1742"/>
      <c r="FZ6" s="1742"/>
      <c r="GA6" s="1742"/>
      <c r="GB6" s="1742"/>
      <c r="GC6" s="1742"/>
      <c r="GD6" s="1742"/>
      <c r="GE6" s="1742" t="s">
        <v>1739</v>
      </c>
      <c r="GF6" s="1742"/>
      <c r="GG6" s="1742"/>
      <c r="GH6" s="1742"/>
      <c r="GI6" s="1742" t="s">
        <v>1740</v>
      </c>
      <c r="GJ6" s="1742"/>
      <c r="GK6" s="1742"/>
      <c r="GL6" s="1742"/>
      <c r="GM6" s="1742"/>
      <c r="GN6" s="1742"/>
      <c r="GO6" s="1742"/>
      <c r="GP6" s="1742"/>
      <c r="GQ6" s="1742" t="s">
        <v>1741</v>
      </c>
      <c r="GR6" s="1742"/>
      <c r="GS6" s="1742"/>
      <c r="GT6" s="1742"/>
      <c r="GU6" s="705"/>
      <c r="GV6" s="1741" t="s">
        <v>1739</v>
      </c>
      <c r="GW6" s="1741"/>
      <c r="GX6" s="1741"/>
      <c r="GY6" s="1741"/>
      <c r="GZ6" s="1741" t="s">
        <v>1740</v>
      </c>
      <c r="HA6" s="1741"/>
      <c r="HB6" s="1741"/>
      <c r="HC6" s="1741"/>
      <c r="HD6" s="1741"/>
      <c r="HE6" s="1741"/>
      <c r="HF6" s="1741"/>
      <c r="HG6" s="1741"/>
      <c r="HH6" s="1741" t="s">
        <v>1741</v>
      </c>
      <c r="HI6" s="1741"/>
      <c r="HJ6" s="1741"/>
      <c r="HK6" s="1741"/>
      <c r="HL6" s="1742"/>
      <c r="HM6" s="1742"/>
      <c r="HN6" s="1742"/>
      <c r="HO6" s="1742"/>
      <c r="HP6" s="1742"/>
      <c r="HQ6" s="1742"/>
      <c r="HR6" s="1742"/>
      <c r="HS6" s="1742"/>
      <c r="HT6" s="703"/>
      <c r="HU6" s="1743"/>
      <c r="HV6" s="1743"/>
      <c r="HW6" s="706"/>
      <c r="HX6" s="1742" t="s">
        <v>1742</v>
      </c>
      <c r="HY6" s="1742"/>
      <c r="HZ6" s="1742"/>
      <c r="IA6" s="1742"/>
      <c r="IB6" s="1742" t="s">
        <v>1740</v>
      </c>
      <c r="IC6" s="1742"/>
      <c r="ID6" s="1742"/>
      <c r="IE6" s="1742"/>
      <c r="IF6" s="1742"/>
      <c r="IG6" s="1742"/>
      <c r="IH6" s="1742"/>
      <c r="II6" s="1742"/>
    </row>
    <row r="7" spans="1:243" ht="45">
      <c r="A7" s="710"/>
      <c r="B7" s="711"/>
      <c r="C7" s="712"/>
      <c r="D7" s="713"/>
      <c r="E7" s="714" t="s">
        <v>1559</v>
      </c>
      <c r="F7" s="714" t="s">
        <v>904</v>
      </c>
      <c r="G7" s="714" t="s">
        <v>1743</v>
      </c>
      <c r="H7" s="715" t="s">
        <v>1744</v>
      </c>
      <c r="I7" s="716"/>
      <c r="J7" s="717" t="s">
        <v>1559</v>
      </c>
      <c r="K7" s="717" t="s">
        <v>1745</v>
      </c>
      <c r="L7" s="717" t="s">
        <v>1746</v>
      </c>
      <c r="M7" s="717" t="s">
        <v>904</v>
      </c>
      <c r="N7" s="717" t="s">
        <v>1745</v>
      </c>
      <c r="O7" s="717" t="s">
        <v>1746</v>
      </c>
      <c r="P7" s="714" t="s">
        <v>1743</v>
      </c>
      <c r="Q7" s="715" t="s">
        <v>1744</v>
      </c>
      <c r="R7" s="717" t="s">
        <v>1559</v>
      </c>
      <c r="S7" s="717" t="s">
        <v>1745</v>
      </c>
      <c r="T7" s="717" t="s">
        <v>1746</v>
      </c>
      <c r="U7" s="717" t="s">
        <v>904</v>
      </c>
      <c r="V7" s="717" t="s">
        <v>1745</v>
      </c>
      <c r="W7" s="717" t="s">
        <v>1746</v>
      </c>
      <c r="X7" s="714" t="s">
        <v>1743</v>
      </c>
      <c r="Y7" s="715" t="s">
        <v>1744</v>
      </c>
      <c r="Z7" s="717" t="s">
        <v>1559</v>
      </c>
      <c r="AA7" s="717" t="s">
        <v>1745</v>
      </c>
      <c r="AB7" s="717" t="s">
        <v>1746</v>
      </c>
      <c r="AC7" s="717" t="s">
        <v>904</v>
      </c>
      <c r="AD7" s="717" t="s">
        <v>1745</v>
      </c>
      <c r="AE7" s="717" t="s">
        <v>1746</v>
      </c>
      <c r="AF7" s="714" t="s">
        <v>1743</v>
      </c>
      <c r="AG7" s="715" t="s">
        <v>1744</v>
      </c>
      <c r="AH7" s="717" t="s">
        <v>1559</v>
      </c>
      <c r="AI7" s="717" t="s">
        <v>1745</v>
      </c>
      <c r="AJ7" s="717" t="s">
        <v>1746</v>
      </c>
      <c r="AK7" s="717" t="s">
        <v>904</v>
      </c>
      <c r="AL7" s="717" t="s">
        <v>1745</v>
      </c>
      <c r="AM7" s="717" t="s">
        <v>1746</v>
      </c>
      <c r="AN7" s="714" t="s">
        <v>1743</v>
      </c>
      <c r="AO7" s="715" t="s">
        <v>1744</v>
      </c>
      <c r="AP7" s="717" t="s">
        <v>1559</v>
      </c>
      <c r="AQ7" s="717" t="s">
        <v>1745</v>
      </c>
      <c r="AR7" s="717" t="s">
        <v>1746</v>
      </c>
      <c r="AS7" s="717" t="s">
        <v>904</v>
      </c>
      <c r="AT7" s="717" t="s">
        <v>1745</v>
      </c>
      <c r="AU7" s="717" t="s">
        <v>1746</v>
      </c>
      <c r="AV7" s="714" t="s">
        <v>1743</v>
      </c>
      <c r="AW7" s="715" t="s">
        <v>1744</v>
      </c>
      <c r="AX7" s="717" t="s">
        <v>1559</v>
      </c>
      <c r="AY7" s="717" t="s">
        <v>1745</v>
      </c>
      <c r="AZ7" s="717" t="s">
        <v>1746</v>
      </c>
      <c r="BA7" s="717" t="s">
        <v>904</v>
      </c>
      <c r="BB7" s="717" t="s">
        <v>1745</v>
      </c>
      <c r="BC7" s="717" t="s">
        <v>1746</v>
      </c>
      <c r="BD7" s="714" t="s">
        <v>1743</v>
      </c>
      <c r="BE7" s="715" t="s">
        <v>1744</v>
      </c>
      <c r="BF7" s="717" t="s">
        <v>1559</v>
      </c>
      <c r="BG7" s="717" t="s">
        <v>1745</v>
      </c>
      <c r="BH7" s="717" t="s">
        <v>1746</v>
      </c>
      <c r="BI7" s="717" t="s">
        <v>904</v>
      </c>
      <c r="BJ7" s="717" t="s">
        <v>1745</v>
      </c>
      <c r="BK7" s="717" t="s">
        <v>1746</v>
      </c>
      <c r="BL7" s="714" t="s">
        <v>1743</v>
      </c>
      <c r="BM7" s="715" t="s">
        <v>1744</v>
      </c>
      <c r="BN7" s="717" t="s">
        <v>1559</v>
      </c>
      <c r="BO7" s="717" t="s">
        <v>1745</v>
      </c>
      <c r="BP7" s="717" t="s">
        <v>1746</v>
      </c>
      <c r="BQ7" s="717" t="s">
        <v>904</v>
      </c>
      <c r="BR7" s="717" t="s">
        <v>1745</v>
      </c>
      <c r="BS7" s="717" t="s">
        <v>1746</v>
      </c>
      <c r="BT7" s="714" t="s">
        <v>1743</v>
      </c>
      <c r="BU7" s="715" t="s">
        <v>1744</v>
      </c>
      <c r="BV7" s="717" t="s">
        <v>1559</v>
      </c>
      <c r="BW7" s="717" t="s">
        <v>1745</v>
      </c>
      <c r="BX7" s="717" t="s">
        <v>1746</v>
      </c>
      <c r="BY7" s="717" t="s">
        <v>904</v>
      </c>
      <c r="BZ7" s="717" t="s">
        <v>1745</v>
      </c>
      <c r="CA7" s="717" t="s">
        <v>1746</v>
      </c>
      <c r="CB7" s="714" t="s">
        <v>1743</v>
      </c>
      <c r="CC7" s="715" t="s">
        <v>1744</v>
      </c>
      <c r="CD7" s="717" t="s">
        <v>1559</v>
      </c>
      <c r="CE7" s="717" t="s">
        <v>1745</v>
      </c>
      <c r="CF7" s="717" t="s">
        <v>1746</v>
      </c>
      <c r="CG7" s="717" t="s">
        <v>904</v>
      </c>
      <c r="CH7" s="717" t="s">
        <v>1745</v>
      </c>
      <c r="CI7" s="717" t="s">
        <v>1746</v>
      </c>
      <c r="CJ7" s="714" t="s">
        <v>1743</v>
      </c>
      <c r="CK7" s="715" t="s">
        <v>1744</v>
      </c>
      <c r="CL7" s="717" t="s">
        <v>1559</v>
      </c>
      <c r="CM7" s="717" t="s">
        <v>1745</v>
      </c>
      <c r="CN7" s="717" t="s">
        <v>1746</v>
      </c>
      <c r="CO7" s="717" t="s">
        <v>904</v>
      </c>
      <c r="CP7" s="717" t="s">
        <v>1745</v>
      </c>
      <c r="CQ7" s="717" t="s">
        <v>1746</v>
      </c>
      <c r="CR7" s="714" t="s">
        <v>1743</v>
      </c>
      <c r="CS7" s="715" t="s">
        <v>1744</v>
      </c>
      <c r="CT7" s="717" t="s">
        <v>1559</v>
      </c>
      <c r="CU7" s="717" t="s">
        <v>1745</v>
      </c>
      <c r="CV7" s="717" t="s">
        <v>1746</v>
      </c>
      <c r="CW7" s="717" t="s">
        <v>904</v>
      </c>
      <c r="CX7" s="717" t="s">
        <v>1745</v>
      </c>
      <c r="CY7" s="717" t="s">
        <v>1746</v>
      </c>
      <c r="CZ7" s="714" t="s">
        <v>1743</v>
      </c>
      <c r="DA7" s="715" t="s">
        <v>1744</v>
      </c>
      <c r="DB7" s="718"/>
      <c r="DC7" s="714" t="s">
        <v>1559</v>
      </c>
      <c r="DD7" s="714" t="s">
        <v>904</v>
      </c>
      <c r="DE7" s="714" t="s">
        <v>1747</v>
      </c>
      <c r="DF7" s="715" t="s">
        <v>1744</v>
      </c>
      <c r="DG7" s="714" t="s">
        <v>1559</v>
      </c>
      <c r="DH7" s="714" t="s">
        <v>904</v>
      </c>
      <c r="DI7" s="714" t="s">
        <v>1747</v>
      </c>
      <c r="DJ7" s="715" t="s">
        <v>1744</v>
      </c>
      <c r="DK7" s="714" t="s">
        <v>1559</v>
      </c>
      <c r="DL7" s="714" t="s">
        <v>904</v>
      </c>
      <c r="DM7" s="714" t="s">
        <v>1747</v>
      </c>
      <c r="DN7" s="715" t="s">
        <v>1744</v>
      </c>
      <c r="DO7" s="717" t="s">
        <v>1559</v>
      </c>
      <c r="DP7" s="717" t="s">
        <v>1745</v>
      </c>
      <c r="DQ7" s="717" t="s">
        <v>1746</v>
      </c>
      <c r="DR7" s="717" t="s">
        <v>904</v>
      </c>
      <c r="DS7" s="717" t="s">
        <v>1745</v>
      </c>
      <c r="DT7" s="717" t="s">
        <v>1746</v>
      </c>
      <c r="DU7" s="714" t="s">
        <v>1747</v>
      </c>
      <c r="DV7" s="715" t="s">
        <v>1744</v>
      </c>
      <c r="DW7" s="714" t="s">
        <v>1559</v>
      </c>
      <c r="DX7" s="714" t="s">
        <v>904</v>
      </c>
      <c r="DY7" s="714" t="s">
        <v>1747</v>
      </c>
      <c r="DZ7" s="715" t="s">
        <v>1744</v>
      </c>
      <c r="EA7" s="714" t="s">
        <v>1559</v>
      </c>
      <c r="EB7" s="714" t="s">
        <v>904</v>
      </c>
      <c r="EC7" s="714" t="s">
        <v>1747</v>
      </c>
      <c r="ED7" s="715" t="s">
        <v>1744</v>
      </c>
      <c r="EE7" s="714" t="s">
        <v>1559</v>
      </c>
      <c r="EF7" s="714" t="s">
        <v>904</v>
      </c>
      <c r="EG7" s="714" t="s">
        <v>1747</v>
      </c>
      <c r="EH7" s="715" t="s">
        <v>1744</v>
      </c>
      <c r="EI7" s="714" t="s">
        <v>1559</v>
      </c>
      <c r="EJ7" s="714" t="s">
        <v>904</v>
      </c>
      <c r="EK7" s="714" t="s">
        <v>1747</v>
      </c>
      <c r="EL7" s="715" t="s">
        <v>1744</v>
      </c>
      <c r="EM7" s="717" t="s">
        <v>1559</v>
      </c>
      <c r="EN7" s="717" t="s">
        <v>1745</v>
      </c>
      <c r="EO7" s="717" t="s">
        <v>1746</v>
      </c>
      <c r="EP7" s="717" t="s">
        <v>904</v>
      </c>
      <c r="EQ7" s="717" t="s">
        <v>1745</v>
      </c>
      <c r="ER7" s="717" t="s">
        <v>1746</v>
      </c>
      <c r="ES7" s="714" t="s">
        <v>1747</v>
      </c>
      <c r="ET7" s="715" t="s">
        <v>1744</v>
      </c>
      <c r="EU7" s="714" t="s">
        <v>1559</v>
      </c>
      <c r="EV7" s="714" t="s">
        <v>904</v>
      </c>
      <c r="EW7" s="714" t="s">
        <v>1747</v>
      </c>
      <c r="EX7" s="715" t="s">
        <v>1744</v>
      </c>
      <c r="EY7" s="714" t="s">
        <v>1559</v>
      </c>
      <c r="EZ7" s="714" t="s">
        <v>904</v>
      </c>
      <c r="FA7" s="714" t="s">
        <v>1747</v>
      </c>
      <c r="FB7" s="715" t="s">
        <v>1744</v>
      </c>
      <c r="FC7" s="714" t="s">
        <v>1559</v>
      </c>
      <c r="FD7" s="714" t="s">
        <v>904</v>
      </c>
      <c r="FE7" s="714" t="s">
        <v>1747</v>
      </c>
      <c r="FF7" s="715" t="s">
        <v>1744</v>
      </c>
      <c r="FG7" s="714" t="s">
        <v>1559</v>
      </c>
      <c r="FH7" s="714" t="s">
        <v>904</v>
      </c>
      <c r="FI7" s="714" t="s">
        <v>1747</v>
      </c>
      <c r="FJ7" s="715" t="s">
        <v>1744</v>
      </c>
      <c r="FK7" s="717" t="s">
        <v>1559</v>
      </c>
      <c r="FL7" s="717" t="s">
        <v>1745</v>
      </c>
      <c r="FM7" s="717" t="s">
        <v>1746</v>
      </c>
      <c r="FN7" s="717" t="s">
        <v>904</v>
      </c>
      <c r="FO7" s="717" t="s">
        <v>1745</v>
      </c>
      <c r="FP7" s="717" t="s">
        <v>1746</v>
      </c>
      <c r="FQ7" s="714" t="s">
        <v>1747</v>
      </c>
      <c r="FR7" s="715" t="s">
        <v>1744</v>
      </c>
      <c r="FS7" s="714" t="s">
        <v>1559</v>
      </c>
      <c r="FT7" s="714" t="s">
        <v>904</v>
      </c>
      <c r="FU7" s="714" t="s">
        <v>1747</v>
      </c>
      <c r="FV7" s="715" t="s">
        <v>1744</v>
      </c>
      <c r="FW7" s="714" t="s">
        <v>1559</v>
      </c>
      <c r="FX7" s="714" t="s">
        <v>904</v>
      </c>
      <c r="FY7" s="714" t="s">
        <v>1747</v>
      </c>
      <c r="FZ7" s="715" t="s">
        <v>1744</v>
      </c>
      <c r="GA7" s="714" t="s">
        <v>1559</v>
      </c>
      <c r="GB7" s="714" t="s">
        <v>904</v>
      </c>
      <c r="GC7" s="714" t="s">
        <v>1747</v>
      </c>
      <c r="GD7" s="715" t="s">
        <v>1744</v>
      </c>
      <c r="GE7" s="714" t="s">
        <v>1559</v>
      </c>
      <c r="GF7" s="714" t="s">
        <v>904</v>
      </c>
      <c r="GG7" s="714" t="s">
        <v>1747</v>
      </c>
      <c r="GH7" s="715" t="s">
        <v>1744</v>
      </c>
      <c r="GI7" s="717" t="s">
        <v>1559</v>
      </c>
      <c r="GJ7" s="717" t="s">
        <v>1745</v>
      </c>
      <c r="GK7" s="717" t="s">
        <v>1746</v>
      </c>
      <c r="GL7" s="717" t="s">
        <v>904</v>
      </c>
      <c r="GM7" s="717" t="s">
        <v>1745</v>
      </c>
      <c r="GN7" s="717" t="s">
        <v>1746</v>
      </c>
      <c r="GO7" s="714" t="s">
        <v>1747</v>
      </c>
      <c r="GP7" s="715" t="s">
        <v>1744</v>
      </c>
      <c r="GQ7" s="714" t="s">
        <v>1559</v>
      </c>
      <c r="GR7" s="714" t="s">
        <v>904</v>
      </c>
      <c r="GS7" s="714" t="s">
        <v>1747</v>
      </c>
      <c r="GT7" s="715" t="s">
        <v>1744</v>
      </c>
      <c r="GU7" s="718"/>
      <c r="GV7" s="714" t="s">
        <v>1559</v>
      </c>
      <c r="GW7" s="714" t="s">
        <v>904</v>
      </c>
      <c r="GX7" s="714" t="s">
        <v>1747</v>
      </c>
      <c r="GY7" s="715" t="s">
        <v>1744</v>
      </c>
      <c r="GZ7" s="717" t="s">
        <v>1559</v>
      </c>
      <c r="HA7" s="717" t="s">
        <v>1745</v>
      </c>
      <c r="HB7" s="717" t="s">
        <v>1746</v>
      </c>
      <c r="HC7" s="717" t="s">
        <v>904</v>
      </c>
      <c r="HD7" s="717" t="s">
        <v>1745</v>
      </c>
      <c r="HE7" s="717" t="s">
        <v>1746</v>
      </c>
      <c r="HF7" s="714" t="s">
        <v>1747</v>
      </c>
      <c r="HG7" s="715" t="s">
        <v>1744</v>
      </c>
      <c r="HH7" s="714" t="s">
        <v>1559</v>
      </c>
      <c r="HI7" s="714" t="s">
        <v>904</v>
      </c>
      <c r="HJ7" s="714" t="s">
        <v>1747</v>
      </c>
      <c r="HK7" s="715" t="s">
        <v>1744</v>
      </c>
      <c r="HL7" s="714" t="s">
        <v>1559</v>
      </c>
      <c r="HM7" s="714" t="s">
        <v>904</v>
      </c>
      <c r="HN7" s="714" t="s">
        <v>1747</v>
      </c>
      <c r="HO7" s="715" t="s">
        <v>1744</v>
      </c>
      <c r="HP7" s="714" t="s">
        <v>1559</v>
      </c>
      <c r="HQ7" s="714" t="s">
        <v>904</v>
      </c>
      <c r="HR7" s="714" t="s">
        <v>1747</v>
      </c>
      <c r="HS7" s="715" t="s">
        <v>1744</v>
      </c>
      <c r="HT7" s="719"/>
      <c r="HU7" s="714" t="s">
        <v>1747</v>
      </c>
      <c r="HV7" s="715" t="s">
        <v>124</v>
      </c>
      <c r="HW7" s="719"/>
      <c r="HX7" s="714" t="s">
        <v>1559</v>
      </c>
      <c r="HY7" s="714" t="s">
        <v>904</v>
      </c>
      <c r="HZ7" s="714" t="s">
        <v>1747</v>
      </c>
      <c r="IA7" s="715" t="s">
        <v>1744</v>
      </c>
      <c r="IB7" s="717" t="s">
        <v>1559</v>
      </c>
      <c r="IC7" s="717" t="s">
        <v>1745</v>
      </c>
      <c r="ID7" s="717" t="s">
        <v>1746</v>
      </c>
      <c r="IE7" s="717" t="s">
        <v>904</v>
      </c>
      <c r="IF7" s="717" t="s">
        <v>1745</v>
      </c>
      <c r="IG7" s="717" t="s">
        <v>1746</v>
      </c>
      <c r="IH7" s="714" t="s">
        <v>1747</v>
      </c>
      <c r="II7" s="715" t="s">
        <v>1744</v>
      </c>
    </row>
    <row r="8" spans="1:243">
      <c r="A8" s="720">
        <v>1</v>
      </c>
      <c r="B8" s="711">
        <v>2</v>
      </c>
      <c r="C8" s="721">
        <v>3</v>
      </c>
      <c r="D8" s="722"/>
      <c r="E8" s="711">
        <v>4</v>
      </c>
      <c r="F8" s="711">
        <v>5</v>
      </c>
      <c r="G8" s="711">
        <v>6</v>
      </c>
      <c r="H8" s="711">
        <v>7</v>
      </c>
      <c r="I8" s="722"/>
      <c r="J8" s="711">
        <v>8</v>
      </c>
      <c r="K8" s="711">
        <v>9</v>
      </c>
      <c r="L8" s="711">
        <v>10</v>
      </c>
      <c r="M8" s="711">
        <v>11</v>
      </c>
      <c r="N8" s="711">
        <v>12</v>
      </c>
      <c r="O8" s="711">
        <v>13</v>
      </c>
      <c r="P8" s="711">
        <v>14</v>
      </c>
      <c r="Q8" s="711">
        <v>15</v>
      </c>
      <c r="R8" s="711">
        <v>16</v>
      </c>
      <c r="S8" s="711">
        <v>17</v>
      </c>
      <c r="T8" s="711">
        <v>18</v>
      </c>
      <c r="U8" s="711">
        <v>19</v>
      </c>
      <c r="V8" s="711">
        <v>20</v>
      </c>
      <c r="W8" s="711">
        <v>21</v>
      </c>
      <c r="X8" s="711">
        <v>22</v>
      </c>
      <c r="Y8" s="711">
        <v>23</v>
      </c>
      <c r="Z8" s="711">
        <v>24</v>
      </c>
      <c r="AA8" s="711">
        <v>25</v>
      </c>
      <c r="AB8" s="711">
        <v>26</v>
      </c>
      <c r="AC8" s="711">
        <v>27</v>
      </c>
      <c r="AD8" s="711">
        <v>28</v>
      </c>
      <c r="AE8" s="711">
        <v>29</v>
      </c>
      <c r="AF8" s="711">
        <v>30</v>
      </c>
      <c r="AG8" s="711">
        <v>31</v>
      </c>
      <c r="AH8" s="711">
        <v>32</v>
      </c>
      <c r="AI8" s="711">
        <v>33</v>
      </c>
      <c r="AJ8" s="711">
        <v>34</v>
      </c>
      <c r="AK8" s="711">
        <v>35</v>
      </c>
      <c r="AL8" s="711">
        <v>36</v>
      </c>
      <c r="AM8" s="711">
        <v>37</v>
      </c>
      <c r="AN8" s="711">
        <v>38</v>
      </c>
      <c r="AO8" s="711">
        <v>39</v>
      </c>
      <c r="AP8" s="711">
        <v>40</v>
      </c>
      <c r="AQ8" s="711">
        <v>41</v>
      </c>
      <c r="AR8" s="711">
        <v>42</v>
      </c>
      <c r="AS8" s="711">
        <v>43</v>
      </c>
      <c r="AT8" s="711">
        <v>44</v>
      </c>
      <c r="AU8" s="711">
        <v>45</v>
      </c>
      <c r="AV8" s="711">
        <v>46</v>
      </c>
      <c r="AW8" s="711">
        <v>47</v>
      </c>
      <c r="AX8" s="711">
        <v>48</v>
      </c>
      <c r="AY8" s="711">
        <v>49</v>
      </c>
      <c r="AZ8" s="711">
        <v>50</v>
      </c>
      <c r="BA8" s="711">
        <v>51</v>
      </c>
      <c r="BB8" s="711">
        <v>52</v>
      </c>
      <c r="BC8" s="711">
        <v>53</v>
      </c>
      <c r="BD8" s="711">
        <v>54</v>
      </c>
      <c r="BE8" s="711">
        <v>55</v>
      </c>
      <c r="BF8" s="711">
        <v>56</v>
      </c>
      <c r="BG8" s="711">
        <v>57</v>
      </c>
      <c r="BH8" s="711">
        <v>58</v>
      </c>
      <c r="BI8" s="711">
        <v>59</v>
      </c>
      <c r="BJ8" s="711">
        <v>60</v>
      </c>
      <c r="BK8" s="711">
        <v>61</v>
      </c>
      <c r="BL8" s="711">
        <v>62</v>
      </c>
      <c r="BM8" s="711">
        <v>63</v>
      </c>
      <c r="BN8" s="711">
        <v>64</v>
      </c>
      <c r="BO8" s="711">
        <v>65</v>
      </c>
      <c r="BP8" s="711">
        <v>66</v>
      </c>
      <c r="BQ8" s="711">
        <v>67</v>
      </c>
      <c r="BR8" s="711">
        <v>68</v>
      </c>
      <c r="BS8" s="711">
        <v>69</v>
      </c>
      <c r="BT8" s="711">
        <v>70</v>
      </c>
      <c r="BU8" s="711">
        <v>71</v>
      </c>
      <c r="BV8" s="711">
        <v>72</v>
      </c>
      <c r="BW8" s="711">
        <v>73</v>
      </c>
      <c r="BX8" s="711">
        <v>74</v>
      </c>
      <c r="BY8" s="711">
        <v>75</v>
      </c>
      <c r="BZ8" s="711">
        <v>76</v>
      </c>
      <c r="CA8" s="711">
        <v>77</v>
      </c>
      <c r="CB8" s="711">
        <v>78</v>
      </c>
      <c r="CC8" s="711">
        <v>79</v>
      </c>
      <c r="CD8" s="711">
        <v>80</v>
      </c>
      <c r="CE8" s="711">
        <v>81</v>
      </c>
      <c r="CF8" s="711">
        <v>82</v>
      </c>
      <c r="CG8" s="711">
        <v>83</v>
      </c>
      <c r="CH8" s="711">
        <v>84</v>
      </c>
      <c r="CI8" s="711">
        <v>85</v>
      </c>
      <c r="CJ8" s="711">
        <v>86</v>
      </c>
      <c r="CK8" s="711">
        <v>87</v>
      </c>
      <c r="CL8" s="711">
        <v>88</v>
      </c>
      <c r="CM8" s="711">
        <v>89</v>
      </c>
      <c r="CN8" s="711">
        <v>90</v>
      </c>
      <c r="CO8" s="711">
        <v>91</v>
      </c>
      <c r="CP8" s="711">
        <v>92</v>
      </c>
      <c r="CQ8" s="711">
        <v>93</v>
      </c>
      <c r="CR8" s="711">
        <v>94</v>
      </c>
      <c r="CS8" s="711">
        <v>95</v>
      </c>
      <c r="CT8" s="711">
        <v>96</v>
      </c>
      <c r="CU8" s="711">
        <v>97</v>
      </c>
      <c r="CV8" s="711">
        <v>98</v>
      </c>
      <c r="CW8" s="711">
        <v>99</v>
      </c>
      <c r="CX8" s="711">
        <v>100</v>
      </c>
      <c r="CY8" s="711">
        <v>101</v>
      </c>
      <c r="CZ8" s="711">
        <v>102</v>
      </c>
      <c r="DA8" s="711">
        <v>103</v>
      </c>
      <c r="DB8" s="713"/>
      <c r="DC8" s="711">
        <v>104</v>
      </c>
      <c r="DD8" s="711">
        <v>105</v>
      </c>
      <c r="DE8" s="711">
        <v>106</v>
      </c>
      <c r="DF8" s="711">
        <v>107</v>
      </c>
      <c r="DG8" s="711">
        <v>108</v>
      </c>
      <c r="DH8" s="711">
        <v>109</v>
      </c>
      <c r="DI8" s="711">
        <v>110</v>
      </c>
      <c r="DJ8" s="711">
        <v>111</v>
      </c>
      <c r="DK8" s="711">
        <v>112</v>
      </c>
      <c r="DL8" s="711">
        <v>113</v>
      </c>
      <c r="DM8" s="711">
        <v>114</v>
      </c>
      <c r="DN8" s="711">
        <v>115</v>
      </c>
      <c r="DO8" s="711">
        <v>116</v>
      </c>
      <c r="DP8" s="711">
        <v>117</v>
      </c>
      <c r="DQ8" s="711">
        <v>118</v>
      </c>
      <c r="DR8" s="711">
        <v>119</v>
      </c>
      <c r="DS8" s="711">
        <v>120</v>
      </c>
      <c r="DT8" s="711">
        <v>121</v>
      </c>
      <c r="DU8" s="711">
        <v>122</v>
      </c>
      <c r="DV8" s="711">
        <v>123</v>
      </c>
      <c r="DW8" s="711">
        <v>124</v>
      </c>
      <c r="DX8" s="711">
        <v>125</v>
      </c>
      <c r="DY8" s="711">
        <v>126</v>
      </c>
      <c r="DZ8" s="711">
        <v>127</v>
      </c>
      <c r="EA8" s="711">
        <v>128</v>
      </c>
      <c r="EB8" s="711">
        <v>129</v>
      </c>
      <c r="EC8" s="711">
        <v>130</v>
      </c>
      <c r="ED8" s="711">
        <v>131</v>
      </c>
      <c r="EE8" s="711">
        <v>132</v>
      </c>
      <c r="EF8" s="711">
        <v>133</v>
      </c>
      <c r="EG8" s="711">
        <v>134</v>
      </c>
      <c r="EH8" s="711">
        <v>135</v>
      </c>
      <c r="EI8" s="711">
        <v>136</v>
      </c>
      <c r="EJ8" s="711">
        <v>137</v>
      </c>
      <c r="EK8" s="711">
        <v>138</v>
      </c>
      <c r="EL8" s="711">
        <v>139</v>
      </c>
      <c r="EM8" s="711">
        <v>140</v>
      </c>
      <c r="EN8" s="711">
        <v>141</v>
      </c>
      <c r="EO8" s="711">
        <v>142</v>
      </c>
      <c r="EP8" s="711">
        <v>143</v>
      </c>
      <c r="EQ8" s="711">
        <v>144</v>
      </c>
      <c r="ER8" s="711">
        <v>145</v>
      </c>
      <c r="ES8" s="711">
        <v>146</v>
      </c>
      <c r="ET8" s="711">
        <v>147</v>
      </c>
      <c r="EU8" s="711">
        <v>148</v>
      </c>
      <c r="EV8" s="711">
        <v>149</v>
      </c>
      <c r="EW8" s="711">
        <v>150</v>
      </c>
      <c r="EX8" s="711">
        <v>151</v>
      </c>
      <c r="EY8" s="711">
        <v>152</v>
      </c>
      <c r="EZ8" s="711">
        <v>153</v>
      </c>
      <c r="FA8" s="711">
        <v>154</v>
      </c>
      <c r="FB8" s="711">
        <v>155</v>
      </c>
      <c r="FC8" s="711">
        <v>156</v>
      </c>
      <c r="FD8" s="711">
        <v>157</v>
      </c>
      <c r="FE8" s="711">
        <v>158</v>
      </c>
      <c r="FF8" s="711">
        <v>159</v>
      </c>
      <c r="FG8" s="711">
        <v>160</v>
      </c>
      <c r="FH8" s="711">
        <v>161</v>
      </c>
      <c r="FI8" s="711">
        <v>162</v>
      </c>
      <c r="FJ8" s="711">
        <v>163</v>
      </c>
      <c r="FK8" s="711">
        <v>164</v>
      </c>
      <c r="FL8" s="711">
        <v>165</v>
      </c>
      <c r="FM8" s="711">
        <v>166</v>
      </c>
      <c r="FN8" s="711">
        <v>167</v>
      </c>
      <c r="FO8" s="711">
        <v>168</v>
      </c>
      <c r="FP8" s="711">
        <v>169</v>
      </c>
      <c r="FQ8" s="711">
        <v>170</v>
      </c>
      <c r="FR8" s="711">
        <v>171</v>
      </c>
      <c r="FS8" s="711">
        <v>172</v>
      </c>
      <c r="FT8" s="711">
        <v>173</v>
      </c>
      <c r="FU8" s="711">
        <v>174</v>
      </c>
      <c r="FV8" s="711">
        <v>175</v>
      </c>
      <c r="FW8" s="711">
        <v>176</v>
      </c>
      <c r="FX8" s="711">
        <v>177</v>
      </c>
      <c r="FY8" s="711">
        <v>178</v>
      </c>
      <c r="FZ8" s="711">
        <v>179</v>
      </c>
      <c r="GA8" s="711">
        <v>180</v>
      </c>
      <c r="GB8" s="711">
        <v>181</v>
      </c>
      <c r="GC8" s="711">
        <v>182</v>
      </c>
      <c r="GD8" s="711">
        <v>183</v>
      </c>
      <c r="GE8" s="711">
        <v>184</v>
      </c>
      <c r="GF8" s="711">
        <v>185</v>
      </c>
      <c r="GG8" s="711">
        <v>186</v>
      </c>
      <c r="GH8" s="711">
        <v>187</v>
      </c>
      <c r="GI8" s="711">
        <v>188</v>
      </c>
      <c r="GJ8" s="711">
        <v>189</v>
      </c>
      <c r="GK8" s="711">
        <v>190</v>
      </c>
      <c r="GL8" s="711">
        <v>191</v>
      </c>
      <c r="GM8" s="711">
        <v>192</v>
      </c>
      <c r="GN8" s="711">
        <v>193</v>
      </c>
      <c r="GO8" s="711">
        <v>194</v>
      </c>
      <c r="GP8" s="711">
        <v>195</v>
      </c>
      <c r="GQ8" s="711">
        <v>196</v>
      </c>
      <c r="GR8" s="711">
        <v>197</v>
      </c>
      <c r="GS8" s="711">
        <v>198</v>
      </c>
      <c r="GT8" s="711">
        <v>199</v>
      </c>
      <c r="GU8" s="713"/>
      <c r="GV8" s="711">
        <v>200</v>
      </c>
      <c r="GW8" s="711">
        <v>201</v>
      </c>
      <c r="GX8" s="711">
        <v>202</v>
      </c>
      <c r="GY8" s="711">
        <v>203</v>
      </c>
      <c r="GZ8" s="711">
        <v>204</v>
      </c>
      <c r="HA8" s="711">
        <v>205</v>
      </c>
      <c r="HB8" s="711">
        <v>206</v>
      </c>
      <c r="HC8" s="711">
        <v>207</v>
      </c>
      <c r="HD8" s="711">
        <v>208</v>
      </c>
      <c r="HE8" s="711">
        <v>209</v>
      </c>
      <c r="HF8" s="711">
        <v>210</v>
      </c>
      <c r="HG8" s="711">
        <v>211</v>
      </c>
      <c r="HH8" s="711">
        <v>212</v>
      </c>
      <c r="HI8" s="711">
        <v>213</v>
      </c>
      <c r="HJ8" s="711">
        <v>214</v>
      </c>
      <c r="HK8" s="711">
        <v>215</v>
      </c>
      <c r="HL8" s="711">
        <v>216</v>
      </c>
      <c r="HM8" s="711">
        <v>217</v>
      </c>
      <c r="HN8" s="711">
        <v>218</v>
      </c>
      <c r="HO8" s="711">
        <v>219</v>
      </c>
      <c r="HP8" s="711">
        <v>220</v>
      </c>
      <c r="HQ8" s="711">
        <v>221</v>
      </c>
      <c r="HR8" s="711">
        <v>222</v>
      </c>
      <c r="HS8" s="711">
        <v>223</v>
      </c>
      <c r="HT8" s="722"/>
      <c r="HU8" s="723">
        <v>224</v>
      </c>
      <c r="HV8" s="723">
        <v>225</v>
      </c>
      <c r="HW8" s="722"/>
      <c r="HX8" s="711">
        <v>226</v>
      </c>
      <c r="HY8" s="711">
        <v>227</v>
      </c>
      <c r="HZ8" s="711">
        <v>228</v>
      </c>
      <c r="IA8" s="711">
        <v>229</v>
      </c>
      <c r="IB8" s="711">
        <v>230</v>
      </c>
      <c r="IC8" s="711">
        <v>231</v>
      </c>
      <c r="ID8" s="711">
        <v>232</v>
      </c>
      <c r="IE8" s="711">
        <v>233</v>
      </c>
      <c r="IF8" s="711">
        <v>234</v>
      </c>
      <c r="IG8" s="711">
        <v>235</v>
      </c>
      <c r="IH8" s="711">
        <v>236</v>
      </c>
      <c r="II8" s="711">
        <v>237</v>
      </c>
    </row>
    <row r="9" spans="1:243">
      <c r="A9" s="724"/>
      <c r="B9" s="725"/>
      <c r="C9" s="726"/>
      <c r="D9" s="727"/>
      <c r="E9" s="725"/>
      <c r="F9" s="725"/>
      <c r="G9" s="725"/>
      <c r="H9" s="725"/>
      <c r="I9" s="727"/>
      <c r="J9" s="725"/>
      <c r="K9" s="725"/>
      <c r="L9" s="725"/>
      <c r="M9" s="725"/>
      <c r="N9" s="725"/>
      <c r="O9" s="725"/>
      <c r="P9" s="725"/>
      <c r="Q9" s="725"/>
      <c r="R9" s="725"/>
      <c r="S9" s="725"/>
      <c r="T9" s="725"/>
      <c r="U9" s="725"/>
      <c r="V9" s="725"/>
      <c r="W9" s="725"/>
      <c r="X9" s="725"/>
      <c r="Y9" s="725"/>
      <c r="Z9" s="725"/>
      <c r="AA9" s="725"/>
      <c r="AB9" s="725"/>
      <c r="AC9" s="725"/>
      <c r="AD9" s="725"/>
      <c r="AE9" s="725"/>
      <c r="AF9" s="725"/>
      <c r="AG9" s="725"/>
      <c r="AH9" s="725"/>
      <c r="AI9" s="725"/>
      <c r="AJ9" s="725"/>
      <c r="AK9" s="725"/>
      <c r="AL9" s="725"/>
      <c r="AM9" s="725"/>
      <c r="AN9" s="725"/>
      <c r="AO9" s="725"/>
      <c r="AP9" s="725"/>
      <c r="AQ9" s="725"/>
      <c r="AR9" s="725"/>
      <c r="AS9" s="725"/>
      <c r="AT9" s="725"/>
      <c r="AU9" s="725"/>
      <c r="AV9" s="725"/>
      <c r="AW9" s="725"/>
      <c r="AX9" s="725"/>
      <c r="AY9" s="725"/>
      <c r="AZ9" s="725"/>
      <c r="BA9" s="725"/>
      <c r="BB9" s="725"/>
      <c r="BC9" s="725"/>
      <c r="BD9" s="725"/>
      <c r="BE9" s="725"/>
      <c r="BF9" s="725"/>
      <c r="BG9" s="725"/>
      <c r="BH9" s="725"/>
      <c r="BI9" s="725"/>
      <c r="BJ9" s="725"/>
      <c r="BK9" s="725"/>
      <c r="BL9" s="725"/>
      <c r="BM9" s="725"/>
      <c r="BN9" s="725"/>
      <c r="BO9" s="725"/>
      <c r="BP9" s="725"/>
      <c r="BQ9" s="725"/>
      <c r="BR9" s="725"/>
      <c r="BS9" s="725"/>
      <c r="BT9" s="725"/>
      <c r="BU9" s="725"/>
      <c r="BV9" s="725"/>
      <c r="BW9" s="725"/>
      <c r="BX9" s="725"/>
      <c r="BY9" s="725"/>
      <c r="BZ9" s="725"/>
      <c r="CA9" s="725"/>
      <c r="CB9" s="725"/>
      <c r="CC9" s="725"/>
      <c r="CD9" s="725"/>
      <c r="CE9" s="725"/>
      <c r="CF9" s="725"/>
      <c r="CG9" s="725"/>
      <c r="CH9" s="725"/>
      <c r="CI9" s="725"/>
      <c r="CJ9" s="725"/>
      <c r="CK9" s="725"/>
      <c r="CL9" s="725"/>
      <c r="CM9" s="725"/>
      <c r="CN9" s="725"/>
      <c r="CO9" s="725"/>
      <c r="CP9" s="725"/>
      <c r="CQ9" s="725"/>
      <c r="CR9" s="725"/>
      <c r="CS9" s="725"/>
      <c r="CT9" s="725"/>
      <c r="CU9" s="725"/>
      <c r="CV9" s="725"/>
      <c r="CW9" s="725"/>
      <c r="CX9" s="725"/>
      <c r="CY9" s="725"/>
      <c r="CZ9" s="725"/>
      <c r="DA9" s="725"/>
      <c r="DB9" s="727"/>
      <c r="DC9" s="725"/>
      <c r="DD9" s="725"/>
      <c r="DE9" s="725"/>
      <c r="DF9" s="725"/>
      <c r="DG9" s="725"/>
      <c r="DH9" s="725"/>
      <c r="DI9" s="725"/>
      <c r="DJ9" s="725"/>
      <c r="DK9" s="725"/>
      <c r="DL9" s="725"/>
      <c r="DM9" s="725"/>
      <c r="DN9" s="725"/>
      <c r="DO9" s="725"/>
      <c r="DP9" s="725"/>
      <c r="DQ9" s="725"/>
      <c r="DR9" s="725"/>
      <c r="DS9" s="725"/>
      <c r="DT9" s="725"/>
      <c r="DU9" s="725"/>
      <c r="DV9" s="725"/>
      <c r="DW9" s="725"/>
      <c r="DX9" s="725"/>
      <c r="DY9" s="725"/>
      <c r="DZ9" s="725"/>
      <c r="EA9" s="725"/>
      <c r="EB9" s="725"/>
      <c r="EC9" s="725"/>
      <c r="ED9" s="725"/>
      <c r="EE9" s="725"/>
      <c r="EF9" s="725"/>
      <c r="EG9" s="725"/>
      <c r="EH9" s="725"/>
      <c r="EI9" s="725"/>
      <c r="EJ9" s="725"/>
      <c r="EK9" s="725"/>
      <c r="EL9" s="725"/>
      <c r="EM9" s="725"/>
      <c r="EN9" s="725"/>
      <c r="EO9" s="725"/>
      <c r="EP9" s="725"/>
      <c r="EQ9" s="725"/>
      <c r="ER9" s="725"/>
      <c r="ES9" s="725"/>
      <c r="ET9" s="725"/>
      <c r="EU9" s="725"/>
      <c r="EV9" s="725"/>
      <c r="EW9" s="725"/>
      <c r="EX9" s="725"/>
      <c r="EY9" s="725"/>
      <c r="EZ9" s="725"/>
      <c r="FA9" s="725"/>
      <c r="FB9" s="725"/>
      <c r="FC9" s="725"/>
      <c r="FD9" s="725"/>
      <c r="FE9" s="725"/>
      <c r="FF9" s="725"/>
      <c r="FG9" s="725"/>
      <c r="FH9" s="725"/>
      <c r="FI9" s="725"/>
      <c r="FJ9" s="725"/>
      <c r="FK9" s="725"/>
      <c r="FL9" s="725"/>
      <c r="FM9" s="725"/>
      <c r="FN9" s="725"/>
      <c r="FO9" s="725"/>
      <c r="FP9" s="725"/>
      <c r="FQ9" s="725"/>
      <c r="FR9" s="725"/>
      <c r="FS9" s="725"/>
      <c r="FT9" s="725"/>
      <c r="FU9" s="725"/>
      <c r="FV9" s="725"/>
      <c r="FW9" s="725"/>
      <c r="FX9" s="725"/>
      <c r="FY9" s="725"/>
      <c r="FZ9" s="725"/>
      <c r="GA9" s="725"/>
      <c r="GB9" s="725"/>
      <c r="GC9" s="725"/>
      <c r="GD9" s="725"/>
      <c r="GE9" s="725"/>
      <c r="GF9" s="725"/>
      <c r="GG9" s="725"/>
      <c r="GH9" s="725"/>
      <c r="GI9" s="725"/>
      <c r="GJ9" s="725"/>
      <c r="GK9" s="725"/>
      <c r="GL9" s="725"/>
      <c r="GM9" s="725"/>
      <c r="GN9" s="725"/>
      <c r="GO9" s="725"/>
      <c r="GP9" s="725"/>
      <c r="GQ9" s="725"/>
      <c r="GR9" s="725"/>
      <c r="GS9" s="725"/>
      <c r="GT9" s="725"/>
      <c r="GU9" s="727"/>
      <c r="GV9" s="725"/>
      <c r="GW9" s="725"/>
      <c r="GX9" s="725"/>
      <c r="GY9" s="725"/>
      <c r="GZ9" s="725"/>
      <c r="HA9" s="725"/>
      <c r="HB9" s="725"/>
      <c r="HC9" s="725"/>
      <c r="HD9" s="725"/>
      <c r="HE9" s="725"/>
      <c r="HF9" s="725"/>
      <c r="HG9" s="725"/>
      <c r="HH9" s="725"/>
      <c r="HI9" s="725"/>
      <c r="HJ9" s="725"/>
      <c r="HK9" s="725"/>
      <c r="HL9" s="725"/>
      <c r="HM9" s="725"/>
      <c r="HN9" s="725"/>
      <c r="HO9" s="725"/>
      <c r="HP9" s="725"/>
      <c r="HQ9" s="725"/>
      <c r="HR9" s="725"/>
      <c r="HS9" s="725"/>
      <c r="HT9" s="727"/>
      <c r="HU9" s="725"/>
      <c r="HV9" s="725"/>
      <c r="HW9" s="727"/>
      <c r="HX9" s="725"/>
      <c r="HY9" s="725"/>
      <c r="HZ9" s="725"/>
      <c r="IA9" s="725"/>
      <c r="IB9" s="725"/>
      <c r="IC9" s="725"/>
      <c r="ID9" s="725"/>
      <c r="IE9" s="725"/>
      <c r="IF9" s="725"/>
      <c r="IG9" s="725"/>
      <c r="IH9" s="725"/>
      <c r="II9" s="725"/>
    </row>
    <row r="10" spans="1:243" ht="22.5">
      <c r="A10" s="728">
        <v>1</v>
      </c>
      <c r="B10" s="729" t="s">
        <v>1748</v>
      </c>
      <c r="C10" s="730">
        <v>11000000</v>
      </c>
      <c r="D10" s="731"/>
      <c r="E10" s="732">
        <v>2073871.7547891601</v>
      </c>
      <c r="F10" s="732">
        <v>2110666.41328</v>
      </c>
      <c r="G10" s="732">
        <v>36794.65849083988</v>
      </c>
      <c r="H10" s="733">
        <v>1.0177420124488752</v>
      </c>
      <c r="I10" s="734"/>
      <c r="J10" s="732">
        <v>143131.70840799934</v>
      </c>
      <c r="K10" s="732">
        <v>143131.70840799934</v>
      </c>
      <c r="L10" s="732">
        <v>0</v>
      </c>
      <c r="M10" s="732">
        <v>143131.69279999999</v>
      </c>
      <c r="N10" s="732">
        <v>143131.69279999999</v>
      </c>
      <c r="O10" s="732">
        <v>0</v>
      </c>
      <c r="P10" s="732">
        <v>-1.5607999346684664E-2</v>
      </c>
      <c r="Q10" s="733">
        <v>0.99999989095358732</v>
      </c>
      <c r="R10" s="732">
        <v>124662.838537</v>
      </c>
      <c r="S10" s="732">
        <v>124662.838537</v>
      </c>
      <c r="T10" s="732">
        <v>0</v>
      </c>
      <c r="U10" s="732">
        <v>124708.35300999999</v>
      </c>
      <c r="V10" s="732">
        <v>124662.80731999999</v>
      </c>
      <c r="W10" s="732">
        <v>45.54569</v>
      </c>
      <c r="X10" s="732">
        <v>45.514472999988357</v>
      </c>
      <c r="Y10" s="733">
        <v>1.0003651005667298</v>
      </c>
      <c r="Z10" s="732">
        <v>108616.21178900001</v>
      </c>
      <c r="AA10" s="732">
        <v>108616.21178900001</v>
      </c>
      <c r="AB10" s="732">
        <v>0</v>
      </c>
      <c r="AC10" s="732">
        <v>113920.47714</v>
      </c>
      <c r="AD10" s="732">
        <v>113918.18714000001</v>
      </c>
      <c r="AE10" s="732">
        <v>2.29</v>
      </c>
      <c r="AF10" s="732">
        <v>5304.2653509999946</v>
      </c>
      <c r="AG10" s="733">
        <v>1.0488349323147466</v>
      </c>
      <c r="AH10" s="732">
        <v>113046.24254080001</v>
      </c>
      <c r="AI10" s="732">
        <v>113046.24254080001</v>
      </c>
      <c r="AJ10" s="732">
        <v>0</v>
      </c>
      <c r="AK10" s="732">
        <v>0</v>
      </c>
      <c r="AL10" s="732">
        <v>0</v>
      </c>
      <c r="AM10" s="732">
        <v>0</v>
      </c>
      <c r="AN10" s="732">
        <v>-113046.24254080001</v>
      </c>
      <c r="AO10" s="733">
        <v>0</v>
      </c>
      <c r="AP10" s="732">
        <v>108105.49189999999</v>
      </c>
      <c r="AQ10" s="732">
        <v>108105.49189999999</v>
      </c>
      <c r="AR10" s="732">
        <v>0</v>
      </c>
      <c r="AS10" s="732">
        <v>0</v>
      </c>
      <c r="AT10" s="732">
        <v>0</v>
      </c>
      <c r="AU10" s="732">
        <v>0</v>
      </c>
      <c r="AV10" s="732">
        <v>-108105.49189999999</v>
      </c>
      <c r="AW10" s="733">
        <v>0</v>
      </c>
      <c r="AX10" s="732">
        <v>106895.06937799999</v>
      </c>
      <c r="AY10" s="732">
        <v>106895.06937799999</v>
      </c>
      <c r="AZ10" s="732">
        <v>0</v>
      </c>
      <c r="BA10" s="732">
        <v>0</v>
      </c>
      <c r="BB10" s="732">
        <v>0</v>
      </c>
      <c r="BC10" s="732">
        <v>0</v>
      </c>
      <c r="BD10" s="732">
        <v>-106895.06937799999</v>
      </c>
      <c r="BE10" s="733">
        <v>0</v>
      </c>
      <c r="BF10" s="732">
        <v>129289.645552</v>
      </c>
      <c r="BG10" s="732">
        <v>129289.645552</v>
      </c>
      <c r="BH10" s="732">
        <v>0</v>
      </c>
      <c r="BI10" s="732">
        <v>0</v>
      </c>
      <c r="BJ10" s="732">
        <v>0</v>
      </c>
      <c r="BK10" s="732">
        <v>0</v>
      </c>
      <c r="BL10" s="732">
        <v>-129289.645552</v>
      </c>
      <c r="BM10" s="733">
        <v>0</v>
      </c>
      <c r="BN10" s="732">
        <v>101958.13089299999</v>
      </c>
      <c r="BO10" s="732">
        <v>101958.13089299999</v>
      </c>
      <c r="BP10" s="732">
        <v>0</v>
      </c>
      <c r="BQ10" s="732">
        <v>0</v>
      </c>
      <c r="BR10" s="732">
        <v>0</v>
      </c>
      <c r="BS10" s="732">
        <v>0</v>
      </c>
      <c r="BT10" s="732">
        <v>-101958.13089299999</v>
      </c>
      <c r="BU10" s="733">
        <v>0</v>
      </c>
      <c r="BV10" s="732">
        <v>103053.176998</v>
      </c>
      <c r="BW10" s="732">
        <v>103053.176998</v>
      </c>
      <c r="BX10" s="732">
        <v>0</v>
      </c>
      <c r="BY10" s="732">
        <v>0</v>
      </c>
      <c r="BZ10" s="732">
        <v>0</v>
      </c>
      <c r="CA10" s="732">
        <v>0</v>
      </c>
      <c r="CB10" s="732">
        <v>-103053.176998</v>
      </c>
      <c r="CC10" s="733">
        <v>0</v>
      </c>
      <c r="CD10" s="732">
        <v>107048.51019299999</v>
      </c>
      <c r="CE10" s="732">
        <v>107048.51019299999</v>
      </c>
      <c r="CF10" s="732">
        <v>0</v>
      </c>
      <c r="CG10" s="732">
        <v>0</v>
      </c>
      <c r="CH10" s="732">
        <v>0</v>
      </c>
      <c r="CI10" s="732">
        <v>0</v>
      </c>
      <c r="CJ10" s="732">
        <v>-107048.51019299999</v>
      </c>
      <c r="CK10" s="733">
        <v>0</v>
      </c>
      <c r="CL10" s="732">
        <v>214369.42311800001</v>
      </c>
      <c r="CM10" s="732">
        <v>214369.42311800001</v>
      </c>
      <c r="CN10" s="732">
        <v>0</v>
      </c>
      <c r="CO10" s="732">
        <v>0</v>
      </c>
      <c r="CP10" s="732">
        <v>0</v>
      </c>
      <c r="CQ10" s="732">
        <v>0</v>
      </c>
      <c r="CR10" s="732">
        <v>-214369.42311800001</v>
      </c>
      <c r="CS10" s="733">
        <v>0</v>
      </c>
      <c r="CT10" s="732">
        <v>107948.09289300001</v>
      </c>
      <c r="CU10" s="732">
        <v>107948.09289300001</v>
      </c>
      <c r="CV10" s="732">
        <v>0</v>
      </c>
      <c r="CW10" s="732">
        <v>0</v>
      </c>
      <c r="CX10" s="732">
        <v>0</v>
      </c>
      <c r="CY10" s="732">
        <v>0</v>
      </c>
      <c r="CZ10" s="732">
        <v>-107948.09289300001</v>
      </c>
      <c r="DA10" s="733">
        <v>0</v>
      </c>
      <c r="DB10" s="734"/>
      <c r="DC10" s="732">
        <v>97820.051199999318</v>
      </c>
      <c r="DD10" s="732">
        <v>97820.051199999318</v>
      </c>
      <c r="DE10" s="732">
        <v>0</v>
      </c>
      <c r="DF10" s="733">
        <v>1</v>
      </c>
      <c r="DG10" s="732">
        <v>63110.388520000022</v>
      </c>
      <c r="DH10" s="732">
        <v>63110.388520000022</v>
      </c>
      <c r="DI10" s="732">
        <v>0</v>
      </c>
      <c r="DJ10" s="733">
        <v>1</v>
      </c>
      <c r="DK10" s="732">
        <v>344555.89267140004</v>
      </c>
      <c r="DL10" s="732">
        <v>363805.98364400008</v>
      </c>
      <c r="DM10" s="732">
        <v>19250.090972600039</v>
      </c>
      <c r="DN10" s="733">
        <v>1.0558692838579855</v>
      </c>
      <c r="DO10" s="732">
        <v>376410.75873399939</v>
      </c>
      <c r="DP10" s="732">
        <v>376410.75873399939</v>
      </c>
      <c r="DQ10" s="732">
        <v>0</v>
      </c>
      <c r="DR10" s="732">
        <v>381760.52295000001</v>
      </c>
      <c r="DS10" s="732">
        <v>381712.68725999998</v>
      </c>
      <c r="DT10" s="732">
        <v>47.83569</v>
      </c>
      <c r="DU10" s="732">
        <v>5349.7642160006217</v>
      </c>
      <c r="DV10" s="733">
        <v>1.0142125698903872</v>
      </c>
      <c r="DW10" s="732">
        <v>-15352.75853000001</v>
      </c>
      <c r="DX10" s="732">
        <v>0</v>
      </c>
      <c r="DY10" s="732">
        <v>15352.75853000001</v>
      </c>
      <c r="DZ10" s="733">
        <v>2</v>
      </c>
      <c r="EA10" s="732">
        <v>64569.942217399992</v>
      </c>
      <c r="EB10" s="732">
        <v>64246.407743999378</v>
      </c>
      <c r="EC10" s="732">
        <v>-323.53447340061393</v>
      </c>
      <c r="ED10" s="733">
        <v>0.994989395029791</v>
      </c>
      <c r="EE10" s="732">
        <v>46362.387070000019</v>
      </c>
      <c r="EF10" s="732">
        <v>47491.284370000001</v>
      </c>
      <c r="EG10" s="732">
        <v>1128.8972999999824</v>
      </c>
      <c r="EH10" s="733">
        <v>1.0243494214026452</v>
      </c>
      <c r="EI10" s="732">
        <v>306032.54918479995</v>
      </c>
      <c r="EJ10" s="732">
        <v>0</v>
      </c>
      <c r="EK10" s="732">
        <v>-306032.54918479995</v>
      </c>
      <c r="EL10" s="733">
        <v>0</v>
      </c>
      <c r="EM10" s="732">
        <v>328046.80381880002</v>
      </c>
      <c r="EN10" s="732">
        <v>328046.80381880002</v>
      </c>
      <c r="EO10" s="732">
        <v>0</v>
      </c>
      <c r="EP10" s="732">
        <v>0</v>
      </c>
      <c r="EQ10" s="732">
        <v>0</v>
      </c>
      <c r="ER10" s="732">
        <v>0</v>
      </c>
      <c r="ES10" s="732">
        <v>-328046.80381880002</v>
      </c>
      <c r="ET10" s="733">
        <v>0</v>
      </c>
      <c r="EU10" s="732">
        <v>-17000</v>
      </c>
      <c r="EV10" s="732">
        <v>0</v>
      </c>
      <c r="EW10" s="732">
        <v>17000</v>
      </c>
      <c r="EX10" s="733">
        <v>2</v>
      </c>
      <c r="EY10" s="732">
        <v>65127.484569399894</v>
      </c>
      <c r="EZ10" s="732">
        <v>16755.123373999377</v>
      </c>
      <c r="FA10" s="732">
        <v>-48372.361195400517</v>
      </c>
      <c r="FB10" s="733">
        <v>0.25726655166829154</v>
      </c>
      <c r="FC10" s="732">
        <v>51934.184056000013</v>
      </c>
      <c r="FD10" s="732">
        <v>0</v>
      </c>
      <c r="FE10" s="732">
        <v>-51934.184056000013</v>
      </c>
      <c r="FF10" s="733">
        <v>0</v>
      </c>
      <c r="FG10" s="732">
        <v>327594.75295600004</v>
      </c>
      <c r="FH10" s="732">
        <v>0</v>
      </c>
      <c r="FI10" s="732">
        <v>-327594.75295600004</v>
      </c>
      <c r="FJ10" s="733">
        <v>0</v>
      </c>
      <c r="FK10" s="732">
        <v>334300.95344299998</v>
      </c>
      <c r="FL10" s="732">
        <v>334300.95344299998</v>
      </c>
      <c r="FM10" s="732">
        <v>0</v>
      </c>
      <c r="FN10" s="732">
        <v>0</v>
      </c>
      <c r="FO10" s="732">
        <v>0</v>
      </c>
      <c r="FP10" s="732">
        <v>0</v>
      </c>
      <c r="FQ10" s="732">
        <v>-334300.95344299998</v>
      </c>
      <c r="FR10" s="733">
        <v>0</v>
      </c>
      <c r="FS10" s="732">
        <v>-27000</v>
      </c>
      <c r="FT10" s="732">
        <v>0</v>
      </c>
      <c r="FU10" s="732">
        <v>27000</v>
      </c>
      <c r="FV10" s="733">
        <v>2</v>
      </c>
      <c r="FW10" s="732">
        <v>76537.013278399958</v>
      </c>
      <c r="FX10" s="732">
        <v>16755.123373999377</v>
      </c>
      <c r="FY10" s="732">
        <v>-59781.889904400581</v>
      </c>
      <c r="FZ10" s="733">
        <v>0.21891530197361328</v>
      </c>
      <c r="GA10" s="732">
        <v>43049.913252000013</v>
      </c>
      <c r="GB10" s="732">
        <v>0</v>
      </c>
      <c r="GC10" s="732">
        <v>-43049.913252000013</v>
      </c>
      <c r="GD10" s="733">
        <v>0</v>
      </c>
      <c r="GE10" s="732">
        <v>337093.38170199998</v>
      </c>
      <c r="GF10" s="732">
        <v>0</v>
      </c>
      <c r="GG10" s="732">
        <v>-337093.38170199998</v>
      </c>
      <c r="GH10" s="733">
        <v>0</v>
      </c>
      <c r="GI10" s="732">
        <v>429366.02620399999</v>
      </c>
      <c r="GJ10" s="732">
        <v>429366.02620399999</v>
      </c>
      <c r="GK10" s="732">
        <v>0</v>
      </c>
      <c r="GL10" s="732">
        <v>0</v>
      </c>
      <c r="GM10" s="732">
        <v>0</v>
      </c>
      <c r="GN10" s="732">
        <v>0</v>
      </c>
      <c r="GO10" s="732">
        <v>-429366.02620399999</v>
      </c>
      <c r="GP10" s="733">
        <v>0</v>
      </c>
      <c r="GQ10" s="732">
        <v>-7291</v>
      </c>
      <c r="GR10" s="732">
        <v>0</v>
      </c>
      <c r="GS10" s="732">
        <v>7291</v>
      </c>
      <c r="GT10" s="733">
        <v>2</v>
      </c>
      <c r="GU10" s="734"/>
      <c r="GV10" s="732">
        <v>1315276.5765142001</v>
      </c>
      <c r="GW10" s="732">
        <v>363805.98364400008</v>
      </c>
      <c r="GX10" s="732">
        <v>-951470.59287020005</v>
      </c>
      <c r="GY10" s="733">
        <v>0.27660036690395079</v>
      </c>
      <c r="GZ10" s="732">
        <v>1468124.5421997993</v>
      </c>
      <c r="HA10" s="732">
        <v>1468124.5421997993</v>
      </c>
      <c r="HB10" s="732">
        <v>0</v>
      </c>
      <c r="HC10" s="732">
        <v>381760.52295000001</v>
      </c>
      <c r="HD10" s="732">
        <v>381712.68725999998</v>
      </c>
      <c r="HE10" s="732">
        <v>47.83569</v>
      </c>
      <c r="HF10" s="732">
        <v>-1086364.0192497992</v>
      </c>
      <c r="HG10" s="733">
        <v>0.26003279148101432</v>
      </c>
      <c r="HH10" s="732">
        <v>-66643.758530000006</v>
      </c>
      <c r="HI10" s="732">
        <v>0</v>
      </c>
      <c r="HJ10" s="732">
        <v>66643.758530000006</v>
      </c>
      <c r="HK10" s="733">
        <v>2</v>
      </c>
      <c r="HL10" s="732">
        <v>94391.977042399958</v>
      </c>
      <c r="HM10" s="732">
        <v>16755.123373999377</v>
      </c>
      <c r="HN10" s="732">
        <v>-77636.853668400581</v>
      </c>
      <c r="HO10" s="733">
        <v>0.17750579974051331</v>
      </c>
      <c r="HP10" s="732">
        <v>145886.52151800002</v>
      </c>
      <c r="HQ10" s="732">
        <v>0</v>
      </c>
      <c r="HR10" s="732">
        <v>-145886.52151800002</v>
      </c>
      <c r="HS10" s="733">
        <v>0</v>
      </c>
      <c r="HT10" s="734"/>
      <c r="HU10" s="732">
        <v>-642541.87108020065</v>
      </c>
      <c r="HV10" s="733">
        <v>0.69557393483052432</v>
      </c>
      <c r="HW10" s="734"/>
      <c r="HX10" s="732">
        <v>344555.89267140004</v>
      </c>
      <c r="HY10" s="732">
        <v>363805.98364400008</v>
      </c>
      <c r="HZ10" s="732">
        <v>19250.090972600039</v>
      </c>
      <c r="IA10" s="733">
        <v>1.0558692838579855</v>
      </c>
      <c r="IB10" s="732">
        <v>376410.75873399939</v>
      </c>
      <c r="IC10" s="732">
        <v>376410.75873399939</v>
      </c>
      <c r="ID10" s="732">
        <v>0</v>
      </c>
      <c r="IE10" s="732">
        <v>381760.52294999996</v>
      </c>
      <c r="IF10" s="732">
        <v>381712.68725999998</v>
      </c>
      <c r="IG10" s="732">
        <v>47.83569</v>
      </c>
      <c r="IH10" s="732">
        <v>5349.7642160005635</v>
      </c>
      <c r="II10" s="733">
        <v>1.014212569890387</v>
      </c>
    </row>
    <row r="11" spans="1:243" ht="22.5">
      <c r="A11" s="728">
        <v>2</v>
      </c>
      <c r="B11" s="735" t="s">
        <v>1749</v>
      </c>
      <c r="C11" s="736">
        <v>11010000</v>
      </c>
      <c r="D11" s="737"/>
      <c r="E11" s="738">
        <v>1992737.8016750002</v>
      </c>
      <c r="F11" s="738">
        <v>1976998.1355000001</v>
      </c>
      <c r="G11" s="738">
        <v>-15739.666175000137</v>
      </c>
      <c r="H11" s="739">
        <v>0.99210148662720699</v>
      </c>
      <c r="I11" s="740"/>
      <c r="J11" s="738">
        <v>142102.24477399932</v>
      </c>
      <c r="K11" s="741">
        <v>142102.24477399932</v>
      </c>
      <c r="L11" s="741">
        <v>0</v>
      </c>
      <c r="M11" s="738">
        <v>142102.22915999999</v>
      </c>
      <c r="N11" s="738">
        <v>142102.22915999999</v>
      </c>
      <c r="O11" s="738">
        <v>0</v>
      </c>
      <c r="P11" s="738">
        <v>-1.5613999334163964E-2</v>
      </c>
      <c r="Q11" s="739">
        <v>0.99999989012137447</v>
      </c>
      <c r="R11" s="738">
        <v>122329.69493500001</v>
      </c>
      <c r="S11" s="741">
        <v>122329.69493500001</v>
      </c>
      <c r="T11" s="741">
        <v>0</v>
      </c>
      <c r="U11" s="738">
        <v>122375.20939999999</v>
      </c>
      <c r="V11" s="738">
        <v>122329.66370999999</v>
      </c>
      <c r="W11" s="738">
        <v>45.54569</v>
      </c>
      <c r="X11" s="738">
        <v>45.514464999985648</v>
      </c>
      <c r="Y11" s="739">
        <v>1.0003720639132156</v>
      </c>
      <c r="Z11" s="738">
        <v>105262.420675</v>
      </c>
      <c r="AA11" s="741">
        <v>105262.420675</v>
      </c>
      <c r="AB11" s="741">
        <v>0</v>
      </c>
      <c r="AC11" s="738">
        <v>112692.62617</v>
      </c>
      <c r="AD11" s="738">
        <v>112692.62617</v>
      </c>
      <c r="AE11" s="738">
        <v>0</v>
      </c>
      <c r="AF11" s="738">
        <v>7430.205495000002</v>
      </c>
      <c r="AG11" s="739">
        <v>1.0705874465678584</v>
      </c>
      <c r="AH11" s="738">
        <v>103584.89145000001</v>
      </c>
      <c r="AI11" s="741">
        <v>103584.89145000001</v>
      </c>
      <c r="AJ11" s="741">
        <v>0</v>
      </c>
      <c r="AK11" s="738">
        <v>0</v>
      </c>
      <c r="AL11" s="738">
        <v>0</v>
      </c>
      <c r="AM11" s="738">
        <v>0</v>
      </c>
      <c r="AN11" s="738">
        <v>-103584.89145000001</v>
      </c>
      <c r="AO11" s="739">
        <v>0</v>
      </c>
      <c r="AP11" s="738">
        <v>99231.394499999995</v>
      </c>
      <c r="AQ11" s="741">
        <v>99231.394499999995</v>
      </c>
      <c r="AR11" s="741">
        <v>0</v>
      </c>
      <c r="AS11" s="738">
        <v>0</v>
      </c>
      <c r="AT11" s="738">
        <v>0</v>
      </c>
      <c r="AU11" s="738">
        <v>0</v>
      </c>
      <c r="AV11" s="738">
        <v>-99231.394499999995</v>
      </c>
      <c r="AW11" s="739">
        <v>0</v>
      </c>
      <c r="AX11" s="738">
        <v>96918.062329999986</v>
      </c>
      <c r="AY11" s="741">
        <v>96918.062329999986</v>
      </c>
      <c r="AZ11" s="741">
        <v>0</v>
      </c>
      <c r="BA11" s="738">
        <v>0</v>
      </c>
      <c r="BB11" s="738">
        <v>0</v>
      </c>
      <c r="BC11" s="738">
        <v>0</v>
      </c>
      <c r="BD11" s="738">
        <v>-96918.062329999986</v>
      </c>
      <c r="BE11" s="739">
        <v>0</v>
      </c>
      <c r="BF11" s="738">
        <v>96660.085900000005</v>
      </c>
      <c r="BG11" s="741">
        <v>96660.085900000005</v>
      </c>
      <c r="BH11" s="741">
        <v>0</v>
      </c>
      <c r="BI11" s="738">
        <v>0</v>
      </c>
      <c r="BJ11" s="738">
        <v>0</v>
      </c>
      <c r="BK11" s="738">
        <v>0</v>
      </c>
      <c r="BL11" s="738">
        <v>-96660.085900000005</v>
      </c>
      <c r="BM11" s="739">
        <v>0</v>
      </c>
      <c r="BN11" s="738">
        <v>98031.123844999995</v>
      </c>
      <c r="BO11" s="741">
        <v>98031.123844999995</v>
      </c>
      <c r="BP11" s="741">
        <v>0</v>
      </c>
      <c r="BQ11" s="738">
        <v>0</v>
      </c>
      <c r="BR11" s="738">
        <v>0</v>
      </c>
      <c r="BS11" s="738">
        <v>0</v>
      </c>
      <c r="BT11" s="738">
        <v>-98031.123844999995</v>
      </c>
      <c r="BU11" s="739">
        <v>0</v>
      </c>
      <c r="BV11" s="738">
        <v>100126.16995</v>
      </c>
      <c r="BW11" s="741">
        <v>100126.16995</v>
      </c>
      <c r="BX11" s="741">
        <v>0</v>
      </c>
      <c r="BY11" s="738">
        <v>0</v>
      </c>
      <c r="BZ11" s="738">
        <v>0</v>
      </c>
      <c r="CA11" s="738">
        <v>0</v>
      </c>
      <c r="CB11" s="738">
        <v>-100126.16995</v>
      </c>
      <c r="CC11" s="739">
        <v>0</v>
      </c>
      <c r="CD11" s="738">
        <v>103173.09015999999</v>
      </c>
      <c r="CE11" s="741">
        <v>103173.09015999999</v>
      </c>
      <c r="CF11" s="741">
        <v>0</v>
      </c>
      <c r="CG11" s="738">
        <v>0</v>
      </c>
      <c r="CH11" s="738">
        <v>0</v>
      </c>
      <c r="CI11" s="738">
        <v>0</v>
      </c>
      <c r="CJ11" s="738">
        <v>-103173.09015999999</v>
      </c>
      <c r="CK11" s="739">
        <v>0</v>
      </c>
      <c r="CL11" s="738">
        <v>106416.89887</v>
      </c>
      <c r="CM11" s="741">
        <v>106416.89887</v>
      </c>
      <c r="CN11" s="741">
        <v>0</v>
      </c>
      <c r="CO11" s="738">
        <v>0</v>
      </c>
      <c r="CP11" s="738">
        <v>0</v>
      </c>
      <c r="CQ11" s="738">
        <v>0</v>
      </c>
      <c r="CR11" s="738">
        <v>-106416.89887</v>
      </c>
      <c r="CS11" s="739">
        <v>0</v>
      </c>
      <c r="CT11" s="738">
        <v>106892.57548</v>
      </c>
      <c r="CU11" s="741">
        <v>106892.57548</v>
      </c>
      <c r="CV11" s="741">
        <v>0</v>
      </c>
      <c r="CW11" s="738">
        <v>0</v>
      </c>
      <c r="CX11" s="738">
        <v>0</v>
      </c>
      <c r="CY11" s="738">
        <v>0</v>
      </c>
      <c r="CZ11" s="738">
        <v>-106892.57548</v>
      </c>
      <c r="DA11" s="739">
        <v>0</v>
      </c>
      <c r="DB11" s="740"/>
      <c r="DC11" s="738">
        <v>89498.745293999324</v>
      </c>
      <c r="DD11" s="738">
        <v>89498.745293999324</v>
      </c>
      <c r="DE11" s="738">
        <v>0</v>
      </c>
      <c r="DF11" s="739">
        <v>1</v>
      </c>
      <c r="DG11" s="738">
        <v>43988.963196000019</v>
      </c>
      <c r="DH11" s="738">
        <v>43988.963196000019</v>
      </c>
      <c r="DI11" s="738">
        <v>0</v>
      </c>
      <c r="DJ11" s="739">
        <v>1</v>
      </c>
      <c r="DK11" s="738">
        <v>337068.18399200001</v>
      </c>
      <c r="DL11" s="738">
        <v>343149.66935600003</v>
      </c>
      <c r="DM11" s="738">
        <v>6081.4853640000219</v>
      </c>
      <c r="DN11" s="739">
        <v>1.0180423002016243</v>
      </c>
      <c r="DO11" s="738">
        <v>369694.36038399936</v>
      </c>
      <c r="DP11" s="738">
        <v>369694.36038399936</v>
      </c>
      <c r="DQ11" s="738">
        <v>0</v>
      </c>
      <c r="DR11" s="738">
        <v>377170.06472999998</v>
      </c>
      <c r="DS11" s="738">
        <v>377124.51903999998</v>
      </c>
      <c r="DT11" s="738">
        <v>45.54569</v>
      </c>
      <c r="DU11" s="738">
        <v>7475.7043460006244</v>
      </c>
      <c r="DV11" s="739">
        <v>1.020221310214837</v>
      </c>
      <c r="DW11" s="738">
        <v>0</v>
      </c>
      <c r="DX11" s="738">
        <v>0</v>
      </c>
      <c r="DY11" s="738">
        <v>0</v>
      </c>
      <c r="DZ11" s="739" t="s">
        <v>2124</v>
      </c>
      <c r="EA11" s="738">
        <v>56133.454279999962</v>
      </c>
      <c r="EB11" s="738">
        <v>55283.23010399934</v>
      </c>
      <c r="EC11" s="738">
        <v>-850.22417600062181</v>
      </c>
      <c r="ED11" s="739">
        <v>0.98485352118614311</v>
      </c>
      <c r="EE11" s="738">
        <v>43249.848574000018</v>
      </c>
      <c r="EF11" s="738">
        <v>43793.843379999998</v>
      </c>
      <c r="EG11" s="738">
        <v>543.9948059999806</v>
      </c>
      <c r="EH11" s="739">
        <v>1.0125779586272818</v>
      </c>
      <c r="EI11" s="738">
        <v>301689.44942999998</v>
      </c>
      <c r="EJ11" s="738">
        <v>0</v>
      </c>
      <c r="EK11" s="738">
        <v>-301689.44942999998</v>
      </c>
      <c r="EL11" s="739">
        <v>0</v>
      </c>
      <c r="EM11" s="738">
        <v>299734.34827999998</v>
      </c>
      <c r="EN11" s="738">
        <v>299734.34827999998</v>
      </c>
      <c r="EO11" s="738">
        <v>0</v>
      </c>
      <c r="EP11" s="738">
        <v>0</v>
      </c>
      <c r="EQ11" s="738">
        <v>0</v>
      </c>
      <c r="ER11" s="738">
        <v>0</v>
      </c>
      <c r="ES11" s="738">
        <v>-299734.34827999998</v>
      </c>
      <c r="ET11" s="739">
        <v>0</v>
      </c>
      <c r="EU11" s="738">
        <v>0</v>
      </c>
      <c r="EV11" s="738">
        <v>0</v>
      </c>
      <c r="EW11" s="738">
        <v>0</v>
      </c>
      <c r="EX11" s="739" t="s">
        <v>2124</v>
      </c>
      <c r="EY11" s="738">
        <v>56682.55240999996</v>
      </c>
      <c r="EZ11" s="738">
        <v>11489.386723999341</v>
      </c>
      <c r="FA11" s="738">
        <v>-45193.165686000619</v>
      </c>
      <c r="FB11" s="739">
        <v>0.20269705995053919</v>
      </c>
      <c r="FC11" s="738">
        <v>41843.845554000014</v>
      </c>
      <c r="FD11" s="738">
        <v>0</v>
      </c>
      <c r="FE11" s="738">
        <v>-41843.845554000014</v>
      </c>
      <c r="FF11" s="739">
        <v>0</v>
      </c>
      <c r="FG11" s="738">
        <v>308091.67769000004</v>
      </c>
      <c r="FH11" s="738">
        <v>0</v>
      </c>
      <c r="FI11" s="738">
        <v>-308091.67769000004</v>
      </c>
      <c r="FJ11" s="739">
        <v>0</v>
      </c>
      <c r="FK11" s="738">
        <v>294817.37969500001</v>
      </c>
      <c r="FL11" s="738">
        <v>294817.37969500001</v>
      </c>
      <c r="FM11" s="738">
        <v>0</v>
      </c>
      <c r="FN11" s="738">
        <v>0</v>
      </c>
      <c r="FO11" s="738">
        <v>0</v>
      </c>
      <c r="FP11" s="738">
        <v>0</v>
      </c>
      <c r="FQ11" s="738">
        <v>-294817.37969500001</v>
      </c>
      <c r="FR11" s="739">
        <v>0</v>
      </c>
      <c r="FS11" s="738">
        <v>0</v>
      </c>
      <c r="FT11" s="738">
        <v>0</v>
      </c>
      <c r="FU11" s="738">
        <v>0</v>
      </c>
      <c r="FV11" s="739" t="s">
        <v>2124</v>
      </c>
      <c r="FW11" s="738">
        <v>68072.579594999988</v>
      </c>
      <c r="FX11" s="738">
        <v>11489.386723999341</v>
      </c>
      <c r="FY11" s="738">
        <v>-56583.192871000647</v>
      </c>
      <c r="FZ11" s="739">
        <v>0.16878142112956229</v>
      </c>
      <c r="GA11" s="738">
        <v>39959.574744000012</v>
      </c>
      <c r="GB11" s="738">
        <v>0</v>
      </c>
      <c r="GC11" s="738">
        <v>-39959.574744000012</v>
      </c>
      <c r="GD11" s="739">
        <v>0</v>
      </c>
      <c r="GE11" s="738">
        <v>331023.37468999997</v>
      </c>
      <c r="GF11" s="738">
        <v>0</v>
      </c>
      <c r="GG11" s="738">
        <v>-331023.37468999997</v>
      </c>
      <c r="GH11" s="739">
        <v>0</v>
      </c>
      <c r="GI11" s="738">
        <v>316482.56451</v>
      </c>
      <c r="GJ11" s="738">
        <v>316482.56451</v>
      </c>
      <c r="GK11" s="738">
        <v>0</v>
      </c>
      <c r="GL11" s="738">
        <v>0</v>
      </c>
      <c r="GM11" s="738">
        <v>0</v>
      </c>
      <c r="GN11" s="738">
        <v>0</v>
      </c>
      <c r="GO11" s="738">
        <v>-316482.56451</v>
      </c>
      <c r="GP11" s="739">
        <v>0</v>
      </c>
      <c r="GQ11" s="738">
        <v>0</v>
      </c>
      <c r="GR11" s="738">
        <v>0</v>
      </c>
      <c r="GS11" s="738">
        <v>0</v>
      </c>
      <c r="GT11" s="739" t="s">
        <v>2124</v>
      </c>
      <c r="GU11" s="740"/>
      <c r="GV11" s="738">
        <v>1277872.6858020001</v>
      </c>
      <c r="GW11" s="738">
        <v>343149.66935600003</v>
      </c>
      <c r="GX11" s="738">
        <v>-934723.01644600008</v>
      </c>
      <c r="GY11" s="739">
        <v>0.26853196970920257</v>
      </c>
      <c r="GZ11" s="738">
        <v>1280728.6528689994</v>
      </c>
      <c r="HA11" s="738">
        <v>1280728.6528689994</v>
      </c>
      <c r="HB11" s="738">
        <v>0</v>
      </c>
      <c r="HC11" s="738">
        <v>377170.06472999998</v>
      </c>
      <c r="HD11" s="738">
        <v>377124.51903999998</v>
      </c>
      <c r="HE11" s="738">
        <v>45.54569</v>
      </c>
      <c r="HF11" s="738">
        <v>-903558.58813899942</v>
      </c>
      <c r="HG11" s="739">
        <v>0.29449646799506657</v>
      </c>
      <c r="HH11" s="738">
        <v>0</v>
      </c>
      <c r="HI11" s="738">
        <v>0</v>
      </c>
      <c r="HJ11" s="738">
        <v>0</v>
      </c>
      <c r="HK11" s="739" t="s">
        <v>2124</v>
      </c>
      <c r="HL11" s="738">
        <v>82548.786434999958</v>
      </c>
      <c r="HM11" s="738">
        <v>11489.386723999341</v>
      </c>
      <c r="HN11" s="738">
        <v>-71059.399711000617</v>
      </c>
      <c r="HO11" s="739">
        <v>0.13918298766325585</v>
      </c>
      <c r="HP11" s="738">
        <v>39894.971404000011</v>
      </c>
      <c r="HQ11" s="738">
        <v>0</v>
      </c>
      <c r="HR11" s="738">
        <v>-39894.971404000011</v>
      </c>
      <c r="HS11" s="739">
        <v>0</v>
      </c>
      <c r="HT11" s="740"/>
      <c r="HU11" s="738">
        <v>-696269.48263100069</v>
      </c>
      <c r="HV11" s="739">
        <v>0.64781480056636065</v>
      </c>
      <c r="HW11" s="740"/>
      <c r="HX11" s="738">
        <v>337068.18399200001</v>
      </c>
      <c r="HY11" s="738">
        <v>343149.66935600003</v>
      </c>
      <c r="HZ11" s="738">
        <v>6081.4853640000219</v>
      </c>
      <c r="IA11" s="739">
        <v>1.0180423002016243</v>
      </c>
      <c r="IB11" s="738">
        <v>369694.36038399936</v>
      </c>
      <c r="IC11" s="738">
        <v>369694.36038399936</v>
      </c>
      <c r="ID11" s="738">
        <v>0</v>
      </c>
      <c r="IE11" s="738">
        <v>377170.06472999998</v>
      </c>
      <c r="IF11" s="738">
        <v>377124.51903999998</v>
      </c>
      <c r="IG11" s="738">
        <v>45.54569</v>
      </c>
      <c r="IH11" s="738">
        <v>7475.7043460006244</v>
      </c>
      <c r="II11" s="739">
        <v>1.020221310214837</v>
      </c>
    </row>
    <row r="12" spans="1:243" ht="22.5">
      <c r="A12" s="728">
        <v>3</v>
      </c>
      <c r="B12" s="742" t="s">
        <v>1750</v>
      </c>
      <c r="C12" s="743">
        <v>11010401</v>
      </c>
      <c r="D12" s="737"/>
      <c r="E12" s="738">
        <v>1981299.7013050001</v>
      </c>
      <c r="F12" s="738">
        <v>1966017.72924</v>
      </c>
      <c r="G12" s="738">
        <v>-15281.972065000096</v>
      </c>
      <c r="H12" s="739">
        <v>0.99228689528649583</v>
      </c>
      <c r="I12" s="740"/>
      <c r="J12" s="738">
        <v>142102.24477399932</v>
      </c>
      <c r="K12" s="741">
        <v>142102.24477399932</v>
      </c>
      <c r="L12" s="741">
        <v>0</v>
      </c>
      <c r="M12" s="738">
        <v>142102.22915999999</v>
      </c>
      <c r="N12" s="738">
        <v>142102.22915999999</v>
      </c>
      <c r="O12" s="738">
        <v>0</v>
      </c>
      <c r="P12" s="738">
        <v>-1.5613999334163964E-2</v>
      </c>
      <c r="Q12" s="739">
        <v>0.99999989012137447</v>
      </c>
      <c r="R12" s="738">
        <v>122329.69493500001</v>
      </c>
      <c r="S12" s="741">
        <v>122329.69493500001</v>
      </c>
      <c r="T12" s="741">
        <v>0</v>
      </c>
      <c r="U12" s="738">
        <v>122329.66370999999</v>
      </c>
      <c r="V12" s="738">
        <v>122329.66370999999</v>
      </c>
      <c r="W12" s="738">
        <v>0</v>
      </c>
      <c r="X12" s="738">
        <v>-3.1225000013364479E-2</v>
      </c>
      <c r="Y12" s="739">
        <v>0.99999974474717668</v>
      </c>
      <c r="Z12" s="738">
        <v>105260.365055</v>
      </c>
      <c r="AA12" s="741">
        <v>105260.365055</v>
      </c>
      <c r="AB12" s="741">
        <v>0</v>
      </c>
      <c r="AC12" s="738">
        <v>112685.52953</v>
      </c>
      <c r="AD12" s="738">
        <v>112685.52953</v>
      </c>
      <c r="AE12" s="738">
        <v>0</v>
      </c>
      <c r="AF12" s="738">
        <v>7425.1644749999978</v>
      </c>
      <c r="AG12" s="739">
        <v>1.0705409341029763</v>
      </c>
      <c r="AH12" s="738">
        <v>103129.33886</v>
      </c>
      <c r="AI12" s="741">
        <v>103129.33886</v>
      </c>
      <c r="AJ12" s="741">
        <v>0</v>
      </c>
      <c r="AK12" s="738">
        <v>0</v>
      </c>
      <c r="AL12" s="738">
        <v>0</v>
      </c>
      <c r="AM12" s="738">
        <v>0</v>
      </c>
      <c r="AN12" s="738">
        <v>-103129.33886</v>
      </c>
      <c r="AO12" s="739">
        <v>0</v>
      </c>
      <c r="AP12" s="738">
        <v>99231.394499999995</v>
      </c>
      <c r="AQ12" s="741">
        <v>99231.394499999995</v>
      </c>
      <c r="AR12" s="741">
        <v>0</v>
      </c>
      <c r="AS12" s="738">
        <v>0</v>
      </c>
      <c r="AT12" s="738">
        <v>0</v>
      </c>
      <c r="AU12" s="738">
        <v>0</v>
      </c>
      <c r="AV12" s="738">
        <v>-99231.394499999995</v>
      </c>
      <c r="AW12" s="739">
        <v>0</v>
      </c>
      <c r="AX12" s="738">
        <v>96918.062329999986</v>
      </c>
      <c r="AY12" s="741">
        <v>96918.062329999986</v>
      </c>
      <c r="AZ12" s="741">
        <v>0</v>
      </c>
      <c r="BA12" s="738">
        <v>0</v>
      </c>
      <c r="BB12" s="738">
        <v>0</v>
      </c>
      <c r="BC12" s="738">
        <v>0</v>
      </c>
      <c r="BD12" s="738">
        <v>-96918.062329999986</v>
      </c>
      <c r="BE12" s="739">
        <v>0</v>
      </c>
      <c r="BF12" s="738">
        <v>96660.085900000005</v>
      </c>
      <c r="BG12" s="741">
        <v>96660.085900000005</v>
      </c>
      <c r="BH12" s="741">
        <v>0</v>
      </c>
      <c r="BI12" s="738">
        <v>0</v>
      </c>
      <c r="BJ12" s="738">
        <v>0</v>
      </c>
      <c r="BK12" s="738">
        <v>0</v>
      </c>
      <c r="BL12" s="738">
        <v>-96660.085900000005</v>
      </c>
      <c r="BM12" s="739">
        <v>0</v>
      </c>
      <c r="BN12" s="738">
        <v>98031.123844999995</v>
      </c>
      <c r="BO12" s="741">
        <v>98031.123844999995</v>
      </c>
      <c r="BP12" s="741">
        <v>0</v>
      </c>
      <c r="BQ12" s="738">
        <v>0</v>
      </c>
      <c r="BR12" s="738">
        <v>0</v>
      </c>
      <c r="BS12" s="738">
        <v>0</v>
      </c>
      <c r="BT12" s="738">
        <v>-98031.123844999995</v>
      </c>
      <c r="BU12" s="739">
        <v>0</v>
      </c>
      <c r="BV12" s="738">
        <v>100126.16995</v>
      </c>
      <c r="BW12" s="741">
        <v>100126.16995</v>
      </c>
      <c r="BX12" s="741">
        <v>0</v>
      </c>
      <c r="BY12" s="738">
        <v>0</v>
      </c>
      <c r="BZ12" s="738">
        <v>0</v>
      </c>
      <c r="CA12" s="738">
        <v>0</v>
      </c>
      <c r="CB12" s="738">
        <v>-100126.16995</v>
      </c>
      <c r="CC12" s="739">
        <v>0</v>
      </c>
      <c r="CD12" s="738">
        <v>103173.09015999999</v>
      </c>
      <c r="CE12" s="741">
        <v>103173.09015999999</v>
      </c>
      <c r="CF12" s="741">
        <v>0</v>
      </c>
      <c r="CG12" s="738">
        <v>0</v>
      </c>
      <c r="CH12" s="738">
        <v>0</v>
      </c>
      <c r="CI12" s="738">
        <v>0</v>
      </c>
      <c r="CJ12" s="738">
        <v>-103173.09015999999</v>
      </c>
      <c r="CK12" s="739">
        <v>0</v>
      </c>
      <c r="CL12" s="738">
        <v>106416.89887</v>
      </c>
      <c r="CM12" s="741">
        <v>106416.89887</v>
      </c>
      <c r="CN12" s="741">
        <v>0</v>
      </c>
      <c r="CO12" s="738">
        <v>0</v>
      </c>
      <c r="CP12" s="738">
        <v>0</v>
      </c>
      <c r="CQ12" s="738">
        <v>0</v>
      </c>
      <c r="CR12" s="738">
        <v>-106416.89887</v>
      </c>
      <c r="CS12" s="739">
        <v>0</v>
      </c>
      <c r="CT12" s="738">
        <v>106892.57548</v>
      </c>
      <c r="CU12" s="741">
        <v>106892.57548</v>
      </c>
      <c r="CV12" s="741">
        <v>0</v>
      </c>
      <c r="CW12" s="738">
        <v>0</v>
      </c>
      <c r="CX12" s="738">
        <v>0</v>
      </c>
      <c r="CY12" s="738">
        <v>0</v>
      </c>
      <c r="CZ12" s="738">
        <v>-106892.57548</v>
      </c>
      <c r="DA12" s="739">
        <v>0</v>
      </c>
      <c r="DB12" s="740"/>
      <c r="DC12" s="738">
        <v>89498.745293999324</v>
      </c>
      <c r="DD12" s="738">
        <v>89498.745293999324</v>
      </c>
      <c r="DE12" s="738">
        <v>0</v>
      </c>
      <c r="DF12" s="739">
        <v>1</v>
      </c>
      <c r="DG12" s="738">
        <v>0</v>
      </c>
      <c r="DH12" s="738">
        <v>0</v>
      </c>
      <c r="DI12" s="738">
        <v>0</v>
      </c>
      <c r="DJ12" s="739" t="s">
        <v>2124</v>
      </c>
      <c r="DK12" s="738">
        <v>336327.01374999998</v>
      </c>
      <c r="DL12" s="738">
        <v>342901.90721000003</v>
      </c>
      <c r="DM12" s="738">
        <v>6574.8934600000503</v>
      </c>
      <c r="DN12" s="739">
        <v>1.0195491090254418</v>
      </c>
      <c r="DO12" s="738">
        <v>369692.30476399936</v>
      </c>
      <c r="DP12" s="738">
        <v>369692.30476399936</v>
      </c>
      <c r="DQ12" s="738">
        <v>0</v>
      </c>
      <c r="DR12" s="738">
        <v>377117.42239999998</v>
      </c>
      <c r="DS12" s="738">
        <v>377117.42239999998</v>
      </c>
      <c r="DT12" s="738">
        <v>0</v>
      </c>
      <c r="DU12" s="738">
        <v>7425.1176360006211</v>
      </c>
      <c r="DV12" s="739">
        <v>1.0200845880217619</v>
      </c>
      <c r="DW12" s="738">
        <v>0</v>
      </c>
      <c r="DX12" s="738">
        <v>0</v>
      </c>
      <c r="DY12" s="738">
        <v>0</v>
      </c>
      <c r="DZ12" s="739" t="s">
        <v>2124</v>
      </c>
      <c r="EA12" s="738">
        <v>56133.454279999947</v>
      </c>
      <c r="EB12" s="738">
        <v>55283.230103999376</v>
      </c>
      <c r="EC12" s="738">
        <v>-850.22417600057088</v>
      </c>
      <c r="ED12" s="739">
        <v>0.984853521186144</v>
      </c>
      <c r="EE12" s="738">
        <v>0</v>
      </c>
      <c r="EF12" s="738">
        <v>0</v>
      </c>
      <c r="EG12" s="738">
        <v>0</v>
      </c>
      <c r="EH12" s="739" t="s">
        <v>2124</v>
      </c>
      <c r="EI12" s="738">
        <v>299827.89382</v>
      </c>
      <c r="EJ12" s="738">
        <v>0</v>
      </c>
      <c r="EK12" s="738">
        <v>-299827.89382</v>
      </c>
      <c r="EL12" s="739">
        <v>0</v>
      </c>
      <c r="EM12" s="738">
        <v>299278.79569</v>
      </c>
      <c r="EN12" s="738">
        <v>299278.79569</v>
      </c>
      <c r="EO12" s="738">
        <v>0</v>
      </c>
      <c r="EP12" s="738">
        <v>0</v>
      </c>
      <c r="EQ12" s="738">
        <v>0</v>
      </c>
      <c r="ER12" s="738">
        <v>0</v>
      </c>
      <c r="ES12" s="738">
        <v>-299278.79569</v>
      </c>
      <c r="ET12" s="739">
        <v>0</v>
      </c>
      <c r="EU12" s="738">
        <v>0</v>
      </c>
      <c r="EV12" s="738">
        <v>0</v>
      </c>
      <c r="EW12" s="738">
        <v>0</v>
      </c>
      <c r="EX12" s="739" t="s">
        <v>2124</v>
      </c>
      <c r="EY12" s="738">
        <v>56682.552409999946</v>
      </c>
      <c r="EZ12" s="738">
        <v>55283.230103999376</v>
      </c>
      <c r="FA12" s="738">
        <v>-1399.3223060005694</v>
      </c>
      <c r="FB12" s="739">
        <v>0.97531299762440304</v>
      </c>
      <c r="FC12" s="738">
        <v>0</v>
      </c>
      <c r="FD12" s="738">
        <v>0</v>
      </c>
      <c r="FE12" s="738">
        <v>0</v>
      </c>
      <c r="FF12" s="739" t="s">
        <v>2124</v>
      </c>
      <c r="FG12" s="738">
        <v>306207.40688000002</v>
      </c>
      <c r="FH12" s="738">
        <v>0</v>
      </c>
      <c r="FI12" s="738">
        <v>-306207.40688000002</v>
      </c>
      <c r="FJ12" s="739">
        <v>0</v>
      </c>
      <c r="FK12" s="738">
        <v>294817.37969500001</v>
      </c>
      <c r="FL12" s="738">
        <v>294817.37969500001</v>
      </c>
      <c r="FM12" s="738">
        <v>0</v>
      </c>
      <c r="FN12" s="738">
        <v>0</v>
      </c>
      <c r="FO12" s="738">
        <v>0</v>
      </c>
      <c r="FP12" s="738">
        <v>0</v>
      </c>
      <c r="FQ12" s="738">
        <v>-294817.37969500001</v>
      </c>
      <c r="FR12" s="739">
        <v>0</v>
      </c>
      <c r="FS12" s="738">
        <v>0</v>
      </c>
      <c r="FT12" s="738">
        <v>0</v>
      </c>
      <c r="FU12" s="738">
        <v>0</v>
      </c>
      <c r="FV12" s="739" t="s">
        <v>2124</v>
      </c>
      <c r="FW12" s="738">
        <v>68072.579594999959</v>
      </c>
      <c r="FX12" s="738">
        <v>55283.230103999376</v>
      </c>
      <c r="FY12" s="738">
        <v>-12789.349491000583</v>
      </c>
      <c r="FZ12" s="739">
        <v>0.81212186217870341</v>
      </c>
      <c r="GA12" s="738">
        <v>0</v>
      </c>
      <c r="GB12" s="738">
        <v>0</v>
      </c>
      <c r="GC12" s="738">
        <v>0</v>
      </c>
      <c r="GD12" s="739" t="s">
        <v>2124</v>
      </c>
      <c r="GE12" s="738">
        <v>330958.77135</v>
      </c>
      <c r="GF12" s="738">
        <v>0</v>
      </c>
      <c r="GG12" s="738">
        <v>-330958.77135</v>
      </c>
      <c r="GH12" s="739">
        <v>0</v>
      </c>
      <c r="GI12" s="738">
        <v>316482.56451</v>
      </c>
      <c r="GJ12" s="738">
        <v>316482.56451</v>
      </c>
      <c r="GK12" s="738">
        <v>0</v>
      </c>
      <c r="GL12" s="738">
        <v>0</v>
      </c>
      <c r="GM12" s="738">
        <v>0</v>
      </c>
      <c r="GN12" s="738">
        <v>0</v>
      </c>
      <c r="GO12" s="738">
        <v>-316482.56451</v>
      </c>
      <c r="GP12" s="739">
        <v>0</v>
      </c>
      <c r="GQ12" s="738">
        <v>0</v>
      </c>
      <c r="GR12" s="738">
        <v>0</v>
      </c>
      <c r="GS12" s="738">
        <v>0</v>
      </c>
      <c r="GT12" s="739" t="s">
        <v>2124</v>
      </c>
      <c r="GU12" s="740"/>
      <c r="GV12" s="738">
        <v>1273321.0858</v>
      </c>
      <c r="GW12" s="738">
        <v>342901.90721000003</v>
      </c>
      <c r="GX12" s="738">
        <v>-930419.17858999991</v>
      </c>
      <c r="GY12" s="739">
        <v>0.26929728175714784</v>
      </c>
      <c r="GZ12" s="738">
        <v>1280271.0446589994</v>
      </c>
      <c r="HA12" s="738">
        <v>1280271.0446589994</v>
      </c>
      <c r="HB12" s="738">
        <v>0</v>
      </c>
      <c r="HC12" s="738">
        <v>377117.42239999998</v>
      </c>
      <c r="HD12" s="738">
        <v>377117.42239999998</v>
      </c>
      <c r="HE12" s="738">
        <v>0</v>
      </c>
      <c r="HF12" s="738">
        <v>-903153.62225899938</v>
      </c>
      <c r="HG12" s="739">
        <v>0.29456061196826122</v>
      </c>
      <c r="HH12" s="738">
        <v>0</v>
      </c>
      <c r="HI12" s="738">
        <v>0</v>
      </c>
      <c r="HJ12" s="738">
        <v>0</v>
      </c>
      <c r="HK12" s="739" t="s">
        <v>2124</v>
      </c>
      <c r="HL12" s="738">
        <v>82548.786434999958</v>
      </c>
      <c r="HM12" s="738">
        <v>55283.230103999376</v>
      </c>
      <c r="HN12" s="738">
        <v>-27265.556331000582</v>
      </c>
      <c r="HO12" s="739">
        <v>0.66970372904912601</v>
      </c>
      <c r="HP12" s="738">
        <v>0</v>
      </c>
      <c r="HQ12" s="738">
        <v>0</v>
      </c>
      <c r="HR12" s="738">
        <v>0</v>
      </c>
      <c r="HS12" s="739" t="s">
        <v>2124</v>
      </c>
      <c r="HT12" s="740"/>
      <c r="HU12" s="738">
        <v>-685746.68458100059</v>
      </c>
      <c r="HV12" s="739">
        <v>0.65120015227630301</v>
      </c>
      <c r="HW12" s="740"/>
      <c r="HX12" s="738">
        <v>336327.01374999998</v>
      </c>
      <c r="HY12" s="738">
        <v>342901.90721000003</v>
      </c>
      <c r="HZ12" s="738">
        <v>6574.8934600000503</v>
      </c>
      <c r="IA12" s="739">
        <v>1.0195491090254418</v>
      </c>
      <c r="IB12" s="738">
        <v>369692.30476399936</v>
      </c>
      <c r="IC12" s="738">
        <v>369692.30476399936</v>
      </c>
      <c r="ID12" s="738">
        <v>0</v>
      </c>
      <c r="IE12" s="738">
        <v>377117.42239999998</v>
      </c>
      <c r="IF12" s="738">
        <v>377117.42239999998</v>
      </c>
      <c r="IG12" s="738">
        <v>0</v>
      </c>
      <c r="IH12" s="738">
        <v>7425.1176360006211</v>
      </c>
      <c r="II12" s="739">
        <v>1.0200845880217619</v>
      </c>
    </row>
    <row r="13" spans="1:243" ht="33.75">
      <c r="A13" s="728">
        <v>4</v>
      </c>
      <c r="B13" s="742" t="s">
        <v>1751</v>
      </c>
      <c r="C13" s="743">
        <v>11010501</v>
      </c>
      <c r="D13" s="737"/>
      <c r="E13" s="744">
        <v>11438.10037</v>
      </c>
      <c r="F13" s="744">
        <v>10980.40626</v>
      </c>
      <c r="G13" s="738">
        <v>-457.69411000000036</v>
      </c>
      <c r="H13" s="739">
        <v>0.95998512906912004</v>
      </c>
      <c r="I13" s="740"/>
      <c r="J13" s="744">
        <v>0</v>
      </c>
      <c r="K13" s="741">
        <v>0</v>
      </c>
      <c r="L13" s="744">
        <v>0</v>
      </c>
      <c r="M13" s="744">
        <v>0</v>
      </c>
      <c r="N13" s="738">
        <v>0</v>
      </c>
      <c r="O13" s="745"/>
      <c r="P13" s="738">
        <v>0</v>
      </c>
      <c r="Q13" s="739" t="s">
        <v>2124</v>
      </c>
      <c r="R13" s="744">
        <v>0</v>
      </c>
      <c r="S13" s="741">
        <v>0</v>
      </c>
      <c r="T13" s="744">
        <v>0</v>
      </c>
      <c r="U13" s="744">
        <v>45.54569</v>
      </c>
      <c r="V13" s="738">
        <v>0</v>
      </c>
      <c r="W13" s="745">
        <v>45.54569</v>
      </c>
      <c r="X13" s="738">
        <v>45.54569</v>
      </c>
      <c r="Y13" s="739" t="s">
        <v>2124</v>
      </c>
      <c r="Z13" s="744">
        <v>2.0556199999999998</v>
      </c>
      <c r="AA13" s="741">
        <v>2.0556199999999998</v>
      </c>
      <c r="AB13" s="744">
        <v>0</v>
      </c>
      <c r="AC13" s="744">
        <v>7.0966399999999998</v>
      </c>
      <c r="AD13" s="738">
        <v>7.0966399999999998</v>
      </c>
      <c r="AE13" s="745"/>
      <c r="AF13" s="738">
        <v>5.0410199999999996</v>
      </c>
      <c r="AG13" s="739">
        <v>3.4523112248372758</v>
      </c>
      <c r="AH13" s="744">
        <v>455.55259000000001</v>
      </c>
      <c r="AI13" s="741">
        <v>455.55259000000001</v>
      </c>
      <c r="AJ13" s="744">
        <v>0</v>
      </c>
      <c r="AK13" s="744"/>
      <c r="AL13" s="738">
        <v>0</v>
      </c>
      <c r="AM13" s="745"/>
      <c r="AN13" s="738">
        <v>-455.55259000000001</v>
      </c>
      <c r="AO13" s="739">
        <v>0</v>
      </c>
      <c r="AP13" s="744">
        <v>0</v>
      </c>
      <c r="AQ13" s="741">
        <v>0</v>
      </c>
      <c r="AR13" s="744">
        <v>0</v>
      </c>
      <c r="AS13" s="744"/>
      <c r="AT13" s="738">
        <v>0</v>
      </c>
      <c r="AU13" s="745"/>
      <c r="AV13" s="738">
        <v>0</v>
      </c>
      <c r="AW13" s="739" t="s">
        <v>2124</v>
      </c>
      <c r="AX13" s="744">
        <v>0</v>
      </c>
      <c r="AY13" s="741">
        <v>0</v>
      </c>
      <c r="AZ13" s="744">
        <v>0</v>
      </c>
      <c r="BA13" s="744"/>
      <c r="BB13" s="738">
        <v>0</v>
      </c>
      <c r="BC13" s="745"/>
      <c r="BD13" s="738">
        <v>0</v>
      </c>
      <c r="BE13" s="739" t="s">
        <v>2124</v>
      </c>
      <c r="BF13" s="744">
        <v>0</v>
      </c>
      <c r="BG13" s="741">
        <v>0</v>
      </c>
      <c r="BH13" s="744">
        <v>0</v>
      </c>
      <c r="BI13" s="744"/>
      <c r="BJ13" s="738">
        <v>0</v>
      </c>
      <c r="BK13" s="745"/>
      <c r="BL13" s="738">
        <v>0</v>
      </c>
      <c r="BM13" s="739" t="s">
        <v>2124</v>
      </c>
      <c r="BN13" s="744">
        <v>0</v>
      </c>
      <c r="BO13" s="741">
        <v>0</v>
      </c>
      <c r="BP13" s="744">
        <v>0</v>
      </c>
      <c r="BQ13" s="744"/>
      <c r="BR13" s="738">
        <v>0</v>
      </c>
      <c r="BS13" s="745"/>
      <c r="BT13" s="738">
        <v>0</v>
      </c>
      <c r="BU13" s="739" t="s">
        <v>2124</v>
      </c>
      <c r="BV13" s="744">
        <v>0</v>
      </c>
      <c r="BW13" s="741">
        <v>0</v>
      </c>
      <c r="BX13" s="744">
        <v>0</v>
      </c>
      <c r="BY13" s="744"/>
      <c r="BZ13" s="738">
        <v>0</v>
      </c>
      <c r="CA13" s="745"/>
      <c r="CB13" s="738">
        <v>0</v>
      </c>
      <c r="CC13" s="739" t="s">
        <v>2124</v>
      </c>
      <c r="CD13" s="744">
        <v>0</v>
      </c>
      <c r="CE13" s="741">
        <v>0</v>
      </c>
      <c r="CF13" s="744">
        <v>0</v>
      </c>
      <c r="CG13" s="744"/>
      <c r="CH13" s="738">
        <v>0</v>
      </c>
      <c r="CI13" s="745"/>
      <c r="CJ13" s="738">
        <v>0</v>
      </c>
      <c r="CK13" s="739" t="s">
        <v>2124</v>
      </c>
      <c r="CL13" s="744">
        <v>0</v>
      </c>
      <c r="CM13" s="741">
        <v>0</v>
      </c>
      <c r="CN13" s="744">
        <v>0</v>
      </c>
      <c r="CO13" s="744"/>
      <c r="CP13" s="738">
        <v>0</v>
      </c>
      <c r="CQ13" s="745"/>
      <c r="CR13" s="738">
        <v>0</v>
      </c>
      <c r="CS13" s="739" t="s">
        <v>2124</v>
      </c>
      <c r="CT13" s="744">
        <v>0</v>
      </c>
      <c r="CU13" s="741">
        <v>0</v>
      </c>
      <c r="CV13" s="744">
        <v>0</v>
      </c>
      <c r="CW13" s="744"/>
      <c r="CX13" s="738">
        <v>0</v>
      </c>
      <c r="CY13" s="745"/>
      <c r="CZ13" s="738">
        <v>0</v>
      </c>
      <c r="DA13" s="739" t="s">
        <v>2124</v>
      </c>
      <c r="DB13" s="740"/>
      <c r="DC13" s="745">
        <v>0</v>
      </c>
      <c r="DD13" s="745"/>
      <c r="DE13" s="738">
        <v>0</v>
      </c>
      <c r="DF13" s="739" t="s">
        <v>2124</v>
      </c>
      <c r="DG13" s="745">
        <v>43988.963196000019</v>
      </c>
      <c r="DH13" s="745">
        <v>43988.963196000019</v>
      </c>
      <c r="DI13" s="738">
        <v>0</v>
      </c>
      <c r="DJ13" s="739">
        <v>1</v>
      </c>
      <c r="DK13" s="745">
        <v>741.17024200000003</v>
      </c>
      <c r="DL13" s="745">
        <v>247.76214600000094</v>
      </c>
      <c r="DM13" s="738">
        <v>-493.40809599999909</v>
      </c>
      <c r="DN13" s="739">
        <v>0.33428506969118293</v>
      </c>
      <c r="DO13" s="738">
        <v>2.0556199999999998</v>
      </c>
      <c r="DP13" s="738">
        <v>2.0556199999999998</v>
      </c>
      <c r="DQ13" s="738">
        <v>0</v>
      </c>
      <c r="DR13" s="738">
        <v>52.642330000000001</v>
      </c>
      <c r="DS13" s="738">
        <v>7.0966399999999998</v>
      </c>
      <c r="DT13" s="738">
        <v>45.54569</v>
      </c>
      <c r="DU13" s="738">
        <v>50.586710000000004</v>
      </c>
      <c r="DV13" s="739">
        <v>25.608979286054819</v>
      </c>
      <c r="DW13" s="745">
        <v>0</v>
      </c>
      <c r="DX13" s="745"/>
      <c r="DY13" s="738">
        <v>0</v>
      </c>
      <c r="DZ13" s="739" t="s">
        <v>2124</v>
      </c>
      <c r="EA13" s="738">
        <v>0</v>
      </c>
      <c r="EB13" s="738">
        <v>0</v>
      </c>
      <c r="EC13" s="738">
        <v>0</v>
      </c>
      <c r="ED13" s="739" t="s">
        <v>2124</v>
      </c>
      <c r="EE13" s="745">
        <v>43249.848574000018</v>
      </c>
      <c r="EF13" s="745">
        <v>43793.843379999998</v>
      </c>
      <c r="EG13" s="738">
        <v>543.9948059999806</v>
      </c>
      <c r="EH13" s="739">
        <v>1.0125779586272818</v>
      </c>
      <c r="EI13" s="745">
        <v>1861.5556100000006</v>
      </c>
      <c r="EJ13" s="745"/>
      <c r="EK13" s="738">
        <v>-1861.5556100000006</v>
      </c>
      <c r="EL13" s="739">
        <v>0</v>
      </c>
      <c r="EM13" s="738">
        <v>455.55259000000001</v>
      </c>
      <c r="EN13" s="738">
        <v>455.55259000000001</v>
      </c>
      <c r="EO13" s="738">
        <v>0</v>
      </c>
      <c r="EP13" s="738">
        <v>0</v>
      </c>
      <c r="EQ13" s="738">
        <v>0</v>
      </c>
      <c r="ER13" s="738">
        <v>0</v>
      </c>
      <c r="ES13" s="738">
        <v>-455.55259000000001</v>
      </c>
      <c r="ET13" s="739">
        <v>0</v>
      </c>
      <c r="EU13" s="745">
        <v>0</v>
      </c>
      <c r="EV13" s="745"/>
      <c r="EW13" s="738">
        <v>0</v>
      </c>
      <c r="EX13" s="739" t="s">
        <v>2124</v>
      </c>
      <c r="EY13" s="738">
        <v>0</v>
      </c>
      <c r="EZ13" s="738">
        <v>-43793.843379999998</v>
      </c>
      <c r="FA13" s="738">
        <v>-43793.843379999998</v>
      </c>
      <c r="FB13" s="739" t="s">
        <v>2124</v>
      </c>
      <c r="FC13" s="745">
        <v>41843.845554000014</v>
      </c>
      <c r="FD13" s="745"/>
      <c r="FE13" s="738">
        <v>-41843.845554000014</v>
      </c>
      <c r="FF13" s="739">
        <v>0</v>
      </c>
      <c r="FG13" s="745">
        <v>1884.2708099999995</v>
      </c>
      <c r="FH13" s="745"/>
      <c r="FI13" s="738">
        <v>-1884.2708099999995</v>
      </c>
      <c r="FJ13" s="739">
        <v>0</v>
      </c>
      <c r="FK13" s="738">
        <v>0</v>
      </c>
      <c r="FL13" s="738">
        <v>0</v>
      </c>
      <c r="FM13" s="738">
        <v>0</v>
      </c>
      <c r="FN13" s="738">
        <v>0</v>
      </c>
      <c r="FO13" s="738">
        <v>0</v>
      </c>
      <c r="FP13" s="738">
        <v>0</v>
      </c>
      <c r="FQ13" s="738">
        <v>0</v>
      </c>
      <c r="FR13" s="739" t="s">
        <v>2124</v>
      </c>
      <c r="FS13" s="745">
        <v>0</v>
      </c>
      <c r="FT13" s="745"/>
      <c r="FU13" s="738">
        <v>0</v>
      </c>
      <c r="FV13" s="739" t="s">
        <v>2124</v>
      </c>
      <c r="FW13" s="738">
        <v>0</v>
      </c>
      <c r="FX13" s="738">
        <v>-43793.843379999998</v>
      </c>
      <c r="FY13" s="738">
        <v>-43793.843379999998</v>
      </c>
      <c r="FZ13" s="739" t="s">
        <v>2124</v>
      </c>
      <c r="GA13" s="745">
        <v>39959.574744000012</v>
      </c>
      <c r="GB13" s="745"/>
      <c r="GC13" s="738">
        <v>-39959.574744000012</v>
      </c>
      <c r="GD13" s="739">
        <v>0</v>
      </c>
      <c r="GE13" s="745">
        <v>64.603340000000784</v>
      </c>
      <c r="GF13" s="745"/>
      <c r="GG13" s="738">
        <v>-64.603340000000784</v>
      </c>
      <c r="GH13" s="739">
        <v>0</v>
      </c>
      <c r="GI13" s="738">
        <v>0</v>
      </c>
      <c r="GJ13" s="738">
        <v>0</v>
      </c>
      <c r="GK13" s="738">
        <v>0</v>
      </c>
      <c r="GL13" s="738">
        <v>0</v>
      </c>
      <c r="GM13" s="738">
        <v>0</v>
      </c>
      <c r="GN13" s="738">
        <v>0</v>
      </c>
      <c r="GO13" s="738">
        <v>0</v>
      </c>
      <c r="GP13" s="739" t="s">
        <v>2124</v>
      </c>
      <c r="GQ13" s="745">
        <v>0</v>
      </c>
      <c r="GR13" s="745"/>
      <c r="GS13" s="738">
        <v>0</v>
      </c>
      <c r="GT13" s="739" t="s">
        <v>2124</v>
      </c>
      <c r="GU13" s="740"/>
      <c r="GV13" s="738">
        <v>4551.6000020000001</v>
      </c>
      <c r="GW13" s="738">
        <v>247.76214600000094</v>
      </c>
      <c r="GX13" s="738">
        <v>-4303.8378559999992</v>
      </c>
      <c r="GY13" s="739">
        <v>5.4434077223642845E-2</v>
      </c>
      <c r="GZ13" s="738">
        <v>457.60820999999999</v>
      </c>
      <c r="HA13" s="738">
        <v>457.60820999999999</v>
      </c>
      <c r="HB13" s="738">
        <v>0</v>
      </c>
      <c r="HC13" s="738">
        <v>52.642330000000001</v>
      </c>
      <c r="HD13" s="738">
        <v>7.0966399999999998</v>
      </c>
      <c r="HE13" s="738">
        <v>45.54569</v>
      </c>
      <c r="HF13" s="738">
        <v>-404.96587999999997</v>
      </c>
      <c r="HG13" s="739">
        <v>0.1150379928716751</v>
      </c>
      <c r="HH13" s="738">
        <v>0</v>
      </c>
      <c r="HI13" s="738">
        <v>0</v>
      </c>
      <c r="HJ13" s="738">
        <v>0</v>
      </c>
      <c r="HK13" s="739" t="s">
        <v>2124</v>
      </c>
      <c r="HL13" s="738">
        <v>0</v>
      </c>
      <c r="HM13" s="738">
        <v>-43793.843379999998</v>
      </c>
      <c r="HN13" s="738">
        <v>-43793.843379999998</v>
      </c>
      <c r="HO13" s="739" t="s">
        <v>2124</v>
      </c>
      <c r="HP13" s="745">
        <v>39894.971404000011</v>
      </c>
      <c r="HQ13" s="745"/>
      <c r="HR13" s="738">
        <v>-39894.971404000011</v>
      </c>
      <c r="HS13" s="739">
        <v>0</v>
      </c>
      <c r="HT13" s="740"/>
      <c r="HU13" s="738">
        <v>-10522.798049999999</v>
      </c>
      <c r="HV13" s="739">
        <v>4.16749798836678E-2</v>
      </c>
      <c r="HW13" s="740"/>
      <c r="HX13" s="738">
        <v>741.17024200000003</v>
      </c>
      <c r="HY13" s="738">
        <v>247.76214600000094</v>
      </c>
      <c r="HZ13" s="738">
        <v>-493.40809599999909</v>
      </c>
      <c r="IA13" s="739">
        <v>0.33428506969118293</v>
      </c>
      <c r="IB13" s="738">
        <v>2.0556199999999998</v>
      </c>
      <c r="IC13" s="738">
        <v>2.0556199999999998</v>
      </c>
      <c r="ID13" s="738">
        <v>0</v>
      </c>
      <c r="IE13" s="738">
        <v>52.642330000000001</v>
      </c>
      <c r="IF13" s="738">
        <v>7.0966399999999998</v>
      </c>
      <c r="IG13" s="738">
        <v>45.54569</v>
      </c>
      <c r="IH13" s="738">
        <v>50.586710000000004</v>
      </c>
      <c r="II13" s="739">
        <v>25.608979286054819</v>
      </c>
    </row>
    <row r="14" spans="1:243">
      <c r="A14" s="728">
        <v>5</v>
      </c>
      <c r="B14" s="735" t="s">
        <v>1752</v>
      </c>
      <c r="C14" s="736">
        <v>11020000</v>
      </c>
      <c r="D14" s="737"/>
      <c r="E14" s="738">
        <v>13872.598925660001</v>
      </c>
      <c r="F14" s="738">
        <v>13534.887409999999</v>
      </c>
      <c r="G14" s="738">
        <v>-337.71151566000117</v>
      </c>
      <c r="H14" s="739">
        <v>0.97565621860260521</v>
      </c>
      <c r="I14" s="740"/>
      <c r="J14" s="738">
        <v>1029.463634</v>
      </c>
      <c r="K14" s="741">
        <v>1029.463634</v>
      </c>
      <c r="L14" s="741">
        <v>0</v>
      </c>
      <c r="M14" s="738">
        <v>1029.4636399999999</v>
      </c>
      <c r="N14" s="738">
        <v>1029.4636399999999</v>
      </c>
      <c r="O14" s="738">
        <v>0</v>
      </c>
      <c r="P14" s="738">
        <v>5.9999999848514562E-6</v>
      </c>
      <c r="Q14" s="739">
        <v>1.0000000058282776</v>
      </c>
      <c r="R14" s="738">
        <v>1054.5912219999998</v>
      </c>
      <c r="S14" s="741">
        <v>1054.5912219999998</v>
      </c>
      <c r="T14" s="741">
        <v>0</v>
      </c>
      <c r="U14" s="738">
        <v>1054.59123</v>
      </c>
      <c r="V14" s="738">
        <v>1054.59123</v>
      </c>
      <c r="W14" s="738">
        <v>0</v>
      </c>
      <c r="X14" s="738">
        <v>8.0000002071756171E-6</v>
      </c>
      <c r="Y14" s="739">
        <v>1.0000000075858779</v>
      </c>
      <c r="Z14" s="738">
        <v>1353.7911140000001</v>
      </c>
      <c r="AA14" s="741">
        <v>1353.7911140000001</v>
      </c>
      <c r="AB14" s="741">
        <v>0</v>
      </c>
      <c r="AC14" s="738">
        <v>1073.8069700000001</v>
      </c>
      <c r="AD14" s="738">
        <v>1073.8069700000001</v>
      </c>
      <c r="AE14" s="738">
        <v>0</v>
      </c>
      <c r="AF14" s="738">
        <v>-279.98414400000001</v>
      </c>
      <c r="AG14" s="739">
        <v>0.79318512205864578</v>
      </c>
      <c r="AH14" s="738">
        <v>958.85109080000029</v>
      </c>
      <c r="AI14" s="741">
        <v>958.85109080000029</v>
      </c>
      <c r="AJ14" s="741">
        <v>0</v>
      </c>
      <c r="AK14" s="738">
        <v>0</v>
      </c>
      <c r="AL14" s="738">
        <v>0</v>
      </c>
      <c r="AM14" s="738">
        <v>0</v>
      </c>
      <c r="AN14" s="738">
        <v>-958.85109080000029</v>
      </c>
      <c r="AO14" s="739">
        <v>0</v>
      </c>
      <c r="AP14" s="738">
        <v>874.09739999999999</v>
      </c>
      <c r="AQ14" s="741">
        <v>874.09739999999999</v>
      </c>
      <c r="AR14" s="741">
        <v>0</v>
      </c>
      <c r="AS14" s="738">
        <v>0</v>
      </c>
      <c r="AT14" s="738">
        <v>0</v>
      </c>
      <c r="AU14" s="738">
        <v>0</v>
      </c>
      <c r="AV14" s="738">
        <v>-874.09739999999999</v>
      </c>
      <c r="AW14" s="739">
        <v>0</v>
      </c>
      <c r="AX14" s="738">
        <v>977.00704799999983</v>
      </c>
      <c r="AY14" s="741">
        <v>977.00704799999983</v>
      </c>
      <c r="AZ14" s="741">
        <v>0</v>
      </c>
      <c r="BA14" s="738">
        <v>0</v>
      </c>
      <c r="BB14" s="738">
        <v>0</v>
      </c>
      <c r="BC14" s="738">
        <v>0</v>
      </c>
      <c r="BD14" s="738">
        <v>-977.00704799999983</v>
      </c>
      <c r="BE14" s="739">
        <v>0</v>
      </c>
      <c r="BF14" s="738">
        <v>953.51795199999981</v>
      </c>
      <c r="BG14" s="741">
        <v>953.51795199999981</v>
      </c>
      <c r="BH14" s="741">
        <v>0</v>
      </c>
      <c r="BI14" s="738">
        <v>0</v>
      </c>
      <c r="BJ14" s="738">
        <v>0</v>
      </c>
      <c r="BK14" s="738">
        <v>0</v>
      </c>
      <c r="BL14" s="738">
        <v>-953.51795199999981</v>
      </c>
      <c r="BM14" s="739">
        <v>0</v>
      </c>
      <c r="BN14" s="738">
        <v>927.00704799999983</v>
      </c>
      <c r="BO14" s="741">
        <v>927.00704799999983</v>
      </c>
      <c r="BP14" s="741">
        <v>0</v>
      </c>
      <c r="BQ14" s="738">
        <v>0</v>
      </c>
      <c r="BR14" s="738">
        <v>0</v>
      </c>
      <c r="BS14" s="738">
        <v>0</v>
      </c>
      <c r="BT14" s="738">
        <v>-927.00704799999983</v>
      </c>
      <c r="BU14" s="739">
        <v>0</v>
      </c>
      <c r="BV14" s="738">
        <v>927.00704799999983</v>
      </c>
      <c r="BW14" s="741">
        <v>927.00704799999983</v>
      </c>
      <c r="BX14" s="741">
        <v>0</v>
      </c>
      <c r="BY14" s="738">
        <v>0</v>
      </c>
      <c r="BZ14" s="738">
        <v>0</v>
      </c>
      <c r="CA14" s="738">
        <v>0</v>
      </c>
      <c r="CB14" s="738">
        <v>-927.00704799999983</v>
      </c>
      <c r="CC14" s="739">
        <v>0</v>
      </c>
      <c r="CD14" s="738">
        <v>737.32424800000001</v>
      </c>
      <c r="CE14" s="741">
        <v>737.32424800000001</v>
      </c>
      <c r="CF14" s="741">
        <v>0</v>
      </c>
      <c r="CG14" s="738">
        <v>0</v>
      </c>
      <c r="CH14" s="738">
        <v>0</v>
      </c>
      <c r="CI14" s="738">
        <v>0</v>
      </c>
      <c r="CJ14" s="738">
        <v>-737.32424800000001</v>
      </c>
      <c r="CK14" s="739">
        <v>0</v>
      </c>
      <c r="CL14" s="738">
        <v>737.32424800000001</v>
      </c>
      <c r="CM14" s="741">
        <v>737.32424800000001</v>
      </c>
      <c r="CN14" s="741">
        <v>0</v>
      </c>
      <c r="CO14" s="738">
        <v>0</v>
      </c>
      <c r="CP14" s="738">
        <v>0</v>
      </c>
      <c r="CQ14" s="738">
        <v>0</v>
      </c>
      <c r="CR14" s="738">
        <v>-737.32424800000001</v>
      </c>
      <c r="CS14" s="739">
        <v>0</v>
      </c>
      <c r="CT14" s="738">
        <v>716.7568480000001</v>
      </c>
      <c r="CU14" s="741">
        <v>716.7568480000001</v>
      </c>
      <c r="CV14" s="741">
        <v>0</v>
      </c>
      <c r="CW14" s="738">
        <v>0</v>
      </c>
      <c r="CX14" s="738">
        <v>0</v>
      </c>
      <c r="CY14" s="738">
        <v>0</v>
      </c>
      <c r="CZ14" s="738">
        <v>-716.7568480000001</v>
      </c>
      <c r="DA14" s="739">
        <v>0</v>
      </c>
      <c r="DB14" s="740"/>
      <c r="DC14" s="738">
        <v>251.86654600000116</v>
      </c>
      <c r="DD14" s="738">
        <v>251.86654600000116</v>
      </c>
      <c r="DE14" s="738">
        <v>0</v>
      </c>
      <c r="DF14" s="739">
        <v>1</v>
      </c>
      <c r="DG14" s="738">
        <v>109.09686400000029</v>
      </c>
      <c r="DH14" s="738">
        <v>109.09686400000029</v>
      </c>
      <c r="DI14" s="738">
        <v>0</v>
      </c>
      <c r="DJ14" s="739">
        <v>1</v>
      </c>
      <c r="DK14" s="738">
        <v>3494.6901480000001</v>
      </c>
      <c r="DL14" s="738">
        <v>3726.7804879999999</v>
      </c>
      <c r="DM14" s="738">
        <v>232.09033999999974</v>
      </c>
      <c r="DN14" s="739">
        <v>1.0664122798219533</v>
      </c>
      <c r="DO14" s="738">
        <v>3437.8459699999999</v>
      </c>
      <c r="DP14" s="738">
        <v>3437.8459699999999</v>
      </c>
      <c r="DQ14" s="738">
        <v>0</v>
      </c>
      <c r="DR14" s="738">
        <v>3157.86184</v>
      </c>
      <c r="DS14" s="738">
        <v>3157.86184</v>
      </c>
      <c r="DT14" s="738">
        <v>0</v>
      </c>
      <c r="DU14" s="738">
        <v>-279.98412999999982</v>
      </c>
      <c r="DV14" s="739">
        <v>0.91855826804247431</v>
      </c>
      <c r="DW14" s="738">
        <v>0</v>
      </c>
      <c r="DX14" s="738">
        <v>0</v>
      </c>
      <c r="DY14" s="738">
        <v>0</v>
      </c>
      <c r="DZ14" s="739" t="s">
        <v>2124</v>
      </c>
      <c r="EA14" s="738">
        <v>244.80252600000142</v>
      </c>
      <c r="EB14" s="738">
        <v>734.67673000000082</v>
      </c>
      <c r="EC14" s="738">
        <v>489.87420399999939</v>
      </c>
      <c r="ED14" s="739">
        <v>3.0010994657791912</v>
      </c>
      <c r="EE14" s="738">
        <v>45.188666000000126</v>
      </c>
      <c r="EF14" s="738">
        <v>22.988399999999999</v>
      </c>
      <c r="EG14" s="738">
        <v>-22.200266000000127</v>
      </c>
      <c r="EH14" s="739">
        <v>0.50872048314061613</v>
      </c>
      <c r="EI14" s="738">
        <v>2821.3102048000001</v>
      </c>
      <c r="EJ14" s="738">
        <v>0</v>
      </c>
      <c r="EK14" s="738">
        <v>-2821.3102048000001</v>
      </c>
      <c r="EL14" s="739">
        <v>0</v>
      </c>
      <c r="EM14" s="738">
        <v>2809.9555388000003</v>
      </c>
      <c r="EN14" s="738">
        <v>2809.9555388000003</v>
      </c>
      <c r="EO14" s="738">
        <v>0</v>
      </c>
      <c r="EP14" s="738">
        <v>0</v>
      </c>
      <c r="EQ14" s="738">
        <v>0</v>
      </c>
      <c r="ER14" s="738">
        <v>0</v>
      </c>
      <c r="ES14" s="738">
        <v>-2809.9555388000003</v>
      </c>
      <c r="ET14" s="739">
        <v>0</v>
      </c>
      <c r="EU14" s="738">
        <v>0</v>
      </c>
      <c r="EV14" s="738">
        <v>0</v>
      </c>
      <c r="EW14" s="738">
        <v>0</v>
      </c>
      <c r="EX14" s="739" t="s">
        <v>2124</v>
      </c>
      <c r="EY14" s="738">
        <v>233.9571980000012</v>
      </c>
      <c r="EZ14" s="738">
        <v>711.68833000000086</v>
      </c>
      <c r="FA14" s="738">
        <v>477.73113199999966</v>
      </c>
      <c r="FB14" s="739">
        <v>3.0419595382570672</v>
      </c>
      <c r="FC14" s="738">
        <v>22.988672000000165</v>
      </c>
      <c r="FD14" s="738">
        <v>0</v>
      </c>
      <c r="FE14" s="738">
        <v>-22.988672000000165</v>
      </c>
      <c r="FF14" s="739">
        <v>0</v>
      </c>
      <c r="FG14" s="738">
        <v>2807.5320360000001</v>
      </c>
      <c r="FH14" s="738">
        <v>0</v>
      </c>
      <c r="FI14" s="738">
        <v>-2807.5320360000001</v>
      </c>
      <c r="FJ14" s="739">
        <v>0</v>
      </c>
      <c r="FK14" s="738">
        <v>2807.5320479999996</v>
      </c>
      <c r="FL14" s="738">
        <v>2807.5320479999996</v>
      </c>
      <c r="FM14" s="738">
        <v>0</v>
      </c>
      <c r="FN14" s="738">
        <v>0</v>
      </c>
      <c r="FO14" s="738">
        <v>0</v>
      </c>
      <c r="FP14" s="738">
        <v>0</v>
      </c>
      <c r="FQ14" s="738">
        <v>-2807.5320479999996</v>
      </c>
      <c r="FR14" s="739">
        <v>0</v>
      </c>
      <c r="FS14" s="738">
        <v>0</v>
      </c>
      <c r="FT14" s="738">
        <v>0</v>
      </c>
      <c r="FU14" s="738">
        <v>0</v>
      </c>
      <c r="FV14" s="739" t="s">
        <v>2124</v>
      </c>
      <c r="FW14" s="738">
        <v>233.95719200000167</v>
      </c>
      <c r="FX14" s="738">
        <v>711.68833000000086</v>
      </c>
      <c r="FY14" s="738">
        <v>477.73113799999919</v>
      </c>
      <c r="FZ14" s="739">
        <v>3.0419596162702951</v>
      </c>
      <c r="GA14" s="738">
        <v>22.988678000000167</v>
      </c>
      <c r="GB14" s="738">
        <v>0</v>
      </c>
      <c r="GC14" s="738">
        <v>-22.988678000000167</v>
      </c>
      <c r="GD14" s="739">
        <v>0</v>
      </c>
      <c r="GE14" s="738">
        <v>2211.9727319999997</v>
      </c>
      <c r="GF14" s="738">
        <v>0</v>
      </c>
      <c r="GG14" s="738">
        <v>-2211.9727319999997</v>
      </c>
      <c r="GH14" s="739">
        <v>0</v>
      </c>
      <c r="GI14" s="738">
        <v>2191.4053440000002</v>
      </c>
      <c r="GJ14" s="738">
        <v>2191.4053440000002</v>
      </c>
      <c r="GK14" s="738">
        <v>0</v>
      </c>
      <c r="GL14" s="738">
        <v>0</v>
      </c>
      <c r="GM14" s="738">
        <v>0</v>
      </c>
      <c r="GN14" s="738">
        <v>0</v>
      </c>
      <c r="GO14" s="738">
        <v>-2191.4053440000002</v>
      </c>
      <c r="GP14" s="739">
        <v>0</v>
      </c>
      <c r="GQ14" s="738">
        <v>0</v>
      </c>
      <c r="GR14" s="738">
        <v>0</v>
      </c>
      <c r="GS14" s="738">
        <v>0</v>
      </c>
      <c r="GT14" s="739" t="s">
        <v>2124</v>
      </c>
      <c r="GU14" s="740"/>
      <c r="GV14" s="738">
        <v>11335.5051208</v>
      </c>
      <c r="GW14" s="738">
        <v>3726.7804879999999</v>
      </c>
      <c r="GX14" s="738">
        <v>-7608.7246328000001</v>
      </c>
      <c r="GY14" s="739">
        <v>0.32877057072309657</v>
      </c>
      <c r="GZ14" s="738">
        <v>11246.738900800001</v>
      </c>
      <c r="HA14" s="738">
        <v>11246.738900800001</v>
      </c>
      <c r="HB14" s="738">
        <v>0</v>
      </c>
      <c r="HC14" s="738">
        <v>3157.86184</v>
      </c>
      <c r="HD14" s="738">
        <v>3157.86184</v>
      </c>
      <c r="HE14" s="738">
        <v>0</v>
      </c>
      <c r="HF14" s="738">
        <v>-8088.8770608000013</v>
      </c>
      <c r="HG14" s="739">
        <v>0.28078022152495918</v>
      </c>
      <c r="HH14" s="738">
        <v>0</v>
      </c>
      <c r="HI14" s="738">
        <v>0</v>
      </c>
      <c r="HJ14" s="738">
        <v>0</v>
      </c>
      <c r="HK14" s="739" t="s">
        <v>2124</v>
      </c>
      <c r="HL14" s="738">
        <v>231.53618600000115</v>
      </c>
      <c r="HM14" s="738">
        <v>711.68833000000086</v>
      </c>
      <c r="HN14" s="738">
        <v>480.15214399999968</v>
      </c>
      <c r="HO14" s="739">
        <v>3.0737671821198496</v>
      </c>
      <c r="HP14" s="738">
        <v>2.8400000017165893E-4</v>
      </c>
      <c r="HQ14" s="738">
        <v>0</v>
      </c>
      <c r="HR14" s="738">
        <v>-2.8400000017165893E-4</v>
      </c>
      <c r="HS14" s="739" t="s">
        <v>2124</v>
      </c>
      <c r="HT14" s="740"/>
      <c r="HU14" s="738">
        <v>-2288.1485091999984</v>
      </c>
      <c r="HV14" s="739">
        <v>0.83094440020908911</v>
      </c>
      <c r="HW14" s="740"/>
      <c r="HX14" s="738">
        <v>3494.6901480000001</v>
      </c>
      <c r="HY14" s="738">
        <v>3726.7804879999999</v>
      </c>
      <c r="HZ14" s="738">
        <v>232.09033999999974</v>
      </c>
      <c r="IA14" s="739">
        <v>1.0664122798219533</v>
      </c>
      <c r="IB14" s="738">
        <v>3437.8459699999999</v>
      </c>
      <c r="IC14" s="738">
        <v>3437.8459699999999</v>
      </c>
      <c r="ID14" s="738">
        <v>0</v>
      </c>
      <c r="IE14" s="738">
        <v>3157.86184</v>
      </c>
      <c r="IF14" s="738">
        <v>3157.86184</v>
      </c>
      <c r="IG14" s="738">
        <v>0</v>
      </c>
      <c r="IH14" s="738">
        <v>-279.98412999999982</v>
      </c>
      <c r="II14" s="739">
        <v>0.91855826804247431</v>
      </c>
    </row>
    <row r="15" spans="1:243" ht="22.5">
      <c r="A15" s="728">
        <v>6</v>
      </c>
      <c r="B15" s="742" t="s">
        <v>1753</v>
      </c>
      <c r="C15" s="736">
        <v>11020400</v>
      </c>
      <c r="D15" s="737"/>
      <c r="E15" s="744">
        <v>2192.4829920000002</v>
      </c>
      <c r="F15" s="744">
        <v>2214.3222700000001</v>
      </c>
      <c r="G15" s="738">
        <v>21.839277999999922</v>
      </c>
      <c r="H15" s="739">
        <v>1.0099609794373263</v>
      </c>
      <c r="I15" s="740"/>
      <c r="J15" s="744">
        <v>242.50773599999999</v>
      </c>
      <c r="K15" s="741">
        <v>242.50773599999999</v>
      </c>
      <c r="L15" s="744">
        <v>0</v>
      </c>
      <c r="M15" s="744">
        <v>244.41537999999997</v>
      </c>
      <c r="N15" s="738">
        <v>244.41537999999997</v>
      </c>
      <c r="O15" s="745"/>
      <c r="P15" s="738">
        <v>1.9076439999999764</v>
      </c>
      <c r="Q15" s="739">
        <v>1.0078663222520867</v>
      </c>
      <c r="R15" s="744">
        <v>249.95266599999999</v>
      </c>
      <c r="S15" s="741">
        <v>249.95266599999999</v>
      </c>
      <c r="T15" s="744">
        <v>0</v>
      </c>
      <c r="U15" s="744">
        <v>249.95266999999998</v>
      </c>
      <c r="V15" s="738">
        <v>249.95266999999998</v>
      </c>
      <c r="W15" s="745"/>
      <c r="X15" s="738">
        <v>3.9999999899009708E-6</v>
      </c>
      <c r="Y15" s="739">
        <v>1.00000001600303</v>
      </c>
      <c r="Z15" s="744">
        <v>285.82076599999999</v>
      </c>
      <c r="AA15" s="741">
        <v>285.82076599999999</v>
      </c>
      <c r="AB15" s="744">
        <v>0</v>
      </c>
      <c r="AC15" s="744">
        <v>278.08236999999997</v>
      </c>
      <c r="AD15" s="738">
        <v>278.08236999999997</v>
      </c>
      <c r="AE15" s="745"/>
      <c r="AF15" s="738">
        <v>-7.7383960000000229</v>
      </c>
      <c r="AG15" s="739">
        <v>0.97292570407567924</v>
      </c>
      <c r="AH15" s="744">
        <v>191.41584680000022</v>
      </c>
      <c r="AI15" s="741">
        <v>191.41584680000022</v>
      </c>
      <c r="AJ15" s="744">
        <v>0</v>
      </c>
      <c r="AK15" s="744"/>
      <c r="AL15" s="738">
        <v>0</v>
      </c>
      <c r="AM15" s="745"/>
      <c r="AN15" s="738">
        <v>-191.41584680000022</v>
      </c>
      <c r="AO15" s="739">
        <v>0</v>
      </c>
      <c r="AP15" s="744">
        <v>106.662156</v>
      </c>
      <c r="AQ15" s="741">
        <v>106.662156</v>
      </c>
      <c r="AR15" s="744">
        <v>0</v>
      </c>
      <c r="AS15" s="744"/>
      <c r="AT15" s="738">
        <v>0</v>
      </c>
      <c r="AU15" s="745"/>
      <c r="AV15" s="738">
        <v>-106.662156</v>
      </c>
      <c r="AW15" s="739">
        <v>0</v>
      </c>
      <c r="AX15" s="744">
        <v>106.662156</v>
      </c>
      <c r="AY15" s="741">
        <v>106.662156</v>
      </c>
      <c r="AZ15" s="744">
        <v>0</v>
      </c>
      <c r="BA15" s="744"/>
      <c r="BB15" s="738">
        <v>0</v>
      </c>
      <c r="BC15" s="745"/>
      <c r="BD15" s="738">
        <v>-106.662156</v>
      </c>
      <c r="BE15" s="739">
        <v>0</v>
      </c>
      <c r="BF15" s="744">
        <v>56.662155999999996</v>
      </c>
      <c r="BG15" s="741">
        <v>56.662155999999996</v>
      </c>
      <c r="BH15" s="744">
        <v>0</v>
      </c>
      <c r="BI15" s="744"/>
      <c r="BJ15" s="738">
        <v>0</v>
      </c>
      <c r="BK15" s="745"/>
      <c r="BL15" s="738">
        <v>-56.662155999999996</v>
      </c>
      <c r="BM15" s="739">
        <v>0</v>
      </c>
      <c r="BN15" s="744">
        <v>56.662155999999996</v>
      </c>
      <c r="BO15" s="741">
        <v>56.662155999999996</v>
      </c>
      <c r="BP15" s="744">
        <v>0</v>
      </c>
      <c r="BQ15" s="744"/>
      <c r="BR15" s="738">
        <v>0</v>
      </c>
      <c r="BS15" s="745"/>
      <c r="BT15" s="738">
        <v>-56.662155999999996</v>
      </c>
      <c r="BU15" s="739">
        <v>0</v>
      </c>
      <c r="BV15" s="744">
        <v>56.662155999999996</v>
      </c>
      <c r="BW15" s="741">
        <v>56.662155999999996</v>
      </c>
      <c r="BX15" s="744">
        <v>0</v>
      </c>
      <c r="BY15" s="744"/>
      <c r="BZ15" s="738">
        <v>0</v>
      </c>
      <c r="CA15" s="745"/>
      <c r="CB15" s="738">
        <v>-56.662155999999996</v>
      </c>
      <c r="CC15" s="739">
        <v>0</v>
      </c>
      <c r="CD15" s="744">
        <v>56.662155999999996</v>
      </c>
      <c r="CE15" s="741">
        <v>56.662155999999996</v>
      </c>
      <c r="CF15" s="744">
        <v>0</v>
      </c>
      <c r="CG15" s="744"/>
      <c r="CH15" s="738">
        <v>0</v>
      </c>
      <c r="CI15" s="745"/>
      <c r="CJ15" s="738">
        <v>-56.662155999999996</v>
      </c>
      <c r="CK15" s="739">
        <v>0</v>
      </c>
      <c r="CL15" s="744">
        <v>56.662155999999996</v>
      </c>
      <c r="CM15" s="741">
        <v>56.662155999999996</v>
      </c>
      <c r="CN15" s="744">
        <v>0</v>
      </c>
      <c r="CO15" s="744"/>
      <c r="CP15" s="738">
        <v>0</v>
      </c>
      <c r="CQ15" s="745"/>
      <c r="CR15" s="738">
        <v>-56.662155999999996</v>
      </c>
      <c r="CS15" s="739">
        <v>0</v>
      </c>
      <c r="CT15" s="744">
        <v>56.662155999999996</v>
      </c>
      <c r="CU15" s="741">
        <v>56.662155999999996</v>
      </c>
      <c r="CV15" s="744">
        <v>0</v>
      </c>
      <c r="CW15" s="744"/>
      <c r="CX15" s="738">
        <v>0</v>
      </c>
      <c r="CY15" s="745"/>
      <c r="CZ15" s="738">
        <v>-56.662155999999996</v>
      </c>
      <c r="DA15" s="739">
        <v>0</v>
      </c>
      <c r="DB15" s="740"/>
      <c r="DC15" s="745">
        <v>53.189862000000275</v>
      </c>
      <c r="DD15" s="745">
        <v>53.189862000000275</v>
      </c>
      <c r="DE15" s="738">
        <v>0</v>
      </c>
      <c r="DF15" s="739">
        <v>1</v>
      </c>
      <c r="DG15" s="745">
        <v>86.108455999999975</v>
      </c>
      <c r="DH15" s="745">
        <v>86.108455999999975</v>
      </c>
      <c r="DI15" s="738">
        <v>0</v>
      </c>
      <c r="DJ15" s="739">
        <v>1</v>
      </c>
      <c r="DK15" s="745">
        <v>839.08588799999995</v>
      </c>
      <c r="DL15" s="745">
        <v>894.52695399999993</v>
      </c>
      <c r="DM15" s="738">
        <v>55.441065999999978</v>
      </c>
      <c r="DN15" s="739">
        <v>1.0660731717609342</v>
      </c>
      <c r="DO15" s="738">
        <v>778.28116799999998</v>
      </c>
      <c r="DP15" s="738">
        <v>778.28116799999998</v>
      </c>
      <c r="DQ15" s="738">
        <v>0</v>
      </c>
      <c r="DR15" s="738">
        <v>772.45041999999989</v>
      </c>
      <c r="DS15" s="738">
        <v>772.45041999999989</v>
      </c>
      <c r="DT15" s="738">
        <v>0</v>
      </c>
      <c r="DU15" s="738">
        <v>-5.8307480000000851</v>
      </c>
      <c r="DV15" s="739">
        <v>0.99250817283041326</v>
      </c>
      <c r="DW15" s="745">
        <v>0</v>
      </c>
      <c r="DX15" s="745"/>
      <c r="DY15" s="738">
        <v>0</v>
      </c>
      <c r="DZ15" s="739" t="s">
        <v>2124</v>
      </c>
      <c r="EA15" s="738">
        <v>50.086384000000379</v>
      </c>
      <c r="EB15" s="738">
        <v>89.157940000000281</v>
      </c>
      <c r="EC15" s="738">
        <v>39.071555999999902</v>
      </c>
      <c r="ED15" s="739">
        <v>1.7800833855364684</v>
      </c>
      <c r="EE15" s="745">
        <v>22.200258000000044</v>
      </c>
      <c r="EF15" s="745"/>
      <c r="EG15" s="738">
        <v>-22.200258000000044</v>
      </c>
      <c r="EH15" s="739">
        <v>0</v>
      </c>
      <c r="EI15" s="745">
        <v>416.09482479999997</v>
      </c>
      <c r="EJ15" s="745"/>
      <c r="EK15" s="738">
        <v>-416.09482479999997</v>
      </c>
      <c r="EL15" s="739">
        <v>0</v>
      </c>
      <c r="EM15" s="738">
        <v>404.74015880000019</v>
      </c>
      <c r="EN15" s="738">
        <v>404.74015880000019</v>
      </c>
      <c r="EO15" s="738">
        <v>0</v>
      </c>
      <c r="EP15" s="738">
        <v>0</v>
      </c>
      <c r="EQ15" s="738">
        <v>0</v>
      </c>
      <c r="ER15" s="738">
        <v>0</v>
      </c>
      <c r="ES15" s="738">
        <v>-404.74015880000019</v>
      </c>
      <c r="ET15" s="739">
        <v>0</v>
      </c>
      <c r="EU15" s="745">
        <v>0</v>
      </c>
      <c r="EV15" s="745"/>
      <c r="EW15" s="738">
        <v>0</v>
      </c>
      <c r="EX15" s="739" t="s">
        <v>2124</v>
      </c>
      <c r="EY15" s="738">
        <v>39.241056000000206</v>
      </c>
      <c r="EZ15" s="738">
        <v>89.157940000000281</v>
      </c>
      <c r="FA15" s="738">
        <v>49.916884000000074</v>
      </c>
      <c r="FB15" s="739">
        <v>2.272057612312977</v>
      </c>
      <c r="FC15" s="745">
        <v>2.640000000937448E-4</v>
      </c>
      <c r="FD15" s="745"/>
      <c r="FE15" s="738">
        <v>-2.640000000937448E-4</v>
      </c>
      <c r="FF15" s="739" t="s">
        <v>2124</v>
      </c>
      <c r="FG15" s="745">
        <v>169.98645599999998</v>
      </c>
      <c r="FH15" s="745"/>
      <c r="FI15" s="738">
        <v>-169.98645599999998</v>
      </c>
      <c r="FJ15" s="739">
        <v>0</v>
      </c>
      <c r="FK15" s="738">
        <v>169.986468</v>
      </c>
      <c r="FL15" s="738">
        <v>169.986468</v>
      </c>
      <c r="FM15" s="738">
        <v>0</v>
      </c>
      <c r="FN15" s="738">
        <v>0</v>
      </c>
      <c r="FO15" s="738">
        <v>0</v>
      </c>
      <c r="FP15" s="738">
        <v>0</v>
      </c>
      <c r="FQ15" s="738">
        <v>-169.986468</v>
      </c>
      <c r="FR15" s="739">
        <v>0</v>
      </c>
      <c r="FS15" s="745">
        <v>0</v>
      </c>
      <c r="FT15" s="745"/>
      <c r="FU15" s="738">
        <v>0</v>
      </c>
      <c r="FV15" s="739" t="s">
        <v>2124</v>
      </c>
      <c r="FW15" s="738">
        <v>39.241050000000186</v>
      </c>
      <c r="FX15" s="738">
        <v>89.157940000000281</v>
      </c>
      <c r="FY15" s="738">
        <v>49.916890000000095</v>
      </c>
      <c r="FZ15" s="739">
        <v>2.272057959713103</v>
      </c>
      <c r="GA15" s="745">
        <v>2.7000000010346525E-4</v>
      </c>
      <c r="GB15" s="745"/>
      <c r="GC15" s="738">
        <v>-2.7000000010346525E-4</v>
      </c>
      <c r="GD15" s="739" t="s">
        <v>2124</v>
      </c>
      <c r="GE15" s="745">
        <v>169.98645599999998</v>
      </c>
      <c r="GF15" s="745"/>
      <c r="GG15" s="738">
        <v>-169.98645599999998</v>
      </c>
      <c r="GH15" s="739">
        <v>0</v>
      </c>
      <c r="GI15" s="738">
        <v>169.986468</v>
      </c>
      <c r="GJ15" s="738">
        <v>169.986468</v>
      </c>
      <c r="GK15" s="738">
        <v>0</v>
      </c>
      <c r="GL15" s="738">
        <v>0</v>
      </c>
      <c r="GM15" s="738">
        <v>0</v>
      </c>
      <c r="GN15" s="738">
        <v>0</v>
      </c>
      <c r="GO15" s="738">
        <v>-169.986468</v>
      </c>
      <c r="GP15" s="739">
        <v>0</v>
      </c>
      <c r="GQ15" s="745">
        <v>0</v>
      </c>
      <c r="GR15" s="745"/>
      <c r="GS15" s="738">
        <v>0</v>
      </c>
      <c r="GT15" s="739" t="s">
        <v>2124</v>
      </c>
      <c r="GU15" s="740"/>
      <c r="GV15" s="738">
        <v>1595.1536248000002</v>
      </c>
      <c r="GW15" s="738">
        <v>894.52695399999993</v>
      </c>
      <c r="GX15" s="738">
        <v>-700.62667080000028</v>
      </c>
      <c r="GY15" s="739">
        <v>0.56077793391978492</v>
      </c>
      <c r="GZ15" s="738">
        <v>1522.9942628000003</v>
      </c>
      <c r="HA15" s="738">
        <v>1522.9942628000003</v>
      </c>
      <c r="HB15" s="738">
        <v>0</v>
      </c>
      <c r="HC15" s="738">
        <v>772.45041999999989</v>
      </c>
      <c r="HD15" s="738">
        <v>772.45041999999989</v>
      </c>
      <c r="HE15" s="738">
        <v>0</v>
      </c>
      <c r="HF15" s="738">
        <v>-750.54384280000045</v>
      </c>
      <c r="HG15" s="739">
        <v>0.50719194344163998</v>
      </c>
      <c r="HH15" s="738">
        <v>0</v>
      </c>
      <c r="HI15" s="738">
        <v>0</v>
      </c>
      <c r="HJ15" s="738">
        <v>0</v>
      </c>
      <c r="HK15" s="739" t="s">
        <v>2124</v>
      </c>
      <c r="HL15" s="738">
        <v>39.241044000000173</v>
      </c>
      <c r="HM15" s="738">
        <v>89.157940000000281</v>
      </c>
      <c r="HN15" s="738">
        <v>49.916896000000108</v>
      </c>
      <c r="HO15" s="739">
        <v>2.2720583071133351</v>
      </c>
      <c r="HP15" s="745">
        <v>2.7600000011318571E-4</v>
      </c>
      <c r="HQ15" s="745"/>
      <c r="HR15" s="738">
        <v>-2.7600000011318571E-4</v>
      </c>
      <c r="HS15" s="739" t="s">
        <v>2124</v>
      </c>
      <c r="HT15" s="740"/>
      <c r="HU15" s="738">
        <v>-691.32800719999977</v>
      </c>
      <c r="HV15" s="739">
        <v>0.68779250583068929</v>
      </c>
      <c r="HW15" s="740"/>
      <c r="HX15" s="738">
        <v>839.08588799999995</v>
      </c>
      <c r="HY15" s="738">
        <v>894.52695399999993</v>
      </c>
      <c r="HZ15" s="738">
        <v>55.441065999999978</v>
      </c>
      <c r="IA15" s="739">
        <v>1.0660731717609342</v>
      </c>
      <c r="IB15" s="738">
        <v>778.28116799999998</v>
      </c>
      <c r="IC15" s="738">
        <v>778.28116799999998</v>
      </c>
      <c r="ID15" s="738">
        <v>0</v>
      </c>
      <c r="IE15" s="738">
        <v>772.45041999999989</v>
      </c>
      <c r="IF15" s="738">
        <v>772.45041999999989</v>
      </c>
      <c r="IG15" s="738">
        <v>0</v>
      </c>
      <c r="IH15" s="738">
        <v>-5.8307480000000851</v>
      </c>
      <c r="II15" s="739">
        <v>0.99250817283041326</v>
      </c>
    </row>
    <row r="16" spans="1:243" ht="22.5">
      <c r="A16" s="728">
        <v>7</v>
      </c>
      <c r="B16" s="742" t="s">
        <v>1754</v>
      </c>
      <c r="C16" s="736">
        <v>11020600</v>
      </c>
      <c r="D16" s="737"/>
      <c r="E16" s="744">
        <v>11680.115933659999</v>
      </c>
      <c r="F16" s="744">
        <v>11320.565139999999</v>
      </c>
      <c r="G16" s="738">
        <v>-359.55079366000064</v>
      </c>
      <c r="H16" s="739">
        <v>0.96921684718694956</v>
      </c>
      <c r="I16" s="740"/>
      <c r="J16" s="744">
        <v>786.95589799999993</v>
      </c>
      <c r="K16" s="741">
        <v>786.95589799999993</v>
      </c>
      <c r="L16" s="744">
        <v>0</v>
      </c>
      <c r="M16" s="744">
        <v>785.04825999999991</v>
      </c>
      <c r="N16" s="738">
        <v>785.04825999999991</v>
      </c>
      <c r="O16" s="745"/>
      <c r="P16" s="738">
        <v>-1.9076380000000199</v>
      </c>
      <c r="Q16" s="739">
        <v>0.99757592769194792</v>
      </c>
      <c r="R16" s="744">
        <v>804.63855599999988</v>
      </c>
      <c r="S16" s="741">
        <v>804.63855599999988</v>
      </c>
      <c r="T16" s="744">
        <v>0</v>
      </c>
      <c r="U16" s="744">
        <v>804.63855999999998</v>
      </c>
      <c r="V16" s="738">
        <v>804.63855999999998</v>
      </c>
      <c r="W16" s="745"/>
      <c r="X16" s="738">
        <v>4.0000001035878086E-6</v>
      </c>
      <c r="Y16" s="739">
        <v>1.0000000049711764</v>
      </c>
      <c r="Z16" s="744">
        <v>1067.9703480000001</v>
      </c>
      <c r="AA16" s="741">
        <v>1067.9703480000001</v>
      </c>
      <c r="AB16" s="744">
        <v>0</v>
      </c>
      <c r="AC16" s="744">
        <v>795.72460000000001</v>
      </c>
      <c r="AD16" s="738">
        <v>795.72460000000001</v>
      </c>
      <c r="AE16" s="745"/>
      <c r="AF16" s="738">
        <v>-272.24574800000005</v>
      </c>
      <c r="AG16" s="739">
        <v>0.7450811733585696</v>
      </c>
      <c r="AH16" s="744">
        <v>767.43524400000001</v>
      </c>
      <c r="AI16" s="741">
        <v>767.43524400000001</v>
      </c>
      <c r="AJ16" s="744">
        <v>0</v>
      </c>
      <c r="AK16" s="744"/>
      <c r="AL16" s="738">
        <v>0</v>
      </c>
      <c r="AM16" s="745"/>
      <c r="AN16" s="738">
        <v>-767.43524400000001</v>
      </c>
      <c r="AO16" s="739">
        <v>0</v>
      </c>
      <c r="AP16" s="744">
        <v>767.43524400000001</v>
      </c>
      <c r="AQ16" s="741">
        <v>767.43524400000001</v>
      </c>
      <c r="AR16" s="744">
        <v>0</v>
      </c>
      <c r="AS16" s="744"/>
      <c r="AT16" s="738">
        <v>0</v>
      </c>
      <c r="AU16" s="745"/>
      <c r="AV16" s="738">
        <v>-767.43524400000001</v>
      </c>
      <c r="AW16" s="739">
        <v>0</v>
      </c>
      <c r="AX16" s="744">
        <v>870.34489199999985</v>
      </c>
      <c r="AY16" s="741">
        <v>870.34489199999985</v>
      </c>
      <c r="AZ16" s="744">
        <v>0</v>
      </c>
      <c r="BA16" s="744"/>
      <c r="BB16" s="738">
        <v>0</v>
      </c>
      <c r="BC16" s="745"/>
      <c r="BD16" s="738">
        <v>-870.34489199999985</v>
      </c>
      <c r="BE16" s="739">
        <v>0</v>
      </c>
      <c r="BF16" s="744">
        <v>896.85579599999983</v>
      </c>
      <c r="BG16" s="741">
        <v>896.85579599999983</v>
      </c>
      <c r="BH16" s="744">
        <v>0</v>
      </c>
      <c r="BI16" s="744"/>
      <c r="BJ16" s="738">
        <v>0</v>
      </c>
      <c r="BK16" s="745"/>
      <c r="BL16" s="738">
        <v>-896.85579599999983</v>
      </c>
      <c r="BM16" s="739">
        <v>0</v>
      </c>
      <c r="BN16" s="744">
        <v>870.34489199999985</v>
      </c>
      <c r="BO16" s="741">
        <v>870.34489199999985</v>
      </c>
      <c r="BP16" s="744">
        <v>0</v>
      </c>
      <c r="BQ16" s="744"/>
      <c r="BR16" s="738">
        <v>0</v>
      </c>
      <c r="BS16" s="745"/>
      <c r="BT16" s="738">
        <v>-870.34489199999985</v>
      </c>
      <c r="BU16" s="739">
        <v>0</v>
      </c>
      <c r="BV16" s="744">
        <v>870.34489199999985</v>
      </c>
      <c r="BW16" s="741">
        <v>870.34489199999985</v>
      </c>
      <c r="BX16" s="744">
        <v>0</v>
      </c>
      <c r="BY16" s="744"/>
      <c r="BZ16" s="738">
        <v>0</v>
      </c>
      <c r="CA16" s="745"/>
      <c r="CB16" s="738">
        <v>-870.34489199999985</v>
      </c>
      <c r="CC16" s="739">
        <v>0</v>
      </c>
      <c r="CD16" s="744">
        <v>680.66209200000003</v>
      </c>
      <c r="CE16" s="741">
        <v>680.66209200000003</v>
      </c>
      <c r="CF16" s="744">
        <v>0</v>
      </c>
      <c r="CG16" s="744"/>
      <c r="CH16" s="738">
        <v>0</v>
      </c>
      <c r="CI16" s="745"/>
      <c r="CJ16" s="738">
        <v>-680.66209200000003</v>
      </c>
      <c r="CK16" s="739">
        <v>0</v>
      </c>
      <c r="CL16" s="744">
        <v>680.66209200000003</v>
      </c>
      <c r="CM16" s="741">
        <v>680.66209200000003</v>
      </c>
      <c r="CN16" s="744">
        <v>0</v>
      </c>
      <c r="CO16" s="744"/>
      <c r="CP16" s="738">
        <v>0</v>
      </c>
      <c r="CQ16" s="745"/>
      <c r="CR16" s="738">
        <v>-680.66209200000003</v>
      </c>
      <c r="CS16" s="739">
        <v>0</v>
      </c>
      <c r="CT16" s="744">
        <v>660.09469200000012</v>
      </c>
      <c r="CU16" s="741">
        <v>660.09469200000012</v>
      </c>
      <c r="CV16" s="744">
        <v>0</v>
      </c>
      <c r="CW16" s="744"/>
      <c r="CX16" s="738">
        <v>0</v>
      </c>
      <c r="CY16" s="745"/>
      <c r="CZ16" s="738">
        <v>-660.09469200000012</v>
      </c>
      <c r="DA16" s="739">
        <v>0</v>
      </c>
      <c r="DB16" s="740"/>
      <c r="DC16" s="745">
        <v>198.6766840000009</v>
      </c>
      <c r="DD16" s="745">
        <v>198.6766840000009</v>
      </c>
      <c r="DE16" s="738">
        <v>0</v>
      </c>
      <c r="DF16" s="739">
        <v>1</v>
      </c>
      <c r="DG16" s="745">
        <v>22.988408000000323</v>
      </c>
      <c r="DH16" s="745">
        <v>22.988408000000323</v>
      </c>
      <c r="DI16" s="738">
        <v>0</v>
      </c>
      <c r="DJ16" s="739">
        <v>1</v>
      </c>
      <c r="DK16" s="745">
        <v>2655.6042600000001</v>
      </c>
      <c r="DL16" s="745">
        <v>2832.2535339999999</v>
      </c>
      <c r="DM16" s="738">
        <v>176.64927399999988</v>
      </c>
      <c r="DN16" s="739">
        <v>1.0665194271077121</v>
      </c>
      <c r="DO16" s="738">
        <v>2659.5648019999999</v>
      </c>
      <c r="DP16" s="738">
        <v>2659.5648019999999</v>
      </c>
      <c r="DQ16" s="738">
        <v>0</v>
      </c>
      <c r="DR16" s="738">
        <v>2385.4114199999999</v>
      </c>
      <c r="DS16" s="738">
        <v>2385.4114199999999</v>
      </c>
      <c r="DT16" s="738">
        <v>0</v>
      </c>
      <c r="DU16" s="738">
        <v>-274.15338199999997</v>
      </c>
      <c r="DV16" s="739">
        <v>0.89691795372166305</v>
      </c>
      <c r="DW16" s="745">
        <v>0</v>
      </c>
      <c r="DX16" s="745"/>
      <c r="DY16" s="738">
        <v>0</v>
      </c>
      <c r="DZ16" s="739" t="s">
        <v>2124</v>
      </c>
      <c r="EA16" s="738">
        <v>194.71614200000104</v>
      </c>
      <c r="EB16" s="738">
        <v>645.51879000000076</v>
      </c>
      <c r="EC16" s="738">
        <v>450.80264799999975</v>
      </c>
      <c r="ED16" s="739">
        <v>3.3151786152377509</v>
      </c>
      <c r="EE16" s="745">
        <v>22.988408000000078</v>
      </c>
      <c r="EF16" s="745">
        <v>22.988399999999999</v>
      </c>
      <c r="EG16" s="738">
        <v>-8.0000000792779247E-6</v>
      </c>
      <c r="EH16" s="739">
        <v>0.99999965199851681</v>
      </c>
      <c r="EI16" s="745">
        <v>2405.2153800000001</v>
      </c>
      <c r="EJ16" s="745"/>
      <c r="EK16" s="738">
        <v>-2405.2153800000001</v>
      </c>
      <c r="EL16" s="739">
        <v>0</v>
      </c>
      <c r="EM16" s="738">
        <v>2405.2153799999996</v>
      </c>
      <c r="EN16" s="738">
        <v>2405.2153799999996</v>
      </c>
      <c r="EO16" s="738">
        <v>0</v>
      </c>
      <c r="EP16" s="738">
        <v>0</v>
      </c>
      <c r="EQ16" s="738">
        <v>0</v>
      </c>
      <c r="ER16" s="738">
        <v>0</v>
      </c>
      <c r="ES16" s="738">
        <v>-2405.2153799999996</v>
      </c>
      <c r="ET16" s="739">
        <v>0</v>
      </c>
      <c r="EU16" s="745">
        <v>0</v>
      </c>
      <c r="EV16" s="745"/>
      <c r="EW16" s="738">
        <v>0</v>
      </c>
      <c r="EX16" s="739" t="s">
        <v>2124</v>
      </c>
      <c r="EY16" s="738">
        <v>194.7161420000015</v>
      </c>
      <c r="EZ16" s="738">
        <v>622.53039000000081</v>
      </c>
      <c r="FA16" s="738">
        <v>427.81424799999934</v>
      </c>
      <c r="FB16" s="739">
        <v>3.197117525058585</v>
      </c>
      <c r="FC16" s="745">
        <v>22.988408000000071</v>
      </c>
      <c r="FD16" s="745"/>
      <c r="FE16" s="738">
        <v>-22.988408000000071</v>
      </c>
      <c r="FF16" s="739">
        <v>0</v>
      </c>
      <c r="FG16" s="745">
        <v>2637.54558</v>
      </c>
      <c r="FH16" s="745"/>
      <c r="FI16" s="738">
        <v>-2637.54558</v>
      </c>
      <c r="FJ16" s="739">
        <v>0</v>
      </c>
      <c r="FK16" s="738">
        <v>2637.5455799999995</v>
      </c>
      <c r="FL16" s="738">
        <v>2637.5455799999995</v>
      </c>
      <c r="FM16" s="738">
        <v>0</v>
      </c>
      <c r="FN16" s="738">
        <v>0</v>
      </c>
      <c r="FO16" s="738">
        <v>0</v>
      </c>
      <c r="FP16" s="738">
        <v>0</v>
      </c>
      <c r="FQ16" s="738">
        <v>-2637.5455799999995</v>
      </c>
      <c r="FR16" s="739">
        <v>0</v>
      </c>
      <c r="FS16" s="745">
        <v>0</v>
      </c>
      <c r="FT16" s="745"/>
      <c r="FU16" s="738">
        <v>0</v>
      </c>
      <c r="FV16" s="739" t="s">
        <v>2124</v>
      </c>
      <c r="FW16" s="738">
        <v>194.71614200000192</v>
      </c>
      <c r="FX16" s="738">
        <v>622.53039000000081</v>
      </c>
      <c r="FY16" s="738">
        <v>427.81424799999888</v>
      </c>
      <c r="FZ16" s="739">
        <v>3.1971175250585779</v>
      </c>
      <c r="GA16" s="745">
        <v>22.988408000000064</v>
      </c>
      <c r="GB16" s="745"/>
      <c r="GC16" s="738">
        <v>-22.988408000000064</v>
      </c>
      <c r="GD16" s="739">
        <v>0</v>
      </c>
      <c r="GE16" s="745">
        <v>2041.9862759999996</v>
      </c>
      <c r="GF16" s="745"/>
      <c r="GG16" s="738">
        <v>-2041.9862759999996</v>
      </c>
      <c r="GH16" s="739">
        <v>0</v>
      </c>
      <c r="GI16" s="738">
        <v>2021.4188760000002</v>
      </c>
      <c r="GJ16" s="738">
        <v>2021.4188760000002</v>
      </c>
      <c r="GK16" s="738">
        <v>0</v>
      </c>
      <c r="GL16" s="738">
        <v>0</v>
      </c>
      <c r="GM16" s="738">
        <v>0</v>
      </c>
      <c r="GN16" s="738">
        <v>0</v>
      </c>
      <c r="GO16" s="738">
        <v>-2021.4188760000002</v>
      </c>
      <c r="GP16" s="739">
        <v>0</v>
      </c>
      <c r="GQ16" s="745">
        <v>0</v>
      </c>
      <c r="GR16" s="745"/>
      <c r="GS16" s="738">
        <v>0</v>
      </c>
      <c r="GT16" s="739" t="s">
        <v>2124</v>
      </c>
      <c r="GU16" s="740"/>
      <c r="GV16" s="738">
        <v>9740.3514959999993</v>
      </c>
      <c r="GW16" s="738">
        <v>2832.2535339999999</v>
      </c>
      <c r="GX16" s="738">
        <v>-6908.0979619999998</v>
      </c>
      <c r="GY16" s="739">
        <v>0.29077529031299348</v>
      </c>
      <c r="GZ16" s="738">
        <v>9723.7446379999983</v>
      </c>
      <c r="HA16" s="738">
        <v>9723.7446379999983</v>
      </c>
      <c r="HB16" s="738">
        <v>0</v>
      </c>
      <c r="HC16" s="738">
        <v>2385.4114199999999</v>
      </c>
      <c r="HD16" s="738">
        <v>2385.4114199999999</v>
      </c>
      <c r="HE16" s="738">
        <v>0</v>
      </c>
      <c r="HF16" s="738">
        <v>-7338.3332179999979</v>
      </c>
      <c r="HG16" s="739">
        <v>0.24531818849683784</v>
      </c>
      <c r="HH16" s="738">
        <v>0</v>
      </c>
      <c r="HI16" s="738">
        <v>0</v>
      </c>
      <c r="HJ16" s="738">
        <v>0</v>
      </c>
      <c r="HK16" s="739" t="s">
        <v>2124</v>
      </c>
      <c r="HL16" s="738">
        <v>192.29514200000139</v>
      </c>
      <c r="HM16" s="738">
        <v>622.53039000000081</v>
      </c>
      <c r="HN16" s="738">
        <v>430.23524799999939</v>
      </c>
      <c r="HO16" s="739">
        <v>3.237369303900544</v>
      </c>
      <c r="HP16" s="745">
        <v>8.0000000584732336E-6</v>
      </c>
      <c r="HQ16" s="745"/>
      <c r="HR16" s="738">
        <v>-8.0000000584732336E-6</v>
      </c>
      <c r="HS16" s="739" t="s">
        <v>2124</v>
      </c>
      <c r="HT16" s="740"/>
      <c r="HU16" s="738">
        <v>-1596.8205020000005</v>
      </c>
      <c r="HV16" s="739">
        <v>0.85894516022368816</v>
      </c>
      <c r="HW16" s="740"/>
      <c r="HX16" s="738">
        <v>2655.6042600000001</v>
      </c>
      <c r="HY16" s="738">
        <v>2832.2535339999999</v>
      </c>
      <c r="HZ16" s="738">
        <v>176.64927399999988</v>
      </c>
      <c r="IA16" s="739">
        <v>1.0665194271077121</v>
      </c>
      <c r="IB16" s="738">
        <v>2659.5648019999999</v>
      </c>
      <c r="IC16" s="738">
        <v>2659.5648019999999</v>
      </c>
      <c r="ID16" s="738">
        <v>0</v>
      </c>
      <c r="IE16" s="738">
        <v>2385.4114199999999</v>
      </c>
      <c r="IF16" s="738">
        <v>2385.4114199999999</v>
      </c>
      <c r="IG16" s="738">
        <v>0</v>
      </c>
      <c r="IH16" s="738">
        <v>-274.15338199999997</v>
      </c>
      <c r="II16" s="739">
        <v>0.89691795372166305</v>
      </c>
    </row>
    <row r="17" spans="1:243">
      <c r="A17" s="728">
        <v>8</v>
      </c>
      <c r="B17" s="746" t="s">
        <v>1755</v>
      </c>
      <c r="C17" s="736">
        <v>11030000</v>
      </c>
      <c r="D17" s="737"/>
      <c r="E17" s="738">
        <v>67261.354188499987</v>
      </c>
      <c r="F17" s="738">
        <v>120133.39037000002</v>
      </c>
      <c r="G17" s="738">
        <v>52872.036181500036</v>
      </c>
      <c r="H17" s="739">
        <v>1.7860685652169019</v>
      </c>
      <c r="I17" s="740"/>
      <c r="J17" s="738">
        <v>0</v>
      </c>
      <c r="K17" s="738">
        <v>0</v>
      </c>
      <c r="L17" s="738">
        <v>0</v>
      </c>
      <c r="M17" s="738">
        <v>0</v>
      </c>
      <c r="N17" s="738">
        <v>0</v>
      </c>
      <c r="O17" s="738">
        <v>0</v>
      </c>
      <c r="P17" s="738">
        <v>0</v>
      </c>
      <c r="Q17" s="739" t="s">
        <v>2124</v>
      </c>
      <c r="R17" s="738">
        <v>1278.5523800000001</v>
      </c>
      <c r="S17" s="738">
        <v>1278.5523800000001</v>
      </c>
      <c r="T17" s="738">
        <v>0</v>
      </c>
      <c r="U17" s="738">
        <v>1278.5523800000001</v>
      </c>
      <c r="V17" s="738">
        <v>1278.5523800000001</v>
      </c>
      <c r="W17" s="738">
        <v>0</v>
      </c>
      <c r="X17" s="738">
        <v>0</v>
      </c>
      <c r="Y17" s="739">
        <v>1</v>
      </c>
      <c r="Z17" s="738">
        <v>2000</v>
      </c>
      <c r="AA17" s="738">
        <v>2000</v>
      </c>
      <c r="AB17" s="738">
        <v>0</v>
      </c>
      <c r="AC17" s="738">
        <v>154.04400000000001</v>
      </c>
      <c r="AD17" s="738">
        <v>151.75400000000002</v>
      </c>
      <c r="AE17" s="738">
        <v>2.29</v>
      </c>
      <c r="AF17" s="738">
        <v>-1845.9559999999999</v>
      </c>
      <c r="AG17" s="739">
        <v>7.7022000000000007E-2</v>
      </c>
      <c r="AH17" s="738">
        <v>8502.5</v>
      </c>
      <c r="AI17" s="738">
        <v>8502.5</v>
      </c>
      <c r="AJ17" s="738">
        <v>0</v>
      </c>
      <c r="AK17" s="738">
        <v>0</v>
      </c>
      <c r="AL17" s="738">
        <v>0</v>
      </c>
      <c r="AM17" s="738">
        <v>0</v>
      </c>
      <c r="AN17" s="738">
        <v>-8502.5</v>
      </c>
      <c r="AO17" s="739">
        <v>0</v>
      </c>
      <c r="AP17" s="738">
        <v>8000</v>
      </c>
      <c r="AQ17" s="738">
        <v>8000</v>
      </c>
      <c r="AR17" s="738">
        <v>0</v>
      </c>
      <c r="AS17" s="738">
        <v>0</v>
      </c>
      <c r="AT17" s="738">
        <v>0</v>
      </c>
      <c r="AU17" s="738">
        <v>0</v>
      </c>
      <c r="AV17" s="738">
        <v>-8000</v>
      </c>
      <c r="AW17" s="739">
        <v>0</v>
      </c>
      <c r="AX17" s="738">
        <v>9000</v>
      </c>
      <c r="AY17" s="738">
        <v>9000</v>
      </c>
      <c r="AZ17" s="738">
        <v>0</v>
      </c>
      <c r="BA17" s="738">
        <v>0</v>
      </c>
      <c r="BB17" s="738">
        <v>0</v>
      </c>
      <c r="BC17" s="738">
        <v>0</v>
      </c>
      <c r="BD17" s="738">
        <v>-9000</v>
      </c>
      <c r="BE17" s="739">
        <v>0</v>
      </c>
      <c r="BF17" s="738">
        <v>31676.041700000002</v>
      </c>
      <c r="BG17" s="738">
        <v>31676.041700000002</v>
      </c>
      <c r="BH17" s="738">
        <v>0</v>
      </c>
      <c r="BI17" s="738">
        <v>0</v>
      </c>
      <c r="BJ17" s="738">
        <v>0</v>
      </c>
      <c r="BK17" s="738">
        <v>0</v>
      </c>
      <c r="BL17" s="738">
        <v>-31676.041700000002</v>
      </c>
      <c r="BM17" s="739">
        <v>0</v>
      </c>
      <c r="BN17" s="738">
        <v>3000</v>
      </c>
      <c r="BO17" s="738">
        <v>3000</v>
      </c>
      <c r="BP17" s="738">
        <v>0</v>
      </c>
      <c r="BQ17" s="738">
        <v>0</v>
      </c>
      <c r="BR17" s="738">
        <v>0</v>
      </c>
      <c r="BS17" s="738">
        <v>0</v>
      </c>
      <c r="BT17" s="738">
        <v>-3000</v>
      </c>
      <c r="BU17" s="739">
        <v>0</v>
      </c>
      <c r="BV17" s="738">
        <v>2000</v>
      </c>
      <c r="BW17" s="738">
        <v>2000</v>
      </c>
      <c r="BX17" s="738">
        <v>0</v>
      </c>
      <c r="BY17" s="738">
        <v>0</v>
      </c>
      <c r="BZ17" s="738">
        <v>0</v>
      </c>
      <c r="CA17" s="738">
        <v>0</v>
      </c>
      <c r="CB17" s="738">
        <v>-2000</v>
      </c>
      <c r="CC17" s="739">
        <v>0</v>
      </c>
      <c r="CD17" s="738">
        <v>3138.095785</v>
      </c>
      <c r="CE17" s="738">
        <v>3138.095785</v>
      </c>
      <c r="CF17" s="738">
        <v>0</v>
      </c>
      <c r="CG17" s="738">
        <v>0</v>
      </c>
      <c r="CH17" s="738">
        <v>0</v>
      </c>
      <c r="CI17" s="738">
        <v>0</v>
      </c>
      <c r="CJ17" s="738">
        <v>-3138.095785</v>
      </c>
      <c r="CK17" s="739">
        <v>0</v>
      </c>
      <c r="CL17" s="738">
        <v>107215.2</v>
      </c>
      <c r="CM17" s="738">
        <v>107215.2</v>
      </c>
      <c r="CN17" s="738">
        <v>0</v>
      </c>
      <c r="CO17" s="738">
        <v>0</v>
      </c>
      <c r="CP17" s="738">
        <v>0</v>
      </c>
      <c r="CQ17" s="738">
        <v>0</v>
      </c>
      <c r="CR17" s="738">
        <v>-107215.2</v>
      </c>
      <c r="CS17" s="739">
        <v>0</v>
      </c>
      <c r="CT17" s="738">
        <v>338.76056499999999</v>
      </c>
      <c r="CU17" s="738">
        <v>338.76056499999999</v>
      </c>
      <c r="CV17" s="738">
        <v>0</v>
      </c>
      <c r="CW17" s="738">
        <v>0</v>
      </c>
      <c r="CX17" s="738">
        <v>0</v>
      </c>
      <c r="CY17" s="738">
        <v>0</v>
      </c>
      <c r="CZ17" s="738">
        <v>-338.76056499999999</v>
      </c>
      <c r="DA17" s="739">
        <v>0</v>
      </c>
      <c r="DB17" s="740"/>
      <c r="DC17" s="738">
        <v>8069.4393599999939</v>
      </c>
      <c r="DD17" s="738">
        <v>8069.4393599999939</v>
      </c>
      <c r="DE17" s="738">
        <v>0</v>
      </c>
      <c r="DF17" s="739">
        <v>1</v>
      </c>
      <c r="DG17" s="738">
        <v>19012.328460000001</v>
      </c>
      <c r="DH17" s="738">
        <v>19012.328460000001</v>
      </c>
      <c r="DI17" s="738">
        <v>0</v>
      </c>
      <c r="DJ17" s="739">
        <v>1</v>
      </c>
      <c r="DK17" s="738">
        <v>3993.0185313999996</v>
      </c>
      <c r="DL17" s="738">
        <v>16929.533800000012</v>
      </c>
      <c r="DM17" s="738">
        <v>12936.515268600013</v>
      </c>
      <c r="DN17" s="739">
        <v>4.2397834287196048</v>
      </c>
      <c r="DO17" s="738">
        <v>3278.5523800000001</v>
      </c>
      <c r="DP17" s="738">
        <v>3278.5523800000001</v>
      </c>
      <c r="DQ17" s="738">
        <v>0</v>
      </c>
      <c r="DR17" s="738">
        <v>1432.5963800000002</v>
      </c>
      <c r="DS17" s="738">
        <v>1430.30638</v>
      </c>
      <c r="DT17" s="738">
        <v>2.29</v>
      </c>
      <c r="DU17" s="738">
        <v>-1845.9559999999999</v>
      </c>
      <c r="DV17" s="739">
        <v>0.43696004027240831</v>
      </c>
      <c r="DW17" s="738">
        <v>-15352.75853000001</v>
      </c>
      <c r="DX17" s="738">
        <v>0</v>
      </c>
      <c r="DY17" s="738">
        <v>15352.75853000001</v>
      </c>
      <c r="DZ17" s="739">
        <v>2</v>
      </c>
      <c r="EA17" s="738">
        <v>8191.6854114000025</v>
      </c>
      <c r="EB17" s="738">
        <v>8228.5009100000043</v>
      </c>
      <c r="EC17" s="738">
        <v>36.815498600001774</v>
      </c>
      <c r="ED17" s="739">
        <v>1.0044942520068907</v>
      </c>
      <c r="EE17" s="738">
        <v>3067.3498300000001</v>
      </c>
      <c r="EF17" s="738">
        <v>3674.4525899999999</v>
      </c>
      <c r="EG17" s="738">
        <v>607.10275999999976</v>
      </c>
      <c r="EH17" s="739">
        <v>1.1979241996013215</v>
      </c>
      <c r="EI17" s="738">
        <v>1521.78955</v>
      </c>
      <c r="EJ17" s="738">
        <v>0</v>
      </c>
      <c r="EK17" s="738">
        <v>-1521.78955</v>
      </c>
      <c r="EL17" s="739">
        <v>0</v>
      </c>
      <c r="EM17" s="738">
        <v>25502.5</v>
      </c>
      <c r="EN17" s="738">
        <v>25502.5</v>
      </c>
      <c r="EO17" s="738">
        <v>0</v>
      </c>
      <c r="EP17" s="738">
        <v>0</v>
      </c>
      <c r="EQ17" s="738">
        <v>0</v>
      </c>
      <c r="ER17" s="738">
        <v>0</v>
      </c>
      <c r="ES17" s="738">
        <v>-25502.5</v>
      </c>
      <c r="ET17" s="739">
        <v>0</v>
      </c>
      <c r="EU17" s="738">
        <v>-17000</v>
      </c>
      <c r="EV17" s="738">
        <v>0</v>
      </c>
      <c r="EW17" s="738">
        <v>17000</v>
      </c>
      <c r="EX17" s="739">
        <v>2</v>
      </c>
      <c r="EY17" s="738">
        <v>8210.9749614000048</v>
      </c>
      <c r="EZ17" s="738">
        <v>4554.0483200000044</v>
      </c>
      <c r="FA17" s="738">
        <v>-3656.9266414000003</v>
      </c>
      <c r="FB17" s="739">
        <v>0.55462942481358157</v>
      </c>
      <c r="FC17" s="738">
        <v>10067.349830000001</v>
      </c>
      <c r="FD17" s="738">
        <v>0</v>
      </c>
      <c r="FE17" s="738">
        <v>-10067.349830000001</v>
      </c>
      <c r="FF17" s="739">
        <v>0</v>
      </c>
      <c r="FG17" s="738">
        <v>16695.543229999999</v>
      </c>
      <c r="FH17" s="738">
        <v>0</v>
      </c>
      <c r="FI17" s="738">
        <v>-16695.543229999999</v>
      </c>
      <c r="FJ17" s="739">
        <v>0</v>
      </c>
      <c r="FK17" s="738">
        <v>36676.041700000002</v>
      </c>
      <c r="FL17" s="738">
        <v>36676.041700000002</v>
      </c>
      <c r="FM17" s="738">
        <v>0</v>
      </c>
      <c r="FN17" s="738">
        <v>0</v>
      </c>
      <c r="FO17" s="738">
        <v>0</v>
      </c>
      <c r="FP17" s="738">
        <v>0</v>
      </c>
      <c r="FQ17" s="738">
        <v>-36676.041700000002</v>
      </c>
      <c r="FR17" s="739">
        <v>0</v>
      </c>
      <c r="FS17" s="738">
        <v>-27000</v>
      </c>
      <c r="FT17" s="738">
        <v>0</v>
      </c>
      <c r="FU17" s="738">
        <v>27000</v>
      </c>
      <c r="FV17" s="739">
        <v>2</v>
      </c>
      <c r="FW17" s="738">
        <v>8230.4764914000007</v>
      </c>
      <c r="FX17" s="738">
        <v>4554.0483200000044</v>
      </c>
      <c r="FY17" s="738">
        <v>-3676.4281713999962</v>
      </c>
      <c r="FZ17" s="739">
        <v>0.55331526974878253</v>
      </c>
      <c r="GA17" s="738">
        <v>3067.3498300000001</v>
      </c>
      <c r="GB17" s="738">
        <v>0</v>
      </c>
      <c r="GC17" s="738">
        <v>-3067.3498300000001</v>
      </c>
      <c r="GD17" s="739">
        <v>0</v>
      </c>
      <c r="GE17" s="738">
        <v>3858.0342799999999</v>
      </c>
      <c r="GF17" s="738">
        <v>0</v>
      </c>
      <c r="GG17" s="738">
        <v>-3858.0342799999999</v>
      </c>
      <c r="GH17" s="739">
        <v>0</v>
      </c>
      <c r="GI17" s="738">
        <v>110692.05635</v>
      </c>
      <c r="GJ17" s="738">
        <v>110692.05635</v>
      </c>
      <c r="GK17" s="738">
        <v>0</v>
      </c>
      <c r="GL17" s="738">
        <v>0</v>
      </c>
      <c r="GM17" s="738">
        <v>0</v>
      </c>
      <c r="GN17" s="738">
        <v>0</v>
      </c>
      <c r="GO17" s="738">
        <v>-110692.05635</v>
      </c>
      <c r="GP17" s="739">
        <v>0</v>
      </c>
      <c r="GQ17" s="738">
        <v>-7291</v>
      </c>
      <c r="GR17" s="738">
        <v>0</v>
      </c>
      <c r="GS17" s="738">
        <v>7291</v>
      </c>
      <c r="GT17" s="739">
        <v>2</v>
      </c>
      <c r="GU17" s="740"/>
      <c r="GV17" s="738">
        <v>26068.385591399998</v>
      </c>
      <c r="GW17" s="738">
        <v>16929.533800000012</v>
      </c>
      <c r="GX17" s="738">
        <v>-9138.8517913999858</v>
      </c>
      <c r="GY17" s="739">
        <v>0.64942778065953932</v>
      </c>
      <c r="GZ17" s="738">
        <v>176149.15043000001</v>
      </c>
      <c r="HA17" s="738">
        <v>176149.15043000001</v>
      </c>
      <c r="HB17" s="738">
        <v>0</v>
      </c>
      <c r="HC17" s="738">
        <v>1432.5963800000002</v>
      </c>
      <c r="HD17" s="738">
        <v>1430.30638</v>
      </c>
      <c r="HE17" s="738">
        <v>2.29</v>
      </c>
      <c r="HF17" s="738">
        <v>-174716.55405000001</v>
      </c>
      <c r="HG17" s="739">
        <v>8.1328600024630857E-3</v>
      </c>
      <c r="HH17" s="738">
        <v>-66643.758530000006</v>
      </c>
      <c r="HI17" s="738">
        <v>0</v>
      </c>
      <c r="HJ17" s="738">
        <v>66643.758530000006</v>
      </c>
      <c r="HK17" s="739">
        <v>2</v>
      </c>
      <c r="HL17" s="738">
        <v>11611.654421400002</v>
      </c>
      <c r="HM17" s="738">
        <v>4554.0483200000044</v>
      </c>
      <c r="HN17" s="738">
        <v>-7057.6061013999979</v>
      </c>
      <c r="HO17" s="739">
        <v>0.39219633608859406</v>
      </c>
      <c r="HP17" s="738">
        <v>105991.54983</v>
      </c>
      <c r="HQ17" s="738">
        <v>0</v>
      </c>
      <c r="HR17" s="738">
        <v>-105991.54983</v>
      </c>
      <c r="HS17" s="739">
        <v>0</v>
      </c>
      <c r="HT17" s="740"/>
      <c r="HU17" s="738">
        <v>56015.760059999986</v>
      </c>
      <c r="HV17" s="739">
        <v>1.4662796903298616</v>
      </c>
      <c r="HW17" s="740"/>
      <c r="HX17" s="738">
        <v>3993.0185313999996</v>
      </c>
      <c r="HY17" s="738">
        <v>16929.533800000012</v>
      </c>
      <c r="HZ17" s="738">
        <v>12936.515268600013</v>
      </c>
      <c r="IA17" s="739">
        <v>4.2397834287196048</v>
      </c>
      <c r="IB17" s="738">
        <v>3278.5523800000001</v>
      </c>
      <c r="IC17" s="738">
        <v>3278.5523800000001</v>
      </c>
      <c r="ID17" s="738">
        <v>0</v>
      </c>
      <c r="IE17" s="738">
        <v>1432.59638</v>
      </c>
      <c r="IF17" s="738">
        <v>1430.30638</v>
      </c>
      <c r="IG17" s="738">
        <v>2.29</v>
      </c>
      <c r="IH17" s="738">
        <v>-1845.9560000000001</v>
      </c>
      <c r="II17" s="739">
        <v>0.43696004027240826</v>
      </c>
    </row>
    <row r="18" spans="1:243" ht="22.5">
      <c r="A18" s="728">
        <v>9</v>
      </c>
      <c r="B18" s="742" t="s">
        <v>1756</v>
      </c>
      <c r="C18" s="736">
        <v>11030100</v>
      </c>
      <c r="D18" s="737"/>
      <c r="E18" s="744">
        <v>6546.2500684999986</v>
      </c>
      <c r="F18" s="744">
        <v>10653.96859</v>
      </c>
      <c r="G18" s="738">
        <v>4107.7185215000018</v>
      </c>
      <c r="H18" s="739">
        <v>1.6274918431952357</v>
      </c>
      <c r="I18" s="740"/>
      <c r="J18" s="744">
        <v>0</v>
      </c>
      <c r="K18" s="738">
        <v>0</v>
      </c>
      <c r="L18" s="744">
        <v>0</v>
      </c>
      <c r="M18" s="744"/>
      <c r="N18" s="738">
        <v>0</v>
      </c>
      <c r="O18" s="745"/>
      <c r="P18" s="738">
        <v>0</v>
      </c>
      <c r="Q18" s="739" t="s">
        <v>2124</v>
      </c>
      <c r="R18" s="744">
        <v>1249.20255</v>
      </c>
      <c r="S18" s="738">
        <v>1249.20255</v>
      </c>
      <c r="T18" s="744">
        <v>0</v>
      </c>
      <c r="U18" s="744">
        <v>1249.20255</v>
      </c>
      <c r="V18" s="738">
        <v>1249.20255</v>
      </c>
      <c r="W18" s="745"/>
      <c r="X18" s="738">
        <v>0</v>
      </c>
      <c r="Y18" s="739">
        <v>1</v>
      </c>
      <c r="Z18" s="744">
        <v>0</v>
      </c>
      <c r="AA18" s="738">
        <v>0</v>
      </c>
      <c r="AB18" s="744">
        <v>0</v>
      </c>
      <c r="AC18" s="744">
        <v>151.45400000000001</v>
      </c>
      <c r="AD18" s="738">
        <v>151.45400000000001</v>
      </c>
      <c r="AE18" s="745"/>
      <c r="AF18" s="738">
        <v>151.45400000000001</v>
      </c>
      <c r="AG18" s="739" t="s">
        <v>2124</v>
      </c>
      <c r="AH18" s="744">
        <v>0</v>
      </c>
      <c r="AI18" s="738">
        <v>0</v>
      </c>
      <c r="AJ18" s="744">
        <v>0</v>
      </c>
      <c r="AK18" s="744"/>
      <c r="AL18" s="738">
        <v>0</v>
      </c>
      <c r="AM18" s="745"/>
      <c r="AN18" s="738">
        <v>0</v>
      </c>
      <c r="AO18" s="739" t="s">
        <v>2124</v>
      </c>
      <c r="AP18" s="744">
        <v>0</v>
      </c>
      <c r="AQ18" s="738">
        <v>0</v>
      </c>
      <c r="AR18" s="744">
        <v>0</v>
      </c>
      <c r="AS18" s="744"/>
      <c r="AT18" s="738">
        <v>0</v>
      </c>
      <c r="AU18" s="745"/>
      <c r="AV18" s="738">
        <v>0</v>
      </c>
      <c r="AW18" s="739" t="s">
        <v>2124</v>
      </c>
      <c r="AX18" s="744">
        <v>0</v>
      </c>
      <c r="AY18" s="738">
        <v>0</v>
      </c>
      <c r="AZ18" s="744">
        <v>0</v>
      </c>
      <c r="BA18" s="744"/>
      <c r="BB18" s="738">
        <v>0</v>
      </c>
      <c r="BC18" s="745"/>
      <c r="BD18" s="738">
        <v>0</v>
      </c>
      <c r="BE18" s="739" t="s">
        <v>2124</v>
      </c>
      <c r="BF18" s="744">
        <v>7900.0416999999998</v>
      </c>
      <c r="BG18" s="738">
        <v>7900.0416999999998</v>
      </c>
      <c r="BH18" s="744">
        <v>0</v>
      </c>
      <c r="BI18" s="744"/>
      <c r="BJ18" s="738">
        <v>0</v>
      </c>
      <c r="BK18" s="745"/>
      <c r="BL18" s="738">
        <v>-7900.0416999999998</v>
      </c>
      <c r="BM18" s="739">
        <v>0</v>
      </c>
      <c r="BN18" s="744">
        <v>0</v>
      </c>
      <c r="BO18" s="738">
        <v>0</v>
      </c>
      <c r="BP18" s="744">
        <v>0</v>
      </c>
      <c r="BQ18" s="744"/>
      <c r="BR18" s="738">
        <v>0</v>
      </c>
      <c r="BS18" s="745"/>
      <c r="BT18" s="738">
        <v>0</v>
      </c>
      <c r="BU18" s="739" t="s">
        <v>2124</v>
      </c>
      <c r="BV18" s="744">
        <v>0</v>
      </c>
      <c r="BW18" s="738">
        <v>0</v>
      </c>
      <c r="BX18" s="744">
        <v>0</v>
      </c>
      <c r="BY18" s="744"/>
      <c r="BZ18" s="738">
        <v>0</v>
      </c>
      <c r="CA18" s="745"/>
      <c r="CB18" s="738">
        <v>0</v>
      </c>
      <c r="CC18" s="739" t="s">
        <v>2124</v>
      </c>
      <c r="CD18" s="744">
        <v>138.09578500000001</v>
      </c>
      <c r="CE18" s="738">
        <v>138.09578500000001</v>
      </c>
      <c r="CF18" s="744">
        <v>0</v>
      </c>
      <c r="CG18" s="744"/>
      <c r="CH18" s="738">
        <v>0</v>
      </c>
      <c r="CI18" s="745"/>
      <c r="CJ18" s="738">
        <v>-138.09578500000001</v>
      </c>
      <c r="CK18" s="739">
        <v>0</v>
      </c>
      <c r="CL18" s="744">
        <v>105991.2</v>
      </c>
      <c r="CM18" s="738">
        <v>105991.2</v>
      </c>
      <c r="CN18" s="744">
        <v>0</v>
      </c>
      <c r="CO18" s="744"/>
      <c r="CP18" s="738">
        <v>0</v>
      </c>
      <c r="CQ18" s="745"/>
      <c r="CR18" s="738">
        <v>-105991.2</v>
      </c>
      <c r="CS18" s="739">
        <v>0</v>
      </c>
      <c r="CT18" s="744">
        <v>338.76056499999999</v>
      </c>
      <c r="CU18" s="738">
        <v>338.76056499999999</v>
      </c>
      <c r="CV18" s="744">
        <v>0</v>
      </c>
      <c r="CW18" s="744"/>
      <c r="CX18" s="738">
        <v>0</v>
      </c>
      <c r="CY18" s="745"/>
      <c r="CZ18" s="738">
        <v>-338.76056499999999</v>
      </c>
      <c r="DA18" s="739">
        <v>0</v>
      </c>
      <c r="DB18" s="740"/>
      <c r="DC18" s="745">
        <v>0</v>
      </c>
      <c r="DD18" s="745">
        <v>0</v>
      </c>
      <c r="DE18" s="738">
        <v>0</v>
      </c>
      <c r="DF18" s="739" t="s">
        <v>2124</v>
      </c>
      <c r="DG18" s="745">
        <v>2622.9159900000004</v>
      </c>
      <c r="DH18" s="745">
        <v>2622.9159900000004</v>
      </c>
      <c r="DI18" s="738">
        <v>0</v>
      </c>
      <c r="DJ18" s="739">
        <v>1</v>
      </c>
      <c r="DK18" s="745">
        <v>3973.9409413999997</v>
      </c>
      <c r="DL18" s="745">
        <v>4057.8725400000003</v>
      </c>
      <c r="DM18" s="738">
        <v>83.931598600000598</v>
      </c>
      <c r="DN18" s="739">
        <v>1.0211204947022769</v>
      </c>
      <c r="DO18" s="738">
        <v>1249.20255</v>
      </c>
      <c r="DP18" s="738">
        <v>1249.20255</v>
      </c>
      <c r="DQ18" s="738">
        <v>0</v>
      </c>
      <c r="DR18" s="738">
        <v>1400.6565499999999</v>
      </c>
      <c r="DS18" s="738">
        <v>1400.6565499999999</v>
      </c>
      <c r="DT18" s="738">
        <v>0</v>
      </c>
      <c r="DU18" s="738">
        <v>151.45399999999995</v>
      </c>
      <c r="DV18" s="739">
        <v>1.1212405466191211</v>
      </c>
      <c r="DW18" s="745">
        <v>0</v>
      </c>
      <c r="DX18" s="745"/>
      <c r="DY18" s="738">
        <v>0</v>
      </c>
      <c r="DZ18" s="739" t="s">
        <v>2124</v>
      </c>
      <c r="EA18" s="738">
        <v>101.82240139999931</v>
      </c>
      <c r="EB18" s="738">
        <v>34.299999999999955</v>
      </c>
      <c r="EC18" s="738">
        <v>-67.522401399999353</v>
      </c>
      <c r="ED18" s="739">
        <v>0.33686103969651798</v>
      </c>
      <c r="EE18" s="745">
        <v>0</v>
      </c>
      <c r="EF18" s="745"/>
      <c r="EG18" s="738">
        <v>0</v>
      </c>
      <c r="EH18" s="739" t="s">
        <v>2124</v>
      </c>
      <c r="EI18" s="745">
        <v>0</v>
      </c>
      <c r="EJ18" s="745"/>
      <c r="EK18" s="738">
        <v>0</v>
      </c>
      <c r="EL18" s="739" t="s">
        <v>2124</v>
      </c>
      <c r="EM18" s="738">
        <v>0</v>
      </c>
      <c r="EN18" s="738">
        <v>0</v>
      </c>
      <c r="EO18" s="738">
        <v>0</v>
      </c>
      <c r="EP18" s="738">
        <v>0</v>
      </c>
      <c r="EQ18" s="738">
        <v>0</v>
      </c>
      <c r="ER18" s="738">
        <v>0</v>
      </c>
      <c r="ES18" s="738">
        <v>0</v>
      </c>
      <c r="ET18" s="739" t="s">
        <v>2124</v>
      </c>
      <c r="EU18" s="745">
        <v>0</v>
      </c>
      <c r="EV18" s="745"/>
      <c r="EW18" s="738">
        <v>0</v>
      </c>
      <c r="EX18" s="739" t="s">
        <v>2124</v>
      </c>
      <c r="EY18" s="738">
        <v>101.82240139999931</v>
      </c>
      <c r="EZ18" s="738">
        <v>34.299999999999955</v>
      </c>
      <c r="FA18" s="738">
        <v>-67.522401399999353</v>
      </c>
      <c r="FB18" s="739">
        <v>0.33686103969651798</v>
      </c>
      <c r="FC18" s="745">
        <v>0</v>
      </c>
      <c r="FD18" s="745"/>
      <c r="FE18" s="738">
        <v>0</v>
      </c>
      <c r="FF18" s="739" t="s">
        <v>2124</v>
      </c>
      <c r="FG18" s="745">
        <v>7900.0416999999998</v>
      </c>
      <c r="FH18" s="745"/>
      <c r="FI18" s="738">
        <v>-7900.0416999999998</v>
      </c>
      <c r="FJ18" s="739">
        <v>0</v>
      </c>
      <c r="FK18" s="738">
        <v>7900.0416999999998</v>
      </c>
      <c r="FL18" s="738">
        <v>7900.0416999999998</v>
      </c>
      <c r="FM18" s="738">
        <v>0</v>
      </c>
      <c r="FN18" s="738">
        <v>0</v>
      </c>
      <c r="FO18" s="738">
        <v>0</v>
      </c>
      <c r="FP18" s="738">
        <v>0</v>
      </c>
      <c r="FQ18" s="738">
        <v>-7900.0416999999998</v>
      </c>
      <c r="FR18" s="739">
        <v>0</v>
      </c>
      <c r="FS18" s="745">
        <v>0</v>
      </c>
      <c r="FT18" s="745"/>
      <c r="FU18" s="738">
        <v>0</v>
      </c>
      <c r="FV18" s="739" t="s">
        <v>2124</v>
      </c>
      <c r="FW18" s="738">
        <v>101.82240139999885</v>
      </c>
      <c r="FX18" s="738">
        <v>34.299999999999955</v>
      </c>
      <c r="FY18" s="738">
        <v>-67.522401399998898</v>
      </c>
      <c r="FZ18" s="739">
        <v>0.33686103969651948</v>
      </c>
      <c r="GA18" s="745">
        <v>0</v>
      </c>
      <c r="GB18" s="745"/>
      <c r="GC18" s="738">
        <v>0</v>
      </c>
      <c r="GD18" s="739" t="s">
        <v>2124</v>
      </c>
      <c r="GE18" s="745">
        <v>476.85634999999996</v>
      </c>
      <c r="GF18" s="745"/>
      <c r="GG18" s="738">
        <v>-476.85634999999996</v>
      </c>
      <c r="GH18" s="739">
        <v>0</v>
      </c>
      <c r="GI18" s="738">
        <v>106468.05635</v>
      </c>
      <c r="GJ18" s="738">
        <v>106468.05635</v>
      </c>
      <c r="GK18" s="738">
        <v>0</v>
      </c>
      <c r="GL18" s="738">
        <v>0</v>
      </c>
      <c r="GM18" s="738">
        <v>0</v>
      </c>
      <c r="GN18" s="738">
        <v>0</v>
      </c>
      <c r="GO18" s="738">
        <v>-106468.05635</v>
      </c>
      <c r="GP18" s="739">
        <v>0</v>
      </c>
      <c r="GQ18" s="745">
        <v>0</v>
      </c>
      <c r="GR18" s="745"/>
      <c r="GS18" s="738">
        <v>0</v>
      </c>
      <c r="GT18" s="739" t="s">
        <v>2124</v>
      </c>
      <c r="GU18" s="740"/>
      <c r="GV18" s="738">
        <v>12350.8389914</v>
      </c>
      <c r="GW18" s="738">
        <v>4057.8725400000003</v>
      </c>
      <c r="GX18" s="738">
        <v>-8292.9664513999996</v>
      </c>
      <c r="GY18" s="739">
        <v>0.3285503553908794</v>
      </c>
      <c r="GZ18" s="738">
        <v>115617.3006</v>
      </c>
      <c r="HA18" s="738">
        <v>115617.3006</v>
      </c>
      <c r="HB18" s="738">
        <v>0</v>
      </c>
      <c r="HC18" s="738">
        <v>1400.6565499999999</v>
      </c>
      <c r="HD18" s="738">
        <v>1400.6565499999999</v>
      </c>
      <c r="HE18" s="738">
        <v>0</v>
      </c>
      <c r="HF18" s="738">
        <v>-114216.64405</v>
      </c>
      <c r="HG18" s="739">
        <v>1.2114593081928431E-2</v>
      </c>
      <c r="HH18" s="738">
        <v>0</v>
      </c>
      <c r="HI18" s="738">
        <v>0</v>
      </c>
      <c r="HJ18" s="738">
        <v>0</v>
      </c>
      <c r="HK18" s="739" t="s">
        <v>2124</v>
      </c>
      <c r="HL18" s="738">
        <v>101.82240140000067</v>
      </c>
      <c r="HM18" s="738">
        <v>34.299999999999955</v>
      </c>
      <c r="HN18" s="738">
        <v>-67.522401400000717</v>
      </c>
      <c r="HO18" s="739">
        <v>0.33686103969651349</v>
      </c>
      <c r="HP18" s="745">
        <v>105991.2</v>
      </c>
      <c r="HQ18" s="745"/>
      <c r="HR18" s="738">
        <v>-105991.2</v>
      </c>
      <c r="HS18" s="739">
        <v>0</v>
      </c>
      <c r="HT18" s="740"/>
      <c r="HU18" s="738">
        <v>104963.33201</v>
      </c>
      <c r="HV18" s="739">
        <v>10.852040685432506</v>
      </c>
      <c r="HW18" s="740"/>
      <c r="HX18" s="738">
        <v>3973.9409413999997</v>
      </c>
      <c r="HY18" s="738">
        <v>4057.8725400000003</v>
      </c>
      <c r="HZ18" s="738">
        <v>83.931598600000598</v>
      </c>
      <c r="IA18" s="739">
        <v>1.0211204947022769</v>
      </c>
      <c r="IB18" s="738">
        <v>1249.20255</v>
      </c>
      <c r="IC18" s="738">
        <v>1249.20255</v>
      </c>
      <c r="ID18" s="738">
        <v>0</v>
      </c>
      <c r="IE18" s="738">
        <v>1400.6565499999999</v>
      </c>
      <c r="IF18" s="738">
        <v>1400.6565499999999</v>
      </c>
      <c r="IG18" s="738">
        <v>0</v>
      </c>
      <c r="IH18" s="738">
        <v>151.45399999999995</v>
      </c>
      <c r="II18" s="739">
        <v>1.1212405466191211</v>
      </c>
    </row>
    <row r="19" spans="1:243" ht="22.5">
      <c r="A19" s="728">
        <v>10</v>
      </c>
      <c r="B19" s="742" t="s">
        <v>1757</v>
      </c>
      <c r="C19" s="736">
        <v>11030200</v>
      </c>
      <c r="D19" s="737"/>
      <c r="E19" s="744">
        <v>101.8266</v>
      </c>
      <c r="F19" s="744">
        <v>937.28740999999991</v>
      </c>
      <c r="G19" s="738">
        <v>835.46080999999992</v>
      </c>
      <c r="H19" s="739">
        <v>9.2047403134347991</v>
      </c>
      <c r="I19" s="740"/>
      <c r="J19" s="744">
        <v>0</v>
      </c>
      <c r="K19" s="738">
        <v>0</v>
      </c>
      <c r="L19" s="744">
        <v>0</v>
      </c>
      <c r="M19" s="744"/>
      <c r="N19" s="738">
        <v>0</v>
      </c>
      <c r="O19" s="745"/>
      <c r="P19" s="738">
        <v>0</v>
      </c>
      <c r="Q19" s="739" t="s">
        <v>2124</v>
      </c>
      <c r="R19" s="744">
        <v>0</v>
      </c>
      <c r="S19" s="738">
        <v>0</v>
      </c>
      <c r="T19" s="744">
        <v>0</v>
      </c>
      <c r="U19" s="744">
        <v>0</v>
      </c>
      <c r="V19" s="738">
        <v>0</v>
      </c>
      <c r="W19" s="745"/>
      <c r="X19" s="738">
        <v>0</v>
      </c>
      <c r="Y19" s="739" t="s">
        <v>2124</v>
      </c>
      <c r="Z19" s="744">
        <v>0</v>
      </c>
      <c r="AA19" s="738">
        <v>0</v>
      </c>
      <c r="AB19" s="744">
        <v>0</v>
      </c>
      <c r="AC19" s="744">
        <v>0.3</v>
      </c>
      <c r="AD19" s="738">
        <v>0.3</v>
      </c>
      <c r="AE19" s="745"/>
      <c r="AF19" s="738">
        <v>0.3</v>
      </c>
      <c r="AG19" s="739" t="s">
        <v>2124</v>
      </c>
      <c r="AH19" s="744">
        <v>1502.5</v>
      </c>
      <c r="AI19" s="738">
        <v>1502.5</v>
      </c>
      <c r="AJ19" s="744">
        <v>0</v>
      </c>
      <c r="AK19" s="744"/>
      <c r="AL19" s="738">
        <v>0</v>
      </c>
      <c r="AM19" s="745"/>
      <c r="AN19" s="738">
        <v>-1502.5</v>
      </c>
      <c r="AO19" s="739">
        <v>0</v>
      </c>
      <c r="AP19" s="744">
        <v>0</v>
      </c>
      <c r="AQ19" s="738">
        <v>0</v>
      </c>
      <c r="AR19" s="744">
        <v>0</v>
      </c>
      <c r="AS19" s="744"/>
      <c r="AT19" s="738">
        <v>0</v>
      </c>
      <c r="AU19" s="745"/>
      <c r="AV19" s="738">
        <v>0</v>
      </c>
      <c r="AW19" s="739" t="s">
        <v>2124</v>
      </c>
      <c r="AX19" s="744">
        <v>0</v>
      </c>
      <c r="AY19" s="738">
        <v>0</v>
      </c>
      <c r="AZ19" s="744">
        <v>0</v>
      </c>
      <c r="BA19" s="744"/>
      <c r="BB19" s="738">
        <v>0</v>
      </c>
      <c r="BC19" s="745"/>
      <c r="BD19" s="738">
        <v>0</v>
      </c>
      <c r="BE19" s="739" t="s">
        <v>2124</v>
      </c>
      <c r="BF19" s="744">
        <v>0</v>
      </c>
      <c r="BG19" s="738">
        <v>0</v>
      </c>
      <c r="BH19" s="744">
        <v>0</v>
      </c>
      <c r="BI19" s="744"/>
      <c r="BJ19" s="738">
        <v>0</v>
      </c>
      <c r="BK19" s="745"/>
      <c r="BL19" s="738">
        <v>0</v>
      </c>
      <c r="BM19" s="739" t="s">
        <v>2124</v>
      </c>
      <c r="BN19" s="744">
        <v>0</v>
      </c>
      <c r="BO19" s="738">
        <v>0</v>
      </c>
      <c r="BP19" s="744">
        <v>0</v>
      </c>
      <c r="BQ19" s="744"/>
      <c r="BR19" s="738">
        <v>0</v>
      </c>
      <c r="BS19" s="745"/>
      <c r="BT19" s="738">
        <v>0</v>
      </c>
      <c r="BU19" s="739" t="s">
        <v>2124</v>
      </c>
      <c r="BV19" s="744">
        <v>0</v>
      </c>
      <c r="BW19" s="738">
        <v>0</v>
      </c>
      <c r="BX19" s="744">
        <v>0</v>
      </c>
      <c r="BY19" s="744"/>
      <c r="BZ19" s="738">
        <v>0</v>
      </c>
      <c r="CA19" s="745"/>
      <c r="CB19" s="738">
        <v>0</v>
      </c>
      <c r="CC19" s="739" t="s">
        <v>2124</v>
      </c>
      <c r="CD19" s="744">
        <v>0</v>
      </c>
      <c r="CE19" s="738">
        <v>0</v>
      </c>
      <c r="CF19" s="744">
        <v>0</v>
      </c>
      <c r="CG19" s="744"/>
      <c r="CH19" s="738">
        <v>0</v>
      </c>
      <c r="CI19" s="745"/>
      <c r="CJ19" s="738">
        <v>0</v>
      </c>
      <c r="CK19" s="739" t="s">
        <v>2124</v>
      </c>
      <c r="CL19" s="744">
        <v>0</v>
      </c>
      <c r="CM19" s="738">
        <v>0</v>
      </c>
      <c r="CN19" s="744">
        <v>0</v>
      </c>
      <c r="CO19" s="744"/>
      <c r="CP19" s="738">
        <v>0</v>
      </c>
      <c r="CQ19" s="745"/>
      <c r="CR19" s="738">
        <v>0</v>
      </c>
      <c r="CS19" s="739" t="s">
        <v>2124</v>
      </c>
      <c r="CT19" s="744">
        <v>0</v>
      </c>
      <c r="CU19" s="738">
        <v>0</v>
      </c>
      <c r="CV19" s="744">
        <v>0</v>
      </c>
      <c r="CW19" s="744"/>
      <c r="CX19" s="738">
        <v>0</v>
      </c>
      <c r="CY19" s="745"/>
      <c r="CZ19" s="738">
        <v>0</v>
      </c>
      <c r="DA19" s="739" t="s">
        <v>2124</v>
      </c>
      <c r="DB19" s="740"/>
      <c r="DC19" s="745">
        <v>487.77559000000002</v>
      </c>
      <c r="DD19" s="745">
        <v>487.77559000000002</v>
      </c>
      <c r="DE19" s="738">
        <v>0</v>
      </c>
      <c r="DF19" s="739">
        <v>1</v>
      </c>
      <c r="DG19" s="745">
        <v>0</v>
      </c>
      <c r="DH19" s="745">
        <v>0</v>
      </c>
      <c r="DI19" s="738">
        <v>0</v>
      </c>
      <c r="DJ19" s="739" t="s">
        <v>2124</v>
      </c>
      <c r="DK19" s="745">
        <v>19.077590000000001</v>
      </c>
      <c r="DL19" s="745">
        <v>129.38589999999999</v>
      </c>
      <c r="DM19" s="738">
        <v>110.30830999999999</v>
      </c>
      <c r="DN19" s="739">
        <v>6.7820883036064821</v>
      </c>
      <c r="DO19" s="738">
        <v>0</v>
      </c>
      <c r="DP19" s="738">
        <v>0</v>
      </c>
      <c r="DQ19" s="738">
        <v>0</v>
      </c>
      <c r="DR19" s="738">
        <v>0.3</v>
      </c>
      <c r="DS19" s="738">
        <v>0.3</v>
      </c>
      <c r="DT19" s="738">
        <v>0</v>
      </c>
      <c r="DU19" s="738">
        <v>0.3</v>
      </c>
      <c r="DV19" s="739" t="s">
        <v>2124</v>
      </c>
      <c r="DW19" s="745">
        <v>0</v>
      </c>
      <c r="DX19" s="745"/>
      <c r="DY19" s="738">
        <v>0</v>
      </c>
      <c r="DZ19" s="739" t="s">
        <v>2124</v>
      </c>
      <c r="EA19" s="738">
        <v>506.85318000000001</v>
      </c>
      <c r="EB19" s="738">
        <v>616.86149</v>
      </c>
      <c r="EC19" s="738">
        <v>110.00830999999999</v>
      </c>
      <c r="ED19" s="739">
        <v>1.2170417674009661</v>
      </c>
      <c r="EE19" s="745">
        <v>0</v>
      </c>
      <c r="EF19" s="745"/>
      <c r="EG19" s="738">
        <v>0</v>
      </c>
      <c r="EH19" s="739" t="s">
        <v>2124</v>
      </c>
      <c r="EI19" s="745">
        <v>1521.78955</v>
      </c>
      <c r="EJ19" s="745"/>
      <c r="EK19" s="738">
        <v>-1521.78955</v>
      </c>
      <c r="EL19" s="739">
        <v>0</v>
      </c>
      <c r="EM19" s="738">
        <v>1502.5</v>
      </c>
      <c r="EN19" s="738">
        <v>1502.5</v>
      </c>
      <c r="EO19" s="738">
        <v>0</v>
      </c>
      <c r="EP19" s="738">
        <v>0</v>
      </c>
      <c r="EQ19" s="738">
        <v>0</v>
      </c>
      <c r="ER19" s="738">
        <v>0</v>
      </c>
      <c r="ES19" s="738">
        <v>-1502.5</v>
      </c>
      <c r="ET19" s="739">
        <v>0</v>
      </c>
      <c r="EU19" s="745">
        <v>0</v>
      </c>
      <c r="EV19" s="745"/>
      <c r="EW19" s="738">
        <v>0</v>
      </c>
      <c r="EX19" s="739" t="s">
        <v>2124</v>
      </c>
      <c r="EY19" s="738">
        <v>526.14273000000003</v>
      </c>
      <c r="EZ19" s="738">
        <v>616.86149</v>
      </c>
      <c r="FA19" s="738">
        <v>90.718759999999975</v>
      </c>
      <c r="FB19" s="739">
        <v>1.172422338706457</v>
      </c>
      <c r="FC19" s="745">
        <v>0</v>
      </c>
      <c r="FD19" s="745"/>
      <c r="FE19" s="738">
        <v>0</v>
      </c>
      <c r="FF19" s="739" t="s">
        <v>2124</v>
      </c>
      <c r="FG19" s="745">
        <v>19.501529999999999</v>
      </c>
      <c r="FH19" s="745"/>
      <c r="FI19" s="738">
        <v>-19.501529999999999</v>
      </c>
      <c r="FJ19" s="739">
        <v>0</v>
      </c>
      <c r="FK19" s="738">
        <v>0</v>
      </c>
      <c r="FL19" s="738">
        <v>0</v>
      </c>
      <c r="FM19" s="738">
        <v>0</v>
      </c>
      <c r="FN19" s="738">
        <v>0</v>
      </c>
      <c r="FO19" s="738">
        <v>0</v>
      </c>
      <c r="FP19" s="738">
        <v>0</v>
      </c>
      <c r="FQ19" s="738">
        <v>0</v>
      </c>
      <c r="FR19" s="739" t="s">
        <v>2124</v>
      </c>
      <c r="FS19" s="745">
        <v>0</v>
      </c>
      <c r="FT19" s="745"/>
      <c r="FU19" s="738">
        <v>0</v>
      </c>
      <c r="FV19" s="739" t="s">
        <v>2124</v>
      </c>
      <c r="FW19" s="738">
        <v>545.64426000000003</v>
      </c>
      <c r="FX19" s="738">
        <v>616.86149</v>
      </c>
      <c r="FY19" s="738">
        <v>71.217229999999972</v>
      </c>
      <c r="FZ19" s="739">
        <v>1.1305195256704432</v>
      </c>
      <c r="GA19" s="745">
        <v>0</v>
      </c>
      <c r="GB19" s="745"/>
      <c r="GC19" s="738">
        <v>0</v>
      </c>
      <c r="GD19" s="739" t="s">
        <v>2124</v>
      </c>
      <c r="GE19" s="745">
        <v>19.501529999999999</v>
      </c>
      <c r="GF19" s="745"/>
      <c r="GG19" s="738">
        <v>-19.501529999999999</v>
      </c>
      <c r="GH19" s="739">
        <v>0</v>
      </c>
      <c r="GI19" s="738">
        <v>0</v>
      </c>
      <c r="GJ19" s="738">
        <v>0</v>
      </c>
      <c r="GK19" s="738">
        <v>0</v>
      </c>
      <c r="GL19" s="738">
        <v>0</v>
      </c>
      <c r="GM19" s="738">
        <v>0</v>
      </c>
      <c r="GN19" s="738">
        <v>0</v>
      </c>
      <c r="GO19" s="738">
        <v>0</v>
      </c>
      <c r="GP19" s="739" t="s">
        <v>2124</v>
      </c>
      <c r="GQ19" s="745">
        <v>0</v>
      </c>
      <c r="GR19" s="745"/>
      <c r="GS19" s="738">
        <v>0</v>
      </c>
      <c r="GT19" s="739" t="s">
        <v>2124</v>
      </c>
      <c r="GU19" s="740"/>
      <c r="GV19" s="738">
        <v>1579.8702000000001</v>
      </c>
      <c r="GW19" s="738">
        <v>129.38589999999999</v>
      </c>
      <c r="GX19" s="738">
        <v>-1450.4843000000001</v>
      </c>
      <c r="GY19" s="739">
        <v>8.1896538082685516E-2</v>
      </c>
      <c r="GZ19" s="738">
        <v>1502.5</v>
      </c>
      <c r="HA19" s="738">
        <v>1502.5</v>
      </c>
      <c r="HB19" s="738">
        <v>0</v>
      </c>
      <c r="HC19" s="738">
        <v>0.3</v>
      </c>
      <c r="HD19" s="738">
        <v>0.3</v>
      </c>
      <c r="HE19" s="738">
        <v>0</v>
      </c>
      <c r="HF19" s="738">
        <v>-1502.2</v>
      </c>
      <c r="HG19" s="739">
        <v>1.9966722129783693E-4</v>
      </c>
      <c r="HH19" s="738">
        <v>0</v>
      </c>
      <c r="HI19" s="738">
        <v>0</v>
      </c>
      <c r="HJ19" s="738">
        <v>0</v>
      </c>
      <c r="HK19" s="739" t="s">
        <v>2124</v>
      </c>
      <c r="HL19" s="738">
        <v>565.14579000000003</v>
      </c>
      <c r="HM19" s="738">
        <v>616.86149</v>
      </c>
      <c r="HN19" s="738">
        <v>51.71569999999997</v>
      </c>
      <c r="HO19" s="739">
        <v>1.0915085999313556</v>
      </c>
      <c r="HP19" s="745">
        <v>0</v>
      </c>
      <c r="HQ19" s="745"/>
      <c r="HR19" s="738">
        <v>0</v>
      </c>
      <c r="HS19" s="739" t="s">
        <v>2124</v>
      </c>
      <c r="HT19" s="740"/>
      <c r="HU19" s="738">
        <v>565.21259000000009</v>
      </c>
      <c r="HV19" s="739">
        <v>1.6030301740636845</v>
      </c>
      <c r="HW19" s="740"/>
      <c r="HX19" s="738">
        <v>19.077590000000001</v>
      </c>
      <c r="HY19" s="738">
        <v>129.38589999999999</v>
      </c>
      <c r="HZ19" s="738">
        <v>110.30830999999999</v>
      </c>
      <c r="IA19" s="739">
        <v>6.7820883036064821</v>
      </c>
      <c r="IB19" s="738">
        <v>0</v>
      </c>
      <c r="IC19" s="738">
        <v>0</v>
      </c>
      <c r="ID19" s="738">
        <v>0</v>
      </c>
      <c r="IE19" s="738">
        <v>0.3</v>
      </c>
      <c r="IF19" s="738">
        <v>0.3</v>
      </c>
      <c r="IG19" s="738">
        <v>0</v>
      </c>
      <c r="IH19" s="738">
        <v>0.3</v>
      </c>
      <c r="II19" s="739" t="s">
        <v>2124</v>
      </c>
    </row>
    <row r="20" spans="1:243" ht="22.5">
      <c r="A20" s="728">
        <v>11</v>
      </c>
      <c r="B20" s="742" t="s">
        <v>1758</v>
      </c>
      <c r="C20" s="736">
        <v>11030300</v>
      </c>
      <c r="D20" s="737"/>
      <c r="E20" s="744">
        <v>0</v>
      </c>
      <c r="F20" s="744">
        <v>100.22023</v>
      </c>
      <c r="G20" s="738">
        <v>100.22023</v>
      </c>
      <c r="H20" s="739" t="s">
        <v>2124</v>
      </c>
      <c r="I20" s="740"/>
      <c r="J20" s="744">
        <v>0</v>
      </c>
      <c r="K20" s="738">
        <v>0</v>
      </c>
      <c r="L20" s="744">
        <v>0</v>
      </c>
      <c r="M20" s="744"/>
      <c r="N20" s="738">
        <v>0</v>
      </c>
      <c r="O20" s="745"/>
      <c r="P20" s="738">
        <v>0</v>
      </c>
      <c r="Q20" s="739" t="s">
        <v>2124</v>
      </c>
      <c r="R20" s="744">
        <v>7.3498299999999999</v>
      </c>
      <c r="S20" s="738">
        <v>7.3498299999999999</v>
      </c>
      <c r="T20" s="744">
        <v>0</v>
      </c>
      <c r="U20" s="744">
        <v>7.3498299999999999</v>
      </c>
      <c r="V20" s="738">
        <v>7.3498299999999999</v>
      </c>
      <c r="W20" s="745"/>
      <c r="X20" s="738">
        <v>0</v>
      </c>
      <c r="Y20" s="739">
        <v>1</v>
      </c>
      <c r="Z20" s="744">
        <v>0</v>
      </c>
      <c r="AA20" s="738">
        <v>0</v>
      </c>
      <c r="AB20" s="744">
        <v>0</v>
      </c>
      <c r="AC20" s="744"/>
      <c r="AD20" s="738">
        <v>0</v>
      </c>
      <c r="AE20" s="745"/>
      <c r="AF20" s="738">
        <v>0</v>
      </c>
      <c r="AG20" s="739" t="s">
        <v>2124</v>
      </c>
      <c r="AH20" s="744">
        <v>0</v>
      </c>
      <c r="AI20" s="738">
        <v>0</v>
      </c>
      <c r="AJ20" s="744">
        <v>0</v>
      </c>
      <c r="AK20" s="744"/>
      <c r="AL20" s="738">
        <v>0</v>
      </c>
      <c r="AM20" s="745"/>
      <c r="AN20" s="738">
        <v>0</v>
      </c>
      <c r="AO20" s="739" t="s">
        <v>2124</v>
      </c>
      <c r="AP20" s="744">
        <v>0</v>
      </c>
      <c r="AQ20" s="738">
        <v>0</v>
      </c>
      <c r="AR20" s="744">
        <v>0</v>
      </c>
      <c r="AS20" s="744"/>
      <c r="AT20" s="738">
        <v>0</v>
      </c>
      <c r="AU20" s="745"/>
      <c r="AV20" s="738">
        <v>0</v>
      </c>
      <c r="AW20" s="739" t="s">
        <v>2124</v>
      </c>
      <c r="AX20" s="744">
        <v>0</v>
      </c>
      <c r="AY20" s="738">
        <v>0</v>
      </c>
      <c r="AZ20" s="744">
        <v>0</v>
      </c>
      <c r="BA20" s="744"/>
      <c r="BB20" s="738">
        <v>0</v>
      </c>
      <c r="BC20" s="745"/>
      <c r="BD20" s="738">
        <v>0</v>
      </c>
      <c r="BE20" s="739" t="s">
        <v>2124</v>
      </c>
      <c r="BF20" s="744">
        <v>0</v>
      </c>
      <c r="BG20" s="738">
        <v>0</v>
      </c>
      <c r="BH20" s="744">
        <v>0</v>
      </c>
      <c r="BI20" s="744"/>
      <c r="BJ20" s="738">
        <v>0</v>
      </c>
      <c r="BK20" s="745"/>
      <c r="BL20" s="738">
        <v>0</v>
      </c>
      <c r="BM20" s="739" t="s">
        <v>2124</v>
      </c>
      <c r="BN20" s="744">
        <v>0</v>
      </c>
      <c r="BO20" s="738">
        <v>0</v>
      </c>
      <c r="BP20" s="744">
        <v>0</v>
      </c>
      <c r="BQ20" s="744"/>
      <c r="BR20" s="738">
        <v>0</v>
      </c>
      <c r="BS20" s="745"/>
      <c r="BT20" s="738">
        <v>0</v>
      </c>
      <c r="BU20" s="739" t="s">
        <v>2124</v>
      </c>
      <c r="BV20" s="744">
        <v>0</v>
      </c>
      <c r="BW20" s="738">
        <v>0</v>
      </c>
      <c r="BX20" s="744">
        <v>0</v>
      </c>
      <c r="BY20" s="744"/>
      <c r="BZ20" s="738">
        <v>0</v>
      </c>
      <c r="CA20" s="745"/>
      <c r="CB20" s="738">
        <v>0</v>
      </c>
      <c r="CC20" s="739" t="s">
        <v>2124</v>
      </c>
      <c r="CD20" s="744">
        <v>0</v>
      </c>
      <c r="CE20" s="738">
        <v>0</v>
      </c>
      <c r="CF20" s="744">
        <v>0</v>
      </c>
      <c r="CG20" s="744"/>
      <c r="CH20" s="738">
        <v>0</v>
      </c>
      <c r="CI20" s="745"/>
      <c r="CJ20" s="738">
        <v>0</v>
      </c>
      <c r="CK20" s="739" t="s">
        <v>2124</v>
      </c>
      <c r="CL20" s="744">
        <v>0</v>
      </c>
      <c r="CM20" s="738">
        <v>0</v>
      </c>
      <c r="CN20" s="744">
        <v>0</v>
      </c>
      <c r="CO20" s="744"/>
      <c r="CP20" s="738">
        <v>0</v>
      </c>
      <c r="CQ20" s="745"/>
      <c r="CR20" s="738">
        <v>0</v>
      </c>
      <c r="CS20" s="739" t="s">
        <v>2124</v>
      </c>
      <c r="CT20" s="744">
        <v>0</v>
      </c>
      <c r="CU20" s="738">
        <v>0</v>
      </c>
      <c r="CV20" s="744">
        <v>0</v>
      </c>
      <c r="CW20" s="744"/>
      <c r="CX20" s="738">
        <v>0</v>
      </c>
      <c r="CY20" s="745"/>
      <c r="CZ20" s="738">
        <v>0</v>
      </c>
      <c r="DA20" s="739" t="s">
        <v>2124</v>
      </c>
      <c r="DB20" s="740"/>
      <c r="DC20" s="745">
        <v>0</v>
      </c>
      <c r="DD20" s="745">
        <v>0</v>
      </c>
      <c r="DE20" s="738">
        <v>0</v>
      </c>
      <c r="DF20" s="739" t="s">
        <v>2124</v>
      </c>
      <c r="DG20" s="745">
        <v>0</v>
      </c>
      <c r="DH20" s="745">
        <v>0</v>
      </c>
      <c r="DI20" s="738">
        <v>0</v>
      </c>
      <c r="DJ20" s="739" t="s">
        <v>2124</v>
      </c>
      <c r="DK20" s="745">
        <v>0</v>
      </c>
      <c r="DL20" s="745">
        <v>7.3498299999999999</v>
      </c>
      <c r="DM20" s="738">
        <v>7.3498299999999999</v>
      </c>
      <c r="DN20" s="739" t="s">
        <v>2124</v>
      </c>
      <c r="DO20" s="738">
        <v>7.3498299999999999</v>
      </c>
      <c r="DP20" s="738">
        <v>7.3498299999999999</v>
      </c>
      <c r="DQ20" s="738">
        <v>0</v>
      </c>
      <c r="DR20" s="738">
        <v>7.3498299999999999</v>
      </c>
      <c r="DS20" s="738">
        <v>7.3498299999999999</v>
      </c>
      <c r="DT20" s="738">
        <v>0</v>
      </c>
      <c r="DU20" s="738">
        <v>0</v>
      </c>
      <c r="DV20" s="739">
        <v>1</v>
      </c>
      <c r="DW20" s="745">
        <v>-7.3498299999999999</v>
      </c>
      <c r="DX20" s="745"/>
      <c r="DY20" s="738">
        <v>7.3498299999999999</v>
      </c>
      <c r="DZ20" s="739">
        <v>2</v>
      </c>
      <c r="EA20" s="738">
        <v>0.34982999999999986</v>
      </c>
      <c r="EB20" s="738">
        <v>0</v>
      </c>
      <c r="EC20" s="738">
        <v>-0.34982999999999986</v>
      </c>
      <c r="ED20" s="739" t="s">
        <v>2124</v>
      </c>
      <c r="EE20" s="745">
        <v>0.34982999999999986</v>
      </c>
      <c r="EF20" s="745"/>
      <c r="EG20" s="738">
        <v>-0.34982999999999986</v>
      </c>
      <c r="EH20" s="739" t="s">
        <v>2124</v>
      </c>
      <c r="EI20" s="745">
        <v>0</v>
      </c>
      <c r="EJ20" s="745"/>
      <c r="EK20" s="738">
        <v>0</v>
      </c>
      <c r="EL20" s="739" t="s">
        <v>2124</v>
      </c>
      <c r="EM20" s="738">
        <v>0</v>
      </c>
      <c r="EN20" s="738">
        <v>0</v>
      </c>
      <c r="EO20" s="738">
        <v>0</v>
      </c>
      <c r="EP20" s="738">
        <v>0</v>
      </c>
      <c r="EQ20" s="738">
        <v>0</v>
      </c>
      <c r="ER20" s="738">
        <v>0</v>
      </c>
      <c r="ES20" s="738">
        <v>0</v>
      </c>
      <c r="ET20" s="739" t="s">
        <v>2124</v>
      </c>
      <c r="EU20" s="745">
        <v>0</v>
      </c>
      <c r="EV20" s="745"/>
      <c r="EW20" s="738">
        <v>0</v>
      </c>
      <c r="EX20" s="739" t="s">
        <v>2124</v>
      </c>
      <c r="EY20" s="738">
        <v>0.34982999999999986</v>
      </c>
      <c r="EZ20" s="738">
        <v>0</v>
      </c>
      <c r="FA20" s="738">
        <v>-0.34982999999999986</v>
      </c>
      <c r="FB20" s="739" t="s">
        <v>2124</v>
      </c>
      <c r="FC20" s="745">
        <v>0.34982999999999986</v>
      </c>
      <c r="FD20" s="745"/>
      <c r="FE20" s="738">
        <v>-0.34982999999999986</v>
      </c>
      <c r="FF20" s="739" t="s">
        <v>2124</v>
      </c>
      <c r="FG20" s="745">
        <v>0</v>
      </c>
      <c r="FH20" s="745"/>
      <c r="FI20" s="738">
        <v>0</v>
      </c>
      <c r="FJ20" s="739" t="s">
        <v>2124</v>
      </c>
      <c r="FK20" s="738">
        <v>0</v>
      </c>
      <c r="FL20" s="738">
        <v>0</v>
      </c>
      <c r="FM20" s="738">
        <v>0</v>
      </c>
      <c r="FN20" s="738">
        <v>0</v>
      </c>
      <c r="FO20" s="738">
        <v>0</v>
      </c>
      <c r="FP20" s="738">
        <v>0</v>
      </c>
      <c r="FQ20" s="738">
        <v>0</v>
      </c>
      <c r="FR20" s="739" t="s">
        <v>2124</v>
      </c>
      <c r="FS20" s="745">
        <v>0</v>
      </c>
      <c r="FT20" s="745"/>
      <c r="FU20" s="738">
        <v>0</v>
      </c>
      <c r="FV20" s="739" t="s">
        <v>2124</v>
      </c>
      <c r="FW20" s="738">
        <v>0.34982999999999986</v>
      </c>
      <c r="FX20" s="738">
        <v>0</v>
      </c>
      <c r="FY20" s="738">
        <v>-0.34982999999999986</v>
      </c>
      <c r="FZ20" s="739" t="s">
        <v>2124</v>
      </c>
      <c r="GA20" s="745">
        <v>0.34982999999999986</v>
      </c>
      <c r="GB20" s="745"/>
      <c r="GC20" s="738">
        <v>-0.34982999999999986</v>
      </c>
      <c r="GD20" s="739" t="s">
        <v>2124</v>
      </c>
      <c r="GE20" s="745">
        <v>0</v>
      </c>
      <c r="GF20" s="745"/>
      <c r="GG20" s="738">
        <v>0</v>
      </c>
      <c r="GH20" s="739" t="s">
        <v>2124</v>
      </c>
      <c r="GI20" s="738">
        <v>0</v>
      </c>
      <c r="GJ20" s="738">
        <v>0</v>
      </c>
      <c r="GK20" s="738">
        <v>0</v>
      </c>
      <c r="GL20" s="738">
        <v>0</v>
      </c>
      <c r="GM20" s="738">
        <v>0</v>
      </c>
      <c r="GN20" s="738">
        <v>0</v>
      </c>
      <c r="GO20" s="738">
        <v>0</v>
      </c>
      <c r="GP20" s="739" t="s">
        <v>2124</v>
      </c>
      <c r="GQ20" s="745">
        <v>0</v>
      </c>
      <c r="GR20" s="745"/>
      <c r="GS20" s="738">
        <v>0</v>
      </c>
      <c r="GT20" s="739" t="s">
        <v>2124</v>
      </c>
      <c r="GU20" s="740"/>
      <c r="GV20" s="738">
        <v>0</v>
      </c>
      <c r="GW20" s="738">
        <v>7.3498299999999999</v>
      </c>
      <c r="GX20" s="738">
        <v>7.3498299999999999</v>
      </c>
      <c r="GY20" s="739" t="s">
        <v>2124</v>
      </c>
      <c r="GZ20" s="738">
        <v>7.3498299999999999</v>
      </c>
      <c r="HA20" s="738">
        <v>7.3498299999999999</v>
      </c>
      <c r="HB20" s="738">
        <v>0</v>
      </c>
      <c r="HC20" s="738">
        <v>7.3498299999999999</v>
      </c>
      <c r="HD20" s="738">
        <v>7.3498299999999999</v>
      </c>
      <c r="HE20" s="738">
        <v>0</v>
      </c>
      <c r="HF20" s="738">
        <v>0</v>
      </c>
      <c r="HG20" s="739">
        <v>1</v>
      </c>
      <c r="HH20" s="738">
        <v>-7.3498299999999999</v>
      </c>
      <c r="HI20" s="738">
        <v>0</v>
      </c>
      <c r="HJ20" s="738">
        <v>7.3498299999999999</v>
      </c>
      <c r="HK20" s="739">
        <v>2</v>
      </c>
      <c r="HL20" s="738">
        <v>0.34982999999999986</v>
      </c>
      <c r="HM20" s="738">
        <v>0</v>
      </c>
      <c r="HN20" s="738">
        <v>-0.34982999999999986</v>
      </c>
      <c r="HO20" s="739" t="s">
        <v>2124</v>
      </c>
      <c r="HP20" s="745">
        <v>0.34982999999999986</v>
      </c>
      <c r="HQ20" s="745"/>
      <c r="HR20" s="738">
        <v>-0.34982999999999986</v>
      </c>
      <c r="HS20" s="739" t="s">
        <v>2124</v>
      </c>
      <c r="HT20" s="740"/>
      <c r="HU20" s="738">
        <v>-92.870400000000004</v>
      </c>
      <c r="HV20" s="739">
        <v>7.3336790386531736E-2</v>
      </c>
      <c r="HW20" s="740"/>
      <c r="HX20" s="738">
        <v>0</v>
      </c>
      <c r="HY20" s="738">
        <v>7.3498299999999999</v>
      </c>
      <c r="HZ20" s="738">
        <v>7.3498299999999999</v>
      </c>
      <c r="IA20" s="739" t="s">
        <v>2124</v>
      </c>
      <c r="IB20" s="738">
        <v>7.3498299999999999</v>
      </c>
      <c r="IC20" s="738">
        <v>7.3498299999999999</v>
      </c>
      <c r="ID20" s="738">
        <v>0</v>
      </c>
      <c r="IE20" s="738">
        <v>7.3498299999999999</v>
      </c>
      <c r="IF20" s="738">
        <v>7.3498299999999999</v>
      </c>
      <c r="IG20" s="738">
        <v>0</v>
      </c>
      <c r="IH20" s="738">
        <v>0</v>
      </c>
      <c r="II20" s="739">
        <v>1</v>
      </c>
    </row>
    <row r="21" spans="1:243">
      <c r="A21" s="728">
        <v>12</v>
      </c>
      <c r="B21" s="742" t="s">
        <v>1759</v>
      </c>
      <c r="C21" s="736">
        <v>11030400</v>
      </c>
      <c r="D21" s="737"/>
      <c r="E21" s="744">
        <v>151.61973999999998</v>
      </c>
      <c r="F21" s="744">
        <v>308.96253000000002</v>
      </c>
      <c r="G21" s="738">
        <v>157.34279000000004</v>
      </c>
      <c r="H21" s="739">
        <v>2.0377460744887181</v>
      </c>
      <c r="I21" s="740"/>
      <c r="J21" s="744">
        <v>0</v>
      </c>
      <c r="K21" s="738">
        <v>0</v>
      </c>
      <c r="L21" s="744">
        <v>0</v>
      </c>
      <c r="M21" s="744"/>
      <c r="N21" s="738">
        <v>0</v>
      </c>
      <c r="O21" s="745"/>
      <c r="P21" s="738">
        <v>0</v>
      </c>
      <c r="Q21" s="739" t="s">
        <v>2124</v>
      </c>
      <c r="R21" s="744">
        <v>0</v>
      </c>
      <c r="S21" s="738">
        <v>0</v>
      </c>
      <c r="T21" s="744">
        <v>0</v>
      </c>
      <c r="U21" s="744">
        <v>0</v>
      </c>
      <c r="V21" s="738">
        <v>0</v>
      </c>
      <c r="W21" s="745"/>
      <c r="X21" s="738">
        <v>0</v>
      </c>
      <c r="Y21" s="739" t="s">
        <v>2124</v>
      </c>
      <c r="Z21" s="744">
        <v>0</v>
      </c>
      <c r="AA21" s="738">
        <v>0</v>
      </c>
      <c r="AB21" s="744">
        <v>0</v>
      </c>
      <c r="AC21" s="744"/>
      <c r="AD21" s="738">
        <v>0</v>
      </c>
      <c r="AE21" s="745"/>
      <c r="AF21" s="738">
        <v>0</v>
      </c>
      <c r="AG21" s="739" t="s">
        <v>2124</v>
      </c>
      <c r="AH21" s="744">
        <v>0</v>
      </c>
      <c r="AI21" s="738">
        <v>0</v>
      </c>
      <c r="AJ21" s="744">
        <v>0</v>
      </c>
      <c r="AK21" s="744"/>
      <c r="AL21" s="738">
        <v>0</v>
      </c>
      <c r="AM21" s="745"/>
      <c r="AN21" s="738">
        <v>0</v>
      </c>
      <c r="AO21" s="739" t="s">
        <v>2124</v>
      </c>
      <c r="AP21" s="744">
        <v>0</v>
      </c>
      <c r="AQ21" s="738">
        <v>0</v>
      </c>
      <c r="AR21" s="744">
        <v>0</v>
      </c>
      <c r="AS21" s="744"/>
      <c r="AT21" s="738">
        <v>0</v>
      </c>
      <c r="AU21" s="745"/>
      <c r="AV21" s="738">
        <v>0</v>
      </c>
      <c r="AW21" s="739" t="s">
        <v>2124</v>
      </c>
      <c r="AX21" s="744">
        <v>0</v>
      </c>
      <c r="AY21" s="738">
        <v>0</v>
      </c>
      <c r="AZ21" s="744">
        <v>0</v>
      </c>
      <c r="BA21" s="744"/>
      <c r="BB21" s="738">
        <v>0</v>
      </c>
      <c r="BC21" s="745"/>
      <c r="BD21" s="738">
        <v>0</v>
      </c>
      <c r="BE21" s="739" t="s">
        <v>2124</v>
      </c>
      <c r="BF21" s="744">
        <v>0</v>
      </c>
      <c r="BG21" s="738">
        <v>0</v>
      </c>
      <c r="BH21" s="744">
        <v>0</v>
      </c>
      <c r="BI21" s="744"/>
      <c r="BJ21" s="738">
        <v>0</v>
      </c>
      <c r="BK21" s="745"/>
      <c r="BL21" s="738">
        <v>0</v>
      </c>
      <c r="BM21" s="739" t="s">
        <v>2124</v>
      </c>
      <c r="BN21" s="744">
        <v>0</v>
      </c>
      <c r="BO21" s="738">
        <v>0</v>
      </c>
      <c r="BP21" s="744">
        <v>0</v>
      </c>
      <c r="BQ21" s="744"/>
      <c r="BR21" s="738">
        <v>0</v>
      </c>
      <c r="BS21" s="745"/>
      <c r="BT21" s="738">
        <v>0</v>
      </c>
      <c r="BU21" s="739" t="s">
        <v>2124</v>
      </c>
      <c r="BV21" s="744">
        <v>0</v>
      </c>
      <c r="BW21" s="738">
        <v>0</v>
      </c>
      <c r="BX21" s="744">
        <v>0</v>
      </c>
      <c r="BY21" s="744"/>
      <c r="BZ21" s="738">
        <v>0</v>
      </c>
      <c r="CA21" s="745"/>
      <c r="CB21" s="738">
        <v>0</v>
      </c>
      <c r="CC21" s="739" t="s">
        <v>2124</v>
      </c>
      <c r="CD21" s="744">
        <v>0</v>
      </c>
      <c r="CE21" s="738">
        <v>0</v>
      </c>
      <c r="CF21" s="744">
        <v>0</v>
      </c>
      <c r="CG21" s="744"/>
      <c r="CH21" s="738">
        <v>0</v>
      </c>
      <c r="CI21" s="745"/>
      <c r="CJ21" s="738">
        <v>0</v>
      </c>
      <c r="CK21" s="739" t="s">
        <v>2124</v>
      </c>
      <c r="CL21" s="744">
        <v>0</v>
      </c>
      <c r="CM21" s="738">
        <v>0</v>
      </c>
      <c r="CN21" s="744">
        <v>0</v>
      </c>
      <c r="CO21" s="744"/>
      <c r="CP21" s="738">
        <v>0</v>
      </c>
      <c r="CQ21" s="745"/>
      <c r="CR21" s="738">
        <v>0</v>
      </c>
      <c r="CS21" s="739" t="s">
        <v>2124</v>
      </c>
      <c r="CT21" s="744">
        <v>0</v>
      </c>
      <c r="CU21" s="738">
        <v>0</v>
      </c>
      <c r="CV21" s="744">
        <v>0</v>
      </c>
      <c r="CW21" s="744"/>
      <c r="CX21" s="738">
        <v>0</v>
      </c>
      <c r="CY21" s="745"/>
      <c r="CZ21" s="738">
        <v>0</v>
      </c>
      <c r="DA21" s="739" t="s">
        <v>2124</v>
      </c>
      <c r="DB21" s="740"/>
      <c r="DC21" s="745">
        <v>5.8207660913467408E-14</v>
      </c>
      <c r="DD21" s="745">
        <v>5.8207660913467408E-14</v>
      </c>
      <c r="DE21" s="738">
        <v>0</v>
      </c>
      <c r="DF21" s="739" t="s">
        <v>2124</v>
      </c>
      <c r="DG21" s="745">
        <v>0</v>
      </c>
      <c r="DH21" s="745">
        <v>0</v>
      </c>
      <c r="DI21" s="738">
        <v>0</v>
      </c>
      <c r="DJ21" s="739" t="s">
        <v>2124</v>
      </c>
      <c r="DK21" s="745">
        <v>0</v>
      </c>
      <c r="DL21" s="745">
        <v>5.8207660913467408E-14</v>
      </c>
      <c r="DM21" s="738">
        <v>5.8207660913467408E-14</v>
      </c>
      <c r="DN21" s="739" t="s">
        <v>2124</v>
      </c>
      <c r="DO21" s="738">
        <v>0</v>
      </c>
      <c r="DP21" s="738">
        <v>0</v>
      </c>
      <c r="DQ21" s="738">
        <v>0</v>
      </c>
      <c r="DR21" s="738">
        <v>0</v>
      </c>
      <c r="DS21" s="738">
        <v>0</v>
      </c>
      <c r="DT21" s="738">
        <v>0</v>
      </c>
      <c r="DU21" s="738">
        <v>0</v>
      </c>
      <c r="DV21" s="739" t="s">
        <v>2124</v>
      </c>
      <c r="DW21" s="745">
        <v>0</v>
      </c>
      <c r="DX21" s="745"/>
      <c r="DY21" s="738">
        <v>0</v>
      </c>
      <c r="DZ21" s="739" t="s">
        <v>2124</v>
      </c>
      <c r="EA21" s="738">
        <v>5.8207660913467408E-14</v>
      </c>
      <c r="EB21" s="738">
        <v>1.1641532182693482E-13</v>
      </c>
      <c r="EC21" s="738">
        <v>5.8207660913467408E-14</v>
      </c>
      <c r="ED21" s="739" t="s">
        <v>2124</v>
      </c>
      <c r="EE21" s="745">
        <v>0</v>
      </c>
      <c r="EF21" s="745"/>
      <c r="EG21" s="738">
        <v>0</v>
      </c>
      <c r="EH21" s="739" t="s">
        <v>2124</v>
      </c>
      <c r="EI21" s="745">
        <v>0</v>
      </c>
      <c r="EJ21" s="745"/>
      <c r="EK21" s="738">
        <v>0</v>
      </c>
      <c r="EL21" s="739" t="s">
        <v>2124</v>
      </c>
      <c r="EM21" s="738">
        <v>0</v>
      </c>
      <c r="EN21" s="738">
        <v>0</v>
      </c>
      <c r="EO21" s="738">
        <v>0</v>
      </c>
      <c r="EP21" s="738">
        <v>0</v>
      </c>
      <c r="EQ21" s="738">
        <v>0</v>
      </c>
      <c r="ER21" s="738">
        <v>0</v>
      </c>
      <c r="ES21" s="738">
        <v>0</v>
      </c>
      <c r="ET21" s="739" t="s">
        <v>2124</v>
      </c>
      <c r="EU21" s="745">
        <v>0</v>
      </c>
      <c r="EV21" s="745"/>
      <c r="EW21" s="738">
        <v>0</v>
      </c>
      <c r="EX21" s="739" t="s">
        <v>2124</v>
      </c>
      <c r="EY21" s="738">
        <v>5.8207660913467408E-14</v>
      </c>
      <c r="EZ21" s="738">
        <v>1.1641532182693482E-13</v>
      </c>
      <c r="FA21" s="738">
        <v>5.8207660913467408E-14</v>
      </c>
      <c r="FB21" s="739" t="s">
        <v>2124</v>
      </c>
      <c r="FC21" s="745">
        <v>0</v>
      </c>
      <c r="FD21" s="745"/>
      <c r="FE21" s="738">
        <v>0</v>
      </c>
      <c r="FF21" s="739" t="s">
        <v>2124</v>
      </c>
      <c r="FG21" s="745">
        <v>0</v>
      </c>
      <c r="FH21" s="745"/>
      <c r="FI21" s="738">
        <v>0</v>
      </c>
      <c r="FJ21" s="739" t="s">
        <v>2124</v>
      </c>
      <c r="FK21" s="738">
        <v>0</v>
      </c>
      <c r="FL21" s="738">
        <v>0</v>
      </c>
      <c r="FM21" s="738">
        <v>0</v>
      </c>
      <c r="FN21" s="738">
        <v>0</v>
      </c>
      <c r="FO21" s="738">
        <v>0</v>
      </c>
      <c r="FP21" s="738">
        <v>0</v>
      </c>
      <c r="FQ21" s="738">
        <v>0</v>
      </c>
      <c r="FR21" s="739" t="s">
        <v>2124</v>
      </c>
      <c r="FS21" s="745">
        <v>0</v>
      </c>
      <c r="FT21" s="745"/>
      <c r="FU21" s="738">
        <v>0</v>
      </c>
      <c r="FV21" s="739" t="s">
        <v>2124</v>
      </c>
      <c r="FW21" s="738">
        <v>5.8207660913467408E-14</v>
      </c>
      <c r="FX21" s="738">
        <v>1.1641532182693482E-13</v>
      </c>
      <c r="FY21" s="738">
        <v>5.8207660913467408E-14</v>
      </c>
      <c r="FZ21" s="739" t="s">
        <v>2124</v>
      </c>
      <c r="GA21" s="745">
        <v>0</v>
      </c>
      <c r="GB21" s="745"/>
      <c r="GC21" s="738">
        <v>0</v>
      </c>
      <c r="GD21" s="739" t="s">
        <v>2124</v>
      </c>
      <c r="GE21" s="745">
        <v>0</v>
      </c>
      <c r="GF21" s="745"/>
      <c r="GG21" s="738">
        <v>0</v>
      </c>
      <c r="GH21" s="739" t="s">
        <v>2124</v>
      </c>
      <c r="GI21" s="738">
        <v>0</v>
      </c>
      <c r="GJ21" s="738">
        <v>0</v>
      </c>
      <c r="GK21" s="738">
        <v>0</v>
      </c>
      <c r="GL21" s="738">
        <v>0</v>
      </c>
      <c r="GM21" s="738">
        <v>0</v>
      </c>
      <c r="GN21" s="738">
        <v>0</v>
      </c>
      <c r="GO21" s="738">
        <v>0</v>
      </c>
      <c r="GP21" s="739" t="s">
        <v>2124</v>
      </c>
      <c r="GQ21" s="745">
        <v>0</v>
      </c>
      <c r="GR21" s="745"/>
      <c r="GS21" s="738">
        <v>0</v>
      </c>
      <c r="GT21" s="739" t="s">
        <v>2124</v>
      </c>
      <c r="GU21" s="740"/>
      <c r="GV21" s="738">
        <v>0</v>
      </c>
      <c r="GW21" s="738">
        <v>5.8207660913467408E-14</v>
      </c>
      <c r="GX21" s="738">
        <v>5.8207660913467408E-14</v>
      </c>
      <c r="GY21" s="739" t="s">
        <v>2124</v>
      </c>
      <c r="GZ21" s="738">
        <v>0</v>
      </c>
      <c r="HA21" s="738">
        <v>0</v>
      </c>
      <c r="HB21" s="738">
        <v>0</v>
      </c>
      <c r="HC21" s="738">
        <v>0</v>
      </c>
      <c r="HD21" s="738">
        <v>0</v>
      </c>
      <c r="HE21" s="738">
        <v>0</v>
      </c>
      <c r="HF21" s="738">
        <v>0</v>
      </c>
      <c r="HG21" s="739" t="s">
        <v>2124</v>
      </c>
      <c r="HH21" s="738">
        <v>0</v>
      </c>
      <c r="HI21" s="738">
        <v>0</v>
      </c>
      <c r="HJ21" s="738">
        <v>0</v>
      </c>
      <c r="HK21" s="739" t="s">
        <v>2124</v>
      </c>
      <c r="HL21" s="738">
        <v>5.8207660913467408E-14</v>
      </c>
      <c r="HM21" s="738">
        <v>1.1641532182693482E-13</v>
      </c>
      <c r="HN21" s="738">
        <v>5.8207660913467408E-14</v>
      </c>
      <c r="HO21" s="739" t="s">
        <v>2124</v>
      </c>
      <c r="HP21" s="745">
        <v>0</v>
      </c>
      <c r="HQ21" s="745"/>
      <c r="HR21" s="738">
        <v>0</v>
      </c>
      <c r="HS21" s="739" t="s">
        <v>2124</v>
      </c>
      <c r="HT21" s="740"/>
      <c r="HU21" s="738">
        <v>-308.96253000000002</v>
      </c>
      <c r="HV21" s="739">
        <v>0</v>
      </c>
      <c r="HW21" s="740"/>
      <c r="HX21" s="738">
        <v>0</v>
      </c>
      <c r="HY21" s="738">
        <v>5.8207660913467408E-14</v>
      </c>
      <c r="HZ21" s="738">
        <v>5.8207660913467408E-14</v>
      </c>
      <c r="IA21" s="739" t="s">
        <v>2124</v>
      </c>
      <c r="IB21" s="738">
        <v>0</v>
      </c>
      <c r="IC21" s="738">
        <v>0</v>
      </c>
      <c r="ID21" s="738">
        <v>0</v>
      </c>
      <c r="IE21" s="738">
        <v>0</v>
      </c>
      <c r="IF21" s="738">
        <v>0</v>
      </c>
      <c r="IG21" s="738">
        <v>0</v>
      </c>
      <c r="IH21" s="738">
        <v>0</v>
      </c>
      <c r="II21" s="739" t="s">
        <v>2124</v>
      </c>
    </row>
    <row r="22" spans="1:243" ht="22.5">
      <c r="A22" s="728">
        <v>13</v>
      </c>
      <c r="B22" s="742" t="s">
        <v>1760</v>
      </c>
      <c r="C22" s="736">
        <v>11030500</v>
      </c>
      <c r="D22" s="737"/>
      <c r="E22" s="744">
        <v>0</v>
      </c>
      <c r="F22" s="744">
        <v>3249.1245099999996</v>
      </c>
      <c r="G22" s="738">
        <v>3249.1245099999996</v>
      </c>
      <c r="H22" s="739" t="s">
        <v>2124</v>
      </c>
      <c r="I22" s="740"/>
      <c r="J22" s="744">
        <v>0</v>
      </c>
      <c r="K22" s="738">
        <v>0</v>
      </c>
      <c r="L22" s="744">
        <v>0</v>
      </c>
      <c r="M22" s="744"/>
      <c r="N22" s="738">
        <v>0</v>
      </c>
      <c r="O22" s="745"/>
      <c r="P22" s="738">
        <v>0</v>
      </c>
      <c r="Q22" s="739" t="s">
        <v>2124</v>
      </c>
      <c r="R22" s="744">
        <v>22</v>
      </c>
      <c r="S22" s="738">
        <v>22</v>
      </c>
      <c r="T22" s="744">
        <v>0</v>
      </c>
      <c r="U22" s="744">
        <v>22</v>
      </c>
      <c r="V22" s="738">
        <v>22</v>
      </c>
      <c r="W22" s="745"/>
      <c r="X22" s="738">
        <v>0</v>
      </c>
      <c r="Y22" s="739">
        <v>1</v>
      </c>
      <c r="Z22" s="744">
        <v>0</v>
      </c>
      <c r="AA22" s="738">
        <v>0</v>
      </c>
      <c r="AB22" s="744">
        <v>0</v>
      </c>
      <c r="AC22" s="744"/>
      <c r="AD22" s="738">
        <v>0</v>
      </c>
      <c r="AE22" s="745"/>
      <c r="AF22" s="738">
        <v>0</v>
      </c>
      <c r="AG22" s="739" t="s">
        <v>2124</v>
      </c>
      <c r="AH22" s="744">
        <v>0</v>
      </c>
      <c r="AI22" s="738">
        <v>0</v>
      </c>
      <c r="AJ22" s="744">
        <v>0</v>
      </c>
      <c r="AK22" s="744"/>
      <c r="AL22" s="738">
        <v>0</v>
      </c>
      <c r="AM22" s="745"/>
      <c r="AN22" s="738">
        <v>0</v>
      </c>
      <c r="AO22" s="739" t="s">
        <v>2124</v>
      </c>
      <c r="AP22" s="744">
        <v>0</v>
      </c>
      <c r="AQ22" s="738">
        <v>0</v>
      </c>
      <c r="AR22" s="744">
        <v>0</v>
      </c>
      <c r="AS22" s="744"/>
      <c r="AT22" s="738">
        <v>0</v>
      </c>
      <c r="AU22" s="745"/>
      <c r="AV22" s="738">
        <v>0</v>
      </c>
      <c r="AW22" s="739" t="s">
        <v>2124</v>
      </c>
      <c r="AX22" s="744">
        <v>0</v>
      </c>
      <c r="AY22" s="738">
        <v>0</v>
      </c>
      <c r="AZ22" s="744">
        <v>0</v>
      </c>
      <c r="BA22" s="744"/>
      <c r="BB22" s="738">
        <v>0</v>
      </c>
      <c r="BC22" s="745"/>
      <c r="BD22" s="738">
        <v>0</v>
      </c>
      <c r="BE22" s="739" t="s">
        <v>2124</v>
      </c>
      <c r="BF22" s="744">
        <v>0</v>
      </c>
      <c r="BG22" s="738">
        <v>0</v>
      </c>
      <c r="BH22" s="744">
        <v>0</v>
      </c>
      <c r="BI22" s="744"/>
      <c r="BJ22" s="738">
        <v>0</v>
      </c>
      <c r="BK22" s="745"/>
      <c r="BL22" s="738">
        <v>0</v>
      </c>
      <c r="BM22" s="739" t="s">
        <v>2124</v>
      </c>
      <c r="BN22" s="744">
        <v>0</v>
      </c>
      <c r="BO22" s="738">
        <v>0</v>
      </c>
      <c r="BP22" s="744">
        <v>0</v>
      </c>
      <c r="BQ22" s="744"/>
      <c r="BR22" s="738">
        <v>0</v>
      </c>
      <c r="BS22" s="745"/>
      <c r="BT22" s="738">
        <v>0</v>
      </c>
      <c r="BU22" s="739" t="s">
        <v>2124</v>
      </c>
      <c r="BV22" s="744">
        <v>0</v>
      </c>
      <c r="BW22" s="738">
        <v>0</v>
      </c>
      <c r="BX22" s="744">
        <v>0</v>
      </c>
      <c r="BY22" s="744"/>
      <c r="BZ22" s="738">
        <v>0</v>
      </c>
      <c r="CA22" s="745"/>
      <c r="CB22" s="738">
        <v>0</v>
      </c>
      <c r="CC22" s="739" t="s">
        <v>2124</v>
      </c>
      <c r="CD22" s="744">
        <v>0</v>
      </c>
      <c r="CE22" s="738">
        <v>0</v>
      </c>
      <c r="CF22" s="744">
        <v>0</v>
      </c>
      <c r="CG22" s="744"/>
      <c r="CH22" s="738">
        <v>0</v>
      </c>
      <c r="CI22" s="745"/>
      <c r="CJ22" s="738">
        <v>0</v>
      </c>
      <c r="CK22" s="739" t="s">
        <v>2124</v>
      </c>
      <c r="CL22" s="744">
        <v>0</v>
      </c>
      <c r="CM22" s="738">
        <v>0</v>
      </c>
      <c r="CN22" s="744">
        <v>0</v>
      </c>
      <c r="CO22" s="744"/>
      <c r="CP22" s="738">
        <v>0</v>
      </c>
      <c r="CQ22" s="745"/>
      <c r="CR22" s="738">
        <v>0</v>
      </c>
      <c r="CS22" s="739" t="s">
        <v>2124</v>
      </c>
      <c r="CT22" s="744">
        <v>0</v>
      </c>
      <c r="CU22" s="738">
        <v>0</v>
      </c>
      <c r="CV22" s="744">
        <v>0</v>
      </c>
      <c r="CW22" s="744"/>
      <c r="CX22" s="738">
        <v>0</v>
      </c>
      <c r="CY22" s="745"/>
      <c r="CZ22" s="738">
        <v>0</v>
      </c>
      <c r="DA22" s="739" t="s">
        <v>2124</v>
      </c>
      <c r="DB22" s="740"/>
      <c r="DC22" s="745">
        <v>0</v>
      </c>
      <c r="DD22" s="745">
        <v>0</v>
      </c>
      <c r="DE22" s="738">
        <v>0</v>
      </c>
      <c r="DF22" s="739" t="s">
        <v>2124</v>
      </c>
      <c r="DG22" s="745">
        <v>1.1641532182693482E-13</v>
      </c>
      <c r="DH22" s="745">
        <v>1.1641532182693482E-13</v>
      </c>
      <c r="DI22" s="738">
        <v>0</v>
      </c>
      <c r="DJ22" s="739" t="s">
        <v>2124</v>
      </c>
      <c r="DK22" s="745">
        <v>0</v>
      </c>
      <c r="DL22" s="745">
        <v>22.000000000000099</v>
      </c>
      <c r="DM22" s="738">
        <v>22.000000000000099</v>
      </c>
      <c r="DN22" s="739" t="s">
        <v>2124</v>
      </c>
      <c r="DO22" s="738">
        <v>22</v>
      </c>
      <c r="DP22" s="738">
        <v>22</v>
      </c>
      <c r="DQ22" s="738">
        <v>0</v>
      </c>
      <c r="DR22" s="738">
        <v>22</v>
      </c>
      <c r="DS22" s="738">
        <v>22</v>
      </c>
      <c r="DT22" s="738">
        <v>0</v>
      </c>
      <c r="DU22" s="738">
        <v>0</v>
      </c>
      <c r="DV22" s="739">
        <v>1</v>
      </c>
      <c r="DW22" s="745">
        <v>-22</v>
      </c>
      <c r="DX22" s="745"/>
      <c r="DY22" s="738">
        <v>22</v>
      </c>
      <c r="DZ22" s="739">
        <v>2</v>
      </c>
      <c r="EA22" s="738">
        <v>0</v>
      </c>
      <c r="EB22" s="738">
        <v>-1.7763568394002505E-14</v>
      </c>
      <c r="EC22" s="738">
        <v>-1.7763568394002505E-14</v>
      </c>
      <c r="ED22" s="739" t="s">
        <v>2124</v>
      </c>
      <c r="EE22" s="745">
        <v>1.1723955140041653E-13</v>
      </c>
      <c r="EF22" s="745"/>
      <c r="EG22" s="738">
        <v>-1.1723955140041653E-13</v>
      </c>
      <c r="EH22" s="739" t="s">
        <v>2124</v>
      </c>
      <c r="EI22" s="745">
        <v>0</v>
      </c>
      <c r="EJ22" s="745"/>
      <c r="EK22" s="738">
        <v>0</v>
      </c>
      <c r="EL22" s="739" t="s">
        <v>2124</v>
      </c>
      <c r="EM22" s="738">
        <v>0</v>
      </c>
      <c r="EN22" s="738">
        <v>0</v>
      </c>
      <c r="EO22" s="738">
        <v>0</v>
      </c>
      <c r="EP22" s="738">
        <v>0</v>
      </c>
      <c r="EQ22" s="738">
        <v>0</v>
      </c>
      <c r="ER22" s="738">
        <v>0</v>
      </c>
      <c r="ES22" s="738">
        <v>0</v>
      </c>
      <c r="ET22" s="739" t="s">
        <v>2124</v>
      </c>
      <c r="EU22" s="745"/>
      <c r="EV22" s="745"/>
      <c r="EW22" s="738">
        <v>0</v>
      </c>
      <c r="EX22" s="739" t="s">
        <v>2124</v>
      </c>
      <c r="EY22" s="738">
        <v>0</v>
      </c>
      <c r="EZ22" s="738">
        <v>-1.7763568394002505E-14</v>
      </c>
      <c r="FA22" s="738">
        <v>-1.7763568394002505E-14</v>
      </c>
      <c r="FB22" s="739" t="s">
        <v>2124</v>
      </c>
      <c r="FC22" s="745">
        <v>1.1723955140041653E-13</v>
      </c>
      <c r="FD22" s="745"/>
      <c r="FE22" s="738">
        <v>-1.1723955140041653E-13</v>
      </c>
      <c r="FF22" s="739" t="s">
        <v>2124</v>
      </c>
      <c r="FG22" s="745">
        <v>0</v>
      </c>
      <c r="FH22" s="745"/>
      <c r="FI22" s="738">
        <v>0</v>
      </c>
      <c r="FJ22" s="739" t="s">
        <v>2124</v>
      </c>
      <c r="FK22" s="738">
        <v>0</v>
      </c>
      <c r="FL22" s="738">
        <v>0</v>
      </c>
      <c r="FM22" s="738">
        <v>0</v>
      </c>
      <c r="FN22" s="738">
        <v>0</v>
      </c>
      <c r="FO22" s="738">
        <v>0</v>
      </c>
      <c r="FP22" s="738">
        <v>0</v>
      </c>
      <c r="FQ22" s="738">
        <v>0</v>
      </c>
      <c r="FR22" s="739" t="s">
        <v>2124</v>
      </c>
      <c r="FS22" s="745">
        <v>0</v>
      </c>
      <c r="FT22" s="745"/>
      <c r="FU22" s="738">
        <v>0</v>
      </c>
      <c r="FV22" s="739" t="s">
        <v>2124</v>
      </c>
      <c r="FW22" s="738">
        <v>0</v>
      </c>
      <c r="FX22" s="738">
        <v>-1.7763568394002505E-14</v>
      </c>
      <c r="FY22" s="738">
        <v>-1.7763568394002505E-14</v>
      </c>
      <c r="FZ22" s="739" t="s">
        <v>2124</v>
      </c>
      <c r="GA22" s="745">
        <v>1.1723955140041653E-13</v>
      </c>
      <c r="GB22" s="745"/>
      <c r="GC22" s="738">
        <v>-1.1723955140041653E-13</v>
      </c>
      <c r="GD22" s="739" t="s">
        <v>2124</v>
      </c>
      <c r="GE22" s="745">
        <v>0</v>
      </c>
      <c r="GF22" s="745"/>
      <c r="GG22" s="738">
        <v>0</v>
      </c>
      <c r="GH22" s="739" t="s">
        <v>2124</v>
      </c>
      <c r="GI22" s="738">
        <v>0</v>
      </c>
      <c r="GJ22" s="738">
        <v>0</v>
      </c>
      <c r="GK22" s="738">
        <v>0</v>
      </c>
      <c r="GL22" s="738">
        <v>0</v>
      </c>
      <c r="GM22" s="738">
        <v>0</v>
      </c>
      <c r="GN22" s="738">
        <v>0</v>
      </c>
      <c r="GO22" s="738">
        <v>0</v>
      </c>
      <c r="GP22" s="739" t="s">
        <v>2124</v>
      </c>
      <c r="GQ22" s="745">
        <v>0</v>
      </c>
      <c r="GR22" s="745"/>
      <c r="GS22" s="738">
        <v>0</v>
      </c>
      <c r="GT22" s="739" t="s">
        <v>2124</v>
      </c>
      <c r="GU22" s="740"/>
      <c r="GV22" s="738">
        <v>0</v>
      </c>
      <c r="GW22" s="738">
        <v>22.000000000000099</v>
      </c>
      <c r="GX22" s="738">
        <v>22.000000000000099</v>
      </c>
      <c r="GY22" s="739" t="s">
        <v>2124</v>
      </c>
      <c r="GZ22" s="738">
        <v>22</v>
      </c>
      <c r="HA22" s="738">
        <v>22</v>
      </c>
      <c r="HB22" s="738">
        <v>0</v>
      </c>
      <c r="HC22" s="738">
        <v>22</v>
      </c>
      <c r="HD22" s="738">
        <v>22</v>
      </c>
      <c r="HE22" s="738">
        <v>0</v>
      </c>
      <c r="HF22" s="738">
        <v>0</v>
      </c>
      <c r="HG22" s="739">
        <v>1</v>
      </c>
      <c r="HH22" s="738">
        <v>-22</v>
      </c>
      <c r="HI22" s="738">
        <v>0</v>
      </c>
      <c r="HJ22" s="738">
        <v>22</v>
      </c>
      <c r="HK22" s="739">
        <v>2</v>
      </c>
      <c r="HL22" s="738">
        <v>0</v>
      </c>
      <c r="HM22" s="738">
        <v>-1.7763568394002505E-14</v>
      </c>
      <c r="HN22" s="738">
        <v>-1.7763568394002505E-14</v>
      </c>
      <c r="HO22" s="739" t="s">
        <v>2124</v>
      </c>
      <c r="HP22" s="745">
        <v>1.1723955140041653E-13</v>
      </c>
      <c r="HQ22" s="745"/>
      <c r="HR22" s="738">
        <v>-1.1723955140041653E-13</v>
      </c>
      <c r="HS22" s="739" t="s">
        <v>2124</v>
      </c>
      <c r="HT22" s="740"/>
      <c r="HU22" s="738">
        <v>-3227.1245099999996</v>
      </c>
      <c r="HV22" s="739">
        <v>6.7710547663807448E-3</v>
      </c>
      <c r="HW22" s="740"/>
      <c r="HX22" s="738">
        <v>0</v>
      </c>
      <c r="HY22" s="738">
        <v>22.000000000000099</v>
      </c>
      <c r="HZ22" s="738">
        <v>22.000000000000099</v>
      </c>
      <c r="IA22" s="739" t="s">
        <v>2124</v>
      </c>
      <c r="IB22" s="738">
        <v>22</v>
      </c>
      <c r="IC22" s="738">
        <v>22</v>
      </c>
      <c r="ID22" s="738">
        <v>0</v>
      </c>
      <c r="IE22" s="738">
        <v>22</v>
      </c>
      <c r="IF22" s="738">
        <v>22</v>
      </c>
      <c r="IG22" s="738">
        <v>0</v>
      </c>
      <c r="IH22" s="738">
        <v>0</v>
      </c>
      <c r="II22" s="739">
        <v>1</v>
      </c>
    </row>
    <row r="23" spans="1:243">
      <c r="A23" s="728">
        <v>14</v>
      </c>
      <c r="B23" s="742" t="s">
        <v>1761</v>
      </c>
      <c r="C23" s="736">
        <v>11030600</v>
      </c>
      <c r="D23" s="737"/>
      <c r="E23" s="744">
        <v>0</v>
      </c>
      <c r="F23" s="744">
        <v>0</v>
      </c>
      <c r="G23" s="738">
        <v>0</v>
      </c>
      <c r="H23" s="739" t="s">
        <v>2124</v>
      </c>
      <c r="I23" s="740"/>
      <c r="J23" s="744">
        <v>0</v>
      </c>
      <c r="K23" s="738">
        <v>0</v>
      </c>
      <c r="L23" s="744">
        <v>0</v>
      </c>
      <c r="M23" s="744"/>
      <c r="N23" s="738">
        <v>0</v>
      </c>
      <c r="O23" s="745"/>
      <c r="P23" s="738">
        <v>0</v>
      </c>
      <c r="Q23" s="739" t="s">
        <v>2124</v>
      </c>
      <c r="R23" s="744">
        <v>0</v>
      </c>
      <c r="S23" s="738">
        <v>0</v>
      </c>
      <c r="T23" s="744">
        <v>0</v>
      </c>
      <c r="U23" s="744"/>
      <c r="V23" s="738">
        <v>0</v>
      </c>
      <c r="W23" s="745"/>
      <c r="X23" s="738">
        <v>0</v>
      </c>
      <c r="Y23" s="739" t="s">
        <v>2124</v>
      </c>
      <c r="Z23" s="744">
        <v>0</v>
      </c>
      <c r="AA23" s="738">
        <v>0</v>
      </c>
      <c r="AB23" s="744">
        <v>0</v>
      </c>
      <c r="AC23" s="744"/>
      <c r="AD23" s="738">
        <v>0</v>
      </c>
      <c r="AE23" s="745"/>
      <c r="AF23" s="738">
        <v>0</v>
      </c>
      <c r="AG23" s="739" t="s">
        <v>2124</v>
      </c>
      <c r="AH23" s="744">
        <v>0</v>
      </c>
      <c r="AI23" s="738">
        <v>0</v>
      </c>
      <c r="AJ23" s="744">
        <v>0</v>
      </c>
      <c r="AK23" s="744"/>
      <c r="AL23" s="738">
        <v>0</v>
      </c>
      <c r="AM23" s="745"/>
      <c r="AN23" s="738">
        <v>0</v>
      </c>
      <c r="AO23" s="739" t="s">
        <v>2124</v>
      </c>
      <c r="AP23" s="744">
        <v>0</v>
      </c>
      <c r="AQ23" s="738">
        <v>0</v>
      </c>
      <c r="AR23" s="744">
        <v>0</v>
      </c>
      <c r="AS23" s="744"/>
      <c r="AT23" s="738">
        <v>0</v>
      </c>
      <c r="AU23" s="745"/>
      <c r="AV23" s="738">
        <v>0</v>
      </c>
      <c r="AW23" s="739" t="s">
        <v>2124</v>
      </c>
      <c r="AX23" s="744">
        <v>0</v>
      </c>
      <c r="AY23" s="738">
        <v>0</v>
      </c>
      <c r="AZ23" s="744">
        <v>0</v>
      </c>
      <c r="BA23" s="744"/>
      <c r="BB23" s="738">
        <v>0</v>
      </c>
      <c r="BC23" s="745"/>
      <c r="BD23" s="738">
        <v>0</v>
      </c>
      <c r="BE23" s="739" t="s">
        <v>2124</v>
      </c>
      <c r="BF23" s="744">
        <v>0</v>
      </c>
      <c r="BG23" s="738">
        <v>0</v>
      </c>
      <c r="BH23" s="744">
        <v>0</v>
      </c>
      <c r="BI23" s="744"/>
      <c r="BJ23" s="738">
        <v>0</v>
      </c>
      <c r="BK23" s="745"/>
      <c r="BL23" s="738">
        <v>0</v>
      </c>
      <c r="BM23" s="739" t="s">
        <v>2124</v>
      </c>
      <c r="BN23" s="744">
        <v>0</v>
      </c>
      <c r="BO23" s="738">
        <v>0</v>
      </c>
      <c r="BP23" s="744">
        <v>0</v>
      </c>
      <c r="BQ23" s="744"/>
      <c r="BR23" s="738">
        <v>0</v>
      </c>
      <c r="BS23" s="745"/>
      <c r="BT23" s="738">
        <v>0</v>
      </c>
      <c r="BU23" s="739" t="s">
        <v>2124</v>
      </c>
      <c r="BV23" s="744">
        <v>0</v>
      </c>
      <c r="BW23" s="738">
        <v>0</v>
      </c>
      <c r="BX23" s="744">
        <v>0</v>
      </c>
      <c r="BY23" s="744"/>
      <c r="BZ23" s="738">
        <v>0</v>
      </c>
      <c r="CA23" s="745"/>
      <c r="CB23" s="738">
        <v>0</v>
      </c>
      <c r="CC23" s="739" t="s">
        <v>2124</v>
      </c>
      <c r="CD23" s="744">
        <v>0</v>
      </c>
      <c r="CE23" s="738">
        <v>0</v>
      </c>
      <c r="CF23" s="744">
        <v>0</v>
      </c>
      <c r="CG23" s="744"/>
      <c r="CH23" s="738">
        <v>0</v>
      </c>
      <c r="CI23" s="745"/>
      <c r="CJ23" s="738">
        <v>0</v>
      </c>
      <c r="CK23" s="739" t="s">
        <v>2124</v>
      </c>
      <c r="CL23" s="744">
        <v>0</v>
      </c>
      <c r="CM23" s="738">
        <v>0</v>
      </c>
      <c r="CN23" s="744">
        <v>0</v>
      </c>
      <c r="CO23" s="744"/>
      <c r="CP23" s="738">
        <v>0</v>
      </c>
      <c r="CQ23" s="745"/>
      <c r="CR23" s="738">
        <v>0</v>
      </c>
      <c r="CS23" s="739" t="s">
        <v>2124</v>
      </c>
      <c r="CT23" s="744">
        <v>0</v>
      </c>
      <c r="CU23" s="738">
        <v>0</v>
      </c>
      <c r="CV23" s="744">
        <v>0</v>
      </c>
      <c r="CW23" s="744"/>
      <c r="CX23" s="738">
        <v>0</v>
      </c>
      <c r="CY23" s="745"/>
      <c r="CZ23" s="738">
        <v>0</v>
      </c>
      <c r="DA23" s="739" t="s">
        <v>2124</v>
      </c>
      <c r="DB23" s="740"/>
      <c r="DC23" s="745">
        <v>0</v>
      </c>
      <c r="DD23" s="745">
        <v>0</v>
      </c>
      <c r="DE23" s="738">
        <v>0</v>
      </c>
      <c r="DF23" s="739" t="s">
        <v>2124</v>
      </c>
      <c r="DG23" s="745">
        <v>0</v>
      </c>
      <c r="DH23" s="745">
        <v>0</v>
      </c>
      <c r="DI23" s="738">
        <v>0</v>
      </c>
      <c r="DJ23" s="739" t="s">
        <v>2124</v>
      </c>
      <c r="DK23" s="745">
        <v>0</v>
      </c>
      <c r="DL23" s="745">
        <v>0</v>
      </c>
      <c r="DM23" s="738">
        <v>0</v>
      </c>
      <c r="DN23" s="739" t="s">
        <v>2124</v>
      </c>
      <c r="DO23" s="738">
        <v>0</v>
      </c>
      <c r="DP23" s="738">
        <v>0</v>
      </c>
      <c r="DQ23" s="738">
        <v>0</v>
      </c>
      <c r="DR23" s="738">
        <v>0</v>
      </c>
      <c r="DS23" s="738">
        <v>0</v>
      </c>
      <c r="DT23" s="738">
        <v>0</v>
      </c>
      <c r="DU23" s="738">
        <v>0</v>
      </c>
      <c r="DV23" s="739" t="s">
        <v>2124</v>
      </c>
      <c r="DW23" s="745">
        <v>0</v>
      </c>
      <c r="DX23" s="745"/>
      <c r="DY23" s="738">
        <v>0</v>
      </c>
      <c r="DZ23" s="739" t="s">
        <v>2124</v>
      </c>
      <c r="EA23" s="738">
        <v>0</v>
      </c>
      <c r="EB23" s="738">
        <v>0</v>
      </c>
      <c r="EC23" s="738">
        <v>0</v>
      </c>
      <c r="ED23" s="739" t="s">
        <v>2124</v>
      </c>
      <c r="EE23" s="745">
        <v>0</v>
      </c>
      <c r="EF23" s="745"/>
      <c r="EG23" s="738">
        <v>0</v>
      </c>
      <c r="EH23" s="739" t="s">
        <v>2124</v>
      </c>
      <c r="EI23" s="745">
        <v>0</v>
      </c>
      <c r="EJ23" s="745"/>
      <c r="EK23" s="738">
        <v>0</v>
      </c>
      <c r="EL23" s="739" t="s">
        <v>2124</v>
      </c>
      <c r="EM23" s="738">
        <v>0</v>
      </c>
      <c r="EN23" s="738">
        <v>0</v>
      </c>
      <c r="EO23" s="738">
        <v>0</v>
      </c>
      <c r="EP23" s="738">
        <v>0</v>
      </c>
      <c r="EQ23" s="738">
        <v>0</v>
      </c>
      <c r="ER23" s="738">
        <v>0</v>
      </c>
      <c r="ES23" s="738">
        <v>0</v>
      </c>
      <c r="ET23" s="739" t="s">
        <v>2124</v>
      </c>
      <c r="EU23" s="745">
        <v>0</v>
      </c>
      <c r="EV23" s="745"/>
      <c r="EW23" s="738">
        <v>0</v>
      </c>
      <c r="EX23" s="739" t="s">
        <v>2124</v>
      </c>
      <c r="EY23" s="738">
        <v>0</v>
      </c>
      <c r="EZ23" s="738">
        <v>0</v>
      </c>
      <c r="FA23" s="738">
        <v>0</v>
      </c>
      <c r="FB23" s="739" t="s">
        <v>2124</v>
      </c>
      <c r="FC23" s="745">
        <v>0</v>
      </c>
      <c r="FD23" s="745"/>
      <c r="FE23" s="738">
        <v>0</v>
      </c>
      <c r="FF23" s="739" t="s">
        <v>2124</v>
      </c>
      <c r="FG23" s="745">
        <v>0</v>
      </c>
      <c r="FH23" s="745"/>
      <c r="FI23" s="738">
        <v>0</v>
      </c>
      <c r="FJ23" s="739" t="s">
        <v>2124</v>
      </c>
      <c r="FK23" s="738">
        <v>0</v>
      </c>
      <c r="FL23" s="738">
        <v>0</v>
      </c>
      <c r="FM23" s="738">
        <v>0</v>
      </c>
      <c r="FN23" s="738">
        <v>0</v>
      </c>
      <c r="FO23" s="738">
        <v>0</v>
      </c>
      <c r="FP23" s="738">
        <v>0</v>
      </c>
      <c r="FQ23" s="738">
        <v>0</v>
      </c>
      <c r="FR23" s="739" t="s">
        <v>2124</v>
      </c>
      <c r="FS23" s="745">
        <v>0</v>
      </c>
      <c r="FT23" s="745"/>
      <c r="FU23" s="738">
        <v>0</v>
      </c>
      <c r="FV23" s="739" t="s">
        <v>2124</v>
      </c>
      <c r="FW23" s="738">
        <v>0</v>
      </c>
      <c r="FX23" s="738">
        <v>0</v>
      </c>
      <c r="FY23" s="738">
        <v>0</v>
      </c>
      <c r="FZ23" s="739" t="s">
        <v>2124</v>
      </c>
      <c r="GA23" s="745">
        <v>0</v>
      </c>
      <c r="GB23" s="745"/>
      <c r="GC23" s="738">
        <v>0</v>
      </c>
      <c r="GD23" s="739" t="s">
        <v>2124</v>
      </c>
      <c r="GE23" s="745">
        <v>0</v>
      </c>
      <c r="GF23" s="745"/>
      <c r="GG23" s="738">
        <v>0</v>
      </c>
      <c r="GH23" s="739" t="s">
        <v>2124</v>
      </c>
      <c r="GI23" s="738">
        <v>0</v>
      </c>
      <c r="GJ23" s="738">
        <v>0</v>
      </c>
      <c r="GK23" s="738">
        <v>0</v>
      </c>
      <c r="GL23" s="738">
        <v>0</v>
      </c>
      <c r="GM23" s="738">
        <v>0</v>
      </c>
      <c r="GN23" s="738">
        <v>0</v>
      </c>
      <c r="GO23" s="738">
        <v>0</v>
      </c>
      <c r="GP23" s="739" t="s">
        <v>2124</v>
      </c>
      <c r="GQ23" s="745">
        <v>0</v>
      </c>
      <c r="GR23" s="745"/>
      <c r="GS23" s="738">
        <v>0</v>
      </c>
      <c r="GT23" s="739" t="s">
        <v>2124</v>
      </c>
      <c r="GU23" s="740"/>
      <c r="GV23" s="738">
        <v>0</v>
      </c>
      <c r="GW23" s="738">
        <v>0</v>
      </c>
      <c r="GX23" s="738">
        <v>0</v>
      </c>
      <c r="GY23" s="739" t="s">
        <v>2124</v>
      </c>
      <c r="GZ23" s="738">
        <v>0</v>
      </c>
      <c r="HA23" s="738">
        <v>0</v>
      </c>
      <c r="HB23" s="738">
        <v>0</v>
      </c>
      <c r="HC23" s="738">
        <v>0</v>
      </c>
      <c r="HD23" s="738">
        <v>0</v>
      </c>
      <c r="HE23" s="738">
        <v>0</v>
      </c>
      <c r="HF23" s="738">
        <v>0</v>
      </c>
      <c r="HG23" s="739" t="s">
        <v>2124</v>
      </c>
      <c r="HH23" s="738">
        <v>0</v>
      </c>
      <c r="HI23" s="738">
        <v>0</v>
      </c>
      <c r="HJ23" s="738">
        <v>0</v>
      </c>
      <c r="HK23" s="739" t="s">
        <v>2124</v>
      </c>
      <c r="HL23" s="738">
        <v>0</v>
      </c>
      <c r="HM23" s="738">
        <v>0</v>
      </c>
      <c r="HN23" s="738">
        <v>0</v>
      </c>
      <c r="HO23" s="739" t="s">
        <v>2124</v>
      </c>
      <c r="HP23" s="745">
        <v>0</v>
      </c>
      <c r="HQ23" s="745"/>
      <c r="HR23" s="738">
        <v>0</v>
      </c>
      <c r="HS23" s="739" t="s">
        <v>2124</v>
      </c>
      <c r="HT23" s="740"/>
      <c r="HU23" s="738">
        <v>0</v>
      </c>
      <c r="HV23" s="739" t="s">
        <v>2124</v>
      </c>
      <c r="HW23" s="740"/>
      <c r="HX23" s="738">
        <v>0</v>
      </c>
      <c r="HY23" s="738">
        <v>0</v>
      </c>
      <c r="HZ23" s="738">
        <v>0</v>
      </c>
      <c r="IA23" s="739" t="s">
        <v>2124</v>
      </c>
      <c r="IB23" s="738">
        <v>0</v>
      </c>
      <c r="IC23" s="738">
        <v>0</v>
      </c>
      <c r="ID23" s="738">
        <v>0</v>
      </c>
      <c r="IE23" s="738">
        <v>0</v>
      </c>
      <c r="IF23" s="738">
        <v>0</v>
      </c>
      <c r="IG23" s="738">
        <v>0</v>
      </c>
      <c r="IH23" s="738">
        <v>0</v>
      </c>
      <c r="II23" s="739" t="s">
        <v>2124</v>
      </c>
    </row>
    <row r="24" spans="1:243">
      <c r="A24" s="728">
        <v>15</v>
      </c>
      <c r="B24" s="742" t="s">
        <v>1755</v>
      </c>
      <c r="C24" s="736">
        <v>11030700</v>
      </c>
      <c r="D24" s="737"/>
      <c r="E24" s="744">
        <v>60461.657779999994</v>
      </c>
      <c r="F24" s="744">
        <v>104883.82710000002</v>
      </c>
      <c r="G24" s="738">
        <v>44422.16932000003</v>
      </c>
      <c r="H24" s="739">
        <v>1.7347163632468967</v>
      </c>
      <c r="I24" s="740"/>
      <c r="J24" s="744">
        <v>0</v>
      </c>
      <c r="K24" s="738">
        <v>0</v>
      </c>
      <c r="L24" s="744">
        <v>0</v>
      </c>
      <c r="M24" s="744"/>
      <c r="N24" s="738">
        <v>0</v>
      </c>
      <c r="O24" s="745"/>
      <c r="P24" s="738">
        <v>0</v>
      </c>
      <c r="Q24" s="739" t="s">
        <v>2124</v>
      </c>
      <c r="R24" s="744">
        <v>0</v>
      </c>
      <c r="S24" s="738">
        <v>0</v>
      </c>
      <c r="T24" s="744">
        <v>0</v>
      </c>
      <c r="U24" s="744"/>
      <c r="V24" s="738">
        <v>0</v>
      </c>
      <c r="W24" s="745"/>
      <c r="X24" s="738">
        <v>0</v>
      </c>
      <c r="Y24" s="739" t="s">
        <v>2124</v>
      </c>
      <c r="Z24" s="744">
        <v>2000</v>
      </c>
      <c r="AA24" s="738">
        <v>2000</v>
      </c>
      <c r="AB24" s="744">
        <v>0</v>
      </c>
      <c r="AC24" s="744">
        <v>2.29</v>
      </c>
      <c r="AD24" s="738">
        <v>0</v>
      </c>
      <c r="AE24" s="745">
        <v>2.29</v>
      </c>
      <c r="AF24" s="738">
        <v>-1997.71</v>
      </c>
      <c r="AG24" s="739">
        <v>1.145E-3</v>
      </c>
      <c r="AH24" s="744">
        <v>7000</v>
      </c>
      <c r="AI24" s="738">
        <v>7000</v>
      </c>
      <c r="AJ24" s="744">
        <v>0</v>
      </c>
      <c r="AK24" s="744"/>
      <c r="AL24" s="738">
        <v>0</v>
      </c>
      <c r="AM24" s="745"/>
      <c r="AN24" s="738">
        <v>-7000</v>
      </c>
      <c r="AO24" s="739">
        <v>0</v>
      </c>
      <c r="AP24" s="744">
        <v>8000</v>
      </c>
      <c r="AQ24" s="738">
        <v>8000</v>
      </c>
      <c r="AR24" s="744">
        <v>0</v>
      </c>
      <c r="AS24" s="744"/>
      <c r="AT24" s="738">
        <v>0</v>
      </c>
      <c r="AU24" s="745"/>
      <c r="AV24" s="738">
        <v>-8000</v>
      </c>
      <c r="AW24" s="739">
        <v>0</v>
      </c>
      <c r="AX24" s="744">
        <v>9000</v>
      </c>
      <c r="AY24" s="738">
        <v>9000</v>
      </c>
      <c r="AZ24" s="744"/>
      <c r="BA24" s="744"/>
      <c r="BB24" s="738">
        <v>0</v>
      </c>
      <c r="BC24" s="745"/>
      <c r="BD24" s="738">
        <v>-9000</v>
      </c>
      <c r="BE24" s="739">
        <v>0</v>
      </c>
      <c r="BF24" s="744">
        <v>23776</v>
      </c>
      <c r="BG24" s="738">
        <v>23776</v>
      </c>
      <c r="BH24" s="744">
        <v>0</v>
      </c>
      <c r="BI24" s="744"/>
      <c r="BJ24" s="738">
        <v>0</v>
      </c>
      <c r="BK24" s="745"/>
      <c r="BL24" s="738">
        <v>-23776</v>
      </c>
      <c r="BM24" s="739">
        <v>0</v>
      </c>
      <c r="BN24" s="744">
        <v>3000</v>
      </c>
      <c r="BO24" s="738">
        <v>3000</v>
      </c>
      <c r="BP24" s="744">
        <v>0</v>
      </c>
      <c r="BQ24" s="744"/>
      <c r="BR24" s="738">
        <v>0</v>
      </c>
      <c r="BS24" s="745"/>
      <c r="BT24" s="738">
        <v>-3000</v>
      </c>
      <c r="BU24" s="739">
        <v>0</v>
      </c>
      <c r="BV24" s="744">
        <v>2000</v>
      </c>
      <c r="BW24" s="738">
        <v>2000</v>
      </c>
      <c r="BX24" s="744">
        <v>0</v>
      </c>
      <c r="BY24" s="744"/>
      <c r="BZ24" s="738">
        <v>0</v>
      </c>
      <c r="CA24" s="745"/>
      <c r="CB24" s="738">
        <v>-2000</v>
      </c>
      <c r="CC24" s="739">
        <v>0</v>
      </c>
      <c r="CD24" s="744">
        <v>3000</v>
      </c>
      <c r="CE24" s="738">
        <v>3000</v>
      </c>
      <c r="CF24" s="744">
        <v>0</v>
      </c>
      <c r="CG24" s="744"/>
      <c r="CH24" s="738">
        <v>0</v>
      </c>
      <c r="CI24" s="745"/>
      <c r="CJ24" s="738">
        <v>-3000</v>
      </c>
      <c r="CK24" s="739">
        <v>0</v>
      </c>
      <c r="CL24" s="744">
        <v>1224</v>
      </c>
      <c r="CM24" s="738">
        <v>1224</v>
      </c>
      <c r="CN24" s="744">
        <v>0</v>
      </c>
      <c r="CO24" s="744"/>
      <c r="CP24" s="738">
        <v>0</v>
      </c>
      <c r="CQ24" s="745"/>
      <c r="CR24" s="738">
        <v>-1224</v>
      </c>
      <c r="CS24" s="739">
        <v>0</v>
      </c>
      <c r="CT24" s="744">
        <v>0</v>
      </c>
      <c r="CU24" s="738">
        <v>0</v>
      </c>
      <c r="CV24" s="744">
        <v>0</v>
      </c>
      <c r="CW24" s="744"/>
      <c r="CX24" s="738">
        <v>0</v>
      </c>
      <c r="CY24" s="745"/>
      <c r="CZ24" s="738">
        <v>0</v>
      </c>
      <c r="DA24" s="739" t="s">
        <v>2124</v>
      </c>
      <c r="DB24" s="740"/>
      <c r="DC24" s="745">
        <v>7581.6637699999937</v>
      </c>
      <c r="DD24" s="745">
        <v>7581.6637699999937</v>
      </c>
      <c r="DE24" s="738">
        <v>0</v>
      </c>
      <c r="DF24" s="739">
        <v>1</v>
      </c>
      <c r="DG24" s="745">
        <v>16389.412469999999</v>
      </c>
      <c r="DH24" s="745">
        <v>16389.412469999999</v>
      </c>
      <c r="DI24" s="738">
        <v>0</v>
      </c>
      <c r="DJ24" s="739">
        <v>1</v>
      </c>
      <c r="DK24" s="745">
        <v>0</v>
      </c>
      <c r="DL24" s="745">
        <v>12712.925530000011</v>
      </c>
      <c r="DM24" s="738">
        <v>12712.925530000011</v>
      </c>
      <c r="DN24" s="739" t="s">
        <v>2124</v>
      </c>
      <c r="DO24" s="738">
        <v>2000</v>
      </c>
      <c r="DP24" s="738">
        <v>2000</v>
      </c>
      <c r="DQ24" s="738">
        <v>0</v>
      </c>
      <c r="DR24" s="738">
        <v>2.29</v>
      </c>
      <c r="DS24" s="738">
        <v>0</v>
      </c>
      <c r="DT24" s="738">
        <v>2.29</v>
      </c>
      <c r="DU24" s="738">
        <v>-1997.71</v>
      </c>
      <c r="DV24" s="739">
        <v>1.145E-3</v>
      </c>
      <c r="DW24" s="745">
        <v>-15323.408700000011</v>
      </c>
      <c r="DX24" s="745"/>
      <c r="DY24" s="738">
        <v>15323.408700000011</v>
      </c>
      <c r="DZ24" s="739">
        <v>2</v>
      </c>
      <c r="EA24" s="738">
        <v>7582.6600000000053</v>
      </c>
      <c r="EB24" s="738">
        <v>7577.3394200000057</v>
      </c>
      <c r="EC24" s="738">
        <v>-5.3205799999996088</v>
      </c>
      <c r="ED24" s="739">
        <v>0.99929832275217412</v>
      </c>
      <c r="EE24" s="745">
        <v>3067</v>
      </c>
      <c r="EF24" s="745">
        <v>3674.4525899999999</v>
      </c>
      <c r="EG24" s="738">
        <v>607.45258999999987</v>
      </c>
      <c r="EH24" s="739">
        <v>1.1980608379523965</v>
      </c>
      <c r="EI24" s="745">
        <v>0</v>
      </c>
      <c r="EJ24" s="745"/>
      <c r="EK24" s="738">
        <v>0</v>
      </c>
      <c r="EL24" s="739" t="s">
        <v>2124</v>
      </c>
      <c r="EM24" s="738">
        <v>24000</v>
      </c>
      <c r="EN24" s="738">
        <v>24000</v>
      </c>
      <c r="EO24" s="738">
        <v>0</v>
      </c>
      <c r="EP24" s="738">
        <v>0</v>
      </c>
      <c r="EQ24" s="738">
        <v>0</v>
      </c>
      <c r="ER24" s="738">
        <v>0</v>
      </c>
      <c r="ES24" s="738">
        <v>-24000</v>
      </c>
      <c r="ET24" s="739">
        <v>0</v>
      </c>
      <c r="EU24" s="745">
        <v>-17000</v>
      </c>
      <c r="EV24" s="745"/>
      <c r="EW24" s="738">
        <v>17000</v>
      </c>
      <c r="EX24" s="739">
        <v>2</v>
      </c>
      <c r="EY24" s="738">
        <v>7582.6600000000035</v>
      </c>
      <c r="EZ24" s="738">
        <v>3902.8868300000058</v>
      </c>
      <c r="FA24" s="738">
        <v>-3679.7731699999977</v>
      </c>
      <c r="FB24" s="739">
        <v>0.51471209707411436</v>
      </c>
      <c r="FC24" s="745">
        <v>10067</v>
      </c>
      <c r="FD24" s="745"/>
      <c r="FE24" s="738">
        <v>-10067</v>
      </c>
      <c r="FF24" s="739">
        <v>0</v>
      </c>
      <c r="FG24" s="745">
        <v>8776</v>
      </c>
      <c r="FH24" s="745"/>
      <c r="FI24" s="738">
        <v>-8776</v>
      </c>
      <c r="FJ24" s="739">
        <v>0</v>
      </c>
      <c r="FK24" s="738">
        <v>28776</v>
      </c>
      <c r="FL24" s="738">
        <v>28776</v>
      </c>
      <c r="FM24" s="738">
        <v>0</v>
      </c>
      <c r="FN24" s="738">
        <v>0</v>
      </c>
      <c r="FO24" s="738">
        <v>0</v>
      </c>
      <c r="FP24" s="738">
        <v>0</v>
      </c>
      <c r="FQ24" s="738">
        <v>-28776</v>
      </c>
      <c r="FR24" s="739">
        <v>0</v>
      </c>
      <c r="FS24" s="745">
        <v>-27000</v>
      </c>
      <c r="FT24" s="745"/>
      <c r="FU24" s="738">
        <v>27000</v>
      </c>
      <c r="FV24" s="739">
        <v>2</v>
      </c>
      <c r="FW24" s="738">
        <v>7582.6600000000035</v>
      </c>
      <c r="FX24" s="738">
        <v>3902.8868300000058</v>
      </c>
      <c r="FY24" s="738">
        <v>-3679.7731699999977</v>
      </c>
      <c r="FZ24" s="739">
        <v>0.51471209707411436</v>
      </c>
      <c r="GA24" s="745">
        <v>3067</v>
      </c>
      <c r="GB24" s="745"/>
      <c r="GC24" s="738">
        <v>-3067</v>
      </c>
      <c r="GD24" s="739">
        <v>0</v>
      </c>
      <c r="GE24" s="745">
        <v>3361.6763999999998</v>
      </c>
      <c r="GF24" s="745"/>
      <c r="GG24" s="738">
        <v>-3361.6763999999998</v>
      </c>
      <c r="GH24" s="739">
        <v>0</v>
      </c>
      <c r="GI24" s="738">
        <v>4224</v>
      </c>
      <c r="GJ24" s="738">
        <v>4224</v>
      </c>
      <c r="GK24" s="738">
        <v>0</v>
      </c>
      <c r="GL24" s="738">
        <v>0</v>
      </c>
      <c r="GM24" s="738">
        <v>0</v>
      </c>
      <c r="GN24" s="738">
        <v>0</v>
      </c>
      <c r="GO24" s="738">
        <v>-4224</v>
      </c>
      <c r="GP24" s="739">
        <v>0</v>
      </c>
      <c r="GQ24" s="745">
        <v>-7291</v>
      </c>
      <c r="GR24" s="745"/>
      <c r="GS24" s="738">
        <v>7291</v>
      </c>
      <c r="GT24" s="739">
        <v>2</v>
      </c>
      <c r="GU24" s="740"/>
      <c r="GV24" s="738">
        <v>12137.6764</v>
      </c>
      <c r="GW24" s="738">
        <v>12712.925530000011</v>
      </c>
      <c r="GX24" s="738">
        <v>575.24913000001106</v>
      </c>
      <c r="GY24" s="739">
        <v>1.0473936782496533</v>
      </c>
      <c r="GZ24" s="738">
        <v>59000</v>
      </c>
      <c r="HA24" s="738">
        <v>59000</v>
      </c>
      <c r="HB24" s="738">
        <v>0</v>
      </c>
      <c r="HC24" s="738">
        <v>2.29</v>
      </c>
      <c r="HD24" s="738">
        <v>0</v>
      </c>
      <c r="HE24" s="738">
        <v>2.29</v>
      </c>
      <c r="HF24" s="738">
        <v>-58997.71</v>
      </c>
      <c r="HG24" s="739">
        <v>3.8813559322033902E-5</v>
      </c>
      <c r="HH24" s="738">
        <v>-66614.408700000015</v>
      </c>
      <c r="HI24" s="738">
        <v>0</v>
      </c>
      <c r="HJ24" s="738">
        <v>66614.408700000015</v>
      </c>
      <c r="HK24" s="739">
        <v>2</v>
      </c>
      <c r="HL24" s="738">
        <v>10944.336400000004</v>
      </c>
      <c r="HM24" s="738">
        <v>3902.8868300000058</v>
      </c>
      <c r="HN24" s="738">
        <v>-7041.4495699999979</v>
      </c>
      <c r="HO24" s="739">
        <v>0.35661246944127234</v>
      </c>
      <c r="HP24" s="745">
        <v>0</v>
      </c>
      <c r="HQ24" s="745"/>
      <c r="HR24" s="738">
        <v>0</v>
      </c>
      <c r="HS24" s="739" t="s">
        <v>2124</v>
      </c>
      <c r="HT24" s="740"/>
      <c r="HU24" s="738">
        <v>-45883.827100000024</v>
      </c>
      <c r="HV24" s="739">
        <v>0.56252714676160009</v>
      </c>
      <c r="HW24" s="740"/>
      <c r="HX24" s="738">
        <v>0</v>
      </c>
      <c r="HY24" s="738">
        <v>12712.925530000011</v>
      </c>
      <c r="HZ24" s="738">
        <v>12712.925530000011</v>
      </c>
      <c r="IA24" s="739" t="s">
        <v>2124</v>
      </c>
      <c r="IB24" s="738">
        <v>2000</v>
      </c>
      <c r="IC24" s="738">
        <v>2000</v>
      </c>
      <c r="ID24" s="738">
        <v>0</v>
      </c>
      <c r="IE24" s="738">
        <v>2.29</v>
      </c>
      <c r="IF24" s="738">
        <v>0</v>
      </c>
      <c r="IG24" s="738">
        <v>2.29</v>
      </c>
      <c r="IH24" s="738">
        <v>-1997.71</v>
      </c>
      <c r="II24" s="739">
        <v>1.145E-3</v>
      </c>
    </row>
    <row r="25" spans="1:243">
      <c r="A25" s="728">
        <v>16</v>
      </c>
      <c r="B25" s="747" t="s">
        <v>1762</v>
      </c>
      <c r="C25" s="730">
        <v>11000000</v>
      </c>
      <c r="D25" s="737"/>
      <c r="E25" s="732">
        <v>1305608.7909941508</v>
      </c>
      <c r="F25" s="732">
        <v>1292581.2374200001</v>
      </c>
      <c r="G25" s="732">
        <v>-13027.553574150661</v>
      </c>
      <c r="H25" s="733">
        <v>0.99002185519581953</v>
      </c>
      <c r="I25" s="740"/>
      <c r="J25" s="732">
        <v>85378.68397361759</v>
      </c>
      <c r="K25" s="732">
        <v>85378.68397361759</v>
      </c>
      <c r="L25" s="732">
        <v>0</v>
      </c>
      <c r="M25" s="732">
        <v>85378.134219999993</v>
      </c>
      <c r="N25" s="732">
        <v>85378.134219999993</v>
      </c>
      <c r="O25" s="732">
        <v>0</v>
      </c>
      <c r="P25" s="732">
        <v>-0.54975361759716179</v>
      </c>
      <c r="Q25" s="733">
        <v>0.99999356099682013</v>
      </c>
      <c r="R25" s="732">
        <v>72409.566082669175</v>
      </c>
      <c r="S25" s="732">
        <v>59311.682242669172</v>
      </c>
      <c r="T25" s="732">
        <v>13097.88384</v>
      </c>
      <c r="U25" s="732">
        <v>72449.299770000012</v>
      </c>
      <c r="V25" s="732">
        <v>72403.754080000013</v>
      </c>
      <c r="W25" s="732">
        <v>45.54569</v>
      </c>
      <c r="X25" s="732">
        <v>39.733687330837711</v>
      </c>
      <c r="Y25" s="733">
        <v>1.0005487353326421</v>
      </c>
      <c r="Z25" s="732">
        <v>144985.47727804034</v>
      </c>
      <c r="AA25" s="732">
        <v>144985.47727804034</v>
      </c>
      <c r="AB25" s="732">
        <v>0</v>
      </c>
      <c r="AC25" s="732">
        <v>138745.44542</v>
      </c>
      <c r="AD25" s="732">
        <v>138743.15542</v>
      </c>
      <c r="AE25" s="732">
        <v>2.29</v>
      </c>
      <c r="AF25" s="732">
        <v>-6240.03185804034</v>
      </c>
      <c r="AG25" s="733">
        <v>0.95696098688509501</v>
      </c>
      <c r="AH25" s="732">
        <v>135148.65375857829</v>
      </c>
      <c r="AI25" s="732">
        <v>135148.65375857829</v>
      </c>
      <c r="AJ25" s="732">
        <v>0</v>
      </c>
      <c r="AK25" s="732">
        <v>0</v>
      </c>
      <c r="AL25" s="732">
        <v>0</v>
      </c>
      <c r="AM25" s="732">
        <v>0</v>
      </c>
      <c r="AN25" s="732">
        <v>-135148.65375857829</v>
      </c>
      <c r="AO25" s="733">
        <v>0</v>
      </c>
      <c r="AP25" s="732">
        <v>110854.06941944476</v>
      </c>
      <c r="AQ25" s="732">
        <v>110854.06941944476</v>
      </c>
      <c r="AR25" s="732">
        <v>0</v>
      </c>
      <c r="AS25" s="732">
        <v>0</v>
      </c>
      <c r="AT25" s="732">
        <v>0</v>
      </c>
      <c r="AU25" s="732">
        <v>0</v>
      </c>
      <c r="AV25" s="732">
        <v>-110854.06941944476</v>
      </c>
      <c r="AW25" s="733">
        <v>0</v>
      </c>
      <c r="AX25" s="732">
        <v>101773.97011236772</v>
      </c>
      <c r="AY25" s="732">
        <v>101773.97011236772</v>
      </c>
      <c r="AZ25" s="732">
        <v>0</v>
      </c>
      <c r="BA25" s="732">
        <v>0</v>
      </c>
      <c r="BB25" s="732">
        <v>0</v>
      </c>
      <c r="BC25" s="732">
        <v>0</v>
      </c>
      <c r="BD25" s="732">
        <v>-101773.97011236772</v>
      </c>
      <c r="BE25" s="733">
        <v>0</v>
      </c>
      <c r="BF25" s="732">
        <v>145970.8335761216</v>
      </c>
      <c r="BG25" s="732">
        <v>145970.8335761216</v>
      </c>
      <c r="BH25" s="732">
        <v>0</v>
      </c>
      <c r="BI25" s="732">
        <v>0</v>
      </c>
      <c r="BJ25" s="732">
        <v>0</v>
      </c>
      <c r="BK25" s="732">
        <v>0</v>
      </c>
      <c r="BL25" s="732">
        <v>-145970.8335761216</v>
      </c>
      <c r="BM25" s="733">
        <v>0</v>
      </c>
      <c r="BN25" s="732">
        <v>124966.43238230007</v>
      </c>
      <c r="BO25" s="732">
        <v>124966.43238230007</v>
      </c>
      <c r="BP25" s="732">
        <v>0</v>
      </c>
      <c r="BQ25" s="732">
        <v>0</v>
      </c>
      <c r="BR25" s="732">
        <v>0</v>
      </c>
      <c r="BS25" s="732">
        <v>0</v>
      </c>
      <c r="BT25" s="732">
        <v>-124966.43238230007</v>
      </c>
      <c r="BU25" s="733">
        <v>0</v>
      </c>
      <c r="BV25" s="732">
        <v>120952.20098749004</v>
      </c>
      <c r="BW25" s="732">
        <v>120952.20098749004</v>
      </c>
      <c r="BX25" s="732">
        <v>0</v>
      </c>
      <c r="BY25" s="732">
        <v>0</v>
      </c>
      <c r="BZ25" s="732">
        <v>0</v>
      </c>
      <c r="CA25" s="732">
        <v>0</v>
      </c>
      <c r="CB25" s="732">
        <v>-120952.20098749004</v>
      </c>
      <c r="CC25" s="733">
        <v>0</v>
      </c>
      <c r="CD25" s="732">
        <v>125532.37136473258</v>
      </c>
      <c r="CE25" s="732">
        <v>125532.37136473258</v>
      </c>
      <c r="CF25" s="732">
        <v>0</v>
      </c>
      <c r="CG25" s="732">
        <v>0</v>
      </c>
      <c r="CH25" s="732">
        <v>0</v>
      </c>
      <c r="CI25" s="732">
        <v>0</v>
      </c>
      <c r="CJ25" s="732">
        <v>-125532.37136473258</v>
      </c>
      <c r="CK25" s="733">
        <v>0</v>
      </c>
      <c r="CL25" s="732">
        <v>93970.378531218288</v>
      </c>
      <c r="CM25" s="732">
        <v>93970.378531218288</v>
      </c>
      <c r="CN25" s="732">
        <v>0</v>
      </c>
      <c r="CO25" s="732">
        <v>0</v>
      </c>
      <c r="CP25" s="732">
        <v>0</v>
      </c>
      <c r="CQ25" s="732">
        <v>0</v>
      </c>
      <c r="CR25" s="732">
        <v>-93970.378531218288</v>
      </c>
      <c r="CS25" s="733">
        <v>0</v>
      </c>
      <c r="CT25" s="732">
        <v>87586.579380250041</v>
      </c>
      <c r="CU25" s="732">
        <v>87586.579380250041</v>
      </c>
      <c r="CV25" s="732">
        <v>0</v>
      </c>
      <c r="CW25" s="732">
        <v>0</v>
      </c>
      <c r="CX25" s="732">
        <v>0</v>
      </c>
      <c r="CY25" s="732">
        <v>0</v>
      </c>
      <c r="CZ25" s="732">
        <v>-87586.579380250041</v>
      </c>
      <c r="DA25" s="733">
        <v>0</v>
      </c>
      <c r="DB25" s="740"/>
      <c r="DC25" s="732">
        <v>1619.5360280000007</v>
      </c>
      <c r="DD25" s="732">
        <v>1619.5360280000007</v>
      </c>
      <c r="DE25" s="732">
        <v>0</v>
      </c>
      <c r="DF25" s="733">
        <v>1</v>
      </c>
      <c r="DG25" s="732">
        <v>87870.969518693833</v>
      </c>
      <c r="DH25" s="732">
        <v>87870.969518693833</v>
      </c>
      <c r="DI25" s="732">
        <v>0</v>
      </c>
      <c r="DJ25" s="733">
        <v>1</v>
      </c>
      <c r="DK25" s="732">
        <v>407522.11386662646</v>
      </c>
      <c r="DL25" s="732">
        <v>379639.44611979829</v>
      </c>
      <c r="DM25" s="732">
        <v>-27882.66774682817</v>
      </c>
      <c r="DN25" s="733">
        <v>0.93157998842744127</v>
      </c>
      <c r="DO25" s="732">
        <v>302773.72733432706</v>
      </c>
      <c r="DP25" s="732">
        <v>289675.8434943271</v>
      </c>
      <c r="DQ25" s="732">
        <v>13097.88384</v>
      </c>
      <c r="DR25" s="732">
        <v>296572.87940999999</v>
      </c>
      <c r="DS25" s="732">
        <v>296525.04371999996</v>
      </c>
      <c r="DT25" s="732">
        <v>47.83569</v>
      </c>
      <c r="DU25" s="732">
        <v>-6200.8479243270704</v>
      </c>
      <c r="DV25" s="733">
        <v>0.97951986132046387</v>
      </c>
      <c r="DW25" s="732">
        <v>47.091999999999999</v>
      </c>
      <c r="DX25" s="732">
        <v>-451.37302799999998</v>
      </c>
      <c r="DY25" s="732">
        <v>-498.46502799999996</v>
      </c>
      <c r="DZ25" s="733">
        <v>-9.5849194767688779</v>
      </c>
      <c r="EA25" s="732">
        <v>1770.6891866777726</v>
      </c>
      <c r="EB25" s="732">
        <v>3567.8774399999993</v>
      </c>
      <c r="EC25" s="732">
        <v>1797.1882533222267</v>
      </c>
      <c r="ED25" s="733">
        <v>2.0149653970012507</v>
      </c>
      <c r="EE25" s="732">
        <v>192723.41720967088</v>
      </c>
      <c r="EF25" s="732">
        <v>173337.25066849214</v>
      </c>
      <c r="EG25" s="732">
        <v>-19386.16654117874</v>
      </c>
      <c r="EH25" s="733">
        <v>0.89940938770254464</v>
      </c>
      <c r="EI25" s="732">
        <v>286178.80208150228</v>
      </c>
      <c r="EJ25" s="732">
        <v>0</v>
      </c>
      <c r="EK25" s="732">
        <v>-286178.80208150228</v>
      </c>
      <c r="EL25" s="733">
        <v>0</v>
      </c>
      <c r="EM25" s="732">
        <v>347776.69329039077</v>
      </c>
      <c r="EN25" s="732">
        <v>347776.69329039077</v>
      </c>
      <c r="EO25" s="732">
        <v>0</v>
      </c>
      <c r="EP25" s="732">
        <v>0</v>
      </c>
      <c r="EQ25" s="732">
        <v>0</v>
      </c>
      <c r="ER25" s="732">
        <v>0</v>
      </c>
      <c r="ES25" s="732">
        <v>-347776.69329039077</v>
      </c>
      <c r="ET25" s="733">
        <v>0</v>
      </c>
      <c r="EU25" s="732">
        <v>215.52099999999999</v>
      </c>
      <c r="EV25" s="732">
        <v>0</v>
      </c>
      <c r="EW25" s="732">
        <v>-215.52099999999999</v>
      </c>
      <c r="EX25" s="733">
        <v>0</v>
      </c>
      <c r="EY25" s="732">
        <v>3228.217703659056</v>
      </c>
      <c r="EZ25" s="732">
        <v>0</v>
      </c>
      <c r="FA25" s="732">
        <v>-3228.217703659056</v>
      </c>
      <c r="FB25" s="733">
        <v>0</v>
      </c>
      <c r="FC25" s="732">
        <v>132367.53351776366</v>
      </c>
      <c r="FD25" s="732">
        <v>169769.37322849213</v>
      </c>
      <c r="FE25" s="732">
        <v>37401.839710728469</v>
      </c>
      <c r="FF25" s="733">
        <v>1.2825605245995548</v>
      </c>
      <c r="FG25" s="732">
        <v>368917.74851079274</v>
      </c>
      <c r="FH25" s="732">
        <v>0</v>
      </c>
      <c r="FI25" s="732">
        <v>-368917.74851079274</v>
      </c>
      <c r="FJ25" s="733">
        <v>0</v>
      </c>
      <c r="FK25" s="732">
        <v>391889.46694591176</v>
      </c>
      <c r="FL25" s="732">
        <v>391889.46694591176</v>
      </c>
      <c r="FM25" s="732">
        <v>0</v>
      </c>
      <c r="FN25" s="732">
        <v>0</v>
      </c>
      <c r="FO25" s="732">
        <v>0</v>
      </c>
      <c r="FP25" s="732">
        <v>0</v>
      </c>
      <c r="FQ25" s="732">
        <v>-391889.46694591176</v>
      </c>
      <c r="FR25" s="733">
        <v>0</v>
      </c>
      <c r="FS25" s="732">
        <v>215.59100000000001</v>
      </c>
      <c r="FT25" s="732">
        <v>0</v>
      </c>
      <c r="FU25" s="732">
        <v>-215.59100000000001</v>
      </c>
      <c r="FV25" s="733">
        <v>0</v>
      </c>
      <c r="FW25" s="732">
        <v>5696.6250392780885</v>
      </c>
      <c r="FX25" s="732">
        <v>0</v>
      </c>
      <c r="FY25" s="732">
        <v>-5696.6250392780885</v>
      </c>
      <c r="FZ25" s="733">
        <v>0</v>
      </c>
      <c r="GA25" s="732">
        <v>111648.63141826363</v>
      </c>
      <c r="GB25" s="732">
        <v>169769.37322849213</v>
      </c>
      <c r="GC25" s="732">
        <v>58120.741810228501</v>
      </c>
      <c r="GD25" s="733">
        <v>1.5205683318454097</v>
      </c>
      <c r="GE25" s="732">
        <v>307870.27069565421</v>
      </c>
      <c r="GF25" s="732">
        <v>0</v>
      </c>
      <c r="GG25" s="732">
        <v>-307870.27069565421</v>
      </c>
      <c r="GH25" s="733">
        <v>0</v>
      </c>
      <c r="GI25" s="732">
        <v>307089.32927620091</v>
      </c>
      <c r="GJ25" s="732">
        <v>307089.32927620091</v>
      </c>
      <c r="GK25" s="732">
        <v>0</v>
      </c>
      <c r="GL25" s="732">
        <v>0</v>
      </c>
      <c r="GM25" s="732">
        <v>0</v>
      </c>
      <c r="GN25" s="732">
        <v>0</v>
      </c>
      <c r="GO25" s="732">
        <v>-307089.32927620091</v>
      </c>
      <c r="GP25" s="733">
        <v>0</v>
      </c>
      <c r="GQ25" s="732">
        <v>-851.70399999999995</v>
      </c>
      <c r="GR25" s="732">
        <v>0</v>
      </c>
      <c r="GS25" s="732">
        <v>851.70399999999995</v>
      </c>
      <c r="GT25" s="733">
        <v>2</v>
      </c>
      <c r="GU25" s="740"/>
      <c r="GV25" s="732">
        <v>1370488.9351545759</v>
      </c>
      <c r="GW25" s="732">
        <v>379639.44611979829</v>
      </c>
      <c r="GX25" s="732">
        <v>-990849.48903477751</v>
      </c>
      <c r="GY25" s="733">
        <v>0.27701022341853437</v>
      </c>
      <c r="GZ25" s="732">
        <v>1349529.2168468304</v>
      </c>
      <c r="HA25" s="732">
        <v>1336431.3330068304</v>
      </c>
      <c r="HB25" s="732">
        <v>13097.88384</v>
      </c>
      <c r="HC25" s="732">
        <v>296572.87940999999</v>
      </c>
      <c r="HD25" s="732">
        <v>296525.04371999996</v>
      </c>
      <c r="HE25" s="732">
        <v>47.83569</v>
      </c>
      <c r="HF25" s="732">
        <v>-1052956.3374368304</v>
      </c>
      <c r="HG25" s="733">
        <v>0.21976025098807517</v>
      </c>
      <c r="HH25" s="732">
        <v>-373.49999999999994</v>
      </c>
      <c r="HI25" s="732">
        <v>-451.37302799999998</v>
      </c>
      <c r="HJ25" s="732">
        <v>-77.873028000000033</v>
      </c>
      <c r="HK25" s="733">
        <v>0.7915046104417669</v>
      </c>
      <c r="HL25" s="732">
        <v>6162.4169563798114</v>
      </c>
      <c r="HM25" s="732">
        <v>0</v>
      </c>
      <c r="HN25" s="732">
        <v>-6162.4169563798114</v>
      </c>
      <c r="HO25" s="733">
        <v>0</v>
      </c>
      <c r="HP25" s="732">
        <v>113747.06875481864</v>
      </c>
      <c r="HQ25" s="732">
        <v>169769.37322849213</v>
      </c>
      <c r="HR25" s="732">
        <v>56022.304473673488</v>
      </c>
      <c r="HS25" s="733">
        <v>1.4925164673423748</v>
      </c>
      <c r="HT25" s="740"/>
      <c r="HU25" s="732">
        <v>56947.979426830309</v>
      </c>
      <c r="HV25" s="733">
        <v>1.0440575630979285</v>
      </c>
      <c r="HW25" s="740"/>
      <c r="HX25" s="732">
        <v>407522.11386662646</v>
      </c>
      <c r="HY25" s="732">
        <v>379639.44611979829</v>
      </c>
      <c r="HZ25" s="732">
        <v>-27882.66774682817</v>
      </c>
      <c r="IA25" s="733">
        <v>0.93157998842744127</v>
      </c>
      <c r="IB25" s="732">
        <v>302773.72733432712</v>
      </c>
      <c r="IC25" s="732">
        <v>289675.8434943271</v>
      </c>
      <c r="ID25" s="732">
        <v>13097.88384</v>
      </c>
      <c r="IE25" s="732">
        <v>296572.87940999994</v>
      </c>
      <c r="IF25" s="732">
        <v>296525.04371999996</v>
      </c>
      <c r="IG25" s="732">
        <v>47.83569</v>
      </c>
      <c r="IH25" s="732">
        <v>-6200.8479243271868</v>
      </c>
      <c r="II25" s="733">
        <v>0.97951986132046354</v>
      </c>
    </row>
    <row r="26" spans="1:243" ht="22.5">
      <c r="A26" s="728">
        <v>17</v>
      </c>
      <c r="B26" s="746" t="s">
        <v>1608</v>
      </c>
      <c r="C26" s="736">
        <v>12030000</v>
      </c>
      <c r="D26" s="737"/>
      <c r="E26" s="738">
        <v>369558.22615835449</v>
      </c>
      <c r="F26" s="738">
        <v>316294.72886000003</v>
      </c>
      <c r="G26" s="738">
        <v>-53263.497298354458</v>
      </c>
      <c r="H26" s="739">
        <v>0.85587251607942505</v>
      </c>
      <c r="I26" s="740"/>
      <c r="J26" s="738">
        <v>35759.489103217595</v>
      </c>
      <c r="K26" s="738">
        <v>35759.489103217595</v>
      </c>
      <c r="L26" s="738">
        <v>0</v>
      </c>
      <c r="M26" s="738">
        <v>35759.489109999995</v>
      </c>
      <c r="N26" s="738">
        <v>35759.489109999995</v>
      </c>
      <c r="O26" s="738">
        <v>0</v>
      </c>
      <c r="P26" s="738">
        <v>6.7824003053829074E-6</v>
      </c>
      <c r="Q26" s="739">
        <v>1.0000000001896672</v>
      </c>
      <c r="R26" s="738">
        <v>33918.348886382562</v>
      </c>
      <c r="S26" s="738">
        <v>33918.348886382562</v>
      </c>
      <c r="T26" s="738">
        <v>0</v>
      </c>
      <c r="U26" s="738">
        <v>33918.348890000001</v>
      </c>
      <c r="V26" s="738">
        <v>33918.348890000001</v>
      </c>
      <c r="W26" s="738">
        <v>0</v>
      </c>
      <c r="X26" s="738">
        <v>3.6174387787468731E-6</v>
      </c>
      <c r="Y26" s="739">
        <v>1.0000000001066514</v>
      </c>
      <c r="Z26" s="738">
        <v>32484.031357543161</v>
      </c>
      <c r="AA26" s="738">
        <v>32484.031357543161</v>
      </c>
      <c r="AB26" s="738">
        <v>0</v>
      </c>
      <c r="AC26" s="738">
        <v>32879.388980000003</v>
      </c>
      <c r="AD26" s="738">
        <v>32879.388980000003</v>
      </c>
      <c r="AE26" s="738">
        <v>0</v>
      </c>
      <c r="AF26" s="738">
        <v>395.35762245684236</v>
      </c>
      <c r="AG26" s="739">
        <v>1.0121708299719714</v>
      </c>
      <c r="AH26" s="738">
        <v>25094.729750963877</v>
      </c>
      <c r="AI26" s="738">
        <v>25094.729750963877</v>
      </c>
      <c r="AJ26" s="738">
        <v>0</v>
      </c>
      <c r="AK26" s="738">
        <v>0</v>
      </c>
      <c r="AL26" s="738">
        <v>0</v>
      </c>
      <c r="AM26" s="738">
        <v>0</v>
      </c>
      <c r="AN26" s="738">
        <v>-25094.729750963877</v>
      </c>
      <c r="AO26" s="739">
        <v>0</v>
      </c>
      <c r="AP26" s="738">
        <v>22369.788010636446</v>
      </c>
      <c r="AQ26" s="738">
        <v>22369.788010636446</v>
      </c>
      <c r="AR26" s="738">
        <v>0</v>
      </c>
      <c r="AS26" s="738">
        <v>0</v>
      </c>
      <c r="AT26" s="738">
        <v>0</v>
      </c>
      <c r="AU26" s="738">
        <v>0</v>
      </c>
      <c r="AV26" s="738">
        <v>-22369.788010636446</v>
      </c>
      <c r="AW26" s="739">
        <v>0</v>
      </c>
      <c r="AX26" s="738">
        <v>19917.145776279798</v>
      </c>
      <c r="AY26" s="738">
        <v>19917.145776279798</v>
      </c>
      <c r="AZ26" s="738">
        <v>0</v>
      </c>
      <c r="BA26" s="738">
        <v>0</v>
      </c>
      <c r="BB26" s="738">
        <v>0</v>
      </c>
      <c r="BC26" s="738">
        <v>0</v>
      </c>
      <c r="BD26" s="738">
        <v>-19917.145776279798</v>
      </c>
      <c r="BE26" s="739">
        <v>0</v>
      </c>
      <c r="BF26" s="738">
        <v>21644.044952439959</v>
      </c>
      <c r="BG26" s="738">
        <v>21644.044952439959</v>
      </c>
      <c r="BH26" s="738">
        <v>0</v>
      </c>
      <c r="BI26" s="738">
        <v>0</v>
      </c>
      <c r="BJ26" s="738">
        <v>0</v>
      </c>
      <c r="BK26" s="738">
        <v>0</v>
      </c>
      <c r="BL26" s="738">
        <v>-21644.044952439959</v>
      </c>
      <c r="BM26" s="739">
        <v>0</v>
      </c>
      <c r="BN26" s="738">
        <v>23458.713524047158</v>
      </c>
      <c r="BO26" s="738">
        <v>23458.713524047158</v>
      </c>
      <c r="BP26" s="738">
        <v>0</v>
      </c>
      <c r="BQ26" s="738">
        <v>0</v>
      </c>
      <c r="BR26" s="738">
        <v>0</v>
      </c>
      <c r="BS26" s="738">
        <v>0</v>
      </c>
      <c r="BT26" s="738">
        <v>-23458.713524047158</v>
      </c>
      <c r="BU26" s="739">
        <v>0</v>
      </c>
      <c r="BV26" s="738">
        <v>23382.780737439592</v>
      </c>
      <c r="BW26" s="738">
        <v>23382.780737439592</v>
      </c>
      <c r="BX26" s="738">
        <v>0</v>
      </c>
      <c r="BY26" s="738">
        <v>0</v>
      </c>
      <c r="BZ26" s="738">
        <v>0</v>
      </c>
      <c r="CA26" s="738">
        <v>0</v>
      </c>
      <c r="CB26" s="738">
        <v>-23382.780737439592</v>
      </c>
      <c r="CC26" s="739">
        <v>0</v>
      </c>
      <c r="CD26" s="738">
        <v>29702.329646847098</v>
      </c>
      <c r="CE26" s="738">
        <v>29702.329646847098</v>
      </c>
      <c r="CF26" s="738">
        <v>0</v>
      </c>
      <c r="CG26" s="738">
        <v>0</v>
      </c>
      <c r="CH26" s="738">
        <v>0</v>
      </c>
      <c r="CI26" s="738">
        <v>0</v>
      </c>
      <c r="CJ26" s="738">
        <v>-29702.329646847098</v>
      </c>
      <c r="CK26" s="739">
        <v>0</v>
      </c>
      <c r="CL26" s="738">
        <v>35693.173181376311</v>
      </c>
      <c r="CM26" s="738">
        <v>35693.173181376311</v>
      </c>
      <c r="CN26" s="738">
        <v>0</v>
      </c>
      <c r="CO26" s="738">
        <v>0</v>
      </c>
      <c r="CP26" s="738">
        <v>0</v>
      </c>
      <c r="CQ26" s="738">
        <v>0</v>
      </c>
      <c r="CR26" s="738">
        <v>-35693.173181376311</v>
      </c>
      <c r="CS26" s="739">
        <v>0</v>
      </c>
      <c r="CT26" s="738">
        <v>37812.305230009129</v>
      </c>
      <c r="CU26" s="738">
        <v>37812.305230009129</v>
      </c>
      <c r="CV26" s="738">
        <v>0</v>
      </c>
      <c r="CW26" s="738">
        <v>0</v>
      </c>
      <c r="CX26" s="738">
        <v>0</v>
      </c>
      <c r="CY26" s="738">
        <v>0</v>
      </c>
      <c r="CZ26" s="738">
        <v>-37812.305230009129</v>
      </c>
      <c r="DA26" s="739">
        <v>0</v>
      </c>
      <c r="DB26" s="740"/>
      <c r="DC26" s="738">
        <v>0</v>
      </c>
      <c r="DD26" s="738">
        <v>0</v>
      </c>
      <c r="DE26" s="738">
        <v>0</v>
      </c>
      <c r="DF26" s="739" t="s">
        <v>2124</v>
      </c>
      <c r="DG26" s="738">
        <v>11848.223442492095</v>
      </c>
      <c r="DH26" s="738">
        <v>11848.223442492095</v>
      </c>
      <c r="DI26" s="738">
        <v>0</v>
      </c>
      <c r="DJ26" s="739">
        <v>1</v>
      </c>
      <c r="DK26" s="738">
        <v>99566.497168786402</v>
      </c>
      <c r="DL26" s="738">
        <v>101012.71481</v>
      </c>
      <c r="DM26" s="738">
        <v>1446.2176412136032</v>
      </c>
      <c r="DN26" s="739">
        <v>1.0145251433196647</v>
      </c>
      <c r="DO26" s="738">
        <v>102161.86934714332</v>
      </c>
      <c r="DP26" s="738">
        <v>102161.86934714332</v>
      </c>
      <c r="DQ26" s="738">
        <v>0</v>
      </c>
      <c r="DR26" s="738">
        <v>102557.22697999999</v>
      </c>
      <c r="DS26" s="738">
        <v>102557.22697999999</v>
      </c>
      <c r="DT26" s="738">
        <v>0</v>
      </c>
      <c r="DU26" s="738">
        <v>395.35763285667053</v>
      </c>
      <c r="DV26" s="739">
        <v>1.0038699138473401</v>
      </c>
      <c r="DW26" s="738">
        <v>0</v>
      </c>
      <c r="DX26" s="738">
        <v>-451.37302799999998</v>
      </c>
      <c r="DY26" s="738">
        <v>-451.37302799999998</v>
      </c>
      <c r="DZ26" s="739" t="s">
        <v>2124</v>
      </c>
      <c r="EA26" s="738">
        <v>2.3999320000000033</v>
      </c>
      <c r="EB26" s="738">
        <v>52.074779999999997</v>
      </c>
      <c r="EC26" s="738">
        <v>49.674847999999997</v>
      </c>
      <c r="ED26" s="739">
        <v>21.698439789127328</v>
      </c>
      <c r="EE26" s="738">
        <v>9255.2511961351702</v>
      </c>
      <c r="EF26" s="738">
        <v>10807.159080492103</v>
      </c>
      <c r="EG26" s="738">
        <v>1551.9078843569332</v>
      </c>
      <c r="EH26" s="739">
        <v>1.1676786346982113</v>
      </c>
      <c r="EI26" s="738">
        <v>63792.149934523601</v>
      </c>
      <c r="EJ26" s="738">
        <v>0</v>
      </c>
      <c r="EK26" s="738">
        <v>-63792.149934523601</v>
      </c>
      <c r="EL26" s="739">
        <v>0</v>
      </c>
      <c r="EM26" s="738">
        <v>67381.663537880115</v>
      </c>
      <c r="EN26" s="738">
        <v>67381.663537880115</v>
      </c>
      <c r="EO26" s="738">
        <v>0</v>
      </c>
      <c r="EP26" s="738">
        <v>0</v>
      </c>
      <c r="EQ26" s="738">
        <v>0</v>
      </c>
      <c r="ER26" s="738">
        <v>0</v>
      </c>
      <c r="ES26" s="738">
        <v>-67381.663537880115</v>
      </c>
      <c r="ET26" s="739">
        <v>0</v>
      </c>
      <c r="EU26" s="738">
        <v>0</v>
      </c>
      <c r="EV26" s="738">
        <v>0</v>
      </c>
      <c r="EW26" s="738">
        <v>0</v>
      </c>
      <c r="EX26" s="739" t="s">
        <v>2124</v>
      </c>
      <c r="EY26" s="738">
        <v>127.2252795145601</v>
      </c>
      <c r="EZ26" s="738">
        <v>0</v>
      </c>
      <c r="FA26" s="738">
        <v>-127.2252795145601</v>
      </c>
      <c r="FB26" s="739">
        <v>0</v>
      </c>
      <c r="FC26" s="738">
        <v>5790.5629402932236</v>
      </c>
      <c r="FD26" s="738">
        <v>10755.084300492103</v>
      </c>
      <c r="FE26" s="738">
        <v>4964.5213601988789</v>
      </c>
      <c r="FF26" s="739">
        <v>1.857346930063329</v>
      </c>
      <c r="FG26" s="738">
        <v>72617.924756234323</v>
      </c>
      <c r="FH26" s="738">
        <v>0</v>
      </c>
      <c r="FI26" s="738">
        <v>-72617.924756234323</v>
      </c>
      <c r="FJ26" s="739">
        <v>0</v>
      </c>
      <c r="FK26" s="738">
        <v>68485.539213926706</v>
      </c>
      <c r="FL26" s="738">
        <v>68485.539213926706</v>
      </c>
      <c r="FM26" s="738">
        <v>0</v>
      </c>
      <c r="FN26" s="738">
        <v>0</v>
      </c>
      <c r="FO26" s="738">
        <v>0</v>
      </c>
      <c r="FP26" s="738">
        <v>0</v>
      </c>
      <c r="FQ26" s="738">
        <v>-68485.539213926706</v>
      </c>
      <c r="FR26" s="739">
        <v>0</v>
      </c>
      <c r="FS26" s="738">
        <v>0</v>
      </c>
      <c r="FT26" s="738">
        <v>0</v>
      </c>
      <c r="FU26" s="738">
        <v>0</v>
      </c>
      <c r="FV26" s="739" t="s">
        <v>2124</v>
      </c>
      <c r="FW26" s="738">
        <v>151.29375536435211</v>
      </c>
      <c r="FX26" s="738">
        <v>0</v>
      </c>
      <c r="FY26" s="738">
        <v>-151.29375536435211</v>
      </c>
      <c r="FZ26" s="739">
        <v>0</v>
      </c>
      <c r="GA26" s="738">
        <v>9947.016958450622</v>
      </c>
      <c r="GB26" s="738">
        <v>10755.084300492095</v>
      </c>
      <c r="GC26" s="738">
        <v>808.06734204147324</v>
      </c>
      <c r="GD26" s="739">
        <v>1.0812371533512837</v>
      </c>
      <c r="GE26" s="738">
        <v>106636.34289522839</v>
      </c>
      <c r="GF26" s="738">
        <v>0</v>
      </c>
      <c r="GG26" s="738">
        <v>-106636.34289522839</v>
      </c>
      <c r="GH26" s="739">
        <v>0</v>
      </c>
      <c r="GI26" s="738">
        <v>103207.80805823253</v>
      </c>
      <c r="GJ26" s="738">
        <v>103207.80805823253</v>
      </c>
      <c r="GK26" s="738">
        <v>0</v>
      </c>
      <c r="GL26" s="738">
        <v>0</v>
      </c>
      <c r="GM26" s="738">
        <v>0</v>
      </c>
      <c r="GN26" s="738">
        <v>0</v>
      </c>
      <c r="GO26" s="738">
        <v>-103207.80805823253</v>
      </c>
      <c r="GP26" s="739">
        <v>0</v>
      </c>
      <c r="GQ26" s="738">
        <v>0</v>
      </c>
      <c r="GR26" s="738">
        <v>0</v>
      </c>
      <c r="GS26" s="738">
        <v>0</v>
      </c>
      <c r="GT26" s="739" t="s">
        <v>2124</v>
      </c>
      <c r="GU26" s="740"/>
      <c r="GV26" s="738">
        <v>342612.91475477268</v>
      </c>
      <c r="GW26" s="738">
        <v>101012.71481</v>
      </c>
      <c r="GX26" s="738">
        <v>-241600.19994477267</v>
      </c>
      <c r="GY26" s="739">
        <v>0.29483043533925302</v>
      </c>
      <c r="GZ26" s="738">
        <v>341236.88015718269</v>
      </c>
      <c r="HA26" s="738">
        <v>341236.88015718269</v>
      </c>
      <c r="HB26" s="738">
        <v>0</v>
      </c>
      <c r="HC26" s="738">
        <v>102557.22697999999</v>
      </c>
      <c r="HD26" s="738">
        <v>102557.22697999999</v>
      </c>
      <c r="HE26" s="738">
        <v>0</v>
      </c>
      <c r="HF26" s="738">
        <v>-238679.65317718271</v>
      </c>
      <c r="HG26" s="739">
        <v>0.30054555337851946</v>
      </c>
      <c r="HH26" s="738">
        <v>0</v>
      </c>
      <c r="HI26" s="738">
        <v>-451.37302799999998</v>
      </c>
      <c r="HJ26" s="738">
        <v>-451.37302799999998</v>
      </c>
      <c r="HK26" s="739" t="s">
        <v>2124</v>
      </c>
      <c r="HL26" s="738">
        <v>242.69282312528014</v>
      </c>
      <c r="HM26" s="738">
        <v>0</v>
      </c>
      <c r="HN26" s="738">
        <v>-242.69282312528014</v>
      </c>
      <c r="HO26" s="739">
        <v>0</v>
      </c>
      <c r="HP26" s="738">
        <v>13466.950863207421</v>
      </c>
      <c r="HQ26" s="738">
        <v>10755.084300492095</v>
      </c>
      <c r="HR26" s="738">
        <v>-2711.8665627153259</v>
      </c>
      <c r="HS26" s="739">
        <v>0.79862801978996445</v>
      </c>
      <c r="HT26" s="740"/>
      <c r="HU26" s="738">
        <v>24942.15129718266</v>
      </c>
      <c r="HV26" s="739">
        <v>1.0788573094059455</v>
      </c>
      <c r="HW26" s="740"/>
      <c r="HX26" s="738">
        <v>99566.497168786402</v>
      </c>
      <c r="HY26" s="738">
        <v>101012.71481</v>
      </c>
      <c r="HZ26" s="738">
        <v>1446.2176412136032</v>
      </c>
      <c r="IA26" s="739">
        <v>1.0145251433196647</v>
      </c>
      <c r="IB26" s="738">
        <v>102161.86934714332</v>
      </c>
      <c r="IC26" s="738">
        <v>102161.86934714332</v>
      </c>
      <c r="ID26" s="738">
        <v>0</v>
      </c>
      <c r="IE26" s="1019">
        <v>102557.22697999999</v>
      </c>
      <c r="IF26" s="738">
        <v>102557.22697999999</v>
      </c>
      <c r="IG26" s="738">
        <v>0</v>
      </c>
      <c r="IH26" s="738">
        <v>395.35763285667053</v>
      </c>
      <c r="II26" s="739">
        <v>1.0038699138473401</v>
      </c>
    </row>
    <row r="27" spans="1:243" ht="22.5">
      <c r="A27" s="728">
        <v>18</v>
      </c>
      <c r="B27" s="748" t="s">
        <v>1763</v>
      </c>
      <c r="C27" s="743">
        <v>12030102</v>
      </c>
      <c r="D27" s="737"/>
      <c r="E27" s="738">
        <v>365379.33267513441</v>
      </c>
      <c r="F27" s="738">
        <v>312710.63647999999</v>
      </c>
      <c r="G27" s="738">
        <v>-52668.696195134427</v>
      </c>
      <c r="H27" s="739">
        <v>0.85585201054060944</v>
      </c>
      <c r="I27" s="740"/>
      <c r="J27" s="738">
        <v>35413.778925492094</v>
      </c>
      <c r="K27" s="738">
        <v>35413.778925492094</v>
      </c>
      <c r="L27" s="738">
        <v>0</v>
      </c>
      <c r="M27" s="738">
        <v>35413.77893</v>
      </c>
      <c r="N27" s="738">
        <v>35413.77893</v>
      </c>
      <c r="O27" s="738">
        <v>0</v>
      </c>
      <c r="P27" s="738">
        <v>4.5079068513587117E-6</v>
      </c>
      <c r="Q27" s="739">
        <v>1.0000000001272924</v>
      </c>
      <c r="R27" s="738">
        <v>33449.550067000004</v>
      </c>
      <c r="S27" s="738">
        <v>33449.550067000004</v>
      </c>
      <c r="T27" s="738">
        <v>0</v>
      </c>
      <c r="U27" s="738">
        <v>33449.550069999998</v>
      </c>
      <c r="V27" s="738">
        <v>33449.550069999998</v>
      </c>
      <c r="W27" s="738">
        <v>0</v>
      </c>
      <c r="X27" s="738">
        <v>2.9999937396496534E-6</v>
      </c>
      <c r="Y27" s="739">
        <v>1.0000000000896871</v>
      </c>
      <c r="Z27" s="738">
        <v>32090.791873999999</v>
      </c>
      <c r="AA27" s="738">
        <v>32090.791873999999</v>
      </c>
      <c r="AB27" s="738">
        <v>0</v>
      </c>
      <c r="AC27" s="738">
        <v>32327.96141</v>
      </c>
      <c r="AD27" s="738">
        <v>32327.96141</v>
      </c>
      <c r="AE27" s="738">
        <v>0</v>
      </c>
      <c r="AF27" s="738">
        <v>237.16953600000124</v>
      </c>
      <c r="AG27" s="739">
        <v>1.0073905791085247</v>
      </c>
      <c r="AH27" s="738">
        <v>24799.638318999998</v>
      </c>
      <c r="AI27" s="738">
        <v>24799.638318999998</v>
      </c>
      <c r="AJ27" s="738">
        <v>0</v>
      </c>
      <c r="AK27" s="738">
        <v>0</v>
      </c>
      <c r="AL27" s="738">
        <v>0</v>
      </c>
      <c r="AM27" s="738">
        <v>0</v>
      </c>
      <c r="AN27" s="738">
        <v>-24799.638318999998</v>
      </c>
      <c r="AO27" s="739">
        <v>0</v>
      </c>
      <c r="AP27" s="738">
        <v>22218.002955000004</v>
      </c>
      <c r="AQ27" s="738">
        <v>22218.002955000004</v>
      </c>
      <c r="AR27" s="738">
        <v>0</v>
      </c>
      <c r="AS27" s="738">
        <v>0</v>
      </c>
      <c r="AT27" s="738">
        <v>0</v>
      </c>
      <c r="AU27" s="738">
        <v>0</v>
      </c>
      <c r="AV27" s="738">
        <v>-22218.002955000004</v>
      </c>
      <c r="AW27" s="739">
        <v>0</v>
      </c>
      <c r="AX27" s="738">
        <v>19832.968883999998</v>
      </c>
      <c r="AY27" s="738">
        <v>19832.968883999998</v>
      </c>
      <c r="AZ27" s="738">
        <v>0</v>
      </c>
      <c r="BA27" s="738">
        <v>0</v>
      </c>
      <c r="BB27" s="738">
        <v>0</v>
      </c>
      <c r="BC27" s="738">
        <v>0</v>
      </c>
      <c r="BD27" s="738">
        <v>-19832.968883999998</v>
      </c>
      <c r="BE27" s="739">
        <v>0</v>
      </c>
      <c r="BF27" s="738">
        <v>21580.936051000001</v>
      </c>
      <c r="BG27" s="738">
        <v>21580.936051000001</v>
      </c>
      <c r="BH27" s="738">
        <v>0</v>
      </c>
      <c r="BI27" s="738">
        <v>0</v>
      </c>
      <c r="BJ27" s="738">
        <v>0</v>
      </c>
      <c r="BK27" s="738">
        <v>0</v>
      </c>
      <c r="BL27" s="738">
        <v>-21580.936051000001</v>
      </c>
      <c r="BM27" s="739">
        <v>0</v>
      </c>
      <c r="BN27" s="738">
        <v>23397.962614</v>
      </c>
      <c r="BO27" s="738">
        <v>23397.962614</v>
      </c>
      <c r="BP27" s="738">
        <v>0</v>
      </c>
      <c r="BQ27" s="738">
        <v>0</v>
      </c>
      <c r="BR27" s="738">
        <v>0</v>
      </c>
      <c r="BS27" s="738">
        <v>0</v>
      </c>
      <c r="BT27" s="738">
        <v>-23397.962614</v>
      </c>
      <c r="BU27" s="739">
        <v>0</v>
      </c>
      <c r="BV27" s="738">
        <v>23294.182502</v>
      </c>
      <c r="BW27" s="738">
        <v>23294.182502</v>
      </c>
      <c r="BX27" s="738">
        <v>0</v>
      </c>
      <c r="BY27" s="738">
        <v>0</v>
      </c>
      <c r="BZ27" s="738">
        <v>0</v>
      </c>
      <c r="CA27" s="738">
        <v>0</v>
      </c>
      <c r="CB27" s="738">
        <v>-23294.182502</v>
      </c>
      <c r="CC27" s="739">
        <v>0</v>
      </c>
      <c r="CD27" s="738">
        <v>29510.636667000002</v>
      </c>
      <c r="CE27" s="738">
        <v>29510.636667000002</v>
      </c>
      <c r="CF27" s="738">
        <v>0</v>
      </c>
      <c r="CG27" s="738">
        <v>0</v>
      </c>
      <c r="CH27" s="738">
        <v>0</v>
      </c>
      <c r="CI27" s="738">
        <v>0</v>
      </c>
      <c r="CJ27" s="738">
        <v>-29510.636667000002</v>
      </c>
      <c r="CK27" s="739">
        <v>0</v>
      </c>
      <c r="CL27" s="738">
        <v>35364.006643999994</v>
      </c>
      <c r="CM27" s="738">
        <v>35364.006643999994</v>
      </c>
      <c r="CN27" s="738">
        <v>0</v>
      </c>
      <c r="CO27" s="738">
        <v>0</v>
      </c>
      <c r="CP27" s="738">
        <v>0</v>
      </c>
      <c r="CQ27" s="738">
        <v>0</v>
      </c>
      <c r="CR27" s="738">
        <v>-35364.006643999994</v>
      </c>
      <c r="CS27" s="739">
        <v>0</v>
      </c>
      <c r="CT27" s="738">
        <v>37462.436117000005</v>
      </c>
      <c r="CU27" s="738">
        <v>37462.436117000005</v>
      </c>
      <c r="CV27" s="738">
        <v>0</v>
      </c>
      <c r="CW27" s="738">
        <v>0</v>
      </c>
      <c r="CX27" s="738">
        <v>0</v>
      </c>
      <c r="CY27" s="738">
        <v>0</v>
      </c>
      <c r="CZ27" s="738">
        <v>-37462.436117000005</v>
      </c>
      <c r="DA27" s="739">
        <v>0</v>
      </c>
      <c r="DB27" s="740"/>
      <c r="DC27" s="738">
        <v>0</v>
      </c>
      <c r="DD27" s="738">
        <v>0</v>
      </c>
      <c r="DE27" s="738">
        <v>0</v>
      </c>
      <c r="DF27" s="739" t="s">
        <v>2124</v>
      </c>
      <c r="DG27" s="738">
        <v>11690.520312492095</v>
      </c>
      <c r="DH27" s="738">
        <v>11690.520312492095</v>
      </c>
      <c r="DI27" s="738">
        <v>0</v>
      </c>
      <c r="DJ27" s="739">
        <v>1</v>
      </c>
      <c r="DK27" s="738">
        <v>98316.100409999999</v>
      </c>
      <c r="DL27" s="738">
        <v>99789.592940000002</v>
      </c>
      <c r="DM27" s="738">
        <v>1473.4925300000032</v>
      </c>
      <c r="DN27" s="739">
        <v>1.0149872963213067</v>
      </c>
      <c r="DO27" s="738">
        <v>100954.1208664921</v>
      </c>
      <c r="DP27" s="738">
        <v>100954.1208664921</v>
      </c>
      <c r="DQ27" s="738">
        <v>0</v>
      </c>
      <c r="DR27" s="738">
        <v>101191.29041</v>
      </c>
      <c r="DS27" s="738">
        <v>101191.29041</v>
      </c>
      <c r="DT27" s="738">
        <v>0</v>
      </c>
      <c r="DU27" s="738">
        <v>237.16954350790184</v>
      </c>
      <c r="DV27" s="739">
        <v>1.0023492804599978</v>
      </c>
      <c r="DW27" s="738">
        <v>0</v>
      </c>
      <c r="DX27" s="738">
        <v>-451.37302799999998</v>
      </c>
      <c r="DY27" s="738">
        <v>-451.37302799999998</v>
      </c>
      <c r="DZ27" s="739" t="s">
        <v>2124</v>
      </c>
      <c r="EA27" s="738">
        <v>0</v>
      </c>
      <c r="EB27" s="738">
        <v>0</v>
      </c>
      <c r="EC27" s="738">
        <v>0</v>
      </c>
      <c r="ED27" s="739" t="s">
        <v>2124</v>
      </c>
      <c r="EE27" s="738">
        <v>9052.4998559999949</v>
      </c>
      <c r="EF27" s="738">
        <v>10740.195870492096</v>
      </c>
      <c r="EG27" s="738">
        <v>1687.6960144921013</v>
      </c>
      <c r="EH27" s="739">
        <v>1.1864342492503324</v>
      </c>
      <c r="EI27" s="738">
        <v>63456.667090000003</v>
      </c>
      <c r="EJ27" s="738">
        <v>0</v>
      </c>
      <c r="EK27" s="738">
        <v>-63456.667090000003</v>
      </c>
      <c r="EL27" s="739">
        <v>0</v>
      </c>
      <c r="EM27" s="738">
        <v>66850.610157999996</v>
      </c>
      <c r="EN27" s="738">
        <v>66850.610157999996</v>
      </c>
      <c r="EO27" s="738">
        <v>0</v>
      </c>
      <c r="EP27" s="738">
        <v>0</v>
      </c>
      <c r="EQ27" s="738">
        <v>0</v>
      </c>
      <c r="ER27" s="738">
        <v>0</v>
      </c>
      <c r="ES27" s="738">
        <v>-66850.610157999996</v>
      </c>
      <c r="ET27" s="739">
        <v>0</v>
      </c>
      <c r="EU27" s="738">
        <v>0</v>
      </c>
      <c r="EV27" s="738">
        <v>0</v>
      </c>
      <c r="EW27" s="738">
        <v>0</v>
      </c>
      <c r="EX27" s="739" t="s">
        <v>2124</v>
      </c>
      <c r="EY27" s="738">
        <v>0</v>
      </c>
      <c r="EZ27" s="738">
        <v>0</v>
      </c>
      <c r="FA27" s="738">
        <v>0</v>
      </c>
      <c r="FB27" s="739" t="s">
        <v>2124</v>
      </c>
      <c r="FC27" s="738">
        <v>5658.5567880000017</v>
      </c>
      <c r="FD27" s="738">
        <v>10740.195870492096</v>
      </c>
      <c r="FE27" s="738">
        <v>5081.6390824920945</v>
      </c>
      <c r="FF27" s="739">
        <v>1.898045079845913</v>
      </c>
      <c r="FG27" s="738">
        <v>72410.668470000004</v>
      </c>
      <c r="FH27" s="738">
        <v>0</v>
      </c>
      <c r="FI27" s="738">
        <v>-72410.668470000004</v>
      </c>
      <c r="FJ27" s="739">
        <v>0</v>
      </c>
      <c r="FK27" s="738">
        <v>68273.081166999997</v>
      </c>
      <c r="FL27" s="738">
        <v>68273.081166999997</v>
      </c>
      <c r="FM27" s="738">
        <v>0</v>
      </c>
      <c r="FN27" s="738">
        <v>0</v>
      </c>
      <c r="FO27" s="738">
        <v>0</v>
      </c>
      <c r="FP27" s="738">
        <v>0</v>
      </c>
      <c r="FQ27" s="738">
        <v>-68273.081166999997</v>
      </c>
      <c r="FR27" s="739">
        <v>0</v>
      </c>
      <c r="FS27" s="738">
        <v>0</v>
      </c>
      <c r="FT27" s="738">
        <v>0</v>
      </c>
      <c r="FU27" s="738">
        <v>0</v>
      </c>
      <c r="FV27" s="739" t="s">
        <v>2124</v>
      </c>
      <c r="FW27" s="738">
        <v>0</v>
      </c>
      <c r="FX27" s="738">
        <v>0</v>
      </c>
      <c r="FY27" s="738">
        <v>0</v>
      </c>
      <c r="FZ27" s="739" t="s">
        <v>2124</v>
      </c>
      <c r="GA27" s="738">
        <v>9796.1440910000092</v>
      </c>
      <c r="GB27" s="738">
        <v>10740.195870492096</v>
      </c>
      <c r="GC27" s="738">
        <v>944.05177949208701</v>
      </c>
      <c r="GD27" s="739">
        <v>1.0963697318784249</v>
      </c>
      <c r="GE27" s="738">
        <v>105810.13939</v>
      </c>
      <c r="GF27" s="738">
        <v>0</v>
      </c>
      <c r="GG27" s="738">
        <v>-105810.13939</v>
      </c>
      <c r="GH27" s="739">
        <v>0</v>
      </c>
      <c r="GI27" s="738">
        <v>102337.079428</v>
      </c>
      <c r="GJ27" s="738">
        <v>102337.079428</v>
      </c>
      <c r="GK27" s="738">
        <v>0</v>
      </c>
      <c r="GL27" s="738">
        <v>0</v>
      </c>
      <c r="GM27" s="738">
        <v>0</v>
      </c>
      <c r="GN27" s="738">
        <v>0</v>
      </c>
      <c r="GO27" s="738">
        <v>-102337.079428</v>
      </c>
      <c r="GP27" s="739">
        <v>0</v>
      </c>
      <c r="GQ27" s="738">
        <v>0</v>
      </c>
      <c r="GR27" s="738">
        <v>0</v>
      </c>
      <c r="GS27" s="738">
        <v>0</v>
      </c>
      <c r="GT27" s="739" t="s">
        <v>2124</v>
      </c>
      <c r="GU27" s="740"/>
      <c r="GV27" s="738">
        <v>339993.57536000002</v>
      </c>
      <c r="GW27" s="738">
        <v>99789.592940000002</v>
      </c>
      <c r="GX27" s="738">
        <v>-240203.98242000001</v>
      </c>
      <c r="GY27" s="739">
        <v>0.29350434882288123</v>
      </c>
      <c r="GZ27" s="738">
        <v>338414.89161949209</v>
      </c>
      <c r="HA27" s="738">
        <v>338414.89161949209</v>
      </c>
      <c r="HB27" s="738">
        <v>0</v>
      </c>
      <c r="HC27" s="738">
        <v>101191.29041</v>
      </c>
      <c r="HD27" s="738">
        <v>101191.29041</v>
      </c>
      <c r="HE27" s="738">
        <v>0</v>
      </c>
      <c r="HF27" s="738">
        <v>-237223.60120949207</v>
      </c>
      <c r="HG27" s="739">
        <v>0.29901547749789259</v>
      </c>
      <c r="HH27" s="738">
        <v>0</v>
      </c>
      <c r="HI27" s="738">
        <v>-451.37302799999998</v>
      </c>
      <c r="HJ27" s="738">
        <v>-451.37302799999998</v>
      </c>
      <c r="HK27" s="739" t="s">
        <v>2124</v>
      </c>
      <c r="HL27" s="738">
        <v>0</v>
      </c>
      <c r="HM27" s="738">
        <v>0</v>
      </c>
      <c r="HN27" s="738">
        <v>0</v>
      </c>
      <c r="HO27" s="739" t="s">
        <v>2124</v>
      </c>
      <c r="HP27" s="738">
        <v>13269.204053000009</v>
      </c>
      <c r="HQ27" s="738">
        <v>10740.195870492096</v>
      </c>
      <c r="HR27" s="738">
        <v>-2529.0081825079124</v>
      </c>
      <c r="HS27" s="739">
        <v>0.80940769526140988</v>
      </c>
      <c r="HT27" s="740"/>
      <c r="HU27" s="738">
        <v>25704.255139492103</v>
      </c>
      <c r="HV27" s="739">
        <v>1.0821982118319664</v>
      </c>
      <c r="HW27" s="740"/>
      <c r="HX27" s="738">
        <v>98316.100409999999</v>
      </c>
      <c r="HY27" s="738">
        <v>99789.592940000002</v>
      </c>
      <c r="HZ27" s="738">
        <v>1473.4925300000032</v>
      </c>
      <c r="IA27" s="739">
        <v>1.0149872963213067</v>
      </c>
      <c r="IB27" s="749">
        <v>100954.1208664921</v>
      </c>
      <c r="IC27" s="738">
        <v>100954.1208664921</v>
      </c>
      <c r="ID27" s="749">
        <v>0</v>
      </c>
      <c r="IE27" s="749">
        <v>101191.29041</v>
      </c>
      <c r="IF27" s="738">
        <v>101191.29041</v>
      </c>
      <c r="IG27" s="749">
        <v>0</v>
      </c>
      <c r="IH27" s="738">
        <v>237.16954350790184</v>
      </c>
      <c r="II27" s="739">
        <v>1.0023492804599978</v>
      </c>
    </row>
    <row r="28" spans="1:243">
      <c r="A28" s="728">
        <v>19</v>
      </c>
      <c r="B28" s="742" t="s">
        <v>1764</v>
      </c>
      <c r="C28" s="743">
        <v>12030200</v>
      </c>
      <c r="D28" s="737"/>
      <c r="E28" s="744">
        <v>538.31553000000008</v>
      </c>
      <c r="F28" s="744">
        <v>516.87660000000005</v>
      </c>
      <c r="G28" s="738">
        <v>-21.438930000000028</v>
      </c>
      <c r="H28" s="739">
        <v>0.96017404513668769</v>
      </c>
      <c r="I28" s="740"/>
      <c r="J28" s="744">
        <v>96.399839999999998</v>
      </c>
      <c r="K28" s="738">
        <v>96.399839999999998</v>
      </c>
      <c r="L28" s="744">
        <v>0</v>
      </c>
      <c r="M28" s="744">
        <v>96.399839999999998</v>
      </c>
      <c r="N28" s="738">
        <v>96.399839999999998</v>
      </c>
      <c r="O28" s="745"/>
      <c r="P28" s="738">
        <v>0</v>
      </c>
      <c r="Q28" s="739">
        <v>1</v>
      </c>
      <c r="R28" s="744">
        <v>121.36082</v>
      </c>
      <c r="S28" s="738">
        <v>121.36082</v>
      </c>
      <c r="T28" s="744">
        <v>0</v>
      </c>
      <c r="U28" s="744">
        <v>121.36081999999999</v>
      </c>
      <c r="V28" s="738">
        <v>121.36081999999999</v>
      </c>
      <c r="W28" s="745"/>
      <c r="X28" s="738">
        <v>0</v>
      </c>
      <c r="Y28" s="739">
        <v>0.99999999999999989</v>
      </c>
      <c r="Z28" s="744">
        <v>72.941649999999996</v>
      </c>
      <c r="AA28" s="738">
        <v>72.941649999999996</v>
      </c>
      <c r="AB28" s="744">
        <v>0</v>
      </c>
      <c r="AC28" s="744">
        <v>116.07238000000001</v>
      </c>
      <c r="AD28" s="738">
        <v>116.07238000000001</v>
      </c>
      <c r="AE28" s="745"/>
      <c r="AF28" s="738">
        <v>43.130730000000014</v>
      </c>
      <c r="AG28" s="739">
        <v>1.5913045564502588</v>
      </c>
      <c r="AH28" s="744">
        <v>55.732210000000002</v>
      </c>
      <c r="AI28" s="738">
        <v>55.732210000000002</v>
      </c>
      <c r="AJ28" s="744">
        <v>0</v>
      </c>
      <c r="AK28" s="744"/>
      <c r="AL28" s="738">
        <v>0</v>
      </c>
      <c r="AM28" s="745"/>
      <c r="AN28" s="738">
        <v>-55.732210000000002</v>
      </c>
      <c r="AO28" s="739">
        <v>0</v>
      </c>
      <c r="AP28" s="744">
        <v>26.44192</v>
      </c>
      <c r="AQ28" s="738">
        <v>26.44192</v>
      </c>
      <c r="AR28" s="744">
        <v>0</v>
      </c>
      <c r="AS28" s="744"/>
      <c r="AT28" s="738">
        <v>0</v>
      </c>
      <c r="AU28" s="745"/>
      <c r="AV28" s="738">
        <v>-26.44192</v>
      </c>
      <c r="AW28" s="739">
        <v>0</v>
      </c>
      <c r="AX28" s="744">
        <v>14.712289999999999</v>
      </c>
      <c r="AY28" s="738">
        <v>14.712289999999999</v>
      </c>
      <c r="AZ28" s="744">
        <v>0</v>
      </c>
      <c r="BA28" s="744"/>
      <c r="BB28" s="738">
        <v>0</v>
      </c>
      <c r="BC28" s="745"/>
      <c r="BD28" s="738">
        <v>-14.712289999999999</v>
      </c>
      <c r="BE28" s="739">
        <v>0</v>
      </c>
      <c r="BF28" s="744">
        <v>4.9089799999999997</v>
      </c>
      <c r="BG28" s="738">
        <v>4.9089799999999997</v>
      </c>
      <c r="BH28" s="744">
        <v>0</v>
      </c>
      <c r="BI28" s="744"/>
      <c r="BJ28" s="738">
        <v>0</v>
      </c>
      <c r="BK28" s="745"/>
      <c r="BL28" s="738">
        <v>-4.9089799999999997</v>
      </c>
      <c r="BM28" s="739">
        <v>0</v>
      </c>
      <c r="BN28" s="744">
        <v>4.48522</v>
      </c>
      <c r="BO28" s="738">
        <v>4.48522</v>
      </c>
      <c r="BP28" s="744">
        <v>0</v>
      </c>
      <c r="BQ28" s="744"/>
      <c r="BR28" s="738">
        <v>0</v>
      </c>
      <c r="BS28" s="745"/>
      <c r="BT28" s="738">
        <v>-4.48522</v>
      </c>
      <c r="BU28" s="739">
        <v>0</v>
      </c>
      <c r="BV28" s="744">
        <v>28.707650000000001</v>
      </c>
      <c r="BW28" s="738">
        <v>28.707650000000001</v>
      </c>
      <c r="BX28" s="744">
        <v>0</v>
      </c>
      <c r="BY28" s="744"/>
      <c r="BZ28" s="738">
        <v>0</v>
      </c>
      <c r="CA28" s="745"/>
      <c r="CB28" s="738">
        <v>-28.707650000000001</v>
      </c>
      <c r="CC28" s="739">
        <v>0</v>
      </c>
      <c r="CD28" s="744">
        <v>41.032080000000001</v>
      </c>
      <c r="CE28" s="738">
        <v>41.032080000000001</v>
      </c>
      <c r="CF28" s="744">
        <v>0</v>
      </c>
      <c r="CG28" s="744"/>
      <c r="CH28" s="738">
        <v>0</v>
      </c>
      <c r="CI28" s="745"/>
      <c r="CJ28" s="738">
        <v>-41.032080000000001</v>
      </c>
      <c r="CK28" s="739">
        <v>0</v>
      </c>
      <c r="CL28" s="744">
        <v>79.31268</v>
      </c>
      <c r="CM28" s="738">
        <v>79.31268</v>
      </c>
      <c r="CN28" s="744">
        <v>0</v>
      </c>
      <c r="CO28" s="744"/>
      <c r="CP28" s="738">
        <v>0</v>
      </c>
      <c r="CQ28" s="745"/>
      <c r="CR28" s="738">
        <v>-79.31268</v>
      </c>
      <c r="CS28" s="739">
        <v>0</v>
      </c>
      <c r="CT28" s="744">
        <v>92.130619999999993</v>
      </c>
      <c r="CU28" s="738">
        <v>92.130619999999993</v>
      </c>
      <c r="CV28" s="744">
        <v>0</v>
      </c>
      <c r="CW28" s="744"/>
      <c r="CX28" s="738">
        <v>0</v>
      </c>
      <c r="CY28" s="745"/>
      <c r="CZ28" s="738">
        <v>-92.130619999999993</v>
      </c>
      <c r="DA28" s="739">
        <v>0</v>
      </c>
      <c r="DB28" s="740"/>
      <c r="DC28" s="745">
        <v>0</v>
      </c>
      <c r="DD28" s="745">
        <v>0</v>
      </c>
      <c r="DE28" s="738">
        <v>0</v>
      </c>
      <c r="DF28" s="739" t="s">
        <v>2124</v>
      </c>
      <c r="DG28" s="745">
        <v>44.443390000000001</v>
      </c>
      <c r="DH28" s="745">
        <v>44.443390000000001</v>
      </c>
      <c r="DI28" s="738">
        <v>0</v>
      </c>
      <c r="DJ28" s="739">
        <v>1</v>
      </c>
      <c r="DK28" s="745">
        <v>320.35285029079995</v>
      </c>
      <c r="DL28" s="745">
        <v>237.31487000000001</v>
      </c>
      <c r="DM28" s="738">
        <v>-83.037980290799936</v>
      </c>
      <c r="DN28" s="739">
        <v>0.74079212900580627</v>
      </c>
      <c r="DO28" s="738">
        <v>290.70231000000001</v>
      </c>
      <c r="DP28" s="738">
        <v>290.70231000000001</v>
      </c>
      <c r="DQ28" s="738">
        <v>0</v>
      </c>
      <c r="DR28" s="738">
        <v>333.83303999999998</v>
      </c>
      <c r="DS28" s="738">
        <v>333.83303999999998</v>
      </c>
      <c r="DT28" s="738">
        <v>0</v>
      </c>
      <c r="DU28" s="738">
        <v>43.130729999999971</v>
      </c>
      <c r="DV28" s="739">
        <v>1.1483673452749652</v>
      </c>
      <c r="DW28" s="745">
        <v>0</v>
      </c>
      <c r="DX28" s="745"/>
      <c r="DY28" s="738">
        <v>0</v>
      </c>
      <c r="DZ28" s="739" t="s">
        <v>2124</v>
      </c>
      <c r="EA28" s="745">
        <v>2.3999319999999997</v>
      </c>
      <c r="EB28" s="745">
        <v>52.074779999999997</v>
      </c>
      <c r="EC28" s="738">
        <v>49.674847999999997</v>
      </c>
      <c r="ED28" s="739">
        <v>21.698439789127359</v>
      </c>
      <c r="EE28" s="738">
        <v>76.493862290799967</v>
      </c>
      <c r="EF28" s="738">
        <v>0</v>
      </c>
      <c r="EG28" s="738">
        <v>-76.493862290799967</v>
      </c>
      <c r="EH28" s="739">
        <v>0</v>
      </c>
      <c r="EI28" s="745">
        <v>81.310018343999957</v>
      </c>
      <c r="EJ28" s="745"/>
      <c r="EK28" s="738">
        <v>-81.310018343999957</v>
      </c>
      <c r="EL28" s="739">
        <v>0</v>
      </c>
      <c r="EM28" s="738">
        <v>96.886420000000001</v>
      </c>
      <c r="EN28" s="738">
        <v>96.886420000000001</v>
      </c>
      <c r="EO28" s="738">
        <v>0</v>
      </c>
      <c r="EP28" s="738">
        <v>0</v>
      </c>
      <c r="EQ28" s="738">
        <v>0</v>
      </c>
      <c r="ER28" s="738">
        <v>0</v>
      </c>
      <c r="ES28" s="738">
        <v>-96.886420000000001</v>
      </c>
      <c r="ET28" s="739">
        <v>0</v>
      </c>
      <c r="EU28" s="745">
        <v>0</v>
      </c>
      <c r="EV28" s="745"/>
      <c r="EW28" s="738">
        <v>0</v>
      </c>
      <c r="EX28" s="739" t="s">
        <v>2124</v>
      </c>
      <c r="EY28" s="745">
        <v>0</v>
      </c>
      <c r="EZ28" s="745"/>
      <c r="FA28" s="738">
        <v>0</v>
      </c>
      <c r="FB28" s="739" t="s">
        <v>2124</v>
      </c>
      <c r="FC28" s="738">
        <v>58.517528634799916</v>
      </c>
      <c r="FD28" s="738">
        <v>-52.074779999999997</v>
      </c>
      <c r="FE28" s="738">
        <v>-110.59230863479991</v>
      </c>
      <c r="FF28" s="739">
        <v>-0.8899005343337677</v>
      </c>
      <c r="FG28" s="745">
        <v>36.037420214316803</v>
      </c>
      <c r="FH28" s="745"/>
      <c r="FI28" s="738">
        <v>-36.037420214316803</v>
      </c>
      <c r="FJ28" s="739">
        <v>0</v>
      </c>
      <c r="FK28" s="738">
        <v>38.101849999999999</v>
      </c>
      <c r="FL28" s="738">
        <v>38.101849999999999</v>
      </c>
      <c r="FM28" s="738">
        <v>0</v>
      </c>
      <c r="FN28" s="738">
        <v>0</v>
      </c>
      <c r="FO28" s="738">
        <v>0</v>
      </c>
      <c r="FP28" s="738">
        <v>0</v>
      </c>
      <c r="FQ28" s="738">
        <v>-38.101849999999999</v>
      </c>
      <c r="FR28" s="739">
        <v>0</v>
      </c>
      <c r="FS28" s="745">
        <v>0</v>
      </c>
      <c r="FT28" s="745"/>
      <c r="FU28" s="738">
        <v>0</v>
      </c>
      <c r="FV28" s="739" t="s">
        <v>2124</v>
      </c>
      <c r="FW28" s="745">
        <v>0</v>
      </c>
      <c r="FX28" s="745"/>
      <c r="FY28" s="738">
        <v>0</v>
      </c>
      <c r="FZ28" s="739" t="s">
        <v>2124</v>
      </c>
      <c r="GA28" s="738">
        <v>56.453098849116728</v>
      </c>
      <c r="GB28" s="738">
        <v>-52.074779999999997</v>
      </c>
      <c r="GC28" s="738">
        <v>-108.52787884911672</v>
      </c>
      <c r="GD28" s="739">
        <v>-0.92244325044372233</v>
      </c>
      <c r="GE28" s="745">
        <v>214.03435571839998</v>
      </c>
      <c r="GF28" s="745"/>
      <c r="GG28" s="738">
        <v>-214.03435571839998</v>
      </c>
      <c r="GH28" s="739">
        <v>0</v>
      </c>
      <c r="GI28" s="738">
        <v>212.47538</v>
      </c>
      <c r="GJ28" s="738">
        <v>212.47538</v>
      </c>
      <c r="GK28" s="738">
        <v>0</v>
      </c>
      <c r="GL28" s="738">
        <v>0</v>
      </c>
      <c r="GM28" s="738">
        <v>0</v>
      </c>
      <c r="GN28" s="738">
        <v>0</v>
      </c>
      <c r="GO28" s="738">
        <v>-212.47538</v>
      </c>
      <c r="GP28" s="739">
        <v>0</v>
      </c>
      <c r="GQ28" s="745">
        <v>0</v>
      </c>
      <c r="GR28" s="745"/>
      <c r="GS28" s="738">
        <v>0</v>
      </c>
      <c r="GT28" s="739" t="s">
        <v>2124</v>
      </c>
      <c r="GU28" s="740"/>
      <c r="GV28" s="738">
        <v>651.73464456751663</v>
      </c>
      <c r="GW28" s="738">
        <v>237.31487000000001</v>
      </c>
      <c r="GX28" s="738">
        <v>-414.41977456751658</v>
      </c>
      <c r="GY28" s="739">
        <v>0.36412805729773556</v>
      </c>
      <c r="GZ28" s="738">
        <v>638.16596000000004</v>
      </c>
      <c r="HA28" s="738">
        <v>638.16596000000004</v>
      </c>
      <c r="HB28" s="738">
        <v>0</v>
      </c>
      <c r="HC28" s="738">
        <v>333.83303999999998</v>
      </c>
      <c r="HD28" s="738">
        <v>333.83303999999998</v>
      </c>
      <c r="HE28" s="738">
        <v>0</v>
      </c>
      <c r="HF28" s="738">
        <v>-304.33292000000006</v>
      </c>
      <c r="HG28" s="739">
        <v>0.52311320396970085</v>
      </c>
      <c r="HH28" s="738">
        <v>0</v>
      </c>
      <c r="HI28" s="738">
        <v>0</v>
      </c>
      <c r="HJ28" s="738">
        <v>0</v>
      </c>
      <c r="HK28" s="739" t="s">
        <v>2124</v>
      </c>
      <c r="HL28" s="745">
        <v>0</v>
      </c>
      <c r="HM28" s="745"/>
      <c r="HN28" s="738">
        <v>0</v>
      </c>
      <c r="HO28" s="739" t="s">
        <v>2124</v>
      </c>
      <c r="HP28" s="738">
        <v>58.012074567516692</v>
      </c>
      <c r="HQ28" s="738">
        <v>-52.074779999999997</v>
      </c>
      <c r="HR28" s="738">
        <v>-110.0868545675167</v>
      </c>
      <c r="HS28" s="739">
        <v>-0.89765415886641597</v>
      </c>
      <c r="HT28" s="740"/>
      <c r="HU28" s="738">
        <v>121.28935999999999</v>
      </c>
      <c r="HV28" s="739">
        <v>1.2346582530530497</v>
      </c>
      <c r="HW28" s="740"/>
      <c r="HX28" s="738">
        <v>320.35285029079995</v>
      </c>
      <c r="HY28" s="738">
        <v>237.31487000000001</v>
      </c>
      <c r="HZ28" s="738">
        <v>-83.037980290799936</v>
      </c>
      <c r="IA28" s="739">
        <v>0.74079212900580627</v>
      </c>
      <c r="IB28" s="749">
        <v>290.70231000000001</v>
      </c>
      <c r="IC28" s="738">
        <v>290.70231000000001</v>
      </c>
      <c r="ID28" s="749">
        <v>0</v>
      </c>
      <c r="IE28" s="749">
        <v>333.83303999999998</v>
      </c>
      <c r="IF28" s="738">
        <v>333.83303999999998</v>
      </c>
      <c r="IG28" s="749">
        <v>0</v>
      </c>
      <c r="IH28" s="738">
        <v>43.130729999999971</v>
      </c>
      <c r="II28" s="739">
        <v>1.1483673452749652</v>
      </c>
    </row>
    <row r="29" spans="1:243" ht="22.5">
      <c r="A29" s="728">
        <v>20</v>
      </c>
      <c r="B29" s="742" t="s">
        <v>1765</v>
      </c>
      <c r="C29" s="743">
        <v>12030200</v>
      </c>
      <c r="D29" s="737"/>
      <c r="E29" s="744">
        <v>3640.5779532200559</v>
      </c>
      <c r="F29" s="744">
        <v>3067.21578</v>
      </c>
      <c r="G29" s="738">
        <v>-573.36217322005587</v>
      </c>
      <c r="H29" s="739">
        <v>0.84250792577785005</v>
      </c>
      <c r="I29" s="740"/>
      <c r="J29" s="744">
        <v>249.31033772550404</v>
      </c>
      <c r="K29" s="738">
        <v>249.31033772550404</v>
      </c>
      <c r="L29" s="744">
        <v>0</v>
      </c>
      <c r="M29" s="744">
        <v>249.31033999999997</v>
      </c>
      <c r="N29" s="738">
        <v>249.31033999999997</v>
      </c>
      <c r="O29" s="745"/>
      <c r="P29" s="738">
        <v>2.2744959267129161E-6</v>
      </c>
      <c r="Q29" s="739">
        <v>1.0000000091231513</v>
      </c>
      <c r="R29" s="744">
        <v>347.43799938256001</v>
      </c>
      <c r="S29" s="738">
        <v>347.43799938256001</v>
      </c>
      <c r="T29" s="744">
        <v>0</v>
      </c>
      <c r="U29" s="744">
        <v>347.43800000000005</v>
      </c>
      <c r="V29" s="738">
        <v>347.43800000000005</v>
      </c>
      <c r="W29" s="745"/>
      <c r="X29" s="738">
        <v>6.1744003687635995E-7</v>
      </c>
      <c r="Y29" s="739">
        <v>1.0000000017771229</v>
      </c>
      <c r="Z29" s="744">
        <v>320.29783354316004</v>
      </c>
      <c r="AA29" s="738">
        <v>320.29783354316004</v>
      </c>
      <c r="AB29" s="744">
        <v>0</v>
      </c>
      <c r="AC29" s="744">
        <v>435.35518999999999</v>
      </c>
      <c r="AD29" s="738">
        <v>435.35518999999999</v>
      </c>
      <c r="AE29" s="745"/>
      <c r="AF29" s="738">
        <v>115.05735645683995</v>
      </c>
      <c r="AG29" s="739">
        <v>1.3592199022518083</v>
      </c>
      <c r="AH29" s="744">
        <v>239.35922196388</v>
      </c>
      <c r="AI29" s="738">
        <v>239.35922196388</v>
      </c>
      <c r="AJ29" s="744">
        <v>0</v>
      </c>
      <c r="AK29" s="744"/>
      <c r="AL29" s="738">
        <v>0</v>
      </c>
      <c r="AM29" s="745"/>
      <c r="AN29" s="738">
        <v>-239.35922196388</v>
      </c>
      <c r="AO29" s="739">
        <v>0</v>
      </c>
      <c r="AP29" s="744">
        <v>125.34313563643998</v>
      </c>
      <c r="AQ29" s="738">
        <v>125.34313563643998</v>
      </c>
      <c r="AR29" s="744">
        <v>0</v>
      </c>
      <c r="AS29" s="744"/>
      <c r="AT29" s="738">
        <v>0</v>
      </c>
      <c r="AU29" s="745"/>
      <c r="AV29" s="738">
        <v>-125.34313563643998</v>
      </c>
      <c r="AW29" s="739">
        <v>0</v>
      </c>
      <c r="AX29" s="744">
        <v>69.464602279799976</v>
      </c>
      <c r="AY29" s="738">
        <v>69.464602279799976</v>
      </c>
      <c r="AZ29" s="744">
        <v>0</v>
      </c>
      <c r="BA29" s="744"/>
      <c r="BB29" s="738">
        <v>0</v>
      </c>
      <c r="BC29" s="745"/>
      <c r="BD29" s="738">
        <v>-69.464602279799976</v>
      </c>
      <c r="BE29" s="739">
        <v>0</v>
      </c>
      <c r="BF29" s="744">
        <v>58.199921439959986</v>
      </c>
      <c r="BG29" s="738">
        <v>58.199921439959986</v>
      </c>
      <c r="BH29" s="744">
        <v>0</v>
      </c>
      <c r="BI29" s="744"/>
      <c r="BJ29" s="738">
        <v>0</v>
      </c>
      <c r="BK29" s="745"/>
      <c r="BL29" s="738">
        <v>-58.199921439959986</v>
      </c>
      <c r="BM29" s="739">
        <v>0</v>
      </c>
      <c r="BN29" s="744">
        <v>56.265690047159993</v>
      </c>
      <c r="BO29" s="738">
        <v>56.265690047159993</v>
      </c>
      <c r="BP29" s="744">
        <v>0</v>
      </c>
      <c r="BQ29" s="744"/>
      <c r="BR29" s="738">
        <v>0</v>
      </c>
      <c r="BS29" s="745"/>
      <c r="BT29" s="738">
        <v>-56.265690047159993</v>
      </c>
      <c r="BU29" s="739">
        <v>0</v>
      </c>
      <c r="BV29" s="744">
        <v>59.890585439592002</v>
      </c>
      <c r="BW29" s="738">
        <v>59.890585439592002</v>
      </c>
      <c r="BX29" s="744">
        <v>0</v>
      </c>
      <c r="BY29" s="744"/>
      <c r="BZ29" s="738">
        <v>0</v>
      </c>
      <c r="CA29" s="745"/>
      <c r="CB29" s="738">
        <v>-59.890585439592002</v>
      </c>
      <c r="CC29" s="739">
        <v>0</v>
      </c>
      <c r="CD29" s="744">
        <v>150.66089984709598</v>
      </c>
      <c r="CE29" s="738">
        <v>150.66089984709598</v>
      </c>
      <c r="CF29" s="744">
        <v>0</v>
      </c>
      <c r="CG29" s="744"/>
      <c r="CH29" s="738">
        <v>0</v>
      </c>
      <c r="CI29" s="745"/>
      <c r="CJ29" s="738">
        <v>-150.66089984709598</v>
      </c>
      <c r="CK29" s="739">
        <v>0</v>
      </c>
      <c r="CL29" s="744">
        <v>249.85385737631199</v>
      </c>
      <c r="CM29" s="738">
        <v>249.85385737631199</v>
      </c>
      <c r="CN29" s="744">
        <v>0</v>
      </c>
      <c r="CO29" s="744"/>
      <c r="CP29" s="738">
        <v>0</v>
      </c>
      <c r="CQ29" s="745"/>
      <c r="CR29" s="738">
        <v>-249.85385737631199</v>
      </c>
      <c r="CS29" s="739">
        <v>0</v>
      </c>
      <c r="CT29" s="744">
        <v>257.73849300912002</v>
      </c>
      <c r="CU29" s="738">
        <v>257.73849300912002</v>
      </c>
      <c r="CV29" s="744">
        <v>0</v>
      </c>
      <c r="CW29" s="744"/>
      <c r="CX29" s="738">
        <v>0</v>
      </c>
      <c r="CY29" s="745"/>
      <c r="CZ29" s="738">
        <v>-257.73849300912002</v>
      </c>
      <c r="DA29" s="739">
        <v>0</v>
      </c>
      <c r="DB29" s="740"/>
      <c r="DC29" s="745">
        <v>0</v>
      </c>
      <c r="DD29" s="745">
        <v>0</v>
      </c>
      <c r="DE29" s="738">
        <v>0</v>
      </c>
      <c r="DF29" s="739" t="s">
        <v>2124</v>
      </c>
      <c r="DG29" s="745">
        <v>113.25973999999999</v>
      </c>
      <c r="DH29" s="745">
        <v>113.25973999999999</v>
      </c>
      <c r="DI29" s="738">
        <v>0</v>
      </c>
      <c r="DJ29" s="739">
        <v>1</v>
      </c>
      <c r="DK29" s="745">
        <v>930.04390849560002</v>
      </c>
      <c r="DL29" s="745">
        <v>985.80700000000002</v>
      </c>
      <c r="DM29" s="738">
        <v>55.763091504399995</v>
      </c>
      <c r="DN29" s="739">
        <v>1.0599574826468139</v>
      </c>
      <c r="DO29" s="738">
        <v>917.0461706512242</v>
      </c>
      <c r="DP29" s="738">
        <v>917.0461706512242</v>
      </c>
      <c r="DQ29" s="738">
        <v>0</v>
      </c>
      <c r="DR29" s="738">
        <v>1032.1035299999999</v>
      </c>
      <c r="DS29" s="738">
        <v>1032.1035299999999</v>
      </c>
      <c r="DT29" s="738">
        <v>0</v>
      </c>
      <c r="DU29" s="738">
        <v>115.05735934877566</v>
      </c>
      <c r="DV29" s="739">
        <v>1.125465176161272</v>
      </c>
      <c r="DW29" s="745">
        <v>0</v>
      </c>
      <c r="DX29" s="745"/>
      <c r="DY29" s="738">
        <v>0</v>
      </c>
      <c r="DZ29" s="739" t="s">
        <v>2124</v>
      </c>
      <c r="EA29" s="745">
        <v>3.5527136788005009E-15</v>
      </c>
      <c r="EB29" s="745"/>
      <c r="EC29" s="738">
        <v>-3.5527136788005009E-15</v>
      </c>
      <c r="ED29" s="739" t="s">
        <v>2124</v>
      </c>
      <c r="EE29" s="738">
        <v>126.2574778443759</v>
      </c>
      <c r="EF29" s="738">
        <v>66.963210000000117</v>
      </c>
      <c r="EG29" s="738">
        <v>-59.294267844375781</v>
      </c>
      <c r="EH29" s="739">
        <v>0.53037024929753873</v>
      </c>
      <c r="EI29" s="745">
        <v>254.17282617960001</v>
      </c>
      <c r="EJ29" s="745"/>
      <c r="EK29" s="738">
        <v>-254.17282617960001</v>
      </c>
      <c r="EL29" s="739">
        <v>0</v>
      </c>
      <c r="EM29" s="738">
        <v>434.16695988011998</v>
      </c>
      <c r="EN29" s="738">
        <v>434.16695988011998</v>
      </c>
      <c r="EO29" s="738">
        <v>0</v>
      </c>
      <c r="EP29" s="738">
        <v>0</v>
      </c>
      <c r="EQ29" s="738">
        <v>0</v>
      </c>
      <c r="ER29" s="738">
        <v>0</v>
      </c>
      <c r="ES29" s="738">
        <v>-434.16695988011998</v>
      </c>
      <c r="ET29" s="739">
        <v>0</v>
      </c>
      <c r="EU29" s="745">
        <v>0</v>
      </c>
      <c r="EV29" s="745"/>
      <c r="EW29" s="738">
        <v>0</v>
      </c>
      <c r="EX29" s="739" t="s">
        <v>2124</v>
      </c>
      <c r="EY29" s="745">
        <v>127.2252795145601</v>
      </c>
      <c r="EZ29" s="745"/>
      <c r="FA29" s="738">
        <v>-127.2252795145601</v>
      </c>
      <c r="FB29" s="739">
        <v>0</v>
      </c>
      <c r="FC29" s="738">
        <v>73.488623658416032</v>
      </c>
      <c r="FD29" s="738">
        <v>66.963210000000117</v>
      </c>
      <c r="FE29" s="738">
        <v>-6.5254136584159141</v>
      </c>
      <c r="FF29" s="739">
        <v>0.91120511810444538</v>
      </c>
      <c r="FG29" s="745">
        <v>171.21886602000004</v>
      </c>
      <c r="FH29" s="745"/>
      <c r="FI29" s="738">
        <v>-171.21886602000004</v>
      </c>
      <c r="FJ29" s="739">
        <v>0</v>
      </c>
      <c r="FK29" s="738">
        <v>174.35619692671199</v>
      </c>
      <c r="FL29" s="738">
        <v>174.35619692671199</v>
      </c>
      <c r="FM29" s="738">
        <v>0</v>
      </c>
      <c r="FN29" s="738">
        <v>0</v>
      </c>
      <c r="FO29" s="738">
        <v>0</v>
      </c>
      <c r="FP29" s="738">
        <v>0</v>
      </c>
      <c r="FQ29" s="738">
        <v>-174.35619692671199</v>
      </c>
      <c r="FR29" s="739">
        <v>0</v>
      </c>
      <c r="FS29" s="745">
        <v>0</v>
      </c>
      <c r="FT29" s="745"/>
      <c r="FU29" s="738">
        <v>0</v>
      </c>
      <c r="FV29" s="739" t="s">
        <v>2124</v>
      </c>
      <c r="FW29" s="745">
        <v>151.29375536435211</v>
      </c>
      <c r="FX29" s="745"/>
      <c r="FY29" s="738">
        <v>-151.29375536435211</v>
      </c>
      <c r="FZ29" s="739">
        <v>0</v>
      </c>
      <c r="GA29" s="738">
        <v>94.419768601496088</v>
      </c>
      <c r="GB29" s="738">
        <v>66.963210000000117</v>
      </c>
      <c r="GC29" s="738">
        <v>-27.456558601495971</v>
      </c>
      <c r="GD29" s="739">
        <v>0.70920752075364735</v>
      </c>
      <c r="GE29" s="745">
        <v>612.16914951000001</v>
      </c>
      <c r="GF29" s="745"/>
      <c r="GG29" s="738">
        <v>-612.16914951000001</v>
      </c>
      <c r="GH29" s="739">
        <v>0</v>
      </c>
      <c r="GI29" s="738">
        <v>658.25325023252799</v>
      </c>
      <c r="GJ29" s="738">
        <v>658.25325023252799</v>
      </c>
      <c r="GK29" s="738">
        <v>0</v>
      </c>
      <c r="GL29" s="738">
        <v>0</v>
      </c>
      <c r="GM29" s="738">
        <v>0</v>
      </c>
      <c r="GN29" s="738">
        <v>0</v>
      </c>
      <c r="GO29" s="738">
        <v>-658.25325023252799</v>
      </c>
      <c r="GP29" s="739">
        <v>0</v>
      </c>
      <c r="GQ29" s="745">
        <v>0</v>
      </c>
      <c r="GR29" s="745"/>
      <c r="GS29" s="738">
        <v>0</v>
      </c>
      <c r="GT29" s="739" t="s">
        <v>2124</v>
      </c>
      <c r="GU29" s="740"/>
      <c r="GV29" s="738">
        <v>1967.6047502052002</v>
      </c>
      <c r="GW29" s="738">
        <v>985.80700000000002</v>
      </c>
      <c r="GX29" s="738">
        <v>-981.79775020520015</v>
      </c>
      <c r="GY29" s="739">
        <v>0.50101881482914234</v>
      </c>
      <c r="GZ29" s="738">
        <v>2183.8225776905842</v>
      </c>
      <c r="HA29" s="738">
        <v>2183.8225776905842</v>
      </c>
      <c r="HB29" s="738">
        <v>0</v>
      </c>
      <c r="HC29" s="738">
        <v>1032.1035299999999</v>
      </c>
      <c r="HD29" s="738">
        <v>1032.1035299999999</v>
      </c>
      <c r="HE29" s="738">
        <v>0</v>
      </c>
      <c r="HF29" s="738">
        <v>-1151.7190476905844</v>
      </c>
      <c r="HG29" s="739">
        <v>0.47261327020964333</v>
      </c>
      <c r="HH29" s="738">
        <v>0</v>
      </c>
      <c r="HI29" s="738">
        <v>0</v>
      </c>
      <c r="HJ29" s="738">
        <v>0</v>
      </c>
      <c r="HK29" s="739" t="s">
        <v>2124</v>
      </c>
      <c r="HL29" s="745">
        <v>242.69282312528014</v>
      </c>
      <c r="HM29" s="745"/>
      <c r="HN29" s="738">
        <v>-242.69282312528014</v>
      </c>
      <c r="HO29" s="739">
        <v>0</v>
      </c>
      <c r="HP29" s="738">
        <v>139.73473563989614</v>
      </c>
      <c r="HQ29" s="738">
        <v>66.963210000000117</v>
      </c>
      <c r="HR29" s="738">
        <v>-72.771525639896026</v>
      </c>
      <c r="HS29" s="739">
        <v>0.47921663638859185</v>
      </c>
      <c r="HT29" s="740"/>
      <c r="HU29" s="738">
        <v>-883.39320230941576</v>
      </c>
      <c r="HV29" s="739">
        <v>0.71198857019788298</v>
      </c>
      <c r="HW29" s="740"/>
      <c r="HX29" s="738">
        <v>930.04390849560002</v>
      </c>
      <c r="HY29" s="738">
        <v>985.80700000000002</v>
      </c>
      <c r="HZ29" s="738">
        <v>55.763091504399995</v>
      </c>
      <c r="IA29" s="739">
        <v>1.0599574826468139</v>
      </c>
      <c r="IB29" s="749">
        <v>917.0461706512242</v>
      </c>
      <c r="IC29" s="738">
        <v>917.0461706512242</v>
      </c>
      <c r="ID29" s="749">
        <v>0</v>
      </c>
      <c r="IE29" s="749">
        <v>1032.1035299999999</v>
      </c>
      <c r="IF29" s="738">
        <v>1032.1035299999999</v>
      </c>
      <c r="IG29" s="749">
        <v>0</v>
      </c>
      <c r="IH29" s="738">
        <v>115.05735934877566</v>
      </c>
      <c r="II29" s="739">
        <v>1.125465176161272</v>
      </c>
    </row>
    <row r="30" spans="1:243">
      <c r="A30" s="728">
        <v>21</v>
      </c>
      <c r="B30" s="743" t="s">
        <v>1613</v>
      </c>
      <c r="C30" s="743">
        <v>12040000</v>
      </c>
      <c r="D30" s="737"/>
      <c r="E30" s="738">
        <v>151996.77689761904</v>
      </c>
      <c r="F30" s="738">
        <v>143921.78293000002</v>
      </c>
      <c r="G30" s="738">
        <v>-8074.9939676190261</v>
      </c>
      <c r="H30" s="739">
        <v>0.94687391316818426</v>
      </c>
      <c r="I30" s="740"/>
      <c r="J30" s="738">
        <v>961.53867000000014</v>
      </c>
      <c r="K30" s="738">
        <v>961.53867000000014</v>
      </c>
      <c r="L30" s="738">
        <v>0</v>
      </c>
      <c r="M30" s="738">
        <v>961.53866999999991</v>
      </c>
      <c r="N30" s="738">
        <v>961.53866999999991</v>
      </c>
      <c r="O30" s="738">
        <v>0</v>
      </c>
      <c r="P30" s="738">
        <v>0</v>
      </c>
      <c r="Q30" s="739">
        <v>0.99999999999999978</v>
      </c>
      <c r="R30" s="738">
        <v>1766.39581</v>
      </c>
      <c r="S30" s="738">
        <v>1766.39581</v>
      </c>
      <c r="T30" s="738">
        <v>0</v>
      </c>
      <c r="U30" s="738">
        <v>1766.39581</v>
      </c>
      <c r="V30" s="738">
        <v>1766.39581</v>
      </c>
      <c r="W30" s="738">
        <v>0</v>
      </c>
      <c r="X30" s="738">
        <v>0</v>
      </c>
      <c r="Y30" s="739">
        <v>1</v>
      </c>
      <c r="Z30" s="738">
        <v>30226.607431999997</v>
      </c>
      <c r="AA30" s="738">
        <v>30226.607431999997</v>
      </c>
      <c r="AB30" s="738">
        <v>0</v>
      </c>
      <c r="AC30" s="738">
        <v>34845.330529999999</v>
      </c>
      <c r="AD30" s="738">
        <v>34845.330529999999</v>
      </c>
      <c r="AE30" s="738">
        <v>0</v>
      </c>
      <c r="AF30" s="738">
        <v>4618.7230980000022</v>
      </c>
      <c r="AG30" s="739">
        <v>1.1528032250523192</v>
      </c>
      <c r="AH30" s="738">
        <v>25650.59698704</v>
      </c>
      <c r="AI30" s="738">
        <v>25650.59698704</v>
      </c>
      <c r="AJ30" s="738">
        <v>0</v>
      </c>
      <c r="AK30" s="738">
        <v>0</v>
      </c>
      <c r="AL30" s="738">
        <v>0</v>
      </c>
      <c r="AM30" s="738">
        <v>0</v>
      </c>
      <c r="AN30" s="738">
        <v>-25650.59698704</v>
      </c>
      <c r="AO30" s="739">
        <v>0</v>
      </c>
      <c r="AP30" s="738">
        <v>26982.506158800003</v>
      </c>
      <c r="AQ30" s="738">
        <v>26982.506158800003</v>
      </c>
      <c r="AR30" s="738">
        <v>0</v>
      </c>
      <c r="AS30" s="738">
        <v>0</v>
      </c>
      <c r="AT30" s="738">
        <v>0</v>
      </c>
      <c r="AU30" s="738">
        <v>0</v>
      </c>
      <c r="AV30" s="738">
        <v>-26982.506158800003</v>
      </c>
      <c r="AW30" s="739">
        <v>0</v>
      </c>
      <c r="AX30" s="738">
        <v>27017.289139200002</v>
      </c>
      <c r="AY30" s="738">
        <v>27017.289139200002</v>
      </c>
      <c r="AZ30" s="738">
        <v>0</v>
      </c>
      <c r="BA30" s="738">
        <v>0</v>
      </c>
      <c r="BB30" s="738">
        <v>0</v>
      </c>
      <c r="BC30" s="738">
        <v>0</v>
      </c>
      <c r="BD30" s="738">
        <v>-27017.289139200002</v>
      </c>
      <c r="BE30" s="739">
        <v>0</v>
      </c>
      <c r="BF30" s="738">
        <v>39938.840038278002</v>
      </c>
      <c r="BG30" s="738">
        <v>39938.840038278002</v>
      </c>
      <c r="BH30" s="738">
        <v>0</v>
      </c>
      <c r="BI30" s="738">
        <v>0</v>
      </c>
      <c r="BJ30" s="738">
        <v>0</v>
      </c>
      <c r="BK30" s="738">
        <v>0</v>
      </c>
      <c r="BL30" s="738">
        <v>-39938.840038278002</v>
      </c>
      <c r="BM30" s="739">
        <v>0</v>
      </c>
      <c r="BN30" s="738">
        <v>36653.689428750244</v>
      </c>
      <c r="BO30" s="738">
        <v>36653.689428750244</v>
      </c>
      <c r="BP30" s="738">
        <v>0</v>
      </c>
      <c r="BQ30" s="738">
        <v>0</v>
      </c>
      <c r="BR30" s="738">
        <v>0</v>
      </c>
      <c r="BS30" s="738">
        <v>0</v>
      </c>
      <c r="BT30" s="738">
        <v>-36653.689428750244</v>
      </c>
      <c r="BU30" s="739">
        <v>0</v>
      </c>
      <c r="BV30" s="738">
        <v>34445.491370049989</v>
      </c>
      <c r="BW30" s="738">
        <v>34445.491370049989</v>
      </c>
      <c r="BX30" s="738">
        <v>0</v>
      </c>
      <c r="BY30" s="738">
        <v>0</v>
      </c>
      <c r="BZ30" s="738">
        <v>0</v>
      </c>
      <c r="CA30" s="738">
        <v>0</v>
      </c>
      <c r="CB30" s="738">
        <v>-34445.491370049989</v>
      </c>
      <c r="CC30" s="739">
        <v>0</v>
      </c>
      <c r="CD30" s="738">
        <v>12063.596563999996</v>
      </c>
      <c r="CE30" s="738">
        <v>12063.596563999996</v>
      </c>
      <c r="CF30" s="738">
        <v>0</v>
      </c>
      <c r="CG30" s="738">
        <v>0</v>
      </c>
      <c r="CH30" s="738">
        <v>0</v>
      </c>
      <c r="CI30" s="738">
        <v>0</v>
      </c>
      <c r="CJ30" s="738">
        <v>-12063.596563999996</v>
      </c>
      <c r="CK30" s="739">
        <v>0</v>
      </c>
      <c r="CL30" s="738">
        <v>3239.1456279999998</v>
      </c>
      <c r="CM30" s="738">
        <v>3239.1456279999998</v>
      </c>
      <c r="CN30" s="738">
        <v>0</v>
      </c>
      <c r="CO30" s="738">
        <v>0</v>
      </c>
      <c r="CP30" s="738">
        <v>0</v>
      </c>
      <c r="CQ30" s="738">
        <v>0</v>
      </c>
      <c r="CR30" s="738">
        <v>-3239.1456279999998</v>
      </c>
      <c r="CS30" s="739">
        <v>0</v>
      </c>
      <c r="CT30" s="738">
        <v>1413.6915280000001</v>
      </c>
      <c r="CU30" s="738">
        <v>1413.6915280000001</v>
      </c>
      <c r="CV30" s="738">
        <v>0</v>
      </c>
      <c r="CW30" s="738">
        <v>0</v>
      </c>
      <c r="CX30" s="738">
        <v>0</v>
      </c>
      <c r="CY30" s="738">
        <v>0</v>
      </c>
      <c r="CZ30" s="738">
        <v>-1413.6915280000001</v>
      </c>
      <c r="DA30" s="739">
        <v>0</v>
      </c>
      <c r="DB30" s="740"/>
      <c r="DC30" s="738">
        <v>38.843589999999708</v>
      </c>
      <c r="DD30" s="738">
        <v>38.843589999999708</v>
      </c>
      <c r="DE30" s="738">
        <v>0</v>
      </c>
      <c r="DF30" s="739">
        <v>1</v>
      </c>
      <c r="DG30" s="738">
        <v>940.50297000000012</v>
      </c>
      <c r="DH30" s="738">
        <v>940.50297000000012</v>
      </c>
      <c r="DI30" s="738">
        <v>0</v>
      </c>
      <c r="DJ30" s="739">
        <v>1</v>
      </c>
      <c r="DK30" s="738">
        <v>119985.03952703999</v>
      </c>
      <c r="DL30" s="738">
        <v>135907.10256</v>
      </c>
      <c r="DM30" s="738">
        <v>15922.06303296001</v>
      </c>
      <c r="DN30" s="739">
        <v>1.1327004024478551</v>
      </c>
      <c r="DO30" s="738">
        <v>32954.541912000001</v>
      </c>
      <c r="DP30" s="738">
        <v>32954.541912000001</v>
      </c>
      <c r="DQ30" s="738">
        <v>0</v>
      </c>
      <c r="DR30" s="738">
        <v>37573.265010000003</v>
      </c>
      <c r="DS30" s="738">
        <v>37573.265010000003</v>
      </c>
      <c r="DT30" s="738">
        <v>0</v>
      </c>
      <c r="DU30" s="738">
        <v>4618.7230980000022</v>
      </c>
      <c r="DV30" s="739">
        <v>1.1401543711435465</v>
      </c>
      <c r="DW30" s="738">
        <v>0</v>
      </c>
      <c r="DX30" s="738">
        <v>0</v>
      </c>
      <c r="DY30" s="738">
        <v>0</v>
      </c>
      <c r="DZ30" s="739" t="s">
        <v>2124</v>
      </c>
      <c r="EA30" s="738">
        <v>221.4990999999996</v>
      </c>
      <c r="EB30" s="738">
        <v>38.931989999999999</v>
      </c>
      <c r="EC30" s="738">
        <v>-182.56710999999962</v>
      </c>
      <c r="ED30" s="739">
        <v>0.17576590604657116</v>
      </c>
      <c r="EE30" s="738">
        <v>88153.656095039987</v>
      </c>
      <c r="EF30" s="738">
        <v>99274.428919999991</v>
      </c>
      <c r="EG30" s="738">
        <v>11120.772824960004</v>
      </c>
      <c r="EH30" s="739">
        <v>1.1261521452152876</v>
      </c>
      <c r="EI30" s="738">
        <v>30573.292336278002</v>
      </c>
      <c r="EJ30" s="738">
        <v>0</v>
      </c>
      <c r="EK30" s="738">
        <v>-30573.292336278002</v>
      </c>
      <c r="EL30" s="739">
        <v>0</v>
      </c>
      <c r="EM30" s="738">
        <v>79650.392285039998</v>
      </c>
      <c r="EN30" s="738">
        <v>79650.392285039998</v>
      </c>
      <c r="EO30" s="738">
        <v>0</v>
      </c>
      <c r="EP30" s="738">
        <v>0</v>
      </c>
      <c r="EQ30" s="738">
        <v>0</v>
      </c>
      <c r="ER30" s="738">
        <v>0</v>
      </c>
      <c r="ES30" s="738">
        <v>-79650.392285039998</v>
      </c>
      <c r="ET30" s="739">
        <v>0</v>
      </c>
      <c r="EU30" s="738">
        <v>0</v>
      </c>
      <c r="EV30" s="738">
        <v>0</v>
      </c>
      <c r="EW30" s="738">
        <v>0</v>
      </c>
      <c r="EX30" s="739" t="s">
        <v>2124</v>
      </c>
      <c r="EY30" s="738">
        <v>164.02901999999966</v>
      </c>
      <c r="EZ30" s="738">
        <v>0</v>
      </c>
      <c r="FA30" s="738">
        <v>-164.02901999999966</v>
      </c>
      <c r="FB30" s="739">
        <v>0</v>
      </c>
      <c r="FC30" s="738">
        <v>39019.086066277989</v>
      </c>
      <c r="FD30" s="738">
        <v>99235.496929999994</v>
      </c>
      <c r="FE30" s="738">
        <v>60216.410863722005</v>
      </c>
      <c r="FF30" s="739">
        <v>2.543255286949524</v>
      </c>
      <c r="FG30" s="738">
        <v>83902.778362800222</v>
      </c>
      <c r="FH30" s="738">
        <v>0</v>
      </c>
      <c r="FI30" s="738">
        <v>-83902.778362800222</v>
      </c>
      <c r="FJ30" s="739">
        <v>0</v>
      </c>
      <c r="FK30" s="738">
        <v>111038.02083707823</v>
      </c>
      <c r="FL30" s="738">
        <v>111038.02083707823</v>
      </c>
      <c r="FM30" s="738">
        <v>0</v>
      </c>
      <c r="FN30" s="738">
        <v>0</v>
      </c>
      <c r="FO30" s="738">
        <v>0</v>
      </c>
      <c r="FP30" s="738">
        <v>0</v>
      </c>
      <c r="FQ30" s="738">
        <v>-111038.02083707823</v>
      </c>
      <c r="FR30" s="739">
        <v>0</v>
      </c>
      <c r="FS30" s="738">
        <v>0</v>
      </c>
      <c r="FT30" s="738">
        <v>0</v>
      </c>
      <c r="FU30" s="738">
        <v>0</v>
      </c>
      <c r="FV30" s="739" t="s">
        <v>2124</v>
      </c>
      <c r="FW30" s="738">
        <v>171.09744000001174</v>
      </c>
      <c r="FX30" s="738">
        <v>0</v>
      </c>
      <c r="FY30" s="738">
        <v>-171.09744000001174</v>
      </c>
      <c r="FZ30" s="739">
        <v>0</v>
      </c>
      <c r="GA30" s="738">
        <v>11890.912011999986</v>
      </c>
      <c r="GB30" s="738">
        <v>99235.496929999994</v>
      </c>
      <c r="GC30" s="738">
        <v>87344.584918000008</v>
      </c>
      <c r="GD30" s="739">
        <v>8.3454908109532919</v>
      </c>
      <c r="GE30" s="738">
        <v>5714.9529120000007</v>
      </c>
      <c r="GF30" s="738">
        <v>0</v>
      </c>
      <c r="GG30" s="738">
        <v>-5714.9529120000007</v>
      </c>
      <c r="GH30" s="739">
        <v>0</v>
      </c>
      <c r="GI30" s="738">
        <v>16716.433719999997</v>
      </c>
      <c r="GJ30" s="738">
        <v>16716.433719999997</v>
      </c>
      <c r="GK30" s="738">
        <v>0</v>
      </c>
      <c r="GL30" s="738">
        <v>0</v>
      </c>
      <c r="GM30" s="738">
        <v>0</v>
      </c>
      <c r="GN30" s="738">
        <v>0</v>
      </c>
      <c r="GO30" s="738">
        <v>-16716.433719999997</v>
      </c>
      <c r="GP30" s="739">
        <v>0</v>
      </c>
      <c r="GQ30" s="738">
        <v>0</v>
      </c>
      <c r="GR30" s="738">
        <v>0</v>
      </c>
      <c r="GS30" s="738">
        <v>0</v>
      </c>
      <c r="GT30" s="739" t="s">
        <v>2124</v>
      </c>
      <c r="GU30" s="740"/>
      <c r="GV30" s="738">
        <v>240176.06313811822</v>
      </c>
      <c r="GW30" s="738">
        <v>135907.10256</v>
      </c>
      <c r="GX30" s="738">
        <v>-104268.96057811822</v>
      </c>
      <c r="GY30" s="739">
        <v>0.56586447785116623</v>
      </c>
      <c r="GZ30" s="738">
        <v>240359.38875411823</v>
      </c>
      <c r="HA30" s="738">
        <v>240359.38875411823</v>
      </c>
      <c r="HB30" s="738">
        <v>0</v>
      </c>
      <c r="HC30" s="738">
        <v>37573.265010000003</v>
      </c>
      <c r="HD30" s="738">
        <v>37573.265010000003</v>
      </c>
      <c r="HE30" s="738">
        <v>0</v>
      </c>
      <c r="HF30" s="738">
        <v>-202786.12374411823</v>
      </c>
      <c r="HG30" s="739">
        <v>0.15632118722200833</v>
      </c>
      <c r="HH30" s="738">
        <v>0</v>
      </c>
      <c r="HI30" s="738">
        <v>0</v>
      </c>
      <c r="HJ30" s="738">
        <v>0</v>
      </c>
      <c r="HK30" s="739" t="s">
        <v>2124</v>
      </c>
      <c r="HL30" s="738">
        <v>1.2500000116659749E-3</v>
      </c>
      <c r="HM30" s="738">
        <v>0</v>
      </c>
      <c r="HN30" s="738">
        <v>-1.2500000116659749E-3</v>
      </c>
      <c r="HO30" s="739" t="s">
        <v>2124</v>
      </c>
      <c r="HP30" s="738">
        <v>718.33501399998886</v>
      </c>
      <c r="HQ30" s="738">
        <v>99235.496929999994</v>
      </c>
      <c r="HR30" s="738">
        <v>98517.161916000012</v>
      </c>
      <c r="HS30" s="739">
        <v>138.14654025760956</v>
      </c>
      <c r="HT30" s="740"/>
      <c r="HU30" s="738">
        <v>96437.605824118218</v>
      </c>
      <c r="HV30" s="739">
        <v>1.6700695604293831</v>
      </c>
      <c r="HW30" s="740"/>
      <c r="HX30" s="738">
        <v>119985.03952703999</v>
      </c>
      <c r="HY30" s="738">
        <v>135907.10256</v>
      </c>
      <c r="HZ30" s="738">
        <v>15922.06303296001</v>
      </c>
      <c r="IA30" s="739">
        <v>1.1327004024478551</v>
      </c>
      <c r="IB30" s="738">
        <v>32954.541912000001</v>
      </c>
      <c r="IC30" s="738">
        <v>32954.541912000001</v>
      </c>
      <c r="ID30" s="738">
        <v>0</v>
      </c>
      <c r="IE30" s="738">
        <v>37573.265010000003</v>
      </c>
      <c r="IF30" s="738">
        <v>37573.265010000003</v>
      </c>
      <c r="IG30" s="738">
        <v>0</v>
      </c>
      <c r="IH30" s="738">
        <v>4618.7230980000022</v>
      </c>
      <c r="II30" s="739">
        <v>1.1401543711435465</v>
      </c>
    </row>
    <row r="31" spans="1:243" ht="22.5">
      <c r="A31" s="728">
        <v>22</v>
      </c>
      <c r="B31" s="742" t="s">
        <v>1766</v>
      </c>
      <c r="C31" s="743">
        <v>12040100</v>
      </c>
      <c r="D31" s="737"/>
      <c r="E31" s="744"/>
      <c r="F31" s="744">
        <v>0</v>
      </c>
      <c r="G31" s="738">
        <v>0</v>
      </c>
      <c r="H31" s="739" t="s">
        <v>2124</v>
      </c>
      <c r="I31" s="740"/>
      <c r="J31" s="744">
        <v>0</v>
      </c>
      <c r="K31" s="738">
        <v>0</v>
      </c>
      <c r="L31" s="744"/>
      <c r="M31" s="744">
        <v>0</v>
      </c>
      <c r="N31" s="738">
        <v>0</v>
      </c>
      <c r="O31" s="745"/>
      <c r="P31" s="738">
        <v>0</v>
      </c>
      <c r="Q31" s="739" t="s">
        <v>2124</v>
      </c>
      <c r="R31" s="744">
        <v>0</v>
      </c>
      <c r="S31" s="738">
        <v>0</v>
      </c>
      <c r="T31" s="744">
        <v>0</v>
      </c>
      <c r="U31" s="744"/>
      <c r="V31" s="738">
        <v>0</v>
      </c>
      <c r="W31" s="745"/>
      <c r="X31" s="738">
        <v>0</v>
      </c>
      <c r="Y31" s="739" t="s">
        <v>2124</v>
      </c>
      <c r="Z31" s="744">
        <v>0</v>
      </c>
      <c r="AA31" s="738">
        <v>0</v>
      </c>
      <c r="AB31" s="744">
        <v>0</v>
      </c>
      <c r="AC31" s="744"/>
      <c r="AD31" s="738">
        <v>0</v>
      </c>
      <c r="AE31" s="745"/>
      <c r="AF31" s="738">
        <v>0</v>
      </c>
      <c r="AG31" s="739" t="s">
        <v>2124</v>
      </c>
      <c r="AH31" s="744">
        <v>0</v>
      </c>
      <c r="AI31" s="738">
        <v>0</v>
      </c>
      <c r="AJ31" s="744">
        <v>0</v>
      </c>
      <c r="AK31" s="744"/>
      <c r="AL31" s="738">
        <v>0</v>
      </c>
      <c r="AM31" s="745"/>
      <c r="AN31" s="738">
        <v>0</v>
      </c>
      <c r="AO31" s="739" t="s">
        <v>2124</v>
      </c>
      <c r="AP31" s="744">
        <v>0</v>
      </c>
      <c r="AQ31" s="738">
        <v>0</v>
      </c>
      <c r="AR31" s="744">
        <v>0</v>
      </c>
      <c r="AS31" s="744"/>
      <c r="AT31" s="738">
        <v>0</v>
      </c>
      <c r="AU31" s="745"/>
      <c r="AV31" s="738">
        <v>0</v>
      </c>
      <c r="AW31" s="739" t="s">
        <v>2124</v>
      </c>
      <c r="AX31" s="744">
        <v>0</v>
      </c>
      <c r="AY31" s="738">
        <v>0</v>
      </c>
      <c r="AZ31" s="744">
        <v>0</v>
      </c>
      <c r="BA31" s="744"/>
      <c r="BB31" s="738">
        <v>0</v>
      </c>
      <c r="BC31" s="745"/>
      <c r="BD31" s="738">
        <v>0</v>
      </c>
      <c r="BE31" s="739" t="s">
        <v>2124</v>
      </c>
      <c r="BF31" s="744">
        <v>0</v>
      </c>
      <c r="BG31" s="738">
        <v>0</v>
      </c>
      <c r="BH31" s="744">
        <v>0</v>
      </c>
      <c r="BI31" s="744"/>
      <c r="BJ31" s="738">
        <v>0</v>
      </c>
      <c r="BK31" s="745"/>
      <c r="BL31" s="738">
        <v>0</v>
      </c>
      <c r="BM31" s="739" t="s">
        <v>2124</v>
      </c>
      <c r="BN31" s="744">
        <v>0</v>
      </c>
      <c r="BO31" s="738">
        <v>0</v>
      </c>
      <c r="BP31" s="744">
        <v>0</v>
      </c>
      <c r="BQ31" s="744"/>
      <c r="BR31" s="738">
        <v>0</v>
      </c>
      <c r="BS31" s="745"/>
      <c r="BT31" s="738">
        <v>0</v>
      </c>
      <c r="BU31" s="739" t="s">
        <v>2124</v>
      </c>
      <c r="BV31" s="744">
        <v>0</v>
      </c>
      <c r="BW31" s="738">
        <v>0</v>
      </c>
      <c r="BX31" s="744">
        <v>0</v>
      </c>
      <c r="BY31" s="744"/>
      <c r="BZ31" s="738">
        <v>0</v>
      </c>
      <c r="CA31" s="745"/>
      <c r="CB31" s="738">
        <v>0</v>
      </c>
      <c r="CC31" s="739" t="s">
        <v>2124</v>
      </c>
      <c r="CD31" s="744">
        <v>0</v>
      </c>
      <c r="CE31" s="738">
        <v>0</v>
      </c>
      <c r="CF31" s="744">
        <v>0</v>
      </c>
      <c r="CG31" s="744"/>
      <c r="CH31" s="738">
        <v>0</v>
      </c>
      <c r="CI31" s="745"/>
      <c r="CJ31" s="738">
        <v>0</v>
      </c>
      <c r="CK31" s="739" t="s">
        <v>2124</v>
      </c>
      <c r="CL31" s="744">
        <v>0</v>
      </c>
      <c r="CM31" s="738">
        <v>0</v>
      </c>
      <c r="CN31" s="744">
        <v>0</v>
      </c>
      <c r="CO31" s="744"/>
      <c r="CP31" s="738">
        <v>0</v>
      </c>
      <c r="CQ31" s="745"/>
      <c r="CR31" s="738">
        <v>0</v>
      </c>
      <c r="CS31" s="739" t="s">
        <v>2124</v>
      </c>
      <c r="CT31" s="744">
        <v>0</v>
      </c>
      <c r="CU31" s="738">
        <v>0</v>
      </c>
      <c r="CV31" s="744">
        <v>0</v>
      </c>
      <c r="CW31" s="744"/>
      <c r="CX31" s="738">
        <v>0</v>
      </c>
      <c r="CY31" s="745"/>
      <c r="CZ31" s="738">
        <v>0</v>
      </c>
      <c r="DA31" s="739" t="s">
        <v>2124</v>
      </c>
      <c r="DB31" s="740"/>
      <c r="DC31" s="745">
        <v>0</v>
      </c>
      <c r="DD31" s="745">
        <v>0</v>
      </c>
      <c r="DE31" s="738">
        <v>0</v>
      </c>
      <c r="DF31" s="739" t="s">
        <v>2124</v>
      </c>
      <c r="DG31" s="745">
        <v>0</v>
      </c>
      <c r="DH31" s="745">
        <v>0</v>
      </c>
      <c r="DI31" s="738">
        <v>0</v>
      </c>
      <c r="DJ31" s="739" t="s">
        <v>2124</v>
      </c>
      <c r="DK31" s="745">
        <v>0</v>
      </c>
      <c r="DL31" s="745"/>
      <c r="DM31" s="738">
        <v>0</v>
      </c>
      <c r="DN31" s="739" t="s">
        <v>2124</v>
      </c>
      <c r="DO31" s="738">
        <v>0</v>
      </c>
      <c r="DP31" s="738">
        <v>0</v>
      </c>
      <c r="DQ31" s="738">
        <v>0</v>
      </c>
      <c r="DR31" s="738">
        <v>0</v>
      </c>
      <c r="DS31" s="738">
        <v>0</v>
      </c>
      <c r="DT31" s="738">
        <v>0</v>
      </c>
      <c r="DU31" s="738">
        <v>0</v>
      </c>
      <c r="DV31" s="739" t="s">
        <v>2124</v>
      </c>
      <c r="DW31" s="745">
        <v>0</v>
      </c>
      <c r="DX31" s="745"/>
      <c r="DY31" s="738">
        <v>0</v>
      </c>
      <c r="DZ31" s="739" t="s">
        <v>2124</v>
      </c>
      <c r="EA31" s="745">
        <v>0</v>
      </c>
      <c r="EB31" s="745"/>
      <c r="EC31" s="738">
        <v>0</v>
      </c>
      <c r="ED31" s="739" t="s">
        <v>2124</v>
      </c>
      <c r="EE31" s="738">
        <v>0</v>
      </c>
      <c r="EF31" s="738">
        <v>0</v>
      </c>
      <c r="EG31" s="738">
        <v>0</v>
      </c>
      <c r="EH31" s="739" t="s">
        <v>2124</v>
      </c>
      <c r="EI31" s="745">
        <v>0</v>
      </c>
      <c r="EJ31" s="745"/>
      <c r="EK31" s="738">
        <v>0</v>
      </c>
      <c r="EL31" s="739" t="s">
        <v>2124</v>
      </c>
      <c r="EM31" s="738">
        <v>0</v>
      </c>
      <c r="EN31" s="738">
        <v>0</v>
      </c>
      <c r="EO31" s="738">
        <v>0</v>
      </c>
      <c r="EP31" s="738">
        <v>0</v>
      </c>
      <c r="EQ31" s="738">
        <v>0</v>
      </c>
      <c r="ER31" s="738">
        <v>0</v>
      </c>
      <c r="ES31" s="738">
        <v>0</v>
      </c>
      <c r="ET31" s="739" t="s">
        <v>2124</v>
      </c>
      <c r="EU31" s="745">
        <v>0</v>
      </c>
      <c r="EV31" s="745"/>
      <c r="EW31" s="738">
        <v>0</v>
      </c>
      <c r="EX31" s="739" t="s">
        <v>2124</v>
      </c>
      <c r="EY31" s="745">
        <v>0</v>
      </c>
      <c r="EZ31" s="745"/>
      <c r="FA31" s="738">
        <v>0</v>
      </c>
      <c r="FB31" s="739" t="s">
        <v>2124</v>
      </c>
      <c r="FC31" s="738">
        <v>0</v>
      </c>
      <c r="FD31" s="738">
        <v>0</v>
      </c>
      <c r="FE31" s="738">
        <v>0</v>
      </c>
      <c r="FF31" s="739" t="s">
        <v>2124</v>
      </c>
      <c r="FG31" s="745">
        <v>0</v>
      </c>
      <c r="FH31" s="745"/>
      <c r="FI31" s="738">
        <v>0</v>
      </c>
      <c r="FJ31" s="739" t="s">
        <v>2124</v>
      </c>
      <c r="FK31" s="738">
        <v>0</v>
      </c>
      <c r="FL31" s="738">
        <v>0</v>
      </c>
      <c r="FM31" s="738">
        <v>0</v>
      </c>
      <c r="FN31" s="738">
        <v>0</v>
      </c>
      <c r="FO31" s="738">
        <v>0</v>
      </c>
      <c r="FP31" s="738">
        <v>0</v>
      </c>
      <c r="FQ31" s="738">
        <v>0</v>
      </c>
      <c r="FR31" s="739" t="s">
        <v>2124</v>
      </c>
      <c r="FS31" s="745">
        <v>0</v>
      </c>
      <c r="FT31" s="745"/>
      <c r="FU31" s="738">
        <v>0</v>
      </c>
      <c r="FV31" s="739" t="s">
        <v>2124</v>
      </c>
      <c r="FW31" s="745">
        <v>0</v>
      </c>
      <c r="FX31" s="745"/>
      <c r="FY31" s="738">
        <v>0</v>
      </c>
      <c r="FZ31" s="739" t="s">
        <v>2124</v>
      </c>
      <c r="GA31" s="738">
        <v>0</v>
      </c>
      <c r="GB31" s="738">
        <v>0</v>
      </c>
      <c r="GC31" s="738">
        <v>0</v>
      </c>
      <c r="GD31" s="739" t="s">
        <v>2124</v>
      </c>
      <c r="GE31" s="745">
        <v>0</v>
      </c>
      <c r="GF31" s="745"/>
      <c r="GG31" s="738">
        <v>0</v>
      </c>
      <c r="GH31" s="739" t="s">
        <v>2124</v>
      </c>
      <c r="GI31" s="738">
        <v>0</v>
      </c>
      <c r="GJ31" s="738">
        <v>0</v>
      </c>
      <c r="GK31" s="738">
        <v>0</v>
      </c>
      <c r="GL31" s="738">
        <v>0</v>
      </c>
      <c r="GM31" s="738">
        <v>0</v>
      </c>
      <c r="GN31" s="738">
        <v>0</v>
      </c>
      <c r="GO31" s="738">
        <v>0</v>
      </c>
      <c r="GP31" s="739" t="s">
        <v>2124</v>
      </c>
      <c r="GQ31" s="745">
        <v>0</v>
      </c>
      <c r="GR31" s="745"/>
      <c r="GS31" s="738">
        <v>0</v>
      </c>
      <c r="GT31" s="739" t="s">
        <v>2124</v>
      </c>
      <c r="GU31" s="740"/>
      <c r="GV31" s="738">
        <v>0</v>
      </c>
      <c r="GW31" s="738">
        <v>0</v>
      </c>
      <c r="GX31" s="738">
        <v>0</v>
      </c>
      <c r="GY31" s="739" t="s">
        <v>2124</v>
      </c>
      <c r="GZ31" s="738">
        <v>0</v>
      </c>
      <c r="HA31" s="738">
        <v>0</v>
      </c>
      <c r="HB31" s="738">
        <v>0</v>
      </c>
      <c r="HC31" s="738">
        <v>0</v>
      </c>
      <c r="HD31" s="738">
        <v>0</v>
      </c>
      <c r="HE31" s="738">
        <v>0</v>
      </c>
      <c r="HF31" s="738">
        <v>0</v>
      </c>
      <c r="HG31" s="739" t="s">
        <v>2124</v>
      </c>
      <c r="HH31" s="738">
        <v>0</v>
      </c>
      <c r="HI31" s="738">
        <v>0</v>
      </c>
      <c r="HJ31" s="738">
        <v>0</v>
      </c>
      <c r="HK31" s="739" t="s">
        <v>2124</v>
      </c>
      <c r="HL31" s="745">
        <v>0</v>
      </c>
      <c r="HM31" s="745"/>
      <c r="HN31" s="738">
        <v>0</v>
      </c>
      <c r="HO31" s="739" t="s">
        <v>2124</v>
      </c>
      <c r="HP31" s="738">
        <v>0</v>
      </c>
      <c r="HQ31" s="738">
        <v>0</v>
      </c>
      <c r="HR31" s="738">
        <v>0</v>
      </c>
      <c r="HS31" s="739" t="s">
        <v>2124</v>
      </c>
      <c r="HT31" s="740"/>
      <c r="HU31" s="738">
        <v>0</v>
      </c>
      <c r="HV31" s="739" t="s">
        <v>2124</v>
      </c>
      <c r="HW31" s="740"/>
      <c r="HX31" s="738">
        <v>0</v>
      </c>
      <c r="HY31" s="738">
        <v>0</v>
      </c>
      <c r="HZ31" s="738">
        <v>0</v>
      </c>
      <c r="IA31" s="739" t="s">
        <v>2124</v>
      </c>
      <c r="IB31" s="749">
        <v>0</v>
      </c>
      <c r="IC31" s="738">
        <v>0</v>
      </c>
      <c r="ID31" s="749">
        <v>0</v>
      </c>
      <c r="IE31" s="749">
        <v>0</v>
      </c>
      <c r="IF31" s="738">
        <v>0</v>
      </c>
      <c r="IG31" s="749">
        <v>0</v>
      </c>
      <c r="IH31" s="738">
        <v>0</v>
      </c>
      <c r="II31" s="739" t="s">
        <v>2124</v>
      </c>
    </row>
    <row r="32" spans="1:243">
      <c r="A32" s="728">
        <v>23</v>
      </c>
      <c r="B32" s="742" t="s">
        <v>1706</v>
      </c>
      <c r="C32" s="743">
        <v>12040201</v>
      </c>
      <c r="D32" s="737"/>
      <c r="E32" s="744">
        <v>7260.0150780000004</v>
      </c>
      <c r="F32" s="744">
        <v>7883.4880299999986</v>
      </c>
      <c r="G32" s="738">
        <v>623.47295199999826</v>
      </c>
      <c r="H32" s="739">
        <v>1.0858776387240994</v>
      </c>
      <c r="I32" s="740"/>
      <c r="J32" s="744">
        <v>715.86340000000007</v>
      </c>
      <c r="K32" s="738">
        <v>715.86340000000007</v>
      </c>
      <c r="L32" s="744">
        <v>0</v>
      </c>
      <c r="M32" s="744">
        <v>715.86339999999996</v>
      </c>
      <c r="N32" s="738">
        <v>715.86339999999996</v>
      </c>
      <c r="O32" s="745"/>
      <c r="P32" s="738">
        <v>0</v>
      </c>
      <c r="Q32" s="739">
        <v>0.99999999999999989</v>
      </c>
      <c r="R32" s="744">
        <v>334.30511000000001</v>
      </c>
      <c r="S32" s="738">
        <v>334.30511000000001</v>
      </c>
      <c r="T32" s="744">
        <v>0</v>
      </c>
      <c r="U32" s="744">
        <v>334.30511000000001</v>
      </c>
      <c r="V32" s="738">
        <v>334.30511000000001</v>
      </c>
      <c r="W32" s="745"/>
      <c r="X32" s="738">
        <v>0</v>
      </c>
      <c r="Y32" s="739">
        <v>1</v>
      </c>
      <c r="Z32" s="744">
        <v>502.12027200000023</v>
      </c>
      <c r="AA32" s="738">
        <v>502.12027200000023</v>
      </c>
      <c r="AB32" s="744">
        <v>0</v>
      </c>
      <c r="AC32" s="744">
        <v>418.43356</v>
      </c>
      <c r="AD32" s="738">
        <v>418.43356</v>
      </c>
      <c r="AE32" s="745"/>
      <c r="AF32" s="738">
        <v>-83.686712000000227</v>
      </c>
      <c r="AG32" s="739">
        <v>0.83333333333333293</v>
      </c>
      <c r="AH32" s="744">
        <v>658.03250400000002</v>
      </c>
      <c r="AI32" s="738">
        <v>658.03250400000002</v>
      </c>
      <c r="AJ32" s="744">
        <v>0</v>
      </c>
      <c r="AK32" s="744"/>
      <c r="AL32" s="738">
        <v>0</v>
      </c>
      <c r="AM32" s="745"/>
      <c r="AN32" s="738">
        <v>-658.03250400000002</v>
      </c>
      <c r="AO32" s="739">
        <v>0</v>
      </c>
      <c r="AP32" s="744">
        <v>1064.6261279999999</v>
      </c>
      <c r="AQ32" s="738">
        <v>1064.6261279999999</v>
      </c>
      <c r="AR32" s="744">
        <v>0</v>
      </c>
      <c r="AS32" s="744"/>
      <c r="AT32" s="738">
        <v>0</v>
      </c>
      <c r="AU32" s="745"/>
      <c r="AV32" s="738">
        <v>-1064.6261279999999</v>
      </c>
      <c r="AW32" s="739">
        <v>0</v>
      </c>
      <c r="AX32" s="744">
        <v>1213.9752959999998</v>
      </c>
      <c r="AY32" s="738">
        <v>1213.9752959999998</v>
      </c>
      <c r="AZ32" s="744">
        <v>0</v>
      </c>
      <c r="BA32" s="744"/>
      <c r="BB32" s="738">
        <v>0</v>
      </c>
      <c r="BC32" s="745"/>
      <c r="BD32" s="738">
        <v>-1213.9752959999998</v>
      </c>
      <c r="BE32" s="739">
        <v>0</v>
      </c>
      <c r="BF32" s="744">
        <v>1552.6097279999999</v>
      </c>
      <c r="BG32" s="738">
        <v>1552.6097279999999</v>
      </c>
      <c r="BH32" s="744">
        <v>0</v>
      </c>
      <c r="BI32" s="744"/>
      <c r="BJ32" s="738">
        <v>0</v>
      </c>
      <c r="BK32" s="745"/>
      <c r="BL32" s="738">
        <v>-1552.6097279999999</v>
      </c>
      <c r="BM32" s="739">
        <v>0</v>
      </c>
      <c r="BN32" s="744">
        <v>1554.9989760000001</v>
      </c>
      <c r="BO32" s="738">
        <v>1554.9989760000001</v>
      </c>
      <c r="BP32" s="744">
        <v>0</v>
      </c>
      <c r="BQ32" s="744"/>
      <c r="BR32" s="738">
        <v>0</v>
      </c>
      <c r="BS32" s="745"/>
      <c r="BT32" s="738">
        <v>-1554.9989760000001</v>
      </c>
      <c r="BU32" s="739">
        <v>0</v>
      </c>
      <c r="BV32" s="744">
        <v>1499.7590640000001</v>
      </c>
      <c r="BW32" s="738">
        <v>1499.7590640000001</v>
      </c>
      <c r="BX32" s="744">
        <v>0</v>
      </c>
      <c r="BY32" s="744"/>
      <c r="BZ32" s="738">
        <v>0</v>
      </c>
      <c r="CA32" s="745"/>
      <c r="CB32" s="738">
        <v>-1499.7590640000001</v>
      </c>
      <c r="CC32" s="739">
        <v>0</v>
      </c>
      <c r="CD32" s="744">
        <v>1415.2939079999999</v>
      </c>
      <c r="CE32" s="738">
        <v>1415.2939079999999</v>
      </c>
      <c r="CF32" s="744">
        <v>0</v>
      </c>
      <c r="CG32" s="744"/>
      <c r="CH32" s="738">
        <v>0</v>
      </c>
      <c r="CI32" s="745"/>
      <c r="CJ32" s="738">
        <v>-1415.2939079999999</v>
      </c>
      <c r="CK32" s="739">
        <v>0</v>
      </c>
      <c r="CL32" s="744">
        <v>1104.7704720000002</v>
      </c>
      <c r="CM32" s="738">
        <v>1104.7704720000002</v>
      </c>
      <c r="CN32" s="744">
        <v>0</v>
      </c>
      <c r="CO32" s="744"/>
      <c r="CP32" s="738">
        <v>0</v>
      </c>
      <c r="CQ32" s="745"/>
      <c r="CR32" s="738">
        <v>-1104.7704720000002</v>
      </c>
      <c r="CS32" s="739">
        <v>0</v>
      </c>
      <c r="CT32" s="744">
        <v>998.92180800000006</v>
      </c>
      <c r="CU32" s="738">
        <v>998.92180800000006</v>
      </c>
      <c r="CV32" s="744">
        <v>0</v>
      </c>
      <c r="CW32" s="744"/>
      <c r="CX32" s="738">
        <v>0</v>
      </c>
      <c r="CY32" s="745"/>
      <c r="CZ32" s="738">
        <v>-998.92180800000006</v>
      </c>
      <c r="DA32" s="739">
        <v>0</v>
      </c>
      <c r="DB32" s="740"/>
      <c r="DC32" s="745">
        <v>0</v>
      </c>
      <c r="DD32" s="745">
        <v>0</v>
      </c>
      <c r="DE32" s="738">
        <v>0</v>
      </c>
      <c r="DF32" s="739" t="s">
        <v>2124</v>
      </c>
      <c r="DG32" s="745">
        <v>715.86340000000007</v>
      </c>
      <c r="DH32" s="745">
        <v>715.86340000000007</v>
      </c>
      <c r="DI32" s="738">
        <v>0</v>
      </c>
      <c r="DJ32" s="739">
        <v>1</v>
      </c>
      <c r="DK32" s="745">
        <v>1494.4578840000004</v>
      </c>
      <c r="DL32" s="745">
        <v>1415.2032899999999</v>
      </c>
      <c r="DM32" s="738">
        <v>-79.254594000000452</v>
      </c>
      <c r="DN32" s="739">
        <v>0.94696766309140068</v>
      </c>
      <c r="DO32" s="738">
        <v>1552.2887820000001</v>
      </c>
      <c r="DP32" s="738">
        <v>1552.2887820000001</v>
      </c>
      <c r="DQ32" s="738">
        <v>0</v>
      </c>
      <c r="DR32" s="738">
        <v>1468.6020699999999</v>
      </c>
      <c r="DS32" s="738">
        <v>1468.6020699999999</v>
      </c>
      <c r="DT32" s="738">
        <v>0</v>
      </c>
      <c r="DU32" s="738">
        <v>-83.686712000000171</v>
      </c>
      <c r="DV32" s="739">
        <v>0.94608818090395752</v>
      </c>
      <c r="DW32" s="745">
        <v>0</v>
      </c>
      <c r="DX32" s="745"/>
      <c r="DY32" s="738">
        <v>0</v>
      </c>
      <c r="DZ32" s="739" t="s">
        <v>2124</v>
      </c>
      <c r="EA32" s="745">
        <v>0</v>
      </c>
      <c r="EB32" s="745"/>
      <c r="EC32" s="738">
        <v>0</v>
      </c>
      <c r="ED32" s="739" t="s">
        <v>2124</v>
      </c>
      <c r="EE32" s="738">
        <v>658.03250200000048</v>
      </c>
      <c r="EF32" s="738">
        <v>662.4646200000002</v>
      </c>
      <c r="EG32" s="738">
        <v>4.4321179999997184</v>
      </c>
      <c r="EH32" s="739">
        <v>1.0067354089448908</v>
      </c>
      <c r="EI32" s="745">
        <v>3831.2111519999999</v>
      </c>
      <c r="EJ32" s="745"/>
      <c r="EK32" s="738">
        <v>-3831.2111519999999</v>
      </c>
      <c r="EL32" s="739">
        <v>0</v>
      </c>
      <c r="EM32" s="738">
        <v>2936.6339279999997</v>
      </c>
      <c r="EN32" s="738">
        <v>2936.6339279999997</v>
      </c>
      <c r="EO32" s="738">
        <v>0</v>
      </c>
      <c r="EP32" s="738">
        <v>0</v>
      </c>
      <c r="EQ32" s="738">
        <v>0</v>
      </c>
      <c r="ER32" s="738">
        <v>0</v>
      </c>
      <c r="ES32" s="738">
        <v>-2936.6339279999997</v>
      </c>
      <c r="ET32" s="739">
        <v>0</v>
      </c>
      <c r="EU32" s="745">
        <v>0</v>
      </c>
      <c r="EV32" s="745"/>
      <c r="EW32" s="738">
        <v>0</v>
      </c>
      <c r="EX32" s="739" t="s">
        <v>2124</v>
      </c>
      <c r="EY32" s="745">
        <v>0</v>
      </c>
      <c r="EZ32" s="745"/>
      <c r="FA32" s="738">
        <v>0</v>
      </c>
      <c r="FB32" s="739" t="s">
        <v>2124</v>
      </c>
      <c r="FC32" s="738">
        <v>1552.6097260000001</v>
      </c>
      <c r="FD32" s="738">
        <v>662.4646200000002</v>
      </c>
      <c r="FE32" s="738">
        <v>-890.14510599999994</v>
      </c>
      <c r="FF32" s="739">
        <v>0.42667813353630901</v>
      </c>
      <c r="FG32" s="745">
        <v>4470.0519480000003</v>
      </c>
      <c r="FH32" s="745"/>
      <c r="FI32" s="738">
        <v>-4470.0519480000003</v>
      </c>
      <c r="FJ32" s="739">
        <v>0</v>
      </c>
      <c r="FK32" s="738">
        <v>4607.3677680000001</v>
      </c>
      <c r="FL32" s="738">
        <v>4607.3677680000001</v>
      </c>
      <c r="FM32" s="738">
        <v>0</v>
      </c>
      <c r="FN32" s="738">
        <v>0</v>
      </c>
      <c r="FO32" s="738">
        <v>0</v>
      </c>
      <c r="FP32" s="738">
        <v>0</v>
      </c>
      <c r="FQ32" s="738">
        <v>-4607.3677680000001</v>
      </c>
      <c r="FR32" s="739">
        <v>0</v>
      </c>
      <c r="FS32" s="745">
        <v>0</v>
      </c>
      <c r="FT32" s="745"/>
      <c r="FU32" s="738">
        <v>0</v>
      </c>
      <c r="FV32" s="739" t="s">
        <v>2124</v>
      </c>
      <c r="FW32" s="745">
        <v>0</v>
      </c>
      <c r="FX32" s="745"/>
      <c r="FY32" s="738">
        <v>0</v>
      </c>
      <c r="FZ32" s="739" t="s">
        <v>2124</v>
      </c>
      <c r="GA32" s="738">
        <v>1415.2939060000008</v>
      </c>
      <c r="GB32" s="738">
        <v>662.4646200000002</v>
      </c>
      <c r="GC32" s="738">
        <v>-752.82928600000059</v>
      </c>
      <c r="GD32" s="739">
        <v>0.46807565353849534</v>
      </c>
      <c r="GE32" s="745">
        <v>2791.2506760000006</v>
      </c>
      <c r="GF32" s="745"/>
      <c r="GG32" s="738">
        <v>-2791.2506760000006</v>
      </c>
      <c r="GH32" s="739">
        <v>0</v>
      </c>
      <c r="GI32" s="738">
        <v>3518.9861879999999</v>
      </c>
      <c r="GJ32" s="738">
        <v>3518.9861879999999</v>
      </c>
      <c r="GK32" s="738">
        <v>0</v>
      </c>
      <c r="GL32" s="738">
        <v>0</v>
      </c>
      <c r="GM32" s="738">
        <v>0</v>
      </c>
      <c r="GN32" s="738">
        <v>0</v>
      </c>
      <c r="GO32" s="738">
        <v>-3518.9861879999999</v>
      </c>
      <c r="GP32" s="739">
        <v>0</v>
      </c>
      <c r="GQ32" s="745">
        <v>0</v>
      </c>
      <c r="GR32" s="745"/>
      <c r="GS32" s="738">
        <v>0</v>
      </c>
      <c r="GT32" s="739" t="s">
        <v>2124</v>
      </c>
      <c r="GU32" s="740"/>
      <c r="GV32" s="738">
        <v>12586.971659999999</v>
      </c>
      <c r="GW32" s="738">
        <v>1415.2032899999999</v>
      </c>
      <c r="GX32" s="738">
        <v>-11171.76837</v>
      </c>
      <c r="GY32" s="739">
        <v>0.11243397762603685</v>
      </c>
      <c r="GZ32" s="738">
        <v>12615.276665999998</v>
      </c>
      <c r="HA32" s="738">
        <v>12615.276665999998</v>
      </c>
      <c r="HB32" s="738">
        <v>0</v>
      </c>
      <c r="HC32" s="738">
        <v>1468.6020699999999</v>
      </c>
      <c r="HD32" s="738">
        <v>1468.6020699999999</v>
      </c>
      <c r="HE32" s="738">
        <v>0</v>
      </c>
      <c r="HF32" s="738">
        <v>-11146.674595999997</v>
      </c>
      <c r="HG32" s="739">
        <v>0.11641457487477035</v>
      </c>
      <c r="HH32" s="738">
        <v>0</v>
      </c>
      <c r="HI32" s="738">
        <v>0</v>
      </c>
      <c r="HJ32" s="738">
        <v>0</v>
      </c>
      <c r="HK32" s="739" t="s">
        <v>2124</v>
      </c>
      <c r="HL32" s="745">
        <v>0</v>
      </c>
      <c r="HM32" s="745"/>
      <c r="HN32" s="738">
        <v>0</v>
      </c>
      <c r="HO32" s="739" t="s">
        <v>2124</v>
      </c>
      <c r="HP32" s="738">
        <v>687.5583940000015</v>
      </c>
      <c r="HQ32" s="738">
        <v>662.4646200000002</v>
      </c>
      <c r="HR32" s="738">
        <v>-25.093774000001304</v>
      </c>
      <c r="HS32" s="739">
        <v>0.96350306502111982</v>
      </c>
      <c r="HT32" s="740"/>
      <c r="HU32" s="738">
        <v>4731.7886359999993</v>
      </c>
      <c r="HV32" s="739">
        <v>1.6002151101128772</v>
      </c>
      <c r="HW32" s="740"/>
      <c r="HX32" s="738">
        <v>1494.4578840000004</v>
      </c>
      <c r="HY32" s="738">
        <v>1415.2032899999999</v>
      </c>
      <c r="HZ32" s="738">
        <v>-79.254594000000452</v>
      </c>
      <c r="IA32" s="739">
        <v>0.94696766309140068</v>
      </c>
      <c r="IB32" s="749">
        <v>1552.2887820000001</v>
      </c>
      <c r="IC32" s="738">
        <v>1552.2887820000001</v>
      </c>
      <c r="ID32" s="749">
        <v>0</v>
      </c>
      <c r="IE32" s="749">
        <v>1468.6020699999999</v>
      </c>
      <c r="IF32" s="738">
        <v>1468.6020699999999</v>
      </c>
      <c r="IG32" s="749">
        <v>0</v>
      </c>
      <c r="IH32" s="738">
        <v>-83.686712000000171</v>
      </c>
      <c r="II32" s="739">
        <v>0.94608818090395752</v>
      </c>
    </row>
    <row r="33" spans="1:243">
      <c r="A33" s="728">
        <v>24</v>
      </c>
      <c r="B33" s="742" t="s">
        <v>1767</v>
      </c>
      <c r="C33" s="743">
        <v>12040504</v>
      </c>
      <c r="D33" s="737"/>
      <c r="E33" s="744">
        <v>144736.76181961905</v>
      </c>
      <c r="F33" s="744">
        <v>136038.29490000001</v>
      </c>
      <c r="G33" s="738">
        <v>-8698.4669196190371</v>
      </c>
      <c r="H33" s="739">
        <v>0.93990146794592744</v>
      </c>
      <c r="I33" s="740"/>
      <c r="J33" s="744">
        <v>245.67527000000001</v>
      </c>
      <c r="K33" s="738">
        <v>245.67527000000001</v>
      </c>
      <c r="L33" s="744">
        <v>0</v>
      </c>
      <c r="M33" s="744">
        <v>245.67526999999998</v>
      </c>
      <c r="N33" s="738">
        <v>245.67526999999998</v>
      </c>
      <c r="O33" s="745"/>
      <c r="P33" s="738">
        <v>0</v>
      </c>
      <c r="Q33" s="739">
        <v>0.99999999999999989</v>
      </c>
      <c r="R33" s="744">
        <v>1432.0907</v>
      </c>
      <c r="S33" s="738">
        <v>1432.0907</v>
      </c>
      <c r="T33" s="744">
        <v>0</v>
      </c>
      <c r="U33" s="744">
        <v>1432.0907</v>
      </c>
      <c r="V33" s="738">
        <v>1432.0907</v>
      </c>
      <c r="W33" s="745"/>
      <c r="X33" s="738">
        <v>0</v>
      </c>
      <c r="Y33" s="739">
        <v>1</v>
      </c>
      <c r="Z33" s="744">
        <v>29724.487159999997</v>
      </c>
      <c r="AA33" s="738">
        <v>29724.487159999997</v>
      </c>
      <c r="AB33" s="744">
        <v>0</v>
      </c>
      <c r="AC33" s="744">
        <v>34426.896970000002</v>
      </c>
      <c r="AD33" s="738">
        <v>34426.896970000002</v>
      </c>
      <c r="AE33" s="745"/>
      <c r="AF33" s="738">
        <v>4702.4098100000047</v>
      </c>
      <c r="AG33" s="739">
        <v>1.158199863455609</v>
      </c>
      <c r="AH33" s="744">
        <v>24992.564483040002</v>
      </c>
      <c r="AI33" s="738">
        <v>24992.564483040002</v>
      </c>
      <c r="AJ33" s="744">
        <v>0</v>
      </c>
      <c r="AK33" s="744"/>
      <c r="AL33" s="738">
        <v>0</v>
      </c>
      <c r="AM33" s="745"/>
      <c r="AN33" s="738">
        <v>-24992.564483040002</v>
      </c>
      <c r="AO33" s="739">
        <v>0</v>
      </c>
      <c r="AP33" s="744">
        <v>25917.880030800003</v>
      </c>
      <c r="AQ33" s="738">
        <v>25917.880030800003</v>
      </c>
      <c r="AR33" s="744">
        <v>0</v>
      </c>
      <c r="AS33" s="744"/>
      <c r="AT33" s="738">
        <v>0</v>
      </c>
      <c r="AU33" s="745"/>
      <c r="AV33" s="738">
        <v>-25917.880030800003</v>
      </c>
      <c r="AW33" s="739">
        <v>0</v>
      </c>
      <c r="AX33" s="744">
        <v>25803.313843200001</v>
      </c>
      <c r="AY33" s="738">
        <v>25803.313843200001</v>
      </c>
      <c r="AZ33" s="744">
        <v>0</v>
      </c>
      <c r="BA33" s="744"/>
      <c r="BB33" s="738">
        <v>0</v>
      </c>
      <c r="BC33" s="745"/>
      <c r="BD33" s="738">
        <v>-25803.313843200001</v>
      </c>
      <c r="BE33" s="739">
        <v>0</v>
      </c>
      <c r="BF33" s="744">
        <v>38386.230310277999</v>
      </c>
      <c r="BG33" s="738">
        <v>38386.230310277999</v>
      </c>
      <c r="BH33" s="744">
        <v>0</v>
      </c>
      <c r="BI33" s="744"/>
      <c r="BJ33" s="738">
        <v>0</v>
      </c>
      <c r="BK33" s="745"/>
      <c r="BL33" s="738">
        <v>-38386.230310277999</v>
      </c>
      <c r="BM33" s="739">
        <v>0</v>
      </c>
      <c r="BN33" s="744">
        <v>35098.690452750241</v>
      </c>
      <c r="BO33" s="738">
        <v>35098.690452750241</v>
      </c>
      <c r="BP33" s="744">
        <v>0</v>
      </c>
      <c r="BQ33" s="744"/>
      <c r="BR33" s="738">
        <v>0</v>
      </c>
      <c r="BS33" s="745"/>
      <c r="BT33" s="738">
        <v>-35098.690452750241</v>
      </c>
      <c r="BU33" s="739">
        <v>0</v>
      </c>
      <c r="BV33" s="744">
        <v>32945.732306049991</v>
      </c>
      <c r="BW33" s="738">
        <v>32945.732306049991</v>
      </c>
      <c r="BX33" s="744">
        <v>0</v>
      </c>
      <c r="BY33" s="744"/>
      <c r="BZ33" s="738">
        <v>0</v>
      </c>
      <c r="CA33" s="745"/>
      <c r="CB33" s="738">
        <v>-32945.732306049991</v>
      </c>
      <c r="CC33" s="739">
        <v>0</v>
      </c>
      <c r="CD33" s="744">
        <v>10648.302655999996</v>
      </c>
      <c r="CE33" s="738">
        <v>10648.302655999996</v>
      </c>
      <c r="CF33" s="744">
        <v>0</v>
      </c>
      <c r="CG33" s="744"/>
      <c r="CH33" s="738">
        <v>0</v>
      </c>
      <c r="CI33" s="745"/>
      <c r="CJ33" s="738">
        <v>-10648.302655999996</v>
      </c>
      <c r="CK33" s="739">
        <v>0</v>
      </c>
      <c r="CL33" s="744">
        <v>2134.3751559999996</v>
      </c>
      <c r="CM33" s="738">
        <v>2134.3751559999996</v>
      </c>
      <c r="CN33" s="744">
        <v>0</v>
      </c>
      <c r="CO33" s="744"/>
      <c r="CP33" s="738">
        <v>0</v>
      </c>
      <c r="CQ33" s="745"/>
      <c r="CR33" s="738">
        <v>-2134.3751559999996</v>
      </c>
      <c r="CS33" s="739">
        <v>0</v>
      </c>
      <c r="CT33" s="744">
        <v>414.76971999999995</v>
      </c>
      <c r="CU33" s="738">
        <v>414.76971999999995</v>
      </c>
      <c r="CV33" s="744">
        <v>0</v>
      </c>
      <c r="CW33" s="744"/>
      <c r="CX33" s="738">
        <v>0</v>
      </c>
      <c r="CY33" s="745"/>
      <c r="CZ33" s="738">
        <v>-414.76971999999995</v>
      </c>
      <c r="DA33" s="739">
        <v>0</v>
      </c>
      <c r="DB33" s="740"/>
      <c r="DC33" s="745">
        <v>38.843589999999708</v>
      </c>
      <c r="DD33" s="745">
        <v>38.843589999999708</v>
      </c>
      <c r="DE33" s="738">
        <v>0</v>
      </c>
      <c r="DF33" s="739">
        <v>1</v>
      </c>
      <c r="DG33" s="745">
        <v>224.63957000000002</v>
      </c>
      <c r="DH33" s="745">
        <v>224.63957000000002</v>
      </c>
      <c r="DI33" s="738">
        <v>0</v>
      </c>
      <c r="DJ33" s="739">
        <v>1</v>
      </c>
      <c r="DK33" s="745">
        <v>118490.58164303999</v>
      </c>
      <c r="DL33" s="745">
        <v>134491.89926999999</v>
      </c>
      <c r="DM33" s="738">
        <v>16001.317626960008</v>
      </c>
      <c r="DN33" s="739">
        <v>1.1350429494486316</v>
      </c>
      <c r="DO33" s="738">
        <v>31402.253129999997</v>
      </c>
      <c r="DP33" s="738">
        <v>31402.253129999997</v>
      </c>
      <c r="DQ33" s="738">
        <v>0</v>
      </c>
      <c r="DR33" s="738">
        <v>36104.662940000002</v>
      </c>
      <c r="DS33" s="738">
        <v>36104.662940000002</v>
      </c>
      <c r="DT33" s="738">
        <v>0</v>
      </c>
      <c r="DU33" s="738">
        <v>4702.4098100000047</v>
      </c>
      <c r="DV33" s="739">
        <v>1.1497475289601935</v>
      </c>
      <c r="DW33" s="745">
        <v>0</v>
      </c>
      <c r="DX33" s="745"/>
      <c r="DY33" s="738">
        <v>0</v>
      </c>
      <c r="DZ33" s="739" t="s">
        <v>2124</v>
      </c>
      <c r="EA33" s="745">
        <v>221.4990999999996</v>
      </c>
      <c r="EB33" s="745">
        <v>38.931989999999999</v>
      </c>
      <c r="EC33" s="738">
        <v>-182.56710999999962</v>
      </c>
      <c r="ED33" s="739">
        <v>0.17576590604657116</v>
      </c>
      <c r="EE33" s="738">
        <v>87495.623593039985</v>
      </c>
      <c r="EF33" s="738">
        <v>98611.964299999978</v>
      </c>
      <c r="EG33" s="738">
        <v>11116.340706959993</v>
      </c>
      <c r="EH33" s="739">
        <v>1.1270502483491558</v>
      </c>
      <c r="EI33" s="745">
        <v>26742.081184278002</v>
      </c>
      <c r="EJ33" s="745"/>
      <c r="EK33" s="738">
        <v>-26742.081184278002</v>
      </c>
      <c r="EL33" s="739">
        <v>0</v>
      </c>
      <c r="EM33" s="738">
        <v>76713.758357040002</v>
      </c>
      <c r="EN33" s="738">
        <v>76713.758357040002</v>
      </c>
      <c r="EO33" s="738">
        <v>0</v>
      </c>
      <c r="EP33" s="738">
        <v>0</v>
      </c>
      <c r="EQ33" s="738">
        <v>0</v>
      </c>
      <c r="ER33" s="738">
        <v>0</v>
      </c>
      <c r="ES33" s="738">
        <v>-76713.758357040002</v>
      </c>
      <c r="ET33" s="739">
        <v>0</v>
      </c>
      <c r="EU33" s="745">
        <v>0</v>
      </c>
      <c r="EV33" s="745"/>
      <c r="EW33" s="738">
        <v>0</v>
      </c>
      <c r="EX33" s="739" t="s">
        <v>2124</v>
      </c>
      <c r="EY33" s="745">
        <v>164.02901999999966</v>
      </c>
      <c r="EZ33" s="745"/>
      <c r="FA33" s="738">
        <v>-164.02901999999966</v>
      </c>
      <c r="FB33" s="739">
        <v>0</v>
      </c>
      <c r="FC33" s="738">
        <v>37466.476340277979</v>
      </c>
      <c r="FD33" s="738">
        <v>98573.03230999998</v>
      </c>
      <c r="FE33" s="738">
        <v>61106.555969722001</v>
      </c>
      <c r="FF33" s="739">
        <v>2.6309661846697332</v>
      </c>
      <c r="FG33" s="745">
        <v>79432.726414800214</v>
      </c>
      <c r="FH33" s="745"/>
      <c r="FI33" s="738">
        <v>-79432.726414800214</v>
      </c>
      <c r="FJ33" s="739">
        <v>0</v>
      </c>
      <c r="FK33" s="738">
        <v>106430.65306907822</v>
      </c>
      <c r="FL33" s="738">
        <v>106430.65306907822</v>
      </c>
      <c r="FM33" s="738">
        <v>0</v>
      </c>
      <c r="FN33" s="738">
        <v>0</v>
      </c>
      <c r="FO33" s="738">
        <v>0</v>
      </c>
      <c r="FP33" s="738">
        <v>0</v>
      </c>
      <c r="FQ33" s="738">
        <v>-106430.65306907822</v>
      </c>
      <c r="FR33" s="739">
        <v>0</v>
      </c>
      <c r="FS33" s="745">
        <v>0</v>
      </c>
      <c r="FT33" s="745"/>
      <c r="FU33" s="738">
        <v>0</v>
      </c>
      <c r="FV33" s="739" t="s">
        <v>2124</v>
      </c>
      <c r="FW33" s="745">
        <v>171.09744000001174</v>
      </c>
      <c r="FX33" s="745"/>
      <c r="FY33" s="738">
        <v>-171.09744000001174</v>
      </c>
      <c r="FZ33" s="739">
        <v>0</v>
      </c>
      <c r="GA33" s="738">
        <v>10475.61810599998</v>
      </c>
      <c r="GB33" s="738">
        <v>98573.03230999998</v>
      </c>
      <c r="GC33" s="738">
        <v>88097.414204000001</v>
      </c>
      <c r="GD33" s="739">
        <v>9.4097580985261029</v>
      </c>
      <c r="GE33" s="745">
        <v>2923.7022359999996</v>
      </c>
      <c r="GF33" s="745"/>
      <c r="GG33" s="738">
        <v>-2923.7022359999996</v>
      </c>
      <c r="GH33" s="739">
        <v>0</v>
      </c>
      <c r="GI33" s="738">
        <v>13197.447531999996</v>
      </c>
      <c r="GJ33" s="738">
        <v>13197.447531999996</v>
      </c>
      <c r="GK33" s="738">
        <v>0</v>
      </c>
      <c r="GL33" s="738">
        <v>0</v>
      </c>
      <c r="GM33" s="738">
        <v>0</v>
      </c>
      <c r="GN33" s="738">
        <v>0</v>
      </c>
      <c r="GO33" s="738">
        <v>-13197.447531999996</v>
      </c>
      <c r="GP33" s="739">
        <v>0</v>
      </c>
      <c r="GQ33" s="745">
        <v>0</v>
      </c>
      <c r="GR33" s="745"/>
      <c r="GS33" s="738">
        <v>0</v>
      </c>
      <c r="GT33" s="739" t="s">
        <v>2124</v>
      </c>
      <c r="GU33" s="740"/>
      <c r="GV33" s="738">
        <v>227589.09147811821</v>
      </c>
      <c r="GW33" s="738">
        <v>134491.89926999999</v>
      </c>
      <c r="GX33" s="738">
        <v>-93097.192208118213</v>
      </c>
      <c r="GY33" s="739">
        <v>0.59094176437244073</v>
      </c>
      <c r="GZ33" s="738">
        <v>227744.11208811821</v>
      </c>
      <c r="HA33" s="738">
        <v>227744.11208811821</v>
      </c>
      <c r="HB33" s="738">
        <v>0</v>
      </c>
      <c r="HC33" s="738">
        <v>36104.662940000002</v>
      </c>
      <c r="HD33" s="738">
        <v>36104.662940000002</v>
      </c>
      <c r="HE33" s="738">
        <v>0</v>
      </c>
      <c r="HF33" s="738">
        <v>-191639.4491481182</v>
      </c>
      <c r="HG33" s="739">
        <v>0.15853170740164063</v>
      </c>
      <c r="HH33" s="738">
        <v>0</v>
      </c>
      <c r="HI33" s="738">
        <v>0</v>
      </c>
      <c r="HJ33" s="738">
        <v>0</v>
      </c>
      <c r="HK33" s="739" t="s">
        <v>2124</v>
      </c>
      <c r="HL33" s="745">
        <v>1.2500000116659749E-3</v>
      </c>
      <c r="HM33" s="745"/>
      <c r="HN33" s="738">
        <v>-1.2500000116659749E-3</v>
      </c>
      <c r="HO33" s="739" t="s">
        <v>2124</v>
      </c>
      <c r="HP33" s="738">
        <v>30.776619999981946</v>
      </c>
      <c r="HQ33" s="738">
        <v>98573.03230999998</v>
      </c>
      <c r="HR33" s="738">
        <v>98542.255690000005</v>
      </c>
      <c r="HS33" s="739">
        <v>3202.8543845964177</v>
      </c>
      <c r="HT33" s="740"/>
      <c r="HU33" s="738">
        <v>91705.817188118206</v>
      </c>
      <c r="HV33" s="739">
        <v>1.6741176611742301</v>
      </c>
      <c r="HW33" s="740"/>
      <c r="HX33" s="738">
        <v>118490.58164303999</v>
      </c>
      <c r="HY33" s="738">
        <v>134491.89926999999</v>
      </c>
      <c r="HZ33" s="738">
        <v>16001.317626960008</v>
      </c>
      <c r="IA33" s="739">
        <v>1.1350429494486316</v>
      </c>
      <c r="IB33" s="749">
        <v>31402.253129999997</v>
      </c>
      <c r="IC33" s="738">
        <v>31402.253129999997</v>
      </c>
      <c r="ID33" s="749">
        <v>0</v>
      </c>
      <c r="IE33" s="749">
        <v>36104.662940000002</v>
      </c>
      <c r="IF33" s="738">
        <v>36104.662940000002</v>
      </c>
      <c r="IG33" s="749">
        <v>0</v>
      </c>
      <c r="IH33" s="738">
        <v>4702.4098100000047</v>
      </c>
      <c r="II33" s="739">
        <v>1.1497475289601935</v>
      </c>
    </row>
    <row r="34" spans="1:243" ht="22.5">
      <c r="A34" s="728">
        <v>25</v>
      </c>
      <c r="B34" s="735" t="s">
        <v>1768</v>
      </c>
      <c r="C34" s="743">
        <v>12060000</v>
      </c>
      <c r="D34" s="737"/>
      <c r="E34" s="738">
        <v>262382.452826288</v>
      </c>
      <c r="F34" s="738">
        <v>260553.23189999998</v>
      </c>
      <c r="G34" s="738">
        <v>-1829.2209262880206</v>
      </c>
      <c r="H34" s="739">
        <v>0.99302841746243198</v>
      </c>
      <c r="I34" s="740"/>
      <c r="J34" s="738">
        <v>24668.98863</v>
      </c>
      <c r="K34" s="738">
        <v>24668.98863</v>
      </c>
      <c r="L34" s="738">
        <v>0</v>
      </c>
      <c r="M34" s="738">
        <v>24668.98863</v>
      </c>
      <c r="N34" s="738">
        <v>24668.98863</v>
      </c>
      <c r="O34" s="738">
        <v>0</v>
      </c>
      <c r="P34" s="738">
        <v>0</v>
      </c>
      <c r="Q34" s="739">
        <v>1</v>
      </c>
      <c r="R34" s="738">
        <v>21344.473039360004</v>
      </c>
      <c r="S34" s="738">
        <v>21344.473039360004</v>
      </c>
      <c r="T34" s="738">
        <v>0</v>
      </c>
      <c r="U34" s="738">
        <v>21344.473040000001</v>
      </c>
      <c r="V34" s="738">
        <v>21344.473040000001</v>
      </c>
      <c r="W34" s="738">
        <v>0</v>
      </c>
      <c r="X34" s="738">
        <v>6.3999686972238123E-7</v>
      </c>
      <c r="Y34" s="739">
        <v>1.0000000000299842</v>
      </c>
      <c r="Z34" s="738">
        <v>21193.789667987614</v>
      </c>
      <c r="AA34" s="738">
        <v>21193.789667987614</v>
      </c>
      <c r="AB34" s="738">
        <v>0</v>
      </c>
      <c r="AC34" s="738">
        <v>20610.24337</v>
      </c>
      <c r="AD34" s="738">
        <v>20610.24337</v>
      </c>
      <c r="AE34" s="738">
        <v>0</v>
      </c>
      <c r="AF34" s="738">
        <v>-583.5462979876138</v>
      </c>
      <c r="AG34" s="739">
        <v>0.97246616546029818</v>
      </c>
      <c r="AH34" s="738">
        <v>25630.571964266997</v>
      </c>
      <c r="AI34" s="738">
        <v>25630.571964266997</v>
      </c>
      <c r="AJ34" s="738">
        <v>0</v>
      </c>
      <c r="AK34" s="738">
        <v>0</v>
      </c>
      <c r="AL34" s="738">
        <v>0</v>
      </c>
      <c r="AM34" s="738">
        <v>0</v>
      </c>
      <c r="AN34" s="738">
        <v>-25630.571964266997</v>
      </c>
      <c r="AO34" s="739">
        <v>0</v>
      </c>
      <c r="AP34" s="738">
        <v>35351.862237004025</v>
      </c>
      <c r="AQ34" s="738">
        <v>35351.862237004025</v>
      </c>
      <c r="AR34" s="738">
        <v>0</v>
      </c>
      <c r="AS34" s="738">
        <v>0</v>
      </c>
      <c r="AT34" s="738">
        <v>0</v>
      </c>
      <c r="AU34" s="738">
        <v>0</v>
      </c>
      <c r="AV34" s="738">
        <v>-35351.862237004025</v>
      </c>
      <c r="AW34" s="739">
        <v>0</v>
      </c>
      <c r="AX34" s="738">
        <v>22967.243971420205</v>
      </c>
      <c r="AY34" s="738">
        <v>22967.243971420205</v>
      </c>
      <c r="AZ34" s="738">
        <v>0</v>
      </c>
      <c r="BA34" s="738">
        <v>0</v>
      </c>
      <c r="BB34" s="738">
        <v>0</v>
      </c>
      <c r="BC34" s="738">
        <v>0</v>
      </c>
      <c r="BD34" s="738">
        <v>-22967.243971420205</v>
      </c>
      <c r="BE34" s="739">
        <v>0</v>
      </c>
      <c r="BF34" s="738">
        <v>25225.677156151443</v>
      </c>
      <c r="BG34" s="738">
        <v>25225.677156151443</v>
      </c>
      <c r="BH34" s="738">
        <v>0</v>
      </c>
      <c r="BI34" s="738">
        <v>0</v>
      </c>
      <c r="BJ34" s="738">
        <v>0</v>
      </c>
      <c r="BK34" s="738">
        <v>0</v>
      </c>
      <c r="BL34" s="738">
        <v>-25225.677156151443</v>
      </c>
      <c r="BM34" s="739">
        <v>0</v>
      </c>
      <c r="BN34" s="738">
        <v>24066.111892370889</v>
      </c>
      <c r="BO34" s="738">
        <v>24066.111892370889</v>
      </c>
      <c r="BP34" s="738">
        <v>0</v>
      </c>
      <c r="BQ34" s="738">
        <v>0</v>
      </c>
      <c r="BR34" s="738">
        <v>0</v>
      </c>
      <c r="BS34" s="738">
        <v>0</v>
      </c>
      <c r="BT34" s="738">
        <v>-24066.111892370889</v>
      </c>
      <c r="BU34" s="739">
        <v>0</v>
      </c>
      <c r="BV34" s="738">
        <v>23325.82147384432</v>
      </c>
      <c r="BW34" s="738">
        <v>23325.82147384432</v>
      </c>
      <c r="BX34" s="738">
        <v>0</v>
      </c>
      <c r="BY34" s="738">
        <v>0</v>
      </c>
      <c r="BZ34" s="738">
        <v>0</v>
      </c>
      <c r="CA34" s="738">
        <v>0</v>
      </c>
      <c r="CB34" s="738">
        <v>-23325.82147384432</v>
      </c>
      <c r="CC34" s="739">
        <v>0</v>
      </c>
      <c r="CD34" s="738">
        <v>25231.009892718623</v>
      </c>
      <c r="CE34" s="738">
        <v>25231.009892718623</v>
      </c>
      <c r="CF34" s="738">
        <v>0</v>
      </c>
      <c r="CG34" s="738">
        <v>0</v>
      </c>
      <c r="CH34" s="738">
        <v>0</v>
      </c>
      <c r="CI34" s="738">
        <v>0</v>
      </c>
      <c r="CJ34" s="738">
        <v>-25231.009892718623</v>
      </c>
      <c r="CK34" s="739">
        <v>0</v>
      </c>
      <c r="CL34" s="738">
        <v>22905.59718385716</v>
      </c>
      <c r="CM34" s="738">
        <v>22905.59718385716</v>
      </c>
      <c r="CN34" s="738">
        <v>0</v>
      </c>
      <c r="CO34" s="738">
        <v>0</v>
      </c>
      <c r="CP34" s="738">
        <v>0</v>
      </c>
      <c r="CQ34" s="738">
        <v>0</v>
      </c>
      <c r="CR34" s="738">
        <v>-22905.59718385716</v>
      </c>
      <c r="CS34" s="739">
        <v>0</v>
      </c>
      <c r="CT34" s="738">
        <v>21619.269730084223</v>
      </c>
      <c r="CU34" s="738">
        <v>21619.269730084223</v>
      </c>
      <c r="CV34" s="738">
        <v>0</v>
      </c>
      <c r="CW34" s="738">
        <v>0</v>
      </c>
      <c r="CX34" s="738">
        <v>0</v>
      </c>
      <c r="CY34" s="738">
        <v>0</v>
      </c>
      <c r="CZ34" s="738">
        <v>-21619.269730084223</v>
      </c>
      <c r="DA34" s="739">
        <v>0</v>
      </c>
      <c r="DB34" s="740"/>
      <c r="DC34" s="738">
        <v>1.0913936421275139E-14</v>
      </c>
      <c r="DD34" s="738">
        <v>1.0913936421275139E-14</v>
      </c>
      <c r="DE34" s="738">
        <v>0</v>
      </c>
      <c r="DF34" s="739" t="s">
        <v>2124</v>
      </c>
      <c r="DG34" s="738">
        <v>19637.162880001742</v>
      </c>
      <c r="DH34" s="738">
        <v>19637.162880001742</v>
      </c>
      <c r="DI34" s="738">
        <v>0</v>
      </c>
      <c r="DJ34" s="739">
        <v>1</v>
      </c>
      <c r="DK34" s="738">
        <v>70019.293353859364</v>
      </c>
      <c r="DL34" s="738">
        <v>65359.327799998297</v>
      </c>
      <c r="DM34" s="738">
        <v>-4659.9655538610677</v>
      </c>
      <c r="DN34" s="739">
        <v>0.93344740669816806</v>
      </c>
      <c r="DO34" s="738">
        <v>67207.25133734761</v>
      </c>
      <c r="DP34" s="738">
        <v>67207.25133734761</v>
      </c>
      <c r="DQ34" s="738">
        <v>0</v>
      </c>
      <c r="DR34" s="738">
        <v>66623.705040000001</v>
      </c>
      <c r="DS34" s="738">
        <v>66623.705040000001</v>
      </c>
      <c r="DT34" s="738">
        <v>0</v>
      </c>
      <c r="DU34" s="738">
        <v>-583.54629734760965</v>
      </c>
      <c r="DV34" s="739">
        <v>0.9913172122689784</v>
      </c>
      <c r="DW34" s="738">
        <v>0</v>
      </c>
      <c r="DX34" s="738">
        <v>0</v>
      </c>
      <c r="DY34" s="738">
        <v>0</v>
      </c>
      <c r="DZ34" s="739" t="s">
        <v>2124</v>
      </c>
      <c r="EA34" s="738">
        <v>7.1054273576010019E-15</v>
      </c>
      <c r="EB34" s="738">
        <v>0</v>
      </c>
      <c r="EC34" s="738">
        <v>-7.1054273576010019E-15</v>
      </c>
      <c r="ED34" s="739" t="s">
        <v>2124</v>
      </c>
      <c r="EE34" s="738">
        <v>22449.204896513489</v>
      </c>
      <c r="EF34" s="738">
        <v>18372.785640000046</v>
      </c>
      <c r="EG34" s="738">
        <v>-4076.4192565134435</v>
      </c>
      <c r="EH34" s="739">
        <v>0.81841587373339275</v>
      </c>
      <c r="EI34" s="738">
        <v>83532.783364575676</v>
      </c>
      <c r="EJ34" s="738">
        <v>0</v>
      </c>
      <c r="EK34" s="738">
        <v>-83532.783364575676</v>
      </c>
      <c r="EL34" s="739">
        <v>0</v>
      </c>
      <c r="EM34" s="738">
        <v>83949.67817269123</v>
      </c>
      <c r="EN34" s="738">
        <v>83949.67817269123</v>
      </c>
      <c r="EO34" s="738">
        <v>0</v>
      </c>
      <c r="EP34" s="738">
        <v>0</v>
      </c>
      <c r="EQ34" s="738">
        <v>0</v>
      </c>
      <c r="ER34" s="738">
        <v>0</v>
      </c>
      <c r="ES34" s="738">
        <v>-83949.67817269123</v>
      </c>
      <c r="ET34" s="739">
        <v>0</v>
      </c>
      <c r="EU34" s="738">
        <v>0</v>
      </c>
      <c r="EV34" s="738">
        <v>0</v>
      </c>
      <c r="EW34" s="738">
        <v>0</v>
      </c>
      <c r="EX34" s="739" t="s">
        <v>2124</v>
      </c>
      <c r="EY34" s="738">
        <v>392.86153268620222</v>
      </c>
      <c r="EZ34" s="738">
        <v>0</v>
      </c>
      <c r="FA34" s="738">
        <v>-392.86153268620222</v>
      </c>
      <c r="FB34" s="739">
        <v>0</v>
      </c>
      <c r="FC34" s="738">
        <v>22425.171621084137</v>
      </c>
      <c r="FD34" s="738">
        <v>18372.785640000046</v>
      </c>
      <c r="FE34" s="738">
        <v>-4052.3859810840913</v>
      </c>
      <c r="FF34" s="739">
        <v>0.81929297801787881</v>
      </c>
      <c r="FG34" s="738">
        <v>72917.943258933825</v>
      </c>
      <c r="FH34" s="738">
        <v>0</v>
      </c>
      <c r="FI34" s="738">
        <v>-72917.943258933825</v>
      </c>
      <c r="FJ34" s="739">
        <v>0</v>
      </c>
      <c r="FK34" s="738">
        <v>72617.610522366653</v>
      </c>
      <c r="FL34" s="738">
        <v>72617.610522366653</v>
      </c>
      <c r="FM34" s="738">
        <v>0</v>
      </c>
      <c r="FN34" s="738">
        <v>0</v>
      </c>
      <c r="FO34" s="738">
        <v>0</v>
      </c>
      <c r="FP34" s="738">
        <v>0</v>
      </c>
      <c r="FQ34" s="738">
        <v>-72617.610522366653</v>
      </c>
      <c r="FR34" s="739">
        <v>0</v>
      </c>
      <c r="FS34" s="738">
        <v>0</v>
      </c>
      <c r="FT34" s="738">
        <v>0</v>
      </c>
      <c r="FU34" s="738">
        <v>0</v>
      </c>
      <c r="FV34" s="739" t="s">
        <v>2124</v>
      </c>
      <c r="FW34" s="738">
        <v>402.04434268620236</v>
      </c>
      <c r="FX34" s="738">
        <v>0</v>
      </c>
      <c r="FY34" s="738">
        <v>-402.04434268620236</v>
      </c>
      <c r="FZ34" s="739">
        <v>0</v>
      </c>
      <c r="GA34" s="738">
        <v>22734.687167651311</v>
      </c>
      <c r="GB34" s="738">
        <v>18372.785640000046</v>
      </c>
      <c r="GC34" s="738">
        <v>-4361.9015276512655</v>
      </c>
      <c r="GD34" s="739">
        <v>0.80813892465352588</v>
      </c>
      <c r="GE34" s="738">
        <v>69442.606561145061</v>
      </c>
      <c r="GF34" s="738">
        <v>0</v>
      </c>
      <c r="GG34" s="738">
        <v>-69442.606561145061</v>
      </c>
      <c r="GH34" s="739">
        <v>0</v>
      </c>
      <c r="GI34" s="738">
        <v>69755.876806660002</v>
      </c>
      <c r="GJ34" s="738">
        <v>69755.876806660002</v>
      </c>
      <c r="GK34" s="738">
        <v>0</v>
      </c>
      <c r="GL34" s="738">
        <v>0</v>
      </c>
      <c r="GM34" s="738">
        <v>0</v>
      </c>
      <c r="GN34" s="738">
        <v>0</v>
      </c>
      <c r="GO34" s="738">
        <v>-69755.876806660002</v>
      </c>
      <c r="GP34" s="739">
        <v>0</v>
      </c>
      <c r="GQ34" s="738">
        <v>0</v>
      </c>
      <c r="GR34" s="738">
        <v>0</v>
      </c>
      <c r="GS34" s="738">
        <v>0</v>
      </c>
      <c r="GT34" s="739" t="s">
        <v>2124</v>
      </c>
      <c r="GU34" s="740"/>
      <c r="GV34" s="738">
        <v>295912.62653851393</v>
      </c>
      <c r="GW34" s="738">
        <v>65359.327799998297</v>
      </c>
      <c r="GX34" s="738">
        <v>-230553.29873851564</v>
      </c>
      <c r="GY34" s="739">
        <v>0.22087373751012135</v>
      </c>
      <c r="GZ34" s="738">
        <v>293530.4168390655</v>
      </c>
      <c r="HA34" s="738">
        <v>293530.4168390655</v>
      </c>
      <c r="HB34" s="738">
        <v>0</v>
      </c>
      <c r="HC34" s="738">
        <v>66623.705040000001</v>
      </c>
      <c r="HD34" s="738">
        <v>66623.705040000001</v>
      </c>
      <c r="HE34" s="738">
        <v>0</v>
      </c>
      <c r="HF34" s="738">
        <v>-226906.7117990655</v>
      </c>
      <c r="HG34" s="739">
        <v>0.22697376904734173</v>
      </c>
      <c r="HH34" s="738">
        <v>0</v>
      </c>
      <c r="HI34" s="738">
        <v>0</v>
      </c>
      <c r="HJ34" s="738">
        <v>0</v>
      </c>
      <c r="HK34" s="739" t="s">
        <v>2124</v>
      </c>
      <c r="HL34" s="738">
        <v>173.59723371120248</v>
      </c>
      <c r="HM34" s="738">
        <v>0</v>
      </c>
      <c r="HN34" s="738">
        <v>-173.59723371120248</v>
      </c>
      <c r="HO34" s="739">
        <v>0</v>
      </c>
      <c r="HP34" s="738">
        <v>22192.96981316137</v>
      </c>
      <c r="HQ34" s="738">
        <v>18372.785640000046</v>
      </c>
      <c r="HR34" s="738">
        <v>-3820.184173161324</v>
      </c>
      <c r="HS34" s="739">
        <v>0.82786512101252019</v>
      </c>
      <c r="HT34" s="740"/>
      <c r="HU34" s="738">
        <v>32977.184939065512</v>
      </c>
      <c r="HV34" s="739">
        <v>1.1265660176179357</v>
      </c>
      <c r="HW34" s="740"/>
      <c r="HX34" s="738">
        <v>70019.293353859364</v>
      </c>
      <c r="HY34" s="738">
        <v>65359.327799998297</v>
      </c>
      <c r="HZ34" s="738">
        <v>-4659.9655538610677</v>
      </c>
      <c r="IA34" s="739">
        <v>0.93344740669816806</v>
      </c>
      <c r="IB34" s="738">
        <v>67207.25133734761</v>
      </c>
      <c r="IC34" s="738">
        <v>67207.25133734761</v>
      </c>
      <c r="ID34" s="738">
        <v>0</v>
      </c>
      <c r="IE34" s="738">
        <v>66623.705040000001</v>
      </c>
      <c r="IF34" s="738">
        <v>66623.705040000001</v>
      </c>
      <c r="IG34" s="738">
        <v>0</v>
      </c>
      <c r="IH34" s="738">
        <v>-583.54629734760965</v>
      </c>
      <c r="II34" s="739">
        <v>0.9913172122689784</v>
      </c>
    </row>
    <row r="35" spans="1:243">
      <c r="A35" s="728">
        <v>26</v>
      </c>
      <c r="B35" s="742" t="s">
        <v>741</v>
      </c>
      <c r="C35" s="743">
        <v>12060100</v>
      </c>
      <c r="D35" s="737"/>
      <c r="E35" s="744">
        <v>175741.72649531966</v>
      </c>
      <c r="F35" s="744">
        <v>176953.33561000001</v>
      </c>
      <c r="G35" s="738">
        <v>1211.6091146803519</v>
      </c>
      <c r="H35" s="739">
        <v>1.006894259768824</v>
      </c>
      <c r="I35" s="740"/>
      <c r="J35" s="744">
        <v>16631.699909999999</v>
      </c>
      <c r="K35" s="738">
        <v>16631.699909999999</v>
      </c>
      <c r="L35" s="744">
        <v>0</v>
      </c>
      <c r="M35" s="744">
        <v>16631.699909999999</v>
      </c>
      <c r="N35" s="738">
        <v>16631.699909999999</v>
      </c>
      <c r="O35" s="745"/>
      <c r="P35" s="738">
        <v>0</v>
      </c>
      <c r="Q35" s="739">
        <v>1</v>
      </c>
      <c r="R35" s="744">
        <v>14723.583980000001</v>
      </c>
      <c r="S35" s="738">
        <v>14723.583980000001</v>
      </c>
      <c r="T35" s="744">
        <v>0</v>
      </c>
      <c r="U35" s="744">
        <v>14723.583979999999</v>
      </c>
      <c r="V35" s="738">
        <v>14723.583979999999</v>
      </c>
      <c r="W35" s="745"/>
      <c r="X35" s="738">
        <v>0</v>
      </c>
      <c r="Y35" s="739">
        <v>0.99999999999999989</v>
      </c>
      <c r="Z35" s="744">
        <v>14061.135926036835</v>
      </c>
      <c r="AA35" s="738">
        <v>14061.135926036835</v>
      </c>
      <c r="AB35" s="744">
        <v>0</v>
      </c>
      <c r="AC35" s="744">
        <v>14004.60916</v>
      </c>
      <c r="AD35" s="738">
        <v>14004.60916</v>
      </c>
      <c r="AE35" s="745"/>
      <c r="AF35" s="738">
        <v>-56.526766036835397</v>
      </c>
      <c r="AG35" s="739">
        <v>0.99597992890942999</v>
      </c>
      <c r="AH35" s="744">
        <v>17178.379533969048</v>
      </c>
      <c r="AI35" s="738">
        <v>17178.379533969048</v>
      </c>
      <c r="AJ35" s="744">
        <v>0</v>
      </c>
      <c r="AK35" s="744"/>
      <c r="AL35" s="738">
        <v>0</v>
      </c>
      <c r="AM35" s="745"/>
      <c r="AN35" s="738">
        <v>-17178.379533969048</v>
      </c>
      <c r="AO35" s="739">
        <v>0</v>
      </c>
      <c r="AP35" s="744">
        <v>23940.510237214323</v>
      </c>
      <c r="AQ35" s="738">
        <v>23940.510237214323</v>
      </c>
      <c r="AR35" s="744">
        <v>0</v>
      </c>
      <c r="AS35" s="744"/>
      <c r="AT35" s="738">
        <v>0</v>
      </c>
      <c r="AU35" s="745"/>
      <c r="AV35" s="738">
        <v>-23940.510237214323</v>
      </c>
      <c r="AW35" s="739">
        <v>0</v>
      </c>
      <c r="AX35" s="744">
        <v>15201.841760397454</v>
      </c>
      <c r="AY35" s="738">
        <v>15201.841760397454</v>
      </c>
      <c r="AZ35" s="744">
        <v>0</v>
      </c>
      <c r="BA35" s="744"/>
      <c r="BB35" s="738">
        <v>0</v>
      </c>
      <c r="BC35" s="745"/>
      <c r="BD35" s="738">
        <v>-15201.841760397454</v>
      </c>
      <c r="BE35" s="739">
        <v>0</v>
      </c>
      <c r="BF35" s="744">
        <v>16872.283914171807</v>
      </c>
      <c r="BG35" s="738">
        <v>16872.283914171807</v>
      </c>
      <c r="BH35" s="744">
        <v>0</v>
      </c>
      <c r="BI35" s="744"/>
      <c r="BJ35" s="738">
        <v>0</v>
      </c>
      <c r="BK35" s="745"/>
      <c r="BL35" s="738">
        <v>-16872.283914171807</v>
      </c>
      <c r="BM35" s="739">
        <v>0</v>
      </c>
      <c r="BN35" s="744">
        <v>16311.525296370146</v>
      </c>
      <c r="BO35" s="738">
        <v>16311.525296370146</v>
      </c>
      <c r="BP35" s="744">
        <v>0</v>
      </c>
      <c r="BQ35" s="744"/>
      <c r="BR35" s="738">
        <v>0</v>
      </c>
      <c r="BS35" s="745"/>
      <c r="BT35" s="738">
        <v>-16311.525296370146</v>
      </c>
      <c r="BU35" s="739">
        <v>0</v>
      </c>
      <c r="BV35" s="744">
        <v>15819.741335927069</v>
      </c>
      <c r="BW35" s="738">
        <v>15819.741335927069</v>
      </c>
      <c r="BX35" s="744">
        <v>0</v>
      </c>
      <c r="BY35" s="744"/>
      <c r="BZ35" s="738">
        <v>0</v>
      </c>
      <c r="CA35" s="745"/>
      <c r="CB35" s="738">
        <v>-15819.741335927069</v>
      </c>
      <c r="CC35" s="739">
        <v>0</v>
      </c>
      <c r="CD35" s="744">
        <v>17143.312575281096</v>
      </c>
      <c r="CE35" s="738">
        <v>17143.312575281096</v>
      </c>
      <c r="CF35" s="744">
        <v>0</v>
      </c>
      <c r="CG35" s="744"/>
      <c r="CH35" s="738">
        <v>0</v>
      </c>
      <c r="CI35" s="745"/>
      <c r="CJ35" s="738">
        <v>-17143.312575281096</v>
      </c>
      <c r="CK35" s="739">
        <v>0</v>
      </c>
      <c r="CL35" s="744">
        <v>15652.979229011155</v>
      </c>
      <c r="CM35" s="738">
        <v>15652.979229011155</v>
      </c>
      <c r="CN35" s="744">
        <v>0</v>
      </c>
      <c r="CO35" s="744"/>
      <c r="CP35" s="738">
        <v>0</v>
      </c>
      <c r="CQ35" s="745"/>
      <c r="CR35" s="738">
        <v>-15652.979229011155</v>
      </c>
      <c r="CS35" s="739">
        <v>0</v>
      </c>
      <c r="CT35" s="744">
        <v>14459.763790185003</v>
      </c>
      <c r="CU35" s="738">
        <v>14459.763790185003</v>
      </c>
      <c r="CV35" s="744">
        <v>0</v>
      </c>
      <c r="CW35" s="744"/>
      <c r="CX35" s="738">
        <v>0</v>
      </c>
      <c r="CY35" s="745"/>
      <c r="CZ35" s="738">
        <v>-14459.763790185003</v>
      </c>
      <c r="DA35" s="739">
        <v>0</v>
      </c>
      <c r="DB35" s="740"/>
      <c r="DC35" s="745">
        <v>0</v>
      </c>
      <c r="DD35" s="745">
        <v>0</v>
      </c>
      <c r="DE35" s="738">
        <v>0</v>
      </c>
      <c r="DF35" s="739" t="s">
        <v>2124</v>
      </c>
      <c r="DG35" s="745">
        <v>11756.761990001742</v>
      </c>
      <c r="DH35" s="745">
        <v>11756.761990001742</v>
      </c>
      <c r="DI35" s="738">
        <v>0</v>
      </c>
      <c r="DJ35" s="739">
        <v>1</v>
      </c>
      <c r="DK35" s="745">
        <v>47091.736106005883</v>
      </c>
      <c r="DL35" s="745">
        <v>44468.257179998298</v>
      </c>
      <c r="DM35" s="738">
        <v>-2623.478926007585</v>
      </c>
      <c r="DN35" s="739">
        <v>0.94429003593959671</v>
      </c>
      <c r="DO35" s="738">
        <v>45416.419816036832</v>
      </c>
      <c r="DP35" s="738">
        <v>45416.419816036832</v>
      </c>
      <c r="DQ35" s="738">
        <v>0</v>
      </c>
      <c r="DR35" s="738">
        <v>45359.893049999999</v>
      </c>
      <c r="DS35" s="738">
        <v>45359.893049999999</v>
      </c>
      <c r="DT35" s="738">
        <v>0</v>
      </c>
      <c r="DU35" s="738">
        <v>-56.526766036833578</v>
      </c>
      <c r="DV35" s="739">
        <v>0.99875536719393998</v>
      </c>
      <c r="DW35" s="745">
        <v>0</v>
      </c>
      <c r="DX35" s="745"/>
      <c r="DY35" s="738">
        <v>0</v>
      </c>
      <c r="DZ35" s="739" t="s">
        <v>2124</v>
      </c>
      <c r="EA35" s="745">
        <v>0</v>
      </c>
      <c r="EB35" s="745"/>
      <c r="EC35" s="738">
        <v>0</v>
      </c>
      <c r="ED35" s="739" t="s">
        <v>2124</v>
      </c>
      <c r="EE35" s="738">
        <v>13432.078279970789</v>
      </c>
      <c r="EF35" s="738">
        <v>10865.126120000044</v>
      </c>
      <c r="EG35" s="738">
        <v>-2566.9521599707441</v>
      </c>
      <c r="EH35" s="739">
        <v>0.80889389516152177</v>
      </c>
      <c r="EI35" s="745">
        <v>56002.635911783582</v>
      </c>
      <c r="EJ35" s="745"/>
      <c r="EK35" s="738">
        <v>-56002.635911783582</v>
      </c>
      <c r="EL35" s="739">
        <v>0</v>
      </c>
      <c r="EM35" s="738">
        <v>56320.731531580823</v>
      </c>
      <c r="EN35" s="738">
        <v>56320.731531580823</v>
      </c>
      <c r="EO35" s="738">
        <v>0</v>
      </c>
      <c r="EP35" s="738">
        <v>0</v>
      </c>
      <c r="EQ35" s="738">
        <v>0</v>
      </c>
      <c r="ER35" s="738">
        <v>0</v>
      </c>
      <c r="ES35" s="738">
        <v>-56320.731531580823</v>
      </c>
      <c r="ET35" s="739">
        <v>0</v>
      </c>
      <c r="EU35" s="745">
        <v>0</v>
      </c>
      <c r="EV35" s="745"/>
      <c r="EW35" s="738">
        <v>0</v>
      </c>
      <c r="EX35" s="739" t="s">
        <v>2124</v>
      </c>
      <c r="EY35" s="745">
        <v>332.45574018620232</v>
      </c>
      <c r="EZ35" s="745"/>
      <c r="FA35" s="738">
        <v>-332.45574018620232</v>
      </c>
      <c r="FB35" s="739">
        <v>0</v>
      </c>
      <c r="FC35" s="738">
        <v>13446.438400359757</v>
      </c>
      <c r="FD35" s="738">
        <v>10865.126120000044</v>
      </c>
      <c r="FE35" s="738">
        <v>-2581.3122803597125</v>
      </c>
      <c r="FF35" s="739">
        <v>0.80803003713677446</v>
      </c>
      <c r="FG35" s="745">
        <v>49269.57920757831</v>
      </c>
      <c r="FH35" s="745"/>
      <c r="FI35" s="738">
        <v>-49269.57920757831</v>
      </c>
      <c r="FJ35" s="739">
        <v>0</v>
      </c>
      <c r="FK35" s="738">
        <v>49003.550546469021</v>
      </c>
      <c r="FL35" s="738">
        <v>49003.550546469021</v>
      </c>
      <c r="FM35" s="738">
        <v>0</v>
      </c>
      <c r="FN35" s="738">
        <v>0</v>
      </c>
      <c r="FO35" s="738">
        <v>0</v>
      </c>
      <c r="FP35" s="738">
        <v>0</v>
      </c>
      <c r="FQ35" s="738">
        <v>-49003.550546469021</v>
      </c>
      <c r="FR35" s="739">
        <v>0</v>
      </c>
      <c r="FS35" s="745">
        <v>0</v>
      </c>
      <c r="FT35" s="745"/>
      <c r="FU35" s="738">
        <v>0</v>
      </c>
      <c r="FV35" s="739" t="s">
        <v>2124</v>
      </c>
      <c r="FW35" s="745">
        <v>340.55555018620237</v>
      </c>
      <c r="FX35" s="745"/>
      <c r="FY35" s="738">
        <v>-340.55555018620237</v>
      </c>
      <c r="FZ35" s="739">
        <v>0</v>
      </c>
      <c r="GA35" s="738">
        <v>13720.566871469046</v>
      </c>
      <c r="GB35" s="738">
        <v>10865.126120000044</v>
      </c>
      <c r="GC35" s="738">
        <v>-2855.440751469001</v>
      </c>
      <c r="GD35" s="739">
        <v>0.79188609492464268</v>
      </c>
      <c r="GE35" s="745">
        <v>47347.888620462974</v>
      </c>
      <c r="GF35" s="745"/>
      <c r="GG35" s="738">
        <v>-47347.888620462974</v>
      </c>
      <c r="GH35" s="739">
        <v>0</v>
      </c>
      <c r="GI35" s="738">
        <v>47256.055594477257</v>
      </c>
      <c r="GJ35" s="738">
        <v>47256.055594477257</v>
      </c>
      <c r="GK35" s="738">
        <v>0</v>
      </c>
      <c r="GL35" s="738">
        <v>0</v>
      </c>
      <c r="GM35" s="738">
        <v>0</v>
      </c>
      <c r="GN35" s="738">
        <v>0</v>
      </c>
      <c r="GO35" s="738">
        <v>-47256.055594477257</v>
      </c>
      <c r="GP35" s="739">
        <v>0</v>
      </c>
      <c r="GQ35" s="745">
        <v>0</v>
      </c>
      <c r="GR35" s="745"/>
      <c r="GS35" s="738">
        <v>0</v>
      </c>
      <c r="GT35" s="739" t="s">
        <v>2124</v>
      </c>
      <c r="GU35" s="740"/>
      <c r="GV35" s="738">
        <v>199711.83984583075</v>
      </c>
      <c r="GW35" s="738">
        <v>44468.257179998298</v>
      </c>
      <c r="GX35" s="738">
        <v>-155243.58266583245</v>
      </c>
      <c r="GY35" s="739">
        <v>0.22266209762188335</v>
      </c>
      <c r="GZ35" s="738">
        <v>197996.75748856392</v>
      </c>
      <c r="HA35" s="738">
        <v>197996.75748856392</v>
      </c>
      <c r="HB35" s="738">
        <v>0</v>
      </c>
      <c r="HC35" s="738">
        <v>45359.893049999999</v>
      </c>
      <c r="HD35" s="738">
        <v>45359.893049999999</v>
      </c>
      <c r="HE35" s="738">
        <v>0</v>
      </c>
      <c r="HF35" s="738">
        <v>-152636.86443856393</v>
      </c>
      <c r="HG35" s="739">
        <v>0.22909412065811197</v>
      </c>
      <c r="HH35" s="738">
        <v>0</v>
      </c>
      <c r="HI35" s="738">
        <v>0</v>
      </c>
      <c r="HJ35" s="738">
        <v>0</v>
      </c>
      <c r="HK35" s="739" t="s">
        <v>2124</v>
      </c>
      <c r="HL35" s="745">
        <v>173.59723371120242</v>
      </c>
      <c r="HM35" s="745"/>
      <c r="HN35" s="738">
        <v>-173.59723371120242</v>
      </c>
      <c r="HO35" s="739">
        <v>0</v>
      </c>
      <c r="HP35" s="738">
        <v>13645.441580979763</v>
      </c>
      <c r="HQ35" s="738">
        <v>10865.126120000044</v>
      </c>
      <c r="HR35" s="738">
        <v>-2780.3154609797184</v>
      </c>
      <c r="HS35" s="739">
        <v>0.7962458419187276</v>
      </c>
      <c r="HT35" s="740"/>
      <c r="HU35" s="738">
        <v>21043.42187856391</v>
      </c>
      <c r="HV35" s="739">
        <v>1.1189207414826188</v>
      </c>
      <c r="HW35" s="740"/>
      <c r="HX35" s="738">
        <v>47091.736106005883</v>
      </c>
      <c r="HY35" s="738">
        <v>44468.257179998298</v>
      </c>
      <c r="HZ35" s="738">
        <v>-2623.478926007585</v>
      </c>
      <c r="IA35" s="739">
        <v>0.94429003593959671</v>
      </c>
      <c r="IB35" s="749">
        <v>45416.419816036832</v>
      </c>
      <c r="IC35" s="738">
        <v>45416.419816036832</v>
      </c>
      <c r="ID35" s="749">
        <v>0</v>
      </c>
      <c r="IE35" s="749">
        <v>45359.893049999999</v>
      </c>
      <c r="IF35" s="738">
        <v>45359.893049999999</v>
      </c>
      <c r="IG35" s="749">
        <v>0</v>
      </c>
      <c r="IH35" s="738">
        <v>-56.526766036833578</v>
      </c>
      <c r="II35" s="739">
        <v>0.99875536719393998</v>
      </c>
    </row>
    <row r="36" spans="1:243">
      <c r="A36" s="728">
        <v>27</v>
      </c>
      <c r="B36" s="742" t="s">
        <v>1769</v>
      </c>
      <c r="C36" s="743">
        <v>12060200</v>
      </c>
      <c r="D36" s="737"/>
      <c r="E36" s="744">
        <v>26158.614776628223</v>
      </c>
      <c r="F36" s="744">
        <v>25750.171999999999</v>
      </c>
      <c r="G36" s="738">
        <v>-408.44277662822424</v>
      </c>
      <c r="H36" s="739">
        <v>0.98438591721633695</v>
      </c>
      <c r="I36" s="740"/>
      <c r="J36" s="744">
        <v>2372.913</v>
      </c>
      <c r="K36" s="738">
        <v>2372.913</v>
      </c>
      <c r="L36" s="744">
        <v>0</v>
      </c>
      <c r="M36" s="744">
        <v>2372.9130000000005</v>
      </c>
      <c r="N36" s="738">
        <v>2372.9130000000005</v>
      </c>
      <c r="O36" s="745"/>
      <c r="P36" s="738">
        <v>0</v>
      </c>
      <c r="Q36" s="739">
        <v>1.0000000000000002</v>
      </c>
      <c r="R36" s="744">
        <v>1947.7070000000001</v>
      </c>
      <c r="S36" s="738">
        <v>1947.7070000000001</v>
      </c>
      <c r="T36" s="744">
        <v>0</v>
      </c>
      <c r="U36" s="744">
        <v>1947.7069999999999</v>
      </c>
      <c r="V36" s="738">
        <v>1947.7069999999999</v>
      </c>
      <c r="W36" s="745"/>
      <c r="X36" s="738">
        <v>0</v>
      </c>
      <c r="Y36" s="739">
        <v>0.99999999999999989</v>
      </c>
      <c r="Z36" s="744">
        <v>2101.8367763043548</v>
      </c>
      <c r="AA36" s="738">
        <v>2101.8367763043548</v>
      </c>
      <c r="AB36" s="744">
        <v>0</v>
      </c>
      <c r="AC36" s="744">
        <v>2014.3429999999998</v>
      </c>
      <c r="AD36" s="738">
        <v>2014.3429999999998</v>
      </c>
      <c r="AE36" s="745"/>
      <c r="AF36" s="738">
        <v>-87.493776304354924</v>
      </c>
      <c r="AG36" s="739">
        <v>0.9583727065342369</v>
      </c>
      <c r="AH36" s="744">
        <v>2567.7357981792834</v>
      </c>
      <c r="AI36" s="738">
        <v>2567.7357981792834</v>
      </c>
      <c r="AJ36" s="744">
        <v>0</v>
      </c>
      <c r="AK36" s="744"/>
      <c r="AL36" s="738">
        <v>0</v>
      </c>
      <c r="AM36" s="745"/>
      <c r="AN36" s="738">
        <v>-2567.7357981792834</v>
      </c>
      <c r="AO36" s="739">
        <v>0</v>
      </c>
      <c r="AP36" s="744">
        <v>3578.9816216527142</v>
      </c>
      <c r="AQ36" s="738">
        <v>3578.9816216527142</v>
      </c>
      <c r="AR36" s="744">
        <v>0</v>
      </c>
      <c r="AS36" s="744"/>
      <c r="AT36" s="738">
        <v>0</v>
      </c>
      <c r="AU36" s="745"/>
      <c r="AV36" s="738">
        <v>-3578.9816216527142</v>
      </c>
      <c r="AW36" s="739">
        <v>0</v>
      </c>
      <c r="AX36" s="744">
        <v>2271.539573392723</v>
      </c>
      <c r="AY36" s="738">
        <v>2271.539573392723</v>
      </c>
      <c r="AZ36" s="744">
        <v>0</v>
      </c>
      <c r="BA36" s="744"/>
      <c r="BB36" s="738">
        <v>0</v>
      </c>
      <c r="BC36" s="745"/>
      <c r="BD36" s="738">
        <v>-2271.539573392723</v>
      </c>
      <c r="BE36" s="739">
        <v>0</v>
      </c>
      <c r="BF36" s="744">
        <v>2521.8933722325692</v>
      </c>
      <c r="BG36" s="738">
        <v>2521.8933722325692</v>
      </c>
      <c r="BH36" s="744">
        <v>0</v>
      </c>
      <c r="BI36" s="744"/>
      <c r="BJ36" s="738">
        <v>0</v>
      </c>
      <c r="BK36" s="745"/>
      <c r="BL36" s="738">
        <v>-2521.8933722325692</v>
      </c>
      <c r="BM36" s="739">
        <v>0</v>
      </c>
      <c r="BN36" s="744">
        <v>2438.2708546300219</v>
      </c>
      <c r="BO36" s="738">
        <v>2438.2708546300219</v>
      </c>
      <c r="BP36" s="744">
        <v>0</v>
      </c>
      <c r="BQ36" s="744"/>
      <c r="BR36" s="738">
        <v>0</v>
      </c>
      <c r="BS36" s="745"/>
      <c r="BT36" s="738">
        <v>-2438.2708546300219</v>
      </c>
      <c r="BU36" s="739">
        <v>0</v>
      </c>
      <c r="BV36" s="744">
        <v>2365.4683950235849</v>
      </c>
      <c r="BW36" s="738">
        <v>2365.4683950235849</v>
      </c>
      <c r="BX36" s="744">
        <v>0</v>
      </c>
      <c r="BY36" s="744"/>
      <c r="BZ36" s="738">
        <v>0</v>
      </c>
      <c r="CA36" s="745"/>
      <c r="CB36" s="738">
        <v>-2365.4683950235849</v>
      </c>
      <c r="CC36" s="739">
        <v>0</v>
      </c>
      <c r="CD36" s="744">
        <v>2561.6444078006243</v>
      </c>
      <c r="CE36" s="738">
        <v>2561.6444078006243</v>
      </c>
      <c r="CF36" s="744">
        <v>0</v>
      </c>
      <c r="CG36" s="744"/>
      <c r="CH36" s="738">
        <v>0</v>
      </c>
      <c r="CI36" s="745"/>
      <c r="CJ36" s="738">
        <v>-2561.6444078006243</v>
      </c>
      <c r="CK36" s="739">
        <v>0</v>
      </c>
      <c r="CL36" s="744">
        <v>2340.6149192775288</v>
      </c>
      <c r="CM36" s="738">
        <v>2340.6149192775288</v>
      </c>
      <c r="CN36" s="744">
        <v>0</v>
      </c>
      <c r="CO36" s="744"/>
      <c r="CP36" s="738">
        <v>0</v>
      </c>
      <c r="CQ36" s="745"/>
      <c r="CR36" s="738">
        <v>-2340.6149192775288</v>
      </c>
      <c r="CS36" s="739">
        <v>0</v>
      </c>
      <c r="CT36" s="744">
        <v>2535.3670031310926</v>
      </c>
      <c r="CU36" s="738">
        <v>2535.3670031310926</v>
      </c>
      <c r="CV36" s="744">
        <v>0</v>
      </c>
      <c r="CW36" s="744"/>
      <c r="CX36" s="738">
        <v>0</v>
      </c>
      <c r="CY36" s="745"/>
      <c r="CZ36" s="738">
        <v>-2535.3670031310926</v>
      </c>
      <c r="DA36" s="739">
        <v>0</v>
      </c>
      <c r="DB36" s="740"/>
      <c r="DC36" s="745">
        <v>0</v>
      </c>
      <c r="DD36" s="745">
        <v>0</v>
      </c>
      <c r="DE36" s="738">
        <v>0</v>
      </c>
      <c r="DF36" s="739" t="s">
        <v>2124</v>
      </c>
      <c r="DG36" s="745">
        <v>2254.7649999999999</v>
      </c>
      <c r="DH36" s="745">
        <v>2254.7649999999999</v>
      </c>
      <c r="DI36" s="738">
        <v>0</v>
      </c>
      <c r="DJ36" s="739">
        <v>1</v>
      </c>
      <c r="DK36" s="745">
        <v>7005.6707284836375</v>
      </c>
      <c r="DL36" s="745">
        <v>6136.3035</v>
      </c>
      <c r="DM36" s="738">
        <v>-869.36722848363752</v>
      </c>
      <c r="DN36" s="739">
        <v>0.87590521133844235</v>
      </c>
      <c r="DO36" s="738">
        <v>6422.4567763043542</v>
      </c>
      <c r="DP36" s="738">
        <v>6422.4567763043542</v>
      </c>
      <c r="DQ36" s="738">
        <v>0</v>
      </c>
      <c r="DR36" s="738">
        <v>6334.9630000000006</v>
      </c>
      <c r="DS36" s="738">
        <v>6334.9630000000006</v>
      </c>
      <c r="DT36" s="738">
        <v>0</v>
      </c>
      <c r="DU36" s="738">
        <v>-87.49377630435356</v>
      </c>
      <c r="DV36" s="739">
        <v>0.98637689915996607</v>
      </c>
      <c r="DW36" s="745">
        <v>0</v>
      </c>
      <c r="DX36" s="745"/>
      <c r="DY36" s="738">
        <v>0</v>
      </c>
      <c r="DZ36" s="739" t="s">
        <v>2124</v>
      </c>
      <c r="EA36" s="745">
        <v>0</v>
      </c>
      <c r="EB36" s="745"/>
      <c r="EC36" s="738">
        <v>0</v>
      </c>
      <c r="ED36" s="739" t="s">
        <v>2124</v>
      </c>
      <c r="EE36" s="738">
        <v>2837.9789521792827</v>
      </c>
      <c r="EF36" s="738">
        <v>2056.1054999999988</v>
      </c>
      <c r="EG36" s="738">
        <v>-781.87345217928396</v>
      </c>
      <c r="EH36" s="739">
        <v>0.72449638797395455</v>
      </c>
      <c r="EI36" s="745">
        <v>8372.4145672780069</v>
      </c>
      <c r="EJ36" s="745"/>
      <c r="EK36" s="738">
        <v>-8372.4145672780069</v>
      </c>
      <c r="EL36" s="739">
        <v>0</v>
      </c>
      <c r="EM36" s="738">
        <v>8418.2569932247206</v>
      </c>
      <c r="EN36" s="738">
        <v>8418.2569932247206</v>
      </c>
      <c r="EO36" s="738">
        <v>0</v>
      </c>
      <c r="EP36" s="738">
        <v>0</v>
      </c>
      <c r="EQ36" s="738">
        <v>0</v>
      </c>
      <c r="ER36" s="738">
        <v>0</v>
      </c>
      <c r="ES36" s="738">
        <v>-8418.2569932247206</v>
      </c>
      <c r="ET36" s="739">
        <v>0</v>
      </c>
      <c r="EU36" s="745">
        <v>0</v>
      </c>
      <c r="EV36" s="745"/>
      <c r="EW36" s="738">
        <v>0</v>
      </c>
      <c r="EX36" s="739" t="s">
        <v>2124</v>
      </c>
      <c r="EY36" s="745">
        <v>0</v>
      </c>
      <c r="EZ36" s="745"/>
      <c r="FA36" s="738">
        <v>0</v>
      </c>
      <c r="FB36" s="739" t="s">
        <v>2124</v>
      </c>
      <c r="FC36" s="738">
        <v>2792.1365262325689</v>
      </c>
      <c r="FD36" s="738">
        <v>2056.1054999999988</v>
      </c>
      <c r="FE36" s="738">
        <v>-736.03102623257018</v>
      </c>
      <c r="FF36" s="739">
        <v>0.73639146248135035</v>
      </c>
      <c r="FG36" s="745">
        <v>7365.3836574542311</v>
      </c>
      <c r="FH36" s="745"/>
      <c r="FI36" s="738">
        <v>-7365.3836574542311</v>
      </c>
      <c r="FJ36" s="739">
        <v>0</v>
      </c>
      <c r="FK36" s="738">
        <v>7325.6326218861759</v>
      </c>
      <c r="FL36" s="738">
        <v>7325.6326218861759</v>
      </c>
      <c r="FM36" s="738">
        <v>0</v>
      </c>
      <c r="FN36" s="738">
        <v>0</v>
      </c>
      <c r="FO36" s="738">
        <v>0</v>
      </c>
      <c r="FP36" s="738">
        <v>0</v>
      </c>
      <c r="FQ36" s="738">
        <v>-7325.6326218861759</v>
      </c>
      <c r="FR36" s="739">
        <v>0</v>
      </c>
      <c r="FS36" s="745">
        <v>0</v>
      </c>
      <c r="FT36" s="745"/>
      <c r="FU36" s="738">
        <v>0</v>
      </c>
      <c r="FV36" s="739" t="s">
        <v>2124</v>
      </c>
      <c r="FW36" s="745">
        <v>0</v>
      </c>
      <c r="FX36" s="745"/>
      <c r="FY36" s="738">
        <v>0</v>
      </c>
      <c r="FZ36" s="739" t="s">
        <v>2124</v>
      </c>
      <c r="GA36" s="738">
        <v>2831.8875618006241</v>
      </c>
      <c r="GB36" s="738">
        <v>2056.1054999999988</v>
      </c>
      <c r="GC36" s="738">
        <v>-775.78206180062534</v>
      </c>
      <c r="GD36" s="739">
        <v>0.72605477976415389</v>
      </c>
      <c r="GE36" s="745">
        <v>7080.0726444369957</v>
      </c>
      <c r="GF36" s="745"/>
      <c r="GG36" s="738">
        <v>-7080.0726444369957</v>
      </c>
      <c r="GH36" s="739">
        <v>0</v>
      </c>
      <c r="GI36" s="738">
        <v>7437.6263302092448</v>
      </c>
      <c r="GJ36" s="738">
        <v>7437.6263302092448</v>
      </c>
      <c r="GK36" s="738">
        <v>0</v>
      </c>
      <c r="GL36" s="738">
        <v>0</v>
      </c>
      <c r="GM36" s="738">
        <v>0</v>
      </c>
      <c r="GN36" s="738">
        <v>0</v>
      </c>
      <c r="GO36" s="738">
        <v>-7437.6263302092448</v>
      </c>
      <c r="GP36" s="739">
        <v>0</v>
      </c>
      <c r="GQ36" s="745">
        <v>0</v>
      </c>
      <c r="GR36" s="745"/>
      <c r="GS36" s="738">
        <v>0</v>
      </c>
      <c r="GT36" s="739" t="s">
        <v>2124</v>
      </c>
      <c r="GU36" s="740"/>
      <c r="GV36" s="738">
        <v>29823.541597652867</v>
      </c>
      <c r="GW36" s="738">
        <v>6136.3035</v>
      </c>
      <c r="GX36" s="738">
        <v>-23687.238097652866</v>
      </c>
      <c r="GY36" s="739">
        <v>0.20575368220127591</v>
      </c>
      <c r="GZ36" s="738">
        <v>29603.972721624497</v>
      </c>
      <c r="HA36" s="738">
        <v>29603.972721624497</v>
      </c>
      <c r="HB36" s="738">
        <v>0</v>
      </c>
      <c r="HC36" s="738">
        <v>6334.9630000000006</v>
      </c>
      <c r="HD36" s="738">
        <v>6334.9630000000006</v>
      </c>
      <c r="HE36" s="738">
        <v>0</v>
      </c>
      <c r="HF36" s="738">
        <v>-23269.009721624498</v>
      </c>
      <c r="HG36" s="739">
        <v>0.21399029986852297</v>
      </c>
      <c r="HH36" s="738">
        <v>0</v>
      </c>
      <c r="HI36" s="738">
        <v>0</v>
      </c>
      <c r="HJ36" s="738">
        <v>0</v>
      </c>
      <c r="HK36" s="739" t="s">
        <v>2124</v>
      </c>
      <c r="HL36" s="745">
        <v>0</v>
      </c>
      <c r="HM36" s="745"/>
      <c r="HN36" s="738">
        <v>0</v>
      </c>
      <c r="HO36" s="739" t="s">
        <v>2124</v>
      </c>
      <c r="HP36" s="738">
        <v>2474.333876028375</v>
      </c>
      <c r="HQ36" s="738">
        <v>2056.1054999999988</v>
      </c>
      <c r="HR36" s="738">
        <v>-418.22837602837626</v>
      </c>
      <c r="HS36" s="739">
        <v>0.83097334596586991</v>
      </c>
      <c r="HT36" s="740"/>
      <c r="HU36" s="738">
        <v>3853.8007216244987</v>
      </c>
      <c r="HV36" s="739">
        <v>1.149661164268126</v>
      </c>
      <c r="HW36" s="740"/>
      <c r="HX36" s="738">
        <v>7005.6707284836375</v>
      </c>
      <c r="HY36" s="738">
        <v>6136.3035</v>
      </c>
      <c r="HZ36" s="738">
        <v>-869.36722848363752</v>
      </c>
      <c r="IA36" s="739">
        <v>0.87590521133844235</v>
      </c>
      <c r="IB36" s="749">
        <v>6422.4567763043542</v>
      </c>
      <c r="IC36" s="738">
        <v>6422.4567763043542</v>
      </c>
      <c r="ID36" s="749">
        <v>0</v>
      </c>
      <c r="IE36" s="749">
        <v>6334.9630000000006</v>
      </c>
      <c r="IF36" s="738">
        <v>6334.9630000000006</v>
      </c>
      <c r="IG36" s="749">
        <v>0</v>
      </c>
      <c r="IH36" s="738">
        <v>-87.49377630435356</v>
      </c>
      <c r="II36" s="739">
        <v>0.98637689915996607</v>
      </c>
    </row>
    <row r="37" spans="1:243">
      <c r="A37" s="728">
        <v>28</v>
      </c>
      <c r="B37" s="742" t="s">
        <v>1770</v>
      </c>
      <c r="C37" s="743">
        <v>12060300</v>
      </c>
      <c r="D37" s="737"/>
      <c r="E37" s="744">
        <v>59397.276128566977</v>
      </c>
      <c r="F37" s="744">
        <v>57089.666379999995</v>
      </c>
      <c r="G37" s="738">
        <v>-2307.6097485669816</v>
      </c>
      <c r="H37" s="739">
        <v>0.96114956949251174</v>
      </c>
      <c r="I37" s="740"/>
      <c r="J37" s="744">
        <v>5565.1077999999998</v>
      </c>
      <c r="K37" s="738">
        <v>5565.1077999999998</v>
      </c>
      <c r="L37" s="744">
        <v>0</v>
      </c>
      <c r="M37" s="744">
        <v>5565.1077999999998</v>
      </c>
      <c r="N37" s="738">
        <v>5565.1077999999998</v>
      </c>
      <c r="O37" s="745"/>
      <c r="P37" s="738">
        <v>0</v>
      </c>
      <c r="Q37" s="739">
        <v>1</v>
      </c>
      <c r="R37" s="744">
        <v>4610.9876893600003</v>
      </c>
      <c r="S37" s="738">
        <v>4610.9876893600003</v>
      </c>
      <c r="T37" s="744">
        <v>0</v>
      </c>
      <c r="U37" s="744">
        <v>4610.9876899999999</v>
      </c>
      <c r="V37" s="738">
        <v>4610.9876899999999</v>
      </c>
      <c r="W37" s="745"/>
      <c r="X37" s="738">
        <v>6.3999959820648655E-7</v>
      </c>
      <c r="Y37" s="739">
        <v>1.0000000001387988</v>
      </c>
      <c r="Z37" s="744">
        <v>4962.5065378911768</v>
      </c>
      <c r="AA37" s="738">
        <v>4962.5065378911768</v>
      </c>
      <c r="AB37" s="744">
        <v>0</v>
      </c>
      <c r="AC37" s="744">
        <v>4534.1289500000003</v>
      </c>
      <c r="AD37" s="738">
        <v>4534.1289500000003</v>
      </c>
      <c r="AE37" s="745"/>
      <c r="AF37" s="738">
        <v>-428.37758789117652</v>
      </c>
      <c r="AG37" s="739">
        <v>0.91367717410137339</v>
      </c>
      <c r="AH37" s="744">
        <v>5807.0880340026624</v>
      </c>
      <c r="AI37" s="738">
        <v>5807.0880340026624</v>
      </c>
      <c r="AJ37" s="744">
        <v>0</v>
      </c>
      <c r="AK37" s="744"/>
      <c r="AL37" s="738">
        <v>0</v>
      </c>
      <c r="AM37" s="745"/>
      <c r="AN37" s="738">
        <v>-5807.0880340026624</v>
      </c>
      <c r="AO37" s="739">
        <v>0</v>
      </c>
      <c r="AP37" s="744">
        <v>7672.3162867268493</v>
      </c>
      <c r="AQ37" s="738">
        <v>7672.3162867268493</v>
      </c>
      <c r="AR37" s="744">
        <v>0</v>
      </c>
      <c r="AS37" s="744"/>
      <c r="AT37" s="738">
        <v>0</v>
      </c>
      <c r="AU37" s="745"/>
      <c r="AV37" s="738">
        <v>-7672.3162867268493</v>
      </c>
      <c r="AW37" s="739">
        <v>0</v>
      </c>
      <c r="AX37" s="744">
        <v>5210.3267724046391</v>
      </c>
      <c r="AY37" s="738">
        <v>5210.3267724046391</v>
      </c>
      <c r="AZ37" s="744">
        <v>0</v>
      </c>
      <c r="BA37" s="744"/>
      <c r="BB37" s="738">
        <v>0</v>
      </c>
      <c r="BC37" s="745"/>
      <c r="BD37" s="738">
        <v>-5210.3267724046391</v>
      </c>
      <c r="BE37" s="739">
        <v>0</v>
      </c>
      <c r="BF37" s="744">
        <v>5757.8648134856821</v>
      </c>
      <c r="BG37" s="738">
        <v>5757.8648134856821</v>
      </c>
      <c r="BH37" s="744">
        <v>0</v>
      </c>
      <c r="BI37" s="744"/>
      <c r="BJ37" s="738">
        <v>0</v>
      </c>
      <c r="BK37" s="745"/>
      <c r="BL37" s="738">
        <v>-5757.8648134856821</v>
      </c>
      <c r="BM37" s="739">
        <v>0</v>
      </c>
      <c r="BN37" s="744">
        <v>5241.8595605363289</v>
      </c>
      <c r="BO37" s="738">
        <v>5241.8595605363289</v>
      </c>
      <c r="BP37" s="744">
        <v>0</v>
      </c>
      <c r="BQ37" s="744"/>
      <c r="BR37" s="738">
        <v>0</v>
      </c>
      <c r="BS37" s="745"/>
      <c r="BT37" s="738">
        <v>-5241.8595605363289</v>
      </c>
      <c r="BU37" s="739">
        <v>0</v>
      </c>
      <c r="BV37" s="744">
        <v>5064.2261865552755</v>
      </c>
      <c r="BW37" s="738">
        <v>5064.2261865552755</v>
      </c>
      <c r="BX37" s="744">
        <v>0</v>
      </c>
      <c r="BY37" s="744"/>
      <c r="BZ37" s="738">
        <v>0</v>
      </c>
      <c r="CA37" s="745"/>
      <c r="CB37" s="738">
        <v>-5064.2261865552755</v>
      </c>
      <c r="CC37" s="739">
        <v>0</v>
      </c>
      <c r="CD37" s="744">
        <v>5454.8273724265127</v>
      </c>
      <c r="CE37" s="738">
        <v>5454.8273724265127</v>
      </c>
      <c r="CF37" s="744">
        <v>0</v>
      </c>
      <c r="CG37" s="744"/>
      <c r="CH37" s="738">
        <v>0</v>
      </c>
      <c r="CI37" s="745"/>
      <c r="CJ37" s="738">
        <v>-5454.8273724265127</v>
      </c>
      <c r="CK37" s="739">
        <v>0</v>
      </c>
      <c r="CL37" s="744">
        <v>4835.3076026749777</v>
      </c>
      <c r="CM37" s="738">
        <v>4835.3076026749777</v>
      </c>
      <c r="CN37" s="744">
        <v>0</v>
      </c>
      <c r="CO37" s="744"/>
      <c r="CP37" s="738">
        <v>0</v>
      </c>
      <c r="CQ37" s="745"/>
      <c r="CR37" s="738">
        <v>-4835.3076026749777</v>
      </c>
      <c r="CS37" s="739">
        <v>0</v>
      </c>
      <c r="CT37" s="744">
        <v>4558.7237149946277</v>
      </c>
      <c r="CU37" s="738">
        <v>4558.7237149946277</v>
      </c>
      <c r="CV37" s="744">
        <v>0</v>
      </c>
      <c r="CW37" s="744"/>
      <c r="CX37" s="738">
        <v>0</v>
      </c>
      <c r="CY37" s="745"/>
      <c r="CZ37" s="738">
        <v>-4558.7237149946277</v>
      </c>
      <c r="DA37" s="739">
        <v>0</v>
      </c>
      <c r="DB37" s="740"/>
      <c r="DC37" s="745">
        <v>1.0913936421275139E-14</v>
      </c>
      <c r="DD37" s="745">
        <v>1.0913936421275139E-14</v>
      </c>
      <c r="DE37" s="738">
        <v>0</v>
      </c>
      <c r="DF37" s="739" t="s">
        <v>2124</v>
      </c>
      <c r="DG37" s="745">
        <v>5565.1077999999998</v>
      </c>
      <c r="DH37" s="745">
        <v>5565.1077999999998</v>
      </c>
      <c r="DI37" s="738">
        <v>0</v>
      </c>
      <c r="DJ37" s="739">
        <v>1</v>
      </c>
      <c r="DK37" s="745">
        <v>15685.45968125384</v>
      </c>
      <c r="DL37" s="745">
        <v>14541.508270000002</v>
      </c>
      <c r="DM37" s="738">
        <v>-1143.9514112538382</v>
      </c>
      <c r="DN37" s="739">
        <v>0.92706930912448748</v>
      </c>
      <c r="DO37" s="738">
        <v>15138.602027251176</v>
      </c>
      <c r="DP37" s="738">
        <v>15138.602027251176</v>
      </c>
      <c r="DQ37" s="738">
        <v>0</v>
      </c>
      <c r="DR37" s="738">
        <v>14710.22444</v>
      </c>
      <c r="DS37" s="738">
        <v>14710.22444</v>
      </c>
      <c r="DT37" s="738">
        <v>0</v>
      </c>
      <c r="DU37" s="738">
        <v>-428.37758725117601</v>
      </c>
      <c r="DV37" s="739">
        <v>0.97170296263287403</v>
      </c>
      <c r="DW37" s="745">
        <v>0</v>
      </c>
      <c r="DX37" s="745"/>
      <c r="DY37" s="738">
        <v>0</v>
      </c>
      <c r="DZ37" s="739" t="s">
        <v>2124</v>
      </c>
      <c r="EA37" s="745">
        <v>0</v>
      </c>
      <c r="EB37" s="745"/>
      <c r="EC37" s="738">
        <v>0</v>
      </c>
      <c r="ED37" s="739" t="s">
        <v>2124</v>
      </c>
      <c r="EE37" s="738">
        <v>6111.9654540026659</v>
      </c>
      <c r="EF37" s="738">
        <v>5396.3916300000037</v>
      </c>
      <c r="EG37" s="738">
        <v>-715.57382400266215</v>
      </c>
      <c r="EH37" s="739">
        <v>0.88292246914876782</v>
      </c>
      <c r="EI37" s="745">
        <v>18640.507872617171</v>
      </c>
      <c r="EJ37" s="745"/>
      <c r="EK37" s="738">
        <v>-18640.507872617171</v>
      </c>
      <c r="EL37" s="739">
        <v>0</v>
      </c>
      <c r="EM37" s="738">
        <v>18689.731093134149</v>
      </c>
      <c r="EN37" s="738">
        <v>18689.731093134149</v>
      </c>
      <c r="EO37" s="738">
        <v>0</v>
      </c>
      <c r="EP37" s="738">
        <v>0</v>
      </c>
      <c r="EQ37" s="738">
        <v>0</v>
      </c>
      <c r="ER37" s="738">
        <v>0</v>
      </c>
      <c r="ES37" s="738">
        <v>-18689.731093134149</v>
      </c>
      <c r="ET37" s="739">
        <v>0</v>
      </c>
      <c r="EU37" s="745">
        <v>0</v>
      </c>
      <c r="EV37" s="745"/>
      <c r="EW37" s="738">
        <v>0</v>
      </c>
      <c r="EX37" s="739" t="s">
        <v>2124</v>
      </c>
      <c r="EY37" s="745">
        <v>60.405792499999905</v>
      </c>
      <c r="EZ37" s="745"/>
      <c r="FA37" s="738">
        <v>-60.405792499999905</v>
      </c>
      <c r="FB37" s="739">
        <v>0</v>
      </c>
      <c r="FC37" s="738">
        <v>6123.1480259856889</v>
      </c>
      <c r="FD37" s="738">
        <v>5396.3916300000037</v>
      </c>
      <c r="FE37" s="738">
        <v>-726.75639598568523</v>
      </c>
      <c r="FF37" s="739">
        <v>0.88131000705822493</v>
      </c>
      <c r="FG37" s="745">
        <v>16060.913119518118</v>
      </c>
      <c r="FH37" s="745"/>
      <c r="FI37" s="738">
        <v>-16060.913119518118</v>
      </c>
      <c r="FJ37" s="739">
        <v>0</v>
      </c>
      <c r="FK37" s="738">
        <v>16063.950560577287</v>
      </c>
      <c r="FL37" s="738">
        <v>16063.950560577287</v>
      </c>
      <c r="FM37" s="738">
        <v>0</v>
      </c>
      <c r="FN37" s="738">
        <v>0</v>
      </c>
      <c r="FO37" s="738">
        <v>0</v>
      </c>
      <c r="FP37" s="738">
        <v>0</v>
      </c>
      <c r="FQ37" s="738">
        <v>-16063.950560577287</v>
      </c>
      <c r="FR37" s="739">
        <v>0</v>
      </c>
      <c r="FS37" s="745">
        <v>0</v>
      </c>
      <c r="FT37" s="745"/>
      <c r="FU37" s="738">
        <v>0</v>
      </c>
      <c r="FV37" s="739" t="s">
        <v>2124</v>
      </c>
      <c r="FW37" s="745">
        <v>61.488792499999988</v>
      </c>
      <c r="FX37" s="745"/>
      <c r="FY37" s="738">
        <v>-61.488792499999988</v>
      </c>
      <c r="FZ37" s="739">
        <v>0</v>
      </c>
      <c r="GA37" s="738">
        <v>6121.193584926521</v>
      </c>
      <c r="GB37" s="738">
        <v>5396.3916300000037</v>
      </c>
      <c r="GC37" s="738">
        <v>-724.80195492651728</v>
      </c>
      <c r="GD37" s="739">
        <v>0.88159140127321789</v>
      </c>
      <c r="GE37" s="745">
        <v>14802.427111700592</v>
      </c>
      <c r="GF37" s="745"/>
      <c r="GG37" s="738">
        <v>-14802.427111700592</v>
      </c>
      <c r="GH37" s="739">
        <v>0</v>
      </c>
      <c r="GI37" s="738">
        <v>14848.858690096116</v>
      </c>
      <c r="GJ37" s="738">
        <v>14848.858690096116</v>
      </c>
      <c r="GK37" s="738">
        <v>0</v>
      </c>
      <c r="GL37" s="738">
        <v>0</v>
      </c>
      <c r="GM37" s="738">
        <v>0</v>
      </c>
      <c r="GN37" s="738">
        <v>0</v>
      </c>
      <c r="GO37" s="738">
        <v>-14848.858690096116</v>
      </c>
      <c r="GP37" s="739">
        <v>0</v>
      </c>
      <c r="GQ37" s="745">
        <v>0</v>
      </c>
      <c r="GR37" s="745"/>
      <c r="GS37" s="738">
        <v>0</v>
      </c>
      <c r="GT37" s="739" t="s">
        <v>2124</v>
      </c>
      <c r="GU37" s="740"/>
      <c r="GV37" s="738">
        <v>65189.307785089724</v>
      </c>
      <c r="GW37" s="738">
        <v>14541.508270000002</v>
      </c>
      <c r="GX37" s="738">
        <v>-50647.799515089719</v>
      </c>
      <c r="GY37" s="739">
        <v>0.2230658487422377</v>
      </c>
      <c r="GZ37" s="738">
        <v>64741.142371058726</v>
      </c>
      <c r="HA37" s="738">
        <v>64741.142371058726</v>
      </c>
      <c r="HB37" s="738">
        <v>0</v>
      </c>
      <c r="HC37" s="738">
        <v>14710.22444</v>
      </c>
      <c r="HD37" s="738">
        <v>14710.22444</v>
      </c>
      <c r="HE37" s="738">
        <v>0</v>
      </c>
      <c r="HF37" s="738">
        <v>-50030.917931058728</v>
      </c>
      <c r="HG37" s="739">
        <v>0.22721601598701355</v>
      </c>
      <c r="HH37" s="738">
        <v>0</v>
      </c>
      <c r="HI37" s="738">
        <v>0</v>
      </c>
      <c r="HJ37" s="738">
        <v>0</v>
      </c>
      <c r="HK37" s="739" t="s">
        <v>2124</v>
      </c>
      <c r="HL37" s="745">
        <v>6.5725203057809267E-14</v>
      </c>
      <c r="HM37" s="745"/>
      <c r="HN37" s="738">
        <v>-6.5725203057809267E-14</v>
      </c>
      <c r="HO37" s="739" t="s">
        <v>2124</v>
      </c>
      <c r="HP37" s="738">
        <v>6013.2732140309963</v>
      </c>
      <c r="HQ37" s="738">
        <v>5396.3916300000037</v>
      </c>
      <c r="HR37" s="738">
        <v>-616.8815840309926</v>
      </c>
      <c r="HS37" s="739">
        <v>0.89741334509937121</v>
      </c>
      <c r="HT37" s="740"/>
      <c r="HU37" s="738">
        <v>7651.4759910587309</v>
      </c>
      <c r="HV37" s="739">
        <v>1.1340255859988568</v>
      </c>
      <c r="HW37" s="740"/>
      <c r="HX37" s="738">
        <v>15685.45968125384</v>
      </c>
      <c r="HY37" s="738">
        <v>14541.508270000002</v>
      </c>
      <c r="HZ37" s="738">
        <v>-1143.9514112538382</v>
      </c>
      <c r="IA37" s="739">
        <v>0.92706930912448748</v>
      </c>
      <c r="IB37" s="749">
        <v>15138.602027251176</v>
      </c>
      <c r="IC37" s="738">
        <v>15138.602027251176</v>
      </c>
      <c r="ID37" s="749">
        <v>0</v>
      </c>
      <c r="IE37" s="749">
        <v>14710.22444</v>
      </c>
      <c r="IF37" s="738">
        <v>14710.22444</v>
      </c>
      <c r="IG37" s="749">
        <v>0</v>
      </c>
      <c r="IH37" s="738">
        <v>-428.37758725117601</v>
      </c>
      <c r="II37" s="739">
        <v>0.97170296263287403</v>
      </c>
    </row>
    <row r="38" spans="1:243">
      <c r="A38" s="728">
        <v>29</v>
      </c>
      <c r="B38" s="742" t="s">
        <v>1771</v>
      </c>
      <c r="C38" s="743">
        <v>12060400</v>
      </c>
      <c r="D38" s="737"/>
      <c r="E38" s="744">
        <v>1084.8354257731316</v>
      </c>
      <c r="F38" s="744">
        <v>760.05790999999999</v>
      </c>
      <c r="G38" s="738">
        <v>-324.77751577313165</v>
      </c>
      <c r="H38" s="739">
        <v>0.70062047379981907</v>
      </c>
      <c r="I38" s="740"/>
      <c r="J38" s="744">
        <v>99.267920000000004</v>
      </c>
      <c r="K38" s="738">
        <v>99.267920000000004</v>
      </c>
      <c r="L38" s="744">
        <v>0</v>
      </c>
      <c r="M38" s="744">
        <v>99.267920000000004</v>
      </c>
      <c r="N38" s="738">
        <v>99.267920000000004</v>
      </c>
      <c r="O38" s="745"/>
      <c r="P38" s="738">
        <v>0</v>
      </c>
      <c r="Q38" s="739">
        <v>1</v>
      </c>
      <c r="R38" s="744">
        <v>62.194370000000006</v>
      </c>
      <c r="S38" s="738">
        <v>62.194370000000006</v>
      </c>
      <c r="T38" s="744">
        <v>0</v>
      </c>
      <c r="U38" s="744">
        <v>62.194369999999999</v>
      </c>
      <c r="V38" s="738">
        <v>62.194369999999999</v>
      </c>
      <c r="W38" s="745"/>
      <c r="X38" s="738">
        <v>0</v>
      </c>
      <c r="Y38" s="739">
        <v>0.99999999999999989</v>
      </c>
      <c r="Z38" s="744">
        <v>68.310427755250004</v>
      </c>
      <c r="AA38" s="738">
        <v>68.310427755250004</v>
      </c>
      <c r="AB38" s="744">
        <v>0</v>
      </c>
      <c r="AC38" s="744">
        <v>57.162260000000003</v>
      </c>
      <c r="AD38" s="738">
        <v>57.162260000000003</v>
      </c>
      <c r="AE38" s="745"/>
      <c r="AF38" s="738">
        <v>-11.14816775525</v>
      </c>
      <c r="AG38" s="739">
        <v>0.83680137686748413</v>
      </c>
      <c r="AH38" s="744">
        <v>77.368598116000001</v>
      </c>
      <c r="AI38" s="738">
        <v>77.368598116000001</v>
      </c>
      <c r="AJ38" s="744">
        <v>0</v>
      </c>
      <c r="AK38" s="744"/>
      <c r="AL38" s="738">
        <v>0</v>
      </c>
      <c r="AM38" s="745"/>
      <c r="AN38" s="738">
        <v>-77.368598116000001</v>
      </c>
      <c r="AO38" s="739">
        <v>0</v>
      </c>
      <c r="AP38" s="744">
        <v>160.05409141013956</v>
      </c>
      <c r="AQ38" s="738">
        <v>160.05409141013956</v>
      </c>
      <c r="AR38" s="744">
        <v>0</v>
      </c>
      <c r="AS38" s="744"/>
      <c r="AT38" s="738">
        <v>0</v>
      </c>
      <c r="AU38" s="745"/>
      <c r="AV38" s="738">
        <v>-160.05409141013956</v>
      </c>
      <c r="AW38" s="739">
        <v>0</v>
      </c>
      <c r="AX38" s="744">
        <v>283.53586522538956</v>
      </c>
      <c r="AY38" s="738">
        <v>283.53586522538956</v>
      </c>
      <c r="AZ38" s="744">
        <v>0</v>
      </c>
      <c r="BA38" s="744"/>
      <c r="BB38" s="738">
        <v>0</v>
      </c>
      <c r="BC38" s="745"/>
      <c r="BD38" s="738">
        <v>-283.53586522538956</v>
      </c>
      <c r="BE38" s="739">
        <v>0</v>
      </c>
      <c r="BF38" s="744">
        <v>73.635056261389551</v>
      </c>
      <c r="BG38" s="738">
        <v>73.635056261389551</v>
      </c>
      <c r="BH38" s="744">
        <v>0</v>
      </c>
      <c r="BI38" s="744"/>
      <c r="BJ38" s="738">
        <v>0</v>
      </c>
      <c r="BK38" s="745"/>
      <c r="BL38" s="738">
        <v>-73.635056261389551</v>
      </c>
      <c r="BM38" s="739">
        <v>0</v>
      </c>
      <c r="BN38" s="744">
        <v>74.456180834389556</v>
      </c>
      <c r="BO38" s="738">
        <v>74.456180834389556</v>
      </c>
      <c r="BP38" s="744">
        <v>0</v>
      </c>
      <c r="BQ38" s="744"/>
      <c r="BR38" s="738">
        <v>0</v>
      </c>
      <c r="BS38" s="745"/>
      <c r="BT38" s="738">
        <v>-74.456180834389556</v>
      </c>
      <c r="BU38" s="739">
        <v>0</v>
      </c>
      <c r="BV38" s="744">
        <v>76.385556338389563</v>
      </c>
      <c r="BW38" s="738">
        <v>76.385556338389563</v>
      </c>
      <c r="BX38" s="744">
        <v>0</v>
      </c>
      <c r="BY38" s="744"/>
      <c r="BZ38" s="738">
        <v>0</v>
      </c>
      <c r="CA38" s="745"/>
      <c r="CB38" s="738">
        <v>-76.385556338389563</v>
      </c>
      <c r="CC38" s="739">
        <v>0</v>
      </c>
      <c r="CD38" s="744">
        <v>71.225537210389575</v>
      </c>
      <c r="CE38" s="738">
        <v>71.225537210389575</v>
      </c>
      <c r="CF38" s="744">
        <v>0</v>
      </c>
      <c r="CG38" s="744"/>
      <c r="CH38" s="738">
        <v>0</v>
      </c>
      <c r="CI38" s="745"/>
      <c r="CJ38" s="738">
        <v>-71.225537210389575</v>
      </c>
      <c r="CK38" s="739">
        <v>0</v>
      </c>
      <c r="CL38" s="744">
        <v>76.695432893499998</v>
      </c>
      <c r="CM38" s="738">
        <v>76.695432893499998</v>
      </c>
      <c r="CN38" s="744">
        <v>0</v>
      </c>
      <c r="CO38" s="744"/>
      <c r="CP38" s="738">
        <v>0</v>
      </c>
      <c r="CQ38" s="745"/>
      <c r="CR38" s="738">
        <v>-76.695432893499998</v>
      </c>
      <c r="CS38" s="739">
        <v>0</v>
      </c>
      <c r="CT38" s="744">
        <v>65.415221773500008</v>
      </c>
      <c r="CU38" s="738">
        <v>65.415221773500008</v>
      </c>
      <c r="CV38" s="744">
        <v>0</v>
      </c>
      <c r="CW38" s="744"/>
      <c r="CX38" s="738">
        <v>0</v>
      </c>
      <c r="CY38" s="745"/>
      <c r="CZ38" s="738">
        <v>-65.415221773500008</v>
      </c>
      <c r="DA38" s="739">
        <v>0</v>
      </c>
      <c r="DB38" s="740"/>
      <c r="DC38" s="745">
        <v>0</v>
      </c>
      <c r="DD38" s="745">
        <v>0</v>
      </c>
      <c r="DE38" s="738">
        <v>0</v>
      </c>
      <c r="DF38" s="739" t="s">
        <v>2124</v>
      </c>
      <c r="DG38" s="745">
        <v>60.528089999999999</v>
      </c>
      <c r="DH38" s="745">
        <v>60.528089999999999</v>
      </c>
      <c r="DI38" s="738">
        <v>0</v>
      </c>
      <c r="DJ38" s="739">
        <v>1</v>
      </c>
      <c r="DK38" s="745">
        <v>236.426838116</v>
      </c>
      <c r="DL38" s="745">
        <v>213.25885</v>
      </c>
      <c r="DM38" s="738">
        <v>-23.167988116000004</v>
      </c>
      <c r="DN38" s="739">
        <v>0.90200779107559304</v>
      </c>
      <c r="DO38" s="738">
        <v>229.77271775525</v>
      </c>
      <c r="DP38" s="738">
        <v>229.77271775525</v>
      </c>
      <c r="DQ38" s="738">
        <v>0</v>
      </c>
      <c r="DR38" s="738">
        <v>218.62455</v>
      </c>
      <c r="DS38" s="738">
        <v>218.62455</v>
      </c>
      <c r="DT38" s="738">
        <v>0</v>
      </c>
      <c r="DU38" s="738">
        <v>-11.14816775525</v>
      </c>
      <c r="DV38" s="739">
        <v>0.95148176047982846</v>
      </c>
      <c r="DW38" s="745">
        <v>0</v>
      </c>
      <c r="DX38" s="745"/>
      <c r="DY38" s="738">
        <v>0</v>
      </c>
      <c r="DZ38" s="739" t="s">
        <v>2124</v>
      </c>
      <c r="EA38" s="745">
        <v>7.1054273576010019E-15</v>
      </c>
      <c r="EB38" s="745"/>
      <c r="EC38" s="738">
        <v>-7.1054273576010019E-15</v>
      </c>
      <c r="ED38" s="739" t="s">
        <v>2124</v>
      </c>
      <c r="EE38" s="738">
        <v>67.18221036075002</v>
      </c>
      <c r="EF38" s="738">
        <v>55.162390000000016</v>
      </c>
      <c r="EG38" s="738">
        <v>-12.019820360750003</v>
      </c>
      <c r="EH38" s="739">
        <v>0.82108626232738002</v>
      </c>
      <c r="EI38" s="745">
        <v>517.22501289691866</v>
      </c>
      <c r="EJ38" s="745"/>
      <c r="EK38" s="738">
        <v>-517.22501289691866</v>
      </c>
      <c r="EL38" s="739">
        <v>0</v>
      </c>
      <c r="EM38" s="738">
        <v>520.95855475152916</v>
      </c>
      <c r="EN38" s="738">
        <v>520.95855475152916</v>
      </c>
      <c r="EO38" s="738">
        <v>0</v>
      </c>
      <c r="EP38" s="738">
        <v>0</v>
      </c>
      <c r="EQ38" s="738">
        <v>0</v>
      </c>
      <c r="ER38" s="738">
        <v>0</v>
      </c>
      <c r="ES38" s="738">
        <v>-520.95855475152916</v>
      </c>
      <c r="ET38" s="739">
        <v>0</v>
      </c>
      <c r="EU38" s="745">
        <v>0</v>
      </c>
      <c r="EV38" s="745"/>
      <c r="EW38" s="738">
        <v>0</v>
      </c>
      <c r="EX38" s="739" t="s">
        <v>2124</v>
      </c>
      <c r="EY38" s="745">
        <v>7.1054273576010019E-15</v>
      </c>
      <c r="EZ38" s="745"/>
      <c r="FA38" s="738">
        <v>-7.1054273576010019E-15</v>
      </c>
      <c r="FB38" s="739" t="s">
        <v>2124</v>
      </c>
      <c r="FC38" s="738">
        <v>63.448668506139491</v>
      </c>
      <c r="FD38" s="738">
        <v>55.162390000000016</v>
      </c>
      <c r="FE38" s="738">
        <v>-8.2862785061394746</v>
      </c>
      <c r="FF38" s="739">
        <v>0.86940185347880594</v>
      </c>
      <c r="FG38" s="745">
        <v>222.06727438316869</v>
      </c>
      <c r="FH38" s="745"/>
      <c r="FI38" s="738">
        <v>-222.06727438316869</v>
      </c>
      <c r="FJ38" s="739">
        <v>0</v>
      </c>
      <c r="FK38" s="738">
        <v>224.47679343416866</v>
      </c>
      <c r="FL38" s="738">
        <v>224.47679343416866</v>
      </c>
      <c r="FM38" s="738">
        <v>0</v>
      </c>
      <c r="FN38" s="738">
        <v>0</v>
      </c>
      <c r="FO38" s="738">
        <v>0</v>
      </c>
      <c r="FP38" s="738">
        <v>0</v>
      </c>
      <c r="FQ38" s="738">
        <v>-224.47679343416866</v>
      </c>
      <c r="FR38" s="739">
        <v>0</v>
      </c>
      <c r="FS38" s="745">
        <v>0</v>
      </c>
      <c r="FT38" s="745"/>
      <c r="FU38" s="738">
        <v>0</v>
      </c>
      <c r="FV38" s="739" t="s">
        <v>2124</v>
      </c>
      <c r="FW38" s="745">
        <v>7.1054273576010019E-15</v>
      </c>
      <c r="FX38" s="745"/>
      <c r="FY38" s="738">
        <v>-7.1054273576010019E-15</v>
      </c>
      <c r="FZ38" s="739" t="s">
        <v>2124</v>
      </c>
      <c r="GA38" s="738">
        <v>61.03914945513953</v>
      </c>
      <c r="GB38" s="738">
        <v>55.162390000000016</v>
      </c>
      <c r="GC38" s="738">
        <v>-5.8767594551395135</v>
      </c>
      <c r="GD38" s="739">
        <v>0.90372147207820097</v>
      </c>
      <c r="GE38" s="745">
        <v>212.21818454450002</v>
      </c>
      <c r="GF38" s="745"/>
      <c r="GG38" s="738">
        <v>-212.21818454450002</v>
      </c>
      <c r="GH38" s="739">
        <v>0</v>
      </c>
      <c r="GI38" s="738">
        <v>213.33619187738958</v>
      </c>
      <c r="GJ38" s="738">
        <v>213.33619187738958</v>
      </c>
      <c r="GK38" s="738">
        <v>0</v>
      </c>
      <c r="GL38" s="738">
        <v>0</v>
      </c>
      <c r="GM38" s="738">
        <v>0</v>
      </c>
      <c r="GN38" s="738">
        <v>0</v>
      </c>
      <c r="GO38" s="738">
        <v>-213.33619187738958</v>
      </c>
      <c r="GP38" s="739">
        <v>0</v>
      </c>
      <c r="GQ38" s="745">
        <v>0</v>
      </c>
      <c r="GR38" s="745"/>
      <c r="GS38" s="738">
        <v>0</v>
      </c>
      <c r="GT38" s="739" t="s">
        <v>2124</v>
      </c>
      <c r="GU38" s="740"/>
      <c r="GV38" s="738">
        <v>1187.9373099405873</v>
      </c>
      <c r="GW38" s="738">
        <v>213.25885</v>
      </c>
      <c r="GX38" s="738">
        <v>-974.67845994058735</v>
      </c>
      <c r="GY38" s="739">
        <v>0.1795202896781361</v>
      </c>
      <c r="GZ38" s="738">
        <v>1188.5442578183374</v>
      </c>
      <c r="HA38" s="738">
        <v>1188.5442578183374</v>
      </c>
      <c r="HB38" s="738">
        <v>0</v>
      </c>
      <c r="HC38" s="738">
        <v>218.62455</v>
      </c>
      <c r="HD38" s="738">
        <v>218.62455</v>
      </c>
      <c r="HE38" s="738">
        <v>0</v>
      </c>
      <c r="HF38" s="738">
        <v>-969.91970781833743</v>
      </c>
      <c r="HG38" s="739">
        <v>0.18394312922036393</v>
      </c>
      <c r="HH38" s="738">
        <v>0</v>
      </c>
      <c r="HI38" s="738">
        <v>0</v>
      </c>
      <c r="HJ38" s="738">
        <v>0</v>
      </c>
      <c r="HK38" s="739" t="s">
        <v>2124</v>
      </c>
      <c r="HL38" s="745">
        <v>7.1054273576010019E-15</v>
      </c>
      <c r="HM38" s="745"/>
      <c r="HN38" s="738">
        <v>-7.1054273576010019E-15</v>
      </c>
      <c r="HO38" s="739" t="s">
        <v>2124</v>
      </c>
      <c r="HP38" s="738">
        <v>59.92114212224994</v>
      </c>
      <c r="HQ38" s="738">
        <v>55.162390000000016</v>
      </c>
      <c r="HR38" s="738">
        <v>-4.7587521222499234</v>
      </c>
      <c r="HS38" s="739">
        <v>0.92058308714241111</v>
      </c>
      <c r="HT38" s="740"/>
      <c r="HU38" s="738">
        <v>428.48634781833744</v>
      </c>
      <c r="HV38" s="739">
        <v>1.563754869439274</v>
      </c>
      <c r="HW38" s="740"/>
      <c r="HX38" s="738">
        <v>236.426838116</v>
      </c>
      <c r="HY38" s="738">
        <v>213.25885</v>
      </c>
      <c r="HZ38" s="738">
        <v>-23.167988116000004</v>
      </c>
      <c r="IA38" s="739">
        <v>0.90200779107559304</v>
      </c>
      <c r="IB38" s="749">
        <v>229.77271775525</v>
      </c>
      <c r="IC38" s="738">
        <v>229.77271775525</v>
      </c>
      <c r="ID38" s="749">
        <v>0</v>
      </c>
      <c r="IE38" s="749">
        <v>218.62455</v>
      </c>
      <c r="IF38" s="738">
        <v>218.62455</v>
      </c>
      <c r="IG38" s="749">
        <v>0</v>
      </c>
      <c r="IH38" s="738">
        <v>-11.14816775525</v>
      </c>
      <c r="II38" s="739">
        <v>0.95148176047982846</v>
      </c>
    </row>
    <row r="39" spans="1:243">
      <c r="A39" s="728">
        <v>30</v>
      </c>
      <c r="B39" s="746" t="s">
        <v>1606</v>
      </c>
      <c r="C39" s="736">
        <v>12080000</v>
      </c>
      <c r="D39" s="737"/>
      <c r="E39" s="738">
        <v>77252.565508400003</v>
      </c>
      <c r="F39" s="738">
        <v>61500.94150999999</v>
      </c>
      <c r="G39" s="738">
        <v>-15751.623998400013</v>
      </c>
      <c r="H39" s="739">
        <v>0.796102253760268</v>
      </c>
      <c r="I39" s="740"/>
      <c r="J39" s="738">
        <v>8499.9662500000013</v>
      </c>
      <c r="K39" s="738">
        <v>8499.9662500000013</v>
      </c>
      <c r="L39" s="738">
        <v>0</v>
      </c>
      <c r="M39" s="738">
        <v>8499.9662500000013</v>
      </c>
      <c r="N39" s="738">
        <v>8499.9662500000013</v>
      </c>
      <c r="O39" s="738">
        <v>0</v>
      </c>
      <c r="P39" s="738">
        <v>0</v>
      </c>
      <c r="Q39" s="739">
        <v>1</v>
      </c>
      <c r="R39" s="738">
        <v>8466.3182560000005</v>
      </c>
      <c r="S39" s="738">
        <v>8466.3182560000005</v>
      </c>
      <c r="T39" s="738">
        <v>0</v>
      </c>
      <c r="U39" s="738">
        <v>8511.8653599999998</v>
      </c>
      <c r="V39" s="738">
        <v>8466.319669999999</v>
      </c>
      <c r="W39" s="738">
        <v>45.54569</v>
      </c>
      <c r="X39" s="738">
        <v>45.547103999999308</v>
      </c>
      <c r="Y39" s="739">
        <v>1.0053798005960526</v>
      </c>
      <c r="Z39" s="738">
        <v>5221.301606</v>
      </c>
      <c r="AA39" s="738">
        <v>5221.301606</v>
      </c>
      <c r="AB39" s="738">
        <v>0</v>
      </c>
      <c r="AC39" s="738">
        <v>1120.2984700000002</v>
      </c>
      <c r="AD39" s="738">
        <v>1120.2984700000002</v>
      </c>
      <c r="AE39" s="738">
        <v>0</v>
      </c>
      <c r="AF39" s="738">
        <v>-4101.0031359999994</v>
      </c>
      <c r="AG39" s="739">
        <v>0.21456306387522639</v>
      </c>
      <c r="AH39" s="738">
        <v>3872.8250063799996</v>
      </c>
      <c r="AI39" s="738">
        <v>3872.8250063799996</v>
      </c>
      <c r="AJ39" s="738">
        <v>0</v>
      </c>
      <c r="AK39" s="738">
        <v>0</v>
      </c>
      <c r="AL39" s="738">
        <v>0</v>
      </c>
      <c r="AM39" s="738">
        <v>0</v>
      </c>
      <c r="AN39" s="738">
        <v>-3872.8250063799996</v>
      </c>
      <c r="AO39" s="739">
        <v>0</v>
      </c>
      <c r="AP39" s="738">
        <v>1752.2007959999999</v>
      </c>
      <c r="AQ39" s="738">
        <v>1752.2007959999999</v>
      </c>
      <c r="AR39" s="738">
        <v>0</v>
      </c>
      <c r="AS39" s="738">
        <v>0</v>
      </c>
      <c r="AT39" s="738">
        <v>0</v>
      </c>
      <c r="AU39" s="738">
        <v>0</v>
      </c>
      <c r="AV39" s="738">
        <v>-1752.2007959999999</v>
      </c>
      <c r="AW39" s="739">
        <v>0</v>
      </c>
      <c r="AX39" s="738">
        <v>4069.730724</v>
      </c>
      <c r="AY39" s="738">
        <v>4069.730724</v>
      </c>
      <c r="AZ39" s="738">
        <v>0</v>
      </c>
      <c r="BA39" s="738">
        <v>0</v>
      </c>
      <c r="BB39" s="738">
        <v>0</v>
      </c>
      <c r="BC39" s="738">
        <v>0</v>
      </c>
      <c r="BD39" s="738">
        <v>-4069.730724</v>
      </c>
      <c r="BE39" s="739">
        <v>0</v>
      </c>
      <c r="BF39" s="738">
        <v>4847.2515934719995</v>
      </c>
      <c r="BG39" s="738">
        <v>4847.2515934719995</v>
      </c>
      <c r="BH39" s="738">
        <v>0</v>
      </c>
      <c r="BI39" s="738">
        <v>0</v>
      </c>
      <c r="BJ39" s="738">
        <v>0</v>
      </c>
      <c r="BK39" s="738">
        <v>0</v>
      </c>
      <c r="BL39" s="738">
        <v>-4847.2515934719995</v>
      </c>
      <c r="BM39" s="739">
        <v>0</v>
      </c>
      <c r="BN39" s="738">
        <v>10655.604003327999</v>
      </c>
      <c r="BO39" s="738">
        <v>10655.604003327999</v>
      </c>
      <c r="BP39" s="738">
        <v>0</v>
      </c>
      <c r="BQ39" s="738">
        <v>0</v>
      </c>
      <c r="BR39" s="738">
        <v>0</v>
      </c>
      <c r="BS39" s="738">
        <v>0</v>
      </c>
      <c r="BT39" s="738">
        <v>-10655.604003327999</v>
      </c>
      <c r="BU39" s="739">
        <v>0</v>
      </c>
      <c r="BV39" s="738">
        <v>18344.482827339998</v>
      </c>
      <c r="BW39" s="738">
        <v>18344.482827339998</v>
      </c>
      <c r="BX39" s="738">
        <v>0</v>
      </c>
      <c r="BY39" s="738">
        <v>0</v>
      </c>
      <c r="BZ39" s="738">
        <v>0</v>
      </c>
      <c r="CA39" s="738">
        <v>0</v>
      </c>
      <c r="CB39" s="738">
        <v>-18344.482827339998</v>
      </c>
      <c r="CC39" s="739">
        <v>0</v>
      </c>
      <c r="CD39" s="738">
        <v>15161.001456</v>
      </c>
      <c r="CE39" s="738">
        <v>15161.001456</v>
      </c>
      <c r="CF39" s="738">
        <v>0</v>
      </c>
      <c r="CG39" s="738">
        <v>0</v>
      </c>
      <c r="CH39" s="738">
        <v>0</v>
      </c>
      <c r="CI39" s="738">
        <v>0</v>
      </c>
      <c r="CJ39" s="738">
        <v>-15161.001456</v>
      </c>
      <c r="CK39" s="739">
        <v>0</v>
      </c>
      <c r="CL39" s="738">
        <v>15500.746914035999</v>
      </c>
      <c r="CM39" s="738">
        <v>15500.746914035999</v>
      </c>
      <c r="CN39" s="738">
        <v>0</v>
      </c>
      <c r="CO39" s="738">
        <v>0</v>
      </c>
      <c r="CP39" s="738">
        <v>0</v>
      </c>
      <c r="CQ39" s="738">
        <v>0</v>
      </c>
      <c r="CR39" s="738">
        <v>-15500.746914035999</v>
      </c>
      <c r="CS39" s="739">
        <v>0</v>
      </c>
      <c r="CT39" s="738">
        <v>9970.0794762599999</v>
      </c>
      <c r="CU39" s="738">
        <v>9970.0794762599999</v>
      </c>
      <c r="CV39" s="738">
        <v>0</v>
      </c>
      <c r="CW39" s="738">
        <v>0</v>
      </c>
      <c r="CX39" s="738">
        <v>0</v>
      </c>
      <c r="CY39" s="738">
        <v>0</v>
      </c>
      <c r="CZ39" s="738">
        <v>-9970.0794762599999</v>
      </c>
      <c r="DA39" s="739">
        <v>0</v>
      </c>
      <c r="DB39" s="740"/>
      <c r="DC39" s="738">
        <v>46.700012000000356</v>
      </c>
      <c r="DD39" s="738">
        <v>46.700012000000356</v>
      </c>
      <c r="DE39" s="738">
        <v>0</v>
      </c>
      <c r="DF39" s="739">
        <v>1</v>
      </c>
      <c r="DG39" s="738">
        <v>8421.9844159999975</v>
      </c>
      <c r="DH39" s="738">
        <v>8421.9844159999975</v>
      </c>
      <c r="DI39" s="738">
        <v>0</v>
      </c>
      <c r="DJ39" s="739">
        <v>1</v>
      </c>
      <c r="DK39" s="738">
        <v>17263.268964380004</v>
      </c>
      <c r="DL39" s="738">
        <v>10543.469273999999</v>
      </c>
      <c r="DM39" s="738">
        <v>-6719.7996903800049</v>
      </c>
      <c r="DN39" s="739">
        <v>0.61074581504550285</v>
      </c>
      <c r="DO39" s="738">
        <v>22187.586112000005</v>
      </c>
      <c r="DP39" s="738">
        <v>22187.586112000005</v>
      </c>
      <c r="DQ39" s="738">
        <v>0</v>
      </c>
      <c r="DR39" s="738">
        <v>18132.130080000003</v>
      </c>
      <c r="DS39" s="738">
        <v>18086.584390000004</v>
      </c>
      <c r="DT39" s="738">
        <v>45.54569</v>
      </c>
      <c r="DU39" s="738">
        <v>-4055.4560320000019</v>
      </c>
      <c r="DV39" s="739">
        <v>0.81721959245460074</v>
      </c>
      <c r="DW39" s="738">
        <v>47.091999999999999</v>
      </c>
      <c r="DX39" s="738">
        <v>0</v>
      </c>
      <c r="DY39" s="738">
        <v>-47.091999999999999</v>
      </c>
      <c r="DZ39" s="739">
        <v>0</v>
      </c>
      <c r="EA39" s="738">
        <v>28.360416000000097</v>
      </c>
      <c r="EB39" s="738">
        <v>20</v>
      </c>
      <c r="EC39" s="738">
        <v>-8.3604160000000967</v>
      </c>
      <c r="ED39" s="739">
        <v>0.70520827339062764</v>
      </c>
      <c r="EE39" s="738">
        <v>3432.2356723799976</v>
      </c>
      <c r="EF39" s="738">
        <v>806.62359799999103</v>
      </c>
      <c r="EG39" s="738">
        <v>-2625.6120743800066</v>
      </c>
      <c r="EH39" s="739">
        <v>0.23501404769231893</v>
      </c>
      <c r="EI39" s="738">
        <v>10411.547303472</v>
      </c>
      <c r="EJ39" s="738">
        <v>0</v>
      </c>
      <c r="EK39" s="738">
        <v>-10411.547303472</v>
      </c>
      <c r="EL39" s="739">
        <v>0</v>
      </c>
      <c r="EM39" s="738">
        <v>9694.7565263799988</v>
      </c>
      <c r="EN39" s="738">
        <v>9694.7565263799988</v>
      </c>
      <c r="EO39" s="738">
        <v>0</v>
      </c>
      <c r="EP39" s="738">
        <v>0</v>
      </c>
      <c r="EQ39" s="738">
        <v>0</v>
      </c>
      <c r="ER39" s="738">
        <v>0</v>
      </c>
      <c r="ES39" s="738">
        <v>-9694.7565263799988</v>
      </c>
      <c r="ET39" s="739">
        <v>0</v>
      </c>
      <c r="EU39" s="738">
        <v>215.52099999999999</v>
      </c>
      <c r="EV39" s="738">
        <v>0</v>
      </c>
      <c r="EW39" s="738">
        <v>-215.52099999999999</v>
      </c>
      <c r="EX39" s="739">
        <v>0</v>
      </c>
      <c r="EY39" s="738">
        <v>28.360416000000111</v>
      </c>
      <c r="EZ39" s="738">
        <v>0</v>
      </c>
      <c r="FA39" s="738">
        <v>-28.360416000000111</v>
      </c>
      <c r="FB39" s="739">
        <v>0</v>
      </c>
      <c r="FC39" s="738">
        <v>3933.505449471998</v>
      </c>
      <c r="FD39" s="738">
        <v>786.62359799999103</v>
      </c>
      <c r="FE39" s="738">
        <v>-3146.8818514720069</v>
      </c>
      <c r="FF39" s="739">
        <v>0.19998029953297283</v>
      </c>
      <c r="FG39" s="738">
        <v>44353.652052668003</v>
      </c>
      <c r="FH39" s="738">
        <v>0</v>
      </c>
      <c r="FI39" s="738">
        <v>-44353.652052668003</v>
      </c>
      <c r="FJ39" s="739">
        <v>0</v>
      </c>
      <c r="FK39" s="738">
        <v>33847.338424139998</v>
      </c>
      <c r="FL39" s="738">
        <v>33847.338424139998</v>
      </c>
      <c r="FM39" s="738">
        <v>0</v>
      </c>
      <c r="FN39" s="738">
        <v>0</v>
      </c>
      <c r="FO39" s="738">
        <v>0</v>
      </c>
      <c r="FP39" s="738">
        <v>0</v>
      </c>
      <c r="FQ39" s="738">
        <v>-33847.338424139998</v>
      </c>
      <c r="FR39" s="739">
        <v>0</v>
      </c>
      <c r="FS39" s="738">
        <v>215.59100000000001</v>
      </c>
      <c r="FT39" s="738">
        <v>0</v>
      </c>
      <c r="FU39" s="738">
        <v>-215.59100000000001</v>
      </c>
      <c r="FV39" s="739">
        <v>0</v>
      </c>
      <c r="FW39" s="738">
        <v>27.500015999999984</v>
      </c>
      <c r="FX39" s="738">
        <v>0</v>
      </c>
      <c r="FY39" s="738">
        <v>-27.500015999999984</v>
      </c>
      <c r="FZ39" s="739">
        <v>0</v>
      </c>
      <c r="GA39" s="738">
        <v>14223.367678000004</v>
      </c>
      <c r="GB39" s="738">
        <v>786.62359799999103</v>
      </c>
      <c r="GC39" s="738">
        <v>-13436.744080000013</v>
      </c>
      <c r="GD39" s="739">
        <v>5.5305017476044098E-2</v>
      </c>
      <c r="GE39" s="738">
        <v>27263.500816296</v>
      </c>
      <c r="GF39" s="738">
        <v>0</v>
      </c>
      <c r="GG39" s="738">
        <v>-27263.500816296</v>
      </c>
      <c r="GH39" s="739">
        <v>0</v>
      </c>
      <c r="GI39" s="738">
        <v>40631.827846296001</v>
      </c>
      <c r="GJ39" s="738">
        <v>40631.827846296001</v>
      </c>
      <c r="GK39" s="738">
        <v>0</v>
      </c>
      <c r="GL39" s="738">
        <v>0</v>
      </c>
      <c r="GM39" s="738">
        <v>0</v>
      </c>
      <c r="GN39" s="738">
        <v>0</v>
      </c>
      <c r="GO39" s="738">
        <v>-40631.827846296001</v>
      </c>
      <c r="GP39" s="739">
        <v>0</v>
      </c>
      <c r="GQ39" s="738">
        <v>215.29599999999999</v>
      </c>
      <c r="GR39" s="738">
        <v>0</v>
      </c>
      <c r="GS39" s="738">
        <v>-215.29599999999999</v>
      </c>
      <c r="GT39" s="739">
        <v>0</v>
      </c>
      <c r="GU39" s="740"/>
      <c r="GV39" s="738">
        <v>99291.969136816013</v>
      </c>
      <c r="GW39" s="738">
        <v>10543.469273999999</v>
      </c>
      <c r="GX39" s="738">
        <v>-88748.49986281601</v>
      </c>
      <c r="GY39" s="739">
        <v>0.10618652611745449</v>
      </c>
      <c r="GZ39" s="738">
        <v>106361.508908816</v>
      </c>
      <c r="HA39" s="738">
        <v>106361.508908816</v>
      </c>
      <c r="HB39" s="738">
        <v>0</v>
      </c>
      <c r="HC39" s="738">
        <v>18132.130080000003</v>
      </c>
      <c r="HD39" s="738">
        <v>18086.584390000004</v>
      </c>
      <c r="HE39" s="738">
        <v>45.54569</v>
      </c>
      <c r="HF39" s="738">
        <v>-88229.378828815999</v>
      </c>
      <c r="HG39" s="739">
        <v>0.17047642766656051</v>
      </c>
      <c r="HH39" s="738">
        <v>693.5</v>
      </c>
      <c r="HI39" s="738">
        <v>0</v>
      </c>
      <c r="HJ39" s="738">
        <v>-693.5</v>
      </c>
      <c r="HK39" s="739">
        <v>0</v>
      </c>
      <c r="HL39" s="738">
        <v>27.500016000000297</v>
      </c>
      <c r="HM39" s="738">
        <v>0</v>
      </c>
      <c r="HN39" s="738">
        <v>-27.500016000000297</v>
      </c>
      <c r="HO39" s="739">
        <v>0</v>
      </c>
      <c r="HP39" s="738">
        <v>639.74464800000408</v>
      </c>
      <c r="HQ39" s="738">
        <v>786.62359799999103</v>
      </c>
      <c r="HR39" s="738">
        <v>146.87894999998696</v>
      </c>
      <c r="HS39" s="739">
        <v>1.2295899629003009</v>
      </c>
      <c r="HT39" s="740"/>
      <c r="HU39" s="738">
        <v>44860.567398816012</v>
      </c>
      <c r="HV39" s="739">
        <v>1.7294289534010099</v>
      </c>
      <c r="HW39" s="740"/>
      <c r="HX39" s="738">
        <v>17263.268964380004</v>
      </c>
      <c r="HY39" s="738">
        <v>10543.469273999999</v>
      </c>
      <c r="HZ39" s="738">
        <v>-6719.7996903800049</v>
      </c>
      <c r="IA39" s="739">
        <v>0.61074581504550285</v>
      </c>
      <c r="IB39" s="738">
        <v>22187.586112000005</v>
      </c>
      <c r="IC39" s="738">
        <v>22187.586112000005</v>
      </c>
      <c r="ID39" s="738">
        <v>0</v>
      </c>
      <c r="IE39" s="738">
        <v>18132.130080000003</v>
      </c>
      <c r="IF39" s="738">
        <v>18086.584390000004</v>
      </c>
      <c r="IG39" s="738">
        <v>45.54569</v>
      </c>
      <c r="IH39" s="738">
        <v>-4055.4560320000019</v>
      </c>
      <c r="II39" s="739">
        <v>0.81721959245460074</v>
      </c>
    </row>
    <row r="40" spans="1:243">
      <c r="A40" s="728">
        <v>31</v>
      </c>
      <c r="B40" s="750" t="s">
        <v>1772</v>
      </c>
      <c r="C40" s="736">
        <v>12080200</v>
      </c>
      <c r="D40" s="737"/>
      <c r="E40" s="744">
        <v>55850.634458399996</v>
      </c>
      <c r="F40" s="744">
        <v>47103.572839999993</v>
      </c>
      <c r="G40" s="738">
        <v>-8747.0616184000028</v>
      </c>
      <c r="H40" s="739">
        <v>0.84338474033065469</v>
      </c>
      <c r="I40" s="740"/>
      <c r="J40" s="744">
        <v>7802.6731500000005</v>
      </c>
      <c r="K40" s="738">
        <v>7802.6731500000005</v>
      </c>
      <c r="L40" s="744">
        <v>0</v>
      </c>
      <c r="M40" s="744">
        <v>7802.6731500000005</v>
      </c>
      <c r="N40" s="738">
        <v>7802.6731500000005</v>
      </c>
      <c r="O40" s="745"/>
      <c r="P40" s="738">
        <v>0</v>
      </c>
      <c r="Q40" s="739">
        <v>1</v>
      </c>
      <c r="R40" s="744">
        <v>0</v>
      </c>
      <c r="S40" s="738">
        <v>0</v>
      </c>
      <c r="T40" s="744">
        <v>0</v>
      </c>
      <c r="U40" s="744"/>
      <c r="V40" s="738">
        <v>0</v>
      </c>
      <c r="W40" s="745"/>
      <c r="X40" s="738">
        <v>0</v>
      </c>
      <c r="Y40" s="739" t="s">
        <v>2124</v>
      </c>
      <c r="Z40" s="744">
        <v>312</v>
      </c>
      <c r="AA40" s="738">
        <v>312</v>
      </c>
      <c r="AB40" s="744">
        <v>0</v>
      </c>
      <c r="AC40" s="744">
        <v>257.51004</v>
      </c>
      <c r="AD40" s="738">
        <v>257.51004</v>
      </c>
      <c r="AE40" s="745"/>
      <c r="AF40" s="738">
        <v>-54.489959999999996</v>
      </c>
      <c r="AG40" s="739">
        <v>0.82535269230769237</v>
      </c>
      <c r="AH40" s="744">
        <v>2699.54290038</v>
      </c>
      <c r="AI40" s="738">
        <v>2699.54290038</v>
      </c>
      <c r="AJ40" s="744">
        <v>0</v>
      </c>
      <c r="AK40" s="744"/>
      <c r="AL40" s="738">
        <v>0</v>
      </c>
      <c r="AM40" s="745"/>
      <c r="AN40" s="738">
        <v>-2699.54290038</v>
      </c>
      <c r="AO40" s="739">
        <v>0</v>
      </c>
      <c r="AP40" s="744">
        <v>0</v>
      </c>
      <c r="AQ40" s="738">
        <v>0</v>
      </c>
      <c r="AR40" s="744">
        <v>0</v>
      </c>
      <c r="AS40" s="744"/>
      <c r="AT40" s="738">
        <v>0</v>
      </c>
      <c r="AU40" s="745"/>
      <c r="AV40" s="738">
        <v>0</v>
      </c>
      <c r="AW40" s="739" t="s">
        <v>2124</v>
      </c>
      <c r="AX40" s="744">
        <v>2400</v>
      </c>
      <c r="AY40" s="738">
        <v>2400</v>
      </c>
      <c r="AZ40" s="744">
        <v>0</v>
      </c>
      <c r="BA40" s="744"/>
      <c r="BB40" s="738">
        <v>0</v>
      </c>
      <c r="BC40" s="745"/>
      <c r="BD40" s="738">
        <v>-2400</v>
      </c>
      <c r="BE40" s="739">
        <v>0</v>
      </c>
      <c r="BF40" s="744">
        <v>2644.9687014719998</v>
      </c>
      <c r="BG40" s="738">
        <v>2644.9687014719998</v>
      </c>
      <c r="BH40" s="744">
        <v>0</v>
      </c>
      <c r="BI40" s="744"/>
      <c r="BJ40" s="738">
        <v>0</v>
      </c>
      <c r="BK40" s="745"/>
      <c r="BL40" s="738">
        <v>-2644.9687014719998</v>
      </c>
      <c r="BM40" s="739">
        <v>0</v>
      </c>
      <c r="BN40" s="744">
        <v>7856.1783473279993</v>
      </c>
      <c r="BO40" s="738">
        <v>7856.1783473279993</v>
      </c>
      <c r="BP40" s="744">
        <v>0</v>
      </c>
      <c r="BQ40" s="744"/>
      <c r="BR40" s="738">
        <v>0</v>
      </c>
      <c r="BS40" s="745"/>
      <c r="BT40" s="738">
        <v>-7856.1783473279993</v>
      </c>
      <c r="BU40" s="739">
        <v>0</v>
      </c>
      <c r="BV40" s="744">
        <v>16942.202711339996</v>
      </c>
      <c r="BW40" s="738">
        <v>16942.202711339996</v>
      </c>
      <c r="BX40" s="744">
        <v>0</v>
      </c>
      <c r="BY40" s="744"/>
      <c r="BZ40" s="738">
        <v>0</v>
      </c>
      <c r="CA40" s="745"/>
      <c r="CB40" s="738">
        <v>-16942.202711339996</v>
      </c>
      <c r="CC40" s="739">
        <v>0</v>
      </c>
      <c r="CD40" s="744">
        <v>13410</v>
      </c>
      <c r="CE40" s="738">
        <v>13410</v>
      </c>
      <c r="CF40" s="744">
        <v>0</v>
      </c>
      <c r="CG40" s="744"/>
      <c r="CH40" s="738">
        <v>0</v>
      </c>
      <c r="CI40" s="745"/>
      <c r="CJ40" s="738">
        <v>-13410</v>
      </c>
      <c r="CK40" s="739">
        <v>0</v>
      </c>
      <c r="CL40" s="744">
        <v>14780.291418035999</v>
      </c>
      <c r="CM40" s="738">
        <v>14780.291418035999</v>
      </c>
      <c r="CN40" s="744">
        <v>0</v>
      </c>
      <c r="CO40" s="744"/>
      <c r="CP40" s="738">
        <v>0</v>
      </c>
      <c r="CQ40" s="745"/>
      <c r="CR40" s="738">
        <v>-14780.291418035999</v>
      </c>
      <c r="CS40" s="739">
        <v>0</v>
      </c>
      <c r="CT40" s="744">
        <v>9193.5090522600003</v>
      </c>
      <c r="CU40" s="738">
        <v>9193.5090522600003</v>
      </c>
      <c r="CV40" s="744">
        <v>0</v>
      </c>
      <c r="CW40" s="744"/>
      <c r="CX40" s="738">
        <v>0</v>
      </c>
      <c r="CY40" s="745"/>
      <c r="CZ40" s="738">
        <v>-9193.5090522600003</v>
      </c>
      <c r="DA40" s="739">
        <v>0</v>
      </c>
      <c r="DB40" s="740"/>
      <c r="DC40" s="745">
        <v>19.2</v>
      </c>
      <c r="DD40" s="745">
        <v>19.2</v>
      </c>
      <c r="DE40" s="738">
        <v>0</v>
      </c>
      <c r="DF40" s="739">
        <v>1</v>
      </c>
      <c r="DG40" s="745">
        <v>7802.6731500000005</v>
      </c>
      <c r="DH40" s="745">
        <v>7802.6731500000005</v>
      </c>
      <c r="DI40" s="738">
        <v>0</v>
      </c>
      <c r="DJ40" s="739">
        <v>1</v>
      </c>
      <c r="DK40" s="745">
        <v>3011.54290038</v>
      </c>
      <c r="DL40" s="745">
        <v>276.71003999999999</v>
      </c>
      <c r="DM40" s="738">
        <v>-2734.8328603800001</v>
      </c>
      <c r="DN40" s="739">
        <v>9.1883147327930945E-2</v>
      </c>
      <c r="DO40" s="738">
        <v>8114.6731500000005</v>
      </c>
      <c r="DP40" s="738">
        <v>8114.6731500000005</v>
      </c>
      <c r="DQ40" s="738">
        <v>0</v>
      </c>
      <c r="DR40" s="738">
        <v>8060.1831900000006</v>
      </c>
      <c r="DS40" s="738">
        <v>8060.1831900000006</v>
      </c>
      <c r="DT40" s="738">
        <v>0</v>
      </c>
      <c r="DU40" s="738">
        <v>-54.489959999999883</v>
      </c>
      <c r="DV40" s="739">
        <v>0.99328500865127267</v>
      </c>
      <c r="DW40" s="745"/>
      <c r="DX40" s="745"/>
      <c r="DY40" s="738">
        <v>0</v>
      </c>
      <c r="DZ40" s="739" t="s">
        <v>2124</v>
      </c>
      <c r="EA40" s="745">
        <v>0</v>
      </c>
      <c r="EB40" s="745"/>
      <c r="EC40" s="738">
        <v>0</v>
      </c>
      <c r="ED40" s="739" t="s">
        <v>2124</v>
      </c>
      <c r="EE40" s="738">
        <v>2680.3429003799993</v>
      </c>
      <c r="EF40" s="738">
        <v>0</v>
      </c>
      <c r="EG40" s="738">
        <v>-2680.3429003799993</v>
      </c>
      <c r="EH40" s="739">
        <v>0</v>
      </c>
      <c r="EI40" s="745">
        <v>5044.9687014720002</v>
      </c>
      <c r="EJ40" s="745"/>
      <c r="EK40" s="738">
        <v>-5044.9687014720002</v>
      </c>
      <c r="EL40" s="739">
        <v>0</v>
      </c>
      <c r="EM40" s="738">
        <v>5099.54290038</v>
      </c>
      <c r="EN40" s="738">
        <v>5099.54290038</v>
      </c>
      <c r="EO40" s="738">
        <v>0</v>
      </c>
      <c r="EP40" s="738">
        <v>0</v>
      </c>
      <c r="EQ40" s="738">
        <v>0</v>
      </c>
      <c r="ER40" s="738">
        <v>0</v>
      </c>
      <c r="ES40" s="738">
        <v>-5099.54290038</v>
      </c>
      <c r="ET40" s="739">
        <v>0</v>
      </c>
      <c r="EU40" s="745">
        <v>0</v>
      </c>
      <c r="EV40" s="745"/>
      <c r="EW40" s="738">
        <v>0</v>
      </c>
      <c r="EX40" s="739" t="s">
        <v>2124</v>
      </c>
      <c r="EY40" s="745">
        <v>0</v>
      </c>
      <c r="EZ40" s="745"/>
      <c r="FA40" s="738">
        <v>0</v>
      </c>
      <c r="FB40" s="739" t="s">
        <v>2124</v>
      </c>
      <c r="FC40" s="738">
        <v>2625.7687014719995</v>
      </c>
      <c r="FD40" s="738">
        <v>0</v>
      </c>
      <c r="FE40" s="738">
        <v>-2625.7687014719995</v>
      </c>
      <c r="FF40" s="739">
        <v>0</v>
      </c>
      <c r="FG40" s="745">
        <v>38208.381058668005</v>
      </c>
      <c r="FH40" s="745"/>
      <c r="FI40" s="738">
        <v>-38208.381058668005</v>
      </c>
      <c r="FJ40" s="739">
        <v>0</v>
      </c>
      <c r="FK40" s="738">
        <v>27443.349760139994</v>
      </c>
      <c r="FL40" s="738">
        <v>27443.349760139994</v>
      </c>
      <c r="FM40" s="738">
        <v>0</v>
      </c>
      <c r="FN40" s="738">
        <v>0</v>
      </c>
      <c r="FO40" s="738">
        <v>0</v>
      </c>
      <c r="FP40" s="738">
        <v>0</v>
      </c>
      <c r="FQ40" s="738">
        <v>-27443.349760139994</v>
      </c>
      <c r="FR40" s="739">
        <v>0</v>
      </c>
      <c r="FS40" s="745">
        <v>0</v>
      </c>
      <c r="FT40" s="745"/>
      <c r="FU40" s="738">
        <v>0</v>
      </c>
      <c r="FV40" s="739" t="s">
        <v>2124</v>
      </c>
      <c r="FW40" s="745">
        <v>0</v>
      </c>
      <c r="FX40" s="745"/>
      <c r="FY40" s="738">
        <v>0</v>
      </c>
      <c r="FZ40" s="739" t="s">
        <v>2124</v>
      </c>
      <c r="GA40" s="738">
        <v>13390.80000000001</v>
      </c>
      <c r="GB40" s="738">
        <v>0</v>
      </c>
      <c r="GC40" s="738">
        <v>-13390.80000000001</v>
      </c>
      <c r="GD40" s="739">
        <v>0</v>
      </c>
      <c r="GE40" s="745">
        <v>23993.000470296</v>
      </c>
      <c r="GF40" s="745"/>
      <c r="GG40" s="738">
        <v>-23993.000470296</v>
      </c>
      <c r="GH40" s="739">
        <v>0</v>
      </c>
      <c r="GI40" s="738">
        <v>37383.800470296002</v>
      </c>
      <c r="GJ40" s="738">
        <v>37383.800470296002</v>
      </c>
      <c r="GK40" s="738">
        <v>0</v>
      </c>
      <c r="GL40" s="738">
        <v>0</v>
      </c>
      <c r="GM40" s="738">
        <v>0</v>
      </c>
      <c r="GN40" s="738">
        <v>0</v>
      </c>
      <c r="GO40" s="738">
        <v>-37383.800470296002</v>
      </c>
      <c r="GP40" s="739">
        <v>0</v>
      </c>
      <c r="GQ40" s="745">
        <v>0</v>
      </c>
      <c r="GR40" s="745"/>
      <c r="GS40" s="738">
        <v>0</v>
      </c>
      <c r="GT40" s="739" t="s">
        <v>2124</v>
      </c>
      <c r="GU40" s="740"/>
      <c r="GV40" s="738">
        <v>70257.893130815995</v>
      </c>
      <c r="GW40" s="738">
        <v>276.71003999999999</v>
      </c>
      <c r="GX40" s="738">
        <v>-69981.18309081599</v>
      </c>
      <c r="GY40" s="739">
        <v>3.938490433875984E-3</v>
      </c>
      <c r="GZ40" s="738">
        <v>78041.366280816001</v>
      </c>
      <c r="HA40" s="738">
        <v>78041.366280816001</v>
      </c>
      <c r="HB40" s="738">
        <v>0</v>
      </c>
      <c r="HC40" s="738">
        <v>8060.1831900000006</v>
      </c>
      <c r="HD40" s="738">
        <v>8060.1831900000006</v>
      </c>
      <c r="HE40" s="738">
        <v>0</v>
      </c>
      <c r="HF40" s="738">
        <v>-69981.183090816005</v>
      </c>
      <c r="HG40" s="739">
        <v>0.10328090824290632</v>
      </c>
      <c r="HH40" s="738">
        <v>0</v>
      </c>
      <c r="HI40" s="738">
        <v>0</v>
      </c>
      <c r="HJ40" s="738">
        <v>0</v>
      </c>
      <c r="HK40" s="739" t="s">
        <v>2124</v>
      </c>
      <c r="HL40" s="745">
        <v>0</v>
      </c>
      <c r="HM40" s="745"/>
      <c r="HN40" s="738">
        <v>0</v>
      </c>
      <c r="HO40" s="739" t="s">
        <v>2124</v>
      </c>
      <c r="HP40" s="738">
        <v>7.2759576141834259E-12</v>
      </c>
      <c r="HQ40" s="738">
        <v>0</v>
      </c>
      <c r="HR40" s="738">
        <v>-7.2759576141834259E-12</v>
      </c>
      <c r="HS40" s="739" t="s">
        <v>2124</v>
      </c>
      <c r="HT40" s="740"/>
      <c r="HU40" s="738">
        <v>30937.793440816007</v>
      </c>
      <c r="HV40" s="739">
        <v>1.6568035411221262</v>
      </c>
      <c r="HW40" s="740"/>
      <c r="HX40" s="738">
        <v>3011.54290038</v>
      </c>
      <c r="HY40" s="738">
        <v>276.71003999999999</v>
      </c>
      <c r="HZ40" s="738">
        <v>-2734.8328603800001</v>
      </c>
      <c r="IA40" s="739">
        <v>9.1883147327930945E-2</v>
      </c>
      <c r="IB40" s="749">
        <v>8114.6731500000005</v>
      </c>
      <c r="IC40" s="738">
        <v>8114.6731500000005</v>
      </c>
      <c r="ID40" s="749">
        <v>0</v>
      </c>
      <c r="IE40" s="749">
        <v>8060.1831900000006</v>
      </c>
      <c r="IF40" s="738">
        <v>8060.1831900000006</v>
      </c>
      <c r="IG40" s="749">
        <v>0</v>
      </c>
      <c r="IH40" s="738">
        <v>-54.489959999999883</v>
      </c>
      <c r="II40" s="739">
        <v>0.99328500865127267</v>
      </c>
    </row>
    <row r="41" spans="1:243">
      <c r="A41" s="728">
        <v>32</v>
      </c>
      <c r="B41" s="750" t="s">
        <v>1773</v>
      </c>
      <c r="C41" s="736">
        <v>12080300</v>
      </c>
      <c r="D41" s="737"/>
      <c r="E41" s="744">
        <v>1713.3960000000002</v>
      </c>
      <c r="F41" s="744">
        <v>1258.261</v>
      </c>
      <c r="G41" s="738">
        <v>-455.13500000000022</v>
      </c>
      <c r="H41" s="739">
        <v>0.73436671966083722</v>
      </c>
      <c r="I41" s="740"/>
      <c r="J41" s="744">
        <v>0</v>
      </c>
      <c r="K41" s="738">
        <v>0</v>
      </c>
      <c r="L41" s="744">
        <v>0</v>
      </c>
      <c r="M41" s="744">
        <v>0</v>
      </c>
      <c r="N41" s="738">
        <v>0</v>
      </c>
      <c r="O41" s="745"/>
      <c r="P41" s="738">
        <v>0</v>
      </c>
      <c r="Q41" s="739" t="s">
        <v>2124</v>
      </c>
      <c r="R41" s="744">
        <v>0.878</v>
      </c>
      <c r="S41" s="738">
        <v>0.878</v>
      </c>
      <c r="T41" s="744">
        <v>0</v>
      </c>
      <c r="U41" s="744"/>
      <c r="V41" s="738">
        <v>0</v>
      </c>
      <c r="W41" s="745"/>
      <c r="X41" s="738">
        <v>-0.878</v>
      </c>
      <c r="Y41" s="739">
        <v>0</v>
      </c>
      <c r="Z41" s="744">
        <v>129.44000399999996</v>
      </c>
      <c r="AA41" s="738">
        <v>129.44000399999996</v>
      </c>
      <c r="AB41" s="744">
        <v>0</v>
      </c>
      <c r="AC41" s="744"/>
      <c r="AD41" s="738">
        <v>0</v>
      </c>
      <c r="AE41" s="745"/>
      <c r="AF41" s="738">
        <v>-129.44000399999996</v>
      </c>
      <c r="AG41" s="739">
        <v>0</v>
      </c>
      <c r="AH41" s="744">
        <v>0</v>
      </c>
      <c r="AI41" s="738">
        <v>0</v>
      </c>
      <c r="AJ41" s="744">
        <v>0</v>
      </c>
      <c r="AK41" s="744"/>
      <c r="AL41" s="738">
        <v>0</v>
      </c>
      <c r="AM41" s="745"/>
      <c r="AN41" s="738">
        <v>0</v>
      </c>
      <c r="AO41" s="739" t="s">
        <v>2124</v>
      </c>
      <c r="AP41" s="744">
        <v>120</v>
      </c>
      <c r="AQ41" s="738">
        <v>120</v>
      </c>
      <c r="AR41" s="744">
        <v>0</v>
      </c>
      <c r="AS41" s="744"/>
      <c r="AT41" s="738">
        <v>0</v>
      </c>
      <c r="AU41" s="745"/>
      <c r="AV41" s="738">
        <v>-120</v>
      </c>
      <c r="AW41" s="739">
        <v>0</v>
      </c>
      <c r="AX41" s="744">
        <v>0</v>
      </c>
      <c r="AY41" s="738">
        <v>0</v>
      </c>
      <c r="AZ41" s="744">
        <v>0</v>
      </c>
      <c r="BA41" s="744"/>
      <c r="BB41" s="738">
        <v>0</v>
      </c>
      <c r="BC41" s="745"/>
      <c r="BD41" s="738">
        <v>0</v>
      </c>
      <c r="BE41" s="739" t="s">
        <v>2124</v>
      </c>
      <c r="BF41" s="744">
        <v>180</v>
      </c>
      <c r="BG41" s="738">
        <v>180</v>
      </c>
      <c r="BH41" s="744">
        <v>0</v>
      </c>
      <c r="BI41" s="744"/>
      <c r="BJ41" s="738">
        <v>0</v>
      </c>
      <c r="BK41" s="745"/>
      <c r="BL41" s="738">
        <v>-180</v>
      </c>
      <c r="BM41" s="739">
        <v>0</v>
      </c>
      <c r="BN41" s="744">
        <v>184.13960399999999</v>
      </c>
      <c r="BO41" s="738">
        <v>184.13960399999999</v>
      </c>
      <c r="BP41" s="744">
        <v>0</v>
      </c>
      <c r="BQ41" s="744"/>
      <c r="BR41" s="738">
        <v>0</v>
      </c>
      <c r="BS41" s="745"/>
      <c r="BT41" s="738">
        <v>-184.13960399999999</v>
      </c>
      <c r="BU41" s="739">
        <v>0</v>
      </c>
      <c r="BV41" s="744">
        <v>161.77199999999999</v>
      </c>
      <c r="BW41" s="738">
        <v>161.77199999999999</v>
      </c>
      <c r="BX41" s="744">
        <v>0</v>
      </c>
      <c r="BY41" s="744"/>
      <c r="BZ41" s="738">
        <v>0</v>
      </c>
      <c r="CA41" s="745"/>
      <c r="CB41" s="738">
        <v>-161.77199999999999</v>
      </c>
      <c r="CC41" s="739">
        <v>0</v>
      </c>
      <c r="CD41" s="744">
        <v>0</v>
      </c>
      <c r="CE41" s="738">
        <v>0</v>
      </c>
      <c r="CF41" s="744">
        <v>0</v>
      </c>
      <c r="CG41" s="744"/>
      <c r="CH41" s="738">
        <v>0</v>
      </c>
      <c r="CI41" s="745"/>
      <c r="CJ41" s="738">
        <v>0</v>
      </c>
      <c r="CK41" s="739" t="s">
        <v>2124</v>
      </c>
      <c r="CL41" s="744">
        <v>0</v>
      </c>
      <c r="CM41" s="738">
        <v>0</v>
      </c>
      <c r="CN41" s="744">
        <v>0</v>
      </c>
      <c r="CO41" s="744"/>
      <c r="CP41" s="738">
        <v>0</v>
      </c>
      <c r="CQ41" s="745"/>
      <c r="CR41" s="738">
        <v>0</v>
      </c>
      <c r="CS41" s="739" t="s">
        <v>2124</v>
      </c>
      <c r="CT41" s="744">
        <v>0</v>
      </c>
      <c r="CU41" s="738">
        <v>0</v>
      </c>
      <c r="CV41" s="744">
        <v>0</v>
      </c>
      <c r="CW41" s="744"/>
      <c r="CX41" s="738">
        <v>0</v>
      </c>
      <c r="CY41" s="745"/>
      <c r="CZ41" s="738">
        <v>0</v>
      </c>
      <c r="DA41" s="739" t="s">
        <v>2124</v>
      </c>
      <c r="DB41" s="740"/>
      <c r="DC41" s="745">
        <v>1.2000000104308128E-5</v>
      </c>
      <c r="DD41" s="745">
        <v>1.2000000104308128E-5</v>
      </c>
      <c r="DE41" s="738">
        <v>0</v>
      </c>
      <c r="DF41" s="739" t="s">
        <v>2124</v>
      </c>
      <c r="DG41" s="745">
        <v>1.7595999999999775E-2</v>
      </c>
      <c r="DH41" s="745">
        <v>1.7595999999999775E-2</v>
      </c>
      <c r="DI41" s="738">
        <v>0</v>
      </c>
      <c r="DJ41" s="739" t="s">
        <v>2124</v>
      </c>
      <c r="DK41" s="745">
        <v>129.44000399999996</v>
      </c>
      <c r="DL41" s="745">
        <v>1.7583999999895468E-2</v>
      </c>
      <c r="DM41" s="738">
        <v>-129.42242000000007</v>
      </c>
      <c r="DN41" s="739">
        <v>1.3584672015226046E-4</v>
      </c>
      <c r="DO41" s="738">
        <v>130.31800399999995</v>
      </c>
      <c r="DP41" s="738">
        <v>130.31800399999995</v>
      </c>
      <c r="DQ41" s="738">
        <v>0</v>
      </c>
      <c r="DR41" s="738">
        <v>0</v>
      </c>
      <c r="DS41" s="738">
        <v>0</v>
      </c>
      <c r="DT41" s="738">
        <v>0</v>
      </c>
      <c r="DU41" s="738">
        <v>-130.31800399999995</v>
      </c>
      <c r="DV41" s="739">
        <v>0</v>
      </c>
      <c r="DW41" s="745">
        <v>0</v>
      </c>
      <c r="DX41" s="745"/>
      <c r="DY41" s="738">
        <v>0</v>
      </c>
      <c r="DZ41" s="739" t="s">
        <v>2124</v>
      </c>
      <c r="EA41" s="745">
        <v>0.86041600000009755</v>
      </c>
      <c r="EB41" s="745"/>
      <c r="EC41" s="738">
        <v>-0.86041600000009755</v>
      </c>
      <c r="ED41" s="739">
        <v>0</v>
      </c>
      <c r="EE41" s="738">
        <v>-2.6645352591003757E-15</v>
      </c>
      <c r="EF41" s="738">
        <v>3.5167999999790936E-2</v>
      </c>
      <c r="EG41" s="738">
        <v>3.51679999997936E-2</v>
      </c>
      <c r="EH41" s="739" t="s">
        <v>2124</v>
      </c>
      <c r="EI41" s="745">
        <v>120</v>
      </c>
      <c r="EJ41" s="745"/>
      <c r="EK41" s="738">
        <v>-120</v>
      </c>
      <c r="EL41" s="739">
        <v>0</v>
      </c>
      <c r="EM41" s="738">
        <v>120</v>
      </c>
      <c r="EN41" s="738">
        <v>120</v>
      </c>
      <c r="EO41" s="738">
        <v>0</v>
      </c>
      <c r="EP41" s="738">
        <v>0</v>
      </c>
      <c r="EQ41" s="738">
        <v>0</v>
      </c>
      <c r="ER41" s="738">
        <v>0</v>
      </c>
      <c r="ES41" s="738">
        <v>-120</v>
      </c>
      <c r="ET41" s="739">
        <v>0</v>
      </c>
      <c r="EU41" s="745">
        <v>0</v>
      </c>
      <c r="EV41" s="745"/>
      <c r="EW41" s="738">
        <v>0</v>
      </c>
      <c r="EX41" s="739" t="s">
        <v>2124</v>
      </c>
      <c r="EY41" s="745">
        <v>0.86041600000009755</v>
      </c>
      <c r="EZ41" s="745"/>
      <c r="FA41" s="738">
        <v>-0.86041600000009755</v>
      </c>
      <c r="FB41" s="739">
        <v>0</v>
      </c>
      <c r="FC41" s="738">
        <v>-2.6645352591003757E-15</v>
      </c>
      <c r="FD41" s="738">
        <v>3.5167999999790936E-2</v>
      </c>
      <c r="FE41" s="738">
        <v>3.51679999997936E-2</v>
      </c>
      <c r="FF41" s="739" t="s">
        <v>2124</v>
      </c>
      <c r="FG41" s="745">
        <v>526.77200400000004</v>
      </c>
      <c r="FH41" s="745"/>
      <c r="FI41" s="738">
        <v>-526.77200400000004</v>
      </c>
      <c r="FJ41" s="739">
        <v>0</v>
      </c>
      <c r="FK41" s="738">
        <v>525.9116039999999</v>
      </c>
      <c r="FL41" s="738">
        <v>525.9116039999999</v>
      </c>
      <c r="FM41" s="738">
        <v>0</v>
      </c>
      <c r="FN41" s="738">
        <v>0</v>
      </c>
      <c r="FO41" s="738">
        <v>0</v>
      </c>
      <c r="FP41" s="738">
        <v>0</v>
      </c>
      <c r="FQ41" s="738">
        <v>-525.9116039999999</v>
      </c>
      <c r="FR41" s="739">
        <v>0</v>
      </c>
      <c r="FS41" s="745">
        <v>0</v>
      </c>
      <c r="FT41" s="745"/>
      <c r="FU41" s="738">
        <v>0</v>
      </c>
      <c r="FV41" s="739" t="s">
        <v>2124</v>
      </c>
      <c r="FW41" s="745">
        <v>1.5999999970262024E-5</v>
      </c>
      <c r="FX41" s="745"/>
      <c r="FY41" s="738">
        <v>-1.5999999970262024E-5</v>
      </c>
      <c r="FZ41" s="739" t="s">
        <v>2124</v>
      </c>
      <c r="GA41" s="738">
        <v>1.0658141036401503E-14</v>
      </c>
      <c r="GB41" s="738">
        <v>3.5167999999790936E-2</v>
      </c>
      <c r="GC41" s="738">
        <v>3.5167999999780278E-2</v>
      </c>
      <c r="GD41" s="739" t="s">
        <v>2124</v>
      </c>
      <c r="GE41" s="745">
        <v>0</v>
      </c>
      <c r="GF41" s="745"/>
      <c r="GG41" s="738">
        <v>0</v>
      </c>
      <c r="GH41" s="739" t="s">
        <v>2124</v>
      </c>
      <c r="GI41" s="738">
        <v>0</v>
      </c>
      <c r="GJ41" s="738">
        <v>0</v>
      </c>
      <c r="GK41" s="738">
        <v>0</v>
      </c>
      <c r="GL41" s="738">
        <v>0</v>
      </c>
      <c r="GM41" s="738">
        <v>0</v>
      </c>
      <c r="GN41" s="738">
        <v>0</v>
      </c>
      <c r="GO41" s="738">
        <v>0</v>
      </c>
      <c r="GP41" s="739" t="s">
        <v>2124</v>
      </c>
      <c r="GQ41" s="745">
        <v>0</v>
      </c>
      <c r="GR41" s="745"/>
      <c r="GS41" s="738">
        <v>0</v>
      </c>
      <c r="GT41" s="739" t="s">
        <v>2124</v>
      </c>
      <c r="GU41" s="740"/>
      <c r="GV41" s="738">
        <v>776.21200799999997</v>
      </c>
      <c r="GW41" s="738">
        <v>1.7583999999895468E-2</v>
      </c>
      <c r="GX41" s="738">
        <v>-776.19442400000003</v>
      </c>
      <c r="GY41" s="739">
        <v>2.2653604709366295E-5</v>
      </c>
      <c r="GZ41" s="738">
        <v>776.22960799999987</v>
      </c>
      <c r="HA41" s="738">
        <v>776.22960799999987</v>
      </c>
      <c r="HB41" s="738">
        <v>0</v>
      </c>
      <c r="HC41" s="738">
        <v>0</v>
      </c>
      <c r="HD41" s="738">
        <v>0</v>
      </c>
      <c r="HE41" s="738">
        <v>0</v>
      </c>
      <c r="HF41" s="738">
        <v>-776.22960799999987</v>
      </c>
      <c r="HG41" s="739">
        <v>0</v>
      </c>
      <c r="HH41" s="738">
        <v>0</v>
      </c>
      <c r="HI41" s="738">
        <v>0</v>
      </c>
      <c r="HJ41" s="738">
        <v>0</v>
      </c>
      <c r="HK41" s="739" t="s">
        <v>2124</v>
      </c>
      <c r="HL41" s="745">
        <v>1.5999999970262024E-5</v>
      </c>
      <c r="HM41" s="745"/>
      <c r="HN41" s="738">
        <v>-1.5999999970262024E-5</v>
      </c>
      <c r="HO41" s="739" t="s">
        <v>2124</v>
      </c>
      <c r="HP41" s="738">
        <v>1.0658141036401503E-14</v>
      </c>
      <c r="HQ41" s="738">
        <v>3.5167999999790936E-2</v>
      </c>
      <c r="HR41" s="738">
        <v>3.5167999999780278E-2</v>
      </c>
      <c r="HS41" s="739" t="s">
        <v>2124</v>
      </c>
      <c r="HT41" s="740"/>
      <c r="HU41" s="738">
        <v>-482.0313920000001</v>
      </c>
      <c r="HV41" s="739">
        <v>0.61690667357567297</v>
      </c>
      <c r="HW41" s="740"/>
      <c r="HX41" s="738">
        <v>129.44000399999996</v>
      </c>
      <c r="HY41" s="738">
        <v>1.7583999999895468E-2</v>
      </c>
      <c r="HZ41" s="738">
        <v>-129.42242000000007</v>
      </c>
      <c r="IA41" s="739">
        <v>1.3584672015226046E-4</v>
      </c>
      <c r="IB41" s="749">
        <v>130.31800399999995</v>
      </c>
      <c r="IC41" s="738">
        <v>130.31800399999995</v>
      </c>
      <c r="ID41" s="749">
        <v>0</v>
      </c>
      <c r="IE41" s="749">
        <v>0</v>
      </c>
      <c r="IF41" s="738">
        <v>0</v>
      </c>
      <c r="IG41" s="749">
        <v>0</v>
      </c>
      <c r="IH41" s="738">
        <v>-130.31800399999995</v>
      </c>
      <c r="II41" s="739">
        <v>0</v>
      </c>
    </row>
    <row r="42" spans="1:243" ht="22.5">
      <c r="A42" s="728">
        <v>33</v>
      </c>
      <c r="B42" s="742" t="s">
        <v>1605</v>
      </c>
      <c r="C42" s="736">
        <v>12080700</v>
      </c>
      <c r="D42" s="737"/>
      <c r="E42" s="744">
        <v>19688.535050000002</v>
      </c>
      <c r="F42" s="744">
        <v>13139.107669999998</v>
      </c>
      <c r="G42" s="738">
        <v>-6549.4273800000046</v>
      </c>
      <c r="H42" s="739">
        <v>0.66734816158909682</v>
      </c>
      <c r="I42" s="740"/>
      <c r="J42" s="744">
        <v>697.29309999999998</v>
      </c>
      <c r="K42" s="738">
        <v>697.29309999999998</v>
      </c>
      <c r="L42" s="744">
        <v>0</v>
      </c>
      <c r="M42" s="744">
        <v>697.29309999999998</v>
      </c>
      <c r="N42" s="738">
        <v>697.29309999999998</v>
      </c>
      <c r="O42" s="745"/>
      <c r="P42" s="738">
        <v>0</v>
      </c>
      <c r="Q42" s="739">
        <v>1</v>
      </c>
      <c r="R42" s="744">
        <v>8465.4402559999999</v>
      </c>
      <c r="S42" s="738">
        <v>8465.4402559999999</v>
      </c>
      <c r="T42" s="744">
        <v>0</v>
      </c>
      <c r="U42" s="744">
        <v>8511.8653599999998</v>
      </c>
      <c r="V42" s="738">
        <v>8466.319669999999</v>
      </c>
      <c r="W42" s="745">
        <v>45.54569</v>
      </c>
      <c r="X42" s="738">
        <v>46.425103999999919</v>
      </c>
      <c r="Y42" s="739">
        <v>1.0054840743772417</v>
      </c>
      <c r="Z42" s="744">
        <v>4779.8616019999999</v>
      </c>
      <c r="AA42" s="738">
        <v>4779.8616019999999</v>
      </c>
      <c r="AB42" s="744">
        <v>0</v>
      </c>
      <c r="AC42" s="744">
        <v>862.78843000000006</v>
      </c>
      <c r="AD42" s="738">
        <v>862.78843000000006</v>
      </c>
      <c r="AE42" s="745"/>
      <c r="AF42" s="738">
        <v>-3917.0731719999999</v>
      </c>
      <c r="AG42" s="739">
        <v>0.18050489780687171</v>
      </c>
      <c r="AH42" s="744">
        <v>1173.2821059999999</v>
      </c>
      <c r="AI42" s="738">
        <v>1173.2821059999999</v>
      </c>
      <c r="AJ42" s="744">
        <v>0</v>
      </c>
      <c r="AK42" s="744"/>
      <c r="AL42" s="738">
        <v>0</v>
      </c>
      <c r="AM42" s="745"/>
      <c r="AN42" s="738">
        <v>-1173.2821059999999</v>
      </c>
      <c r="AO42" s="739">
        <v>0</v>
      </c>
      <c r="AP42" s="744">
        <v>1632.2007959999999</v>
      </c>
      <c r="AQ42" s="738">
        <v>1632.2007959999999</v>
      </c>
      <c r="AR42" s="744">
        <v>0</v>
      </c>
      <c r="AS42" s="744"/>
      <c r="AT42" s="738">
        <v>0</v>
      </c>
      <c r="AU42" s="745"/>
      <c r="AV42" s="738">
        <v>-1632.2007959999999</v>
      </c>
      <c r="AW42" s="739">
        <v>0</v>
      </c>
      <c r="AX42" s="744">
        <v>1669.730724</v>
      </c>
      <c r="AY42" s="738">
        <v>1669.730724</v>
      </c>
      <c r="AZ42" s="744">
        <v>0</v>
      </c>
      <c r="BA42" s="744"/>
      <c r="BB42" s="738">
        <v>0</v>
      </c>
      <c r="BC42" s="745"/>
      <c r="BD42" s="738">
        <v>-1669.730724</v>
      </c>
      <c r="BE42" s="739">
        <v>0</v>
      </c>
      <c r="BF42" s="744">
        <v>2022.2828919999999</v>
      </c>
      <c r="BG42" s="738">
        <v>2022.2828919999999</v>
      </c>
      <c r="BH42" s="744">
        <v>0</v>
      </c>
      <c r="BI42" s="744"/>
      <c r="BJ42" s="738">
        <v>0</v>
      </c>
      <c r="BK42" s="745"/>
      <c r="BL42" s="738">
        <v>-2022.2828919999999</v>
      </c>
      <c r="BM42" s="739">
        <v>0</v>
      </c>
      <c r="BN42" s="744">
        <v>2615.2860519999999</v>
      </c>
      <c r="BO42" s="738">
        <v>2615.2860519999999</v>
      </c>
      <c r="BP42" s="744">
        <v>0</v>
      </c>
      <c r="BQ42" s="744"/>
      <c r="BR42" s="738">
        <v>0</v>
      </c>
      <c r="BS42" s="745"/>
      <c r="BT42" s="738">
        <v>-2615.2860519999999</v>
      </c>
      <c r="BU42" s="739">
        <v>0</v>
      </c>
      <c r="BV42" s="744">
        <v>1240.508116</v>
      </c>
      <c r="BW42" s="738">
        <v>1240.508116</v>
      </c>
      <c r="BX42" s="744">
        <v>0</v>
      </c>
      <c r="BY42" s="744"/>
      <c r="BZ42" s="738">
        <v>0</v>
      </c>
      <c r="CA42" s="745"/>
      <c r="CB42" s="738">
        <v>-1240.508116</v>
      </c>
      <c r="CC42" s="739">
        <v>0</v>
      </c>
      <c r="CD42" s="744">
        <v>1751.001456</v>
      </c>
      <c r="CE42" s="738">
        <v>1751.001456</v>
      </c>
      <c r="CF42" s="744">
        <v>0</v>
      </c>
      <c r="CG42" s="744"/>
      <c r="CH42" s="738">
        <v>0</v>
      </c>
      <c r="CI42" s="745"/>
      <c r="CJ42" s="738">
        <v>-1751.001456</v>
      </c>
      <c r="CK42" s="739">
        <v>0</v>
      </c>
      <c r="CL42" s="744">
        <v>720.45549599999993</v>
      </c>
      <c r="CM42" s="738">
        <v>720.45549599999993</v>
      </c>
      <c r="CN42" s="744">
        <v>0</v>
      </c>
      <c r="CO42" s="744"/>
      <c r="CP42" s="738">
        <v>0</v>
      </c>
      <c r="CQ42" s="745"/>
      <c r="CR42" s="738">
        <v>-720.45549599999993</v>
      </c>
      <c r="CS42" s="739">
        <v>0</v>
      </c>
      <c r="CT42" s="744">
        <v>776.57042399999989</v>
      </c>
      <c r="CU42" s="738">
        <v>776.57042399999989</v>
      </c>
      <c r="CV42" s="744">
        <v>0</v>
      </c>
      <c r="CW42" s="744"/>
      <c r="CX42" s="738">
        <v>0</v>
      </c>
      <c r="CY42" s="745"/>
      <c r="CZ42" s="738">
        <v>-776.57042399999989</v>
      </c>
      <c r="DA42" s="739">
        <v>0</v>
      </c>
      <c r="DB42" s="740"/>
      <c r="DC42" s="745">
        <v>27.500000000000249</v>
      </c>
      <c r="DD42" s="745">
        <v>27.500000000000249</v>
      </c>
      <c r="DE42" s="738">
        <v>0</v>
      </c>
      <c r="DF42" s="739">
        <v>1</v>
      </c>
      <c r="DG42" s="745">
        <v>619.29366999999809</v>
      </c>
      <c r="DH42" s="745">
        <v>619.29366999999809</v>
      </c>
      <c r="DI42" s="738">
        <v>0</v>
      </c>
      <c r="DJ42" s="739">
        <v>1</v>
      </c>
      <c r="DK42" s="745">
        <v>14122.286060000002</v>
      </c>
      <c r="DL42" s="745">
        <v>10266.74165</v>
      </c>
      <c r="DM42" s="738">
        <v>-3855.5444100000022</v>
      </c>
      <c r="DN42" s="739">
        <v>0.72698864804045749</v>
      </c>
      <c r="DO42" s="738">
        <v>13942.594958000001</v>
      </c>
      <c r="DP42" s="738">
        <v>13942.594958000001</v>
      </c>
      <c r="DQ42" s="738">
        <v>0</v>
      </c>
      <c r="DR42" s="738">
        <v>10071.946890000001</v>
      </c>
      <c r="DS42" s="738">
        <v>10026.4012</v>
      </c>
      <c r="DT42" s="738">
        <v>45.54569</v>
      </c>
      <c r="DU42" s="738">
        <v>-3870.6480680000004</v>
      </c>
      <c r="DV42" s="739">
        <v>0.72238682399798937</v>
      </c>
      <c r="DW42" s="745">
        <v>47.091999999999999</v>
      </c>
      <c r="DX42" s="745"/>
      <c r="DY42" s="738">
        <v>-47.091999999999999</v>
      </c>
      <c r="DZ42" s="739">
        <v>0</v>
      </c>
      <c r="EA42" s="745">
        <v>27.5</v>
      </c>
      <c r="EB42" s="745">
        <v>20</v>
      </c>
      <c r="EC42" s="738">
        <v>-7.5</v>
      </c>
      <c r="ED42" s="739">
        <v>0.72727272727272729</v>
      </c>
      <c r="EE42" s="738">
        <v>751.89277199999799</v>
      </c>
      <c r="EF42" s="738">
        <v>806.58842999999615</v>
      </c>
      <c r="EG42" s="738">
        <v>54.695657999998161</v>
      </c>
      <c r="EH42" s="739">
        <v>1.0727439603582176</v>
      </c>
      <c r="EI42" s="745">
        <v>5246.5786019999996</v>
      </c>
      <c r="EJ42" s="745"/>
      <c r="EK42" s="738">
        <v>-5246.5786019999996</v>
      </c>
      <c r="EL42" s="739">
        <v>0</v>
      </c>
      <c r="EM42" s="738">
        <v>4475.2136259999997</v>
      </c>
      <c r="EN42" s="738">
        <v>4475.2136259999997</v>
      </c>
      <c r="EO42" s="738">
        <v>0</v>
      </c>
      <c r="EP42" s="738">
        <v>0</v>
      </c>
      <c r="EQ42" s="738">
        <v>0</v>
      </c>
      <c r="ER42" s="738">
        <v>0</v>
      </c>
      <c r="ES42" s="738">
        <v>-4475.2136259999997</v>
      </c>
      <c r="ET42" s="739">
        <v>0</v>
      </c>
      <c r="EU42" s="745">
        <v>215.52099999999999</v>
      </c>
      <c r="EV42" s="745"/>
      <c r="EW42" s="738">
        <v>-215.52099999999999</v>
      </c>
      <c r="EX42" s="739">
        <v>0</v>
      </c>
      <c r="EY42" s="745">
        <v>27.500000000000014</v>
      </c>
      <c r="EZ42" s="745"/>
      <c r="FA42" s="738">
        <v>-27.500000000000014</v>
      </c>
      <c r="FB42" s="739">
        <v>0</v>
      </c>
      <c r="FC42" s="738">
        <v>1307.7367479999982</v>
      </c>
      <c r="FD42" s="738">
        <v>786.58842999999615</v>
      </c>
      <c r="FE42" s="738">
        <v>-521.14831800000206</v>
      </c>
      <c r="FF42" s="739">
        <v>0.6014883585729115</v>
      </c>
      <c r="FG42" s="745">
        <v>5618.49899</v>
      </c>
      <c r="FH42" s="745"/>
      <c r="FI42" s="738">
        <v>-5618.49899</v>
      </c>
      <c r="FJ42" s="739">
        <v>0</v>
      </c>
      <c r="FK42" s="738">
        <v>5878.0770599999996</v>
      </c>
      <c r="FL42" s="738">
        <v>5878.0770599999996</v>
      </c>
      <c r="FM42" s="738">
        <v>0</v>
      </c>
      <c r="FN42" s="738">
        <v>0</v>
      </c>
      <c r="FO42" s="738">
        <v>0</v>
      </c>
      <c r="FP42" s="738">
        <v>0</v>
      </c>
      <c r="FQ42" s="738">
        <v>-5878.0770599999996</v>
      </c>
      <c r="FR42" s="739">
        <v>0</v>
      </c>
      <c r="FS42" s="745">
        <v>215.59100000000001</v>
      </c>
      <c r="FT42" s="745"/>
      <c r="FU42" s="738">
        <v>-215.59100000000001</v>
      </c>
      <c r="FV42" s="739">
        <v>0</v>
      </c>
      <c r="FW42" s="745">
        <v>27.500000000000014</v>
      </c>
      <c r="FX42" s="745"/>
      <c r="FY42" s="738">
        <v>-27.500000000000014</v>
      </c>
      <c r="FZ42" s="739">
        <v>0</v>
      </c>
      <c r="GA42" s="738">
        <v>832.56767799999886</v>
      </c>
      <c r="GB42" s="738">
        <v>786.58842999999615</v>
      </c>
      <c r="GC42" s="738">
        <v>-45.979248000002713</v>
      </c>
      <c r="GD42" s="739">
        <v>0.94477416165079287</v>
      </c>
      <c r="GE42" s="745">
        <v>3270.5003459999998</v>
      </c>
      <c r="GF42" s="745"/>
      <c r="GG42" s="738">
        <v>-3270.5003459999998</v>
      </c>
      <c r="GH42" s="739">
        <v>0</v>
      </c>
      <c r="GI42" s="738">
        <v>3248.027376</v>
      </c>
      <c r="GJ42" s="738">
        <v>3248.027376</v>
      </c>
      <c r="GK42" s="738">
        <v>0</v>
      </c>
      <c r="GL42" s="738">
        <v>0</v>
      </c>
      <c r="GM42" s="738">
        <v>0</v>
      </c>
      <c r="GN42" s="738">
        <v>0</v>
      </c>
      <c r="GO42" s="738">
        <v>-3248.027376</v>
      </c>
      <c r="GP42" s="739">
        <v>0</v>
      </c>
      <c r="GQ42" s="745">
        <v>215.29599999999999</v>
      </c>
      <c r="GR42" s="745"/>
      <c r="GS42" s="738">
        <v>-215.29599999999999</v>
      </c>
      <c r="GT42" s="739">
        <v>0</v>
      </c>
      <c r="GU42" s="740"/>
      <c r="GV42" s="738">
        <v>28257.863998000001</v>
      </c>
      <c r="GW42" s="738">
        <v>10266.74165</v>
      </c>
      <c r="GX42" s="738">
        <v>-17991.122348000001</v>
      </c>
      <c r="GY42" s="739">
        <v>0.36332334428131746</v>
      </c>
      <c r="GZ42" s="738">
        <v>27543.91302</v>
      </c>
      <c r="HA42" s="738">
        <v>27543.91302</v>
      </c>
      <c r="HB42" s="738">
        <v>0</v>
      </c>
      <c r="HC42" s="738">
        <v>10071.946890000001</v>
      </c>
      <c r="HD42" s="738">
        <v>10026.4012</v>
      </c>
      <c r="HE42" s="738">
        <v>45.54569</v>
      </c>
      <c r="HF42" s="738">
        <v>-17471.966130000001</v>
      </c>
      <c r="HG42" s="739">
        <v>0.3656687008373366</v>
      </c>
      <c r="HH42" s="738">
        <v>693.5</v>
      </c>
      <c r="HI42" s="738">
        <v>0</v>
      </c>
      <c r="HJ42" s="738">
        <v>-693.5</v>
      </c>
      <c r="HK42" s="739">
        <v>0</v>
      </c>
      <c r="HL42" s="745">
        <v>27.500000000000327</v>
      </c>
      <c r="HM42" s="745"/>
      <c r="HN42" s="738">
        <v>-27.500000000000327</v>
      </c>
      <c r="HO42" s="739">
        <v>0</v>
      </c>
      <c r="HP42" s="738">
        <v>639.74464799999907</v>
      </c>
      <c r="HQ42" s="738">
        <v>786.58842999999615</v>
      </c>
      <c r="HR42" s="738">
        <v>146.84378199999708</v>
      </c>
      <c r="HS42" s="739">
        <v>1.2295349909672042</v>
      </c>
      <c r="HT42" s="740"/>
      <c r="HU42" s="738">
        <v>14404.805350000002</v>
      </c>
      <c r="HV42" s="739">
        <v>2.096330566107615</v>
      </c>
      <c r="HW42" s="740"/>
      <c r="HX42" s="738">
        <v>14122.286060000002</v>
      </c>
      <c r="HY42" s="738">
        <v>10266.74165</v>
      </c>
      <c r="HZ42" s="738">
        <v>-3855.5444100000022</v>
      </c>
      <c r="IA42" s="739">
        <v>0.72698864804045749</v>
      </c>
      <c r="IB42" s="749">
        <v>13942.594958000001</v>
      </c>
      <c r="IC42" s="738">
        <v>13942.594958000001</v>
      </c>
      <c r="ID42" s="749">
        <v>0</v>
      </c>
      <c r="IE42" s="749">
        <v>10071.946890000001</v>
      </c>
      <c r="IF42" s="738">
        <v>10026.4012</v>
      </c>
      <c r="IG42" s="749">
        <v>45.54569</v>
      </c>
      <c r="IH42" s="738">
        <v>-3870.6480680000004</v>
      </c>
      <c r="II42" s="739">
        <v>0.72238682399798937</v>
      </c>
    </row>
    <row r="43" spans="1:243" ht="22.5">
      <c r="A43" s="728">
        <v>34</v>
      </c>
      <c r="B43" s="746" t="s">
        <v>1604</v>
      </c>
      <c r="C43" s="736">
        <v>12090000</v>
      </c>
      <c r="D43" s="737"/>
      <c r="E43" s="738">
        <v>54592.984500461302</v>
      </c>
      <c r="F43" s="738">
        <v>48819.10269</v>
      </c>
      <c r="G43" s="738">
        <v>-5773.8818104613019</v>
      </c>
      <c r="H43" s="739">
        <v>0.89423765959502521</v>
      </c>
      <c r="I43" s="740"/>
      <c r="J43" s="738">
        <v>2226.4113204000005</v>
      </c>
      <c r="K43" s="738">
        <v>2226.4113204000005</v>
      </c>
      <c r="L43" s="738">
        <v>0</v>
      </c>
      <c r="M43" s="738">
        <v>2225.8565600000002</v>
      </c>
      <c r="N43" s="738">
        <v>2225.8565600000002</v>
      </c>
      <c r="O43" s="738">
        <v>0</v>
      </c>
      <c r="P43" s="738">
        <v>-0.5547604000003048</v>
      </c>
      <c r="Q43" s="739">
        <v>0.99975082753356614</v>
      </c>
      <c r="R43" s="738">
        <v>3165.6274509266004</v>
      </c>
      <c r="S43" s="738">
        <v>3165.6274509266004</v>
      </c>
      <c r="T43" s="738">
        <v>0</v>
      </c>
      <c r="U43" s="738">
        <v>3159.6841400000003</v>
      </c>
      <c r="V43" s="738">
        <v>3159.6841400000003</v>
      </c>
      <c r="W43" s="738">
        <v>0</v>
      </c>
      <c r="X43" s="738">
        <v>-5.9433109266001338</v>
      </c>
      <c r="Y43" s="739">
        <v>0.99812254884103291</v>
      </c>
      <c r="Z43" s="738">
        <v>6937.8463956605392</v>
      </c>
      <c r="AA43" s="738">
        <v>6937.8463956605392</v>
      </c>
      <c r="AB43" s="738">
        <v>0</v>
      </c>
      <c r="AC43" s="738">
        <v>3870.0600399999994</v>
      </c>
      <c r="AD43" s="738">
        <v>3870.0600399999994</v>
      </c>
      <c r="AE43" s="738">
        <v>0</v>
      </c>
      <c r="AF43" s="738">
        <v>-3067.7863556605398</v>
      </c>
      <c r="AG43" s="739">
        <v>0.55781863986216695</v>
      </c>
      <c r="AH43" s="738">
        <v>8219.6409304017925</v>
      </c>
      <c r="AI43" s="738">
        <v>8219.6409304017925</v>
      </c>
      <c r="AJ43" s="738">
        <v>0</v>
      </c>
      <c r="AK43" s="738">
        <v>0</v>
      </c>
      <c r="AL43" s="738">
        <v>0</v>
      </c>
      <c r="AM43" s="738">
        <v>0</v>
      </c>
      <c r="AN43" s="738">
        <v>-8219.6409304017925</v>
      </c>
      <c r="AO43" s="739">
        <v>0</v>
      </c>
      <c r="AP43" s="738">
        <v>4874.7387242763571</v>
      </c>
      <c r="AQ43" s="738">
        <v>4874.7387242763571</v>
      </c>
      <c r="AR43" s="738">
        <v>0</v>
      </c>
      <c r="AS43" s="738">
        <v>0</v>
      </c>
      <c r="AT43" s="738">
        <v>0</v>
      </c>
      <c r="AU43" s="738">
        <v>0</v>
      </c>
      <c r="AV43" s="738">
        <v>-4874.7387242763571</v>
      </c>
      <c r="AW43" s="739">
        <v>0</v>
      </c>
      <c r="AX43" s="738">
        <v>4628.3490931565993</v>
      </c>
      <c r="AY43" s="738">
        <v>4628.3490931565993</v>
      </c>
      <c r="AZ43" s="738">
        <v>0</v>
      </c>
      <c r="BA43" s="738">
        <v>0</v>
      </c>
      <c r="BB43" s="738">
        <v>0</v>
      </c>
      <c r="BC43" s="738">
        <v>0</v>
      </c>
      <c r="BD43" s="738">
        <v>-4628.3490931565993</v>
      </c>
      <c r="BE43" s="739">
        <v>0</v>
      </c>
      <c r="BF43" s="738">
        <v>3463.9420597506</v>
      </c>
      <c r="BG43" s="738">
        <v>3463.9420597506</v>
      </c>
      <c r="BH43" s="738">
        <v>0</v>
      </c>
      <c r="BI43" s="738">
        <v>0</v>
      </c>
      <c r="BJ43" s="738">
        <v>0</v>
      </c>
      <c r="BK43" s="738">
        <v>0</v>
      </c>
      <c r="BL43" s="738">
        <v>-3463.9420597506</v>
      </c>
      <c r="BM43" s="739">
        <v>0</v>
      </c>
      <c r="BN43" s="738">
        <v>3300.3648699306</v>
      </c>
      <c r="BO43" s="738">
        <v>3300.3648699306</v>
      </c>
      <c r="BP43" s="738">
        <v>0</v>
      </c>
      <c r="BQ43" s="738">
        <v>0</v>
      </c>
      <c r="BR43" s="738">
        <v>0</v>
      </c>
      <c r="BS43" s="738">
        <v>0</v>
      </c>
      <c r="BT43" s="738">
        <v>-3300.3648699306</v>
      </c>
      <c r="BU43" s="739">
        <v>0</v>
      </c>
      <c r="BV43" s="738">
        <v>6818.7998791699938</v>
      </c>
      <c r="BW43" s="738">
        <v>6818.7998791699938</v>
      </c>
      <c r="BX43" s="738">
        <v>0</v>
      </c>
      <c r="BY43" s="738">
        <v>0</v>
      </c>
      <c r="BZ43" s="738">
        <v>0</v>
      </c>
      <c r="CA43" s="738">
        <v>0</v>
      </c>
      <c r="CB43" s="738">
        <v>-6818.7998791699938</v>
      </c>
      <c r="CC43" s="739">
        <v>0</v>
      </c>
      <c r="CD43" s="738">
        <v>2570.3665596740475</v>
      </c>
      <c r="CE43" s="738">
        <v>2570.3665596740475</v>
      </c>
      <c r="CF43" s="738">
        <v>0</v>
      </c>
      <c r="CG43" s="738">
        <v>0</v>
      </c>
      <c r="CH43" s="738">
        <v>0</v>
      </c>
      <c r="CI43" s="738">
        <v>0</v>
      </c>
      <c r="CJ43" s="738">
        <v>-2570.3665596740475</v>
      </c>
      <c r="CK43" s="739">
        <v>0</v>
      </c>
      <c r="CL43" s="738">
        <v>6444.6498049140509</v>
      </c>
      <c r="CM43" s="738">
        <v>6444.6498049140509</v>
      </c>
      <c r="CN43" s="738">
        <v>0</v>
      </c>
      <c r="CO43" s="738">
        <v>0</v>
      </c>
      <c r="CP43" s="738">
        <v>0</v>
      </c>
      <c r="CQ43" s="738">
        <v>0</v>
      </c>
      <c r="CR43" s="738">
        <v>-6444.6498049140509</v>
      </c>
      <c r="CS43" s="739">
        <v>0</v>
      </c>
      <c r="CT43" s="738">
        <v>7232.6659504919262</v>
      </c>
      <c r="CU43" s="738">
        <v>7232.6659504919262</v>
      </c>
      <c r="CV43" s="738">
        <v>0</v>
      </c>
      <c r="CW43" s="738">
        <v>0</v>
      </c>
      <c r="CX43" s="738">
        <v>0</v>
      </c>
      <c r="CY43" s="738">
        <v>0</v>
      </c>
      <c r="CZ43" s="738">
        <v>-7232.6659504919262</v>
      </c>
      <c r="DA43" s="739">
        <v>0</v>
      </c>
      <c r="DB43" s="740"/>
      <c r="DC43" s="738">
        <v>893.03586600000028</v>
      </c>
      <c r="DD43" s="738">
        <v>893.03586600000028</v>
      </c>
      <c r="DE43" s="738">
        <v>0</v>
      </c>
      <c r="DF43" s="739">
        <v>1</v>
      </c>
      <c r="DG43" s="738">
        <v>1978.8889282000009</v>
      </c>
      <c r="DH43" s="738">
        <v>1978.8889282000009</v>
      </c>
      <c r="DI43" s="738">
        <v>0</v>
      </c>
      <c r="DJ43" s="739">
        <v>1</v>
      </c>
      <c r="DK43" s="738">
        <v>13092.296878479141</v>
      </c>
      <c r="DL43" s="738">
        <v>9903.6435478000003</v>
      </c>
      <c r="DM43" s="738">
        <v>-3188.6533306791407</v>
      </c>
      <c r="DN43" s="739">
        <v>0.75644813432847025</v>
      </c>
      <c r="DO43" s="738">
        <v>12329.88516698714</v>
      </c>
      <c r="DP43" s="738">
        <v>12329.88516698714</v>
      </c>
      <c r="DQ43" s="738">
        <v>0</v>
      </c>
      <c r="DR43" s="738">
        <v>9255.6007399999999</v>
      </c>
      <c r="DS43" s="738">
        <v>9255.6007399999999</v>
      </c>
      <c r="DT43" s="738">
        <v>0</v>
      </c>
      <c r="DU43" s="738">
        <v>-3074.2844269871403</v>
      </c>
      <c r="DV43" s="739">
        <v>0.75066398548313851</v>
      </c>
      <c r="DW43" s="738">
        <v>0</v>
      </c>
      <c r="DX43" s="738">
        <v>0</v>
      </c>
      <c r="DY43" s="738">
        <v>0</v>
      </c>
      <c r="DZ43" s="739" t="s">
        <v>2124</v>
      </c>
      <c r="EA43" s="738">
        <v>887.17228600000044</v>
      </c>
      <c r="EB43" s="738">
        <v>940.56976999999983</v>
      </c>
      <c r="EC43" s="738">
        <v>53.397483999999395</v>
      </c>
      <c r="ED43" s="739">
        <v>1.0601884040367773</v>
      </c>
      <c r="EE43" s="738">
        <v>2735.4370596920012</v>
      </c>
      <c r="EF43" s="738">
        <v>2674.4656400000022</v>
      </c>
      <c r="EG43" s="738">
        <v>-60.971419691999017</v>
      </c>
      <c r="EH43" s="739">
        <v>0.97771053825714271</v>
      </c>
      <c r="EI43" s="738">
        <v>17611.497669938748</v>
      </c>
      <c r="EJ43" s="738">
        <v>0</v>
      </c>
      <c r="EK43" s="738">
        <v>-17611.497669938748</v>
      </c>
      <c r="EL43" s="739">
        <v>0</v>
      </c>
      <c r="EM43" s="738">
        <v>17722.72874783475</v>
      </c>
      <c r="EN43" s="738">
        <v>17722.72874783475</v>
      </c>
      <c r="EO43" s="738">
        <v>0</v>
      </c>
      <c r="EP43" s="738">
        <v>0</v>
      </c>
      <c r="EQ43" s="738">
        <v>0</v>
      </c>
      <c r="ER43" s="738">
        <v>0</v>
      </c>
      <c r="ES43" s="738">
        <v>-17722.72874783475</v>
      </c>
      <c r="ET43" s="739">
        <v>0</v>
      </c>
      <c r="EU43" s="738">
        <v>0</v>
      </c>
      <c r="EV43" s="738">
        <v>0</v>
      </c>
      <c r="EW43" s="738">
        <v>0</v>
      </c>
      <c r="EX43" s="739" t="s">
        <v>2124</v>
      </c>
      <c r="EY43" s="738">
        <v>246.96951939600052</v>
      </c>
      <c r="EZ43" s="738">
        <v>0</v>
      </c>
      <c r="FA43" s="738">
        <v>-246.96951939600052</v>
      </c>
      <c r="FB43" s="739">
        <v>0</v>
      </c>
      <c r="FC43" s="738">
        <v>1984.0032151919995</v>
      </c>
      <c r="FD43" s="738">
        <v>1733.8958700000023</v>
      </c>
      <c r="FE43" s="738">
        <v>-250.10734519199718</v>
      </c>
      <c r="FF43" s="739">
        <v>0.8739380343353963</v>
      </c>
      <c r="FG43" s="738">
        <v>13713.450314640642</v>
      </c>
      <c r="FH43" s="738">
        <v>0</v>
      </c>
      <c r="FI43" s="738">
        <v>-13713.450314640642</v>
      </c>
      <c r="FJ43" s="739">
        <v>0</v>
      </c>
      <c r="FK43" s="738">
        <v>13583.106808851193</v>
      </c>
      <c r="FL43" s="738">
        <v>13583.106808851193</v>
      </c>
      <c r="FM43" s="738">
        <v>0</v>
      </c>
      <c r="FN43" s="738">
        <v>0</v>
      </c>
      <c r="FO43" s="738">
        <v>0</v>
      </c>
      <c r="FP43" s="738">
        <v>0</v>
      </c>
      <c r="FQ43" s="738">
        <v>-13583.106808851193</v>
      </c>
      <c r="FR43" s="739">
        <v>0</v>
      </c>
      <c r="FS43" s="738">
        <v>0</v>
      </c>
      <c r="FT43" s="738">
        <v>0</v>
      </c>
      <c r="FU43" s="738">
        <v>0</v>
      </c>
      <c r="FV43" s="739" t="s">
        <v>2124</v>
      </c>
      <c r="FW43" s="738">
        <v>157.48021636200045</v>
      </c>
      <c r="FX43" s="738">
        <v>0</v>
      </c>
      <c r="FY43" s="738">
        <v>-157.48021636200045</v>
      </c>
      <c r="FZ43" s="739">
        <v>0</v>
      </c>
      <c r="GA43" s="738">
        <v>2024.8574179474488</v>
      </c>
      <c r="GB43" s="738">
        <v>1733.8958700000023</v>
      </c>
      <c r="GC43" s="738">
        <v>-290.96154794744643</v>
      </c>
      <c r="GD43" s="739">
        <v>0.85630516728314265</v>
      </c>
      <c r="GE43" s="738">
        <v>15464.725350279357</v>
      </c>
      <c r="GF43" s="738">
        <v>0</v>
      </c>
      <c r="GG43" s="738">
        <v>-15464.725350279357</v>
      </c>
      <c r="GH43" s="739">
        <v>0</v>
      </c>
      <c r="GI43" s="738">
        <v>16247.682315080025</v>
      </c>
      <c r="GJ43" s="738">
        <v>16247.682315080025</v>
      </c>
      <c r="GK43" s="738">
        <v>0</v>
      </c>
      <c r="GL43" s="738">
        <v>0</v>
      </c>
      <c r="GM43" s="738">
        <v>0</v>
      </c>
      <c r="GN43" s="738">
        <v>0</v>
      </c>
      <c r="GO43" s="738">
        <v>-16247.682315080025</v>
      </c>
      <c r="GP43" s="739">
        <v>0</v>
      </c>
      <c r="GQ43" s="738">
        <v>0</v>
      </c>
      <c r="GR43" s="738">
        <v>0</v>
      </c>
      <c r="GS43" s="738">
        <v>0</v>
      </c>
      <c r="GT43" s="739" t="s">
        <v>2124</v>
      </c>
      <c r="GU43" s="740"/>
      <c r="GV43" s="738">
        <v>59881.970213337889</v>
      </c>
      <c r="GW43" s="738">
        <v>9903.6435478000003</v>
      </c>
      <c r="GX43" s="738">
        <v>-49978.32666553789</v>
      </c>
      <c r="GY43" s="739">
        <v>0.16538606716707693</v>
      </c>
      <c r="GZ43" s="738">
        <v>59883.403038753109</v>
      </c>
      <c r="HA43" s="738">
        <v>59883.403038753109</v>
      </c>
      <c r="HB43" s="738">
        <v>0</v>
      </c>
      <c r="HC43" s="738">
        <v>9255.6007399999999</v>
      </c>
      <c r="HD43" s="738">
        <v>9255.6007399999999</v>
      </c>
      <c r="HE43" s="738">
        <v>0</v>
      </c>
      <c r="HF43" s="738">
        <v>-50627.802298753108</v>
      </c>
      <c r="HG43" s="739">
        <v>0.15456036681833704</v>
      </c>
      <c r="HH43" s="738">
        <v>0</v>
      </c>
      <c r="HI43" s="738">
        <v>0</v>
      </c>
      <c r="HJ43" s="738">
        <v>0</v>
      </c>
      <c r="HK43" s="739" t="s">
        <v>2124</v>
      </c>
      <c r="HL43" s="738">
        <v>928.24323815800039</v>
      </c>
      <c r="HM43" s="738">
        <v>0</v>
      </c>
      <c r="HN43" s="738">
        <v>-928.24323815800039</v>
      </c>
      <c r="HO43" s="739">
        <v>0</v>
      </c>
      <c r="HP43" s="738">
        <v>2012.6634749427815</v>
      </c>
      <c r="HQ43" s="738">
        <v>1733.8958700000023</v>
      </c>
      <c r="HR43" s="738">
        <v>-278.76760494277914</v>
      </c>
      <c r="HS43" s="739">
        <v>0.86149318631088867</v>
      </c>
      <c r="HT43" s="740"/>
      <c r="HU43" s="738">
        <v>11064.30034875311</v>
      </c>
      <c r="HV43" s="739">
        <v>1.226638748749872</v>
      </c>
      <c r="HW43" s="740"/>
      <c r="HX43" s="738">
        <v>13092.296878479141</v>
      </c>
      <c r="HY43" s="738">
        <v>9903.6435478000003</v>
      </c>
      <c r="HZ43" s="738">
        <v>-3188.6533306791407</v>
      </c>
      <c r="IA43" s="739">
        <v>0.75644813432847025</v>
      </c>
      <c r="IB43" s="738">
        <v>12329.88516698714</v>
      </c>
      <c r="IC43" s="738">
        <v>12329.88516698714</v>
      </c>
      <c r="ID43" s="738">
        <v>0</v>
      </c>
      <c r="IE43" s="738">
        <v>9255.6007399999999</v>
      </c>
      <c r="IF43" s="738">
        <v>9255.6007399999999</v>
      </c>
      <c r="IG43" s="738">
        <v>0</v>
      </c>
      <c r="IH43" s="738">
        <v>-3074.2844269871403</v>
      </c>
      <c r="II43" s="739">
        <v>0.75066398548313851</v>
      </c>
    </row>
    <row r="44" spans="1:243">
      <c r="A44" s="728">
        <v>35</v>
      </c>
      <c r="B44" s="742" t="s">
        <v>1774</v>
      </c>
      <c r="C44" s="736">
        <v>12090100</v>
      </c>
      <c r="D44" s="737"/>
      <c r="E44" s="738">
        <v>1976.1536639999999</v>
      </c>
      <c r="F44" s="738">
        <v>1176.49</v>
      </c>
      <c r="G44" s="738">
        <v>-799.66366399999993</v>
      </c>
      <c r="H44" s="739">
        <v>0.59534337912701918</v>
      </c>
      <c r="I44" s="740"/>
      <c r="J44" s="738">
        <v>0</v>
      </c>
      <c r="K44" s="738">
        <v>0</v>
      </c>
      <c r="L44" s="738">
        <v>0</v>
      </c>
      <c r="M44" s="738">
        <v>0</v>
      </c>
      <c r="N44" s="738">
        <v>0</v>
      </c>
      <c r="O44" s="738">
        <v>0</v>
      </c>
      <c r="P44" s="738">
        <v>0</v>
      </c>
      <c r="Q44" s="739" t="s">
        <v>2124</v>
      </c>
      <c r="R44" s="738">
        <v>0</v>
      </c>
      <c r="S44" s="738">
        <v>0</v>
      </c>
      <c r="T44" s="738">
        <v>0</v>
      </c>
      <c r="U44" s="738">
        <v>0</v>
      </c>
      <c r="V44" s="738">
        <v>0</v>
      </c>
      <c r="W44" s="738">
        <v>0</v>
      </c>
      <c r="X44" s="738">
        <v>0</v>
      </c>
      <c r="Y44" s="739" t="s">
        <v>2124</v>
      </c>
      <c r="Z44" s="738">
        <v>223.62</v>
      </c>
      <c r="AA44" s="738">
        <v>223.62</v>
      </c>
      <c r="AB44" s="738">
        <v>0</v>
      </c>
      <c r="AC44" s="738">
        <v>104.63900000000001</v>
      </c>
      <c r="AD44" s="738">
        <v>104.63900000000001</v>
      </c>
      <c r="AE44" s="738">
        <v>0</v>
      </c>
      <c r="AF44" s="738">
        <v>-118.98099999999999</v>
      </c>
      <c r="AG44" s="739">
        <v>0.4679322064216081</v>
      </c>
      <c r="AH44" s="738">
        <v>150.46</v>
      </c>
      <c r="AI44" s="738">
        <v>150.46</v>
      </c>
      <c r="AJ44" s="738">
        <v>0</v>
      </c>
      <c r="AK44" s="738">
        <v>0</v>
      </c>
      <c r="AL44" s="738">
        <v>0</v>
      </c>
      <c r="AM44" s="738">
        <v>0</v>
      </c>
      <c r="AN44" s="738">
        <v>-150.46</v>
      </c>
      <c r="AO44" s="739">
        <v>0</v>
      </c>
      <c r="AP44" s="738">
        <v>164.34</v>
      </c>
      <c r="AQ44" s="738">
        <v>164.34</v>
      </c>
      <c r="AR44" s="738">
        <v>0</v>
      </c>
      <c r="AS44" s="738">
        <v>0</v>
      </c>
      <c r="AT44" s="738">
        <v>0</v>
      </c>
      <c r="AU44" s="738">
        <v>0</v>
      </c>
      <c r="AV44" s="738">
        <v>-164.34</v>
      </c>
      <c r="AW44" s="739">
        <v>0</v>
      </c>
      <c r="AX44" s="738">
        <v>36.36</v>
      </c>
      <c r="AY44" s="738">
        <v>36.36</v>
      </c>
      <c r="AZ44" s="738">
        <v>0</v>
      </c>
      <c r="BA44" s="738">
        <v>0</v>
      </c>
      <c r="BB44" s="738">
        <v>0</v>
      </c>
      <c r="BC44" s="738">
        <v>0</v>
      </c>
      <c r="BD44" s="738">
        <v>-36.36</v>
      </c>
      <c r="BE44" s="739">
        <v>0</v>
      </c>
      <c r="BF44" s="738">
        <v>176.16000000000003</v>
      </c>
      <c r="BG44" s="738">
        <v>176.16000000000003</v>
      </c>
      <c r="BH44" s="738">
        <v>0</v>
      </c>
      <c r="BI44" s="738">
        <v>0</v>
      </c>
      <c r="BJ44" s="738">
        <v>0</v>
      </c>
      <c r="BK44" s="738">
        <v>0</v>
      </c>
      <c r="BL44" s="738">
        <v>-176.16000000000003</v>
      </c>
      <c r="BM44" s="739">
        <v>0</v>
      </c>
      <c r="BN44" s="738">
        <v>106.005</v>
      </c>
      <c r="BO44" s="738">
        <v>106.005</v>
      </c>
      <c r="BP44" s="738">
        <v>0</v>
      </c>
      <c r="BQ44" s="738">
        <v>0</v>
      </c>
      <c r="BR44" s="738">
        <v>0</v>
      </c>
      <c r="BS44" s="738">
        <v>0</v>
      </c>
      <c r="BT44" s="738">
        <v>-106.005</v>
      </c>
      <c r="BU44" s="739">
        <v>0</v>
      </c>
      <c r="BV44" s="738">
        <v>67.685000000000002</v>
      </c>
      <c r="BW44" s="738">
        <v>67.685000000000002</v>
      </c>
      <c r="BX44" s="738">
        <v>0</v>
      </c>
      <c r="BY44" s="738">
        <v>0</v>
      </c>
      <c r="BZ44" s="738">
        <v>0</v>
      </c>
      <c r="CA44" s="738">
        <v>0</v>
      </c>
      <c r="CB44" s="738">
        <v>-67.685000000000002</v>
      </c>
      <c r="CC44" s="739">
        <v>0</v>
      </c>
      <c r="CD44" s="738">
        <v>19.98</v>
      </c>
      <c r="CE44" s="738">
        <v>19.98</v>
      </c>
      <c r="CF44" s="738">
        <v>0</v>
      </c>
      <c r="CG44" s="738">
        <v>0</v>
      </c>
      <c r="CH44" s="738">
        <v>0</v>
      </c>
      <c r="CI44" s="738">
        <v>0</v>
      </c>
      <c r="CJ44" s="738">
        <v>-19.98</v>
      </c>
      <c r="CK44" s="739">
        <v>0</v>
      </c>
      <c r="CL44" s="738">
        <v>169.14500000000001</v>
      </c>
      <c r="CM44" s="738">
        <v>169.14500000000001</v>
      </c>
      <c r="CN44" s="738">
        <v>0</v>
      </c>
      <c r="CO44" s="738">
        <v>0</v>
      </c>
      <c r="CP44" s="738">
        <v>0</v>
      </c>
      <c r="CQ44" s="738">
        <v>0</v>
      </c>
      <c r="CR44" s="738">
        <v>-169.14500000000001</v>
      </c>
      <c r="CS44" s="739">
        <v>0</v>
      </c>
      <c r="CT44" s="738">
        <v>27.405000000000001</v>
      </c>
      <c r="CU44" s="738">
        <v>27.405000000000001</v>
      </c>
      <c r="CV44" s="738">
        <v>0</v>
      </c>
      <c r="CW44" s="738">
        <v>0</v>
      </c>
      <c r="CX44" s="738">
        <v>0</v>
      </c>
      <c r="CY44" s="738">
        <v>0</v>
      </c>
      <c r="CZ44" s="738">
        <v>-27.405000000000001</v>
      </c>
      <c r="DA44" s="739">
        <v>0</v>
      </c>
      <c r="DB44" s="740"/>
      <c r="DC44" s="738">
        <v>50.000000000000014</v>
      </c>
      <c r="DD44" s="738">
        <v>50.000000000000014</v>
      </c>
      <c r="DE44" s="738">
        <v>0</v>
      </c>
      <c r="DF44" s="739">
        <v>1</v>
      </c>
      <c r="DG44" s="738">
        <v>0</v>
      </c>
      <c r="DH44" s="738">
        <v>0</v>
      </c>
      <c r="DI44" s="738">
        <v>0</v>
      </c>
      <c r="DJ44" s="739" t="s">
        <v>2124</v>
      </c>
      <c r="DK44" s="738">
        <v>254.82</v>
      </c>
      <c r="DL44" s="738">
        <v>131.602</v>
      </c>
      <c r="DM44" s="738">
        <v>-123.21799999999999</v>
      </c>
      <c r="DN44" s="739">
        <v>0.51645082803547604</v>
      </c>
      <c r="DO44" s="738">
        <v>223.62</v>
      </c>
      <c r="DP44" s="738">
        <v>223.62</v>
      </c>
      <c r="DQ44" s="738">
        <v>0</v>
      </c>
      <c r="DR44" s="738">
        <v>104.63900000000001</v>
      </c>
      <c r="DS44" s="738">
        <v>104.63900000000001</v>
      </c>
      <c r="DT44" s="738">
        <v>0</v>
      </c>
      <c r="DU44" s="738">
        <v>-118.98099999999999</v>
      </c>
      <c r="DV44" s="739">
        <v>0.4679322064216081</v>
      </c>
      <c r="DW44" s="738">
        <v>0</v>
      </c>
      <c r="DX44" s="738">
        <v>0</v>
      </c>
      <c r="DY44" s="738">
        <v>0</v>
      </c>
      <c r="DZ44" s="739" t="s">
        <v>2124</v>
      </c>
      <c r="EA44" s="738">
        <v>50.000000000000014</v>
      </c>
      <c r="EB44" s="738">
        <v>50</v>
      </c>
      <c r="EC44" s="738">
        <v>0</v>
      </c>
      <c r="ED44" s="739">
        <v>0.99999999999999967</v>
      </c>
      <c r="EE44" s="738">
        <v>31.200000000000003</v>
      </c>
      <c r="EF44" s="738">
        <v>26.96299999999998</v>
      </c>
      <c r="EG44" s="738">
        <v>-4.2370000000000232</v>
      </c>
      <c r="EH44" s="739">
        <v>0.86419871794871717</v>
      </c>
      <c r="EI44" s="738">
        <v>327.76</v>
      </c>
      <c r="EJ44" s="738">
        <v>0</v>
      </c>
      <c r="EK44" s="738">
        <v>-327.76</v>
      </c>
      <c r="EL44" s="739">
        <v>0</v>
      </c>
      <c r="EM44" s="738">
        <v>351.16</v>
      </c>
      <c r="EN44" s="738">
        <v>351.16</v>
      </c>
      <c r="EO44" s="738">
        <v>0</v>
      </c>
      <c r="EP44" s="738">
        <v>0</v>
      </c>
      <c r="EQ44" s="738">
        <v>0</v>
      </c>
      <c r="ER44" s="738">
        <v>0</v>
      </c>
      <c r="ES44" s="738">
        <v>-351.16</v>
      </c>
      <c r="ET44" s="739">
        <v>0</v>
      </c>
      <c r="EU44" s="738">
        <v>0</v>
      </c>
      <c r="EV44" s="738">
        <v>0</v>
      </c>
      <c r="EW44" s="738">
        <v>0</v>
      </c>
      <c r="EX44" s="739" t="s">
        <v>2124</v>
      </c>
      <c r="EY44" s="738">
        <v>50.000000000000014</v>
      </c>
      <c r="EZ44" s="738">
        <v>0</v>
      </c>
      <c r="FA44" s="738">
        <v>-50.000000000000014</v>
      </c>
      <c r="FB44" s="739">
        <v>0</v>
      </c>
      <c r="FC44" s="738">
        <v>7.7999999999999687</v>
      </c>
      <c r="FD44" s="738">
        <v>-23.03700000000002</v>
      </c>
      <c r="FE44" s="738">
        <v>-30.836999999999989</v>
      </c>
      <c r="FF44" s="739">
        <v>-2.953461538461553</v>
      </c>
      <c r="FG44" s="738">
        <v>342.05</v>
      </c>
      <c r="FH44" s="738">
        <v>0</v>
      </c>
      <c r="FI44" s="738">
        <v>-342.05</v>
      </c>
      <c r="FJ44" s="739">
        <v>0</v>
      </c>
      <c r="FK44" s="738">
        <v>349.85</v>
      </c>
      <c r="FL44" s="738">
        <v>349.85</v>
      </c>
      <c r="FM44" s="738">
        <v>0</v>
      </c>
      <c r="FN44" s="738">
        <v>0</v>
      </c>
      <c r="FO44" s="738">
        <v>0</v>
      </c>
      <c r="FP44" s="738">
        <v>0</v>
      </c>
      <c r="FQ44" s="738">
        <v>-349.85</v>
      </c>
      <c r="FR44" s="739">
        <v>0</v>
      </c>
      <c r="FS44" s="738">
        <v>0</v>
      </c>
      <c r="FT44" s="738">
        <v>0</v>
      </c>
      <c r="FU44" s="738">
        <v>0</v>
      </c>
      <c r="FV44" s="739" t="s">
        <v>2124</v>
      </c>
      <c r="FW44" s="738">
        <v>50.000000000000014</v>
      </c>
      <c r="FX44" s="738">
        <v>0</v>
      </c>
      <c r="FY44" s="738">
        <v>-50.000000000000014</v>
      </c>
      <c r="FZ44" s="739">
        <v>0</v>
      </c>
      <c r="GA44" s="738">
        <v>0</v>
      </c>
      <c r="GB44" s="738">
        <v>-23.03700000000002</v>
      </c>
      <c r="GC44" s="738">
        <v>-23.03700000000002</v>
      </c>
      <c r="GD44" s="739" t="s">
        <v>2124</v>
      </c>
      <c r="GE44" s="738">
        <v>216.53</v>
      </c>
      <c r="GF44" s="738">
        <v>0</v>
      </c>
      <c r="GG44" s="738">
        <v>-216.53</v>
      </c>
      <c r="GH44" s="739">
        <v>0</v>
      </c>
      <c r="GI44" s="738">
        <v>216.53</v>
      </c>
      <c r="GJ44" s="738">
        <v>216.53</v>
      </c>
      <c r="GK44" s="738">
        <v>0</v>
      </c>
      <c r="GL44" s="738">
        <v>0</v>
      </c>
      <c r="GM44" s="738">
        <v>0</v>
      </c>
      <c r="GN44" s="738">
        <v>0</v>
      </c>
      <c r="GO44" s="738">
        <v>-216.53</v>
      </c>
      <c r="GP44" s="739">
        <v>0</v>
      </c>
      <c r="GQ44" s="738">
        <v>0</v>
      </c>
      <c r="GR44" s="738">
        <v>0</v>
      </c>
      <c r="GS44" s="738">
        <v>0</v>
      </c>
      <c r="GT44" s="739" t="s">
        <v>2124</v>
      </c>
      <c r="GU44" s="740"/>
      <c r="GV44" s="738">
        <v>1141.1599999999999</v>
      </c>
      <c r="GW44" s="738">
        <v>131.602</v>
      </c>
      <c r="GX44" s="738">
        <v>-1009.5579999999999</v>
      </c>
      <c r="GY44" s="739">
        <v>0.11532300466192297</v>
      </c>
      <c r="GZ44" s="738">
        <v>1141.1600000000001</v>
      </c>
      <c r="HA44" s="738">
        <v>1141.1600000000001</v>
      </c>
      <c r="HB44" s="738">
        <v>0</v>
      </c>
      <c r="HC44" s="738">
        <v>104.63900000000001</v>
      </c>
      <c r="HD44" s="738">
        <v>104.63900000000001</v>
      </c>
      <c r="HE44" s="738">
        <v>0</v>
      </c>
      <c r="HF44" s="738">
        <v>-1036.5210000000002</v>
      </c>
      <c r="HG44" s="739">
        <v>9.1695292509376428E-2</v>
      </c>
      <c r="HH44" s="738">
        <v>0</v>
      </c>
      <c r="HI44" s="738">
        <v>0</v>
      </c>
      <c r="HJ44" s="738">
        <v>0</v>
      </c>
      <c r="HK44" s="739" t="s">
        <v>2124</v>
      </c>
      <c r="HL44" s="738">
        <v>50.000000000000043</v>
      </c>
      <c r="HM44" s="738">
        <v>0</v>
      </c>
      <c r="HN44" s="738">
        <v>-50.000000000000043</v>
      </c>
      <c r="HO44" s="739">
        <v>0</v>
      </c>
      <c r="HP44" s="738">
        <v>0</v>
      </c>
      <c r="HQ44" s="738">
        <v>-23.03700000000002</v>
      </c>
      <c r="HR44" s="738">
        <v>-23.03700000000002</v>
      </c>
      <c r="HS44" s="739" t="s">
        <v>2124</v>
      </c>
      <c r="HT44" s="740"/>
      <c r="HU44" s="738">
        <v>-35.329999999999927</v>
      </c>
      <c r="HV44" s="739">
        <v>0.96996999549507434</v>
      </c>
      <c r="HW44" s="740"/>
      <c r="HX44" s="738">
        <v>254.82</v>
      </c>
      <c r="HY44" s="738">
        <v>131.602</v>
      </c>
      <c r="HZ44" s="738">
        <v>-123.21799999999999</v>
      </c>
      <c r="IA44" s="739">
        <v>0.51645082803547604</v>
      </c>
      <c r="IB44" s="738">
        <v>223.62</v>
      </c>
      <c r="IC44" s="738">
        <v>223.62</v>
      </c>
      <c r="ID44" s="738">
        <v>0</v>
      </c>
      <c r="IE44" s="738">
        <v>104.63900000000001</v>
      </c>
      <c r="IF44" s="738">
        <v>104.63900000000001</v>
      </c>
      <c r="IG44" s="738">
        <v>0</v>
      </c>
      <c r="IH44" s="738">
        <v>-118.98099999999999</v>
      </c>
      <c r="II44" s="739">
        <v>0.4679322064216081</v>
      </c>
    </row>
    <row r="45" spans="1:243">
      <c r="A45" s="728">
        <v>36</v>
      </c>
      <c r="B45" s="751" t="s">
        <v>1775</v>
      </c>
      <c r="C45" s="736">
        <v>12090101</v>
      </c>
      <c r="D45" s="737"/>
      <c r="E45" s="744">
        <v>1337.7450799999999</v>
      </c>
      <c r="F45" s="744">
        <v>801.44999999999993</v>
      </c>
      <c r="G45" s="738">
        <v>-536.29507999999998</v>
      </c>
      <c r="H45" s="739">
        <v>0.59910517480654835</v>
      </c>
      <c r="I45" s="740"/>
      <c r="J45" s="744">
        <v>0</v>
      </c>
      <c r="K45" s="738">
        <v>0</v>
      </c>
      <c r="L45" s="744">
        <v>0</v>
      </c>
      <c r="M45" s="744">
        <v>0</v>
      </c>
      <c r="N45" s="738">
        <v>0</v>
      </c>
      <c r="O45" s="745"/>
      <c r="P45" s="738">
        <v>0</v>
      </c>
      <c r="Q45" s="739" t="s">
        <v>2124</v>
      </c>
      <c r="R45" s="744">
        <v>0</v>
      </c>
      <c r="S45" s="738">
        <v>0</v>
      </c>
      <c r="T45" s="744">
        <v>0</v>
      </c>
      <c r="U45" s="744">
        <v>0</v>
      </c>
      <c r="V45" s="738">
        <v>0</v>
      </c>
      <c r="W45" s="745"/>
      <c r="X45" s="738">
        <v>0</v>
      </c>
      <c r="Y45" s="739" t="s">
        <v>2124</v>
      </c>
      <c r="Z45" s="744">
        <v>223.62</v>
      </c>
      <c r="AA45" s="738">
        <v>223.62</v>
      </c>
      <c r="AB45" s="744">
        <v>0</v>
      </c>
      <c r="AC45" s="744">
        <v>104.63900000000001</v>
      </c>
      <c r="AD45" s="738">
        <v>104.63900000000001</v>
      </c>
      <c r="AE45" s="745"/>
      <c r="AF45" s="738">
        <v>-118.98099999999999</v>
      </c>
      <c r="AG45" s="739">
        <v>0.4679322064216081</v>
      </c>
      <c r="AH45" s="744">
        <v>134.86000000000001</v>
      </c>
      <c r="AI45" s="738">
        <v>134.86000000000001</v>
      </c>
      <c r="AJ45" s="744">
        <v>0</v>
      </c>
      <c r="AK45" s="744"/>
      <c r="AL45" s="738">
        <v>0</v>
      </c>
      <c r="AM45" s="745"/>
      <c r="AN45" s="738">
        <v>-134.86000000000001</v>
      </c>
      <c r="AO45" s="739">
        <v>0</v>
      </c>
      <c r="AP45" s="744">
        <v>164.34</v>
      </c>
      <c r="AQ45" s="738">
        <v>164.34</v>
      </c>
      <c r="AR45" s="744">
        <v>0</v>
      </c>
      <c r="AS45" s="744"/>
      <c r="AT45" s="738">
        <v>0</v>
      </c>
      <c r="AU45" s="745"/>
      <c r="AV45" s="738">
        <v>-164.34</v>
      </c>
      <c r="AW45" s="739">
        <v>0</v>
      </c>
      <c r="AX45" s="744">
        <v>28.56</v>
      </c>
      <c r="AY45" s="738">
        <v>28.56</v>
      </c>
      <c r="AZ45" s="744">
        <v>0</v>
      </c>
      <c r="BA45" s="744"/>
      <c r="BB45" s="738">
        <v>0</v>
      </c>
      <c r="BC45" s="745"/>
      <c r="BD45" s="738">
        <v>-28.56</v>
      </c>
      <c r="BE45" s="739">
        <v>0</v>
      </c>
      <c r="BF45" s="744">
        <v>168.36</v>
      </c>
      <c r="BG45" s="738">
        <v>168.36</v>
      </c>
      <c r="BH45" s="744">
        <v>0</v>
      </c>
      <c r="BI45" s="744"/>
      <c r="BJ45" s="738">
        <v>0</v>
      </c>
      <c r="BK45" s="745"/>
      <c r="BL45" s="738">
        <v>-168.36</v>
      </c>
      <c r="BM45" s="739">
        <v>0</v>
      </c>
      <c r="BN45" s="744">
        <v>34.005000000000003</v>
      </c>
      <c r="BO45" s="738">
        <v>34.005000000000003</v>
      </c>
      <c r="BP45" s="744">
        <v>0</v>
      </c>
      <c r="BQ45" s="744"/>
      <c r="BR45" s="738">
        <v>0</v>
      </c>
      <c r="BS45" s="745"/>
      <c r="BT45" s="738">
        <v>-34.005000000000003</v>
      </c>
      <c r="BU45" s="739">
        <v>0</v>
      </c>
      <c r="BV45" s="744">
        <v>67.685000000000002</v>
      </c>
      <c r="BW45" s="738">
        <v>67.685000000000002</v>
      </c>
      <c r="BX45" s="744">
        <v>0</v>
      </c>
      <c r="BY45" s="744"/>
      <c r="BZ45" s="738">
        <v>0</v>
      </c>
      <c r="CA45" s="745"/>
      <c r="CB45" s="738">
        <v>-67.685000000000002</v>
      </c>
      <c r="CC45" s="739">
        <v>0</v>
      </c>
      <c r="CD45" s="744">
        <v>19.98</v>
      </c>
      <c r="CE45" s="738">
        <v>19.98</v>
      </c>
      <c r="CF45" s="744">
        <v>0</v>
      </c>
      <c r="CG45" s="744"/>
      <c r="CH45" s="738">
        <v>0</v>
      </c>
      <c r="CI45" s="745"/>
      <c r="CJ45" s="738">
        <v>-19.98</v>
      </c>
      <c r="CK45" s="739">
        <v>0</v>
      </c>
      <c r="CL45" s="744">
        <v>35.745000000000005</v>
      </c>
      <c r="CM45" s="738">
        <v>35.745000000000005</v>
      </c>
      <c r="CN45" s="744">
        <v>0</v>
      </c>
      <c r="CO45" s="744"/>
      <c r="CP45" s="738">
        <v>0</v>
      </c>
      <c r="CQ45" s="745"/>
      <c r="CR45" s="738">
        <v>-35.745000000000005</v>
      </c>
      <c r="CS45" s="739">
        <v>0</v>
      </c>
      <c r="CT45" s="744">
        <v>27.405000000000001</v>
      </c>
      <c r="CU45" s="738">
        <v>27.405000000000001</v>
      </c>
      <c r="CV45" s="744">
        <v>0</v>
      </c>
      <c r="CW45" s="744"/>
      <c r="CX45" s="738">
        <v>0</v>
      </c>
      <c r="CY45" s="745"/>
      <c r="CZ45" s="738">
        <v>-27.405000000000001</v>
      </c>
      <c r="DA45" s="739">
        <v>0</v>
      </c>
      <c r="DB45" s="740"/>
      <c r="DC45" s="745">
        <v>0</v>
      </c>
      <c r="DD45" s="745">
        <v>0</v>
      </c>
      <c r="DE45" s="738">
        <v>0</v>
      </c>
      <c r="DF45" s="739" t="s">
        <v>2124</v>
      </c>
      <c r="DG45" s="745">
        <v>0</v>
      </c>
      <c r="DH45" s="745">
        <v>0</v>
      </c>
      <c r="DI45" s="738">
        <v>0</v>
      </c>
      <c r="DJ45" s="739" t="s">
        <v>2124</v>
      </c>
      <c r="DK45" s="745">
        <v>223.62</v>
      </c>
      <c r="DL45" s="745">
        <v>131.602</v>
      </c>
      <c r="DM45" s="738">
        <v>-92.018000000000001</v>
      </c>
      <c r="DN45" s="739">
        <v>0.58850728915123873</v>
      </c>
      <c r="DO45" s="738">
        <v>223.62</v>
      </c>
      <c r="DP45" s="738">
        <v>223.62</v>
      </c>
      <c r="DQ45" s="738">
        <v>0</v>
      </c>
      <c r="DR45" s="738">
        <v>104.63900000000001</v>
      </c>
      <c r="DS45" s="738">
        <v>104.63900000000001</v>
      </c>
      <c r="DT45" s="738">
        <v>0</v>
      </c>
      <c r="DU45" s="738">
        <v>-118.98099999999999</v>
      </c>
      <c r="DV45" s="739">
        <v>0.4679322064216081</v>
      </c>
      <c r="DW45" s="745">
        <v>0</v>
      </c>
      <c r="DX45" s="745"/>
      <c r="DY45" s="738">
        <v>0</v>
      </c>
      <c r="DZ45" s="739" t="s">
        <v>2124</v>
      </c>
      <c r="EA45" s="745">
        <v>0</v>
      </c>
      <c r="EB45" s="745"/>
      <c r="EC45" s="738">
        <v>0</v>
      </c>
      <c r="ED45" s="739" t="s">
        <v>2124</v>
      </c>
      <c r="EE45" s="738">
        <v>0</v>
      </c>
      <c r="EF45" s="738">
        <v>26.962999999999994</v>
      </c>
      <c r="EG45" s="738">
        <v>26.962999999999994</v>
      </c>
      <c r="EH45" s="739" t="s">
        <v>2124</v>
      </c>
      <c r="EI45" s="745">
        <v>327.76</v>
      </c>
      <c r="EJ45" s="745"/>
      <c r="EK45" s="738">
        <v>-327.76</v>
      </c>
      <c r="EL45" s="739">
        <v>0</v>
      </c>
      <c r="EM45" s="738">
        <v>327.76000000000005</v>
      </c>
      <c r="EN45" s="738">
        <v>327.76000000000005</v>
      </c>
      <c r="EO45" s="738">
        <v>0</v>
      </c>
      <c r="EP45" s="738">
        <v>0</v>
      </c>
      <c r="EQ45" s="738">
        <v>0</v>
      </c>
      <c r="ER45" s="738">
        <v>0</v>
      </c>
      <c r="ES45" s="738">
        <v>-327.76000000000005</v>
      </c>
      <c r="ET45" s="739">
        <v>0</v>
      </c>
      <c r="EU45" s="745">
        <v>0</v>
      </c>
      <c r="EV45" s="745"/>
      <c r="EW45" s="738">
        <v>0</v>
      </c>
      <c r="EX45" s="739" t="s">
        <v>2124</v>
      </c>
      <c r="EY45" s="745">
        <v>0</v>
      </c>
      <c r="EZ45" s="745"/>
      <c r="FA45" s="738">
        <v>0</v>
      </c>
      <c r="FB45" s="739" t="s">
        <v>2124</v>
      </c>
      <c r="FC45" s="738">
        <v>-5.6843418860808015E-14</v>
      </c>
      <c r="FD45" s="738">
        <v>26.962999999999994</v>
      </c>
      <c r="FE45" s="738">
        <v>26.963000000000051</v>
      </c>
      <c r="FF45" s="739" t="s">
        <v>2124</v>
      </c>
      <c r="FG45" s="745">
        <v>270.05</v>
      </c>
      <c r="FH45" s="745"/>
      <c r="FI45" s="738">
        <v>-270.05</v>
      </c>
      <c r="FJ45" s="739">
        <v>0</v>
      </c>
      <c r="FK45" s="738">
        <v>270.05</v>
      </c>
      <c r="FL45" s="738">
        <v>270.05</v>
      </c>
      <c r="FM45" s="738">
        <v>0</v>
      </c>
      <c r="FN45" s="738">
        <v>0</v>
      </c>
      <c r="FO45" s="738">
        <v>0</v>
      </c>
      <c r="FP45" s="738">
        <v>0</v>
      </c>
      <c r="FQ45" s="738">
        <v>-270.05</v>
      </c>
      <c r="FR45" s="739">
        <v>0</v>
      </c>
      <c r="FS45" s="745">
        <v>0</v>
      </c>
      <c r="FT45" s="745"/>
      <c r="FU45" s="738">
        <v>0</v>
      </c>
      <c r="FV45" s="739" t="s">
        <v>2124</v>
      </c>
      <c r="FW45" s="745">
        <v>0</v>
      </c>
      <c r="FX45" s="745"/>
      <c r="FY45" s="738">
        <v>0</v>
      </c>
      <c r="FZ45" s="739" t="s">
        <v>2124</v>
      </c>
      <c r="GA45" s="738">
        <v>-5.6843418860808015E-14</v>
      </c>
      <c r="GB45" s="738">
        <v>26.962999999999994</v>
      </c>
      <c r="GC45" s="738">
        <v>26.963000000000051</v>
      </c>
      <c r="GD45" s="739" t="s">
        <v>2124</v>
      </c>
      <c r="GE45" s="745">
        <v>83.13</v>
      </c>
      <c r="GF45" s="745"/>
      <c r="GG45" s="738">
        <v>-83.13</v>
      </c>
      <c r="GH45" s="739">
        <v>0</v>
      </c>
      <c r="GI45" s="738">
        <v>83.13000000000001</v>
      </c>
      <c r="GJ45" s="738">
        <v>83.13000000000001</v>
      </c>
      <c r="GK45" s="738">
        <v>0</v>
      </c>
      <c r="GL45" s="738">
        <v>0</v>
      </c>
      <c r="GM45" s="738">
        <v>0</v>
      </c>
      <c r="GN45" s="738">
        <v>0</v>
      </c>
      <c r="GO45" s="738">
        <v>-83.13000000000001</v>
      </c>
      <c r="GP45" s="739">
        <v>0</v>
      </c>
      <c r="GQ45" s="745">
        <v>0</v>
      </c>
      <c r="GR45" s="745"/>
      <c r="GS45" s="738">
        <v>0</v>
      </c>
      <c r="GT45" s="739" t="s">
        <v>2124</v>
      </c>
      <c r="GU45" s="740"/>
      <c r="GV45" s="738">
        <v>904.56000000000006</v>
      </c>
      <c r="GW45" s="738">
        <v>131.602</v>
      </c>
      <c r="GX45" s="738">
        <v>-772.95800000000008</v>
      </c>
      <c r="GY45" s="739">
        <v>0.14548730874679403</v>
      </c>
      <c r="GZ45" s="738">
        <v>904.56000000000006</v>
      </c>
      <c r="HA45" s="738">
        <v>904.56000000000006</v>
      </c>
      <c r="HB45" s="738">
        <v>0</v>
      </c>
      <c r="HC45" s="738">
        <v>104.63900000000001</v>
      </c>
      <c r="HD45" s="738">
        <v>104.63900000000001</v>
      </c>
      <c r="HE45" s="738">
        <v>0</v>
      </c>
      <c r="HF45" s="738">
        <v>-799.92100000000005</v>
      </c>
      <c r="HG45" s="739">
        <v>0.11567944636066155</v>
      </c>
      <c r="HH45" s="738">
        <v>0</v>
      </c>
      <c r="HI45" s="738">
        <v>0</v>
      </c>
      <c r="HJ45" s="738">
        <v>0</v>
      </c>
      <c r="HK45" s="739" t="s">
        <v>2124</v>
      </c>
      <c r="HL45" s="745">
        <v>1.4210854715202004E-14</v>
      </c>
      <c r="HM45" s="745"/>
      <c r="HN45" s="738">
        <v>-1.4210854715202004E-14</v>
      </c>
      <c r="HO45" s="739" t="s">
        <v>2124</v>
      </c>
      <c r="HP45" s="738">
        <v>-5.6843418860808015E-14</v>
      </c>
      <c r="HQ45" s="738">
        <v>26.962999999999994</v>
      </c>
      <c r="HR45" s="738">
        <v>26.963000000000051</v>
      </c>
      <c r="HS45" s="739" t="s">
        <v>2124</v>
      </c>
      <c r="HT45" s="740"/>
      <c r="HU45" s="738">
        <v>103.11000000000013</v>
      </c>
      <c r="HV45" s="739">
        <v>1.1286543140557741</v>
      </c>
      <c r="HW45" s="740"/>
      <c r="HX45" s="738">
        <v>223.62</v>
      </c>
      <c r="HY45" s="738">
        <v>131.602</v>
      </c>
      <c r="HZ45" s="738">
        <v>-92.018000000000001</v>
      </c>
      <c r="IA45" s="739">
        <v>0.58850728915123873</v>
      </c>
      <c r="IB45" s="749">
        <v>223.62</v>
      </c>
      <c r="IC45" s="738">
        <v>223.62</v>
      </c>
      <c r="ID45" s="749">
        <v>0</v>
      </c>
      <c r="IE45" s="749">
        <v>104.63900000000001</v>
      </c>
      <c r="IF45" s="738">
        <v>104.63900000000001</v>
      </c>
      <c r="IG45" s="749">
        <v>0</v>
      </c>
      <c r="IH45" s="738">
        <v>-118.98099999999999</v>
      </c>
      <c r="II45" s="739">
        <v>0.4679322064216081</v>
      </c>
    </row>
    <row r="46" spans="1:243" ht="22.5">
      <c r="A46" s="728">
        <v>37</v>
      </c>
      <c r="B46" s="751" t="s">
        <v>1776</v>
      </c>
      <c r="C46" s="736">
        <v>12090102</v>
      </c>
      <c r="D46" s="737"/>
      <c r="E46" s="744">
        <v>442.16858399999995</v>
      </c>
      <c r="F46" s="744">
        <v>178.8</v>
      </c>
      <c r="G46" s="738">
        <v>-263.36858399999994</v>
      </c>
      <c r="H46" s="739">
        <v>0.40437065515265108</v>
      </c>
      <c r="I46" s="740"/>
      <c r="J46" s="744">
        <v>0</v>
      </c>
      <c r="K46" s="738">
        <v>0</v>
      </c>
      <c r="L46" s="744">
        <v>0</v>
      </c>
      <c r="M46" s="744">
        <v>0</v>
      </c>
      <c r="N46" s="738">
        <v>0</v>
      </c>
      <c r="O46" s="745"/>
      <c r="P46" s="738">
        <v>0</v>
      </c>
      <c r="Q46" s="739" t="s">
        <v>2124</v>
      </c>
      <c r="R46" s="744">
        <v>0</v>
      </c>
      <c r="S46" s="738">
        <v>0</v>
      </c>
      <c r="T46" s="744">
        <v>0</v>
      </c>
      <c r="U46" s="744">
        <v>0</v>
      </c>
      <c r="V46" s="738">
        <v>0</v>
      </c>
      <c r="W46" s="745"/>
      <c r="X46" s="738">
        <v>0</v>
      </c>
      <c r="Y46" s="739" t="s">
        <v>2124</v>
      </c>
      <c r="Z46" s="744">
        <v>0</v>
      </c>
      <c r="AA46" s="738">
        <v>0</v>
      </c>
      <c r="AB46" s="744">
        <v>0</v>
      </c>
      <c r="AC46" s="744">
        <v>0</v>
      </c>
      <c r="AD46" s="738">
        <v>0</v>
      </c>
      <c r="AE46" s="745"/>
      <c r="AF46" s="738">
        <v>0</v>
      </c>
      <c r="AG46" s="739" t="s">
        <v>2124</v>
      </c>
      <c r="AH46" s="744">
        <v>0</v>
      </c>
      <c r="AI46" s="738">
        <v>0</v>
      </c>
      <c r="AJ46" s="744">
        <v>0</v>
      </c>
      <c r="AK46" s="744"/>
      <c r="AL46" s="738">
        <v>0</v>
      </c>
      <c r="AM46" s="745"/>
      <c r="AN46" s="738">
        <v>0</v>
      </c>
      <c r="AO46" s="739" t="s">
        <v>2124</v>
      </c>
      <c r="AP46" s="744">
        <v>0</v>
      </c>
      <c r="AQ46" s="738">
        <v>0</v>
      </c>
      <c r="AR46" s="744">
        <v>0</v>
      </c>
      <c r="AS46" s="744"/>
      <c r="AT46" s="738">
        <v>0</v>
      </c>
      <c r="AU46" s="745"/>
      <c r="AV46" s="738">
        <v>0</v>
      </c>
      <c r="AW46" s="739" t="s">
        <v>2124</v>
      </c>
      <c r="AX46" s="744">
        <v>0</v>
      </c>
      <c r="AY46" s="738">
        <v>0</v>
      </c>
      <c r="AZ46" s="744">
        <v>0</v>
      </c>
      <c r="BA46" s="744"/>
      <c r="BB46" s="738">
        <v>0</v>
      </c>
      <c r="BC46" s="745"/>
      <c r="BD46" s="738">
        <v>0</v>
      </c>
      <c r="BE46" s="739" t="s">
        <v>2124</v>
      </c>
      <c r="BF46" s="744">
        <v>0</v>
      </c>
      <c r="BG46" s="738">
        <v>0</v>
      </c>
      <c r="BH46" s="744">
        <v>0</v>
      </c>
      <c r="BI46" s="744"/>
      <c r="BJ46" s="738">
        <v>0</v>
      </c>
      <c r="BK46" s="745"/>
      <c r="BL46" s="738">
        <v>0</v>
      </c>
      <c r="BM46" s="739" t="s">
        <v>2124</v>
      </c>
      <c r="BN46" s="744">
        <v>72</v>
      </c>
      <c r="BO46" s="738">
        <v>72</v>
      </c>
      <c r="BP46" s="744">
        <v>0</v>
      </c>
      <c r="BQ46" s="744"/>
      <c r="BR46" s="738">
        <v>0</v>
      </c>
      <c r="BS46" s="745"/>
      <c r="BT46" s="738">
        <v>-72</v>
      </c>
      <c r="BU46" s="739">
        <v>0</v>
      </c>
      <c r="BV46" s="744">
        <v>0</v>
      </c>
      <c r="BW46" s="738">
        <v>0</v>
      </c>
      <c r="BX46" s="744">
        <v>0</v>
      </c>
      <c r="BY46" s="744"/>
      <c r="BZ46" s="738">
        <v>0</v>
      </c>
      <c r="CA46" s="745"/>
      <c r="CB46" s="738">
        <v>0</v>
      </c>
      <c r="CC46" s="739" t="s">
        <v>2124</v>
      </c>
      <c r="CD46" s="744">
        <v>0</v>
      </c>
      <c r="CE46" s="738">
        <v>0</v>
      </c>
      <c r="CF46" s="744">
        <v>0</v>
      </c>
      <c r="CG46" s="744"/>
      <c r="CH46" s="738">
        <v>0</v>
      </c>
      <c r="CI46" s="745"/>
      <c r="CJ46" s="738">
        <v>0</v>
      </c>
      <c r="CK46" s="739" t="s">
        <v>2124</v>
      </c>
      <c r="CL46" s="744">
        <v>133.4</v>
      </c>
      <c r="CM46" s="738">
        <v>133.4</v>
      </c>
      <c r="CN46" s="744">
        <v>0</v>
      </c>
      <c r="CO46" s="744"/>
      <c r="CP46" s="738">
        <v>0</v>
      </c>
      <c r="CQ46" s="745"/>
      <c r="CR46" s="738">
        <v>-133.4</v>
      </c>
      <c r="CS46" s="739">
        <v>0</v>
      </c>
      <c r="CT46" s="744">
        <v>0</v>
      </c>
      <c r="CU46" s="738">
        <v>0</v>
      </c>
      <c r="CV46" s="744">
        <v>0</v>
      </c>
      <c r="CW46" s="744"/>
      <c r="CX46" s="738">
        <v>0</v>
      </c>
      <c r="CY46" s="745"/>
      <c r="CZ46" s="738">
        <v>0</v>
      </c>
      <c r="DA46" s="739" t="s">
        <v>2124</v>
      </c>
      <c r="DB46" s="740"/>
      <c r="DC46" s="745">
        <v>50.000000000000014</v>
      </c>
      <c r="DD46" s="745">
        <v>50.000000000000014</v>
      </c>
      <c r="DE46" s="738">
        <v>0</v>
      </c>
      <c r="DF46" s="739">
        <v>1</v>
      </c>
      <c r="DG46" s="745">
        <v>0</v>
      </c>
      <c r="DH46" s="745">
        <v>0</v>
      </c>
      <c r="DI46" s="738">
        <v>0</v>
      </c>
      <c r="DJ46" s="739" t="s">
        <v>2124</v>
      </c>
      <c r="DK46" s="745">
        <v>0</v>
      </c>
      <c r="DL46" s="745"/>
      <c r="DM46" s="738">
        <v>0</v>
      </c>
      <c r="DN46" s="739" t="s">
        <v>2124</v>
      </c>
      <c r="DO46" s="738">
        <v>0</v>
      </c>
      <c r="DP46" s="738">
        <v>0</v>
      </c>
      <c r="DQ46" s="738">
        <v>0</v>
      </c>
      <c r="DR46" s="738">
        <v>0</v>
      </c>
      <c r="DS46" s="738">
        <v>0</v>
      </c>
      <c r="DT46" s="738">
        <v>0</v>
      </c>
      <c r="DU46" s="738">
        <v>0</v>
      </c>
      <c r="DV46" s="739" t="s">
        <v>2124</v>
      </c>
      <c r="DW46" s="745">
        <v>0</v>
      </c>
      <c r="DX46" s="745"/>
      <c r="DY46" s="738">
        <v>0</v>
      </c>
      <c r="DZ46" s="739" t="s">
        <v>2124</v>
      </c>
      <c r="EA46" s="745">
        <v>50.000000000000014</v>
      </c>
      <c r="EB46" s="745">
        <v>50</v>
      </c>
      <c r="EC46" s="738">
        <v>0</v>
      </c>
      <c r="ED46" s="739">
        <v>0.99999999999999967</v>
      </c>
      <c r="EE46" s="738">
        <v>0</v>
      </c>
      <c r="EF46" s="738">
        <v>0</v>
      </c>
      <c r="EG46" s="738">
        <v>0</v>
      </c>
      <c r="EH46" s="739" t="s">
        <v>2124</v>
      </c>
      <c r="EI46" s="745">
        <v>0</v>
      </c>
      <c r="EJ46" s="745"/>
      <c r="EK46" s="738">
        <v>0</v>
      </c>
      <c r="EL46" s="739" t="s">
        <v>2124</v>
      </c>
      <c r="EM46" s="738">
        <v>0</v>
      </c>
      <c r="EN46" s="738">
        <v>0</v>
      </c>
      <c r="EO46" s="738">
        <v>0</v>
      </c>
      <c r="EP46" s="738">
        <v>0</v>
      </c>
      <c r="EQ46" s="738">
        <v>0</v>
      </c>
      <c r="ER46" s="738">
        <v>0</v>
      </c>
      <c r="ES46" s="738">
        <v>0</v>
      </c>
      <c r="ET46" s="739" t="s">
        <v>2124</v>
      </c>
      <c r="EU46" s="745">
        <v>0</v>
      </c>
      <c r="EV46" s="745"/>
      <c r="EW46" s="738">
        <v>0</v>
      </c>
      <c r="EX46" s="739" t="s">
        <v>2124</v>
      </c>
      <c r="EY46" s="745">
        <v>50.000000000000014</v>
      </c>
      <c r="EZ46" s="745"/>
      <c r="FA46" s="738">
        <v>-50.000000000000014</v>
      </c>
      <c r="FB46" s="739">
        <v>0</v>
      </c>
      <c r="FC46" s="738">
        <v>0</v>
      </c>
      <c r="FD46" s="738">
        <v>-50</v>
      </c>
      <c r="FE46" s="738">
        <v>-50</v>
      </c>
      <c r="FF46" s="739" t="s">
        <v>2124</v>
      </c>
      <c r="FG46" s="745">
        <v>72</v>
      </c>
      <c r="FH46" s="745"/>
      <c r="FI46" s="738">
        <v>-72</v>
      </c>
      <c r="FJ46" s="739">
        <v>0</v>
      </c>
      <c r="FK46" s="738">
        <v>72</v>
      </c>
      <c r="FL46" s="738">
        <v>72</v>
      </c>
      <c r="FM46" s="738">
        <v>0</v>
      </c>
      <c r="FN46" s="738">
        <v>0</v>
      </c>
      <c r="FO46" s="738">
        <v>0</v>
      </c>
      <c r="FP46" s="738">
        <v>0</v>
      </c>
      <c r="FQ46" s="738">
        <v>-72</v>
      </c>
      <c r="FR46" s="739">
        <v>0</v>
      </c>
      <c r="FS46" s="745">
        <v>0</v>
      </c>
      <c r="FT46" s="745"/>
      <c r="FU46" s="738">
        <v>0</v>
      </c>
      <c r="FV46" s="739" t="s">
        <v>2124</v>
      </c>
      <c r="FW46" s="745">
        <v>50.000000000000014</v>
      </c>
      <c r="FX46" s="745"/>
      <c r="FY46" s="738">
        <v>-50.000000000000014</v>
      </c>
      <c r="FZ46" s="739">
        <v>0</v>
      </c>
      <c r="GA46" s="738">
        <v>0</v>
      </c>
      <c r="GB46" s="738">
        <v>-50</v>
      </c>
      <c r="GC46" s="738">
        <v>-50</v>
      </c>
      <c r="GD46" s="739" t="s">
        <v>2124</v>
      </c>
      <c r="GE46" s="745">
        <v>133.4</v>
      </c>
      <c r="GF46" s="745"/>
      <c r="GG46" s="738">
        <v>-133.4</v>
      </c>
      <c r="GH46" s="739">
        <v>0</v>
      </c>
      <c r="GI46" s="738">
        <v>133.4</v>
      </c>
      <c r="GJ46" s="738">
        <v>133.4</v>
      </c>
      <c r="GK46" s="738">
        <v>0</v>
      </c>
      <c r="GL46" s="738">
        <v>0</v>
      </c>
      <c r="GM46" s="738">
        <v>0</v>
      </c>
      <c r="GN46" s="738">
        <v>0</v>
      </c>
      <c r="GO46" s="738">
        <v>-133.4</v>
      </c>
      <c r="GP46" s="739">
        <v>0</v>
      </c>
      <c r="GQ46" s="745">
        <v>0</v>
      </c>
      <c r="GR46" s="745"/>
      <c r="GS46" s="738">
        <v>0</v>
      </c>
      <c r="GT46" s="739" t="s">
        <v>2124</v>
      </c>
      <c r="GU46" s="740"/>
      <c r="GV46" s="738">
        <v>205.4</v>
      </c>
      <c r="GW46" s="738">
        <v>0</v>
      </c>
      <c r="GX46" s="738">
        <v>-205.4</v>
      </c>
      <c r="GY46" s="739">
        <v>0</v>
      </c>
      <c r="GZ46" s="738">
        <v>205.4</v>
      </c>
      <c r="HA46" s="738">
        <v>205.4</v>
      </c>
      <c r="HB46" s="738">
        <v>0</v>
      </c>
      <c r="HC46" s="738">
        <v>0</v>
      </c>
      <c r="HD46" s="738">
        <v>0</v>
      </c>
      <c r="HE46" s="738">
        <v>0</v>
      </c>
      <c r="HF46" s="738">
        <v>-205.4</v>
      </c>
      <c r="HG46" s="739">
        <v>0</v>
      </c>
      <c r="HH46" s="738">
        <v>0</v>
      </c>
      <c r="HI46" s="738">
        <v>0</v>
      </c>
      <c r="HJ46" s="738">
        <v>0</v>
      </c>
      <c r="HK46" s="739" t="s">
        <v>2124</v>
      </c>
      <c r="HL46" s="745">
        <v>50.000000000000028</v>
      </c>
      <c r="HM46" s="745"/>
      <c r="HN46" s="738">
        <v>-50.000000000000028</v>
      </c>
      <c r="HO46" s="739">
        <v>0</v>
      </c>
      <c r="HP46" s="738">
        <v>0</v>
      </c>
      <c r="HQ46" s="738">
        <v>-50</v>
      </c>
      <c r="HR46" s="738">
        <v>-50</v>
      </c>
      <c r="HS46" s="739" t="s">
        <v>2124</v>
      </c>
      <c r="HT46" s="740"/>
      <c r="HU46" s="738">
        <v>26.599999999999994</v>
      </c>
      <c r="HV46" s="739">
        <v>1.1487695749440716</v>
      </c>
      <c r="HW46" s="740"/>
      <c r="HX46" s="738">
        <v>0</v>
      </c>
      <c r="HY46" s="738">
        <v>0</v>
      </c>
      <c r="HZ46" s="738">
        <v>0</v>
      </c>
      <c r="IA46" s="739" t="s">
        <v>2124</v>
      </c>
      <c r="IB46" s="749">
        <v>0</v>
      </c>
      <c r="IC46" s="738">
        <v>0</v>
      </c>
      <c r="ID46" s="749">
        <v>0</v>
      </c>
      <c r="IE46" s="749">
        <v>0</v>
      </c>
      <c r="IF46" s="738">
        <v>0</v>
      </c>
      <c r="IG46" s="749">
        <v>0</v>
      </c>
      <c r="IH46" s="738">
        <v>0</v>
      </c>
      <c r="II46" s="739" t="s">
        <v>2124</v>
      </c>
    </row>
    <row r="47" spans="1:243">
      <c r="A47" s="728">
        <v>38</v>
      </c>
      <c r="B47" s="751" t="s">
        <v>1777</v>
      </c>
      <c r="C47" s="736">
        <v>12090103</v>
      </c>
      <c r="D47" s="737"/>
      <c r="E47" s="744">
        <v>196.24</v>
      </c>
      <c r="F47" s="744">
        <v>196.24</v>
      </c>
      <c r="G47" s="738">
        <v>0</v>
      </c>
      <c r="H47" s="739">
        <v>1</v>
      </c>
      <c r="I47" s="740"/>
      <c r="J47" s="744">
        <v>0</v>
      </c>
      <c r="K47" s="738">
        <v>0</v>
      </c>
      <c r="L47" s="744">
        <v>0</v>
      </c>
      <c r="M47" s="744">
        <v>0</v>
      </c>
      <c r="N47" s="738">
        <v>0</v>
      </c>
      <c r="O47" s="745"/>
      <c r="P47" s="738">
        <v>0</v>
      </c>
      <c r="Q47" s="739" t="s">
        <v>2124</v>
      </c>
      <c r="R47" s="744">
        <v>0</v>
      </c>
      <c r="S47" s="738">
        <v>0</v>
      </c>
      <c r="T47" s="744">
        <v>0</v>
      </c>
      <c r="U47" s="744">
        <v>0</v>
      </c>
      <c r="V47" s="738">
        <v>0</v>
      </c>
      <c r="W47" s="745"/>
      <c r="X47" s="738">
        <v>0</v>
      </c>
      <c r="Y47" s="739" t="s">
        <v>2124</v>
      </c>
      <c r="Z47" s="744">
        <v>0</v>
      </c>
      <c r="AA47" s="738">
        <v>0</v>
      </c>
      <c r="AB47" s="744">
        <v>0</v>
      </c>
      <c r="AC47" s="744">
        <v>0</v>
      </c>
      <c r="AD47" s="738">
        <v>0</v>
      </c>
      <c r="AE47" s="745"/>
      <c r="AF47" s="738">
        <v>0</v>
      </c>
      <c r="AG47" s="739" t="s">
        <v>2124</v>
      </c>
      <c r="AH47" s="744">
        <v>15.6</v>
      </c>
      <c r="AI47" s="738">
        <v>15.6</v>
      </c>
      <c r="AJ47" s="744">
        <v>0</v>
      </c>
      <c r="AK47" s="744"/>
      <c r="AL47" s="738">
        <v>0</v>
      </c>
      <c r="AM47" s="745"/>
      <c r="AN47" s="738">
        <v>-15.6</v>
      </c>
      <c r="AO47" s="739">
        <v>0</v>
      </c>
      <c r="AP47" s="744">
        <v>0</v>
      </c>
      <c r="AQ47" s="738">
        <v>0</v>
      </c>
      <c r="AR47" s="744">
        <v>0</v>
      </c>
      <c r="AS47" s="744"/>
      <c r="AT47" s="738">
        <v>0</v>
      </c>
      <c r="AU47" s="745"/>
      <c r="AV47" s="738">
        <v>0</v>
      </c>
      <c r="AW47" s="739" t="s">
        <v>2124</v>
      </c>
      <c r="AX47" s="744">
        <v>7.8</v>
      </c>
      <c r="AY47" s="738">
        <v>7.8</v>
      </c>
      <c r="AZ47" s="744">
        <v>0</v>
      </c>
      <c r="BA47" s="744"/>
      <c r="BB47" s="738">
        <v>0</v>
      </c>
      <c r="BC47" s="745"/>
      <c r="BD47" s="738">
        <v>-7.8</v>
      </c>
      <c r="BE47" s="739">
        <v>0</v>
      </c>
      <c r="BF47" s="744">
        <v>7.8</v>
      </c>
      <c r="BG47" s="738">
        <v>7.8</v>
      </c>
      <c r="BH47" s="744">
        <v>0</v>
      </c>
      <c r="BI47" s="744"/>
      <c r="BJ47" s="738">
        <v>0</v>
      </c>
      <c r="BK47" s="745"/>
      <c r="BL47" s="738">
        <v>-7.8</v>
      </c>
      <c r="BM47" s="739">
        <v>0</v>
      </c>
      <c r="BN47" s="744">
        <v>0</v>
      </c>
      <c r="BO47" s="738">
        <v>0</v>
      </c>
      <c r="BP47" s="744">
        <v>0</v>
      </c>
      <c r="BQ47" s="744"/>
      <c r="BR47" s="738">
        <v>0</v>
      </c>
      <c r="BS47" s="745"/>
      <c r="BT47" s="738">
        <v>0</v>
      </c>
      <c r="BU47" s="739" t="s">
        <v>2124</v>
      </c>
      <c r="BV47" s="744">
        <v>0</v>
      </c>
      <c r="BW47" s="738">
        <v>0</v>
      </c>
      <c r="BX47" s="744">
        <v>0</v>
      </c>
      <c r="BY47" s="744"/>
      <c r="BZ47" s="738">
        <v>0</v>
      </c>
      <c r="CA47" s="745"/>
      <c r="CB47" s="738">
        <v>0</v>
      </c>
      <c r="CC47" s="739" t="s">
        <v>2124</v>
      </c>
      <c r="CD47" s="744">
        <v>0</v>
      </c>
      <c r="CE47" s="738">
        <v>0</v>
      </c>
      <c r="CF47" s="744">
        <v>0</v>
      </c>
      <c r="CG47" s="744"/>
      <c r="CH47" s="738">
        <v>0</v>
      </c>
      <c r="CI47" s="745"/>
      <c r="CJ47" s="738">
        <v>0</v>
      </c>
      <c r="CK47" s="739" t="s">
        <v>2124</v>
      </c>
      <c r="CL47" s="744">
        <v>0</v>
      </c>
      <c r="CM47" s="738">
        <v>0</v>
      </c>
      <c r="CN47" s="744">
        <v>0</v>
      </c>
      <c r="CO47" s="744"/>
      <c r="CP47" s="738">
        <v>0</v>
      </c>
      <c r="CQ47" s="745"/>
      <c r="CR47" s="738">
        <v>0</v>
      </c>
      <c r="CS47" s="739" t="s">
        <v>2124</v>
      </c>
      <c r="CT47" s="744">
        <v>0</v>
      </c>
      <c r="CU47" s="738">
        <v>0</v>
      </c>
      <c r="CV47" s="744">
        <v>0</v>
      </c>
      <c r="CW47" s="744"/>
      <c r="CX47" s="738">
        <v>0</v>
      </c>
      <c r="CY47" s="745"/>
      <c r="CZ47" s="738">
        <v>0</v>
      </c>
      <c r="DA47" s="739" t="s">
        <v>2124</v>
      </c>
      <c r="DB47" s="740"/>
      <c r="DC47" s="745">
        <v>0</v>
      </c>
      <c r="DD47" s="745">
        <v>0</v>
      </c>
      <c r="DE47" s="738">
        <v>0</v>
      </c>
      <c r="DF47" s="739" t="s">
        <v>2124</v>
      </c>
      <c r="DG47" s="745">
        <v>0</v>
      </c>
      <c r="DH47" s="745">
        <v>0</v>
      </c>
      <c r="DI47" s="738">
        <v>0</v>
      </c>
      <c r="DJ47" s="739" t="s">
        <v>2124</v>
      </c>
      <c r="DK47" s="745">
        <v>31.2</v>
      </c>
      <c r="DL47" s="745">
        <v>0</v>
      </c>
      <c r="DM47" s="738">
        <v>-31.2</v>
      </c>
      <c r="DN47" s="739">
        <v>0</v>
      </c>
      <c r="DO47" s="738">
        <v>0</v>
      </c>
      <c r="DP47" s="738">
        <v>0</v>
      </c>
      <c r="DQ47" s="738">
        <v>0</v>
      </c>
      <c r="DR47" s="738">
        <v>0</v>
      </c>
      <c r="DS47" s="738">
        <v>0</v>
      </c>
      <c r="DT47" s="738">
        <v>0</v>
      </c>
      <c r="DU47" s="738">
        <v>0</v>
      </c>
      <c r="DV47" s="739" t="s">
        <v>2124</v>
      </c>
      <c r="DW47" s="745">
        <v>0</v>
      </c>
      <c r="DX47" s="745"/>
      <c r="DY47" s="738">
        <v>0</v>
      </c>
      <c r="DZ47" s="739" t="s">
        <v>2124</v>
      </c>
      <c r="EA47" s="745">
        <v>0</v>
      </c>
      <c r="EB47" s="745"/>
      <c r="EC47" s="738">
        <v>0</v>
      </c>
      <c r="ED47" s="739" t="s">
        <v>2124</v>
      </c>
      <c r="EE47" s="738">
        <v>31.2</v>
      </c>
      <c r="EF47" s="738">
        <v>0</v>
      </c>
      <c r="EG47" s="738">
        <v>-31.2</v>
      </c>
      <c r="EH47" s="739">
        <v>0</v>
      </c>
      <c r="EI47" s="745">
        <v>0</v>
      </c>
      <c r="EJ47" s="745"/>
      <c r="EK47" s="738">
        <v>0</v>
      </c>
      <c r="EL47" s="739" t="s">
        <v>2124</v>
      </c>
      <c r="EM47" s="738">
        <v>23.4</v>
      </c>
      <c r="EN47" s="738">
        <v>23.4</v>
      </c>
      <c r="EO47" s="738">
        <v>0</v>
      </c>
      <c r="EP47" s="738">
        <v>0</v>
      </c>
      <c r="EQ47" s="738">
        <v>0</v>
      </c>
      <c r="ER47" s="738">
        <v>0</v>
      </c>
      <c r="ES47" s="738">
        <v>-23.4</v>
      </c>
      <c r="ET47" s="739">
        <v>0</v>
      </c>
      <c r="EU47" s="745">
        <v>0</v>
      </c>
      <c r="EV47" s="745"/>
      <c r="EW47" s="738">
        <v>0</v>
      </c>
      <c r="EX47" s="739" t="s">
        <v>2124</v>
      </c>
      <c r="EY47" s="745">
        <v>0</v>
      </c>
      <c r="EZ47" s="745"/>
      <c r="FA47" s="738">
        <v>0</v>
      </c>
      <c r="FB47" s="739" t="s">
        <v>2124</v>
      </c>
      <c r="FC47" s="738">
        <v>7.8000000000000007</v>
      </c>
      <c r="FD47" s="738">
        <v>0</v>
      </c>
      <c r="FE47" s="738">
        <v>-7.8000000000000007</v>
      </c>
      <c r="FF47" s="739">
        <v>0</v>
      </c>
      <c r="FG47" s="745">
        <v>0</v>
      </c>
      <c r="FH47" s="745"/>
      <c r="FI47" s="738">
        <v>0</v>
      </c>
      <c r="FJ47" s="739" t="s">
        <v>2124</v>
      </c>
      <c r="FK47" s="738">
        <v>7.8</v>
      </c>
      <c r="FL47" s="738">
        <v>7.8</v>
      </c>
      <c r="FM47" s="738">
        <v>0</v>
      </c>
      <c r="FN47" s="738">
        <v>0</v>
      </c>
      <c r="FO47" s="738">
        <v>0</v>
      </c>
      <c r="FP47" s="738">
        <v>0</v>
      </c>
      <c r="FQ47" s="738">
        <v>-7.8</v>
      </c>
      <c r="FR47" s="739">
        <v>0</v>
      </c>
      <c r="FS47" s="745">
        <v>0</v>
      </c>
      <c r="FT47" s="745"/>
      <c r="FU47" s="738">
        <v>0</v>
      </c>
      <c r="FV47" s="739" t="s">
        <v>2124</v>
      </c>
      <c r="FW47" s="745">
        <v>0</v>
      </c>
      <c r="FX47" s="745"/>
      <c r="FY47" s="738">
        <v>0</v>
      </c>
      <c r="FZ47" s="739" t="s">
        <v>2124</v>
      </c>
      <c r="GA47" s="738">
        <v>8.8817841970012523E-16</v>
      </c>
      <c r="GB47" s="738">
        <v>0</v>
      </c>
      <c r="GC47" s="738">
        <v>-8.8817841970012523E-16</v>
      </c>
      <c r="GD47" s="739" t="s">
        <v>2124</v>
      </c>
      <c r="GE47" s="745">
        <v>0</v>
      </c>
      <c r="GF47" s="745"/>
      <c r="GG47" s="738">
        <v>0</v>
      </c>
      <c r="GH47" s="739" t="s">
        <v>2124</v>
      </c>
      <c r="GI47" s="738">
        <v>0</v>
      </c>
      <c r="GJ47" s="738">
        <v>0</v>
      </c>
      <c r="GK47" s="738">
        <v>0</v>
      </c>
      <c r="GL47" s="738">
        <v>0</v>
      </c>
      <c r="GM47" s="738">
        <v>0</v>
      </c>
      <c r="GN47" s="738">
        <v>0</v>
      </c>
      <c r="GO47" s="738">
        <v>0</v>
      </c>
      <c r="GP47" s="739" t="s">
        <v>2124</v>
      </c>
      <c r="GQ47" s="745">
        <v>0</v>
      </c>
      <c r="GR47" s="745"/>
      <c r="GS47" s="738">
        <v>0</v>
      </c>
      <c r="GT47" s="739" t="s">
        <v>2124</v>
      </c>
      <c r="GU47" s="740"/>
      <c r="GV47" s="738">
        <v>31.2</v>
      </c>
      <c r="GW47" s="738">
        <v>0</v>
      </c>
      <c r="GX47" s="738">
        <v>-31.2</v>
      </c>
      <c r="GY47" s="739">
        <v>0</v>
      </c>
      <c r="GZ47" s="738">
        <v>31.2</v>
      </c>
      <c r="HA47" s="738">
        <v>31.2</v>
      </c>
      <c r="HB47" s="738">
        <v>0</v>
      </c>
      <c r="HC47" s="738">
        <v>0</v>
      </c>
      <c r="HD47" s="738">
        <v>0</v>
      </c>
      <c r="HE47" s="738">
        <v>0</v>
      </c>
      <c r="HF47" s="738">
        <v>-31.2</v>
      </c>
      <c r="HG47" s="739">
        <v>0</v>
      </c>
      <c r="HH47" s="738">
        <v>0</v>
      </c>
      <c r="HI47" s="738">
        <v>0</v>
      </c>
      <c r="HJ47" s="738">
        <v>0</v>
      </c>
      <c r="HK47" s="739" t="s">
        <v>2124</v>
      </c>
      <c r="HL47" s="745">
        <v>0</v>
      </c>
      <c r="HM47" s="745"/>
      <c r="HN47" s="738">
        <v>0</v>
      </c>
      <c r="HO47" s="739" t="s">
        <v>2124</v>
      </c>
      <c r="HP47" s="738">
        <v>8.8817841970012523E-16</v>
      </c>
      <c r="HQ47" s="738">
        <v>0</v>
      </c>
      <c r="HR47" s="738">
        <v>-8.8817841970012523E-16</v>
      </c>
      <c r="HS47" s="739" t="s">
        <v>2124</v>
      </c>
      <c r="HT47" s="740"/>
      <c r="HU47" s="738">
        <v>-165.04000000000002</v>
      </c>
      <c r="HV47" s="739">
        <v>0.15898899306971054</v>
      </c>
      <c r="HW47" s="740"/>
      <c r="HX47" s="738">
        <v>31.2</v>
      </c>
      <c r="HY47" s="738">
        <v>0</v>
      </c>
      <c r="HZ47" s="738">
        <v>-31.2</v>
      </c>
      <c r="IA47" s="739">
        <v>0</v>
      </c>
      <c r="IB47" s="749">
        <v>0</v>
      </c>
      <c r="IC47" s="738">
        <v>0</v>
      </c>
      <c r="ID47" s="749">
        <v>0</v>
      </c>
      <c r="IE47" s="749">
        <v>0</v>
      </c>
      <c r="IF47" s="738">
        <v>0</v>
      </c>
      <c r="IG47" s="749">
        <v>0</v>
      </c>
      <c r="IH47" s="738">
        <v>0</v>
      </c>
      <c r="II47" s="739" t="s">
        <v>2124</v>
      </c>
    </row>
    <row r="48" spans="1:243">
      <c r="A48" s="728">
        <v>39</v>
      </c>
      <c r="B48" s="751" t="s">
        <v>1778</v>
      </c>
      <c r="C48" s="736">
        <v>12090200</v>
      </c>
      <c r="D48" s="737"/>
      <c r="E48" s="744">
        <v>1400.6764660000001</v>
      </c>
      <c r="F48" s="744">
        <v>921.06016999999997</v>
      </c>
      <c r="G48" s="738">
        <v>-479.61629600000015</v>
      </c>
      <c r="H48" s="739">
        <v>0.65758238419635151</v>
      </c>
      <c r="I48" s="740"/>
      <c r="J48" s="744">
        <v>48.4191</v>
      </c>
      <c r="K48" s="738">
        <v>48.4191</v>
      </c>
      <c r="L48" s="744">
        <v>0</v>
      </c>
      <c r="M48" s="744">
        <v>48.4191</v>
      </c>
      <c r="N48" s="738">
        <v>48.4191</v>
      </c>
      <c r="O48" s="745"/>
      <c r="P48" s="738">
        <v>0</v>
      </c>
      <c r="Q48" s="739">
        <v>1</v>
      </c>
      <c r="R48" s="744">
        <v>33.167999999999999</v>
      </c>
      <c r="S48" s="738">
        <v>33.167999999999999</v>
      </c>
      <c r="T48" s="744">
        <v>0</v>
      </c>
      <c r="U48" s="744">
        <v>33.167999999999999</v>
      </c>
      <c r="V48" s="738">
        <v>33.167999999999999</v>
      </c>
      <c r="W48" s="745"/>
      <c r="X48" s="738">
        <v>0</v>
      </c>
      <c r="Y48" s="739">
        <v>1</v>
      </c>
      <c r="Z48" s="744">
        <v>167.2138649</v>
      </c>
      <c r="AA48" s="738">
        <v>167.2138649</v>
      </c>
      <c r="AB48" s="744">
        <v>0</v>
      </c>
      <c r="AC48" s="744">
        <v>39.858999999999995</v>
      </c>
      <c r="AD48" s="738">
        <v>39.858999999999995</v>
      </c>
      <c r="AE48" s="745"/>
      <c r="AF48" s="738">
        <v>-127.35486490000001</v>
      </c>
      <c r="AG48" s="739">
        <v>0.23837138160664567</v>
      </c>
      <c r="AH48" s="744">
        <v>108.4088096</v>
      </c>
      <c r="AI48" s="738">
        <v>108.4088096</v>
      </c>
      <c r="AJ48" s="744">
        <v>0</v>
      </c>
      <c r="AK48" s="744"/>
      <c r="AL48" s="738">
        <v>0</v>
      </c>
      <c r="AM48" s="745"/>
      <c r="AN48" s="738">
        <v>-108.4088096</v>
      </c>
      <c r="AO48" s="739">
        <v>0</v>
      </c>
      <c r="AP48" s="744">
        <v>159.32136159999999</v>
      </c>
      <c r="AQ48" s="738">
        <v>159.32136159999999</v>
      </c>
      <c r="AR48" s="744">
        <v>0</v>
      </c>
      <c r="AS48" s="744"/>
      <c r="AT48" s="738">
        <v>0</v>
      </c>
      <c r="AU48" s="745"/>
      <c r="AV48" s="738">
        <v>-159.32136159999999</v>
      </c>
      <c r="AW48" s="739">
        <v>0</v>
      </c>
      <c r="AX48" s="744">
        <v>123.8132372</v>
      </c>
      <c r="AY48" s="738">
        <v>123.8132372</v>
      </c>
      <c r="AZ48" s="744">
        <v>0</v>
      </c>
      <c r="BA48" s="744"/>
      <c r="BB48" s="738">
        <v>0</v>
      </c>
      <c r="BC48" s="745"/>
      <c r="BD48" s="738">
        <v>-123.8132372</v>
      </c>
      <c r="BE48" s="739">
        <v>0</v>
      </c>
      <c r="BF48" s="744">
        <v>64.437106</v>
      </c>
      <c r="BG48" s="738">
        <v>64.437106</v>
      </c>
      <c r="BH48" s="744">
        <v>0</v>
      </c>
      <c r="BI48" s="744"/>
      <c r="BJ48" s="738">
        <v>0</v>
      </c>
      <c r="BK48" s="745"/>
      <c r="BL48" s="738">
        <v>-64.437106</v>
      </c>
      <c r="BM48" s="739">
        <v>0</v>
      </c>
      <c r="BN48" s="744">
        <v>216.572406032</v>
      </c>
      <c r="BO48" s="738">
        <v>216.572406032</v>
      </c>
      <c r="BP48" s="744">
        <v>0</v>
      </c>
      <c r="BQ48" s="744"/>
      <c r="BR48" s="738">
        <v>0</v>
      </c>
      <c r="BS48" s="745"/>
      <c r="BT48" s="738">
        <v>-216.572406032</v>
      </c>
      <c r="BU48" s="739">
        <v>0</v>
      </c>
      <c r="BV48" s="744">
        <v>121.85973660000001</v>
      </c>
      <c r="BW48" s="738">
        <v>121.85973660000001</v>
      </c>
      <c r="BX48" s="744">
        <v>0</v>
      </c>
      <c r="BY48" s="744"/>
      <c r="BZ48" s="738">
        <v>0</v>
      </c>
      <c r="CA48" s="745"/>
      <c r="CB48" s="738">
        <v>-121.85973660000001</v>
      </c>
      <c r="CC48" s="739">
        <v>0</v>
      </c>
      <c r="CD48" s="744">
        <v>107.8213616</v>
      </c>
      <c r="CE48" s="738">
        <v>107.8213616</v>
      </c>
      <c r="CF48" s="744">
        <v>0</v>
      </c>
      <c r="CG48" s="744"/>
      <c r="CH48" s="738">
        <v>0</v>
      </c>
      <c r="CI48" s="745"/>
      <c r="CJ48" s="738">
        <v>-107.8213616</v>
      </c>
      <c r="CK48" s="739">
        <v>0</v>
      </c>
      <c r="CL48" s="744">
        <v>114.17944813333332</v>
      </c>
      <c r="CM48" s="738">
        <v>114.17944813333332</v>
      </c>
      <c r="CN48" s="744">
        <v>0</v>
      </c>
      <c r="CO48" s="744"/>
      <c r="CP48" s="738">
        <v>0</v>
      </c>
      <c r="CQ48" s="745"/>
      <c r="CR48" s="738">
        <v>-114.17944813333332</v>
      </c>
      <c r="CS48" s="739">
        <v>0</v>
      </c>
      <c r="CT48" s="744">
        <v>185.25939984333331</v>
      </c>
      <c r="CU48" s="738">
        <v>185.25939984333331</v>
      </c>
      <c r="CV48" s="744">
        <v>0</v>
      </c>
      <c r="CW48" s="744"/>
      <c r="CX48" s="738">
        <v>0</v>
      </c>
      <c r="CY48" s="745"/>
      <c r="CZ48" s="738">
        <v>-185.25939984333331</v>
      </c>
      <c r="DA48" s="739">
        <v>0</v>
      </c>
      <c r="DB48" s="740"/>
      <c r="DC48" s="745">
        <v>0</v>
      </c>
      <c r="DD48" s="745">
        <v>0</v>
      </c>
      <c r="DE48" s="738">
        <v>0</v>
      </c>
      <c r="DF48" s="739" t="s">
        <v>2124</v>
      </c>
      <c r="DG48" s="745">
        <v>48.4191</v>
      </c>
      <c r="DH48" s="745">
        <v>48.4191</v>
      </c>
      <c r="DI48" s="738">
        <v>0</v>
      </c>
      <c r="DJ48" s="739">
        <v>1</v>
      </c>
      <c r="DK48" s="745">
        <v>312.00537449999996</v>
      </c>
      <c r="DL48" s="745">
        <v>112.233</v>
      </c>
      <c r="DM48" s="738">
        <v>-199.77237449999996</v>
      </c>
      <c r="DN48" s="739">
        <v>0.35971495741013276</v>
      </c>
      <c r="DO48" s="738">
        <v>248.8009649</v>
      </c>
      <c r="DP48" s="738">
        <v>248.8009649</v>
      </c>
      <c r="DQ48" s="738">
        <v>0</v>
      </c>
      <c r="DR48" s="738">
        <v>121.44609999999999</v>
      </c>
      <c r="DS48" s="738">
        <v>121.44609999999999</v>
      </c>
      <c r="DT48" s="738">
        <v>0</v>
      </c>
      <c r="DU48" s="738">
        <v>-127.35486490000001</v>
      </c>
      <c r="DV48" s="739">
        <v>0.48812551851964298</v>
      </c>
      <c r="DW48" s="745">
        <v>0</v>
      </c>
      <c r="DX48" s="745"/>
      <c r="DY48" s="738">
        <v>0</v>
      </c>
      <c r="DZ48" s="739" t="s">
        <v>2124</v>
      </c>
      <c r="EA48" s="745">
        <v>0</v>
      </c>
      <c r="EB48" s="745"/>
      <c r="EC48" s="738">
        <v>0</v>
      </c>
      <c r="ED48" s="739" t="s">
        <v>2124</v>
      </c>
      <c r="EE48" s="738">
        <v>111.62350959999998</v>
      </c>
      <c r="EF48" s="738">
        <v>39.206000000000031</v>
      </c>
      <c r="EG48" s="738">
        <v>-72.417509599999946</v>
      </c>
      <c r="EH48" s="739">
        <v>0.35123425289613042</v>
      </c>
      <c r="EI48" s="745">
        <v>367.17100479999999</v>
      </c>
      <c r="EJ48" s="745"/>
      <c r="EK48" s="738">
        <v>-367.17100479999999</v>
      </c>
      <c r="EL48" s="739">
        <v>0</v>
      </c>
      <c r="EM48" s="738">
        <v>391.54340839999998</v>
      </c>
      <c r="EN48" s="738">
        <v>391.54340839999998</v>
      </c>
      <c r="EO48" s="738">
        <v>0</v>
      </c>
      <c r="EP48" s="738">
        <v>0</v>
      </c>
      <c r="EQ48" s="738">
        <v>0</v>
      </c>
      <c r="ER48" s="738">
        <v>0</v>
      </c>
      <c r="ES48" s="738">
        <v>-391.54340839999998</v>
      </c>
      <c r="ET48" s="739">
        <v>0</v>
      </c>
      <c r="EU48" s="745">
        <v>0</v>
      </c>
      <c r="EV48" s="745"/>
      <c r="EW48" s="738">
        <v>0</v>
      </c>
      <c r="EX48" s="739" t="s">
        <v>2124</v>
      </c>
      <c r="EY48" s="745">
        <v>0</v>
      </c>
      <c r="EZ48" s="745"/>
      <c r="FA48" s="738">
        <v>0</v>
      </c>
      <c r="FB48" s="739" t="s">
        <v>2124</v>
      </c>
      <c r="FC48" s="738">
        <v>87.251105999999993</v>
      </c>
      <c r="FD48" s="738">
        <v>39.206000000000031</v>
      </c>
      <c r="FE48" s="738">
        <v>-48.045105999999961</v>
      </c>
      <c r="FF48" s="739">
        <v>0.44934673951296428</v>
      </c>
      <c r="FG48" s="745">
        <v>447.84787923199997</v>
      </c>
      <c r="FH48" s="745"/>
      <c r="FI48" s="738">
        <v>-447.84787923199997</v>
      </c>
      <c r="FJ48" s="739">
        <v>0</v>
      </c>
      <c r="FK48" s="738">
        <v>402.86924863199999</v>
      </c>
      <c r="FL48" s="738">
        <v>402.86924863199999</v>
      </c>
      <c r="FM48" s="738">
        <v>0</v>
      </c>
      <c r="FN48" s="738">
        <v>0</v>
      </c>
      <c r="FO48" s="738">
        <v>0</v>
      </c>
      <c r="FP48" s="738">
        <v>0</v>
      </c>
      <c r="FQ48" s="738">
        <v>-402.86924863199999</v>
      </c>
      <c r="FR48" s="739">
        <v>0</v>
      </c>
      <c r="FS48" s="745">
        <v>0</v>
      </c>
      <c r="FT48" s="745"/>
      <c r="FU48" s="738">
        <v>0</v>
      </c>
      <c r="FV48" s="739" t="s">
        <v>2124</v>
      </c>
      <c r="FW48" s="745">
        <v>0</v>
      </c>
      <c r="FX48" s="745"/>
      <c r="FY48" s="738">
        <v>0</v>
      </c>
      <c r="FZ48" s="739" t="s">
        <v>2124</v>
      </c>
      <c r="GA48" s="738">
        <v>132.22973659999991</v>
      </c>
      <c r="GB48" s="738">
        <v>39.206000000000031</v>
      </c>
      <c r="GC48" s="738">
        <v>-93.023736599999879</v>
      </c>
      <c r="GD48" s="739">
        <v>0.29649911591822725</v>
      </c>
      <c r="GE48" s="745">
        <v>401.24738185199999</v>
      </c>
      <c r="GF48" s="745"/>
      <c r="GG48" s="738">
        <v>-401.24738185199999</v>
      </c>
      <c r="GH48" s="739">
        <v>0</v>
      </c>
      <c r="GI48" s="738">
        <v>407.26020957666663</v>
      </c>
      <c r="GJ48" s="738">
        <v>407.26020957666663</v>
      </c>
      <c r="GK48" s="738">
        <v>0</v>
      </c>
      <c r="GL48" s="738">
        <v>0</v>
      </c>
      <c r="GM48" s="738">
        <v>0</v>
      </c>
      <c r="GN48" s="738">
        <v>0</v>
      </c>
      <c r="GO48" s="738">
        <v>-407.26020957666663</v>
      </c>
      <c r="GP48" s="739">
        <v>0</v>
      </c>
      <c r="GQ48" s="745">
        <v>0</v>
      </c>
      <c r="GR48" s="745"/>
      <c r="GS48" s="738">
        <v>0</v>
      </c>
      <c r="GT48" s="739" t="s">
        <v>2124</v>
      </c>
      <c r="GU48" s="740"/>
      <c r="GV48" s="738">
        <v>1528.271640384</v>
      </c>
      <c r="GW48" s="738">
        <v>112.233</v>
      </c>
      <c r="GX48" s="738">
        <v>-1416.038640384</v>
      </c>
      <c r="GY48" s="739">
        <v>7.3437860805818433E-2</v>
      </c>
      <c r="GZ48" s="738">
        <v>1450.4738315086665</v>
      </c>
      <c r="HA48" s="738">
        <v>1450.4738315086665</v>
      </c>
      <c r="HB48" s="738">
        <v>0</v>
      </c>
      <c r="HC48" s="738">
        <v>121.44609999999999</v>
      </c>
      <c r="HD48" s="738">
        <v>121.44609999999999</v>
      </c>
      <c r="HE48" s="738">
        <v>0</v>
      </c>
      <c r="HF48" s="738">
        <v>-1329.0277315086666</v>
      </c>
      <c r="HG48" s="739">
        <v>8.3728570182946008E-2</v>
      </c>
      <c r="HH48" s="738">
        <v>0</v>
      </c>
      <c r="HI48" s="738">
        <v>0</v>
      </c>
      <c r="HJ48" s="738">
        <v>0</v>
      </c>
      <c r="HK48" s="739" t="s">
        <v>2124</v>
      </c>
      <c r="HL48" s="745">
        <v>7.1054273576010019E-15</v>
      </c>
      <c r="HM48" s="745"/>
      <c r="HN48" s="738">
        <v>-7.1054273576010019E-15</v>
      </c>
      <c r="HO48" s="739" t="s">
        <v>2124</v>
      </c>
      <c r="HP48" s="738">
        <v>126.21690887533327</v>
      </c>
      <c r="HQ48" s="738">
        <v>39.206000000000031</v>
      </c>
      <c r="HR48" s="738">
        <v>-87.010908875333243</v>
      </c>
      <c r="HS48" s="739">
        <v>0.31062399126510465</v>
      </c>
      <c r="HT48" s="740"/>
      <c r="HU48" s="738">
        <v>529.41366150866656</v>
      </c>
      <c r="HV48" s="739">
        <v>1.5747872709647912</v>
      </c>
      <c r="HW48" s="740"/>
      <c r="HX48" s="738">
        <v>312.00537449999996</v>
      </c>
      <c r="HY48" s="738">
        <v>112.233</v>
      </c>
      <c r="HZ48" s="738">
        <v>-199.77237449999996</v>
      </c>
      <c r="IA48" s="739">
        <v>0.35971495741013276</v>
      </c>
      <c r="IB48" s="749">
        <v>248.8009649</v>
      </c>
      <c r="IC48" s="738">
        <v>248.8009649</v>
      </c>
      <c r="ID48" s="749">
        <v>0</v>
      </c>
      <c r="IE48" s="749">
        <v>121.44609999999999</v>
      </c>
      <c r="IF48" s="738">
        <v>121.44609999999999</v>
      </c>
      <c r="IG48" s="749">
        <v>0</v>
      </c>
      <c r="IH48" s="738">
        <v>-127.35486490000001</v>
      </c>
      <c r="II48" s="739">
        <v>0.48812551851964298</v>
      </c>
    </row>
    <row r="49" spans="1:243" ht="22.5">
      <c r="A49" s="728">
        <v>40</v>
      </c>
      <c r="B49" s="742" t="s">
        <v>1779</v>
      </c>
      <c r="C49" s="736">
        <v>12090300</v>
      </c>
      <c r="D49" s="737"/>
      <c r="E49" s="744">
        <v>4467.8891959921757</v>
      </c>
      <c r="F49" s="744">
        <v>4981.1724999999997</v>
      </c>
      <c r="G49" s="738">
        <v>513.28330400782397</v>
      </c>
      <c r="H49" s="739">
        <v>1.1148827290677337</v>
      </c>
      <c r="I49" s="740"/>
      <c r="J49" s="744">
        <v>142.78800000000001</v>
      </c>
      <c r="K49" s="738">
        <v>142.78800000000001</v>
      </c>
      <c r="L49" s="744">
        <v>0</v>
      </c>
      <c r="M49" s="744">
        <v>142.78799999999998</v>
      </c>
      <c r="N49" s="738">
        <v>142.78799999999998</v>
      </c>
      <c r="O49" s="745"/>
      <c r="P49" s="738">
        <v>0</v>
      </c>
      <c r="Q49" s="739">
        <v>0.99999999999999978</v>
      </c>
      <c r="R49" s="744">
        <v>280.22899699999999</v>
      </c>
      <c r="S49" s="738">
        <v>280.22899699999999</v>
      </c>
      <c r="T49" s="744">
        <v>0</v>
      </c>
      <c r="U49" s="744">
        <v>280.22900000000004</v>
      </c>
      <c r="V49" s="738">
        <v>280.22900000000004</v>
      </c>
      <c r="W49" s="745"/>
      <c r="X49" s="738">
        <v>3.000000049269147E-6</v>
      </c>
      <c r="Y49" s="739">
        <v>1.0000000107055305</v>
      </c>
      <c r="Z49" s="744">
        <v>577.70628739393965</v>
      </c>
      <c r="AA49" s="738">
        <v>577.70628739393965</v>
      </c>
      <c r="AB49" s="744">
        <v>0</v>
      </c>
      <c r="AC49" s="744">
        <v>321.97577000000001</v>
      </c>
      <c r="AD49" s="738">
        <v>321.97577000000001</v>
      </c>
      <c r="AE49" s="745"/>
      <c r="AF49" s="738">
        <v>-255.73051739393964</v>
      </c>
      <c r="AG49" s="739">
        <v>0.5573347166644973</v>
      </c>
      <c r="AH49" s="744">
        <v>296.24686179999998</v>
      </c>
      <c r="AI49" s="738">
        <v>296.24686179999998</v>
      </c>
      <c r="AJ49" s="744">
        <v>0</v>
      </c>
      <c r="AK49" s="744"/>
      <c r="AL49" s="738">
        <v>0</v>
      </c>
      <c r="AM49" s="745"/>
      <c r="AN49" s="738">
        <v>-296.24686179999998</v>
      </c>
      <c r="AO49" s="739">
        <v>0</v>
      </c>
      <c r="AP49" s="744">
        <v>367.72125397575758</v>
      </c>
      <c r="AQ49" s="738">
        <v>367.72125397575758</v>
      </c>
      <c r="AR49" s="744">
        <v>0</v>
      </c>
      <c r="AS49" s="744"/>
      <c r="AT49" s="738">
        <v>0</v>
      </c>
      <c r="AU49" s="745"/>
      <c r="AV49" s="738">
        <v>-367.72125397575758</v>
      </c>
      <c r="AW49" s="739">
        <v>0</v>
      </c>
      <c r="AX49" s="744">
        <v>246.88190279999998</v>
      </c>
      <c r="AY49" s="738">
        <v>246.88190279999998</v>
      </c>
      <c r="AZ49" s="744">
        <v>0</v>
      </c>
      <c r="BA49" s="744"/>
      <c r="BB49" s="738">
        <v>0</v>
      </c>
      <c r="BC49" s="745"/>
      <c r="BD49" s="738">
        <v>-246.88190279999998</v>
      </c>
      <c r="BE49" s="739">
        <v>0</v>
      </c>
      <c r="BF49" s="744">
        <v>282.27739680000002</v>
      </c>
      <c r="BG49" s="738">
        <v>282.27739680000002</v>
      </c>
      <c r="BH49" s="744">
        <v>0</v>
      </c>
      <c r="BI49" s="744"/>
      <c r="BJ49" s="738">
        <v>0</v>
      </c>
      <c r="BK49" s="745"/>
      <c r="BL49" s="738">
        <v>-282.27739680000002</v>
      </c>
      <c r="BM49" s="739">
        <v>0</v>
      </c>
      <c r="BN49" s="744">
        <v>327.02947839999996</v>
      </c>
      <c r="BO49" s="738">
        <v>327.02947839999996</v>
      </c>
      <c r="BP49" s="744">
        <v>0</v>
      </c>
      <c r="BQ49" s="744"/>
      <c r="BR49" s="738">
        <v>0</v>
      </c>
      <c r="BS49" s="745"/>
      <c r="BT49" s="738">
        <v>-327.02947839999996</v>
      </c>
      <c r="BU49" s="739">
        <v>0</v>
      </c>
      <c r="BV49" s="744">
        <v>448.00473173939389</v>
      </c>
      <c r="BW49" s="738">
        <v>448.00473173939389</v>
      </c>
      <c r="BX49" s="744">
        <v>0</v>
      </c>
      <c r="BY49" s="744"/>
      <c r="BZ49" s="738">
        <v>0</v>
      </c>
      <c r="CA49" s="745"/>
      <c r="CB49" s="738">
        <v>-448.00473173939389</v>
      </c>
      <c r="CC49" s="739">
        <v>0</v>
      </c>
      <c r="CD49" s="744">
        <v>289.2525182</v>
      </c>
      <c r="CE49" s="738">
        <v>289.2525182</v>
      </c>
      <c r="CF49" s="744">
        <v>0</v>
      </c>
      <c r="CG49" s="744"/>
      <c r="CH49" s="738">
        <v>0</v>
      </c>
      <c r="CI49" s="745"/>
      <c r="CJ49" s="738">
        <v>-289.2525182</v>
      </c>
      <c r="CK49" s="739">
        <v>0</v>
      </c>
      <c r="CL49" s="744">
        <v>268.56308559999997</v>
      </c>
      <c r="CM49" s="738">
        <v>268.56308559999997</v>
      </c>
      <c r="CN49" s="744">
        <v>0</v>
      </c>
      <c r="CO49" s="744"/>
      <c r="CP49" s="738">
        <v>0</v>
      </c>
      <c r="CQ49" s="745"/>
      <c r="CR49" s="738">
        <v>-268.56308559999997</v>
      </c>
      <c r="CS49" s="739">
        <v>0</v>
      </c>
      <c r="CT49" s="744">
        <v>451.72017465454542</v>
      </c>
      <c r="CU49" s="738">
        <v>451.72017465454542</v>
      </c>
      <c r="CV49" s="744">
        <v>0</v>
      </c>
      <c r="CW49" s="744"/>
      <c r="CX49" s="738">
        <v>0</v>
      </c>
      <c r="CY49" s="745"/>
      <c r="CZ49" s="738">
        <v>-451.72017465454542</v>
      </c>
      <c r="DA49" s="739">
        <v>0</v>
      </c>
      <c r="DB49" s="740"/>
      <c r="DC49" s="745">
        <v>0</v>
      </c>
      <c r="DD49" s="745">
        <v>0</v>
      </c>
      <c r="DE49" s="738">
        <v>0</v>
      </c>
      <c r="DF49" s="739" t="s">
        <v>2124</v>
      </c>
      <c r="DG49" s="745">
        <v>0</v>
      </c>
      <c r="DH49" s="745">
        <v>0</v>
      </c>
      <c r="DI49" s="738">
        <v>0</v>
      </c>
      <c r="DJ49" s="739" t="s">
        <v>2124</v>
      </c>
      <c r="DK49" s="745">
        <v>925.74070959393964</v>
      </c>
      <c r="DL49" s="745">
        <v>573.45376999999996</v>
      </c>
      <c r="DM49" s="738">
        <v>-352.28693959393968</v>
      </c>
      <c r="DN49" s="739">
        <v>0.61945398323417755</v>
      </c>
      <c r="DO49" s="738">
        <v>1000.7232843939396</v>
      </c>
      <c r="DP49" s="738">
        <v>1000.7232843939396</v>
      </c>
      <c r="DQ49" s="738">
        <v>0</v>
      </c>
      <c r="DR49" s="738">
        <v>744.99277000000006</v>
      </c>
      <c r="DS49" s="738">
        <v>744.99277000000006</v>
      </c>
      <c r="DT49" s="738">
        <v>0</v>
      </c>
      <c r="DU49" s="738">
        <v>-255.73051439393953</v>
      </c>
      <c r="DV49" s="739">
        <v>0.74445431780992721</v>
      </c>
      <c r="DW49" s="745">
        <v>0</v>
      </c>
      <c r="DX49" s="745"/>
      <c r="DY49" s="738">
        <v>0</v>
      </c>
      <c r="DZ49" s="739" t="s">
        <v>2124</v>
      </c>
      <c r="EA49" s="745">
        <v>144.42685599999999</v>
      </c>
      <c r="EB49" s="745">
        <v>171.53899999999999</v>
      </c>
      <c r="EC49" s="738">
        <v>27.112144000000001</v>
      </c>
      <c r="ED49" s="739">
        <v>1.1877223166860325</v>
      </c>
      <c r="EE49" s="738">
        <v>69.444281200000034</v>
      </c>
      <c r="EF49" s="738">
        <v>0</v>
      </c>
      <c r="EG49" s="738">
        <v>-69.444281200000034</v>
      </c>
      <c r="EH49" s="739">
        <v>0</v>
      </c>
      <c r="EI49" s="745">
        <v>968.63394857575759</v>
      </c>
      <c r="EJ49" s="745"/>
      <c r="EK49" s="738">
        <v>-968.63394857575759</v>
      </c>
      <c r="EL49" s="739">
        <v>0</v>
      </c>
      <c r="EM49" s="738">
        <v>910.85001857575753</v>
      </c>
      <c r="EN49" s="738">
        <v>910.85001857575753</v>
      </c>
      <c r="EO49" s="738">
        <v>0</v>
      </c>
      <c r="EP49" s="738">
        <v>0</v>
      </c>
      <c r="EQ49" s="738">
        <v>0</v>
      </c>
      <c r="ER49" s="738">
        <v>0</v>
      </c>
      <c r="ES49" s="738">
        <v>-910.85001857575753</v>
      </c>
      <c r="ET49" s="739">
        <v>0</v>
      </c>
      <c r="EU49" s="745">
        <v>0</v>
      </c>
      <c r="EV49" s="745"/>
      <c r="EW49" s="738">
        <v>0</v>
      </c>
      <c r="EX49" s="739" t="s">
        <v>2124</v>
      </c>
      <c r="EY49" s="745">
        <v>22.706367600000092</v>
      </c>
      <c r="EZ49" s="745"/>
      <c r="FA49" s="738">
        <v>-22.706367600000092</v>
      </c>
      <c r="FB49" s="739">
        <v>0</v>
      </c>
      <c r="FC49" s="738">
        <v>5.5077228000001952</v>
      </c>
      <c r="FD49" s="738">
        <v>-171.53899999999999</v>
      </c>
      <c r="FE49" s="738">
        <v>-177.04672280000017</v>
      </c>
      <c r="FF49" s="739">
        <v>-31.145176732567933</v>
      </c>
      <c r="FG49" s="745">
        <v>1059.9076069393939</v>
      </c>
      <c r="FH49" s="745"/>
      <c r="FI49" s="738">
        <v>-1059.9076069393939</v>
      </c>
      <c r="FJ49" s="739">
        <v>0</v>
      </c>
      <c r="FK49" s="738">
        <v>1057.3116069393939</v>
      </c>
      <c r="FL49" s="738">
        <v>1057.3116069393939</v>
      </c>
      <c r="FM49" s="738">
        <v>0</v>
      </c>
      <c r="FN49" s="738">
        <v>0</v>
      </c>
      <c r="FO49" s="738">
        <v>0</v>
      </c>
      <c r="FP49" s="738">
        <v>0</v>
      </c>
      <c r="FQ49" s="738">
        <v>-1057.3116069393939</v>
      </c>
      <c r="FR49" s="739">
        <v>0</v>
      </c>
      <c r="FS49" s="745">
        <v>0</v>
      </c>
      <c r="FT49" s="745"/>
      <c r="FU49" s="738">
        <v>0</v>
      </c>
      <c r="FV49" s="739" t="s">
        <v>2124</v>
      </c>
      <c r="FW49" s="745">
        <v>20.110367600000082</v>
      </c>
      <c r="FX49" s="745"/>
      <c r="FY49" s="738">
        <v>-20.110367600000082</v>
      </c>
      <c r="FZ49" s="739">
        <v>0</v>
      </c>
      <c r="GA49" s="738">
        <v>5.5077228000000744</v>
      </c>
      <c r="GB49" s="738">
        <v>-171.53899999999999</v>
      </c>
      <c r="GC49" s="738">
        <v>-177.04672280000005</v>
      </c>
      <c r="GD49" s="739">
        <v>-31.145176732568615</v>
      </c>
      <c r="GE49" s="745">
        <v>1024.1367784545455</v>
      </c>
      <c r="GF49" s="745"/>
      <c r="GG49" s="738">
        <v>-1024.1367784545455</v>
      </c>
      <c r="GH49" s="739">
        <v>0</v>
      </c>
      <c r="GI49" s="738">
        <v>1009.5357784545454</v>
      </c>
      <c r="GJ49" s="738">
        <v>1009.5357784545454</v>
      </c>
      <c r="GK49" s="738">
        <v>0</v>
      </c>
      <c r="GL49" s="738">
        <v>0</v>
      </c>
      <c r="GM49" s="738">
        <v>0</v>
      </c>
      <c r="GN49" s="738">
        <v>0</v>
      </c>
      <c r="GO49" s="738">
        <v>-1009.5357784545454</v>
      </c>
      <c r="GP49" s="739">
        <v>0</v>
      </c>
      <c r="GQ49" s="745">
        <v>0</v>
      </c>
      <c r="GR49" s="745"/>
      <c r="GS49" s="738">
        <v>0</v>
      </c>
      <c r="GT49" s="739" t="s">
        <v>2124</v>
      </c>
      <c r="GU49" s="740"/>
      <c r="GV49" s="738">
        <v>3978.4190435636365</v>
      </c>
      <c r="GW49" s="738">
        <v>573.45376999999996</v>
      </c>
      <c r="GX49" s="738">
        <v>-3404.9652735636364</v>
      </c>
      <c r="GY49" s="739">
        <v>0.1441411182986731</v>
      </c>
      <c r="GZ49" s="738">
        <v>3978.4206883636366</v>
      </c>
      <c r="HA49" s="738">
        <v>3978.4206883636366</v>
      </c>
      <c r="HB49" s="738">
        <v>0</v>
      </c>
      <c r="HC49" s="738">
        <v>744.99277000000006</v>
      </c>
      <c r="HD49" s="738">
        <v>744.99277000000006</v>
      </c>
      <c r="HE49" s="738">
        <v>0</v>
      </c>
      <c r="HF49" s="738">
        <v>-3233.4279183636363</v>
      </c>
      <c r="HG49" s="739">
        <v>0.18725841944744734</v>
      </c>
      <c r="HH49" s="738">
        <v>0</v>
      </c>
      <c r="HI49" s="738">
        <v>0</v>
      </c>
      <c r="HJ49" s="738">
        <v>0</v>
      </c>
      <c r="HK49" s="739" t="s">
        <v>2124</v>
      </c>
      <c r="HL49" s="745">
        <v>1.6676000000863667E-3</v>
      </c>
      <c r="HM49" s="745"/>
      <c r="HN49" s="738">
        <v>-1.6676000000863667E-3</v>
      </c>
      <c r="HO49" s="739" t="s">
        <v>2124</v>
      </c>
      <c r="HP49" s="738">
        <v>2.2800000191836034E-5</v>
      </c>
      <c r="HQ49" s="738">
        <v>-171.53899999999999</v>
      </c>
      <c r="HR49" s="738">
        <v>-171.53902280000017</v>
      </c>
      <c r="HS49" s="739" t="s">
        <v>2124</v>
      </c>
      <c r="HT49" s="740"/>
      <c r="HU49" s="738">
        <v>-1002.7518116363631</v>
      </c>
      <c r="HV49" s="739">
        <v>0.79869161093369823</v>
      </c>
      <c r="HW49" s="740"/>
      <c r="HX49" s="738">
        <v>925.74070959393964</v>
      </c>
      <c r="HY49" s="738">
        <v>573.45376999999996</v>
      </c>
      <c r="HZ49" s="738">
        <v>-352.28693959393968</v>
      </c>
      <c r="IA49" s="739">
        <v>0.61945398323417755</v>
      </c>
      <c r="IB49" s="749">
        <v>1000.7232843939396</v>
      </c>
      <c r="IC49" s="738">
        <v>1000.7232843939396</v>
      </c>
      <c r="ID49" s="749">
        <v>0</v>
      </c>
      <c r="IE49" s="749">
        <v>744.99277000000006</v>
      </c>
      <c r="IF49" s="738">
        <v>744.99277000000006</v>
      </c>
      <c r="IG49" s="749">
        <v>0</v>
      </c>
      <c r="IH49" s="738">
        <v>-255.73051439393953</v>
      </c>
      <c r="II49" s="739">
        <v>0.74445431780992721</v>
      </c>
    </row>
    <row r="50" spans="1:243">
      <c r="A50" s="728">
        <v>41</v>
      </c>
      <c r="B50" s="742" t="s">
        <v>1780</v>
      </c>
      <c r="C50" s="736">
        <v>12090400</v>
      </c>
      <c r="D50" s="737"/>
      <c r="E50" s="738">
        <v>28430.959021851129</v>
      </c>
      <c r="F50" s="738">
        <v>23397.448020000003</v>
      </c>
      <c r="G50" s="738">
        <v>-5033.5110018511259</v>
      </c>
      <c r="H50" s="739">
        <v>0.82295669316034925</v>
      </c>
      <c r="I50" s="740"/>
      <c r="J50" s="738">
        <v>1589.8614844000001</v>
      </c>
      <c r="K50" s="738">
        <v>1589.8614844000001</v>
      </c>
      <c r="L50" s="738">
        <v>0</v>
      </c>
      <c r="M50" s="738">
        <v>1589.3067700000001</v>
      </c>
      <c r="N50" s="738">
        <v>1589.3067700000001</v>
      </c>
      <c r="O50" s="738">
        <v>0</v>
      </c>
      <c r="P50" s="738">
        <v>-0.55471439999996619</v>
      </c>
      <c r="Q50" s="739">
        <v>0.9996510926231984</v>
      </c>
      <c r="R50" s="738">
        <v>1724.9172139266</v>
      </c>
      <c r="S50" s="738">
        <v>1724.9172139266</v>
      </c>
      <c r="T50" s="738">
        <v>0</v>
      </c>
      <c r="U50" s="738">
        <v>1724.70391</v>
      </c>
      <c r="V50" s="738">
        <v>1724.70391</v>
      </c>
      <c r="W50" s="738">
        <v>0</v>
      </c>
      <c r="X50" s="738">
        <v>-0.21330392660001962</v>
      </c>
      <c r="Y50" s="739">
        <v>0.99987633961509692</v>
      </c>
      <c r="Z50" s="738">
        <v>2468.9133439545999</v>
      </c>
      <c r="AA50" s="738">
        <v>2468.9133439545999</v>
      </c>
      <c r="AB50" s="738">
        <v>0</v>
      </c>
      <c r="AC50" s="738">
        <v>1597.0510400000001</v>
      </c>
      <c r="AD50" s="738">
        <v>1597.0510400000001</v>
      </c>
      <c r="AE50" s="738">
        <v>0</v>
      </c>
      <c r="AF50" s="738">
        <v>-871.86230395459984</v>
      </c>
      <c r="AG50" s="739">
        <v>0.64686395085941406</v>
      </c>
      <c r="AH50" s="738">
        <v>5718.6322467097916</v>
      </c>
      <c r="AI50" s="738">
        <v>5718.6322467097916</v>
      </c>
      <c r="AJ50" s="738">
        <v>0</v>
      </c>
      <c r="AK50" s="738">
        <v>0</v>
      </c>
      <c r="AL50" s="738">
        <v>0</v>
      </c>
      <c r="AM50" s="738">
        <v>0</v>
      </c>
      <c r="AN50" s="738">
        <v>-5718.6322467097916</v>
      </c>
      <c r="AO50" s="739">
        <v>0</v>
      </c>
      <c r="AP50" s="738">
        <v>2501.8650020745999</v>
      </c>
      <c r="AQ50" s="738">
        <v>2501.8650020745999</v>
      </c>
      <c r="AR50" s="738">
        <v>0</v>
      </c>
      <c r="AS50" s="738">
        <v>0</v>
      </c>
      <c r="AT50" s="738">
        <v>0</v>
      </c>
      <c r="AU50" s="738">
        <v>0</v>
      </c>
      <c r="AV50" s="738">
        <v>-2501.8650020745999</v>
      </c>
      <c r="AW50" s="739">
        <v>0</v>
      </c>
      <c r="AX50" s="738">
        <v>2716.0216149245998</v>
      </c>
      <c r="AY50" s="738">
        <v>2716.0216149245998</v>
      </c>
      <c r="AZ50" s="738">
        <v>0</v>
      </c>
      <c r="BA50" s="738">
        <v>0</v>
      </c>
      <c r="BB50" s="738">
        <v>0</v>
      </c>
      <c r="BC50" s="738">
        <v>0</v>
      </c>
      <c r="BD50" s="738">
        <v>-2716.0216149245998</v>
      </c>
      <c r="BE50" s="739">
        <v>0</v>
      </c>
      <c r="BF50" s="738">
        <v>1831.0693896585999</v>
      </c>
      <c r="BG50" s="738">
        <v>1831.0693896585999</v>
      </c>
      <c r="BH50" s="738">
        <v>0</v>
      </c>
      <c r="BI50" s="738">
        <v>0</v>
      </c>
      <c r="BJ50" s="738">
        <v>0</v>
      </c>
      <c r="BK50" s="738">
        <v>0</v>
      </c>
      <c r="BL50" s="738">
        <v>-1831.0693896585999</v>
      </c>
      <c r="BM50" s="739">
        <v>0</v>
      </c>
      <c r="BN50" s="738">
        <v>2147.6478356585999</v>
      </c>
      <c r="BO50" s="738">
        <v>2147.6478356585999</v>
      </c>
      <c r="BP50" s="738">
        <v>0</v>
      </c>
      <c r="BQ50" s="738">
        <v>0</v>
      </c>
      <c r="BR50" s="738">
        <v>0</v>
      </c>
      <c r="BS50" s="738">
        <v>0</v>
      </c>
      <c r="BT50" s="738">
        <v>-2147.6478356585999</v>
      </c>
      <c r="BU50" s="739">
        <v>0</v>
      </c>
      <c r="BV50" s="738">
        <v>1894.7257651385999</v>
      </c>
      <c r="BW50" s="738">
        <v>1894.7257651385999</v>
      </c>
      <c r="BX50" s="738">
        <v>0</v>
      </c>
      <c r="BY50" s="738">
        <v>0</v>
      </c>
      <c r="BZ50" s="738">
        <v>0</v>
      </c>
      <c r="CA50" s="738">
        <v>0</v>
      </c>
      <c r="CB50" s="738">
        <v>-1894.7257651385999</v>
      </c>
      <c r="CC50" s="739">
        <v>0</v>
      </c>
      <c r="CD50" s="738">
        <v>1668.6510341820472</v>
      </c>
      <c r="CE50" s="738">
        <v>1668.6510341820472</v>
      </c>
      <c r="CF50" s="738">
        <v>0</v>
      </c>
      <c r="CG50" s="738">
        <v>0</v>
      </c>
      <c r="CH50" s="738">
        <v>0</v>
      </c>
      <c r="CI50" s="738">
        <v>0</v>
      </c>
      <c r="CJ50" s="738">
        <v>-1668.6510341820472</v>
      </c>
      <c r="CK50" s="739">
        <v>0</v>
      </c>
      <c r="CL50" s="738">
        <v>1836.4901338220473</v>
      </c>
      <c r="CM50" s="738">
        <v>1836.4901338220473</v>
      </c>
      <c r="CN50" s="738">
        <v>0</v>
      </c>
      <c r="CO50" s="738">
        <v>0</v>
      </c>
      <c r="CP50" s="738">
        <v>0</v>
      </c>
      <c r="CQ50" s="738">
        <v>0</v>
      </c>
      <c r="CR50" s="738">
        <v>-1836.4901338220473</v>
      </c>
      <c r="CS50" s="739">
        <v>0</v>
      </c>
      <c r="CT50" s="738">
        <v>1491.9632803020472</v>
      </c>
      <c r="CU50" s="738">
        <v>1491.9632803020472</v>
      </c>
      <c r="CV50" s="738">
        <v>0</v>
      </c>
      <c r="CW50" s="738">
        <v>0</v>
      </c>
      <c r="CX50" s="738">
        <v>0</v>
      </c>
      <c r="CY50" s="738">
        <v>0</v>
      </c>
      <c r="CZ50" s="738">
        <v>-1491.9632803020472</v>
      </c>
      <c r="DA50" s="739">
        <v>0</v>
      </c>
      <c r="DB50" s="740"/>
      <c r="DC50" s="738">
        <v>35.225366000000307</v>
      </c>
      <c r="DD50" s="738">
        <v>35.225366000000307</v>
      </c>
      <c r="DE50" s="738">
        <v>0</v>
      </c>
      <c r="DF50" s="739">
        <v>1</v>
      </c>
      <c r="DG50" s="738">
        <v>1596.1373860000003</v>
      </c>
      <c r="DH50" s="738">
        <v>1596.1373860000003</v>
      </c>
      <c r="DI50" s="738">
        <v>0</v>
      </c>
      <c r="DJ50" s="739">
        <v>1</v>
      </c>
      <c r="DK50" s="738">
        <v>5809.2007426811997</v>
      </c>
      <c r="DL50" s="738">
        <v>4809.8624299999992</v>
      </c>
      <c r="DM50" s="738">
        <v>-999.33831268120048</v>
      </c>
      <c r="DN50" s="739">
        <v>0.82797318306821632</v>
      </c>
      <c r="DO50" s="738">
        <v>5783.6920422812</v>
      </c>
      <c r="DP50" s="738">
        <v>5783.6920422812</v>
      </c>
      <c r="DQ50" s="738">
        <v>0</v>
      </c>
      <c r="DR50" s="738">
        <v>4911.0617200000006</v>
      </c>
      <c r="DS50" s="738">
        <v>4911.0617200000006</v>
      </c>
      <c r="DT50" s="738">
        <v>0</v>
      </c>
      <c r="DU50" s="738">
        <v>-872.63032228119937</v>
      </c>
      <c r="DV50" s="739">
        <v>0.84912227070495661</v>
      </c>
      <c r="DW50" s="738">
        <v>0</v>
      </c>
      <c r="DX50" s="738">
        <v>0</v>
      </c>
      <c r="DY50" s="738">
        <v>0</v>
      </c>
      <c r="DZ50" s="739" t="s">
        <v>2124</v>
      </c>
      <c r="EA50" s="738">
        <v>116.54388600000031</v>
      </c>
      <c r="EB50" s="738">
        <v>122.67793</v>
      </c>
      <c r="EC50" s="738">
        <v>6.1340439999996903</v>
      </c>
      <c r="ED50" s="739">
        <v>1.0526329111764787</v>
      </c>
      <c r="EE50" s="738">
        <v>1702.9646063999999</v>
      </c>
      <c r="EF50" s="738">
        <v>1582.3906599999984</v>
      </c>
      <c r="EG50" s="738">
        <v>-120.57394640000143</v>
      </c>
      <c r="EH50" s="739">
        <v>0.92919762046324028</v>
      </c>
      <c r="EI50" s="738">
        <v>10778.862195208991</v>
      </c>
      <c r="EJ50" s="738">
        <v>0</v>
      </c>
      <c r="EK50" s="738">
        <v>-10778.862195208991</v>
      </c>
      <c r="EL50" s="739">
        <v>0</v>
      </c>
      <c r="EM50" s="738">
        <v>10936.518863708992</v>
      </c>
      <c r="EN50" s="738">
        <v>10936.518863708992</v>
      </c>
      <c r="EO50" s="738">
        <v>0</v>
      </c>
      <c r="EP50" s="738">
        <v>0</v>
      </c>
      <c r="EQ50" s="738">
        <v>0</v>
      </c>
      <c r="ER50" s="738">
        <v>0</v>
      </c>
      <c r="ES50" s="738">
        <v>-10936.518863708992</v>
      </c>
      <c r="ET50" s="739">
        <v>0</v>
      </c>
      <c r="EU50" s="738">
        <v>0</v>
      </c>
      <c r="EV50" s="738">
        <v>0</v>
      </c>
      <c r="EW50" s="738">
        <v>0</v>
      </c>
      <c r="EX50" s="739" t="s">
        <v>2124</v>
      </c>
      <c r="EY50" s="738">
        <v>135.57416200000029</v>
      </c>
      <c r="EZ50" s="738">
        <v>0</v>
      </c>
      <c r="FA50" s="738">
        <v>-135.57416200000029</v>
      </c>
      <c r="FB50" s="739">
        <v>0</v>
      </c>
      <c r="FC50" s="738">
        <v>1564.3382138999982</v>
      </c>
      <c r="FD50" s="738">
        <v>1459.7127299999984</v>
      </c>
      <c r="FE50" s="738">
        <v>-104.62548389999984</v>
      </c>
      <c r="FF50" s="739">
        <v>0.93311837365452988</v>
      </c>
      <c r="FG50" s="738">
        <v>5959.5977430412477</v>
      </c>
      <c r="FH50" s="738">
        <v>0</v>
      </c>
      <c r="FI50" s="738">
        <v>-5959.5977430412477</v>
      </c>
      <c r="FJ50" s="739">
        <v>0</v>
      </c>
      <c r="FK50" s="738">
        <v>5873.4429904558001</v>
      </c>
      <c r="FL50" s="738">
        <v>5873.4429904558001</v>
      </c>
      <c r="FM50" s="738">
        <v>0</v>
      </c>
      <c r="FN50" s="738">
        <v>0</v>
      </c>
      <c r="FO50" s="738">
        <v>0</v>
      </c>
      <c r="FP50" s="738">
        <v>0</v>
      </c>
      <c r="FQ50" s="738">
        <v>-5873.4429904558001</v>
      </c>
      <c r="FR50" s="739">
        <v>0</v>
      </c>
      <c r="FS50" s="738">
        <v>0</v>
      </c>
      <c r="FT50" s="738">
        <v>0</v>
      </c>
      <c r="FU50" s="738">
        <v>0</v>
      </c>
      <c r="FV50" s="739" t="s">
        <v>2124</v>
      </c>
      <c r="FW50" s="738">
        <v>50.560413170000295</v>
      </c>
      <c r="FX50" s="738">
        <v>0</v>
      </c>
      <c r="FY50" s="738">
        <v>-50.560413170000295</v>
      </c>
      <c r="FZ50" s="739">
        <v>0</v>
      </c>
      <c r="GA50" s="738">
        <v>1565.4792176554458</v>
      </c>
      <c r="GB50" s="738">
        <v>1459.7127299999984</v>
      </c>
      <c r="GC50" s="738">
        <v>-105.76648765544746</v>
      </c>
      <c r="GD50" s="739">
        <v>0.93243826780795624</v>
      </c>
      <c r="GE50" s="738">
        <v>5018.5006670261428</v>
      </c>
      <c r="GF50" s="738">
        <v>0</v>
      </c>
      <c r="GG50" s="738">
        <v>-5018.5006670261428</v>
      </c>
      <c r="GH50" s="739">
        <v>0</v>
      </c>
      <c r="GI50" s="738">
        <v>4997.1044483061414</v>
      </c>
      <c r="GJ50" s="738">
        <v>4997.1044483061414</v>
      </c>
      <c r="GK50" s="738">
        <v>0</v>
      </c>
      <c r="GL50" s="738">
        <v>0</v>
      </c>
      <c r="GM50" s="738">
        <v>0</v>
      </c>
      <c r="GN50" s="738">
        <v>0</v>
      </c>
      <c r="GO50" s="738">
        <v>-4997.1044483061414</v>
      </c>
      <c r="GP50" s="739">
        <v>0</v>
      </c>
      <c r="GQ50" s="738">
        <v>0</v>
      </c>
      <c r="GR50" s="738">
        <v>0</v>
      </c>
      <c r="GS50" s="738">
        <v>0</v>
      </c>
      <c r="GT50" s="739" t="s">
        <v>2124</v>
      </c>
      <c r="GU50" s="740"/>
      <c r="GV50" s="738">
        <v>27566.161347957583</v>
      </c>
      <c r="GW50" s="738">
        <v>4809.8624299999992</v>
      </c>
      <c r="GX50" s="738">
        <v>-22756.298917957582</v>
      </c>
      <c r="GY50" s="739">
        <v>0.17448430230407722</v>
      </c>
      <c r="GZ50" s="738">
        <v>27590.758344752132</v>
      </c>
      <c r="HA50" s="738">
        <v>27590.758344752132</v>
      </c>
      <c r="HB50" s="738">
        <v>0</v>
      </c>
      <c r="HC50" s="738">
        <v>4911.0617200000006</v>
      </c>
      <c r="HD50" s="738">
        <v>4911.0617200000006</v>
      </c>
      <c r="HE50" s="738">
        <v>0</v>
      </c>
      <c r="HF50" s="738">
        <v>-22679.69662475213</v>
      </c>
      <c r="HG50" s="739">
        <v>0.17799661968820452</v>
      </c>
      <c r="HH50" s="738">
        <v>0</v>
      </c>
      <c r="HI50" s="738">
        <v>0</v>
      </c>
      <c r="HJ50" s="738">
        <v>0</v>
      </c>
      <c r="HK50" s="739" t="s">
        <v>2124</v>
      </c>
      <c r="HL50" s="738">
        <v>27.590689170000307</v>
      </c>
      <c r="HM50" s="738">
        <v>0</v>
      </c>
      <c r="HN50" s="738">
        <v>-27.590689170000307</v>
      </c>
      <c r="HO50" s="739">
        <v>0</v>
      </c>
      <c r="HP50" s="738">
        <v>1563.9057123754471</v>
      </c>
      <c r="HQ50" s="738">
        <v>1459.7127299999984</v>
      </c>
      <c r="HR50" s="738">
        <v>-104.19298237544876</v>
      </c>
      <c r="HS50" s="739">
        <v>0.93337642956928135</v>
      </c>
      <c r="HT50" s="740"/>
      <c r="HU50" s="738">
        <v>4193.3103247521285</v>
      </c>
      <c r="HV50" s="739">
        <v>1.1792208415707435</v>
      </c>
      <c r="HW50" s="740"/>
      <c r="HX50" s="738">
        <v>5809.2007426811997</v>
      </c>
      <c r="HY50" s="738">
        <v>4809.8624299999992</v>
      </c>
      <c r="HZ50" s="738">
        <v>-999.33831268120048</v>
      </c>
      <c r="IA50" s="739">
        <v>0.82797318306821632</v>
      </c>
      <c r="IB50" s="738">
        <v>5783.6920422812</v>
      </c>
      <c r="IC50" s="738">
        <v>5783.6920422812</v>
      </c>
      <c r="ID50" s="738">
        <v>0</v>
      </c>
      <c r="IE50" s="738">
        <v>4911.0617200000006</v>
      </c>
      <c r="IF50" s="738">
        <v>4911.0617200000006</v>
      </c>
      <c r="IG50" s="738">
        <v>0</v>
      </c>
      <c r="IH50" s="738">
        <v>-872.63032228119937</v>
      </c>
      <c r="II50" s="739">
        <v>0.84912227070495661</v>
      </c>
    </row>
    <row r="51" spans="1:243" ht="22.5">
      <c r="A51" s="728">
        <v>42</v>
      </c>
      <c r="B51" s="751" t="s">
        <v>1781</v>
      </c>
      <c r="C51" s="736">
        <v>12090401</v>
      </c>
      <c r="D51" s="737"/>
      <c r="E51" s="744">
        <v>1506.513981851127</v>
      </c>
      <c r="F51" s="744">
        <v>1305.2546</v>
      </c>
      <c r="G51" s="738">
        <v>-201.25938185112705</v>
      </c>
      <c r="H51" s="739">
        <v>0.86640722603594433</v>
      </c>
      <c r="I51" s="740"/>
      <c r="J51" s="744">
        <v>106.8925764</v>
      </c>
      <c r="K51" s="738">
        <v>106.8925764</v>
      </c>
      <c r="L51" s="744">
        <v>0</v>
      </c>
      <c r="M51" s="744">
        <v>106.33787000000001</v>
      </c>
      <c r="N51" s="738">
        <v>106.33787000000001</v>
      </c>
      <c r="O51" s="745"/>
      <c r="P51" s="738">
        <v>-0.55470639999998639</v>
      </c>
      <c r="Q51" s="739">
        <v>0.99481061811136229</v>
      </c>
      <c r="R51" s="744">
        <v>104.24680392659999</v>
      </c>
      <c r="S51" s="738">
        <v>104.24680392659999</v>
      </c>
      <c r="T51" s="744">
        <v>0</v>
      </c>
      <c r="U51" s="744">
        <v>104.15150000000001</v>
      </c>
      <c r="V51" s="738">
        <v>104.15150000000001</v>
      </c>
      <c r="W51" s="745"/>
      <c r="X51" s="738">
        <v>-9.5303926599981992E-2</v>
      </c>
      <c r="Y51" s="739">
        <v>0.99908578562593553</v>
      </c>
      <c r="Z51" s="744">
        <v>126.33739592660001</v>
      </c>
      <c r="AA51" s="738">
        <v>126.33739592660001</v>
      </c>
      <c r="AB51" s="744">
        <v>0</v>
      </c>
      <c r="AC51" s="744">
        <v>103.22631</v>
      </c>
      <c r="AD51" s="738">
        <v>103.22631</v>
      </c>
      <c r="AE51" s="745"/>
      <c r="AF51" s="738">
        <v>-23.111085926600012</v>
      </c>
      <c r="AG51" s="739">
        <v>0.8170685270414535</v>
      </c>
      <c r="AH51" s="744">
        <v>105.56769192659999</v>
      </c>
      <c r="AI51" s="738">
        <v>105.56769192659999</v>
      </c>
      <c r="AJ51" s="744">
        <v>0</v>
      </c>
      <c r="AK51" s="744"/>
      <c r="AL51" s="738">
        <v>0</v>
      </c>
      <c r="AM51" s="745"/>
      <c r="AN51" s="738">
        <v>-105.56769192659999</v>
      </c>
      <c r="AO51" s="739">
        <v>0</v>
      </c>
      <c r="AP51" s="744">
        <v>128.4586399266</v>
      </c>
      <c r="AQ51" s="738">
        <v>128.4586399266</v>
      </c>
      <c r="AR51" s="744">
        <v>0</v>
      </c>
      <c r="AS51" s="744"/>
      <c r="AT51" s="738">
        <v>0</v>
      </c>
      <c r="AU51" s="745"/>
      <c r="AV51" s="738">
        <v>-128.4586399266</v>
      </c>
      <c r="AW51" s="739">
        <v>0</v>
      </c>
      <c r="AX51" s="744">
        <v>114.6186359246</v>
      </c>
      <c r="AY51" s="738">
        <v>114.6186359246</v>
      </c>
      <c r="AZ51" s="744">
        <v>0</v>
      </c>
      <c r="BA51" s="744"/>
      <c r="BB51" s="738">
        <v>0</v>
      </c>
      <c r="BC51" s="745"/>
      <c r="BD51" s="738">
        <v>-114.6186359246</v>
      </c>
      <c r="BE51" s="739">
        <v>0</v>
      </c>
      <c r="BF51" s="744">
        <v>109.39685762659998</v>
      </c>
      <c r="BG51" s="738">
        <v>109.39685762659998</v>
      </c>
      <c r="BH51" s="744">
        <v>0</v>
      </c>
      <c r="BI51" s="744"/>
      <c r="BJ51" s="738">
        <v>0</v>
      </c>
      <c r="BK51" s="745"/>
      <c r="BL51" s="738">
        <v>-109.39685762659998</v>
      </c>
      <c r="BM51" s="739">
        <v>0</v>
      </c>
      <c r="BN51" s="744">
        <v>110.94709665859997</v>
      </c>
      <c r="BO51" s="738">
        <v>110.94709665859997</v>
      </c>
      <c r="BP51" s="744">
        <v>0</v>
      </c>
      <c r="BQ51" s="744"/>
      <c r="BR51" s="738">
        <v>0</v>
      </c>
      <c r="BS51" s="745"/>
      <c r="BT51" s="738">
        <v>-110.94709665859997</v>
      </c>
      <c r="BU51" s="739">
        <v>0</v>
      </c>
      <c r="BV51" s="744">
        <v>133.21589713859998</v>
      </c>
      <c r="BW51" s="738">
        <v>133.21589713859998</v>
      </c>
      <c r="BX51" s="744">
        <v>0</v>
      </c>
      <c r="BY51" s="744"/>
      <c r="BZ51" s="738">
        <v>0</v>
      </c>
      <c r="CA51" s="745"/>
      <c r="CB51" s="738">
        <v>-133.21589713859998</v>
      </c>
      <c r="CC51" s="739">
        <v>0</v>
      </c>
      <c r="CD51" s="744">
        <v>112.46363378204725</v>
      </c>
      <c r="CE51" s="738">
        <v>112.46363378204725</v>
      </c>
      <c r="CF51" s="744">
        <v>0</v>
      </c>
      <c r="CG51" s="744"/>
      <c r="CH51" s="738">
        <v>0</v>
      </c>
      <c r="CI51" s="745"/>
      <c r="CJ51" s="738">
        <v>-112.46363378204725</v>
      </c>
      <c r="CK51" s="739">
        <v>0</v>
      </c>
      <c r="CL51" s="744">
        <v>126.24291682204725</v>
      </c>
      <c r="CM51" s="738">
        <v>126.24291682204725</v>
      </c>
      <c r="CN51" s="744">
        <v>0</v>
      </c>
      <c r="CO51" s="744"/>
      <c r="CP51" s="738">
        <v>0</v>
      </c>
      <c r="CQ51" s="745"/>
      <c r="CR51" s="738">
        <v>-126.24291682204725</v>
      </c>
      <c r="CS51" s="739">
        <v>0</v>
      </c>
      <c r="CT51" s="744">
        <v>111.78096530204725</v>
      </c>
      <c r="CU51" s="738">
        <v>111.78096530204725</v>
      </c>
      <c r="CV51" s="744">
        <v>0</v>
      </c>
      <c r="CW51" s="744"/>
      <c r="CX51" s="738">
        <v>0</v>
      </c>
      <c r="CY51" s="745"/>
      <c r="CZ51" s="738">
        <v>-111.78096530204725</v>
      </c>
      <c r="DA51" s="739">
        <v>0</v>
      </c>
      <c r="DB51" s="740"/>
      <c r="DC51" s="745">
        <v>0</v>
      </c>
      <c r="DD51" s="745">
        <v>0</v>
      </c>
      <c r="DE51" s="738">
        <v>0</v>
      </c>
      <c r="DF51" s="739" t="s">
        <v>2124</v>
      </c>
      <c r="DG51" s="745">
        <v>105.98861999999997</v>
      </c>
      <c r="DH51" s="745">
        <v>105.98861999999997</v>
      </c>
      <c r="DI51" s="738">
        <v>0</v>
      </c>
      <c r="DJ51" s="739">
        <v>1</v>
      </c>
      <c r="DK51" s="745">
        <v>331.96688065320001</v>
      </c>
      <c r="DL51" s="745">
        <v>272.16352999999998</v>
      </c>
      <c r="DM51" s="738">
        <v>-59.803350653200027</v>
      </c>
      <c r="DN51" s="739">
        <v>0.81985145465256359</v>
      </c>
      <c r="DO51" s="738">
        <v>337.4767762532</v>
      </c>
      <c r="DP51" s="738">
        <v>337.4767762532</v>
      </c>
      <c r="DQ51" s="738">
        <v>0</v>
      </c>
      <c r="DR51" s="738">
        <v>313.71568000000002</v>
      </c>
      <c r="DS51" s="738">
        <v>313.71568000000002</v>
      </c>
      <c r="DT51" s="738">
        <v>0</v>
      </c>
      <c r="DU51" s="738">
        <v>-23.76109625319998</v>
      </c>
      <c r="DV51" s="739">
        <v>0.92959190698392635</v>
      </c>
      <c r="DW51" s="745">
        <v>0</v>
      </c>
      <c r="DX51" s="745"/>
      <c r="DY51" s="738">
        <v>0</v>
      </c>
      <c r="DZ51" s="739" t="s">
        <v>2124</v>
      </c>
      <c r="EA51" s="745">
        <v>1.4000000000000346E-2</v>
      </c>
      <c r="EB51" s="745"/>
      <c r="EC51" s="738">
        <v>-1.4000000000000346E-2</v>
      </c>
      <c r="ED51" s="739" t="s">
        <v>2124</v>
      </c>
      <c r="EE51" s="738">
        <v>100.49272439999997</v>
      </c>
      <c r="EF51" s="738">
        <v>64.436469999999929</v>
      </c>
      <c r="EG51" s="738">
        <v>-36.056254400000043</v>
      </c>
      <c r="EH51" s="739">
        <v>0.64120532491006832</v>
      </c>
      <c r="EI51" s="745">
        <v>353.88330827780004</v>
      </c>
      <c r="EJ51" s="745"/>
      <c r="EK51" s="738">
        <v>-353.88330827780004</v>
      </c>
      <c r="EL51" s="739">
        <v>0</v>
      </c>
      <c r="EM51" s="738">
        <v>348.64496777779999</v>
      </c>
      <c r="EN51" s="738">
        <v>348.64496777779999</v>
      </c>
      <c r="EO51" s="738">
        <v>0</v>
      </c>
      <c r="EP51" s="738">
        <v>0</v>
      </c>
      <c r="EQ51" s="738">
        <v>0</v>
      </c>
      <c r="ER51" s="738">
        <v>0</v>
      </c>
      <c r="ES51" s="738">
        <v>-348.64496777779999</v>
      </c>
      <c r="ET51" s="739">
        <v>0</v>
      </c>
      <c r="EU51" s="745">
        <v>0</v>
      </c>
      <c r="EV51" s="745"/>
      <c r="EW51" s="738">
        <v>0</v>
      </c>
      <c r="EX51" s="739" t="s">
        <v>2124</v>
      </c>
      <c r="EY51" s="745">
        <v>1.4000000000000457E-2</v>
      </c>
      <c r="EZ51" s="745"/>
      <c r="FA51" s="738">
        <v>-1.4000000000000457E-2</v>
      </c>
      <c r="FB51" s="739" t="s">
        <v>2124</v>
      </c>
      <c r="FC51" s="738">
        <v>105.73106490000002</v>
      </c>
      <c r="FD51" s="738">
        <v>64.436469999999929</v>
      </c>
      <c r="FE51" s="738">
        <v>-41.294594900000092</v>
      </c>
      <c r="FF51" s="739">
        <v>0.60943744452913307</v>
      </c>
      <c r="FG51" s="745">
        <v>354.71461600924727</v>
      </c>
      <c r="FH51" s="745"/>
      <c r="FI51" s="738">
        <v>-354.71461600924727</v>
      </c>
      <c r="FJ51" s="739">
        <v>0</v>
      </c>
      <c r="FK51" s="738">
        <v>353.55985142379996</v>
      </c>
      <c r="FL51" s="738">
        <v>353.55985142379996</v>
      </c>
      <c r="FM51" s="738">
        <v>0</v>
      </c>
      <c r="FN51" s="738">
        <v>0</v>
      </c>
      <c r="FO51" s="738">
        <v>0</v>
      </c>
      <c r="FP51" s="738">
        <v>0</v>
      </c>
      <c r="FQ51" s="738">
        <v>-353.55985142379996</v>
      </c>
      <c r="FR51" s="739">
        <v>0</v>
      </c>
      <c r="FS51" s="745">
        <v>0</v>
      </c>
      <c r="FT51" s="745"/>
      <c r="FU51" s="738">
        <v>0</v>
      </c>
      <c r="FV51" s="739" t="s">
        <v>2124</v>
      </c>
      <c r="FW51" s="745">
        <v>2.5117000000007828E-4</v>
      </c>
      <c r="FX51" s="745"/>
      <c r="FY51" s="738">
        <v>-2.5117000000007828E-4</v>
      </c>
      <c r="FZ51" s="739" t="s">
        <v>2124</v>
      </c>
      <c r="GA51" s="738">
        <v>106.87208065544733</v>
      </c>
      <c r="GB51" s="738">
        <v>64.436469999999929</v>
      </c>
      <c r="GC51" s="738">
        <v>-42.435610655447405</v>
      </c>
      <c r="GD51" s="739">
        <v>0.60293080854055181</v>
      </c>
      <c r="GE51" s="745">
        <v>348.91402262614184</v>
      </c>
      <c r="GF51" s="745"/>
      <c r="GG51" s="738">
        <v>-348.91402262614184</v>
      </c>
      <c r="GH51" s="739">
        <v>0</v>
      </c>
      <c r="GI51" s="738">
        <v>350.48751590614177</v>
      </c>
      <c r="GJ51" s="738">
        <v>350.48751590614177</v>
      </c>
      <c r="GK51" s="738">
        <v>0</v>
      </c>
      <c r="GL51" s="738">
        <v>0</v>
      </c>
      <c r="GM51" s="738">
        <v>0</v>
      </c>
      <c r="GN51" s="738">
        <v>0</v>
      </c>
      <c r="GO51" s="738">
        <v>-350.48751590614177</v>
      </c>
      <c r="GP51" s="739">
        <v>0</v>
      </c>
      <c r="GQ51" s="745">
        <v>0</v>
      </c>
      <c r="GR51" s="745"/>
      <c r="GS51" s="738">
        <v>0</v>
      </c>
      <c r="GT51" s="739" t="s">
        <v>2124</v>
      </c>
      <c r="GU51" s="740"/>
      <c r="GV51" s="738">
        <v>1389.4788275663891</v>
      </c>
      <c r="GW51" s="738">
        <v>272.16352999999998</v>
      </c>
      <c r="GX51" s="738">
        <v>-1117.3152975663891</v>
      </c>
      <c r="GY51" s="739">
        <v>0.19587454274253491</v>
      </c>
      <c r="GZ51" s="738">
        <v>1390.1691113609418</v>
      </c>
      <c r="HA51" s="738">
        <v>1390.1691113609418</v>
      </c>
      <c r="HB51" s="738">
        <v>0</v>
      </c>
      <c r="HC51" s="738">
        <v>313.71568000000002</v>
      </c>
      <c r="HD51" s="738">
        <v>313.71568000000002</v>
      </c>
      <c r="HE51" s="738">
        <v>0</v>
      </c>
      <c r="HF51" s="738">
        <v>-1076.4534313609417</v>
      </c>
      <c r="HG51" s="739">
        <v>0.22566727848878759</v>
      </c>
      <c r="HH51" s="738">
        <v>0</v>
      </c>
      <c r="HI51" s="738">
        <v>0</v>
      </c>
      <c r="HJ51" s="738">
        <v>0</v>
      </c>
      <c r="HK51" s="739" t="s">
        <v>2124</v>
      </c>
      <c r="HL51" s="745">
        <v>2.5116999999985623E-4</v>
      </c>
      <c r="HM51" s="745"/>
      <c r="HN51" s="738">
        <v>-2.5116999999985623E-4</v>
      </c>
      <c r="HO51" s="739" t="s">
        <v>2124</v>
      </c>
      <c r="HP51" s="738">
        <v>105.29858737544741</v>
      </c>
      <c r="HQ51" s="738">
        <v>64.436469999999929</v>
      </c>
      <c r="HR51" s="738">
        <v>-40.862117375447482</v>
      </c>
      <c r="HS51" s="739">
        <v>0.61194049802632633</v>
      </c>
      <c r="HT51" s="740"/>
      <c r="HU51" s="738">
        <v>84.914511360941788</v>
      </c>
      <c r="HV51" s="739">
        <v>1.0650558989494783</v>
      </c>
      <c r="HW51" s="740"/>
      <c r="HX51" s="738">
        <v>331.96688065320001</v>
      </c>
      <c r="HY51" s="738">
        <v>272.16352999999998</v>
      </c>
      <c r="HZ51" s="738">
        <v>-59.803350653200027</v>
      </c>
      <c r="IA51" s="739">
        <v>0.81985145465256359</v>
      </c>
      <c r="IB51" s="749">
        <v>337.4767762532</v>
      </c>
      <c r="IC51" s="738">
        <v>337.4767762532</v>
      </c>
      <c r="ID51" s="749">
        <v>0</v>
      </c>
      <c r="IE51" s="749">
        <v>313.71568000000002</v>
      </c>
      <c r="IF51" s="738">
        <v>313.71568000000002</v>
      </c>
      <c r="IG51" s="749">
        <v>0</v>
      </c>
      <c r="IH51" s="738">
        <v>-23.76109625319998</v>
      </c>
      <c r="II51" s="739">
        <v>0.92959190698392635</v>
      </c>
    </row>
    <row r="52" spans="1:243" ht="22.5">
      <c r="A52" s="728">
        <v>43</v>
      </c>
      <c r="B52" s="751" t="s">
        <v>1782</v>
      </c>
      <c r="C52" s="736">
        <v>12090402</v>
      </c>
      <c r="D52" s="737"/>
      <c r="E52" s="744">
        <v>17793.181830000001</v>
      </c>
      <c r="F52" s="744">
        <v>17585.212510000001</v>
      </c>
      <c r="G52" s="738">
        <v>-207.96932000000015</v>
      </c>
      <c r="H52" s="739">
        <v>0.98831185327127069</v>
      </c>
      <c r="I52" s="740"/>
      <c r="J52" s="744">
        <v>1474.7689</v>
      </c>
      <c r="K52" s="738">
        <v>1474.7689</v>
      </c>
      <c r="L52" s="744">
        <v>0</v>
      </c>
      <c r="M52" s="744">
        <v>1474.7689</v>
      </c>
      <c r="N52" s="738">
        <v>1474.7689</v>
      </c>
      <c r="O52" s="745"/>
      <c r="P52" s="738">
        <v>0</v>
      </c>
      <c r="Q52" s="739">
        <v>1</v>
      </c>
      <c r="R52" s="744">
        <v>1462.5754099999999</v>
      </c>
      <c r="S52" s="738">
        <v>1462.5754099999999</v>
      </c>
      <c r="T52" s="744">
        <v>0</v>
      </c>
      <c r="U52" s="744">
        <v>1462.5754099999999</v>
      </c>
      <c r="V52" s="738">
        <v>1462.5754099999999</v>
      </c>
      <c r="W52" s="745"/>
      <c r="X52" s="738">
        <v>0</v>
      </c>
      <c r="Y52" s="739">
        <v>1</v>
      </c>
      <c r="Z52" s="744">
        <v>1481.2719999999999</v>
      </c>
      <c r="AA52" s="738">
        <v>1481.2719999999999</v>
      </c>
      <c r="AB52" s="744">
        <v>0</v>
      </c>
      <c r="AC52" s="744">
        <v>1478.4447299999999</v>
      </c>
      <c r="AD52" s="738">
        <v>1478.4447299999999</v>
      </c>
      <c r="AE52" s="745"/>
      <c r="AF52" s="738">
        <v>-2.8272699999999986</v>
      </c>
      <c r="AG52" s="739">
        <v>0.9980913228630528</v>
      </c>
      <c r="AH52" s="744">
        <v>1481.2719999999999</v>
      </c>
      <c r="AI52" s="738">
        <v>1481.2719999999999</v>
      </c>
      <c r="AJ52" s="744">
        <v>0</v>
      </c>
      <c r="AK52" s="744"/>
      <c r="AL52" s="738">
        <v>0</v>
      </c>
      <c r="AM52" s="745"/>
      <c r="AN52" s="738">
        <v>-1481.2719999999999</v>
      </c>
      <c r="AO52" s="739">
        <v>0</v>
      </c>
      <c r="AP52" s="744">
        <v>1341.407275</v>
      </c>
      <c r="AQ52" s="738">
        <v>1341.407275</v>
      </c>
      <c r="AR52" s="744">
        <v>0</v>
      </c>
      <c r="AS52" s="744"/>
      <c r="AT52" s="738">
        <v>0</v>
      </c>
      <c r="AU52" s="745"/>
      <c r="AV52" s="738">
        <v>-1341.407275</v>
      </c>
      <c r="AW52" s="739">
        <v>0</v>
      </c>
      <c r="AX52" s="744">
        <v>1341.407275</v>
      </c>
      <c r="AY52" s="738">
        <v>1341.407275</v>
      </c>
      <c r="AZ52" s="744">
        <v>0</v>
      </c>
      <c r="BA52" s="744"/>
      <c r="BB52" s="738">
        <v>0</v>
      </c>
      <c r="BC52" s="745"/>
      <c r="BD52" s="738">
        <v>-1341.407275</v>
      </c>
      <c r="BE52" s="739">
        <v>0</v>
      </c>
      <c r="BF52" s="744">
        <v>1341.407275</v>
      </c>
      <c r="BG52" s="738">
        <v>1341.407275</v>
      </c>
      <c r="BH52" s="744">
        <v>0</v>
      </c>
      <c r="BI52" s="744"/>
      <c r="BJ52" s="738">
        <v>0</v>
      </c>
      <c r="BK52" s="745"/>
      <c r="BL52" s="738">
        <v>-1341.407275</v>
      </c>
      <c r="BM52" s="739">
        <v>0</v>
      </c>
      <c r="BN52" s="744">
        <v>1341.407275</v>
      </c>
      <c r="BO52" s="738">
        <v>1341.407275</v>
      </c>
      <c r="BP52" s="744">
        <v>0</v>
      </c>
      <c r="BQ52" s="744"/>
      <c r="BR52" s="738">
        <v>0</v>
      </c>
      <c r="BS52" s="745"/>
      <c r="BT52" s="738">
        <v>-1341.407275</v>
      </c>
      <c r="BU52" s="739">
        <v>0</v>
      </c>
      <c r="BV52" s="744">
        <v>1341.407275</v>
      </c>
      <c r="BW52" s="738">
        <v>1341.407275</v>
      </c>
      <c r="BX52" s="744">
        <v>0</v>
      </c>
      <c r="BY52" s="744"/>
      <c r="BZ52" s="738">
        <v>0</v>
      </c>
      <c r="CA52" s="745"/>
      <c r="CB52" s="738">
        <v>-1341.407275</v>
      </c>
      <c r="CC52" s="739">
        <v>0</v>
      </c>
      <c r="CD52" s="744">
        <v>1341.407275</v>
      </c>
      <c r="CE52" s="738">
        <v>1341.407275</v>
      </c>
      <c r="CF52" s="744">
        <v>0</v>
      </c>
      <c r="CG52" s="744"/>
      <c r="CH52" s="738">
        <v>0</v>
      </c>
      <c r="CI52" s="745"/>
      <c r="CJ52" s="738">
        <v>-1341.407275</v>
      </c>
      <c r="CK52" s="739">
        <v>0</v>
      </c>
      <c r="CL52" s="744">
        <v>1341.407275</v>
      </c>
      <c r="CM52" s="738">
        <v>1341.407275</v>
      </c>
      <c r="CN52" s="744">
        <v>0</v>
      </c>
      <c r="CO52" s="744"/>
      <c r="CP52" s="738">
        <v>0</v>
      </c>
      <c r="CQ52" s="745"/>
      <c r="CR52" s="738">
        <v>-1341.407275</v>
      </c>
      <c r="CS52" s="739">
        <v>0</v>
      </c>
      <c r="CT52" s="744">
        <v>1341.407275</v>
      </c>
      <c r="CU52" s="738">
        <v>1341.407275</v>
      </c>
      <c r="CV52" s="744">
        <v>0</v>
      </c>
      <c r="CW52" s="744"/>
      <c r="CX52" s="738">
        <v>0</v>
      </c>
      <c r="CY52" s="745"/>
      <c r="CZ52" s="738">
        <v>-1341.407275</v>
      </c>
      <c r="DA52" s="739">
        <v>0</v>
      </c>
      <c r="DB52" s="740"/>
      <c r="DC52" s="745">
        <v>0</v>
      </c>
      <c r="DD52" s="745">
        <v>0</v>
      </c>
      <c r="DE52" s="738">
        <v>0</v>
      </c>
      <c r="DF52" s="739" t="s">
        <v>2124</v>
      </c>
      <c r="DG52" s="745">
        <v>1474.7687580000002</v>
      </c>
      <c r="DH52" s="745">
        <v>1474.7687580000002</v>
      </c>
      <c r="DI52" s="738">
        <v>0</v>
      </c>
      <c r="DJ52" s="739">
        <v>1</v>
      </c>
      <c r="DK52" s="745">
        <v>4425.1194299999997</v>
      </c>
      <c r="DL52" s="745">
        <v>4419.4650119999997</v>
      </c>
      <c r="DM52" s="738">
        <v>-5.6544180000000779</v>
      </c>
      <c r="DN52" s="739">
        <v>0.99872219991133659</v>
      </c>
      <c r="DO52" s="738">
        <v>4418.6163099999994</v>
      </c>
      <c r="DP52" s="738">
        <v>4418.6163099999994</v>
      </c>
      <c r="DQ52" s="738">
        <v>0</v>
      </c>
      <c r="DR52" s="738">
        <v>4415.7890399999997</v>
      </c>
      <c r="DS52" s="738">
        <v>4415.7890399999997</v>
      </c>
      <c r="DT52" s="738">
        <v>0</v>
      </c>
      <c r="DU52" s="738">
        <v>-2.8272699999997712</v>
      </c>
      <c r="DV52" s="739">
        <v>0.99936014584620048</v>
      </c>
      <c r="DW52" s="745">
        <v>0</v>
      </c>
      <c r="DX52" s="745"/>
      <c r="DY52" s="738">
        <v>0</v>
      </c>
      <c r="DZ52" s="739" t="s">
        <v>2124</v>
      </c>
      <c r="EA52" s="745">
        <v>0</v>
      </c>
      <c r="EB52" s="745"/>
      <c r="EC52" s="738">
        <v>0</v>
      </c>
      <c r="ED52" s="739" t="s">
        <v>2124</v>
      </c>
      <c r="EE52" s="738">
        <v>1481.2718780000005</v>
      </c>
      <c r="EF52" s="738">
        <v>1478.4447300000002</v>
      </c>
      <c r="EG52" s="738">
        <v>-2.8271480000003066</v>
      </c>
      <c r="EH52" s="739">
        <v>0.9980914050675036</v>
      </c>
      <c r="EI52" s="745">
        <v>4024.2218130000006</v>
      </c>
      <c r="EJ52" s="745"/>
      <c r="EK52" s="738">
        <v>-4024.2218130000006</v>
      </c>
      <c r="EL52" s="739">
        <v>0</v>
      </c>
      <c r="EM52" s="738">
        <v>4164.08655</v>
      </c>
      <c r="EN52" s="738">
        <v>4164.08655</v>
      </c>
      <c r="EO52" s="738">
        <v>0</v>
      </c>
      <c r="EP52" s="738">
        <v>0</v>
      </c>
      <c r="EQ52" s="738">
        <v>0</v>
      </c>
      <c r="ER52" s="738">
        <v>0</v>
      </c>
      <c r="ES52" s="738">
        <v>-4164.08655</v>
      </c>
      <c r="ET52" s="739">
        <v>0</v>
      </c>
      <c r="EU52" s="745">
        <v>0</v>
      </c>
      <c r="EV52" s="745"/>
      <c r="EW52" s="738">
        <v>0</v>
      </c>
      <c r="EX52" s="739" t="s">
        <v>2124</v>
      </c>
      <c r="EY52" s="745">
        <v>0</v>
      </c>
      <c r="EZ52" s="745"/>
      <c r="FA52" s="738">
        <v>0</v>
      </c>
      <c r="FB52" s="739" t="s">
        <v>2124</v>
      </c>
      <c r="FC52" s="738">
        <v>1341.4071410000015</v>
      </c>
      <c r="FD52" s="738">
        <v>1478.4447300000002</v>
      </c>
      <c r="FE52" s="738">
        <v>137.03758899999866</v>
      </c>
      <c r="FF52" s="739">
        <v>1.1021595791549454</v>
      </c>
      <c r="FG52" s="745">
        <v>4024.2218130000006</v>
      </c>
      <c r="FH52" s="745"/>
      <c r="FI52" s="738">
        <v>-4024.2218130000006</v>
      </c>
      <c r="FJ52" s="739">
        <v>0</v>
      </c>
      <c r="FK52" s="738">
        <v>4024.2218250000001</v>
      </c>
      <c r="FL52" s="738">
        <v>4024.2218250000001</v>
      </c>
      <c r="FM52" s="738">
        <v>0</v>
      </c>
      <c r="FN52" s="738">
        <v>0</v>
      </c>
      <c r="FO52" s="738">
        <v>0</v>
      </c>
      <c r="FP52" s="738">
        <v>0</v>
      </c>
      <c r="FQ52" s="738">
        <v>-4024.2218250000001</v>
      </c>
      <c r="FR52" s="739">
        <v>0</v>
      </c>
      <c r="FS52" s="745">
        <v>0</v>
      </c>
      <c r="FT52" s="745"/>
      <c r="FU52" s="738">
        <v>0</v>
      </c>
      <c r="FV52" s="739" t="s">
        <v>2124</v>
      </c>
      <c r="FW52" s="745">
        <v>0</v>
      </c>
      <c r="FX52" s="745"/>
      <c r="FY52" s="738">
        <v>0</v>
      </c>
      <c r="FZ52" s="739" t="s">
        <v>2124</v>
      </c>
      <c r="GA52" s="738">
        <v>1341.4071290000015</v>
      </c>
      <c r="GB52" s="738">
        <v>1478.4447300000002</v>
      </c>
      <c r="GC52" s="738">
        <v>137.03760099999863</v>
      </c>
      <c r="GD52" s="739">
        <v>1.1021595890146776</v>
      </c>
      <c r="GE52" s="745">
        <v>4024.2218130000006</v>
      </c>
      <c r="GF52" s="745"/>
      <c r="GG52" s="738">
        <v>-4024.2218130000006</v>
      </c>
      <c r="GH52" s="739">
        <v>0</v>
      </c>
      <c r="GI52" s="738">
        <v>4024.2218250000001</v>
      </c>
      <c r="GJ52" s="738">
        <v>4024.2218250000001</v>
      </c>
      <c r="GK52" s="738">
        <v>0</v>
      </c>
      <c r="GL52" s="738">
        <v>0</v>
      </c>
      <c r="GM52" s="738">
        <v>0</v>
      </c>
      <c r="GN52" s="738">
        <v>0</v>
      </c>
      <c r="GO52" s="738">
        <v>-4024.2218250000001</v>
      </c>
      <c r="GP52" s="739">
        <v>0</v>
      </c>
      <c r="GQ52" s="745">
        <v>0</v>
      </c>
      <c r="GR52" s="745"/>
      <c r="GS52" s="738">
        <v>0</v>
      </c>
      <c r="GT52" s="739" t="s">
        <v>2124</v>
      </c>
      <c r="GU52" s="740"/>
      <c r="GV52" s="738">
        <v>16497.784869000003</v>
      </c>
      <c r="GW52" s="738">
        <v>4419.4650119999997</v>
      </c>
      <c r="GX52" s="738">
        <v>-12078.319857000002</v>
      </c>
      <c r="GY52" s="739">
        <v>0.26788232766353687</v>
      </c>
      <c r="GZ52" s="738">
        <v>16631.146509999999</v>
      </c>
      <c r="HA52" s="738">
        <v>16631.146509999999</v>
      </c>
      <c r="HB52" s="738">
        <v>0</v>
      </c>
      <c r="HC52" s="738">
        <v>4415.7890399999997</v>
      </c>
      <c r="HD52" s="738">
        <v>4415.7890399999997</v>
      </c>
      <c r="HE52" s="738">
        <v>0</v>
      </c>
      <c r="HF52" s="738">
        <v>-12215.357469999999</v>
      </c>
      <c r="HG52" s="739">
        <v>0.26551320664181921</v>
      </c>
      <c r="HH52" s="738">
        <v>0</v>
      </c>
      <c r="HI52" s="738">
        <v>0</v>
      </c>
      <c r="HJ52" s="738">
        <v>0</v>
      </c>
      <c r="HK52" s="739" t="s">
        <v>2124</v>
      </c>
      <c r="HL52" s="745">
        <v>0</v>
      </c>
      <c r="HM52" s="745"/>
      <c r="HN52" s="738">
        <v>0</v>
      </c>
      <c r="HO52" s="739" t="s">
        <v>2124</v>
      </c>
      <c r="HP52" s="738">
        <v>1341.407117000002</v>
      </c>
      <c r="HQ52" s="738">
        <v>1478.4447300000002</v>
      </c>
      <c r="HR52" s="738">
        <v>137.03761299999815</v>
      </c>
      <c r="HS52" s="739">
        <v>1.1021595988744093</v>
      </c>
      <c r="HT52" s="740"/>
      <c r="HU52" s="738">
        <v>-954.06600000000253</v>
      </c>
      <c r="HV52" s="739">
        <v>0.94574612052840057</v>
      </c>
      <c r="HW52" s="740"/>
      <c r="HX52" s="738">
        <v>4425.1194299999997</v>
      </c>
      <c r="HY52" s="738">
        <v>4419.4650119999997</v>
      </c>
      <c r="HZ52" s="738">
        <v>-5.6544180000000779</v>
      </c>
      <c r="IA52" s="739">
        <v>0.99872219991133659</v>
      </c>
      <c r="IB52" s="749">
        <v>4418.6163099999994</v>
      </c>
      <c r="IC52" s="738">
        <v>4418.6163099999994</v>
      </c>
      <c r="ID52" s="749">
        <v>0</v>
      </c>
      <c r="IE52" s="749">
        <v>4415.7890399999997</v>
      </c>
      <c r="IF52" s="738">
        <v>4415.7890399999997</v>
      </c>
      <c r="IG52" s="749">
        <v>0</v>
      </c>
      <c r="IH52" s="738">
        <v>-2.8272699999997712</v>
      </c>
      <c r="II52" s="739">
        <v>0.99936014584620048</v>
      </c>
    </row>
    <row r="53" spans="1:243">
      <c r="A53" s="728">
        <v>44</v>
      </c>
      <c r="B53" s="751" t="s">
        <v>1783</v>
      </c>
      <c r="C53" s="736">
        <v>12090403</v>
      </c>
      <c r="D53" s="737"/>
      <c r="E53" s="744">
        <v>9131.2632099999992</v>
      </c>
      <c r="F53" s="744">
        <v>4506.9809100000002</v>
      </c>
      <c r="G53" s="738">
        <v>-4624.2822999999989</v>
      </c>
      <c r="H53" s="739">
        <v>0.49357693523325791</v>
      </c>
      <c r="I53" s="740"/>
      <c r="J53" s="744">
        <v>8.2000080000000146</v>
      </c>
      <c r="K53" s="738">
        <v>8.2000080000000146</v>
      </c>
      <c r="L53" s="744">
        <v>0</v>
      </c>
      <c r="M53" s="744">
        <v>8.1999999999999993</v>
      </c>
      <c r="N53" s="738">
        <v>8.1999999999999993</v>
      </c>
      <c r="O53" s="745"/>
      <c r="P53" s="738">
        <v>-8.0000000153290785E-6</v>
      </c>
      <c r="Q53" s="739">
        <v>0.99999902439119381</v>
      </c>
      <c r="R53" s="744">
        <v>158.095</v>
      </c>
      <c r="S53" s="738">
        <v>158.095</v>
      </c>
      <c r="T53" s="744">
        <v>0</v>
      </c>
      <c r="U53" s="744">
        <v>157.977</v>
      </c>
      <c r="V53" s="738">
        <v>157.977</v>
      </c>
      <c r="W53" s="745"/>
      <c r="X53" s="738">
        <v>-0.117999999999995</v>
      </c>
      <c r="Y53" s="739">
        <v>0.99925361333375506</v>
      </c>
      <c r="Z53" s="744">
        <v>861.30394802799992</v>
      </c>
      <c r="AA53" s="738">
        <v>861.30394802799992</v>
      </c>
      <c r="AB53" s="744">
        <v>0</v>
      </c>
      <c r="AC53" s="744">
        <v>15.379999999999999</v>
      </c>
      <c r="AD53" s="738">
        <v>15.379999999999999</v>
      </c>
      <c r="AE53" s="745"/>
      <c r="AF53" s="738">
        <v>-845.92394802799993</v>
      </c>
      <c r="AG53" s="739">
        <v>1.7856646350238273E-2</v>
      </c>
      <c r="AH53" s="744">
        <v>4131.7925547831919</v>
      </c>
      <c r="AI53" s="738">
        <v>4131.7925547831919</v>
      </c>
      <c r="AJ53" s="744">
        <v>0</v>
      </c>
      <c r="AK53" s="744"/>
      <c r="AL53" s="738">
        <v>0</v>
      </c>
      <c r="AM53" s="745"/>
      <c r="AN53" s="738">
        <v>-4131.7925547831919</v>
      </c>
      <c r="AO53" s="739">
        <v>0</v>
      </c>
      <c r="AP53" s="744">
        <v>1031.9990871479999</v>
      </c>
      <c r="AQ53" s="738">
        <v>1031.9990871479999</v>
      </c>
      <c r="AR53" s="744">
        <v>0</v>
      </c>
      <c r="AS53" s="744"/>
      <c r="AT53" s="738">
        <v>0</v>
      </c>
      <c r="AU53" s="745"/>
      <c r="AV53" s="738">
        <v>-1031.9990871479999</v>
      </c>
      <c r="AW53" s="739">
        <v>0</v>
      </c>
      <c r="AX53" s="744">
        <v>1259.9957039999997</v>
      </c>
      <c r="AY53" s="738">
        <v>1259.9957039999997</v>
      </c>
      <c r="AZ53" s="744">
        <v>0</v>
      </c>
      <c r="BA53" s="744"/>
      <c r="BB53" s="738">
        <v>0</v>
      </c>
      <c r="BC53" s="745"/>
      <c r="BD53" s="738">
        <v>-1259.9957039999997</v>
      </c>
      <c r="BE53" s="739">
        <v>0</v>
      </c>
      <c r="BF53" s="744">
        <v>380.26525703199991</v>
      </c>
      <c r="BG53" s="738">
        <v>380.26525703199991</v>
      </c>
      <c r="BH53" s="744">
        <v>0</v>
      </c>
      <c r="BI53" s="744"/>
      <c r="BJ53" s="738">
        <v>0</v>
      </c>
      <c r="BK53" s="745"/>
      <c r="BL53" s="738">
        <v>-380.26525703199991</v>
      </c>
      <c r="BM53" s="739">
        <v>0</v>
      </c>
      <c r="BN53" s="744">
        <v>695.29346399999997</v>
      </c>
      <c r="BO53" s="738">
        <v>695.29346399999997</v>
      </c>
      <c r="BP53" s="744">
        <v>0</v>
      </c>
      <c r="BQ53" s="744"/>
      <c r="BR53" s="738">
        <v>0</v>
      </c>
      <c r="BS53" s="745"/>
      <c r="BT53" s="738">
        <v>-695.29346399999997</v>
      </c>
      <c r="BU53" s="739">
        <v>0</v>
      </c>
      <c r="BV53" s="744">
        <v>420.10259299999996</v>
      </c>
      <c r="BW53" s="738">
        <v>420.10259299999996</v>
      </c>
      <c r="BX53" s="744">
        <v>0</v>
      </c>
      <c r="BY53" s="744"/>
      <c r="BZ53" s="738">
        <v>0</v>
      </c>
      <c r="CA53" s="745"/>
      <c r="CB53" s="738">
        <v>-420.10259299999996</v>
      </c>
      <c r="CC53" s="739">
        <v>0</v>
      </c>
      <c r="CD53" s="744">
        <v>214.78012539999995</v>
      </c>
      <c r="CE53" s="738">
        <v>214.78012539999995</v>
      </c>
      <c r="CF53" s="744">
        <v>0</v>
      </c>
      <c r="CG53" s="744"/>
      <c r="CH53" s="738">
        <v>0</v>
      </c>
      <c r="CI53" s="745"/>
      <c r="CJ53" s="738">
        <v>-214.78012539999995</v>
      </c>
      <c r="CK53" s="739">
        <v>0</v>
      </c>
      <c r="CL53" s="744">
        <v>368.83994200000006</v>
      </c>
      <c r="CM53" s="738">
        <v>368.83994200000006</v>
      </c>
      <c r="CN53" s="744">
        <v>0</v>
      </c>
      <c r="CO53" s="744"/>
      <c r="CP53" s="738">
        <v>0</v>
      </c>
      <c r="CQ53" s="745"/>
      <c r="CR53" s="738">
        <v>-368.83994200000006</v>
      </c>
      <c r="CS53" s="739">
        <v>0</v>
      </c>
      <c r="CT53" s="744">
        <v>38.775040000000004</v>
      </c>
      <c r="CU53" s="738">
        <v>38.775040000000004</v>
      </c>
      <c r="CV53" s="744">
        <v>0</v>
      </c>
      <c r="CW53" s="744"/>
      <c r="CX53" s="738">
        <v>0</v>
      </c>
      <c r="CY53" s="745"/>
      <c r="CZ53" s="738">
        <v>-38.775040000000004</v>
      </c>
      <c r="DA53" s="739">
        <v>0</v>
      </c>
      <c r="DB53" s="740"/>
      <c r="DC53" s="745">
        <v>35.225366000000307</v>
      </c>
      <c r="DD53" s="745">
        <v>35.225366000000307</v>
      </c>
      <c r="DE53" s="738">
        <v>0</v>
      </c>
      <c r="DF53" s="739">
        <v>1</v>
      </c>
      <c r="DG53" s="745">
        <v>15.380008000000014</v>
      </c>
      <c r="DH53" s="745">
        <v>15.380008000000014</v>
      </c>
      <c r="DI53" s="738">
        <v>0</v>
      </c>
      <c r="DJ53" s="739">
        <v>1</v>
      </c>
      <c r="DK53" s="745">
        <v>1052.1144320280002</v>
      </c>
      <c r="DL53" s="745">
        <v>118.23388799999998</v>
      </c>
      <c r="DM53" s="738">
        <v>-933.88054402800026</v>
      </c>
      <c r="DN53" s="739">
        <v>0.11237740344659904</v>
      </c>
      <c r="DO53" s="738">
        <v>1027.598956028</v>
      </c>
      <c r="DP53" s="738">
        <v>1027.598956028</v>
      </c>
      <c r="DQ53" s="738">
        <v>0</v>
      </c>
      <c r="DR53" s="738">
        <v>181.55699999999999</v>
      </c>
      <c r="DS53" s="738">
        <v>181.55699999999999</v>
      </c>
      <c r="DT53" s="738">
        <v>0</v>
      </c>
      <c r="DU53" s="738">
        <v>-846.04195602799996</v>
      </c>
      <c r="DV53" s="739">
        <v>0.1766807945210222</v>
      </c>
      <c r="DW53" s="745">
        <v>0</v>
      </c>
      <c r="DX53" s="745"/>
      <c r="DY53" s="738">
        <v>0</v>
      </c>
      <c r="DZ53" s="739" t="s">
        <v>2124</v>
      </c>
      <c r="EA53" s="745">
        <v>116.52988600000032</v>
      </c>
      <c r="EB53" s="745">
        <v>122.67793</v>
      </c>
      <c r="EC53" s="738">
        <v>6.1480439999996861</v>
      </c>
      <c r="ED53" s="739">
        <v>1.0527593753931903</v>
      </c>
      <c r="EE53" s="738">
        <v>121.20000400000032</v>
      </c>
      <c r="EF53" s="738">
        <v>39.509459999999706</v>
      </c>
      <c r="EG53" s="738">
        <v>-81.690544000000614</v>
      </c>
      <c r="EH53" s="739">
        <v>0.32598563280575138</v>
      </c>
      <c r="EI53" s="745">
        <v>6400.7570739311905</v>
      </c>
      <c r="EJ53" s="745"/>
      <c r="EK53" s="738">
        <v>-6400.7570739311905</v>
      </c>
      <c r="EL53" s="739">
        <v>0</v>
      </c>
      <c r="EM53" s="738">
        <v>6423.7873459311913</v>
      </c>
      <c r="EN53" s="738">
        <v>6423.7873459311913</v>
      </c>
      <c r="EO53" s="738">
        <v>0</v>
      </c>
      <c r="EP53" s="738">
        <v>0</v>
      </c>
      <c r="EQ53" s="738">
        <v>0</v>
      </c>
      <c r="ER53" s="738">
        <v>0</v>
      </c>
      <c r="ES53" s="738">
        <v>-6423.7873459311913</v>
      </c>
      <c r="ET53" s="739">
        <v>0</v>
      </c>
      <c r="EU53" s="745">
        <v>0</v>
      </c>
      <c r="EV53" s="745"/>
      <c r="EW53" s="738">
        <v>0</v>
      </c>
      <c r="EX53" s="739" t="s">
        <v>2124</v>
      </c>
      <c r="EY53" s="745">
        <v>135.56016200000028</v>
      </c>
      <c r="EZ53" s="745"/>
      <c r="FA53" s="738">
        <v>-135.56016200000028</v>
      </c>
      <c r="FB53" s="739">
        <v>0</v>
      </c>
      <c r="FC53" s="738">
        <v>117.2000079999994</v>
      </c>
      <c r="FD53" s="738">
        <v>-83.168470000000298</v>
      </c>
      <c r="FE53" s="738">
        <v>-200.3684779999997</v>
      </c>
      <c r="FF53" s="739">
        <v>-0.70962853517894575</v>
      </c>
      <c r="FG53" s="745">
        <v>1580.6613140319996</v>
      </c>
      <c r="FH53" s="745"/>
      <c r="FI53" s="738">
        <v>-1580.6613140319996</v>
      </c>
      <c r="FJ53" s="739">
        <v>0</v>
      </c>
      <c r="FK53" s="738">
        <v>1495.6613140320001</v>
      </c>
      <c r="FL53" s="738">
        <v>1495.6613140320001</v>
      </c>
      <c r="FM53" s="738">
        <v>0</v>
      </c>
      <c r="FN53" s="738">
        <v>0</v>
      </c>
      <c r="FO53" s="738">
        <v>0</v>
      </c>
      <c r="FP53" s="738">
        <v>0</v>
      </c>
      <c r="FQ53" s="738">
        <v>-1495.6613140320001</v>
      </c>
      <c r="FR53" s="739">
        <v>0</v>
      </c>
      <c r="FS53" s="745">
        <v>0</v>
      </c>
      <c r="FT53" s="745"/>
      <c r="FU53" s="738">
        <v>0</v>
      </c>
      <c r="FV53" s="739" t="s">
        <v>2124</v>
      </c>
      <c r="FW53" s="745">
        <v>50.560162000000297</v>
      </c>
      <c r="FX53" s="745"/>
      <c r="FY53" s="738">
        <v>-50.560162000000297</v>
      </c>
      <c r="FZ53" s="739">
        <v>0</v>
      </c>
      <c r="GA53" s="738">
        <v>117.20000799999897</v>
      </c>
      <c r="GB53" s="738">
        <v>-83.168470000000298</v>
      </c>
      <c r="GC53" s="738">
        <v>-200.36847799999927</v>
      </c>
      <c r="GD53" s="739">
        <v>-0.70962853517894831</v>
      </c>
      <c r="GE53" s="745">
        <v>645.36483139999996</v>
      </c>
      <c r="GF53" s="745"/>
      <c r="GG53" s="738">
        <v>-645.36483139999996</v>
      </c>
      <c r="GH53" s="739">
        <v>0</v>
      </c>
      <c r="GI53" s="738">
        <v>622.39510740000003</v>
      </c>
      <c r="GJ53" s="738">
        <v>622.39510740000003</v>
      </c>
      <c r="GK53" s="738">
        <v>0</v>
      </c>
      <c r="GL53" s="738">
        <v>0</v>
      </c>
      <c r="GM53" s="738">
        <v>0</v>
      </c>
      <c r="GN53" s="738">
        <v>0</v>
      </c>
      <c r="GO53" s="738">
        <v>-622.39510740000003</v>
      </c>
      <c r="GP53" s="739">
        <v>0</v>
      </c>
      <c r="GQ53" s="745">
        <v>0</v>
      </c>
      <c r="GR53" s="745"/>
      <c r="GS53" s="738">
        <v>0</v>
      </c>
      <c r="GT53" s="739" t="s">
        <v>2124</v>
      </c>
      <c r="GU53" s="740"/>
      <c r="GV53" s="738">
        <v>9678.8976513911894</v>
      </c>
      <c r="GW53" s="738">
        <v>118.23388799999998</v>
      </c>
      <c r="GX53" s="738">
        <v>-9560.6637633911887</v>
      </c>
      <c r="GY53" s="739">
        <v>1.221563573234042E-2</v>
      </c>
      <c r="GZ53" s="738">
        <v>9569.442723391192</v>
      </c>
      <c r="HA53" s="738">
        <v>9569.442723391192</v>
      </c>
      <c r="HB53" s="738">
        <v>0</v>
      </c>
      <c r="HC53" s="738">
        <v>181.55699999999999</v>
      </c>
      <c r="HD53" s="738">
        <v>181.55699999999999</v>
      </c>
      <c r="HE53" s="738">
        <v>0</v>
      </c>
      <c r="HF53" s="738">
        <v>-9387.8857233911913</v>
      </c>
      <c r="HG53" s="739">
        <v>1.8972578158204426E-2</v>
      </c>
      <c r="HH53" s="738">
        <v>0</v>
      </c>
      <c r="HI53" s="738">
        <v>0</v>
      </c>
      <c r="HJ53" s="738">
        <v>0</v>
      </c>
      <c r="HK53" s="739" t="s">
        <v>2124</v>
      </c>
      <c r="HL53" s="745">
        <v>27.590438000000308</v>
      </c>
      <c r="HM53" s="745"/>
      <c r="HN53" s="738">
        <v>-27.590438000000308</v>
      </c>
      <c r="HO53" s="739">
        <v>0</v>
      </c>
      <c r="HP53" s="738">
        <v>117.2000079999989</v>
      </c>
      <c r="HQ53" s="738">
        <v>-83.168470000000298</v>
      </c>
      <c r="HR53" s="738">
        <v>-200.36847799999919</v>
      </c>
      <c r="HS53" s="739">
        <v>-0.70962853517894875</v>
      </c>
      <c r="HT53" s="740"/>
      <c r="HU53" s="738">
        <v>5062.4618133911918</v>
      </c>
      <c r="HV53" s="739">
        <v>2.1232490029320297</v>
      </c>
      <c r="HW53" s="740"/>
      <c r="HX53" s="738">
        <v>1052.1144320280002</v>
      </c>
      <c r="HY53" s="738">
        <v>118.23388799999998</v>
      </c>
      <c r="HZ53" s="738">
        <v>-933.88054402800026</v>
      </c>
      <c r="IA53" s="739">
        <v>0.11237740344659904</v>
      </c>
      <c r="IB53" s="749">
        <v>1027.598956028</v>
      </c>
      <c r="IC53" s="738">
        <v>1027.598956028</v>
      </c>
      <c r="ID53" s="749">
        <v>0</v>
      </c>
      <c r="IE53" s="749">
        <v>181.55699999999999</v>
      </c>
      <c r="IF53" s="738">
        <v>181.55699999999999</v>
      </c>
      <c r="IG53" s="749">
        <v>0</v>
      </c>
      <c r="IH53" s="738">
        <v>-846.04195602799996</v>
      </c>
      <c r="II53" s="739">
        <v>0.1766807945210222</v>
      </c>
    </row>
    <row r="54" spans="1:243">
      <c r="A54" s="728">
        <v>45</v>
      </c>
      <c r="B54" s="742" t="s">
        <v>1784</v>
      </c>
      <c r="C54" s="736">
        <v>12090500</v>
      </c>
      <c r="D54" s="737"/>
      <c r="E54" s="744">
        <v>1648.2914499999999</v>
      </c>
      <c r="F54" s="744">
        <v>1345.6378099999999</v>
      </c>
      <c r="G54" s="738">
        <v>-302.65364</v>
      </c>
      <c r="H54" s="739">
        <v>0.81638341932793501</v>
      </c>
      <c r="I54" s="740"/>
      <c r="J54" s="744">
        <v>73.359520000000003</v>
      </c>
      <c r="K54" s="738">
        <v>73.359520000000003</v>
      </c>
      <c r="L54" s="744">
        <v>0</v>
      </c>
      <c r="M54" s="744">
        <v>73.359520000000003</v>
      </c>
      <c r="N54" s="738">
        <v>73.359520000000003</v>
      </c>
      <c r="O54" s="745"/>
      <c r="P54" s="738">
        <v>0</v>
      </c>
      <c r="Q54" s="739">
        <v>1</v>
      </c>
      <c r="R54" s="744">
        <v>40.117739999999998</v>
      </c>
      <c r="S54" s="738">
        <v>40.117739999999998</v>
      </c>
      <c r="T54" s="744">
        <v>0</v>
      </c>
      <c r="U54" s="744">
        <v>40.117739999999998</v>
      </c>
      <c r="V54" s="738">
        <v>40.117739999999998</v>
      </c>
      <c r="W54" s="745"/>
      <c r="X54" s="738">
        <v>0</v>
      </c>
      <c r="Y54" s="739">
        <v>1</v>
      </c>
      <c r="Z54" s="744">
        <v>193.60336999999998</v>
      </c>
      <c r="AA54" s="738">
        <v>193.60336999999998</v>
      </c>
      <c r="AB54" s="744">
        <v>0</v>
      </c>
      <c r="AC54" s="744">
        <v>106.94884999999999</v>
      </c>
      <c r="AD54" s="738">
        <v>106.94884999999999</v>
      </c>
      <c r="AE54" s="745"/>
      <c r="AF54" s="738">
        <v>-86.654519999999991</v>
      </c>
      <c r="AG54" s="739">
        <v>0.55241213001612521</v>
      </c>
      <c r="AH54" s="744">
        <v>136.57036999999997</v>
      </c>
      <c r="AI54" s="738">
        <v>136.57036999999997</v>
      </c>
      <c r="AJ54" s="744">
        <v>0</v>
      </c>
      <c r="AK54" s="744"/>
      <c r="AL54" s="738">
        <v>0</v>
      </c>
      <c r="AM54" s="745"/>
      <c r="AN54" s="738">
        <v>-136.57036999999997</v>
      </c>
      <c r="AO54" s="739">
        <v>0</v>
      </c>
      <c r="AP54" s="744">
        <v>130.62036999999998</v>
      </c>
      <c r="AQ54" s="738">
        <v>130.62036999999998</v>
      </c>
      <c r="AR54" s="744">
        <v>0</v>
      </c>
      <c r="AS54" s="744"/>
      <c r="AT54" s="738">
        <v>0</v>
      </c>
      <c r="AU54" s="745"/>
      <c r="AV54" s="738">
        <v>-130.62036999999998</v>
      </c>
      <c r="AW54" s="739">
        <v>0</v>
      </c>
      <c r="AX54" s="744">
        <v>102.17037000000001</v>
      </c>
      <c r="AY54" s="738">
        <v>102.17037000000001</v>
      </c>
      <c r="AZ54" s="744">
        <v>0</v>
      </c>
      <c r="BA54" s="744"/>
      <c r="BB54" s="738">
        <v>0</v>
      </c>
      <c r="BC54" s="745"/>
      <c r="BD54" s="738">
        <v>-102.17037000000001</v>
      </c>
      <c r="BE54" s="739">
        <v>0</v>
      </c>
      <c r="BF54" s="744">
        <v>102.77037</v>
      </c>
      <c r="BG54" s="738">
        <v>102.77037</v>
      </c>
      <c r="BH54" s="744">
        <v>0</v>
      </c>
      <c r="BI54" s="744"/>
      <c r="BJ54" s="738">
        <v>0</v>
      </c>
      <c r="BK54" s="745"/>
      <c r="BL54" s="738">
        <v>-102.77037</v>
      </c>
      <c r="BM54" s="739">
        <v>0</v>
      </c>
      <c r="BN54" s="744">
        <v>103.52484840000001</v>
      </c>
      <c r="BO54" s="738">
        <v>103.52484840000001</v>
      </c>
      <c r="BP54" s="744">
        <v>0</v>
      </c>
      <c r="BQ54" s="744"/>
      <c r="BR54" s="738">
        <v>0</v>
      </c>
      <c r="BS54" s="745"/>
      <c r="BT54" s="738">
        <v>-103.52484840000001</v>
      </c>
      <c r="BU54" s="739">
        <v>0</v>
      </c>
      <c r="BV54" s="744">
        <v>123.82484839999999</v>
      </c>
      <c r="BW54" s="738">
        <v>123.82484839999999</v>
      </c>
      <c r="BX54" s="744">
        <v>0</v>
      </c>
      <c r="BY54" s="744"/>
      <c r="BZ54" s="738">
        <v>0</v>
      </c>
      <c r="CA54" s="745"/>
      <c r="CB54" s="738">
        <v>-123.82484839999999</v>
      </c>
      <c r="CC54" s="739">
        <v>0</v>
      </c>
      <c r="CD54" s="744">
        <v>110.42484839999999</v>
      </c>
      <c r="CE54" s="738">
        <v>110.42484839999999</v>
      </c>
      <c r="CF54" s="744">
        <v>0</v>
      </c>
      <c r="CG54" s="744"/>
      <c r="CH54" s="738">
        <v>0</v>
      </c>
      <c r="CI54" s="745"/>
      <c r="CJ54" s="738">
        <v>-110.42484839999999</v>
      </c>
      <c r="CK54" s="739">
        <v>0</v>
      </c>
      <c r="CL54" s="744">
        <v>110.7248484</v>
      </c>
      <c r="CM54" s="738">
        <v>110.7248484</v>
      </c>
      <c r="CN54" s="744">
        <v>0</v>
      </c>
      <c r="CO54" s="744"/>
      <c r="CP54" s="738">
        <v>0</v>
      </c>
      <c r="CQ54" s="745"/>
      <c r="CR54" s="738">
        <v>-110.7248484</v>
      </c>
      <c r="CS54" s="739">
        <v>0</v>
      </c>
      <c r="CT54" s="744">
        <v>105.32484839999999</v>
      </c>
      <c r="CU54" s="738">
        <v>105.32484839999999</v>
      </c>
      <c r="CV54" s="744">
        <v>0</v>
      </c>
      <c r="CW54" s="744"/>
      <c r="CX54" s="738">
        <v>0</v>
      </c>
      <c r="CY54" s="745"/>
      <c r="CZ54" s="738">
        <v>-105.32484839999999</v>
      </c>
      <c r="DA54" s="739">
        <v>0</v>
      </c>
      <c r="DB54" s="740"/>
      <c r="DC54" s="745">
        <v>14.328623999999996</v>
      </c>
      <c r="DD54" s="745">
        <v>14.328623999999996</v>
      </c>
      <c r="DE54" s="738">
        <v>0</v>
      </c>
      <c r="DF54" s="739">
        <v>1</v>
      </c>
      <c r="DG54" s="745">
        <v>82.122810000000001</v>
      </c>
      <c r="DH54" s="745">
        <v>82.122810000000001</v>
      </c>
      <c r="DI54" s="738">
        <v>0</v>
      </c>
      <c r="DJ54" s="739">
        <v>1</v>
      </c>
      <c r="DK54" s="745">
        <v>301.71813399999996</v>
      </c>
      <c r="DL54" s="745">
        <v>222.79430400000001</v>
      </c>
      <c r="DM54" s="738">
        <v>-78.923829999999953</v>
      </c>
      <c r="DN54" s="739">
        <v>0.73841867257471516</v>
      </c>
      <c r="DO54" s="738">
        <v>307.08062999999999</v>
      </c>
      <c r="DP54" s="738">
        <v>307.08062999999999</v>
      </c>
      <c r="DQ54" s="738">
        <v>0</v>
      </c>
      <c r="DR54" s="738">
        <v>220.42610999999999</v>
      </c>
      <c r="DS54" s="738">
        <v>220.42610999999999</v>
      </c>
      <c r="DT54" s="738">
        <v>0</v>
      </c>
      <c r="DU54" s="738">
        <v>-86.654519999999991</v>
      </c>
      <c r="DV54" s="739">
        <v>0.71781183332859522</v>
      </c>
      <c r="DW54" s="745">
        <v>0</v>
      </c>
      <c r="DX54" s="745"/>
      <c r="DY54" s="738">
        <v>0</v>
      </c>
      <c r="DZ54" s="739" t="s">
        <v>2124</v>
      </c>
      <c r="EA54" s="745">
        <v>13.293864000000005</v>
      </c>
      <c r="EB54" s="745">
        <v>12.451130000000001</v>
      </c>
      <c r="EC54" s="738">
        <v>-0.84273400000000365</v>
      </c>
      <c r="ED54" s="739">
        <v>0.93660729491440542</v>
      </c>
      <c r="EE54" s="738">
        <v>75.725554000000002</v>
      </c>
      <c r="EF54" s="738">
        <v>82.613510000000048</v>
      </c>
      <c r="EG54" s="738">
        <v>6.8879560000000453</v>
      </c>
      <c r="EH54" s="739">
        <v>1.0909594666022522</v>
      </c>
      <c r="EI54" s="745">
        <v>371.81120000000004</v>
      </c>
      <c r="EJ54" s="745"/>
      <c r="EK54" s="738">
        <v>-371.81120000000004</v>
      </c>
      <c r="EL54" s="739">
        <v>0</v>
      </c>
      <c r="EM54" s="738">
        <v>369.36110999999994</v>
      </c>
      <c r="EN54" s="738">
        <v>369.36110999999994</v>
      </c>
      <c r="EO54" s="738">
        <v>0</v>
      </c>
      <c r="EP54" s="738">
        <v>0</v>
      </c>
      <c r="EQ54" s="738">
        <v>0</v>
      </c>
      <c r="ER54" s="738">
        <v>0</v>
      </c>
      <c r="ES54" s="738">
        <v>-369.36110999999994</v>
      </c>
      <c r="ET54" s="739">
        <v>0</v>
      </c>
      <c r="EU54" s="745">
        <v>0</v>
      </c>
      <c r="EV54" s="745"/>
      <c r="EW54" s="738">
        <v>0</v>
      </c>
      <c r="EX54" s="739" t="s">
        <v>2124</v>
      </c>
      <c r="EY54" s="745">
        <v>11.660864000000005</v>
      </c>
      <c r="EZ54" s="745"/>
      <c r="FA54" s="738">
        <v>-11.660864000000005</v>
      </c>
      <c r="FB54" s="739">
        <v>0</v>
      </c>
      <c r="FC54" s="738">
        <v>76.542644000000109</v>
      </c>
      <c r="FD54" s="738">
        <v>70.162380000000041</v>
      </c>
      <c r="FE54" s="738">
        <v>-6.3802640000000679</v>
      </c>
      <c r="FF54" s="739">
        <v>0.91664432182405331</v>
      </c>
      <c r="FG54" s="745">
        <v>331.77463520000003</v>
      </c>
      <c r="FH54" s="745"/>
      <c r="FI54" s="738">
        <v>-331.77463520000003</v>
      </c>
      <c r="FJ54" s="739">
        <v>0</v>
      </c>
      <c r="FK54" s="738">
        <v>330.12006680000002</v>
      </c>
      <c r="FL54" s="738">
        <v>330.12006680000002</v>
      </c>
      <c r="FM54" s="738">
        <v>0</v>
      </c>
      <c r="FN54" s="738">
        <v>0</v>
      </c>
      <c r="FO54" s="738">
        <v>0</v>
      </c>
      <c r="FP54" s="738">
        <v>0</v>
      </c>
      <c r="FQ54" s="738">
        <v>-330.12006680000002</v>
      </c>
      <c r="FR54" s="739">
        <v>0</v>
      </c>
      <c r="FS54" s="745">
        <v>0</v>
      </c>
      <c r="FT54" s="745"/>
      <c r="FU54" s="738">
        <v>0</v>
      </c>
      <c r="FV54" s="739" t="s">
        <v>2124</v>
      </c>
      <c r="FW54" s="745">
        <v>11.660864000000005</v>
      </c>
      <c r="FX54" s="745"/>
      <c r="FY54" s="738">
        <v>-11.660864000000005</v>
      </c>
      <c r="FZ54" s="739">
        <v>0</v>
      </c>
      <c r="GA54" s="738">
        <v>78.197212400000126</v>
      </c>
      <c r="GB54" s="738">
        <v>70.162380000000041</v>
      </c>
      <c r="GC54" s="738">
        <v>-8.0348324000000844</v>
      </c>
      <c r="GD54" s="739">
        <v>0.8972491198420256</v>
      </c>
      <c r="GE54" s="745">
        <v>327.3746352</v>
      </c>
      <c r="GF54" s="745"/>
      <c r="GG54" s="738">
        <v>-327.3746352</v>
      </c>
      <c r="GH54" s="739">
        <v>0</v>
      </c>
      <c r="GI54" s="738">
        <v>326.47454519999997</v>
      </c>
      <c r="GJ54" s="738">
        <v>326.47454519999997</v>
      </c>
      <c r="GK54" s="738">
        <v>0</v>
      </c>
      <c r="GL54" s="738">
        <v>0</v>
      </c>
      <c r="GM54" s="738">
        <v>0</v>
      </c>
      <c r="GN54" s="738">
        <v>0</v>
      </c>
      <c r="GO54" s="738">
        <v>-326.47454519999997</v>
      </c>
      <c r="GP54" s="739">
        <v>0</v>
      </c>
      <c r="GQ54" s="745">
        <v>0</v>
      </c>
      <c r="GR54" s="745"/>
      <c r="GS54" s="738">
        <v>0</v>
      </c>
      <c r="GT54" s="739" t="s">
        <v>2124</v>
      </c>
      <c r="GU54" s="740"/>
      <c r="GV54" s="738">
        <v>1332.6786044</v>
      </c>
      <c r="GW54" s="738">
        <v>222.79430400000001</v>
      </c>
      <c r="GX54" s="738">
        <v>-1109.8843004</v>
      </c>
      <c r="GY54" s="739">
        <v>0.16717782011688159</v>
      </c>
      <c r="GZ54" s="738">
        <v>1333.0363520000001</v>
      </c>
      <c r="HA54" s="738">
        <v>1333.0363520000001</v>
      </c>
      <c r="HB54" s="738">
        <v>0</v>
      </c>
      <c r="HC54" s="738">
        <v>220.42610999999999</v>
      </c>
      <c r="HD54" s="738">
        <v>220.42610999999999</v>
      </c>
      <c r="HE54" s="738">
        <v>0</v>
      </c>
      <c r="HF54" s="738">
        <v>-1112.6102420000002</v>
      </c>
      <c r="HG54" s="739">
        <v>0.16535641332607859</v>
      </c>
      <c r="HH54" s="738">
        <v>0</v>
      </c>
      <c r="HI54" s="738">
        <v>0</v>
      </c>
      <c r="HJ54" s="738">
        <v>0</v>
      </c>
      <c r="HK54" s="739" t="s">
        <v>2124</v>
      </c>
      <c r="HL54" s="745">
        <v>11.660864000000005</v>
      </c>
      <c r="HM54" s="745"/>
      <c r="HN54" s="738">
        <v>-11.660864000000005</v>
      </c>
      <c r="HO54" s="739">
        <v>0</v>
      </c>
      <c r="HP54" s="738">
        <v>79.09730240000016</v>
      </c>
      <c r="HQ54" s="738">
        <v>70.162380000000041</v>
      </c>
      <c r="HR54" s="738">
        <v>-8.9349224000001186</v>
      </c>
      <c r="HS54" s="739">
        <v>0.88703884798983867</v>
      </c>
      <c r="HT54" s="740"/>
      <c r="HU54" s="738">
        <v>-12.601457999999866</v>
      </c>
      <c r="HV54" s="739">
        <v>0.99063532704985457</v>
      </c>
      <c r="HW54" s="740"/>
      <c r="HX54" s="738">
        <v>301.71813399999996</v>
      </c>
      <c r="HY54" s="738">
        <v>222.79430400000001</v>
      </c>
      <c r="HZ54" s="738">
        <v>-78.923829999999953</v>
      </c>
      <c r="IA54" s="739">
        <v>0.73841867257471516</v>
      </c>
      <c r="IB54" s="749">
        <v>307.08062999999999</v>
      </c>
      <c r="IC54" s="738">
        <v>307.08062999999999</v>
      </c>
      <c r="ID54" s="749">
        <v>0</v>
      </c>
      <c r="IE54" s="749">
        <v>220.42610999999999</v>
      </c>
      <c r="IF54" s="738">
        <v>220.42610999999999</v>
      </c>
      <c r="IG54" s="749">
        <v>0</v>
      </c>
      <c r="IH54" s="738">
        <v>-86.654519999999991</v>
      </c>
      <c r="II54" s="739">
        <v>0.71781183332859522</v>
      </c>
    </row>
    <row r="55" spans="1:243">
      <c r="A55" s="728">
        <v>46</v>
      </c>
      <c r="B55" s="742" t="s">
        <v>1726</v>
      </c>
      <c r="C55" s="736">
        <v>12090600</v>
      </c>
      <c r="D55" s="737"/>
      <c r="E55" s="738">
        <v>428.5625</v>
      </c>
      <c r="F55" s="738">
        <v>409.69675000000001</v>
      </c>
      <c r="G55" s="738">
        <v>-18.865749999999991</v>
      </c>
      <c r="H55" s="739">
        <v>0.95597899956249088</v>
      </c>
      <c r="I55" s="740"/>
      <c r="J55" s="738">
        <v>0</v>
      </c>
      <c r="K55" s="749">
        <v>0</v>
      </c>
      <c r="L55" s="744">
        <v>0</v>
      </c>
      <c r="M55" s="738">
        <v>0</v>
      </c>
      <c r="N55" s="749">
        <v>0</v>
      </c>
      <c r="O55" s="745"/>
      <c r="P55" s="738">
        <v>0</v>
      </c>
      <c r="Q55" s="739" t="s">
        <v>2124</v>
      </c>
      <c r="R55" s="738">
        <v>5.73</v>
      </c>
      <c r="S55" s="749">
        <v>5.73</v>
      </c>
      <c r="T55" s="744">
        <v>0</v>
      </c>
      <c r="U55" s="738">
        <v>0</v>
      </c>
      <c r="V55" s="749">
        <v>0</v>
      </c>
      <c r="W55" s="745"/>
      <c r="X55" s="738">
        <v>-5.73</v>
      </c>
      <c r="Y55" s="739">
        <v>0</v>
      </c>
      <c r="Z55" s="738">
        <v>0</v>
      </c>
      <c r="AA55" s="749">
        <v>0</v>
      </c>
      <c r="AB55" s="744">
        <v>0</v>
      </c>
      <c r="AC55" s="738">
        <v>0</v>
      </c>
      <c r="AD55" s="749">
        <v>0</v>
      </c>
      <c r="AE55" s="745"/>
      <c r="AF55" s="738">
        <v>0</v>
      </c>
      <c r="AG55" s="739" t="s">
        <v>2124</v>
      </c>
      <c r="AH55" s="738">
        <v>0</v>
      </c>
      <c r="AI55" s="749">
        <v>0</v>
      </c>
      <c r="AJ55" s="744">
        <v>0</v>
      </c>
      <c r="AK55" s="738">
        <v>0</v>
      </c>
      <c r="AL55" s="749">
        <v>0</v>
      </c>
      <c r="AM55" s="745"/>
      <c r="AN55" s="738">
        <v>0</v>
      </c>
      <c r="AO55" s="739" t="s">
        <v>2124</v>
      </c>
      <c r="AP55" s="738">
        <v>0</v>
      </c>
      <c r="AQ55" s="749">
        <v>0</v>
      </c>
      <c r="AR55" s="744">
        <v>0</v>
      </c>
      <c r="AS55" s="738">
        <v>0</v>
      </c>
      <c r="AT55" s="749">
        <v>0</v>
      </c>
      <c r="AU55" s="745"/>
      <c r="AV55" s="738">
        <v>0</v>
      </c>
      <c r="AW55" s="739" t="s">
        <v>2124</v>
      </c>
      <c r="AX55" s="738">
        <v>5.73</v>
      </c>
      <c r="AY55" s="749">
        <v>5.73</v>
      </c>
      <c r="AZ55" s="744">
        <v>0</v>
      </c>
      <c r="BA55" s="738">
        <v>0</v>
      </c>
      <c r="BB55" s="749">
        <v>0</v>
      </c>
      <c r="BC55" s="745"/>
      <c r="BD55" s="738">
        <v>-5.73</v>
      </c>
      <c r="BE55" s="739">
        <v>0</v>
      </c>
      <c r="BF55" s="738">
        <v>0</v>
      </c>
      <c r="BG55" s="749">
        <v>0</v>
      </c>
      <c r="BH55" s="744">
        <v>0</v>
      </c>
      <c r="BI55" s="738">
        <v>0</v>
      </c>
      <c r="BJ55" s="749">
        <v>0</v>
      </c>
      <c r="BK55" s="745"/>
      <c r="BL55" s="738">
        <v>0</v>
      </c>
      <c r="BM55" s="739" t="s">
        <v>2124</v>
      </c>
      <c r="BN55" s="738">
        <v>0</v>
      </c>
      <c r="BO55" s="749">
        <v>0</v>
      </c>
      <c r="BP55" s="744">
        <v>0</v>
      </c>
      <c r="BQ55" s="738">
        <v>0</v>
      </c>
      <c r="BR55" s="749">
        <v>0</v>
      </c>
      <c r="BS55" s="745"/>
      <c r="BT55" s="738">
        <v>0</v>
      </c>
      <c r="BU55" s="739" t="s">
        <v>2124</v>
      </c>
      <c r="BV55" s="738">
        <v>0</v>
      </c>
      <c r="BW55" s="749">
        <v>0</v>
      </c>
      <c r="BX55" s="744">
        <v>0</v>
      </c>
      <c r="BY55" s="738">
        <v>0</v>
      </c>
      <c r="BZ55" s="749">
        <v>0</v>
      </c>
      <c r="CA55" s="745"/>
      <c r="CB55" s="738">
        <v>0</v>
      </c>
      <c r="CC55" s="739" t="s">
        <v>2124</v>
      </c>
      <c r="CD55" s="738">
        <v>5.73</v>
      </c>
      <c r="CE55" s="749">
        <v>5.73</v>
      </c>
      <c r="CF55" s="744">
        <v>0</v>
      </c>
      <c r="CG55" s="738">
        <v>0</v>
      </c>
      <c r="CH55" s="749">
        <v>0</v>
      </c>
      <c r="CI55" s="745"/>
      <c r="CJ55" s="738">
        <v>-5.73</v>
      </c>
      <c r="CK55" s="739">
        <v>0</v>
      </c>
      <c r="CL55" s="738">
        <v>0</v>
      </c>
      <c r="CM55" s="749">
        <v>0</v>
      </c>
      <c r="CN55" s="744">
        <v>0</v>
      </c>
      <c r="CO55" s="738">
        <v>0</v>
      </c>
      <c r="CP55" s="749">
        <v>0</v>
      </c>
      <c r="CQ55" s="745"/>
      <c r="CR55" s="738">
        <v>0</v>
      </c>
      <c r="CS55" s="739" t="s">
        <v>2124</v>
      </c>
      <c r="CT55" s="738">
        <v>0</v>
      </c>
      <c r="CU55" s="749">
        <v>0</v>
      </c>
      <c r="CV55" s="744">
        <v>0</v>
      </c>
      <c r="CW55" s="738">
        <v>0</v>
      </c>
      <c r="CX55" s="749">
        <v>0</v>
      </c>
      <c r="CY55" s="745"/>
      <c r="CZ55" s="738">
        <v>0</v>
      </c>
      <c r="DA55" s="739" t="s">
        <v>2124</v>
      </c>
      <c r="DB55" s="740"/>
      <c r="DC55" s="745">
        <v>0</v>
      </c>
      <c r="DD55" s="745">
        <v>0</v>
      </c>
      <c r="DE55" s="738">
        <v>0</v>
      </c>
      <c r="DF55" s="739" t="s">
        <v>2124</v>
      </c>
      <c r="DG55" s="745">
        <v>0</v>
      </c>
      <c r="DH55" s="745">
        <v>0</v>
      </c>
      <c r="DI55" s="738">
        <v>0</v>
      </c>
      <c r="DJ55" s="739" t="s">
        <v>2124</v>
      </c>
      <c r="DK55" s="752">
        <v>5.73</v>
      </c>
      <c r="DL55" s="752">
        <v>0</v>
      </c>
      <c r="DM55" s="738">
        <v>-5.73</v>
      </c>
      <c r="DN55" s="739">
        <v>0</v>
      </c>
      <c r="DO55" s="749">
        <v>5.73</v>
      </c>
      <c r="DP55" s="738">
        <v>5.73</v>
      </c>
      <c r="DQ55" s="738">
        <v>0</v>
      </c>
      <c r="DR55" s="749">
        <v>0</v>
      </c>
      <c r="DS55" s="738">
        <v>0</v>
      </c>
      <c r="DT55" s="738">
        <v>0</v>
      </c>
      <c r="DU55" s="749">
        <v>-5.73</v>
      </c>
      <c r="DV55" s="753">
        <v>0</v>
      </c>
      <c r="DW55" s="745">
        <v>0</v>
      </c>
      <c r="DX55" s="745"/>
      <c r="DY55" s="738">
        <v>0</v>
      </c>
      <c r="DZ55" s="739" t="s">
        <v>2124</v>
      </c>
      <c r="EA55" s="745">
        <v>0</v>
      </c>
      <c r="EB55" s="745"/>
      <c r="EC55" s="738">
        <v>0</v>
      </c>
      <c r="ED55" s="739" t="s">
        <v>2124</v>
      </c>
      <c r="EE55" s="738">
        <v>0</v>
      </c>
      <c r="EF55" s="738">
        <v>0</v>
      </c>
      <c r="EG55" s="738">
        <v>0</v>
      </c>
      <c r="EH55" s="739" t="s">
        <v>2124</v>
      </c>
      <c r="EI55" s="752">
        <v>5.73</v>
      </c>
      <c r="EJ55" s="752">
        <v>0</v>
      </c>
      <c r="EK55" s="738">
        <v>-5.73</v>
      </c>
      <c r="EL55" s="739">
        <v>0</v>
      </c>
      <c r="EM55" s="749">
        <v>5.73</v>
      </c>
      <c r="EN55" s="738">
        <v>5.73</v>
      </c>
      <c r="EO55" s="738">
        <v>0</v>
      </c>
      <c r="EP55" s="749">
        <v>0</v>
      </c>
      <c r="EQ55" s="738">
        <v>0</v>
      </c>
      <c r="ER55" s="738">
        <v>0</v>
      </c>
      <c r="ES55" s="749">
        <v>-5.73</v>
      </c>
      <c r="ET55" s="753">
        <v>0</v>
      </c>
      <c r="EU55" s="745">
        <v>0</v>
      </c>
      <c r="EV55" s="745"/>
      <c r="EW55" s="738">
        <v>0</v>
      </c>
      <c r="EX55" s="739" t="s">
        <v>2124</v>
      </c>
      <c r="EY55" s="745">
        <v>0</v>
      </c>
      <c r="EZ55" s="745"/>
      <c r="FA55" s="738">
        <v>0</v>
      </c>
      <c r="FB55" s="739" t="s">
        <v>2124</v>
      </c>
      <c r="FC55" s="738">
        <v>0</v>
      </c>
      <c r="FD55" s="738">
        <v>0</v>
      </c>
      <c r="FE55" s="738">
        <v>0</v>
      </c>
      <c r="FF55" s="739" t="s">
        <v>2124</v>
      </c>
      <c r="FG55" s="752">
        <v>0</v>
      </c>
      <c r="FH55" s="752">
        <v>0</v>
      </c>
      <c r="FI55" s="738">
        <v>0</v>
      </c>
      <c r="FJ55" s="739" t="s">
        <v>2124</v>
      </c>
      <c r="FK55" s="749">
        <v>0</v>
      </c>
      <c r="FL55" s="738">
        <v>0</v>
      </c>
      <c r="FM55" s="738">
        <v>0</v>
      </c>
      <c r="FN55" s="738">
        <v>0</v>
      </c>
      <c r="FO55" s="738">
        <v>0</v>
      </c>
      <c r="FP55" s="738">
        <v>0</v>
      </c>
      <c r="FQ55" s="749">
        <v>0</v>
      </c>
      <c r="FR55" s="753" t="s">
        <v>2124</v>
      </c>
      <c r="FS55" s="745">
        <v>0</v>
      </c>
      <c r="FT55" s="745"/>
      <c r="FU55" s="738">
        <v>0</v>
      </c>
      <c r="FV55" s="739" t="s">
        <v>2124</v>
      </c>
      <c r="FW55" s="745">
        <v>0</v>
      </c>
      <c r="FX55" s="745"/>
      <c r="FY55" s="738">
        <v>0</v>
      </c>
      <c r="FZ55" s="739" t="s">
        <v>2124</v>
      </c>
      <c r="GA55" s="738">
        <v>0</v>
      </c>
      <c r="GB55" s="738">
        <v>0</v>
      </c>
      <c r="GC55" s="738">
        <v>0</v>
      </c>
      <c r="GD55" s="739" t="s">
        <v>2124</v>
      </c>
      <c r="GE55" s="752">
        <v>5.73</v>
      </c>
      <c r="GF55" s="752">
        <v>0</v>
      </c>
      <c r="GG55" s="738">
        <v>-5.73</v>
      </c>
      <c r="GH55" s="739">
        <v>0</v>
      </c>
      <c r="GI55" s="749">
        <v>5.73</v>
      </c>
      <c r="GJ55" s="738">
        <v>5.73</v>
      </c>
      <c r="GK55" s="738">
        <v>0</v>
      </c>
      <c r="GL55" s="749">
        <v>0</v>
      </c>
      <c r="GM55" s="738">
        <v>0</v>
      </c>
      <c r="GN55" s="738">
        <v>0</v>
      </c>
      <c r="GO55" s="749">
        <v>-5.73</v>
      </c>
      <c r="GP55" s="753">
        <v>0</v>
      </c>
      <c r="GQ55" s="745">
        <v>0</v>
      </c>
      <c r="GR55" s="745"/>
      <c r="GS55" s="738">
        <v>0</v>
      </c>
      <c r="GT55" s="739" t="s">
        <v>2124</v>
      </c>
      <c r="GU55" s="740"/>
      <c r="GV55" s="738">
        <v>17.190000000000001</v>
      </c>
      <c r="GW55" s="738">
        <v>0</v>
      </c>
      <c r="GX55" s="738">
        <v>-17.190000000000001</v>
      </c>
      <c r="GY55" s="739">
        <v>0</v>
      </c>
      <c r="GZ55" s="749">
        <v>17.190000000000001</v>
      </c>
      <c r="HA55" s="738">
        <v>17.190000000000001</v>
      </c>
      <c r="HB55" s="738">
        <v>0</v>
      </c>
      <c r="HC55" s="749">
        <v>0</v>
      </c>
      <c r="HD55" s="738">
        <v>0</v>
      </c>
      <c r="HE55" s="738">
        <v>0</v>
      </c>
      <c r="HF55" s="749">
        <v>-17.190000000000001</v>
      </c>
      <c r="HG55" s="753">
        <v>0</v>
      </c>
      <c r="HH55" s="738">
        <v>0</v>
      </c>
      <c r="HI55" s="738">
        <v>0</v>
      </c>
      <c r="HJ55" s="738">
        <v>0</v>
      </c>
      <c r="HK55" s="739" t="s">
        <v>2124</v>
      </c>
      <c r="HL55" s="745">
        <v>0</v>
      </c>
      <c r="HM55" s="745"/>
      <c r="HN55" s="738">
        <v>0</v>
      </c>
      <c r="HO55" s="739" t="s">
        <v>2124</v>
      </c>
      <c r="HP55" s="738">
        <v>0</v>
      </c>
      <c r="HQ55" s="738">
        <v>0</v>
      </c>
      <c r="HR55" s="738">
        <v>0</v>
      </c>
      <c r="HS55" s="739" t="s">
        <v>2124</v>
      </c>
      <c r="HT55" s="740"/>
      <c r="HU55" s="738">
        <v>-392.50675000000001</v>
      </c>
      <c r="HV55" s="739">
        <v>4.1957862736279945E-2</v>
      </c>
      <c r="HW55" s="740"/>
      <c r="HX55" s="738">
        <v>5.73</v>
      </c>
      <c r="HY55" s="738">
        <v>0</v>
      </c>
      <c r="HZ55" s="738">
        <v>-5.73</v>
      </c>
      <c r="IA55" s="739">
        <v>0</v>
      </c>
      <c r="IB55" s="738">
        <v>5.73</v>
      </c>
      <c r="IC55" s="749">
        <v>5.73</v>
      </c>
      <c r="ID55" s="749">
        <v>0</v>
      </c>
      <c r="IE55" s="738">
        <v>0</v>
      </c>
      <c r="IF55" s="749">
        <v>0</v>
      </c>
      <c r="IG55" s="749">
        <v>0</v>
      </c>
      <c r="IH55" s="738">
        <v>-5.73</v>
      </c>
      <c r="II55" s="739">
        <v>0</v>
      </c>
    </row>
    <row r="56" spans="1:243">
      <c r="A56" s="728">
        <v>47</v>
      </c>
      <c r="B56" s="742" t="s">
        <v>1785</v>
      </c>
      <c r="C56" s="736">
        <v>12090700</v>
      </c>
      <c r="D56" s="737"/>
      <c r="E56" s="738">
        <v>16240.452202618002</v>
      </c>
      <c r="F56" s="738">
        <v>16587.597439999998</v>
      </c>
      <c r="G56" s="738">
        <v>347.14523738199568</v>
      </c>
      <c r="H56" s="739">
        <v>1.02137534306625</v>
      </c>
      <c r="I56" s="740"/>
      <c r="J56" s="738">
        <v>371.9832160000002</v>
      </c>
      <c r="K56" s="738">
        <v>371.9832160000002</v>
      </c>
      <c r="L56" s="738">
        <v>0</v>
      </c>
      <c r="M56" s="738">
        <v>371.98316999999997</v>
      </c>
      <c r="N56" s="738">
        <v>371.98316999999997</v>
      </c>
      <c r="O56" s="738">
        <v>0</v>
      </c>
      <c r="P56" s="738">
        <v>-4.6000000224921678E-5</v>
      </c>
      <c r="Q56" s="739">
        <v>0.99999987633850607</v>
      </c>
      <c r="R56" s="738">
        <v>1081.4655</v>
      </c>
      <c r="S56" s="738">
        <v>1081.4655</v>
      </c>
      <c r="T56" s="738">
        <v>0</v>
      </c>
      <c r="U56" s="738">
        <v>1081.46549</v>
      </c>
      <c r="V56" s="738">
        <v>1081.46549</v>
      </c>
      <c r="W56" s="738">
        <v>0</v>
      </c>
      <c r="X56" s="738">
        <v>-9.9999999747524271E-6</v>
      </c>
      <c r="Y56" s="739">
        <v>0.99999999075328805</v>
      </c>
      <c r="Z56" s="738">
        <v>3306.7895294119999</v>
      </c>
      <c r="AA56" s="738">
        <v>3306.7895294119999</v>
      </c>
      <c r="AB56" s="738">
        <v>0</v>
      </c>
      <c r="AC56" s="738">
        <v>1699.58638</v>
      </c>
      <c r="AD56" s="738">
        <v>1699.58638</v>
      </c>
      <c r="AE56" s="738">
        <v>0</v>
      </c>
      <c r="AF56" s="738">
        <v>-1607.2031494119999</v>
      </c>
      <c r="AG56" s="739">
        <v>0.51396871947342038</v>
      </c>
      <c r="AH56" s="738">
        <v>1809.322642292</v>
      </c>
      <c r="AI56" s="738">
        <v>1809.322642292</v>
      </c>
      <c r="AJ56" s="738">
        <v>0</v>
      </c>
      <c r="AK56" s="738">
        <v>0</v>
      </c>
      <c r="AL56" s="738">
        <v>0</v>
      </c>
      <c r="AM56" s="738">
        <v>0</v>
      </c>
      <c r="AN56" s="738">
        <v>-1809.322642292</v>
      </c>
      <c r="AO56" s="739">
        <v>0</v>
      </c>
      <c r="AP56" s="738">
        <v>1550.8707366259998</v>
      </c>
      <c r="AQ56" s="738">
        <v>1550.8707366259998</v>
      </c>
      <c r="AR56" s="738">
        <v>0</v>
      </c>
      <c r="AS56" s="738">
        <v>0</v>
      </c>
      <c r="AT56" s="738">
        <v>0</v>
      </c>
      <c r="AU56" s="738">
        <v>0</v>
      </c>
      <c r="AV56" s="738">
        <v>-1550.8707366259998</v>
      </c>
      <c r="AW56" s="739">
        <v>0</v>
      </c>
      <c r="AX56" s="738">
        <v>1397.3719682319997</v>
      </c>
      <c r="AY56" s="738">
        <v>1397.3719682319997</v>
      </c>
      <c r="AZ56" s="738">
        <v>0</v>
      </c>
      <c r="BA56" s="738">
        <v>0</v>
      </c>
      <c r="BB56" s="738">
        <v>0</v>
      </c>
      <c r="BC56" s="738">
        <v>0</v>
      </c>
      <c r="BD56" s="738">
        <v>-1397.3719682319997</v>
      </c>
      <c r="BE56" s="739">
        <v>0</v>
      </c>
      <c r="BF56" s="738">
        <v>1007.2277972919998</v>
      </c>
      <c r="BG56" s="738">
        <v>1007.2277972919998</v>
      </c>
      <c r="BH56" s="738">
        <v>0</v>
      </c>
      <c r="BI56" s="738">
        <v>0</v>
      </c>
      <c r="BJ56" s="738">
        <v>0</v>
      </c>
      <c r="BK56" s="738">
        <v>0</v>
      </c>
      <c r="BL56" s="738">
        <v>-1007.2277972919998</v>
      </c>
      <c r="BM56" s="739">
        <v>0</v>
      </c>
      <c r="BN56" s="738">
        <v>399.58530144000002</v>
      </c>
      <c r="BO56" s="738">
        <v>399.58530144000002</v>
      </c>
      <c r="BP56" s="738">
        <v>0</v>
      </c>
      <c r="BQ56" s="738">
        <v>0</v>
      </c>
      <c r="BR56" s="738">
        <v>0</v>
      </c>
      <c r="BS56" s="738">
        <v>0</v>
      </c>
      <c r="BT56" s="738">
        <v>-399.58530144000002</v>
      </c>
      <c r="BU56" s="739">
        <v>0</v>
      </c>
      <c r="BV56" s="738">
        <v>4162.6997972919999</v>
      </c>
      <c r="BW56" s="738">
        <v>4162.6997972919999</v>
      </c>
      <c r="BX56" s="738">
        <v>0</v>
      </c>
      <c r="BY56" s="738">
        <v>0</v>
      </c>
      <c r="BZ56" s="738">
        <v>0</v>
      </c>
      <c r="CA56" s="738">
        <v>0</v>
      </c>
      <c r="CB56" s="738">
        <v>-4162.6997972919999</v>
      </c>
      <c r="CC56" s="739">
        <v>0</v>
      </c>
      <c r="CD56" s="738">
        <v>368.50679729199999</v>
      </c>
      <c r="CE56" s="738">
        <v>368.50679729199999</v>
      </c>
      <c r="CF56" s="738">
        <v>0</v>
      </c>
      <c r="CG56" s="738">
        <v>0</v>
      </c>
      <c r="CH56" s="738">
        <v>0</v>
      </c>
      <c r="CI56" s="738">
        <v>0</v>
      </c>
      <c r="CJ56" s="738">
        <v>-368.50679729199999</v>
      </c>
      <c r="CK56" s="739">
        <v>0</v>
      </c>
      <c r="CL56" s="738">
        <v>3945.5472889586699</v>
      </c>
      <c r="CM56" s="738">
        <v>3945.5472889586699</v>
      </c>
      <c r="CN56" s="738">
        <v>0</v>
      </c>
      <c r="CO56" s="738">
        <v>0</v>
      </c>
      <c r="CP56" s="738">
        <v>0</v>
      </c>
      <c r="CQ56" s="738">
        <v>0</v>
      </c>
      <c r="CR56" s="738">
        <v>-3945.5472889586699</v>
      </c>
      <c r="CS56" s="739">
        <v>0</v>
      </c>
      <c r="CT56" s="738">
        <v>4970.993247292</v>
      </c>
      <c r="CU56" s="738">
        <v>4970.993247292</v>
      </c>
      <c r="CV56" s="738">
        <v>0</v>
      </c>
      <c r="CW56" s="738">
        <v>0</v>
      </c>
      <c r="CX56" s="738">
        <v>0</v>
      </c>
      <c r="CY56" s="738">
        <v>0</v>
      </c>
      <c r="CZ56" s="738">
        <v>-4970.993247292</v>
      </c>
      <c r="DA56" s="739">
        <v>0</v>
      </c>
      <c r="DB56" s="740"/>
      <c r="DC56" s="738">
        <v>793.48187599999994</v>
      </c>
      <c r="DD56" s="738">
        <v>793.48187599999994</v>
      </c>
      <c r="DE56" s="738">
        <v>0</v>
      </c>
      <c r="DF56" s="739">
        <v>1</v>
      </c>
      <c r="DG56" s="738">
        <v>252.20963220000036</v>
      </c>
      <c r="DH56" s="738">
        <v>252.20963220000036</v>
      </c>
      <c r="DI56" s="738">
        <v>0</v>
      </c>
      <c r="DJ56" s="739">
        <v>1</v>
      </c>
      <c r="DK56" s="738">
        <v>5483.0819177040012</v>
      </c>
      <c r="DL56" s="738">
        <v>4053.6980438000005</v>
      </c>
      <c r="DM56" s="738">
        <v>-1429.3838739040007</v>
      </c>
      <c r="DN56" s="739">
        <v>0.73931013700730108</v>
      </c>
      <c r="DO56" s="738">
        <v>4760.2382454119997</v>
      </c>
      <c r="DP56" s="738">
        <v>4760.2382454119997</v>
      </c>
      <c r="DQ56" s="738">
        <v>0</v>
      </c>
      <c r="DR56" s="738">
        <v>3153.0350399999998</v>
      </c>
      <c r="DS56" s="738">
        <v>3153.0350399999998</v>
      </c>
      <c r="DT56" s="738">
        <v>0</v>
      </c>
      <c r="DU56" s="738">
        <v>-1607.203205412</v>
      </c>
      <c r="DV56" s="739">
        <v>0.66236916671953339</v>
      </c>
      <c r="DW56" s="738">
        <v>0</v>
      </c>
      <c r="DX56" s="738">
        <v>0</v>
      </c>
      <c r="DY56" s="738">
        <v>0</v>
      </c>
      <c r="DZ56" s="739" t="s">
        <v>2124</v>
      </c>
      <c r="EA56" s="738">
        <v>562.90768000000014</v>
      </c>
      <c r="EB56" s="738">
        <v>583.90170999999987</v>
      </c>
      <c r="EC56" s="738">
        <v>20.994029999999725</v>
      </c>
      <c r="ED56" s="739">
        <v>1.0372956894103837</v>
      </c>
      <c r="EE56" s="738">
        <v>744.4791084920015</v>
      </c>
      <c r="EF56" s="738">
        <v>943.292470000001</v>
      </c>
      <c r="EG56" s="738">
        <v>198.8133615079995</v>
      </c>
      <c r="EH56" s="739">
        <v>1.26705028957859</v>
      </c>
      <c r="EI56" s="738">
        <v>4791.5293213539999</v>
      </c>
      <c r="EJ56" s="738">
        <v>0</v>
      </c>
      <c r="EK56" s="738">
        <v>-4791.5293213539999</v>
      </c>
      <c r="EL56" s="739">
        <v>0</v>
      </c>
      <c r="EM56" s="738">
        <v>4757.5653471499991</v>
      </c>
      <c r="EN56" s="738">
        <v>4757.5653471499991</v>
      </c>
      <c r="EO56" s="738">
        <v>0</v>
      </c>
      <c r="EP56" s="738">
        <v>0</v>
      </c>
      <c r="EQ56" s="738">
        <v>0</v>
      </c>
      <c r="ER56" s="738">
        <v>0</v>
      </c>
      <c r="ES56" s="738">
        <v>-4757.5653471499991</v>
      </c>
      <c r="ET56" s="739">
        <v>0</v>
      </c>
      <c r="EU56" s="738">
        <v>0</v>
      </c>
      <c r="EV56" s="738">
        <v>0</v>
      </c>
      <c r="EW56" s="738">
        <v>0</v>
      </c>
      <c r="EX56" s="739" t="s">
        <v>2124</v>
      </c>
      <c r="EY56" s="738">
        <v>27.028125796000111</v>
      </c>
      <c r="EZ56" s="738">
        <v>0</v>
      </c>
      <c r="FA56" s="738">
        <v>-27.028125796000111</v>
      </c>
      <c r="FB56" s="739">
        <v>0</v>
      </c>
      <c r="FC56" s="738">
        <v>242.56352849200226</v>
      </c>
      <c r="FD56" s="738">
        <v>359.39076000000114</v>
      </c>
      <c r="FE56" s="738">
        <v>116.82723150799887</v>
      </c>
      <c r="FF56" s="739">
        <v>1.4816356038119345</v>
      </c>
      <c r="FG56" s="738">
        <v>5572.2724502279998</v>
      </c>
      <c r="FH56" s="738">
        <v>0</v>
      </c>
      <c r="FI56" s="738">
        <v>-5572.2724502279998</v>
      </c>
      <c r="FJ56" s="739">
        <v>0</v>
      </c>
      <c r="FK56" s="738">
        <v>5569.5128960239999</v>
      </c>
      <c r="FL56" s="738">
        <v>5569.5128960239999</v>
      </c>
      <c r="FM56" s="738">
        <v>0</v>
      </c>
      <c r="FN56" s="738">
        <v>0</v>
      </c>
      <c r="FO56" s="738">
        <v>0</v>
      </c>
      <c r="FP56" s="738">
        <v>0</v>
      </c>
      <c r="FQ56" s="738">
        <v>-5569.5128960239999</v>
      </c>
      <c r="FR56" s="739">
        <v>0</v>
      </c>
      <c r="FS56" s="738">
        <v>0</v>
      </c>
      <c r="FT56" s="738">
        <v>0</v>
      </c>
      <c r="FU56" s="738">
        <v>0</v>
      </c>
      <c r="FV56" s="739" t="s">
        <v>2124</v>
      </c>
      <c r="FW56" s="738">
        <v>25.148571592000053</v>
      </c>
      <c r="FX56" s="738">
        <v>0</v>
      </c>
      <c r="FY56" s="738">
        <v>-25.148571592000053</v>
      </c>
      <c r="FZ56" s="739">
        <v>0</v>
      </c>
      <c r="GA56" s="738">
        <v>243.44352849200209</v>
      </c>
      <c r="GB56" s="738">
        <v>359.39076000000114</v>
      </c>
      <c r="GC56" s="738">
        <v>115.94723150799905</v>
      </c>
      <c r="GD56" s="739">
        <v>1.4762797854033252</v>
      </c>
      <c r="GE56" s="738">
        <v>8471.2058877466698</v>
      </c>
      <c r="GF56" s="738">
        <v>0</v>
      </c>
      <c r="GG56" s="738">
        <v>-8471.2058877466698</v>
      </c>
      <c r="GH56" s="739">
        <v>0</v>
      </c>
      <c r="GI56" s="738">
        <v>9285.0473335426686</v>
      </c>
      <c r="GJ56" s="738">
        <v>9285.0473335426686</v>
      </c>
      <c r="GK56" s="738">
        <v>0</v>
      </c>
      <c r="GL56" s="738">
        <v>0</v>
      </c>
      <c r="GM56" s="738">
        <v>0</v>
      </c>
      <c r="GN56" s="738">
        <v>0</v>
      </c>
      <c r="GO56" s="738">
        <v>-9285.0473335426686</v>
      </c>
      <c r="GP56" s="739">
        <v>0</v>
      </c>
      <c r="GQ56" s="738">
        <v>0</v>
      </c>
      <c r="GR56" s="738">
        <v>0</v>
      </c>
      <c r="GS56" s="738">
        <v>0</v>
      </c>
      <c r="GT56" s="739" t="s">
        <v>2124</v>
      </c>
      <c r="GU56" s="740"/>
      <c r="GV56" s="738">
        <v>24318.089577032672</v>
      </c>
      <c r="GW56" s="738">
        <v>4053.6980438000005</v>
      </c>
      <c r="GX56" s="738">
        <v>-20264.391533232672</v>
      </c>
      <c r="GY56" s="739">
        <v>0.16669475745448908</v>
      </c>
      <c r="GZ56" s="738">
        <v>24372.363822128667</v>
      </c>
      <c r="HA56" s="738">
        <v>24372.363822128667</v>
      </c>
      <c r="HB56" s="738">
        <v>0</v>
      </c>
      <c r="HC56" s="738">
        <v>3153.0350399999998</v>
      </c>
      <c r="HD56" s="738">
        <v>3153.0350399999998</v>
      </c>
      <c r="HE56" s="738">
        <v>0</v>
      </c>
      <c r="HF56" s="738">
        <v>-21219.328782128669</v>
      </c>
      <c r="HG56" s="739">
        <v>0.12936927509416341</v>
      </c>
      <c r="HH56" s="738">
        <v>0</v>
      </c>
      <c r="HI56" s="738">
        <v>0</v>
      </c>
      <c r="HJ56" s="738">
        <v>0</v>
      </c>
      <c r="HK56" s="739" t="s">
        <v>2124</v>
      </c>
      <c r="HL56" s="738">
        <v>838.99001738799996</v>
      </c>
      <c r="HM56" s="738">
        <v>0</v>
      </c>
      <c r="HN56" s="738">
        <v>-838.99001738799996</v>
      </c>
      <c r="HO56" s="739">
        <v>0</v>
      </c>
      <c r="HP56" s="738">
        <v>243.4435284920022</v>
      </c>
      <c r="HQ56" s="738">
        <v>359.39076000000114</v>
      </c>
      <c r="HR56" s="738">
        <v>115.94723150799894</v>
      </c>
      <c r="HS56" s="739">
        <v>1.4762797854033245</v>
      </c>
      <c r="HT56" s="740"/>
      <c r="HU56" s="738">
        <v>7784.7663821286696</v>
      </c>
      <c r="HV56" s="739">
        <v>1.4693124733878682</v>
      </c>
      <c r="HW56" s="740"/>
      <c r="HX56" s="738">
        <v>5483.0819177040012</v>
      </c>
      <c r="HY56" s="738">
        <v>4053.6980438000005</v>
      </c>
      <c r="HZ56" s="738">
        <v>-1429.3838739040007</v>
      </c>
      <c r="IA56" s="739">
        <v>0.73931013700730108</v>
      </c>
      <c r="IB56" s="738">
        <v>4760.2382454119997</v>
      </c>
      <c r="IC56" s="738">
        <v>4760.2382454119997</v>
      </c>
      <c r="ID56" s="738">
        <v>0</v>
      </c>
      <c r="IE56" s="738">
        <v>3153.0350399999998</v>
      </c>
      <c r="IF56" s="738">
        <v>3153.0350399999998</v>
      </c>
      <c r="IG56" s="738">
        <v>0</v>
      </c>
      <c r="IH56" s="738">
        <v>-1607.203205412</v>
      </c>
      <c r="II56" s="739">
        <v>0.66236916671953339</v>
      </c>
    </row>
    <row r="57" spans="1:243" ht="22.5">
      <c r="A57" s="728">
        <v>48</v>
      </c>
      <c r="B57" s="751" t="s">
        <v>1786</v>
      </c>
      <c r="C57" s="743">
        <v>12090702</v>
      </c>
      <c r="D57" s="737"/>
      <c r="E57" s="744">
        <v>2427.7824000000001</v>
      </c>
      <c r="F57" s="744">
        <v>2263.7399999999998</v>
      </c>
      <c r="G57" s="738">
        <v>-164.04240000000027</v>
      </c>
      <c r="H57" s="739">
        <v>0.93243117669853759</v>
      </c>
      <c r="I57" s="740"/>
      <c r="J57" s="744">
        <v>0</v>
      </c>
      <c r="K57" s="738">
        <v>0</v>
      </c>
      <c r="L57" s="744">
        <v>0</v>
      </c>
      <c r="M57" s="744">
        <v>0</v>
      </c>
      <c r="N57" s="738">
        <v>0</v>
      </c>
      <c r="O57" s="745"/>
      <c r="P57" s="738">
        <v>0</v>
      </c>
      <c r="Q57" s="739" t="s">
        <v>2124</v>
      </c>
      <c r="R57" s="744">
        <v>0</v>
      </c>
      <c r="S57" s="738">
        <v>0</v>
      </c>
      <c r="T57" s="744">
        <v>0</v>
      </c>
      <c r="U57" s="744">
        <v>0</v>
      </c>
      <c r="V57" s="738">
        <v>0</v>
      </c>
      <c r="W57" s="745"/>
      <c r="X57" s="738">
        <v>0</v>
      </c>
      <c r="Y57" s="739" t="s">
        <v>2124</v>
      </c>
      <c r="Z57" s="744">
        <v>1088.52</v>
      </c>
      <c r="AA57" s="738">
        <v>1088.52</v>
      </c>
      <c r="AB57" s="744">
        <v>0</v>
      </c>
      <c r="AC57" s="744">
        <v>1088.52</v>
      </c>
      <c r="AD57" s="738">
        <v>1088.52</v>
      </c>
      <c r="AE57" s="745"/>
      <c r="AF57" s="738">
        <v>0</v>
      </c>
      <c r="AG57" s="739">
        <v>1</v>
      </c>
      <c r="AH57" s="744">
        <v>463.2</v>
      </c>
      <c r="AI57" s="738">
        <v>463.2</v>
      </c>
      <c r="AJ57" s="744">
        <v>0</v>
      </c>
      <c r="AK57" s="744"/>
      <c r="AL57" s="738">
        <v>0</v>
      </c>
      <c r="AM57" s="745"/>
      <c r="AN57" s="738">
        <v>-463.2</v>
      </c>
      <c r="AO57" s="739">
        <v>0</v>
      </c>
      <c r="AP57" s="744">
        <v>0</v>
      </c>
      <c r="AQ57" s="738">
        <v>0</v>
      </c>
      <c r="AR57" s="744">
        <v>0</v>
      </c>
      <c r="AS57" s="744"/>
      <c r="AT57" s="738">
        <v>0</v>
      </c>
      <c r="AU57" s="745"/>
      <c r="AV57" s="738">
        <v>0</v>
      </c>
      <c r="AW57" s="739" t="s">
        <v>2124</v>
      </c>
      <c r="AX57" s="744">
        <v>0</v>
      </c>
      <c r="AY57" s="738">
        <v>0</v>
      </c>
      <c r="AZ57" s="744">
        <v>0</v>
      </c>
      <c r="BA57" s="744"/>
      <c r="BB57" s="738">
        <v>0</v>
      </c>
      <c r="BC57" s="745"/>
      <c r="BD57" s="738">
        <v>0</v>
      </c>
      <c r="BE57" s="739" t="s">
        <v>2124</v>
      </c>
      <c r="BF57" s="744">
        <v>0</v>
      </c>
      <c r="BG57" s="738">
        <v>0</v>
      </c>
      <c r="BH57" s="744">
        <v>0</v>
      </c>
      <c r="BI57" s="744"/>
      <c r="BJ57" s="738">
        <v>0</v>
      </c>
      <c r="BK57" s="745"/>
      <c r="BL57" s="738">
        <v>0</v>
      </c>
      <c r="BM57" s="739" t="s">
        <v>2124</v>
      </c>
      <c r="BN57" s="744">
        <v>0</v>
      </c>
      <c r="BO57" s="738">
        <v>0</v>
      </c>
      <c r="BP57" s="744">
        <v>0</v>
      </c>
      <c r="BQ57" s="744"/>
      <c r="BR57" s="738">
        <v>0</v>
      </c>
      <c r="BS57" s="745"/>
      <c r="BT57" s="738">
        <v>0</v>
      </c>
      <c r="BU57" s="739" t="s">
        <v>2124</v>
      </c>
      <c r="BV57" s="744">
        <v>0</v>
      </c>
      <c r="BW57" s="738">
        <v>0</v>
      </c>
      <c r="BX57" s="744">
        <v>0</v>
      </c>
      <c r="BY57" s="744"/>
      <c r="BZ57" s="738">
        <v>0</v>
      </c>
      <c r="CA57" s="745"/>
      <c r="CB57" s="738">
        <v>0</v>
      </c>
      <c r="CC57" s="739" t="s">
        <v>2124</v>
      </c>
      <c r="CD57" s="744">
        <v>0</v>
      </c>
      <c r="CE57" s="738">
        <v>0</v>
      </c>
      <c r="CF57" s="744">
        <v>0</v>
      </c>
      <c r="CG57" s="744"/>
      <c r="CH57" s="738">
        <v>0</v>
      </c>
      <c r="CI57" s="745"/>
      <c r="CJ57" s="738">
        <v>0</v>
      </c>
      <c r="CK57" s="739" t="s">
        <v>2124</v>
      </c>
      <c r="CL57" s="744">
        <v>821.62099999999998</v>
      </c>
      <c r="CM57" s="738">
        <v>821.62099999999998</v>
      </c>
      <c r="CN57" s="744">
        <v>0</v>
      </c>
      <c r="CO57" s="744"/>
      <c r="CP57" s="738">
        <v>0</v>
      </c>
      <c r="CQ57" s="745"/>
      <c r="CR57" s="738">
        <v>-821.62099999999998</v>
      </c>
      <c r="CS57" s="739">
        <v>0</v>
      </c>
      <c r="CT57" s="744">
        <v>0</v>
      </c>
      <c r="CU57" s="738">
        <v>0</v>
      </c>
      <c r="CV57" s="744">
        <v>0</v>
      </c>
      <c r="CW57" s="744"/>
      <c r="CX57" s="738">
        <v>0</v>
      </c>
      <c r="CY57" s="745"/>
      <c r="CZ57" s="738">
        <v>0</v>
      </c>
      <c r="DA57" s="739" t="s">
        <v>2124</v>
      </c>
      <c r="DB57" s="740"/>
      <c r="DC57" s="745">
        <v>764.28</v>
      </c>
      <c r="DD57" s="745">
        <v>764.28</v>
      </c>
      <c r="DE57" s="738">
        <v>0</v>
      </c>
      <c r="DF57" s="739">
        <v>1</v>
      </c>
      <c r="DG57" s="745">
        <v>0</v>
      </c>
      <c r="DH57" s="745">
        <v>0</v>
      </c>
      <c r="DI57" s="738">
        <v>0</v>
      </c>
      <c r="DJ57" s="739" t="s">
        <v>2124</v>
      </c>
      <c r="DK57" s="745">
        <v>2316</v>
      </c>
      <c r="DL57" s="745">
        <v>2316</v>
      </c>
      <c r="DM57" s="738">
        <v>0</v>
      </c>
      <c r="DN57" s="739">
        <v>1</v>
      </c>
      <c r="DO57" s="738">
        <v>1088.52</v>
      </c>
      <c r="DP57" s="738">
        <v>1088.52</v>
      </c>
      <c r="DQ57" s="738">
        <v>0</v>
      </c>
      <c r="DR57" s="738">
        <v>1088.52</v>
      </c>
      <c r="DS57" s="738">
        <v>1088.52</v>
      </c>
      <c r="DT57" s="738">
        <v>0</v>
      </c>
      <c r="DU57" s="738">
        <v>0</v>
      </c>
      <c r="DV57" s="739">
        <v>1</v>
      </c>
      <c r="DW57" s="745">
        <v>0</v>
      </c>
      <c r="DX57" s="745"/>
      <c r="DY57" s="738">
        <v>0</v>
      </c>
      <c r="DZ57" s="739" t="s">
        <v>2124</v>
      </c>
      <c r="EA57" s="745">
        <v>0</v>
      </c>
      <c r="EB57" s="745"/>
      <c r="EC57" s="738">
        <v>0</v>
      </c>
      <c r="ED57" s="739" t="s">
        <v>2124</v>
      </c>
      <c r="EE57" s="738">
        <v>463.20000000000005</v>
      </c>
      <c r="EF57" s="738">
        <v>463.20000000000005</v>
      </c>
      <c r="EG57" s="738">
        <v>0</v>
      </c>
      <c r="EH57" s="739">
        <v>1</v>
      </c>
      <c r="EI57" s="745">
        <v>0</v>
      </c>
      <c r="EJ57" s="745"/>
      <c r="EK57" s="738">
        <v>0</v>
      </c>
      <c r="EL57" s="739" t="s">
        <v>2124</v>
      </c>
      <c r="EM57" s="738">
        <v>463.2</v>
      </c>
      <c r="EN57" s="738">
        <v>463.2</v>
      </c>
      <c r="EO57" s="738">
        <v>0</v>
      </c>
      <c r="EP57" s="738">
        <v>0</v>
      </c>
      <c r="EQ57" s="738">
        <v>0</v>
      </c>
      <c r="ER57" s="738">
        <v>0</v>
      </c>
      <c r="ES57" s="738">
        <v>-463.2</v>
      </c>
      <c r="ET57" s="739">
        <v>0</v>
      </c>
      <c r="EU57" s="745">
        <v>0</v>
      </c>
      <c r="EV57" s="745"/>
      <c r="EW57" s="738">
        <v>0</v>
      </c>
      <c r="EX57" s="739" t="s">
        <v>2124</v>
      </c>
      <c r="EY57" s="745">
        <v>0</v>
      </c>
      <c r="EZ57" s="745"/>
      <c r="FA57" s="738">
        <v>0</v>
      </c>
      <c r="FB57" s="739" t="s">
        <v>2124</v>
      </c>
      <c r="FC57" s="738">
        <v>5.6843418860808015E-14</v>
      </c>
      <c r="FD57" s="738">
        <v>463.20000000000005</v>
      </c>
      <c r="FE57" s="738">
        <v>463.2</v>
      </c>
      <c r="FF57" s="739" t="s">
        <v>2124</v>
      </c>
      <c r="FG57" s="745">
        <v>0</v>
      </c>
      <c r="FH57" s="745"/>
      <c r="FI57" s="738">
        <v>0</v>
      </c>
      <c r="FJ57" s="739" t="s">
        <v>2124</v>
      </c>
      <c r="FK57" s="738">
        <v>0</v>
      </c>
      <c r="FL57" s="738">
        <v>0</v>
      </c>
      <c r="FM57" s="738">
        <v>0</v>
      </c>
      <c r="FN57" s="738">
        <v>0</v>
      </c>
      <c r="FO57" s="738">
        <v>0</v>
      </c>
      <c r="FP57" s="738">
        <v>0</v>
      </c>
      <c r="FQ57" s="738">
        <v>0</v>
      </c>
      <c r="FR57" s="739" t="s">
        <v>2124</v>
      </c>
      <c r="FS57" s="745">
        <v>0</v>
      </c>
      <c r="FT57" s="745"/>
      <c r="FU57" s="738">
        <v>0</v>
      </c>
      <c r="FV57" s="739" t="s">
        <v>2124</v>
      </c>
      <c r="FW57" s="745">
        <v>0</v>
      </c>
      <c r="FX57" s="745"/>
      <c r="FY57" s="738">
        <v>0</v>
      </c>
      <c r="FZ57" s="739" t="s">
        <v>2124</v>
      </c>
      <c r="GA57" s="738">
        <v>5.6843418860808015E-14</v>
      </c>
      <c r="GB57" s="738">
        <v>463.20000000000005</v>
      </c>
      <c r="GC57" s="738">
        <v>463.2</v>
      </c>
      <c r="GD57" s="739" t="s">
        <v>2124</v>
      </c>
      <c r="GE57" s="745">
        <v>0</v>
      </c>
      <c r="GF57" s="745"/>
      <c r="GG57" s="738">
        <v>0</v>
      </c>
      <c r="GH57" s="739" t="s">
        <v>2124</v>
      </c>
      <c r="GI57" s="738">
        <v>821.62099999999998</v>
      </c>
      <c r="GJ57" s="738">
        <v>821.62099999999998</v>
      </c>
      <c r="GK57" s="738">
        <v>0</v>
      </c>
      <c r="GL57" s="738">
        <v>0</v>
      </c>
      <c r="GM57" s="738">
        <v>0</v>
      </c>
      <c r="GN57" s="738">
        <v>0</v>
      </c>
      <c r="GO57" s="738">
        <v>-821.62099999999998</v>
      </c>
      <c r="GP57" s="739">
        <v>0</v>
      </c>
      <c r="GQ57" s="745">
        <v>0</v>
      </c>
      <c r="GR57" s="745"/>
      <c r="GS57" s="738">
        <v>0</v>
      </c>
      <c r="GT57" s="739" t="s">
        <v>2124</v>
      </c>
      <c r="GU57" s="740"/>
      <c r="GV57" s="738">
        <v>2316</v>
      </c>
      <c r="GW57" s="738">
        <v>2316</v>
      </c>
      <c r="GX57" s="738">
        <v>0</v>
      </c>
      <c r="GY57" s="739">
        <v>1</v>
      </c>
      <c r="GZ57" s="738">
        <v>2373.3409999999999</v>
      </c>
      <c r="HA57" s="738">
        <v>2373.3409999999999</v>
      </c>
      <c r="HB57" s="738">
        <v>0</v>
      </c>
      <c r="HC57" s="738">
        <v>1088.52</v>
      </c>
      <c r="HD57" s="738">
        <v>1088.52</v>
      </c>
      <c r="HE57" s="738">
        <v>0</v>
      </c>
      <c r="HF57" s="738">
        <v>-1284.8209999999999</v>
      </c>
      <c r="HG57" s="739">
        <v>0.45864458583911877</v>
      </c>
      <c r="HH57" s="738">
        <v>0</v>
      </c>
      <c r="HI57" s="738">
        <v>0</v>
      </c>
      <c r="HJ57" s="738">
        <v>0</v>
      </c>
      <c r="HK57" s="739" t="s">
        <v>2124</v>
      </c>
      <c r="HL57" s="745">
        <v>821.62099999999998</v>
      </c>
      <c r="HM57" s="745"/>
      <c r="HN57" s="738">
        <v>-821.62099999999998</v>
      </c>
      <c r="HO57" s="739">
        <v>0</v>
      </c>
      <c r="HP57" s="738">
        <v>0</v>
      </c>
      <c r="HQ57" s="738">
        <v>463.20000000000005</v>
      </c>
      <c r="HR57" s="738">
        <v>463.20000000000005</v>
      </c>
      <c r="HS57" s="739" t="s">
        <v>2124</v>
      </c>
      <c r="HT57" s="740"/>
      <c r="HU57" s="738">
        <v>109.60100000000011</v>
      </c>
      <c r="HV57" s="739">
        <v>1.0484158958184244</v>
      </c>
      <c r="HW57" s="740"/>
      <c r="HX57" s="738">
        <v>2316</v>
      </c>
      <c r="HY57" s="738">
        <v>2316</v>
      </c>
      <c r="HZ57" s="738">
        <v>0</v>
      </c>
      <c r="IA57" s="739">
        <v>1</v>
      </c>
      <c r="IB57" s="749">
        <v>1088.52</v>
      </c>
      <c r="IC57" s="738">
        <v>1088.52</v>
      </c>
      <c r="ID57" s="749">
        <v>0</v>
      </c>
      <c r="IE57" s="749">
        <v>1088.52</v>
      </c>
      <c r="IF57" s="738">
        <v>1088.52</v>
      </c>
      <c r="IG57" s="749">
        <v>0</v>
      </c>
      <c r="IH57" s="738">
        <v>0</v>
      </c>
      <c r="II57" s="739">
        <v>1</v>
      </c>
    </row>
    <row r="58" spans="1:243">
      <c r="A58" s="728">
        <v>49</v>
      </c>
      <c r="B58" s="754" t="s">
        <v>1787</v>
      </c>
      <c r="C58" s="743">
        <v>12090703</v>
      </c>
      <c r="D58" s="737"/>
      <c r="E58" s="744">
        <v>672.8537714900001</v>
      </c>
      <c r="F58" s="744">
        <v>3334.4038200000005</v>
      </c>
      <c r="G58" s="738">
        <v>2661.5500485100001</v>
      </c>
      <c r="H58" s="739">
        <v>4.9556143716280801</v>
      </c>
      <c r="I58" s="740"/>
      <c r="J58" s="744">
        <v>83.134429999999995</v>
      </c>
      <c r="K58" s="738">
        <v>83.134429999999995</v>
      </c>
      <c r="L58" s="744">
        <v>0</v>
      </c>
      <c r="M58" s="744">
        <v>83.134430000000009</v>
      </c>
      <c r="N58" s="738">
        <v>83.134430000000009</v>
      </c>
      <c r="O58" s="745"/>
      <c r="P58" s="738">
        <v>0</v>
      </c>
      <c r="Q58" s="739">
        <v>1.0000000000000002</v>
      </c>
      <c r="R58" s="744">
        <v>583.51157999999998</v>
      </c>
      <c r="S58" s="738">
        <v>583.51157999999998</v>
      </c>
      <c r="T58" s="744">
        <v>0</v>
      </c>
      <c r="U58" s="744">
        <v>583.51157999999998</v>
      </c>
      <c r="V58" s="738">
        <v>583.51157999999998</v>
      </c>
      <c r="W58" s="745"/>
      <c r="X58" s="738">
        <v>0</v>
      </c>
      <c r="Y58" s="739">
        <v>1</v>
      </c>
      <c r="Z58" s="744">
        <v>501.40757999999994</v>
      </c>
      <c r="AA58" s="738">
        <v>501.40757999999994</v>
      </c>
      <c r="AB58" s="744">
        <v>0</v>
      </c>
      <c r="AC58" s="744">
        <v>242.32658000000001</v>
      </c>
      <c r="AD58" s="738">
        <v>242.32658000000001</v>
      </c>
      <c r="AE58" s="745"/>
      <c r="AF58" s="738">
        <v>-259.0809999999999</v>
      </c>
      <c r="AG58" s="739">
        <v>0.48329261396487072</v>
      </c>
      <c r="AH58" s="744">
        <v>384.86757999999998</v>
      </c>
      <c r="AI58" s="738">
        <v>384.86757999999998</v>
      </c>
      <c r="AJ58" s="744">
        <v>0</v>
      </c>
      <c r="AK58" s="744"/>
      <c r="AL58" s="738">
        <v>0</v>
      </c>
      <c r="AM58" s="745"/>
      <c r="AN58" s="738">
        <v>-384.86757999999998</v>
      </c>
      <c r="AO58" s="739">
        <v>0</v>
      </c>
      <c r="AP58" s="744">
        <v>558.197</v>
      </c>
      <c r="AQ58" s="738">
        <v>558.197</v>
      </c>
      <c r="AR58" s="744">
        <v>0</v>
      </c>
      <c r="AS58" s="744"/>
      <c r="AT58" s="738">
        <v>0</v>
      </c>
      <c r="AU58" s="745"/>
      <c r="AV58" s="738">
        <v>-558.197</v>
      </c>
      <c r="AW58" s="739">
        <v>0</v>
      </c>
      <c r="AX58" s="744">
        <v>180.95599999999999</v>
      </c>
      <c r="AY58" s="738">
        <v>180.95599999999999</v>
      </c>
      <c r="AZ58" s="744">
        <v>0</v>
      </c>
      <c r="BA58" s="744"/>
      <c r="BB58" s="738">
        <v>0</v>
      </c>
      <c r="BC58" s="745"/>
      <c r="BD58" s="738">
        <v>-180.95599999999999</v>
      </c>
      <c r="BE58" s="739">
        <v>0</v>
      </c>
      <c r="BF58" s="744">
        <v>19.356000000000002</v>
      </c>
      <c r="BG58" s="738">
        <v>19.356000000000002</v>
      </c>
      <c r="BH58" s="744">
        <v>0</v>
      </c>
      <c r="BI58" s="744"/>
      <c r="BJ58" s="738">
        <v>0</v>
      </c>
      <c r="BK58" s="745"/>
      <c r="BL58" s="738">
        <v>-19.356000000000002</v>
      </c>
      <c r="BM58" s="739">
        <v>0</v>
      </c>
      <c r="BN58" s="744">
        <v>19.356000000000002</v>
      </c>
      <c r="BO58" s="738">
        <v>19.356000000000002</v>
      </c>
      <c r="BP58" s="744">
        <v>0</v>
      </c>
      <c r="BQ58" s="744"/>
      <c r="BR58" s="738">
        <v>0</v>
      </c>
      <c r="BS58" s="745"/>
      <c r="BT58" s="738">
        <v>-19.356000000000002</v>
      </c>
      <c r="BU58" s="739">
        <v>0</v>
      </c>
      <c r="BV58" s="744">
        <v>3819.3560000000002</v>
      </c>
      <c r="BW58" s="738">
        <v>3819.3560000000002</v>
      </c>
      <c r="BX58" s="744">
        <v>0</v>
      </c>
      <c r="BY58" s="744"/>
      <c r="BZ58" s="738">
        <v>0</v>
      </c>
      <c r="CA58" s="745"/>
      <c r="CB58" s="738">
        <v>-3819.3560000000002</v>
      </c>
      <c r="CC58" s="739">
        <v>0</v>
      </c>
      <c r="CD58" s="744">
        <v>19.356000000000002</v>
      </c>
      <c r="CE58" s="738">
        <v>19.356000000000002</v>
      </c>
      <c r="CF58" s="744">
        <v>0</v>
      </c>
      <c r="CG58" s="744"/>
      <c r="CH58" s="738">
        <v>0</v>
      </c>
      <c r="CI58" s="745"/>
      <c r="CJ58" s="738">
        <v>-19.356000000000002</v>
      </c>
      <c r="CK58" s="739">
        <v>0</v>
      </c>
      <c r="CL58" s="744">
        <v>19.356000000000002</v>
      </c>
      <c r="CM58" s="738">
        <v>19.356000000000002</v>
      </c>
      <c r="CN58" s="744">
        <v>0</v>
      </c>
      <c r="CO58" s="744"/>
      <c r="CP58" s="738">
        <v>0</v>
      </c>
      <c r="CQ58" s="745"/>
      <c r="CR58" s="738">
        <v>-19.356000000000002</v>
      </c>
      <c r="CS58" s="739">
        <v>0</v>
      </c>
      <c r="CT58" s="744">
        <v>19.356000000000002</v>
      </c>
      <c r="CU58" s="738">
        <v>19.356000000000002</v>
      </c>
      <c r="CV58" s="744">
        <v>0</v>
      </c>
      <c r="CW58" s="744"/>
      <c r="CX58" s="738">
        <v>0</v>
      </c>
      <c r="CY58" s="745"/>
      <c r="CZ58" s="738">
        <v>-19.356000000000002</v>
      </c>
      <c r="DA58" s="739">
        <v>0</v>
      </c>
      <c r="DB58" s="740"/>
      <c r="DC58" s="745">
        <v>0</v>
      </c>
      <c r="DD58" s="745">
        <v>0</v>
      </c>
      <c r="DE58" s="738">
        <v>0</v>
      </c>
      <c r="DF58" s="739" t="s">
        <v>2124</v>
      </c>
      <c r="DG58" s="745">
        <v>43.134430000000108</v>
      </c>
      <c r="DH58" s="745">
        <v>43.134430000000108</v>
      </c>
      <c r="DI58" s="738">
        <v>0</v>
      </c>
      <c r="DJ58" s="739">
        <v>1</v>
      </c>
      <c r="DK58" s="745">
        <v>637.20574000000011</v>
      </c>
      <c r="DL58" s="745">
        <v>359.56474000000009</v>
      </c>
      <c r="DM58" s="738">
        <v>-277.64100000000002</v>
      </c>
      <c r="DN58" s="739">
        <v>0.56428358602042727</v>
      </c>
      <c r="DO58" s="738">
        <v>1168.05359</v>
      </c>
      <c r="DP58" s="738">
        <v>1168.05359</v>
      </c>
      <c r="DQ58" s="738">
        <v>0</v>
      </c>
      <c r="DR58" s="738">
        <v>908.97258999999997</v>
      </c>
      <c r="DS58" s="738">
        <v>908.97258999999997</v>
      </c>
      <c r="DT58" s="738">
        <v>0</v>
      </c>
      <c r="DU58" s="738">
        <v>-259.08100000000002</v>
      </c>
      <c r="DV58" s="739">
        <v>0.77819425220036353</v>
      </c>
      <c r="DW58" s="745">
        <v>0</v>
      </c>
      <c r="DX58" s="745"/>
      <c r="DY58" s="738">
        <v>0</v>
      </c>
      <c r="DZ58" s="739" t="s">
        <v>2124</v>
      </c>
      <c r="EA58" s="745">
        <v>534</v>
      </c>
      <c r="EB58" s="745">
        <v>552.29999999999995</v>
      </c>
      <c r="EC58" s="738">
        <v>18.299999999999955</v>
      </c>
      <c r="ED58" s="739">
        <v>1.0342696629213481</v>
      </c>
      <c r="EE58" s="738">
        <v>46.286580000000185</v>
      </c>
      <c r="EF58" s="738">
        <v>46.026580000000195</v>
      </c>
      <c r="EG58" s="738">
        <v>-0.25999999999999091</v>
      </c>
      <c r="EH58" s="739">
        <v>0.9943828211114325</v>
      </c>
      <c r="EI58" s="745">
        <v>1631.35</v>
      </c>
      <c r="EJ58" s="745"/>
      <c r="EK58" s="738">
        <v>-1631.35</v>
      </c>
      <c r="EL58" s="739">
        <v>0</v>
      </c>
      <c r="EM58" s="738">
        <v>1124.0205799999999</v>
      </c>
      <c r="EN58" s="738">
        <v>1124.0205799999999</v>
      </c>
      <c r="EO58" s="738">
        <v>0</v>
      </c>
      <c r="EP58" s="738">
        <v>0</v>
      </c>
      <c r="EQ58" s="738">
        <v>0</v>
      </c>
      <c r="ER58" s="738">
        <v>0</v>
      </c>
      <c r="ES58" s="738">
        <v>-1124.0205799999999</v>
      </c>
      <c r="ET58" s="739">
        <v>0</v>
      </c>
      <c r="EU58" s="745">
        <v>0</v>
      </c>
      <c r="EV58" s="745"/>
      <c r="EW58" s="738">
        <v>0</v>
      </c>
      <c r="EX58" s="739" t="s">
        <v>2124</v>
      </c>
      <c r="EY58" s="745">
        <v>0</v>
      </c>
      <c r="EZ58" s="745"/>
      <c r="FA58" s="738">
        <v>0</v>
      </c>
      <c r="FB58" s="739" t="s">
        <v>2124</v>
      </c>
      <c r="FC58" s="738">
        <v>19.616000000000213</v>
      </c>
      <c r="FD58" s="738">
        <v>-506.27341999999976</v>
      </c>
      <c r="FE58" s="738">
        <v>-525.88941999999997</v>
      </c>
      <c r="FF58" s="739">
        <v>-25.809207789559252</v>
      </c>
      <c r="FG58" s="745">
        <v>3858.0680000000002</v>
      </c>
      <c r="FH58" s="745"/>
      <c r="FI58" s="738">
        <v>-3858.0680000000002</v>
      </c>
      <c r="FJ58" s="739">
        <v>0</v>
      </c>
      <c r="FK58" s="738">
        <v>3858.0680000000002</v>
      </c>
      <c r="FL58" s="738">
        <v>3858.0680000000002</v>
      </c>
      <c r="FM58" s="738">
        <v>0</v>
      </c>
      <c r="FN58" s="738">
        <v>0</v>
      </c>
      <c r="FO58" s="738">
        <v>0</v>
      </c>
      <c r="FP58" s="738">
        <v>0</v>
      </c>
      <c r="FQ58" s="738">
        <v>-3858.0680000000002</v>
      </c>
      <c r="FR58" s="739">
        <v>0</v>
      </c>
      <c r="FS58" s="745">
        <v>0</v>
      </c>
      <c r="FT58" s="745"/>
      <c r="FU58" s="738">
        <v>0</v>
      </c>
      <c r="FV58" s="739" t="s">
        <v>2124</v>
      </c>
      <c r="FW58" s="745">
        <v>0</v>
      </c>
      <c r="FX58" s="745"/>
      <c r="FY58" s="738">
        <v>0</v>
      </c>
      <c r="FZ58" s="739" t="s">
        <v>2124</v>
      </c>
      <c r="GA58" s="738">
        <v>19.615999999999985</v>
      </c>
      <c r="GB58" s="738">
        <v>-506.27341999999976</v>
      </c>
      <c r="GC58" s="738">
        <v>-525.88941999999975</v>
      </c>
      <c r="GD58" s="739">
        <v>-25.809207789559551</v>
      </c>
      <c r="GE58" s="745">
        <v>58.067999999999998</v>
      </c>
      <c r="GF58" s="745"/>
      <c r="GG58" s="738">
        <v>-58.067999999999998</v>
      </c>
      <c r="GH58" s="739">
        <v>0</v>
      </c>
      <c r="GI58" s="738">
        <v>58.068000000000005</v>
      </c>
      <c r="GJ58" s="738">
        <v>58.068000000000005</v>
      </c>
      <c r="GK58" s="738">
        <v>0</v>
      </c>
      <c r="GL58" s="738">
        <v>0</v>
      </c>
      <c r="GM58" s="738">
        <v>0</v>
      </c>
      <c r="GN58" s="738">
        <v>0</v>
      </c>
      <c r="GO58" s="738">
        <v>-58.068000000000005</v>
      </c>
      <c r="GP58" s="739">
        <v>0</v>
      </c>
      <c r="GQ58" s="745">
        <v>0</v>
      </c>
      <c r="GR58" s="745"/>
      <c r="GS58" s="738">
        <v>0</v>
      </c>
      <c r="GT58" s="739" t="s">
        <v>2124</v>
      </c>
      <c r="GU58" s="740"/>
      <c r="GV58" s="738">
        <v>6184.6917400000002</v>
      </c>
      <c r="GW58" s="738">
        <v>359.56474000000009</v>
      </c>
      <c r="GX58" s="738">
        <v>-5825.1270000000004</v>
      </c>
      <c r="GY58" s="739">
        <v>5.8137859592012599E-2</v>
      </c>
      <c r="GZ58" s="738">
        <v>6208.2101700000003</v>
      </c>
      <c r="HA58" s="738">
        <v>6208.2101700000003</v>
      </c>
      <c r="HB58" s="738">
        <v>0</v>
      </c>
      <c r="HC58" s="738">
        <v>908.97258999999997</v>
      </c>
      <c r="HD58" s="738">
        <v>908.97258999999997</v>
      </c>
      <c r="HE58" s="738">
        <v>0</v>
      </c>
      <c r="HF58" s="738">
        <v>-5299.23758</v>
      </c>
      <c r="HG58" s="739">
        <v>0.14641459697876175</v>
      </c>
      <c r="HH58" s="738">
        <v>0</v>
      </c>
      <c r="HI58" s="738">
        <v>0</v>
      </c>
      <c r="HJ58" s="738">
        <v>0</v>
      </c>
      <c r="HK58" s="739" t="s">
        <v>2124</v>
      </c>
      <c r="HL58" s="745">
        <v>0</v>
      </c>
      <c r="HM58" s="745"/>
      <c r="HN58" s="738">
        <v>0</v>
      </c>
      <c r="HO58" s="739" t="s">
        <v>2124</v>
      </c>
      <c r="HP58" s="738">
        <v>19.615999999999978</v>
      </c>
      <c r="HQ58" s="738">
        <v>-506.27341999999976</v>
      </c>
      <c r="HR58" s="738">
        <v>-525.88941999999975</v>
      </c>
      <c r="HS58" s="739">
        <v>-25.809207789559558</v>
      </c>
      <c r="HT58" s="740"/>
      <c r="HU58" s="738">
        <v>2873.8063499999998</v>
      </c>
      <c r="HV58" s="739">
        <v>1.8618651204640233</v>
      </c>
      <c r="HW58" s="740"/>
      <c r="HX58" s="738">
        <v>637.20574000000011</v>
      </c>
      <c r="HY58" s="738">
        <v>359.56474000000009</v>
      </c>
      <c r="HZ58" s="738">
        <v>-277.64100000000002</v>
      </c>
      <c r="IA58" s="739">
        <v>0.56428358602042727</v>
      </c>
      <c r="IB58" s="749">
        <v>1168.05359</v>
      </c>
      <c r="IC58" s="738">
        <v>1168.05359</v>
      </c>
      <c r="ID58" s="749">
        <v>0</v>
      </c>
      <c r="IE58" s="749">
        <v>908.97258999999997</v>
      </c>
      <c r="IF58" s="738">
        <v>908.97258999999997</v>
      </c>
      <c r="IG58" s="749">
        <v>0</v>
      </c>
      <c r="IH58" s="738">
        <v>-259.08100000000002</v>
      </c>
      <c r="II58" s="739">
        <v>0.77819425220036353</v>
      </c>
    </row>
    <row r="59" spans="1:243">
      <c r="A59" s="728">
        <v>50</v>
      </c>
      <c r="B59" s="751" t="s">
        <v>1788</v>
      </c>
      <c r="C59" s="743">
        <v>12090704</v>
      </c>
      <c r="D59" s="737"/>
      <c r="E59" s="744">
        <v>8981.1815170480004</v>
      </c>
      <c r="F59" s="744">
        <v>6353.1825499999995</v>
      </c>
      <c r="G59" s="738">
        <v>-2627.9989670480008</v>
      </c>
      <c r="H59" s="739">
        <v>0.70738828047740088</v>
      </c>
      <c r="I59" s="740"/>
      <c r="J59" s="744">
        <v>170.68473600000016</v>
      </c>
      <c r="K59" s="738">
        <v>170.68473600000016</v>
      </c>
      <c r="L59" s="744">
        <v>0</v>
      </c>
      <c r="M59" s="744">
        <v>170.68474000000001</v>
      </c>
      <c r="N59" s="738">
        <v>170.68474000000001</v>
      </c>
      <c r="O59" s="745"/>
      <c r="P59" s="738">
        <v>3.9999998477924237E-6</v>
      </c>
      <c r="Q59" s="739">
        <v>1.0000000234350179</v>
      </c>
      <c r="R59" s="744">
        <v>394.34092000000004</v>
      </c>
      <c r="S59" s="738">
        <v>394.34092000000004</v>
      </c>
      <c r="T59" s="744">
        <v>0</v>
      </c>
      <c r="U59" s="744">
        <v>394.34091000000001</v>
      </c>
      <c r="V59" s="738">
        <v>394.34091000000001</v>
      </c>
      <c r="W59" s="745"/>
      <c r="X59" s="738">
        <v>-1.0000000031595846E-5</v>
      </c>
      <c r="Y59" s="739">
        <v>0.99999997464123169</v>
      </c>
      <c r="Z59" s="744">
        <v>1362.9829494120002</v>
      </c>
      <c r="AA59" s="738">
        <v>1362.9829494120002</v>
      </c>
      <c r="AB59" s="744">
        <v>0</v>
      </c>
      <c r="AC59" s="744">
        <v>258.17880000000002</v>
      </c>
      <c r="AD59" s="738">
        <v>258.17880000000002</v>
      </c>
      <c r="AE59" s="745"/>
      <c r="AF59" s="738">
        <v>-1104.8041494120002</v>
      </c>
      <c r="AG59" s="739">
        <v>0.18942188536648977</v>
      </c>
      <c r="AH59" s="744">
        <v>406.73006229199996</v>
      </c>
      <c r="AI59" s="738">
        <v>406.73006229199996</v>
      </c>
      <c r="AJ59" s="744">
        <v>0</v>
      </c>
      <c r="AK59" s="744"/>
      <c r="AL59" s="738">
        <v>0</v>
      </c>
      <c r="AM59" s="745"/>
      <c r="AN59" s="738">
        <v>-406.73006229199996</v>
      </c>
      <c r="AO59" s="739">
        <v>0</v>
      </c>
      <c r="AP59" s="744">
        <v>279.00320709200003</v>
      </c>
      <c r="AQ59" s="738">
        <v>279.00320709200003</v>
      </c>
      <c r="AR59" s="744">
        <v>0</v>
      </c>
      <c r="AS59" s="744"/>
      <c r="AT59" s="738">
        <v>0</v>
      </c>
      <c r="AU59" s="745"/>
      <c r="AV59" s="738">
        <v>-279.00320709200003</v>
      </c>
      <c r="AW59" s="739">
        <v>0</v>
      </c>
      <c r="AX59" s="744">
        <v>844.14818269199986</v>
      </c>
      <c r="AY59" s="738">
        <v>844.14818269199986</v>
      </c>
      <c r="AZ59" s="744">
        <v>0</v>
      </c>
      <c r="BA59" s="744"/>
      <c r="BB59" s="738">
        <v>0</v>
      </c>
      <c r="BC59" s="745"/>
      <c r="BD59" s="738">
        <v>-844.14818269199986</v>
      </c>
      <c r="BE59" s="739">
        <v>0</v>
      </c>
      <c r="BF59" s="744">
        <v>875.35706229199991</v>
      </c>
      <c r="BG59" s="738">
        <v>875.35706229199991</v>
      </c>
      <c r="BH59" s="744">
        <v>0</v>
      </c>
      <c r="BI59" s="744"/>
      <c r="BJ59" s="738">
        <v>0</v>
      </c>
      <c r="BK59" s="745"/>
      <c r="BL59" s="738">
        <v>-875.35706229199991</v>
      </c>
      <c r="BM59" s="739">
        <v>0</v>
      </c>
      <c r="BN59" s="744">
        <v>251.91285643999998</v>
      </c>
      <c r="BO59" s="738">
        <v>251.91285643999998</v>
      </c>
      <c r="BP59" s="744">
        <v>0</v>
      </c>
      <c r="BQ59" s="744"/>
      <c r="BR59" s="738">
        <v>0</v>
      </c>
      <c r="BS59" s="745"/>
      <c r="BT59" s="738">
        <v>-251.91285643999998</v>
      </c>
      <c r="BU59" s="739">
        <v>0</v>
      </c>
      <c r="BV59" s="744">
        <v>190.55706229199998</v>
      </c>
      <c r="BW59" s="738">
        <v>190.55706229199998</v>
      </c>
      <c r="BX59" s="744">
        <v>0</v>
      </c>
      <c r="BY59" s="744"/>
      <c r="BZ59" s="738">
        <v>0</v>
      </c>
      <c r="CA59" s="745"/>
      <c r="CB59" s="738">
        <v>-190.55706229199998</v>
      </c>
      <c r="CC59" s="739">
        <v>0</v>
      </c>
      <c r="CD59" s="744">
        <v>219.57206229199997</v>
      </c>
      <c r="CE59" s="738">
        <v>219.57206229199997</v>
      </c>
      <c r="CF59" s="744">
        <v>0</v>
      </c>
      <c r="CG59" s="744"/>
      <c r="CH59" s="738">
        <v>0</v>
      </c>
      <c r="CI59" s="745"/>
      <c r="CJ59" s="738">
        <v>-219.57206229199997</v>
      </c>
      <c r="CK59" s="739">
        <v>0</v>
      </c>
      <c r="CL59" s="744">
        <v>193.61621229199997</v>
      </c>
      <c r="CM59" s="738">
        <v>193.61621229199997</v>
      </c>
      <c r="CN59" s="744">
        <v>0</v>
      </c>
      <c r="CO59" s="744"/>
      <c r="CP59" s="738">
        <v>0</v>
      </c>
      <c r="CQ59" s="745"/>
      <c r="CR59" s="738">
        <v>-193.61621229199997</v>
      </c>
      <c r="CS59" s="739">
        <v>0</v>
      </c>
      <c r="CT59" s="744">
        <v>4792.7895122919999</v>
      </c>
      <c r="CU59" s="738">
        <v>4792.7895122919999</v>
      </c>
      <c r="CV59" s="744">
        <v>0</v>
      </c>
      <c r="CW59" s="744"/>
      <c r="CX59" s="738">
        <v>0</v>
      </c>
      <c r="CY59" s="745"/>
      <c r="CZ59" s="738">
        <v>-4792.7895122919999</v>
      </c>
      <c r="DA59" s="739">
        <v>0</v>
      </c>
      <c r="DB59" s="740"/>
      <c r="DC59" s="745">
        <v>15.201876</v>
      </c>
      <c r="DD59" s="745">
        <v>15.201876</v>
      </c>
      <c r="DE59" s="738">
        <v>0</v>
      </c>
      <c r="DF59" s="739">
        <v>1</v>
      </c>
      <c r="DG59" s="745">
        <v>176.68473220000021</v>
      </c>
      <c r="DH59" s="745">
        <v>176.68473220000021</v>
      </c>
      <c r="DI59" s="738">
        <v>0</v>
      </c>
      <c r="DJ59" s="739">
        <v>1</v>
      </c>
      <c r="DK59" s="745">
        <v>1942.1751777040001</v>
      </c>
      <c r="DL59" s="745">
        <v>832.2307138000001</v>
      </c>
      <c r="DM59" s="738">
        <v>-1109.944463904</v>
      </c>
      <c r="DN59" s="739">
        <v>0.42850445384841457</v>
      </c>
      <c r="DO59" s="738">
        <v>1928.0086054120004</v>
      </c>
      <c r="DP59" s="738">
        <v>1928.0086054120004</v>
      </c>
      <c r="DQ59" s="738">
        <v>0</v>
      </c>
      <c r="DR59" s="738">
        <v>823.20445000000007</v>
      </c>
      <c r="DS59" s="738">
        <v>823.20445000000007</v>
      </c>
      <c r="DT59" s="738">
        <v>0</v>
      </c>
      <c r="DU59" s="738">
        <v>-1104.8041554120005</v>
      </c>
      <c r="DV59" s="739">
        <v>0.42697135670931702</v>
      </c>
      <c r="DW59" s="745">
        <v>0</v>
      </c>
      <c r="DX59" s="745"/>
      <c r="DY59" s="738">
        <v>0</v>
      </c>
      <c r="DZ59" s="739" t="s">
        <v>2124</v>
      </c>
      <c r="EA59" s="745">
        <v>14.907629999999997</v>
      </c>
      <c r="EB59" s="745">
        <v>16.33521</v>
      </c>
      <c r="EC59" s="738">
        <v>1.4275800000000025</v>
      </c>
      <c r="ED59" s="739">
        <v>1.0957617005519995</v>
      </c>
      <c r="EE59" s="738">
        <v>190.55705849199973</v>
      </c>
      <c r="EF59" s="738">
        <v>186.84433000000027</v>
      </c>
      <c r="EG59" s="738">
        <v>-3.7127284919994565</v>
      </c>
      <c r="EH59" s="739">
        <v>0.98051644729730481</v>
      </c>
      <c r="EI59" s="745">
        <v>1531.7610062799999</v>
      </c>
      <c r="EJ59" s="745"/>
      <c r="EK59" s="738">
        <v>-1531.7610062799999</v>
      </c>
      <c r="EL59" s="739">
        <v>0</v>
      </c>
      <c r="EM59" s="738">
        <v>1529.8814520759997</v>
      </c>
      <c r="EN59" s="738">
        <v>1529.8814520759997</v>
      </c>
      <c r="EO59" s="738">
        <v>0</v>
      </c>
      <c r="EP59" s="738">
        <v>0</v>
      </c>
      <c r="EQ59" s="738">
        <v>0</v>
      </c>
      <c r="ER59" s="738">
        <v>0</v>
      </c>
      <c r="ES59" s="738">
        <v>-1529.8814520759997</v>
      </c>
      <c r="ET59" s="739">
        <v>0</v>
      </c>
      <c r="EU59" s="745">
        <v>0</v>
      </c>
      <c r="EV59" s="745"/>
      <c r="EW59" s="738">
        <v>0</v>
      </c>
      <c r="EX59" s="739" t="s">
        <v>2124</v>
      </c>
      <c r="EY59" s="745">
        <v>13.028075796</v>
      </c>
      <c r="EZ59" s="745"/>
      <c r="FA59" s="738">
        <v>-13.028075796</v>
      </c>
      <c r="FB59" s="739">
        <v>0</v>
      </c>
      <c r="FC59" s="738">
        <v>190.55705849199995</v>
      </c>
      <c r="FD59" s="738">
        <v>170.50912000000028</v>
      </c>
      <c r="FE59" s="738">
        <v>-20.047938491999673</v>
      </c>
      <c r="FF59" s="739">
        <v>0.8947929892985762</v>
      </c>
      <c r="FG59" s="745">
        <v>1319.7065352279999</v>
      </c>
      <c r="FH59" s="745"/>
      <c r="FI59" s="738">
        <v>-1319.7065352279999</v>
      </c>
      <c r="FJ59" s="739">
        <v>0</v>
      </c>
      <c r="FK59" s="738">
        <v>1317.8269810239999</v>
      </c>
      <c r="FL59" s="738">
        <v>1317.8269810239999</v>
      </c>
      <c r="FM59" s="738">
        <v>0</v>
      </c>
      <c r="FN59" s="738">
        <v>0</v>
      </c>
      <c r="FO59" s="738">
        <v>0</v>
      </c>
      <c r="FP59" s="738">
        <v>0</v>
      </c>
      <c r="FQ59" s="738">
        <v>-1317.8269810239999</v>
      </c>
      <c r="FR59" s="739">
        <v>0</v>
      </c>
      <c r="FS59" s="745">
        <v>0</v>
      </c>
      <c r="FT59" s="745"/>
      <c r="FU59" s="738">
        <v>0</v>
      </c>
      <c r="FV59" s="739" t="s">
        <v>2124</v>
      </c>
      <c r="FW59" s="745">
        <v>11.148521591999998</v>
      </c>
      <c r="FX59" s="745"/>
      <c r="FY59" s="738">
        <v>-11.148521591999998</v>
      </c>
      <c r="FZ59" s="739">
        <v>0</v>
      </c>
      <c r="GA59" s="738">
        <v>190.55705849199995</v>
      </c>
      <c r="GB59" s="738">
        <v>170.50912000000028</v>
      </c>
      <c r="GC59" s="738">
        <v>-20.047938491999673</v>
      </c>
      <c r="GD59" s="739">
        <v>0.8947929892985762</v>
      </c>
      <c r="GE59" s="745">
        <v>5213.7573410800005</v>
      </c>
      <c r="GF59" s="745"/>
      <c r="GG59" s="738">
        <v>-5213.7573410800005</v>
      </c>
      <c r="GH59" s="739">
        <v>0</v>
      </c>
      <c r="GI59" s="738">
        <v>5205.9777868760002</v>
      </c>
      <c r="GJ59" s="738">
        <v>5205.9777868760002</v>
      </c>
      <c r="GK59" s="738">
        <v>0</v>
      </c>
      <c r="GL59" s="738">
        <v>0</v>
      </c>
      <c r="GM59" s="738">
        <v>0</v>
      </c>
      <c r="GN59" s="738">
        <v>0</v>
      </c>
      <c r="GO59" s="738">
        <v>-5205.9777868760002</v>
      </c>
      <c r="GP59" s="739">
        <v>0</v>
      </c>
      <c r="GQ59" s="745">
        <v>0</v>
      </c>
      <c r="GR59" s="745"/>
      <c r="GS59" s="738">
        <v>0</v>
      </c>
      <c r="GT59" s="739" t="s">
        <v>2124</v>
      </c>
      <c r="GU59" s="740"/>
      <c r="GV59" s="738">
        <v>10007.400060292</v>
      </c>
      <c r="GW59" s="738">
        <v>832.2307138000001</v>
      </c>
      <c r="GX59" s="738">
        <v>-9175.1693464920008</v>
      </c>
      <c r="GY59" s="739">
        <v>8.3161531345406894E-2</v>
      </c>
      <c r="GZ59" s="738">
        <v>9981.694825388</v>
      </c>
      <c r="HA59" s="738">
        <v>9981.694825388</v>
      </c>
      <c r="HB59" s="738">
        <v>0</v>
      </c>
      <c r="HC59" s="738">
        <v>823.20445000000007</v>
      </c>
      <c r="HD59" s="738">
        <v>823.20445000000007</v>
      </c>
      <c r="HE59" s="738">
        <v>0</v>
      </c>
      <c r="HF59" s="738">
        <v>-9158.4903753880008</v>
      </c>
      <c r="HG59" s="739">
        <v>8.2471410356707756E-2</v>
      </c>
      <c r="HH59" s="738">
        <v>0</v>
      </c>
      <c r="HI59" s="738">
        <v>0</v>
      </c>
      <c r="HJ59" s="738">
        <v>0</v>
      </c>
      <c r="HK59" s="739" t="s">
        <v>2124</v>
      </c>
      <c r="HL59" s="745">
        <v>3.3689673879999988</v>
      </c>
      <c r="HM59" s="745"/>
      <c r="HN59" s="738">
        <v>-3.3689673879999988</v>
      </c>
      <c r="HO59" s="739">
        <v>0</v>
      </c>
      <c r="HP59" s="738">
        <v>190.55705849199978</v>
      </c>
      <c r="HQ59" s="738">
        <v>170.50912000000028</v>
      </c>
      <c r="HR59" s="738">
        <v>-20.047938491999503</v>
      </c>
      <c r="HS59" s="739">
        <v>0.89479298929857709</v>
      </c>
      <c r="HT59" s="740"/>
      <c r="HU59" s="738">
        <v>3628.5122753880005</v>
      </c>
      <c r="HV59" s="739">
        <v>1.5711330103977574</v>
      </c>
      <c r="HW59" s="740"/>
      <c r="HX59" s="738">
        <v>1942.1751777040001</v>
      </c>
      <c r="HY59" s="738">
        <v>832.2307138000001</v>
      </c>
      <c r="HZ59" s="738">
        <v>-1109.944463904</v>
      </c>
      <c r="IA59" s="739">
        <v>0.42850445384841457</v>
      </c>
      <c r="IB59" s="749">
        <v>1928.0086054120004</v>
      </c>
      <c r="IC59" s="738">
        <v>1928.0086054120004</v>
      </c>
      <c r="ID59" s="749">
        <v>0</v>
      </c>
      <c r="IE59" s="749">
        <v>823.20445000000007</v>
      </c>
      <c r="IF59" s="738">
        <v>823.20445000000007</v>
      </c>
      <c r="IG59" s="749">
        <v>0</v>
      </c>
      <c r="IH59" s="738">
        <v>-1104.8041554120005</v>
      </c>
      <c r="II59" s="739">
        <v>0.42697135670931702</v>
      </c>
    </row>
    <row r="60" spans="1:243" ht="22.5">
      <c r="A60" s="728">
        <v>51</v>
      </c>
      <c r="B60" s="751" t="s">
        <v>1789</v>
      </c>
      <c r="C60" s="743">
        <v>12090705</v>
      </c>
      <c r="D60" s="737"/>
      <c r="E60" s="744">
        <v>7.7774999999999999</v>
      </c>
      <c r="F60" s="744">
        <v>0</v>
      </c>
      <c r="G60" s="738">
        <v>-7.7774999999999999</v>
      </c>
      <c r="H60" s="739">
        <v>0</v>
      </c>
      <c r="I60" s="740"/>
      <c r="J60" s="744">
        <v>0</v>
      </c>
      <c r="K60" s="738">
        <v>0</v>
      </c>
      <c r="L60" s="744">
        <v>0</v>
      </c>
      <c r="M60" s="744">
        <v>0</v>
      </c>
      <c r="N60" s="738">
        <v>0</v>
      </c>
      <c r="O60" s="745"/>
      <c r="P60" s="738">
        <v>0</v>
      </c>
      <c r="Q60" s="739" t="s">
        <v>2124</v>
      </c>
      <c r="R60" s="744">
        <v>0</v>
      </c>
      <c r="S60" s="738">
        <v>0</v>
      </c>
      <c r="T60" s="744">
        <v>0</v>
      </c>
      <c r="U60" s="744">
        <v>0</v>
      </c>
      <c r="V60" s="738">
        <v>0</v>
      </c>
      <c r="W60" s="745"/>
      <c r="X60" s="738">
        <v>0</v>
      </c>
      <c r="Y60" s="739" t="s">
        <v>2124</v>
      </c>
      <c r="Z60" s="744">
        <v>0</v>
      </c>
      <c r="AA60" s="738">
        <v>0</v>
      </c>
      <c r="AB60" s="744">
        <v>0</v>
      </c>
      <c r="AC60" s="744">
        <v>0</v>
      </c>
      <c r="AD60" s="738">
        <v>0</v>
      </c>
      <c r="AE60" s="745"/>
      <c r="AF60" s="738">
        <v>0</v>
      </c>
      <c r="AG60" s="739" t="s">
        <v>2124</v>
      </c>
      <c r="AH60" s="744">
        <v>0</v>
      </c>
      <c r="AI60" s="738">
        <v>0</v>
      </c>
      <c r="AJ60" s="744">
        <v>0</v>
      </c>
      <c r="AK60" s="744"/>
      <c r="AL60" s="738">
        <v>0</v>
      </c>
      <c r="AM60" s="745"/>
      <c r="AN60" s="738">
        <v>0</v>
      </c>
      <c r="AO60" s="739" t="s">
        <v>2124</v>
      </c>
      <c r="AP60" s="744">
        <v>0</v>
      </c>
      <c r="AQ60" s="738">
        <v>0</v>
      </c>
      <c r="AR60" s="744">
        <v>0</v>
      </c>
      <c r="AS60" s="744"/>
      <c r="AT60" s="738">
        <v>0</v>
      </c>
      <c r="AU60" s="745"/>
      <c r="AV60" s="738">
        <v>0</v>
      </c>
      <c r="AW60" s="739" t="s">
        <v>2124</v>
      </c>
      <c r="AX60" s="744">
        <v>0</v>
      </c>
      <c r="AY60" s="738">
        <v>0</v>
      </c>
      <c r="AZ60" s="744">
        <v>0</v>
      </c>
      <c r="BA60" s="744"/>
      <c r="BB60" s="738">
        <v>0</v>
      </c>
      <c r="BC60" s="745"/>
      <c r="BD60" s="738">
        <v>0</v>
      </c>
      <c r="BE60" s="739" t="s">
        <v>2124</v>
      </c>
      <c r="BF60" s="744">
        <v>0</v>
      </c>
      <c r="BG60" s="738">
        <v>0</v>
      </c>
      <c r="BH60" s="744">
        <v>0</v>
      </c>
      <c r="BI60" s="744"/>
      <c r="BJ60" s="738">
        <v>0</v>
      </c>
      <c r="BK60" s="745"/>
      <c r="BL60" s="738">
        <v>0</v>
      </c>
      <c r="BM60" s="739" t="s">
        <v>2124</v>
      </c>
      <c r="BN60" s="744">
        <v>0</v>
      </c>
      <c r="BO60" s="738">
        <v>0</v>
      </c>
      <c r="BP60" s="744">
        <v>0</v>
      </c>
      <c r="BQ60" s="744"/>
      <c r="BR60" s="738">
        <v>0</v>
      </c>
      <c r="BS60" s="745"/>
      <c r="BT60" s="738">
        <v>0</v>
      </c>
      <c r="BU60" s="739" t="s">
        <v>2124</v>
      </c>
      <c r="BV60" s="744">
        <v>0</v>
      </c>
      <c r="BW60" s="738">
        <v>0</v>
      </c>
      <c r="BX60" s="744">
        <v>0</v>
      </c>
      <c r="BY60" s="744"/>
      <c r="BZ60" s="738">
        <v>0</v>
      </c>
      <c r="CA60" s="745"/>
      <c r="CB60" s="738">
        <v>0</v>
      </c>
      <c r="CC60" s="739" t="s">
        <v>2124</v>
      </c>
      <c r="CD60" s="744">
        <v>0</v>
      </c>
      <c r="CE60" s="738">
        <v>0</v>
      </c>
      <c r="CF60" s="744">
        <v>0</v>
      </c>
      <c r="CG60" s="744"/>
      <c r="CH60" s="738">
        <v>0</v>
      </c>
      <c r="CI60" s="745"/>
      <c r="CJ60" s="738">
        <v>0</v>
      </c>
      <c r="CK60" s="739" t="s">
        <v>2124</v>
      </c>
      <c r="CL60" s="744">
        <v>0</v>
      </c>
      <c r="CM60" s="738">
        <v>0</v>
      </c>
      <c r="CN60" s="744">
        <v>0</v>
      </c>
      <c r="CO60" s="744"/>
      <c r="CP60" s="738">
        <v>0</v>
      </c>
      <c r="CQ60" s="745"/>
      <c r="CR60" s="738">
        <v>0</v>
      </c>
      <c r="CS60" s="739" t="s">
        <v>2124</v>
      </c>
      <c r="CT60" s="744">
        <v>0</v>
      </c>
      <c r="CU60" s="738">
        <v>0</v>
      </c>
      <c r="CV60" s="744">
        <v>0</v>
      </c>
      <c r="CW60" s="744"/>
      <c r="CX60" s="738">
        <v>0</v>
      </c>
      <c r="CY60" s="745"/>
      <c r="CZ60" s="738">
        <v>0</v>
      </c>
      <c r="DA60" s="739" t="s">
        <v>2124</v>
      </c>
      <c r="DB60" s="740"/>
      <c r="DC60" s="745">
        <v>0</v>
      </c>
      <c r="DD60" s="745">
        <v>0</v>
      </c>
      <c r="DE60" s="738">
        <v>0</v>
      </c>
      <c r="DF60" s="739" t="s">
        <v>2124</v>
      </c>
      <c r="DG60" s="745">
        <v>0</v>
      </c>
      <c r="DH60" s="745">
        <v>0</v>
      </c>
      <c r="DI60" s="738">
        <v>0</v>
      </c>
      <c r="DJ60" s="739" t="s">
        <v>2124</v>
      </c>
      <c r="DK60" s="745">
        <v>0</v>
      </c>
      <c r="DL60" s="745">
        <v>0</v>
      </c>
      <c r="DM60" s="738">
        <v>0</v>
      </c>
      <c r="DN60" s="739" t="s">
        <v>2124</v>
      </c>
      <c r="DO60" s="738">
        <v>0</v>
      </c>
      <c r="DP60" s="738">
        <v>0</v>
      </c>
      <c r="DQ60" s="738">
        <v>0</v>
      </c>
      <c r="DR60" s="738">
        <v>0</v>
      </c>
      <c r="DS60" s="738">
        <v>0</v>
      </c>
      <c r="DT60" s="738">
        <v>0</v>
      </c>
      <c r="DU60" s="738">
        <v>0</v>
      </c>
      <c r="DV60" s="739" t="s">
        <v>2124</v>
      </c>
      <c r="DW60" s="745">
        <v>0</v>
      </c>
      <c r="DX60" s="745"/>
      <c r="DY60" s="738">
        <v>0</v>
      </c>
      <c r="DZ60" s="739" t="s">
        <v>2124</v>
      </c>
      <c r="EA60" s="745">
        <v>0</v>
      </c>
      <c r="EB60" s="745"/>
      <c r="EC60" s="738">
        <v>0</v>
      </c>
      <c r="ED60" s="739" t="s">
        <v>2124</v>
      </c>
      <c r="EE60" s="738">
        <v>0</v>
      </c>
      <c r="EF60" s="738">
        <v>0</v>
      </c>
      <c r="EG60" s="738">
        <v>0</v>
      </c>
      <c r="EH60" s="739" t="s">
        <v>2124</v>
      </c>
      <c r="EI60" s="745">
        <v>0</v>
      </c>
      <c r="EJ60" s="745"/>
      <c r="EK60" s="738">
        <v>0</v>
      </c>
      <c r="EL60" s="739" t="s">
        <v>2124</v>
      </c>
      <c r="EM60" s="738">
        <v>0</v>
      </c>
      <c r="EN60" s="738">
        <v>0</v>
      </c>
      <c r="EO60" s="738">
        <v>0</v>
      </c>
      <c r="EP60" s="738">
        <v>0</v>
      </c>
      <c r="EQ60" s="738">
        <v>0</v>
      </c>
      <c r="ER60" s="738">
        <v>0</v>
      </c>
      <c r="ES60" s="738">
        <v>0</v>
      </c>
      <c r="ET60" s="739" t="s">
        <v>2124</v>
      </c>
      <c r="EU60" s="745">
        <v>0</v>
      </c>
      <c r="EV60" s="745"/>
      <c r="EW60" s="738">
        <v>0</v>
      </c>
      <c r="EX60" s="739" t="s">
        <v>2124</v>
      </c>
      <c r="EY60" s="745">
        <v>0</v>
      </c>
      <c r="EZ60" s="745"/>
      <c r="FA60" s="738">
        <v>0</v>
      </c>
      <c r="FB60" s="739" t="s">
        <v>2124</v>
      </c>
      <c r="FC60" s="738">
        <v>0</v>
      </c>
      <c r="FD60" s="738">
        <v>0</v>
      </c>
      <c r="FE60" s="738">
        <v>0</v>
      </c>
      <c r="FF60" s="739" t="s">
        <v>2124</v>
      </c>
      <c r="FG60" s="745">
        <v>0</v>
      </c>
      <c r="FH60" s="745"/>
      <c r="FI60" s="738">
        <v>0</v>
      </c>
      <c r="FJ60" s="739" t="s">
        <v>2124</v>
      </c>
      <c r="FK60" s="738">
        <v>0</v>
      </c>
      <c r="FL60" s="738">
        <v>0</v>
      </c>
      <c r="FM60" s="738">
        <v>0</v>
      </c>
      <c r="FN60" s="738">
        <v>0</v>
      </c>
      <c r="FO60" s="738">
        <v>0</v>
      </c>
      <c r="FP60" s="738">
        <v>0</v>
      </c>
      <c r="FQ60" s="738">
        <v>0</v>
      </c>
      <c r="FR60" s="739" t="s">
        <v>2124</v>
      </c>
      <c r="FS60" s="745">
        <v>0</v>
      </c>
      <c r="FT60" s="745"/>
      <c r="FU60" s="738">
        <v>0</v>
      </c>
      <c r="FV60" s="739" t="s">
        <v>2124</v>
      </c>
      <c r="FW60" s="745">
        <v>0</v>
      </c>
      <c r="FX60" s="745"/>
      <c r="FY60" s="738">
        <v>0</v>
      </c>
      <c r="FZ60" s="739" t="s">
        <v>2124</v>
      </c>
      <c r="GA60" s="738">
        <v>0</v>
      </c>
      <c r="GB60" s="738">
        <v>0</v>
      </c>
      <c r="GC60" s="738">
        <v>0</v>
      </c>
      <c r="GD60" s="739" t="s">
        <v>2124</v>
      </c>
      <c r="GE60" s="745">
        <v>0</v>
      </c>
      <c r="GF60" s="745"/>
      <c r="GG60" s="738">
        <v>0</v>
      </c>
      <c r="GH60" s="739" t="s">
        <v>2124</v>
      </c>
      <c r="GI60" s="738">
        <v>0</v>
      </c>
      <c r="GJ60" s="738">
        <v>0</v>
      </c>
      <c r="GK60" s="738">
        <v>0</v>
      </c>
      <c r="GL60" s="738">
        <v>0</v>
      </c>
      <c r="GM60" s="738">
        <v>0</v>
      </c>
      <c r="GN60" s="738">
        <v>0</v>
      </c>
      <c r="GO60" s="738">
        <v>0</v>
      </c>
      <c r="GP60" s="739" t="s">
        <v>2124</v>
      </c>
      <c r="GQ60" s="745">
        <v>0</v>
      </c>
      <c r="GR60" s="745"/>
      <c r="GS60" s="738">
        <v>0</v>
      </c>
      <c r="GT60" s="739" t="s">
        <v>2124</v>
      </c>
      <c r="GU60" s="740"/>
      <c r="GV60" s="738">
        <v>0</v>
      </c>
      <c r="GW60" s="738">
        <v>0</v>
      </c>
      <c r="GX60" s="738">
        <v>0</v>
      </c>
      <c r="GY60" s="739" t="s">
        <v>2124</v>
      </c>
      <c r="GZ60" s="738">
        <v>0</v>
      </c>
      <c r="HA60" s="738">
        <v>0</v>
      </c>
      <c r="HB60" s="738">
        <v>0</v>
      </c>
      <c r="HC60" s="738">
        <v>0</v>
      </c>
      <c r="HD60" s="738">
        <v>0</v>
      </c>
      <c r="HE60" s="738">
        <v>0</v>
      </c>
      <c r="HF60" s="738">
        <v>0</v>
      </c>
      <c r="HG60" s="739" t="s">
        <v>2124</v>
      </c>
      <c r="HH60" s="738">
        <v>0</v>
      </c>
      <c r="HI60" s="738">
        <v>0</v>
      </c>
      <c r="HJ60" s="738">
        <v>0</v>
      </c>
      <c r="HK60" s="739" t="s">
        <v>2124</v>
      </c>
      <c r="HL60" s="745">
        <v>0</v>
      </c>
      <c r="HM60" s="745"/>
      <c r="HN60" s="738">
        <v>0</v>
      </c>
      <c r="HO60" s="739" t="s">
        <v>2124</v>
      </c>
      <c r="HP60" s="738">
        <v>0</v>
      </c>
      <c r="HQ60" s="738">
        <v>0</v>
      </c>
      <c r="HR60" s="738">
        <v>0</v>
      </c>
      <c r="HS60" s="739" t="s">
        <v>2124</v>
      </c>
      <c r="HT60" s="740"/>
      <c r="HU60" s="738">
        <v>0</v>
      </c>
      <c r="HV60" s="739" t="s">
        <v>2124</v>
      </c>
      <c r="HW60" s="740"/>
      <c r="HX60" s="738">
        <v>0</v>
      </c>
      <c r="HY60" s="738">
        <v>0</v>
      </c>
      <c r="HZ60" s="738">
        <v>0</v>
      </c>
      <c r="IA60" s="739" t="s">
        <v>2124</v>
      </c>
      <c r="IB60" s="749">
        <v>0</v>
      </c>
      <c r="IC60" s="738">
        <v>0</v>
      </c>
      <c r="ID60" s="749">
        <v>0</v>
      </c>
      <c r="IE60" s="749">
        <v>0</v>
      </c>
      <c r="IF60" s="738">
        <v>0</v>
      </c>
      <c r="IG60" s="749">
        <v>0</v>
      </c>
      <c r="IH60" s="738">
        <v>0</v>
      </c>
      <c r="II60" s="739" t="s">
        <v>2124</v>
      </c>
    </row>
    <row r="61" spans="1:243" ht="22.5">
      <c r="A61" s="728">
        <v>52</v>
      </c>
      <c r="B61" s="751" t="s">
        <v>1790</v>
      </c>
      <c r="C61" s="743">
        <v>12090706</v>
      </c>
      <c r="D61" s="737"/>
      <c r="E61" s="744">
        <v>45.201790000000003</v>
      </c>
      <c r="F61" s="744">
        <v>19.310000000000002</v>
      </c>
      <c r="G61" s="738">
        <v>-25.89179</v>
      </c>
      <c r="H61" s="739">
        <v>0.42719547168375416</v>
      </c>
      <c r="I61" s="740"/>
      <c r="J61" s="744">
        <v>3.355</v>
      </c>
      <c r="K61" s="738">
        <v>3.355</v>
      </c>
      <c r="L61" s="744">
        <v>0</v>
      </c>
      <c r="M61" s="744">
        <v>3.355</v>
      </c>
      <c r="N61" s="738">
        <v>3.355</v>
      </c>
      <c r="O61" s="745"/>
      <c r="P61" s="738">
        <v>0</v>
      </c>
      <c r="Q61" s="739">
        <v>1</v>
      </c>
      <c r="R61" s="744">
        <v>0</v>
      </c>
      <c r="S61" s="738">
        <v>0</v>
      </c>
      <c r="T61" s="744">
        <v>0</v>
      </c>
      <c r="U61" s="744">
        <v>0</v>
      </c>
      <c r="V61" s="738">
        <v>0</v>
      </c>
      <c r="W61" s="745"/>
      <c r="X61" s="738">
        <v>0</v>
      </c>
      <c r="Y61" s="739" t="s">
        <v>2124</v>
      </c>
      <c r="Z61" s="744">
        <v>17</v>
      </c>
      <c r="AA61" s="738">
        <v>17</v>
      </c>
      <c r="AB61" s="744">
        <v>0</v>
      </c>
      <c r="AC61" s="744">
        <v>0</v>
      </c>
      <c r="AD61" s="738">
        <v>0</v>
      </c>
      <c r="AE61" s="745"/>
      <c r="AF61" s="738">
        <v>-17</v>
      </c>
      <c r="AG61" s="739">
        <v>0</v>
      </c>
      <c r="AH61" s="744">
        <v>6.6449999999999996</v>
      </c>
      <c r="AI61" s="738">
        <v>6.6449999999999996</v>
      </c>
      <c r="AJ61" s="744">
        <v>0</v>
      </c>
      <c r="AK61" s="744"/>
      <c r="AL61" s="738">
        <v>0</v>
      </c>
      <c r="AM61" s="745"/>
      <c r="AN61" s="738">
        <v>-6.6449999999999996</v>
      </c>
      <c r="AO61" s="739">
        <v>0</v>
      </c>
      <c r="AP61" s="744">
        <v>4</v>
      </c>
      <c r="AQ61" s="738">
        <v>4</v>
      </c>
      <c r="AR61" s="744">
        <v>0</v>
      </c>
      <c r="AS61" s="744"/>
      <c r="AT61" s="738">
        <v>0</v>
      </c>
      <c r="AU61" s="745"/>
      <c r="AV61" s="738">
        <v>-4</v>
      </c>
      <c r="AW61" s="739">
        <v>0</v>
      </c>
      <c r="AX61" s="744">
        <v>4</v>
      </c>
      <c r="AY61" s="738">
        <v>4</v>
      </c>
      <c r="AZ61" s="744">
        <v>0</v>
      </c>
      <c r="BA61" s="744"/>
      <c r="BB61" s="738">
        <v>0</v>
      </c>
      <c r="BC61" s="745"/>
      <c r="BD61" s="738">
        <v>-4</v>
      </c>
      <c r="BE61" s="739">
        <v>0</v>
      </c>
      <c r="BF61" s="744">
        <v>2</v>
      </c>
      <c r="BG61" s="738">
        <v>2</v>
      </c>
      <c r="BH61" s="744">
        <v>0</v>
      </c>
      <c r="BI61" s="744"/>
      <c r="BJ61" s="738">
        <v>0</v>
      </c>
      <c r="BK61" s="745"/>
      <c r="BL61" s="738">
        <v>-2</v>
      </c>
      <c r="BM61" s="739">
        <v>0</v>
      </c>
      <c r="BN61" s="744">
        <v>1.48871</v>
      </c>
      <c r="BO61" s="738">
        <v>1.48871</v>
      </c>
      <c r="BP61" s="744">
        <v>0</v>
      </c>
      <c r="BQ61" s="744"/>
      <c r="BR61" s="738">
        <v>0</v>
      </c>
      <c r="BS61" s="745"/>
      <c r="BT61" s="738">
        <v>-1.48871</v>
      </c>
      <c r="BU61" s="739">
        <v>0</v>
      </c>
      <c r="BV61" s="744">
        <v>2</v>
      </c>
      <c r="BW61" s="738">
        <v>2</v>
      </c>
      <c r="BX61" s="744">
        <v>0</v>
      </c>
      <c r="BY61" s="744"/>
      <c r="BZ61" s="738">
        <v>0</v>
      </c>
      <c r="CA61" s="745"/>
      <c r="CB61" s="738">
        <v>-2</v>
      </c>
      <c r="CC61" s="739">
        <v>0</v>
      </c>
      <c r="CD61" s="744">
        <v>2</v>
      </c>
      <c r="CE61" s="738">
        <v>2</v>
      </c>
      <c r="CF61" s="744">
        <v>0</v>
      </c>
      <c r="CG61" s="744"/>
      <c r="CH61" s="738">
        <v>0</v>
      </c>
      <c r="CI61" s="745"/>
      <c r="CJ61" s="738">
        <v>-2</v>
      </c>
      <c r="CK61" s="739">
        <v>0</v>
      </c>
      <c r="CL61" s="744">
        <v>2</v>
      </c>
      <c r="CM61" s="738">
        <v>2</v>
      </c>
      <c r="CN61" s="744">
        <v>0</v>
      </c>
      <c r="CO61" s="744"/>
      <c r="CP61" s="738">
        <v>0</v>
      </c>
      <c r="CQ61" s="745"/>
      <c r="CR61" s="738">
        <v>-2</v>
      </c>
      <c r="CS61" s="739">
        <v>0</v>
      </c>
      <c r="CT61" s="744">
        <v>2</v>
      </c>
      <c r="CU61" s="738">
        <v>2</v>
      </c>
      <c r="CV61" s="744">
        <v>0</v>
      </c>
      <c r="CW61" s="744"/>
      <c r="CX61" s="738">
        <v>0</v>
      </c>
      <c r="CY61" s="745"/>
      <c r="CZ61" s="738">
        <v>-2</v>
      </c>
      <c r="DA61" s="739">
        <v>0</v>
      </c>
      <c r="DB61" s="740"/>
      <c r="DC61" s="745">
        <v>0</v>
      </c>
      <c r="DD61" s="745">
        <v>0</v>
      </c>
      <c r="DE61" s="738">
        <v>0</v>
      </c>
      <c r="DF61" s="739" t="s">
        <v>2124</v>
      </c>
      <c r="DG61" s="745">
        <v>2.0999999999912687E-4</v>
      </c>
      <c r="DH61" s="745">
        <v>2.0999999999912687E-4</v>
      </c>
      <c r="DI61" s="738">
        <v>0</v>
      </c>
      <c r="DJ61" s="739" t="s">
        <v>2124</v>
      </c>
      <c r="DK61" s="745">
        <v>22</v>
      </c>
      <c r="DL61" s="745">
        <v>227.91985</v>
      </c>
      <c r="DM61" s="738">
        <v>205.91985</v>
      </c>
      <c r="DN61" s="739">
        <v>10.359993181818181</v>
      </c>
      <c r="DO61" s="738">
        <v>20.355</v>
      </c>
      <c r="DP61" s="738">
        <v>20.355</v>
      </c>
      <c r="DQ61" s="738">
        <v>0</v>
      </c>
      <c r="DR61" s="738">
        <v>3.355</v>
      </c>
      <c r="DS61" s="738">
        <v>3.355</v>
      </c>
      <c r="DT61" s="738">
        <v>0</v>
      </c>
      <c r="DU61" s="738">
        <v>-17</v>
      </c>
      <c r="DV61" s="739">
        <v>0.1648243674772783</v>
      </c>
      <c r="DW61" s="745">
        <v>0</v>
      </c>
      <c r="DX61" s="745"/>
      <c r="DY61" s="738">
        <v>0</v>
      </c>
      <c r="DZ61" s="739" t="s">
        <v>2124</v>
      </c>
      <c r="EA61" s="745">
        <v>0</v>
      </c>
      <c r="EB61" s="745">
        <v>1.2665</v>
      </c>
      <c r="EC61" s="738">
        <v>1.2665</v>
      </c>
      <c r="ED61" s="739" t="s">
        <v>2124</v>
      </c>
      <c r="EE61" s="738">
        <v>1.6452099999999987</v>
      </c>
      <c r="EF61" s="738">
        <v>225.83156000000002</v>
      </c>
      <c r="EG61" s="738">
        <v>224.18635000000003</v>
      </c>
      <c r="EH61" s="739">
        <v>137.26609976841874</v>
      </c>
      <c r="EI61" s="745">
        <v>13</v>
      </c>
      <c r="EJ61" s="745"/>
      <c r="EK61" s="738">
        <v>-13</v>
      </c>
      <c r="EL61" s="739">
        <v>0</v>
      </c>
      <c r="EM61" s="738">
        <v>14.645</v>
      </c>
      <c r="EN61" s="738">
        <v>14.645</v>
      </c>
      <c r="EO61" s="738">
        <v>0</v>
      </c>
      <c r="EP61" s="738">
        <v>0</v>
      </c>
      <c r="EQ61" s="738">
        <v>0</v>
      </c>
      <c r="ER61" s="738">
        <v>0</v>
      </c>
      <c r="ES61" s="738">
        <v>-14.645</v>
      </c>
      <c r="ET61" s="739">
        <v>0</v>
      </c>
      <c r="EU61" s="745">
        <v>0</v>
      </c>
      <c r="EV61" s="745"/>
      <c r="EW61" s="738">
        <v>0</v>
      </c>
      <c r="EX61" s="739" t="s">
        <v>2124</v>
      </c>
      <c r="EY61" s="745">
        <v>0</v>
      </c>
      <c r="EZ61" s="745"/>
      <c r="FA61" s="738">
        <v>0</v>
      </c>
      <c r="FB61" s="739" t="s">
        <v>2124</v>
      </c>
      <c r="FC61" s="738">
        <v>2.0999999999915531E-4</v>
      </c>
      <c r="FD61" s="738">
        <v>224.56506000000002</v>
      </c>
      <c r="FE61" s="738">
        <v>224.56485000000001</v>
      </c>
      <c r="FF61" s="739" t="s">
        <v>2124</v>
      </c>
      <c r="FG61" s="745">
        <v>5.4887100000000002</v>
      </c>
      <c r="FH61" s="745"/>
      <c r="FI61" s="738">
        <v>-5.4887100000000002</v>
      </c>
      <c r="FJ61" s="739">
        <v>0</v>
      </c>
      <c r="FK61" s="738">
        <v>5.4887100000000002</v>
      </c>
      <c r="FL61" s="738">
        <v>5.4887100000000002</v>
      </c>
      <c r="FM61" s="738">
        <v>0</v>
      </c>
      <c r="FN61" s="738">
        <v>0</v>
      </c>
      <c r="FO61" s="738">
        <v>0</v>
      </c>
      <c r="FP61" s="738">
        <v>0</v>
      </c>
      <c r="FQ61" s="738">
        <v>-5.4887100000000002</v>
      </c>
      <c r="FR61" s="739">
        <v>0</v>
      </c>
      <c r="FS61" s="745">
        <v>0</v>
      </c>
      <c r="FT61" s="745"/>
      <c r="FU61" s="738">
        <v>0</v>
      </c>
      <c r="FV61" s="739" t="s">
        <v>2124</v>
      </c>
      <c r="FW61" s="745">
        <v>0</v>
      </c>
      <c r="FX61" s="745"/>
      <c r="FY61" s="738">
        <v>0</v>
      </c>
      <c r="FZ61" s="739" t="s">
        <v>2124</v>
      </c>
      <c r="GA61" s="738">
        <v>2.0999999999915531E-4</v>
      </c>
      <c r="GB61" s="738">
        <v>224.56506000000002</v>
      </c>
      <c r="GC61" s="738">
        <v>224.56485000000001</v>
      </c>
      <c r="GD61" s="739" t="s">
        <v>2124</v>
      </c>
      <c r="GE61" s="745">
        <v>6</v>
      </c>
      <c r="GF61" s="745"/>
      <c r="GG61" s="738">
        <v>-6</v>
      </c>
      <c r="GH61" s="739">
        <v>0</v>
      </c>
      <c r="GI61" s="738">
        <v>6</v>
      </c>
      <c r="GJ61" s="738">
        <v>6</v>
      </c>
      <c r="GK61" s="738">
        <v>0</v>
      </c>
      <c r="GL61" s="738">
        <v>0</v>
      </c>
      <c r="GM61" s="738">
        <v>0</v>
      </c>
      <c r="GN61" s="738">
        <v>0</v>
      </c>
      <c r="GO61" s="738">
        <v>-6</v>
      </c>
      <c r="GP61" s="739">
        <v>0</v>
      </c>
      <c r="GQ61" s="745">
        <v>0</v>
      </c>
      <c r="GR61" s="745"/>
      <c r="GS61" s="738">
        <v>0</v>
      </c>
      <c r="GT61" s="739" t="s">
        <v>2124</v>
      </c>
      <c r="GU61" s="740"/>
      <c r="GV61" s="738">
        <v>46.488709999999998</v>
      </c>
      <c r="GW61" s="738">
        <v>227.91985</v>
      </c>
      <c r="GX61" s="738">
        <v>181.43114</v>
      </c>
      <c r="GY61" s="739">
        <v>4.9026925031905595</v>
      </c>
      <c r="GZ61" s="738">
        <v>46.488709999999998</v>
      </c>
      <c r="HA61" s="738">
        <v>46.488709999999998</v>
      </c>
      <c r="HB61" s="738">
        <v>0</v>
      </c>
      <c r="HC61" s="738">
        <v>3.355</v>
      </c>
      <c r="HD61" s="738">
        <v>3.355</v>
      </c>
      <c r="HE61" s="738">
        <v>0</v>
      </c>
      <c r="HF61" s="738">
        <v>-43.133710000000001</v>
      </c>
      <c r="HG61" s="739">
        <v>7.2168059728910522E-2</v>
      </c>
      <c r="HH61" s="738">
        <v>0</v>
      </c>
      <c r="HI61" s="738">
        <v>0</v>
      </c>
      <c r="HJ61" s="738">
        <v>0</v>
      </c>
      <c r="HK61" s="739" t="s">
        <v>2124</v>
      </c>
      <c r="HL61" s="745">
        <v>0</v>
      </c>
      <c r="HM61" s="745"/>
      <c r="HN61" s="738">
        <v>0</v>
      </c>
      <c r="HO61" s="739" t="s">
        <v>2124</v>
      </c>
      <c r="HP61" s="738">
        <v>2.0999999999915531E-4</v>
      </c>
      <c r="HQ61" s="738">
        <v>224.56506000000002</v>
      </c>
      <c r="HR61" s="738">
        <v>224.56485000000001</v>
      </c>
      <c r="HS61" s="739" t="s">
        <v>2124</v>
      </c>
      <c r="HT61" s="740"/>
      <c r="HU61" s="738">
        <v>27.178709999999995</v>
      </c>
      <c r="HV61" s="739">
        <v>2.4074940445365089</v>
      </c>
      <c r="HW61" s="740"/>
      <c r="HX61" s="738">
        <v>22</v>
      </c>
      <c r="HY61" s="738">
        <v>227.91985</v>
      </c>
      <c r="HZ61" s="738">
        <v>205.91985</v>
      </c>
      <c r="IA61" s="739">
        <v>10.359993181818181</v>
      </c>
      <c r="IB61" s="749">
        <v>20.355</v>
      </c>
      <c r="IC61" s="738">
        <v>20.355</v>
      </c>
      <c r="ID61" s="749">
        <v>0</v>
      </c>
      <c r="IE61" s="749">
        <v>3.355</v>
      </c>
      <c r="IF61" s="738">
        <v>3.355</v>
      </c>
      <c r="IG61" s="749">
        <v>0</v>
      </c>
      <c r="IH61" s="738">
        <v>-17</v>
      </c>
      <c r="II61" s="739">
        <v>0.1648243674772783</v>
      </c>
    </row>
    <row r="62" spans="1:243" ht="22.5">
      <c r="A62" s="728">
        <v>53</v>
      </c>
      <c r="B62" s="751" t="s">
        <v>1791</v>
      </c>
      <c r="C62" s="743">
        <v>12090708</v>
      </c>
      <c r="D62" s="737"/>
      <c r="E62" s="744">
        <v>2944.3142060799996</v>
      </c>
      <c r="F62" s="744">
        <v>3878.5846799999999</v>
      </c>
      <c r="G62" s="738">
        <v>934.27047392000031</v>
      </c>
      <c r="H62" s="739">
        <v>1.3173134416125611</v>
      </c>
      <c r="I62" s="740"/>
      <c r="J62" s="744">
        <v>96.155000000000001</v>
      </c>
      <c r="K62" s="738">
        <v>96.155000000000001</v>
      </c>
      <c r="L62" s="744">
        <v>0</v>
      </c>
      <c r="M62" s="744">
        <v>96.155000000000001</v>
      </c>
      <c r="N62" s="738">
        <v>96.155000000000001</v>
      </c>
      <c r="O62" s="745"/>
      <c r="P62" s="738">
        <v>0</v>
      </c>
      <c r="Q62" s="739">
        <v>1</v>
      </c>
      <c r="R62" s="744">
        <v>96.155000000000001</v>
      </c>
      <c r="S62" s="738">
        <v>96.155000000000001</v>
      </c>
      <c r="T62" s="744">
        <v>0</v>
      </c>
      <c r="U62" s="744">
        <v>96.155000000000001</v>
      </c>
      <c r="V62" s="738">
        <v>96.155000000000001</v>
      </c>
      <c r="W62" s="745"/>
      <c r="X62" s="738">
        <v>0</v>
      </c>
      <c r="Y62" s="739">
        <v>1</v>
      </c>
      <c r="Z62" s="744">
        <v>106.155</v>
      </c>
      <c r="AA62" s="738">
        <v>106.155</v>
      </c>
      <c r="AB62" s="744">
        <v>0</v>
      </c>
      <c r="AC62" s="744">
        <v>96.155000000000001</v>
      </c>
      <c r="AD62" s="738">
        <v>96.155000000000001</v>
      </c>
      <c r="AE62" s="745"/>
      <c r="AF62" s="738">
        <v>-10</v>
      </c>
      <c r="AG62" s="739">
        <v>0.90579812538269511</v>
      </c>
      <c r="AH62" s="744">
        <v>506.15499999999997</v>
      </c>
      <c r="AI62" s="738">
        <v>506.15499999999997</v>
      </c>
      <c r="AJ62" s="744">
        <v>0</v>
      </c>
      <c r="AK62" s="744"/>
      <c r="AL62" s="738">
        <v>0</v>
      </c>
      <c r="AM62" s="745"/>
      <c r="AN62" s="738">
        <v>-506.15499999999997</v>
      </c>
      <c r="AO62" s="739">
        <v>0</v>
      </c>
      <c r="AP62" s="744">
        <v>659.99782253399997</v>
      </c>
      <c r="AQ62" s="738">
        <v>659.99782253399997</v>
      </c>
      <c r="AR62" s="744">
        <v>0</v>
      </c>
      <c r="AS62" s="744"/>
      <c r="AT62" s="738">
        <v>0</v>
      </c>
      <c r="AU62" s="745"/>
      <c r="AV62" s="738">
        <v>-659.99782253399997</v>
      </c>
      <c r="AW62" s="739">
        <v>0</v>
      </c>
      <c r="AX62" s="744">
        <v>323.89378554000001</v>
      </c>
      <c r="AY62" s="738">
        <v>323.89378554000001</v>
      </c>
      <c r="AZ62" s="744">
        <v>0</v>
      </c>
      <c r="BA62" s="744"/>
      <c r="BB62" s="738">
        <v>0</v>
      </c>
      <c r="BC62" s="745"/>
      <c r="BD62" s="738">
        <v>-323.89378554000001</v>
      </c>
      <c r="BE62" s="739">
        <v>0</v>
      </c>
      <c r="BF62" s="744">
        <v>104.712735</v>
      </c>
      <c r="BG62" s="738">
        <v>104.712735</v>
      </c>
      <c r="BH62" s="744">
        <v>0</v>
      </c>
      <c r="BI62" s="744"/>
      <c r="BJ62" s="738">
        <v>0</v>
      </c>
      <c r="BK62" s="745"/>
      <c r="BL62" s="738">
        <v>-104.712735</v>
      </c>
      <c r="BM62" s="739">
        <v>0</v>
      </c>
      <c r="BN62" s="744">
        <v>101.712735</v>
      </c>
      <c r="BO62" s="738">
        <v>101.712735</v>
      </c>
      <c r="BP62" s="744">
        <v>0</v>
      </c>
      <c r="BQ62" s="744"/>
      <c r="BR62" s="738">
        <v>0</v>
      </c>
      <c r="BS62" s="745"/>
      <c r="BT62" s="738">
        <v>-101.712735</v>
      </c>
      <c r="BU62" s="739">
        <v>0</v>
      </c>
      <c r="BV62" s="744">
        <v>100.712735</v>
      </c>
      <c r="BW62" s="738">
        <v>100.712735</v>
      </c>
      <c r="BX62" s="744">
        <v>0</v>
      </c>
      <c r="BY62" s="744"/>
      <c r="BZ62" s="738">
        <v>0</v>
      </c>
      <c r="CA62" s="745"/>
      <c r="CB62" s="738">
        <v>-100.712735</v>
      </c>
      <c r="CC62" s="739">
        <v>0</v>
      </c>
      <c r="CD62" s="744">
        <v>100.712735</v>
      </c>
      <c r="CE62" s="738">
        <v>100.712735</v>
      </c>
      <c r="CF62" s="744">
        <v>0</v>
      </c>
      <c r="CG62" s="744"/>
      <c r="CH62" s="738">
        <v>0</v>
      </c>
      <c r="CI62" s="745"/>
      <c r="CJ62" s="738">
        <v>-100.712735</v>
      </c>
      <c r="CK62" s="739">
        <v>0</v>
      </c>
      <c r="CL62" s="744">
        <v>100.712735</v>
      </c>
      <c r="CM62" s="738">
        <v>100.712735</v>
      </c>
      <c r="CN62" s="744">
        <v>0</v>
      </c>
      <c r="CO62" s="744"/>
      <c r="CP62" s="738">
        <v>0</v>
      </c>
      <c r="CQ62" s="745"/>
      <c r="CR62" s="738">
        <v>-100.712735</v>
      </c>
      <c r="CS62" s="739">
        <v>0</v>
      </c>
      <c r="CT62" s="744">
        <v>100.712735</v>
      </c>
      <c r="CU62" s="738">
        <v>100.712735</v>
      </c>
      <c r="CV62" s="744">
        <v>0</v>
      </c>
      <c r="CW62" s="744"/>
      <c r="CX62" s="738">
        <v>0</v>
      </c>
      <c r="CY62" s="745"/>
      <c r="CZ62" s="738">
        <v>-100.712735</v>
      </c>
      <c r="DA62" s="739">
        <v>0</v>
      </c>
      <c r="DB62" s="740"/>
      <c r="DC62" s="745">
        <v>0</v>
      </c>
      <c r="DD62" s="745">
        <v>0</v>
      </c>
      <c r="DE62" s="738">
        <v>0</v>
      </c>
      <c r="DF62" s="739" t="s">
        <v>2124</v>
      </c>
      <c r="DG62" s="745">
        <v>2.6000000000931322E-4</v>
      </c>
      <c r="DH62" s="745">
        <v>2.6000000000931322E-4</v>
      </c>
      <c r="DI62" s="738">
        <v>0</v>
      </c>
      <c r="DJ62" s="739" t="s">
        <v>2124</v>
      </c>
      <c r="DK62" s="745">
        <v>308.46499999999997</v>
      </c>
      <c r="DL62" s="745">
        <v>288.46474000000001</v>
      </c>
      <c r="DM62" s="738">
        <v>-20.000259999999969</v>
      </c>
      <c r="DN62" s="739">
        <v>0.93516197947903335</v>
      </c>
      <c r="DO62" s="738">
        <v>298.46500000000003</v>
      </c>
      <c r="DP62" s="738">
        <v>298.46500000000003</v>
      </c>
      <c r="DQ62" s="738">
        <v>0</v>
      </c>
      <c r="DR62" s="738">
        <v>288.46500000000003</v>
      </c>
      <c r="DS62" s="738">
        <v>288.46500000000003</v>
      </c>
      <c r="DT62" s="738">
        <v>0</v>
      </c>
      <c r="DU62" s="738">
        <v>-10</v>
      </c>
      <c r="DV62" s="739">
        <v>0.96649523394702896</v>
      </c>
      <c r="DW62" s="745">
        <v>0</v>
      </c>
      <c r="DX62" s="745"/>
      <c r="DY62" s="738">
        <v>0</v>
      </c>
      <c r="DZ62" s="739" t="s">
        <v>2124</v>
      </c>
      <c r="EA62" s="745">
        <v>5.6843418860808015E-14</v>
      </c>
      <c r="EB62" s="745"/>
      <c r="EC62" s="738">
        <v>-5.6843418860808015E-14</v>
      </c>
      <c r="ED62" s="739" t="s">
        <v>2124</v>
      </c>
      <c r="EE62" s="738">
        <v>10.000260000000026</v>
      </c>
      <c r="EF62" s="738">
        <v>0</v>
      </c>
      <c r="EG62" s="738">
        <v>-10.000260000000026</v>
      </c>
      <c r="EH62" s="739">
        <v>0</v>
      </c>
      <c r="EI62" s="745">
        <v>1480.046608074</v>
      </c>
      <c r="EJ62" s="745"/>
      <c r="EK62" s="738">
        <v>-1480.046608074</v>
      </c>
      <c r="EL62" s="739">
        <v>0</v>
      </c>
      <c r="EM62" s="738">
        <v>1490.0466080739998</v>
      </c>
      <c r="EN62" s="738">
        <v>1490.0466080739998</v>
      </c>
      <c r="EO62" s="738">
        <v>0</v>
      </c>
      <c r="EP62" s="738">
        <v>0</v>
      </c>
      <c r="EQ62" s="738">
        <v>0</v>
      </c>
      <c r="ER62" s="738">
        <v>0</v>
      </c>
      <c r="ES62" s="738">
        <v>-1490.0466080739998</v>
      </c>
      <c r="ET62" s="739">
        <v>0</v>
      </c>
      <c r="EU62" s="745">
        <v>0</v>
      </c>
      <c r="EV62" s="745"/>
      <c r="EW62" s="738">
        <v>0</v>
      </c>
      <c r="EX62" s="739" t="s">
        <v>2124</v>
      </c>
      <c r="EY62" s="745">
        <v>1.1368683772161603E-13</v>
      </c>
      <c r="EZ62" s="745"/>
      <c r="FA62" s="738">
        <v>-1.1368683772161603E-13</v>
      </c>
      <c r="FB62" s="739" t="s">
        <v>2124</v>
      </c>
      <c r="FC62" s="738">
        <v>2.6000000036674464E-4</v>
      </c>
      <c r="FD62" s="738">
        <v>0</v>
      </c>
      <c r="FE62" s="738">
        <v>-2.6000000036674464E-4</v>
      </c>
      <c r="FF62" s="739" t="s">
        <v>2124</v>
      </c>
      <c r="FG62" s="745">
        <v>308.01820500000002</v>
      </c>
      <c r="FH62" s="745"/>
      <c r="FI62" s="738">
        <v>-308.01820500000002</v>
      </c>
      <c r="FJ62" s="739">
        <v>0</v>
      </c>
      <c r="FK62" s="738">
        <v>307.13820499999997</v>
      </c>
      <c r="FL62" s="738">
        <v>307.13820499999997</v>
      </c>
      <c r="FM62" s="738">
        <v>0</v>
      </c>
      <c r="FN62" s="738">
        <v>0</v>
      </c>
      <c r="FO62" s="738">
        <v>0</v>
      </c>
      <c r="FP62" s="738">
        <v>0</v>
      </c>
      <c r="FQ62" s="738">
        <v>-307.13820499999997</v>
      </c>
      <c r="FR62" s="739">
        <v>0</v>
      </c>
      <c r="FS62" s="745">
        <v>0</v>
      </c>
      <c r="FT62" s="745"/>
      <c r="FU62" s="738">
        <v>0</v>
      </c>
      <c r="FV62" s="739" t="s">
        <v>2124</v>
      </c>
      <c r="FW62" s="745">
        <v>5.6843418860808015E-14</v>
      </c>
      <c r="FX62" s="745"/>
      <c r="FY62" s="738">
        <v>-5.6843418860808015E-14</v>
      </c>
      <c r="FZ62" s="739" t="s">
        <v>2124</v>
      </c>
      <c r="GA62" s="738">
        <v>0.8802600000003622</v>
      </c>
      <c r="GB62" s="738">
        <v>0</v>
      </c>
      <c r="GC62" s="738">
        <v>-0.8802600000003622</v>
      </c>
      <c r="GD62" s="739">
        <v>0</v>
      </c>
      <c r="GE62" s="745">
        <v>302.13820500000003</v>
      </c>
      <c r="GF62" s="745"/>
      <c r="GG62" s="738">
        <v>-302.13820500000003</v>
      </c>
      <c r="GH62" s="739">
        <v>0</v>
      </c>
      <c r="GI62" s="738">
        <v>302.13820499999997</v>
      </c>
      <c r="GJ62" s="738">
        <v>302.13820499999997</v>
      </c>
      <c r="GK62" s="738">
        <v>0</v>
      </c>
      <c r="GL62" s="738">
        <v>0</v>
      </c>
      <c r="GM62" s="738">
        <v>0</v>
      </c>
      <c r="GN62" s="738">
        <v>0</v>
      </c>
      <c r="GO62" s="738">
        <v>-302.13820499999997</v>
      </c>
      <c r="GP62" s="739">
        <v>0</v>
      </c>
      <c r="GQ62" s="745">
        <v>0</v>
      </c>
      <c r="GR62" s="745"/>
      <c r="GS62" s="738">
        <v>0</v>
      </c>
      <c r="GT62" s="739" t="s">
        <v>2124</v>
      </c>
      <c r="GU62" s="740"/>
      <c r="GV62" s="738">
        <v>2398.668018074</v>
      </c>
      <c r="GW62" s="738">
        <v>288.46474000000001</v>
      </c>
      <c r="GX62" s="738">
        <v>-2110.2032780740001</v>
      </c>
      <c r="GY62" s="739">
        <v>0.12026038527483328</v>
      </c>
      <c r="GZ62" s="738">
        <v>2397.7880180740003</v>
      </c>
      <c r="HA62" s="738">
        <v>2397.7880180740003</v>
      </c>
      <c r="HB62" s="738">
        <v>0</v>
      </c>
      <c r="HC62" s="738">
        <v>288.46500000000003</v>
      </c>
      <c r="HD62" s="738">
        <v>288.46500000000003</v>
      </c>
      <c r="HE62" s="738">
        <v>0</v>
      </c>
      <c r="HF62" s="738">
        <v>-2109.3230180740002</v>
      </c>
      <c r="HG62" s="739">
        <v>0.12030462986119461</v>
      </c>
      <c r="HH62" s="738">
        <v>0</v>
      </c>
      <c r="HI62" s="738">
        <v>0</v>
      </c>
      <c r="HJ62" s="738">
        <v>0</v>
      </c>
      <c r="HK62" s="739" t="s">
        <v>2124</v>
      </c>
      <c r="HL62" s="745">
        <v>0</v>
      </c>
      <c r="HM62" s="745"/>
      <c r="HN62" s="738">
        <v>0</v>
      </c>
      <c r="HO62" s="739" t="s">
        <v>2124</v>
      </c>
      <c r="HP62" s="738">
        <v>0.8802600000003622</v>
      </c>
      <c r="HQ62" s="738">
        <v>0</v>
      </c>
      <c r="HR62" s="738">
        <v>-0.8802600000003622</v>
      </c>
      <c r="HS62" s="739">
        <v>0</v>
      </c>
      <c r="HT62" s="740"/>
      <c r="HU62" s="738">
        <v>-1480.7966619259996</v>
      </c>
      <c r="HV62" s="739">
        <v>0.61821210980341423</v>
      </c>
      <c r="HW62" s="740"/>
      <c r="HX62" s="738">
        <v>308.46499999999997</v>
      </c>
      <c r="HY62" s="738">
        <v>288.46474000000001</v>
      </c>
      <c r="HZ62" s="738">
        <v>-20.000259999999969</v>
      </c>
      <c r="IA62" s="739">
        <v>0.93516197947903335</v>
      </c>
      <c r="IB62" s="749">
        <v>298.46500000000003</v>
      </c>
      <c r="IC62" s="738">
        <v>298.46500000000003</v>
      </c>
      <c r="ID62" s="749">
        <v>0</v>
      </c>
      <c r="IE62" s="749">
        <v>288.46500000000003</v>
      </c>
      <c r="IF62" s="738">
        <v>288.46500000000003</v>
      </c>
      <c r="IG62" s="749">
        <v>0</v>
      </c>
      <c r="IH62" s="738">
        <v>-10</v>
      </c>
      <c r="II62" s="739">
        <v>0.96649523394702896</v>
      </c>
    </row>
    <row r="63" spans="1:243" ht="22.5">
      <c r="A63" s="728">
        <v>54</v>
      </c>
      <c r="B63" s="751" t="s">
        <v>1792</v>
      </c>
      <c r="C63" s="743">
        <v>12090709</v>
      </c>
      <c r="D63" s="737"/>
      <c r="E63" s="744">
        <v>565.01900000000001</v>
      </c>
      <c r="F63" s="744">
        <v>301.5</v>
      </c>
      <c r="G63" s="738">
        <v>-263.51900000000001</v>
      </c>
      <c r="H63" s="739">
        <v>0.5336103741644086</v>
      </c>
      <c r="I63" s="740"/>
      <c r="J63" s="744">
        <v>15.00005</v>
      </c>
      <c r="K63" s="738">
        <v>15.00005</v>
      </c>
      <c r="L63" s="744">
        <v>0</v>
      </c>
      <c r="M63" s="744">
        <v>15</v>
      </c>
      <c r="N63" s="738">
        <v>15</v>
      </c>
      <c r="O63" s="745"/>
      <c r="P63" s="738">
        <v>-4.9999999999883471E-5</v>
      </c>
      <c r="Q63" s="739">
        <v>0.99999666667777776</v>
      </c>
      <c r="R63" s="744">
        <v>0</v>
      </c>
      <c r="S63" s="738">
        <v>0</v>
      </c>
      <c r="T63" s="744">
        <v>0</v>
      </c>
      <c r="U63" s="744">
        <v>0</v>
      </c>
      <c r="V63" s="738">
        <v>0</v>
      </c>
      <c r="W63" s="745"/>
      <c r="X63" s="738">
        <v>0</v>
      </c>
      <c r="Y63" s="739" t="s">
        <v>2124</v>
      </c>
      <c r="Z63" s="744">
        <v>35</v>
      </c>
      <c r="AA63" s="738">
        <v>35</v>
      </c>
      <c r="AB63" s="744">
        <v>0</v>
      </c>
      <c r="AC63" s="744">
        <v>10</v>
      </c>
      <c r="AD63" s="738">
        <v>10</v>
      </c>
      <c r="AE63" s="745"/>
      <c r="AF63" s="738">
        <v>-25</v>
      </c>
      <c r="AG63" s="739">
        <v>0.2857142857142857</v>
      </c>
      <c r="AH63" s="744">
        <v>0</v>
      </c>
      <c r="AI63" s="738">
        <v>0</v>
      </c>
      <c r="AJ63" s="744">
        <v>0</v>
      </c>
      <c r="AK63" s="744"/>
      <c r="AL63" s="738">
        <v>0</v>
      </c>
      <c r="AM63" s="745"/>
      <c r="AN63" s="738">
        <v>0</v>
      </c>
      <c r="AO63" s="739" t="s">
        <v>2124</v>
      </c>
      <c r="AP63" s="744">
        <v>0</v>
      </c>
      <c r="AQ63" s="738">
        <v>0</v>
      </c>
      <c r="AR63" s="744">
        <v>0</v>
      </c>
      <c r="AS63" s="744"/>
      <c r="AT63" s="738">
        <v>0</v>
      </c>
      <c r="AU63" s="745"/>
      <c r="AV63" s="738">
        <v>0</v>
      </c>
      <c r="AW63" s="739" t="s">
        <v>2124</v>
      </c>
      <c r="AX63" s="744">
        <v>30</v>
      </c>
      <c r="AY63" s="738">
        <v>30</v>
      </c>
      <c r="AZ63" s="744">
        <v>0</v>
      </c>
      <c r="BA63" s="744"/>
      <c r="BB63" s="738">
        <v>0</v>
      </c>
      <c r="BC63" s="745"/>
      <c r="BD63" s="738">
        <v>-30</v>
      </c>
      <c r="BE63" s="739">
        <v>0</v>
      </c>
      <c r="BF63" s="744">
        <v>0</v>
      </c>
      <c r="BG63" s="738">
        <v>0</v>
      </c>
      <c r="BH63" s="744">
        <v>0</v>
      </c>
      <c r="BI63" s="744"/>
      <c r="BJ63" s="738">
        <v>0</v>
      </c>
      <c r="BK63" s="745"/>
      <c r="BL63" s="738">
        <v>0</v>
      </c>
      <c r="BM63" s="739" t="s">
        <v>2124</v>
      </c>
      <c r="BN63" s="744">
        <v>20</v>
      </c>
      <c r="BO63" s="738">
        <v>20</v>
      </c>
      <c r="BP63" s="744">
        <v>0</v>
      </c>
      <c r="BQ63" s="744"/>
      <c r="BR63" s="738">
        <v>0</v>
      </c>
      <c r="BS63" s="745"/>
      <c r="BT63" s="738">
        <v>-20</v>
      </c>
      <c r="BU63" s="739">
        <v>0</v>
      </c>
      <c r="BV63" s="744">
        <v>30</v>
      </c>
      <c r="BW63" s="738">
        <v>30</v>
      </c>
      <c r="BX63" s="744">
        <v>0</v>
      </c>
      <c r="BY63" s="744"/>
      <c r="BZ63" s="738">
        <v>0</v>
      </c>
      <c r="CA63" s="745"/>
      <c r="CB63" s="738">
        <v>-30</v>
      </c>
      <c r="CC63" s="739">
        <v>0</v>
      </c>
      <c r="CD63" s="744">
        <v>0</v>
      </c>
      <c r="CE63" s="738">
        <v>0</v>
      </c>
      <c r="CF63" s="744">
        <v>0</v>
      </c>
      <c r="CG63" s="744"/>
      <c r="CH63" s="738">
        <v>0</v>
      </c>
      <c r="CI63" s="745"/>
      <c r="CJ63" s="738">
        <v>0</v>
      </c>
      <c r="CK63" s="739" t="s">
        <v>2124</v>
      </c>
      <c r="CL63" s="744">
        <v>2803.4413416666703</v>
      </c>
      <c r="CM63" s="738">
        <v>2803.4413416666703</v>
      </c>
      <c r="CN63" s="744">
        <v>0</v>
      </c>
      <c r="CO63" s="744"/>
      <c r="CP63" s="738">
        <v>0</v>
      </c>
      <c r="CQ63" s="745"/>
      <c r="CR63" s="738">
        <v>-2803.4413416666703</v>
      </c>
      <c r="CS63" s="739">
        <v>0</v>
      </c>
      <c r="CT63" s="744">
        <v>51</v>
      </c>
      <c r="CU63" s="738">
        <v>51</v>
      </c>
      <c r="CV63" s="744">
        <v>0</v>
      </c>
      <c r="CW63" s="744"/>
      <c r="CX63" s="738">
        <v>0</v>
      </c>
      <c r="CY63" s="745"/>
      <c r="CZ63" s="738">
        <v>-51</v>
      </c>
      <c r="DA63" s="739">
        <v>0</v>
      </c>
      <c r="DB63" s="740"/>
      <c r="DC63" s="745">
        <v>14</v>
      </c>
      <c r="DD63" s="745">
        <v>14</v>
      </c>
      <c r="DE63" s="738">
        <v>0</v>
      </c>
      <c r="DF63" s="739">
        <v>1</v>
      </c>
      <c r="DG63" s="745">
        <v>31.74</v>
      </c>
      <c r="DH63" s="745">
        <v>31.74</v>
      </c>
      <c r="DI63" s="738">
        <v>0</v>
      </c>
      <c r="DJ63" s="739">
        <v>1</v>
      </c>
      <c r="DK63" s="745">
        <v>50</v>
      </c>
      <c r="DL63" s="745">
        <v>13.999999999999998</v>
      </c>
      <c r="DM63" s="738">
        <v>-36</v>
      </c>
      <c r="DN63" s="739">
        <v>0.27999999999999997</v>
      </c>
      <c r="DO63" s="738">
        <v>50.000050000000002</v>
      </c>
      <c r="DP63" s="738">
        <v>50.000050000000002</v>
      </c>
      <c r="DQ63" s="738">
        <v>0</v>
      </c>
      <c r="DR63" s="738">
        <v>25</v>
      </c>
      <c r="DS63" s="738">
        <v>25</v>
      </c>
      <c r="DT63" s="738">
        <v>0</v>
      </c>
      <c r="DU63" s="738">
        <v>-25.000050000000002</v>
      </c>
      <c r="DV63" s="739">
        <v>0.49999950000049997</v>
      </c>
      <c r="DW63" s="745">
        <v>0</v>
      </c>
      <c r="DX63" s="745"/>
      <c r="DY63" s="738">
        <v>0</v>
      </c>
      <c r="DZ63" s="739" t="s">
        <v>2124</v>
      </c>
      <c r="EA63" s="745">
        <v>14.00005</v>
      </c>
      <c r="EB63" s="745">
        <v>14</v>
      </c>
      <c r="EC63" s="738">
        <v>-4.9999999999883471E-5</v>
      </c>
      <c r="ED63" s="739">
        <v>0.99999642858418358</v>
      </c>
      <c r="EE63" s="738">
        <v>31.739999999999995</v>
      </c>
      <c r="EF63" s="738">
        <v>20.739999999999995</v>
      </c>
      <c r="EG63" s="738">
        <v>-11</v>
      </c>
      <c r="EH63" s="739">
        <v>0.65343415248897285</v>
      </c>
      <c r="EI63" s="745">
        <v>30</v>
      </c>
      <c r="EJ63" s="745"/>
      <c r="EK63" s="738">
        <v>-30</v>
      </c>
      <c r="EL63" s="739">
        <v>0</v>
      </c>
      <c r="EM63" s="738">
        <v>30</v>
      </c>
      <c r="EN63" s="738">
        <v>30</v>
      </c>
      <c r="EO63" s="738">
        <v>0</v>
      </c>
      <c r="EP63" s="738">
        <v>0</v>
      </c>
      <c r="EQ63" s="738">
        <v>0</v>
      </c>
      <c r="ER63" s="738">
        <v>0</v>
      </c>
      <c r="ES63" s="738">
        <v>-30</v>
      </c>
      <c r="ET63" s="739">
        <v>0</v>
      </c>
      <c r="EU63" s="745">
        <v>0</v>
      </c>
      <c r="EV63" s="745"/>
      <c r="EW63" s="738">
        <v>0</v>
      </c>
      <c r="EX63" s="739" t="s">
        <v>2124</v>
      </c>
      <c r="EY63" s="745">
        <v>14.00005</v>
      </c>
      <c r="EZ63" s="745"/>
      <c r="FA63" s="738">
        <v>-14.00005</v>
      </c>
      <c r="FB63" s="739">
        <v>0</v>
      </c>
      <c r="FC63" s="738">
        <v>31.739999999999995</v>
      </c>
      <c r="FD63" s="738">
        <v>6.7399999999999949</v>
      </c>
      <c r="FE63" s="738">
        <v>-25</v>
      </c>
      <c r="FF63" s="739">
        <v>0.21235034656584739</v>
      </c>
      <c r="FG63" s="745">
        <v>50</v>
      </c>
      <c r="FH63" s="745"/>
      <c r="FI63" s="738">
        <v>-50</v>
      </c>
      <c r="FJ63" s="739">
        <v>0</v>
      </c>
      <c r="FK63" s="738">
        <v>50</v>
      </c>
      <c r="FL63" s="738">
        <v>50</v>
      </c>
      <c r="FM63" s="738">
        <v>0</v>
      </c>
      <c r="FN63" s="738">
        <v>0</v>
      </c>
      <c r="FO63" s="738">
        <v>0</v>
      </c>
      <c r="FP63" s="738">
        <v>0</v>
      </c>
      <c r="FQ63" s="738">
        <v>-50</v>
      </c>
      <c r="FR63" s="739">
        <v>0</v>
      </c>
      <c r="FS63" s="745">
        <v>0</v>
      </c>
      <c r="FT63" s="745"/>
      <c r="FU63" s="738">
        <v>0</v>
      </c>
      <c r="FV63" s="739" t="s">
        <v>2124</v>
      </c>
      <c r="FW63" s="745">
        <v>14.00005</v>
      </c>
      <c r="FX63" s="745"/>
      <c r="FY63" s="738">
        <v>-14.00005</v>
      </c>
      <c r="FZ63" s="739">
        <v>0</v>
      </c>
      <c r="GA63" s="738">
        <v>31.739999999999995</v>
      </c>
      <c r="GB63" s="738">
        <v>6.7399999999999949</v>
      </c>
      <c r="GC63" s="738">
        <v>-25</v>
      </c>
      <c r="GD63" s="739">
        <v>0.21235034656584739</v>
      </c>
      <c r="GE63" s="745">
        <v>2854.4413416666703</v>
      </c>
      <c r="GF63" s="745"/>
      <c r="GG63" s="738">
        <v>-2854.4413416666703</v>
      </c>
      <c r="GH63" s="739">
        <v>0</v>
      </c>
      <c r="GI63" s="738">
        <v>2854.4413416666703</v>
      </c>
      <c r="GJ63" s="738">
        <v>2854.4413416666703</v>
      </c>
      <c r="GK63" s="738">
        <v>0</v>
      </c>
      <c r="GL63" s="738">
        <v>0</v>
      </c>
      <c r="GM63" s="738">
        <v>0</v>
      </c>
      <c r="GN63" s="738">
        <v>0</v>
      </c>
      <c r="GO63" s="738">
        <v>-2854.4413416666703</v>
      </c>
      <c r="GP63" s="739">
        <v>0</v>
      </c>
      <c r="GQ63" s="745">
        <v>0</v>
      </c>
      <c r="GR63" s="745"/>
      <c r="GS63" s="738">
        <v>0</v>
      </c>
      <c r="GT63" s="739" t="s">
        <v>2124</v>
      </c>
      <c r="GU63" s="740"/>
      <c r="GV63" s="738">
        <v>2984.4413416666703</v>
      </c>
      <c r="GW63" s="738">
        <v>13.999999999999998</v>
      </c>
      <c r="GX63" s="738">
        <v>-2970.4413416666703</v>
      </c>
      <c r="GY63" s="739">
        <v>4.6909951971720295E-3</v>
      </c>
      <c r="GZ63" s="738">
        <v>2984.4413916666704</v>
      </c>
      <c r="HA63" s="738">
        <v>2984.4413916666704</v>
      </c>
      <c r="HB63" s="738">
        <v>0</v>
      </c>
      <c r="HC63" s="738">
        <v>25</v>
      </c>
      <c r="HD63" s="738">
        <v>25</v>
      </c>
      <c r="HE63" s="738">
        <v>0</v>
      </c>
      <c r="HF63" s="738">
        <v>-2959.4413916666704</v>
      </c>
      <c r="HG63" s="739">
        <v>8.3767769974664088E-3</v>
      </c>
      <c r="HH63" s="738">
        <v>0</v>
      </c>
      <c r="HI63" s="738">
        <v>0</v>
      </c>
      <c r="HJ63" s="738">
        <v>0</v>
      </c>
      <c r="HK63" s="739" t="s">
        <v>2124</v>
      </c>
      <c r="HL63" s="745">
        <v>14.000050000000002</v>
      </c>
      <c r="HM63" s="745"/>
      <c r="HN63" s="738">
        <v>-14.000050000000002</v>
      </c>
      <c r="HO63" s="739">
        <v>0</v>
      </c>
      <c r="HP63" s="738">
        <v>31.740000000000137</v>
      </c>
      <c r="HQ63" s="738">
        <v>6.7399999999999949</v>
      </c>
      <c r="HR63" s="738">
        <v>-25.000000000000142</v>
      </c>
      <c r="HS63" s="739">
        <v>0.21235034656584642</v>
      </c>
      <c r="HT63" s="740"/>
      <c r="HU63" s="738">
        <v>2682.9413916666704</v>
      </c>
      <c r="HV63" s="739">
        <v>9.8986447484798354</v>
      </c>
      <c r="HW63" s="740"/>
      <c r="HX63" s="738">
        <v>50</v>
      </c>
      <c r="HY63" s="738">
        <v>13.999999999999998</v>
      </c>
      <c r="HZ63" s="738">
        <v>-36</v>
      </c>
      <c r="IA63" s="739">
        <v>0.27999999999999997</v>
      </c>
      <c r="IB63" s="749">
        <v>50.000050000000002</v>
      </c>
      <c r="IC63" s="738">
        <v>50.000050000000002</v>
      </c>
      <c r="ID63" s="749">
        <v>0</v>
      </c>
      <c r="IE63" s="749">
        <v>25</v>
      </c>
      <c r="IF63" s="738">
        <v>25</v>
      </c>
      <c r="IG63" s="749">
        <v>0</v>
      </c>
      <c r="IH63" s="738">
        <v>-25.000050000000002</v>
      </c>
      <c r="II63" s="739">
        <v>0.49999950000049997</v>
      </c>
    </row>
    <row r="64" spans="1:243">
      <c r="A64" s="728">
        <v>55</v>
      </c>
      <c r="B64" s="751" t="s">
        <v>1793</v>
      </c>
      <c r="C64" s="743">
        <v>12090712</v>
      </c>
      <c r="D64" s="737"/>
      <c r="E64" s="744">
        <v>77.5</v>
      </c>
      <c r="F64" s="744">
        <v>74.756</v>
      </c>
      <c r="G64" s="738">
        <v>-2.7439999999999998</v>
      </c>
      <c r="H64" s="739">
        <v>0.96459354838709677</v>
      </c>
      <c r="I64" s="740"/>
      <c r="J64" s="744">
        <v>3.6539999999999999</v>
      </c>
      <c r="K64" s="738">
        <v>3.6539999999999999</v>
      </c>
      <c r="L64" s="744">
        <v>0</v>
      </c>
      <c r="M64" s="744">
        <v>3.6539999999999999</v>
      </c>
      <c r="N64" s="738">
        <v>3.6539999999999999</v>
      </c>
      <c r="O64" s="745"/>
      <c r="P64" s="738">
        <v>0</v>
      </c>
      <c r="Q64" s="739">
        <v>1</v>
      </c>
      <c r="R64" s="744">
        <v>7.4580000000000002</v>
      </c>
      <c r="S64" s="738">
        <v>7.4580000000000002</v>
      </c>
      <c r="T64" s="744">
        <v>0</v>
      </c>
      <c r="U64" s="744">
        <v>7.4580000000000002</v>
      </c>
      <c r="V64" s="738">
        <v>7.4580000000000002</v>
      </c>
      <c r="W64" s="745"/>
      <c r="X64" s="738">
        <v>0</v>
      </c>
      <c r="Y64" s="739">
        <v>1</v>
      </c>
      <c r="Z64" s="744">
        <v>8.5419999999999998</v>
      </c>
      <c r="AA64" s="738">
        <v>8.5419999999999998</v>
      </c>
      <c r="AB64" s="744">
        <v>0</v>
      </c>
      <c r="AC64" s="744">
        <v>4.4059999999999997</v>
      </c>
      <c r="AD64" s="738">
        <v>4.4059999999999997</v>
      </c>
      <c r="AE64" s="745"/>
      <c r="AF64" s="738">
        <v>-4.1360000000000001</v>
      </c>
      <c r="AG64" s="739">
        <v>0.51580426129712009</v>
      </c>
      <c r="AH64" s="744">
        <v>5.3250000000000002</v>
      </c>
      <c r="AI64" s="738">
        <v>5.3250000000000002</v>
      </c>
      <c r="AJ64" s="744">
        <v>0</v>
      </c>
      <c r="AK64" s="744"/>
      <c r="AL64" s="738">
        <v>0</v>
      </c>
      <c r="AM64" s="745"/>
      <c r="AN64" s="738">
        <v>-5.3250000000000002</v>
      </c>
      <c r="AO64" s="739">
        <v>0</v>
      </c>
      <c r="AP64" s="744">
        <v>4.9740000000000002</v>
      </c>
      <c r="AQ64" s="738">
        <v>4.9740000000000002</v>
      </c>
      <c r="AR64" s="744">
        <v>0</v>
      </c>
      <c r="AS64" s="744"/>
      <c r="AT64" s="738">
        <v>0</v>
      </c>
      <c r="AU64" s="745"/>
      <c r="AV64" s="738">
        <v>-4.9740000000000002</v>
      </c>
      <c r="AW64" s="739">
        <v>0</v>
      </c>
      <c r="AX64" s="744">
        <v>7.9740000000000002</v>
      </c>
      <c r="AY64" s="738">
        <v>7.9740000000000002</v>
      </c>
      <c r="AZ64" s="744">
        <v>0</v>
      </c>
      <c r="BA64" s="744"/>
      <c r="BB64" s="738">
        <v>0</v>
      </c>
      <c r="BC64" s="745"/>
      <c r="BD64" s="738">
        <v>-7.9740000000000002</v>
      </c>
      <c r="BE64" s="739">
        <v>0</v>
      </c>
      <c r="BF64" s="744">
        <v>5.0020000000000007</v>
      </c>
      <c r="BG64" s="738">
        <v>5.0020000000000007</v>
      </c>
      <c r="BH64" s="744">
        <v>0</v>
      </c>
      <c r="BI64" s="744"/>
      <c r="BJ64" s="738">
        <v>0</v>
      </c>
      <c r="BK64" s="745"/>
      <c r="BL64" s="738">
        <v>-5.0020000000000007</v>
      </c>
      <c r="BM64" s="739">
        <v>0</v>
      </c>
      <c r="BN64" s="744">
        <v>4.915</v>
      </c>
      <c r="BO64" s="738">
        <v>4.915</v>
      </c>
      <c r="BP64" s="744">
        <v>0</v>
      </c>
      <c r="BQ64" s="744"/>
      <c r="BR64" s="738">
        <v>0</v>
      </c>
      <c r="BS64" s="745"/>
      <c r="BT64" s="738">
        <v>-4.915</v>
      </c>
      <c r="BU64" s="739">
        <v>0</v>
      </c>
      <c r="BV64" s="744">
        <v>4.6340000000000003</v>
      </c>
      <c r="BW64" s="738">
        <v>4.6340000000000003</v>
      </c>
      <c r="BX64" s="744">
        <v>0</v>
      </c>
      <c r="BY64" s="744"/>
      <c r="BZ64" s="738">
        <v>0</v>
      </c>
      <c r="CA64" s="745"/>
      <c r="CB64" s="738">
        <v>-4.6340000000000003</v>
      </c>
      <c r="CC64" s="739">
        <v>0</v>
      </c>
      <c r="CD64" s="744">
        <v>8.6000000000000014</v>
      </c>
      <c r="CE64" s="738">
        <v>8.6000000000000014</v>
      </c>
      <c r="CF64" s="744">
        <v>0</v>
      </c>
      <c r="CG64" s="744"/>
      <c r="CH64" s="738">
        <v>0</v>
      </c>
      <c r="CI64" s="745"/>
      <c r="CJ64" s="738">
        <v>-8.6000000000000014</v>
      </c>
      <c r="CK64" s="739">
        <v>0</v>
      </c>
      <c r="CL64" s="744">
        <v>4.6000000000000005</v>
      </c>
      <c r="CM64" s="738">
        <v>4.6000000000000005</v>
      </c>
      <c r="CN64" s="744">
        <v>0</v>
      </c>
      <c r="CO64" s="744"/>
      <c r="CP64" s="738">
        <v>0</v>
      </c>
      <c r="CQ64" s="745"/>
      <c r="CR64" s="738">
        <v>-4.6000000000000005</v>
      </c>
      <c r="CS64" s="739">
        <v>0</v>
      </c>
      <c r="CT64" s="744">
        <v>4.9350000000000005</v>
      </c>
      <c r="CU64" s="738">
        <v>4.9350000000000005</v>
      </c>
      <c r="CV64" s="744">
        <v>0</v>
      </c>
      <c r="CW64" s="744"/>
      <c r="CX64" s="738">
        <v>0</v>
      </c>
      <c r="CY64" s="745"/>
      <c r="CZ64" s="738">
        <v>-4.9350000000000005</v>
      </c>
      <c r="DA64" s="739">
        <v>0</v>
      </c>
      <c r="DB64" s="740"/>
      <c r="DC64" s="745">
        <v>0</v>
      </c>
      <c r="DD64" s="745">
        <v>0</v>
      </c>
      <c r="DE64" s="738">
        <v>0</v>
      </c>
      <c r="DF64" s="739" t="s">
        <v>2124</v>
      </c>
      <c r="DG64" s="745">
        <v>0.65</v>
      </c>
      <c r="DH64" s="745">
        <v>0.65</v>
      </c>
      <c r="DI64" s="738">
        <v>0</v>
      </c>
      <c r="DJ64" s="739">
        <v>1</v>
      </c>
      <c r="DK64" s="745">
        <v>19.654</v>
      </c>
      <c r="DL64" s="745">
        <v>15.518000000000001</v>
      </c>
      <c r="DM64" s="738">
        <v>-4.1359999999999992</v>
      </c>
      <c r="DN64" s="739">
        <v>0.78955937722601</v>
      </c>
      <c r="DO64" s="738">
        <v>19.654</v>
      </c>
      <c r="DP64" s="738">
        <v>19.654</v>
      </c>
      <c r="DQ64" s="738">
        <v>0</v>
      </c>
      <c r="DR64" s="738">
        <v>15.518000000000001</v>
      </c>
      <c r="DS64" s="738">
        <v>15.518000000000001</v>
      </c>
      <c r="DT64" s="738">
        <v>0</v>
      </c>
      <c r="DU64" s="738">
        <v>-4.1359999999999992</v>
      </c>
      <c r="DV64" s="739">
        <v>0.78955937722601</v>
      </c>
      <c r="DW64" s="745">
        <v>0</v>
      </c>
      <c r="DX64" s="745"/>
      <c r="DY64" s="738">
        <v>0</v>
      </c>
      <c r="DZ64" s="739" t="s">
        <v>2124</v>
      </c>
      <c r="EA64" s="745">
        <v>0</v>
      </c>
      <c r="EB64" s="745"/>
      <c r="EC64" s="738">
        <v>0</v>
      </c>
      <c r="ED64" s="739" t="s">
        <v>2124</v>
      </c>
      <c r="EE64" s="738">
        <v>0.64999999999999858</v>
      </c>
      <c r="EF64" s="738">
        <v>0.64999999999999858</v>
      </c>
      <c r="EG64" s="738">
        <v>0</v>
      </c>
      <c r="EH64" s="739">
        <v>1</v>
      </c>
      <c r="EI64" s="745">
        <v>18.273</v>
      </c>
      <c r="EJ64" s="745"/>
      <c r="EK64" s="738">
        <v>-18.273</v>
      </c>
      <c r="EL64" s="739">
        <v>0</v>
      </c>
      <c r="EM64" s="738">
        <v>18.273</v>
      </c>
      <c r="EN64" s="738">
        <v>18.273</v>
      </c>
      <c r="EO64" s="738">
        <v>0</v>
      </c>
      <c r="EP64" s="738">
        <v>0</v>
      </c>
      <c r="EQ64" s="738">
        <v>0</v>
      </c>
      <c r="ER64" s="738">
        <v>0</v>
      </c>
      <c r="ES64" s="738">
        <v>-18.273</v>
      </c>
      <c r="ET64" s="739">
        <v>0</v>
      </c>
      <c r="EU64" s="745">
        <v>0</v>
      </c>
      <c r="EV64" s="745"/>
      <c r="EW64" s="738">
        <v>0</v>
      </c>
      <c r="EX64" s="739" t="s">
        <v>2124</v>
      </c>
      <c r="EY64" s="745">
        <v>0</v>
      </c>
      <c r="EZ64" s="745"/>
      <c r="FA64" s="738">
        <v>0</v>
      </c>
      <c r="FB64" s="739" t="s">
        <v>2124</v>
      </c>
      <c r="FC64" s="738">
        <v>0.64999999999999858</v>
      </c>
      <c r="FD64" s="738">
        <v>0.64999999999999858</v>
      </c>
      <c r="FE64" s="738">
        <v>0</v>
      </c>
      <c r="FF64" s="739">
        <v>1</v>
      </c>
      <c r="FG64" s="745">
        <v>14.551</v>
      </c>
      <c r="FH64" s="745"/>
      <c r="FI64" s="738">
        <v>-14.551</v>
      </c>
      <c r="FJ64" s="739">
        <v>0</v>
      </c>
      <c r="FK64" s="738">
        <v>14.551000000000002</v>
      </c>
      <c r="FL64" s="738">
        <v>14.551000000000002</v>
      </c>
      <c r="FM64" s="738">
        <v>0</v>
      </c>
      <c r="FN64" s="738">
        <v>0</v>
      </c>
      <c r="FO64" s="738">
        <v>0</v>
      </c>
      <c r="FP64" s="738">
        <v>0</v>
      </c>
      <c r="FQ64" s="738">
        <v>-14.551000000000002</v>
      </c>
      <c r="FR64" s="739">
        <v>0</v>
      </c>
      <c r="FS64" s="745">
        <v>0</v>
      </c>
      <c r="FT64" s="745"/>
      <c r="FU64" s="738">
        <v>0</v>
      </c>
      <c r="FV64" s="739" t="s">
        <v>2124</v>
      </c>
      <c r="FW64" s="745">
        <v>0</v>
      </c>
      <c r="FX64" s="745"/>
      <c r="FY64" s="738">
        <v>0</v>
      </c>
      <c r="FZ64" s="739" t="s">
        <v>2124</v>
      </c>
      <c r="GA64" s="738">
        <v>0.6499999999999968</v>
      </c>
      <c r="GB64" s="738">
        <v>0.64999999999999858</v>
      </c>
      <c r="GC64" s="738">
        <v>1.7763568394002505E-15</v>
      </c>
      <c r="GD64" s="739">
        <v>1.0000000000000027</v>
      </c>
      <c r="GE64" s="745">
        <v>18.134999999999998</v>
      </c>
      <c r="GF64" s="745"/>
      <c r="GG64" s="738">
        <v>-18.134999999999998</v>
      </c>
      <c r="GH64" s="739">
        <v>0</v>
      </c>
      <c r="GI64" s="738">
        <v>18.135000000000005</v>
      </c>
      <c r="GJ64" s="738">
        <v>18.135000000000005</v>
      </c>
      <c r="GK64" s="738">
        <v>0</v>
      </c>
      <c r="GL64" s="738">
        <v>0</v>
      </c>
      <c r="GM64" s="738">
        <v>0</v>
      </c>
      <c r="GN64" s="738">
        <v>0</v>
      </c>
      <c r="GO64" s="738">
        <v>-18.135000000000005</v>
      </c>
      <c r="GP64" s="739">
        <v>0</v>
      </c>
      <c r="GQ64" s="745">
        <v>0</v>
      </c>
      <c r="GR64" s="745"/>
      <c r="GS64" s="738">
        <v>0</v>
      </c>
      <c r="GT64" s="739" t="s">
        <v>2124</v>
      </c>
      <c r="GU64" s="740"/>
      <c r="GV64" s="738">
        <v>70.613</v>
      </c>
      <c r="GW64" s="738">
        <v>15.518000000000001</v>
      </c>
      <c r="GX64" s="738">
        <v>-55.094999999999999</v>
      </c>
      <c r="GY64" s="739">
        <v>0.21976123376715337</v>
      </c>
      <c r="GZ64" s="738">
        <v>70.613</v>
      </c>
      <c r="HA64" s="738">
        <v>70.613</v>
      </c>
      <c r="HB64" s="738">
        <v>0</v>
      </c>
      <c r="HC64" s="738">
        <v>15.518000000000001</v>
      </c>
      <c r="HD64" s="738">
        <v>15.518000000000001</v>
      </c>
      <c r="HE64" s="738">
        <v>0</v>
      </c>
      <c r="HF64" s="738">
        <v>-55.094999999999999</v>
      </c>
      <c r="HG64" s="739">
        <v>0.21976123376715337</v>
      </c>
      <c r="HH64" s="738">
        <v>0</v>
      </c>
      <c r="HI64" s="738">
        <v>0</v>
      </c>
      <c r="HJ64" s="738">
        <v>0</v>
      </c>
      <c r="HK64" s="739" t="s">
        <v>2124</v>
      </c>
      <c r="HL64" s="745">
        <v>1.7763568394002505E-15</v>
      </c>
      <c r="HM64" s="745"/>
      <c r="HN64" s="738">
        <v>-1.7763568394002505E-15</v>
      </c>
      <c r="HO64" s="739" t="s">
        <v>2124</v>
      </c>
      <c r="HP64" s="738">
        <v>0.64999999999999325</v>
      </c>
      <c r="HQ64" s="738">
        <v>0.64999999999999858</v>
      </c>
      <c r="HR64" s="738">
        <v>5.3290705182007514E-15</v>
      </c>
      <c r="HS64" s="739">
        <v>1.0000000000000082</v>
      </c>
      <c r="HT64" s="740"/>
      <c r="HU64" s="738">
        <v>-4.1430000000000007</v>
      </c>
      <c r="HV64" s="739">
        <v>0.94457969928835139</v>
      </c>
      <c r="HW64" s="740"/>
      <c r="HX64" s="738">
        <v>19.654</v>
      </c>
      <c r="HY64" s="738">
        <v>15.518000000000001</v>
      </c>
      <c r="HZ64" s="738">
        <v>-4.1359999999999992</v>
      </c>
      <c r="IA64" s="739">
        <v>0.78955937722601</v>
      </c>
      <c r="IB64" s="749">
        <v>19.654</v>
      </c>
      <c r="IC64" s="738">
        <v>19.654</v>
      </c>
      <c r="ID64" s="749">
        <v>0</v>
      </c>
      <c r="IE64" s="749">
        <v>15.518000000000001</v>
      </c>
      <c r="IF64" s="738">
        <v>15.518000000000001</v>
      </c>
      <c r="IG64" s="749">
        <v>0</v>
      </c>
      <c r="IH64" s="738">
        <v>-4.1359999999999992</v>
      </c>
      <c r="II64" s="739">
        <v>0.78955937722601</v>
      </c>
    </row>
    <row r="65" spans="1:243">
      <c r="A65" s="728">
        <v>56</v>
      </c>
      <c r="B65" s="751" t="s">
        <v>1794</v>
      </c>
      <c r="C65" s="743">
        <v>12090713</v>
      </c>
      <c r="D65" s="737"/>
      <c r="E65" s="744">
        <v>0</v>
      </c>
      <c r="F65" s="744">
        <v>0</v>
      </c>
      <c r="G65" s="738">
        <v>0</v>
      </c>
      <c r="H65" s="739" t="s">
        <v>2124</v>
      </c>
      <c r="I65" s="740"/>
      <c r="J65" s="744">
        <v>0</v>
      </c>
      <c r="K65" s="738">
        <v>0</v>
      </c>
      <c r="L65" s="744">
        <v>0</v>
      </c>
      <c r="M65" s="744">
        <v>0</v>
      </c>
      <c r="N65" s="738">
        <v>0</v>
      </c>
      <c r="O65" s="745"/>
      <c r="P65" s="738">
        <v>0</v>
      </c>
      <c r="Q65" s="739" t="s">
        <v>2124</v>
      </c>
      <c r="R65" s="744">
        <v>0</v>
      </c>
      <c r="S65" s="738">
        <v>0</v>
      </c>
      <c r="T65" s="744">
        <v>0</v>
      </c>
      <c r="U65" s="744">
        <v>0</v>
      </c>
      <c r="V65" s="738">
        <v>0</v>
      </c>
      <c r="W65" s="745"/>
      <c r="X65" s="738">
        <v>0</v>
      </c>
      <c r="Y65" s="739" t="s">
        <v>2124</v>
      </c>
      <c r="Z65" s="744">
        <v>0</v>
      </c>
      <c r="AA65" s="738">
        <v>0</v>
      </c>
      <c r="AB65" s="744">
        <v>0</v>
      </c>
      <c r="AC65" s="744">
        <v>0</v>
      </c>
      <c r="AD65" s="738">
        <v>0</v>
      </c>
      <c r="AE65" s="745"/>
      <c r="AF65" s="738">
        <v>0</v>
      </c>
      <c r="AG65" s="739" t="s">
        <v>2124</v>
      </c>
      <c r="AH65" s="744">
        <v>0</v>
      </c>
      <c r="AI65" s="738">
        <v>0</v>
      </c>
      <c r="AJ65" s="744">
        <v>0</v>
      </c>
      <c r="AK65" s="744"/>
      <c r="AL65" s="738">
        <v>0</v>
      </c>
      <c r="AM65" s="745"/>
      <c r="AN65" s="738">
        <v>0</v>
      </c>
      <c r="AO65" s="739" t="s">
        <v>2124</v>
      </c>
      <c r="AP65" s="744">
        <v>0</v>
      </c>
      <c r="AQ65" s="738">
        <v>0</v>
      </c>
      <c r="AR65" s="744">
        <v>0</v>
      </c>
      <c r="AS65" s="744"/>
      <c r="AT65" s="738">
        <v>0</v>
      </c>
      <c r="AU65" s="745"/>
      <c r="AV65" s="738">
        <v>0</v>
      </c>
      <c r="AW65" s="739" t="s">
        <v>2124</v>
      </c>
      <c r="AX65" s="744">
        <v>0</v>
      </c>
      <c r="AY65" s="738">
        <v>0</v>
      </c>
      <c r="AZ65" s="744">
        <v>0</v>
      </c>
      <c r="BA65" s="744"/>
      <c r="BB65" s="738">
        <v>0</v>
      </c>
      <c r="BC65" s="745"/>
      <c r="BD65" s="738">
        <v>0</v>
      </c>
      <c r="BE65" s="739" t="s">
        <v>2124</v>
      </c>
      <c r="BF65" s="744">
        <v>0</v>
      </c>
      <c r="BG65" s="738">
        <v>0</v>
      </c>
      <c r="BH65" s="744">
        <v>0</v>
      </c>
      <c r="BI65" s="744"/>
      <c r="BJ65" s="738">
        <v>0</v>
      </c>
      <c r="BK65" s="745"/>
      <c r="BL65" s="738">
        <v>0</v>
      </c>
      <c r="BM65" s="739" t="s">
        <v>2124</v>
      </c>
      <c r="BN65" s="744">
        <v>0</v>
      </c>
      <c r="BO65" s="738">
        <v>0</v>
      </c>
      <c r="BP65" s="744">
        <v>0</v>
      </c>
      <c r="BQ65" s="744"/>
      <c r="BR65" s="738">
        <v>0</v>
      </c>
      <c r="BS65" s="745"/>
      <c r="BT65" s="738">
        <v>0</v>
      </c>
      <c r="BU65" s="739" t="s">
        <v>2124</v>
      </c>
      <c r="BV65" s="744">
        <v>0</v>
      </c>
      <c r="BW65" s="738">
        <v>0</v>
      </c>
      <c r="BX65" s="744">
        <v>0</v>
      </c>
      <c r="BY65" s="744"/>
      <c r="BZ65" s="738">
        <v>0</v>
      </c>
      <c r="CA65" s="745"/>
      <c r="CB65" s="738">
        <v>0</v>
      </c>
      <c r="CC65" s="739" t="s">
        <v>2124</v>
      </c>
      <c r="CD65" s="744">
        <v>0</v>
      </c>
      <c r="CE65" s="738">
        <v>0</v>
      </c>
      <c r="CF65" s="744">
        <v>0</v>
      </c>
      <c r="CG65" s="744"/>
      <c r="CH65" s="738">
        <v>0</v>
      </c>
      <c r="CI65" s="745"/>
      <c r="CJ65" s="738">
        <v>0</v>
      </c>
      <c r="CK65" s="739" t="s">
        <v>2124</v>
      </c>
      <c r="CL65" s="744">
        <v>0</v>
      </c>
      <c r="CM65" s="738">
        <v>0</v>
      </c>
      <c r="CN65" s="744">
        <v>0</v>
      </c>
      <c r="CO65" s="744"/>
      <c r="CP65" s="738">
        <v>0</v>
      </c>
      <c r="CQ65" s="745"/>
      <c r="CR65" s="738">
        <v>0</v>
      </c>
      <c r="CS65" s="739" t="s">
        <v>2124</v>
      </c>
      <c r="CT65" s="744">
        <v>0</v>
      </c>
      <c r="CU65" s="738">
        <v>0</v>
      </c>
      <c r="CV65" s="744">
        <v>0</v>
      </c>
      <c r="CW65" s="744"/>
      <c r="CX65" s="738">
        <v>0</v>
      </c>
      <c r="CY65" s="745"/>
      <c r="CZ65" s="738">
        <v>0</v>
      </c>
      <c r="DA65" s="739" t="s">
        <v>2124</v>
      </c>
      <c r="DB65" s="740"/>
      <c r="DC65" s="745">
        <v>0</v>
      </c>
      <c r="DD65" s="745">
        <v>0</v>
      </c>
      <c r="DE65" s="738">
        <v>0</v>
      </c>
      <c r="DF65" s="739" t="s">
        <v>2124</v>
      </c>
      <c r="DG65" s="745">
        <v>0</v>
      </c>
      <c r="DH65" s="745">
        <v>0</v>
      </c>
      <c r="DI65" s="738">
        <v>0</v>
      </c>
      <c r="DJ65" s="739" t="s">
        <v>2124</v>
      </c>
      <c r="DK65" s="745">
        <v>0</v>
      </c>
      <c r="DL65" s="745">
        <v>0</v>
      </c>
      <c r="DM65" s="738">
        <v>0</v>
      </c>
      <c r="DN65" s="739" t="s">
        <v>2124</v>
      </c>
      <c r="DO65" s="738">
        <v>0</v>
      </c>
      <c r="DP65" s="738">
        <v>0</v>
      </c>
      <c r="DQ65" s="738">
        <v>0</v>
      </c>
      <c r="DR65" s="738">
        <v>0</v>
      </c>
      <c r="DS65" s="738">
        <v>0</v>
      </c>
      <c r="DT65" s="738">
        <v>0</v>
      </c>
      <c r="DU65" s="738">
        <v>0</v>
      </c>
      <c r="DV65" s="739" t="s">
        <v>2124</v>
      </c>
      <c r="DW65" s="745">
        <v>0</v>
      </c>
      <c r="DX65" s="745"/>
      <c r="DY65" s="738">
        <v>0</v>
      </c>
      <c r="DZ65" s="739" t="s">
        <v>2124</v>
      </c>
      <c r="EA65" s="745">
        <v>0</v>
      </c>
      <c r="EB65" s="745"/>
      <c r="EC65" s="738">
        <v>0</v>
      </c>
      <c r="ED65" s="739" t="s">
        <v>2124</v>
      </c>
      <c r="EE65" s="738">
        <v>0</v>
      </c>
      <c r="EF65" s="738">
        <v>0</v>
      </c>
      <c r="EG65" s="738">
        <v>0</v>
      </c>
      <c r="EH65" s="739" t="s">
        <v>2124</v>
      </c>
      <c r="EI65" s="745">
        <v>0</v>
      </c>
      <c r="EJ65" s="745"/>
      <c r="EK65" s="738">
        <v>0</v>
      </c>
      <c r="EL65" s="739" t="s">
        <v>2124</v>
      </c>
      <c r="EM65" s="738">
        <v>0</v>
      </c>
      <c r="EN65" s="738">
        <v>0</v>
      </c>
      <c r="EO65" s="738">
        <v>0</v>
      </c>
      <c r="EP65" s="738">
        <v>0</v>
      </c>
      <c r="EQ65" s="738">
        <v>0</v>
      </c>
      <c r="ER65" s="738">
        <v>0</v>
      </c>
      <c r="ES65" s="738">
        <v>0</v>
      </c>
      <c r="ET65" s="739" t="s">
        <v>2124</v>
      </c>
      <c r="EU65" s="745">
        <v>0</v>
      </c>
      <c r="EV65" s="745"/>
      <c r="EW65" s="738">
        <v>0</v>
      </c>
      <c r="EX65" s="739" t="s">
        <v>2124</v>
      </c>
      <c r="EY65" s="745">
        <v>0</v>
      </c>
      <c r="EZ65" s="745"/>
      <c r="FA65" s="738">
        <v>0</v>
      </c>
      <c r="FB65" s="739" t="s">
        <v>2124</v>
      </c>
      <c r="FC65" s="738">
        <v>0</v>
      </c>
      <c r="FD65" s="738">
        <v>0</v>
      </c>
      <c r="FE65" s="738">
        <v>0</v>
      </c>
      <c r="FF65" s="739" t="s">
        <v>2124</v>
      </c>
      <c r="FG65" s="745">
        <v>0</v>
      </c>
      <c r="FH65" s="745"/>
      <c r="FI65" s="738">
        <v>0</v>
      </c>
      <c r="FJ65" s="739" t="s">
        <v>2124</v>
      </c>
      <c r="FK65" s="738">
        <v>0</v>
      </c>
      <c r="FL65" s="738">
        <v>0</v>
      </c>
      <c r="FM65" s="738">
        <v>0</v>
      </c>
      <c r="FN65" s="738">
        <v>0</v>
      </c>
      <c r="FO65" s="738">
        <v>0</v>
      </c>
      <c r="FP65" s="738">
        <v>0</v>
      </c>
      <c r="FQ65" s="738">
        <v>0</v>
      </c>
      <c r="FR65" s="739" t="s">
        <v>2124</v>
      </c>
      <c r="FS65" s="745">
        <v>0</v>
      </c>
      <c r="FT65" s="745"/>
      <c r="FU65" s="738">
        <v>0</v>
      </c>
      <c r="FV65" s="739" t="s">
        <v>2124</v>
      </c>
      <c r="FW65" s="745">
        <v>0</v>
      </c>
      <c r="FX65" s="745"/>
      <c r="FY65" s="738">
        <v>0</v>
      </c>
      <c r="FZ65" s="739" t="s">
        <v>2124</v>
      </c>
      <c r="GA65" s="738">
        <v>0</v>
      </c>
      <c r="GB65" s="738">
        <v>0</v>
      </c>
      <c r="GC65" s="738">
        <v>0</v>
      </c>
      <c r="GD65" s="739" t="s">
        <v>2124</v>
      </c>
      <c r="GE65" s="745">
        <v>0</v>
      </c>
      <c r="GF65" s="745"/>
      <c r="GG65" s="738">
        <v>0</v>
      </c>
      <c r="GH65" s="739" t="s">
        <v>2124</v>
      </c>
      <c r="GI65" s="738">
        <v>0</v>
      </c>
      <c r="GJ65" s="738">
        <v>0</v>
      </c>
      <c r="GK65" s="738">
        <v>0</v>
      </c>
      <c r="GL65" s="738">
        <v>0</v>
      </c>
      <c r="GM65" s="738">
        <v>0</v>
      </c>
      <c r="GN65" s="738">
        <v>0</v>
      </c>
      <c r="GO65" s="738">
        <v>0</v>
      </c>
      <c r="GP65" s="739" t="s">
        <v>2124</v>
      </c>
      <c r="GQ65" s="745">
        <v>0</v>
      </c>
      <c r="GR65" s="745"/>
      <c r="GS65" s="738">
        <v>0</v>
      </c>
      <c r="GT65" s="739" t="s">
        <v>2124</v>
      </c>
      <c r="GU65" s="740"/>
      <c r="GV65" s="738">
        <v>0</v>
      </c>
      <c r="GW65" s="738">
        <v>0</v>
      </c>
      <c r="GX65" s="738">
        <v>0</v>
      </c>
      <c r="GY65" s="739" t="s">
        <v>2124</v>
      </c>
      <c r="GZ65" s="738">
        <v>0</v>
      </c>
      <c r="HA65" s="738">
        <v>0</v>
      </c>
      <c r="HB65" s="738">
        <v>0</v>
      </c>
      <c r="HC65" s="738">
        <v>0</v>
      </c>
      <c r="HD65" s="738">
        <v>0</v>
      </c>
      <c r="HE65" s="738">
        <v>0</v>
      </c>
      <c r="HF65" s="738">
        <v>0</v>
      </c>
      <c r="HG65" s="739" t="s">
        <v>2124</v>
      </c>
      <c r="HH65" s="738">
        <v>0</v>
      </c>
      <c r="HI65" s="738">
        <v>0</v>
      </c>
      <c r="HJ65" s="738">
        <v>0</v>
      </c>
      <c r="HK65" s="739" t="s">
        <v>2124</v>
      </c>
      <c r="HL65" s="745">
        <v>0</v>
      </c>
      <c r="HM65" s="745"/>
      <c r="HN65" s="738">
        <v>0</v>
      </c>
      <c r="HO65" s="739" t="s">
        <v>2124</v>
      </c>
      <c r="HP65" s="738">
        <v>0</v>
      </c>
      <c r="HQ65" s="738">
        <v>0</v>
      </c>
      <c r="HR65" s="738">
        <v>0</v>
      </c>
      <c r="HS65" s="739" t="s">
        <v>2124</v>
      </c>
      <c r="HT65" s="740"/>
      <c r="HU65" s="738">
        <v>0</v>
      </c>
      <c r="HV65" s="739" t="s">
        <v>2124</v>
      </c>
      <c r="HW65" s="740"/>
      <c r="HX65" s="738">
        <v>0</v>
      </c>
      <c r="HY65" s="738">
        <v>0</v>
      </c>
      <c r="HZ65" s="738">
        <v>0</v>
      </c>
      <c r="IA65" s="739" t="s">
        <v>2124</v>
      </c>
      <c r="IB65" s="749">
        <v>0</v>
      </c>
      <c r="IC65" s="738">
        <v>0</v>
      </c>
      <c r="ID65" s="749">
        <v>0</v>
      </c>
      <c r="IE65" s="749">
        <v>0</v>
      </c>
      <c r="IF65" s="738">
        <v>0</v>
      </c>
      <c r="IG65" s="749">
        <v>0</v>
      </c>
      <c r="IH65" s="738">
        <v>0</v>
      </c>
      <c r="II65" s="739" t="s">
        <v>2124</v>
      </c>
    </row>
    <row r="66" spans="1:243">
      <c r="A66" s="728">
        <v>57</v>
      </c>
      <c r="B66" s="751" t="s">
        <v>1795</v>
      </c>
      <c r="C66" s="736">
        <v>12090714</v>
      </c>
      <c r="D66" s="737"/>
      <c r="E66" s="744">
        <v>518.82201800000007</v>
      </c>
      <c r="F66" s="744">
        <v>362.12039000000004</v>
      </c>
      <c r="G66" s="738">
        <v>-156.70162800000003</v>
      </c>
      <c r="H66" s="739">
        <v>0.69796650380400782</v>
      </c>
      <c r="I66" s="740"/>
      <c r="J66" s="744">
        <v>0</v>
      </c>
      <c r="K66" s="738">
        <v>0</v>
      </c>
      <c r="L66" s="744">
        <v>0</v>
      </c>
      <c r="M66" s="744">
        <v>0</v>
      </c>
      <c r="N66" s="738">
        <v>0</v>
      </c>
      <c r="O66" s="745"/>
      <c r="P66" s="738">
        <v>0</v>
      </c>
      <c r="Q66" s="739" t="s">
        <v>2124</v>
      </c>
      <c r="R66" s="744">
        <v>0</v>
      </c>
      <c r="S66" s="738">
        <v>0</v>
      </c>
      <c r="T66" s="744">
        <v>0</v>
      </c>
      <c r="U66" s="744">
        <v>0</v>
      </c>
      <c r="V66" s="738">
        <v>0</v>
      </c>
      <c r="W66" s="745"/>
      <c r="X66" s="738">
        <v>0</v>
      </c>
      <c r="Y66" s="739" t="s">
        <v>2124</v>
      </c>
      <c r="Z66" s="744">
        <v>187.18199999999999</v>
      </c>
      <c r="AA66" s="738">
        <v>187.18199999999999</v>
      </c>
      <c r="AB66" s="744">
        <v>0</v>
      </c>
      <c r="AC66" s="744">
        <v>0</v>
      </c>
      <c r="AD66" s="738">
        <v>0</v>
      </c>
      <c r="AE66" s="745"/>
      <c r="AF66" s="738">
        <v>-187.18199999999999</v>
      </c>
      <c r="AG66" s="739">
        <v>0</v>
      </c>
      <c r="AH66" s="744">
        <v>36.4</v>
      </c>
      <c r="AI66" s="738">
        <v>36.4</v>
      </c>
      <c r="AJ66" s="744">
        <v>0</v>
      </c>
      <c r="AK66" s="744"/>
      <c r="AL66" s="738">
        <v>0</v>
      </c>
      <c r="AM66" s="745"/>
      <c r="AN66" s="738">
        <v>-36.4</v>
      </c>
      <c r="AO66" s="739">
        <v>0</v>
      </c>
      <c r="AP66" s="744">
        <v>44.698706999999999</v>
      </c>
      <c r="AQ66" s="738">
        <v>44.698706999999999</v>
      </c>
      <c r="AR66" s="744">
        <v>0</v>
      </c>
      <c r="AS66" s="744"/>
      <c r="AT66" s="738">
        <v>0</v>
      </c>
      <c r="AU66" s="745"/>
      <c r="AV66" s="738">
        <v>-44.698706999999999</v>
      </c>
      <c r="AW66" s="739">
        <v>0</v>
      </c>
      <c r="AX66" s="744">
        <v>6.4</v>
      </c>
      <c r="AY66" s="738">
        <v>6.4</v>
      </c>
      <c r="AZ66" s="744">
        <v>0</v>
      </c>
      <c r="BA66" s="744"/>
      <c r="BB66" s="738">
        <v>0</v>
      </c>
      <c r="BC66" s="745"/>
      <c r="BD66" s="738">
        <v>-6.4</v>
      </c>
      <c r="BE66" s="739">
        <v>0</v>
      </c>
      <c r="BF66" s="744">
        <v>0.8</v>
      </c>
      <c r="BG66" s="738">
        <v>0.8</v>
      </c>
      <c r="BH66" s="744">
        <v>0</v>
      </c>
      <c r="BI66" s="744"/>
      <c r="BJ66" s="738">
        <v>0</v>
      </c>
      <c r="BK66" s="745"/>
      <c r="BL66" s="738">
        <v>-0.8</v>
      </c>
      <c r="BM66" s="739">
        <v>0</v>
      </c>
      <c r="BN66" s="744">
        <v>0.2</v>
      </c>
      <c r="BO66" s="738">
        <v>0.2</v>
      </c>
      <c r="BP66" s="744">
        <v>0</v>
      </c>
      <c r="BQ66" s="744"/>
      <c r="BR66" s="738">
        <v>0</v>
      </c>
      <c r="BS66" s="745"/>
      <c r="BT66" s="738">
        <v>-0.2</v>
      </c>
      <c r="BU66" s="739" t="s">
        <v>2124</v>
      </c>
      <c r="BV66" s="744">
        <v>15.44</v>
      </c>
      <c r="BW66" s="738">
        <v>15.44</v>
      </c>
      <c r="BX66" s="744">
        <v>0</v>
      </c>
      <c r="BY66" s="744"/>
      <c r="BZ66" s="738">
        <v>0</v>
      </c>
      <c r="CA66" s="745"/>
      <c r="CB66" s="738">
        <v>-15.44</v>
      </c>
      <c r="CC66" s="739">
        <v>0</v>
      </c>
      <c r="CD66" s="744">
        <v>18.265999999999998</v>
      </c>
      <c r="CE66" s="738">
        <v>18.265999999999998</v>
      </c>
      <c r="CF66" s="744">
        <v>0</v>
      </c>
      <c r="CG66" s="744"/>
      <c r="CH66" s="738">
        <v>0</v>
      </c>
      <c r="CI66" s="745"/>
      <c r="CJ66" s="738">
        <v>-18.265999999999998</v>
      </c>
      <c r="CK66" s="739">
        <v>0</v>
      </c>
      <c r="CL66" s="744">
        <v>0.2</v>
      </c>
      <c r="CM66" s="738">
        <v>0.2</v>
      </c>
      <c r="CN66" s="744">
        <v>0</v>
      </c>
      <c r="CO66" s="744"/>
      <c r="CP66" s="738">
        <v>0</v>
      </c>
      <c r="CQ66" s="745"/>
      <c r="CR66" s="738">
        <v>-0.2</v>
      </c>
      <c r="CS66" s="739" t="s">
        <v>2124</v>
      </c>
      <c r="CT66" s="744">
        <v>0.2</v>
      </c>
      <c r="CU66" s="738">
        <v>0.2</v>
      </c>
      <c r="CV66" s="744">
        <v>0</v>
      </c>
      <c r="CW66" s="744"/>
      <c r="CX66" s="738">
        <v>0</v>
      </c>
      <c r="CY66" s="745"/>
      <c r="CZ66" s="738">
        <v>-0.2</v>
      </c>
      <c r="DA66" s="739" t="s">
        <v>2124</v>
      </c>
      <c r="DB66" s="740"/>
      <c r="DC66" s="745">
        <v>0</v>
      </c>
      <c r="DD66" s="745">
        <v>0</v>
      </c>
      <c r="DE66" s="738">
        <v>0</v>
      </c>
      <c r="DF66" s="739" t="s">
        <v>2124</v>
      </c>
      <c r="DG66" s="745">
        <v>0</v>
      </c>
      <c r="DH66" s="745">
        <v>0</v>
      </c>
      <c r="DI66" s="738">
        <v>0</v>
      </c>
      <c r="DJ66" s="739" t="s">
        <v>2124</v>
      </c>
      <c r="DK66" s="745">
        <v>187.58199999999999</v>
      </c>
      <c r="DL66" s="745">
        <v>0</v>
      </c>
      <c r="DM66" s="738">
        <v>-187.58199999999999</v>
      </c>
      <c r="DN66" s="739">
        <v>0</v>
      </c>
      <c r="DO66" s="738">
        <v>187.18199999999999</v>
      </c>
      <c r="DP66" s="738">
        <v>187.18199999999999</v>
      </c>
      <c r="DQ66" s="738">
        <v>0</v>
      </c>
      <c r="DR66" s="738">
        <v>0</v>
      </c>
      <c r="DS66" s="738">
        <v>0</v>
      </c>
      <c r="DT66" s="738">
        <v>0</v>
      </c>
      <c r="DU66" s="738">
        <v>-187.18199999999999</v>
      </c>
      <c r="DV66" s="739">
        <v>0</v>
      </c>
      <c r="DW66" s="745">
        <v>0</v>
      </c>
      <c r="DX66" s="745"/>
      <c r="DY66" s="738">
        <v>0</v>
      </c>
      <c r="DZ66" s="739" t="s">
        <v>2124</v>
      </c>
      <c r="EA66" s="745">
        <v>0</v>
      </c>
      <c r="EB66" s="745"/>
      <c r="EC66" s="738">
        <v>0</v>
      </c>
      <c r="ED66" s="739" t="s">
        <v>2124</v>
      </c>
      <c r="EE66" s="738">
        <v>0.40000000000000568</v>
      </c>
      <c r="EF66" s="738">
        <v>0</v>
      </c>
      <c r="EG66" s="738">
        <v>-0.40000000000000568</v>
      </c>
      <c r="EH66" s="739" t="s">
        <v>2124</v>
      </c>
      <c r="EI66" s="745">
        <v>87.09870699999999</v>
      </c>
      <c r="EJ66" s="745"/>
      <c r="EK66" s="738">
        <v>-87.09870699999999</v>
      </c>
      <c r="EL66" s="739">
        <v>0</v>
      </c>
      <c r="EM66" s="738">
        <v>87.498706999999996</v>
      </c>
      <c r="EN66" s="738">
        <v>87.498706999999996</v>
      </c>
      <c r="EO66" s="738">
        <v>0</v>
      </c>
      <c r="EP66" s="738">
        <v>0</v>
      </c>
      <c r="EQ66" s="738">
        <v>0</v>
      </c>
      <c r="ER66" s="738">
        <v>0</v>
      </c>
      <c r="ES66" s="738">
        <v>-87.498706999999996</v>
      </c>
      <c r="ET66" s="739">
        <v>0</v>
      </c>
      <c r="EU66" s="745">
        <v>0</v>
      </c>
      <c r="EV66" s="745"/>
      <c r="EW66" s="738">
        <v>0</v>
      </c>
      <c r="EX66" s="739" t="s">
        <v>2124</v>
      </c>
      <c r="EY66" s="745">
        <v>0</v>
      </c>
      <c r="EZ66" s="745"/>
      <c r="FA66" s="738">
        <v>0</v>
      </c>
      <c r="FB66" s="739" t="s">
        <v>2124</v>
      </c>
      <c r="FC66" s="738">
        <v>0</v>
      </c>
      <c r="FD66" s="738">
        <v>0</v>
      </c>
      <c r="FE66" s="738">
        <v>0</v>
      </c>
      <c r="FF66" s="739" t="s">
        <v>2124</v>
      </c>
      <c r="FG66" s="745">
        <v>16.440000000000001</v>
      </c>
      <c r="FH66" s="745"/>
      <c r="FI66" s="738">
        <v>-16.440000000000001</v>
      </c>
      <c r="FJ66" s="739">
        <v>0</v>
      </c>
      <c r="FK66" s="738">
        <v>16.439999999999998</v>
      </c>
      <c r="FL66" s="738">
        <v>16.439999999999998</v>
      </c>
      <c r="FM66" s="738">
        <v>0</v>
      </c>
      <c r="FN66" s="738">
        <v>0</v>
      </c>
      <c r="FO66" s="738">
        <v>0</v>
      </c>
      <c r="FP66" s="738">
        <v>0</v>
      </c>
      <c r="FQ66" s="738">
        <v>-16.439999999999998</v>
      </c>
      <c r="FR66" s="739">
        <v>0</v>
      </c>
      <c r="FS66" s="745">
        <v>0</v>
      </c>
      <c r="FT66" s="745"/>
      <c r="FU66" s="738">
        <v>0</v>
      </c>
      <c r="FV66" s="739" t="s">
        <v>2124</v>
      </c>
      <c r="FW66" s="745">
        <v>0</v>
      </c>
      <c r="FX66" s="745"/>
      <c r="FY66" s="738">
        <v>0</v>
      </c>
      <c r="FZ66" s="739" t="s">
        <v>2124</v>
      </c>
      <c r="GA66" s="738">
        <v>3.5527136788005009E-15</v>
      </c>
      <c r="GB66" s="738">
        <v>0</v>
      </c>
      <c r="GC66" s="738">
        <v>-3.5527136788005009E-15</v>
      </c>
      <c r="GD66" s="739" t="s">
        <v>2124</v>
      </c>
      <c r="GE66" s="745">
        <v>18.665999999999997</v>
      </c>
      <c r="GF66" s="745"/>
      <c r="GG66" s="738">
        <v>-18.665999999999997</v>
      </c>
      <c r="GH66" s="739">
        <v>0</v>
      </c>
      <c r="GI66" s="738">
        <v>18.665999999999997</v>
      </c>
      <c r="GJ66" s="738">
        <v>18.665999999999997</v>
      </c>
      <c r="GK66" s="738">
        <v>0</v>
      </c>
      <c r="GL66" s="738">
        <v>0</v>
      </c>
      <c r="GM66" s="738">
        <v>0</v>
      </c>
      <c r="GN66" s="738">
        <v>0</v>
      </c>
      <c r="GO66" s="738">
        <v>-18.665999999999997</v>
      </c>
      <c r="GP66" s="739">
        <v>0</v>
      </c>
      <c r="GQ66" s="745">
        <v>0</v>
      </c>
      <c r="GR66" s="745"/>
      <c r="GS66" s="738">
        <v>0</v>
      </c>
      <c r="GT66" s="739" t="s">
        <v>2124</v>
      </c>
      <c r="GU66" s="740"/>
      <c r="GV66" s="738">
        <v>309.78670699999998</v>
      </c>
      <c r="GW66" s="738">
        <v>0</v>
      </c>
      <c r="GX66" s="738">
        <v>-309.78670699999998</v>
      </c>
      <c r="GY66" s="739">
        <v>0</v>
      </c>
      <c r="GZ66" s="738">
        <v>309.78670699999998</v>
      </c>
      <c r="HA66" s="738">
        <v>309.78670699999998</v>
      </c>
      <c r="HB66" s="738">
        <v>0</v>
      </c>
      <c r="HC66" s="738">
        <v>0</v>
      </c>
      <c r="HD66" s="738">
        <v>0</v>
      </c>
      <c r="HE66" s="738">
        <v>0</v>
      </c>
      <c r="HF66" s="738">
        <v>-309.78670699999998</v>
      </c>
      <c r="HG66" s="739">
        <v>0</v>
      </c>
      <c r="HH66" s="738">
        <v>0</v>
      </c>
      <c r="HI66" s="738">
        <v>0</v>
      </c>
      <c r="HJ66" s="738">
        <v>0</v>
      </c>
      <c r="HK66" s="739" t="s">
        <v>2124</v>
      </c>
      <c r="HL66" s="745">
        <v>1.1102230246251565E-16</v>
      </c>
      <c r="HM66" s="745"/>
      <c r="HN66" s="738">
        <v>-1.1102230246251565E-16</v>
      </c>
      <c r="HO66" s="739" t="s">
        <v>2124</v>
      </c>
      <c r="HP66" s="738">
        <v>3.6637359812630166E-15</v>
      </c>
      <c r="HQ66" s="738">
        <v>0</v>
      </c>
      <c r="HR66" s="738">
        <v>-3.6637359812630166E-15</v>
      </c>
      <c r="HS66" s="739" t="s">
        <v>2124</v>
      </c>
      <c r="HT66" s="740"/>
      <c r="HU66" s="738">
        <v>-52.333683000000065</v>
      </c>
      <c r="HV66" s="739">
        <v>0.85547987783841706</v>
      </c>
      <c r="HW66" s="740"/>
      <c r="HX66" s="738">
        <v>187.58199999999999</v>
      </c>
      <c r="HY66" s="738">
        <v>0</v>
      </c>
      <c r="HZ66" s="738">
        <v>-187.58199999999999</v>
      </c>
      <c r="IA66" s="739">
        <v>0</v>
      </c>
      <c r="IB66" s="749">
        <v>187.18199999999999</v>
      </c>
      <c r="IC66" s="738">
        <v>187.18199999999999</v>
      </c>
      <c r="ID66" s="749">
        <v>0</v>
      </c>
      <c r="IE66" s="749">
        <v>0</v>
      </c>
      <c r="IF66" s="738">
        <v>0</v>
      </c>
      <c r="IG66" s="749">
        <v>0</v>
      </c>
      <c r="IH66" s="738">
        <v>-187.18199999999999</v>
      </c>
      <c r="II66" s="739">
        <v>0</v>
      </c>
    </row>
    <row r="67" spans="1:243">
      <c r="A67" s="728">
        <v>58</v>
      </c>
      <c r="B67" s="746" t="s">
        <v>1796</v>
      </c>
      <c r="C67" s="736">
        <v>12110000</v>
      </c>
      <c r="D67" s="737"/>
      <c r="E67" s="744">
        <v>13920.235642</v>
      </c>
      <c r="F67" s="744">
        <v>13691.938789999998</v>
      </c>
      <c r="G67" s="738">
        <v>-228.29685200000131</v>
      </c>
      <c r="H67" s="739">
        <v>0.98359964171072034</v>
      </c>
      <c r="I67" s="740"/>
      <c r="J67" s="744">
        <v>39.01925</v>
      </c>
      <c r="K67" s="738">
        <v>39.01925</v>
      </c>
      <c r="L67" s="744">
        <v>0</v>
      </c>
      <c r="M67" s="744">
        <v>39.01925</v>
      </c>
      <c r="N67" s="738">
        <v>39.01925</v>
      </c>
      <c r="O67" s="745"/>
      <c r="P67" s="738">
        <v>0</v>
      </c>
      <c r="Q67" s="739">
        <v>1</v>
      </c>
      <c r="R67" s="744">
        <v>1087.9254899999999</v>
      </c>
      <c r="S67" s="738">
        <v>1087.9254899999999</v>
      </c>
      <c r="T67" s="744">
        <v>0</v>
      </c>
      <c r="U67" s="744">
        <v>1088.05538</v>
      </c>
      <c r="V67" s="738">
        <v>1088.05538</v>
      </c>
      <c r="W67" s="745"/>
      <c r="X67" s="738">
        <v>0.12989000000015949</v>
      </c>
      <c r="Y67" s="739">
        <v>1.0001193923675786</v>
      </c>
      <c r="Z67" s="744">
        <v>843.6942901900004</v>
      </c>
      <c r="AA67" s="738">
        <v>843.6942901900004</v>
      </c>
      <c r="AB67" s="744">
        <v>0</v>
      </c>
      <c r="AC67" s="744">
        <v>620.81078000000002</v>
      </c>
      <c r="AD67" s="738">
        <v>620.81078000000002</v>
      </c>
      <c r="AE67" s="745"/>
      <c r="AF67" s="738">
        <v>-222.88351019000038</v>
      </c>
      <c r="AG67" s="739">
        <v>0.73582432312087009</v>
      </c>
      <c r="AH67" s="744">
        <v>684.98553000000038</v>
      </c>
      <c r="AI67" s="738">
        <v>684.98553000000038</v>
      </c>
      <c r="AJ67" s="744">
        <v>0</v>
      </c>
      <c r="AK67" s="744"/>
      <c r="AL67" s="738">
        <v>0</v>
      </c>
      <c r="AM67" s="745"/>
      <c r="AN67" s="738">
        <v>-684.98553000000038</v>
      </c>
      <c r="AO67" s="739">
        <v>0</v>
      </c>
      <c r="AP67" s="744">
        <v>681.49089000000038</v>
      </c>
      <c r="AQ67" s="738">
        <v>681.49089000000038</v>
      </c>
      <c r="AR67" s="744">
        <v>0</v>
      </c>
      <c r="AS67" s="744"/>
      <c r="AT67" s="738">
        <v>0</v>
      </c>
      <c r="AU67" s="745"/>
      <c r="AV67" s="738">
        <v>-681.49089000000038</v>
      </c>
      <c r="AW67" s="739">
        <v>0</v>
      </c>
      <c r="AX67" s="744">
        <v>705.08984000000032</v>
      </c>
      <c r="AY67" s="738">
        <v>705.08984000000032</v>
      </c>
      <c r="AZ67" s="744">
        <v>0</v>
      </c>
      <c r="BA67" s="744"/>
      <c r="BB67" s="738">
        <v>0</v>
      </c>
      <c r="BC67" s="745"/>
      <c r="BD67" s="738">
        <v>-705.08984000000032</v>
      </c>
      <c r="BE67" s="739">
        <v>0</v>
      </c>
      <c r="BF67" s="744">
        <v>684.98553000000038</v>
      </c>
      <c r="BG67" s="738">
        <v>684.98553000000038</v>
      </c>
      <c r="BH67" s="744">
        <v>0</v>
      </c>
      <c r="BI67" s="744"/>
      <c r="BJ67" s="738">
        <v>0</v>
      </c>
      <c r="BK67" s="745"/>
      <c r="BL67" s="738">
        <v>-684.98553000000038</v>
      </c>
      <c r="BM67" s="739">
        <v>0</v>
      </c>
      <c r="BN67" s="744">
        <v>681.49089000000038</v>
      </c>
      <c r="BO67" s="738">
        <v>681.49089000000038</v>
      </c>
      <c r="BP67" s="744">
        <v>0</v>
      </c>
      <c r="BQ67" s="744"/>
      <c r="BR67" s="738">
        <v>0</v>
      </c>
      <c r="BS67" s="745"/>
      <c r="BT67" s="738">
        <v>-681.49089000000038</v>
      </c>
      <c r="BU67" s="739">
        <v>0</v>
      </c>
      <c r="BV67" s="744">
        <v>703.83022000000028</v>
      </c>
      <c r="BW67" s="738">
        <v>703.83022000000028</v>
      </c>
      <c r="BX67" s="744">
        <v>0</v>
      </c>
      <c r="BY67" s="744"/>
      <c r="BZ67" s="738">
        <v>0</v>
      </c>
      <c r="CA67" s="745"/>
      <c r="CB67" s="738">
        <v>-703.83022000000028</v>
      </c>
      <c r="CC67" s="739">
        <v>0</v>
      </c>
      <c r="CD67" s="744">
        <v>684.98553000000038</v>
      </c>
      <c r="CE67" s="738">
        <v>684.98553000000038</v>
      </c>
      <c r="CF67" s="744">
        <v>0</v>
      </c>
      <c r="CG67" s="744"/>
      <c r="CH67" s="738">
        <v>0</v>
      </c>
      <c r="CI67" s="745"/>
      <c r="CJ67" s="738">
        <v>-684.98553000000038</v>
      </c>
      <c r="CK67" s="739">
        <v>0</v>
      </c>
      <c r="CL67" s="744">
        <v>678.84583363000036</v>
      </c>
      <c r="CM67" s="738">
        <v>678.84583363000036</v>
      </c>
      <c r="CN67" s="744">
        <v>0</v>
      </c>
      <c r="CO67" s="744"/>
      <c r="CP67" s="738">
        <v>0</v>
      </c>
      <c r="CQ67" s="745"/>
      <c r="CR67" s="738">
        <v>-678.84583363000036</v>
      </c>
      <c r="CS67" s="739">
        <v>0</v>
      </c>
      <c r="CT67" s="744">
        <v>713.40991000000031</v>
      </c>
      <c r="CU67" s="738">
        <v>713.40991000000031</v>
      </c>
      <c r="CV67" s="744">
        <v>0</v>
      </c>
      <c r="CW67" s="744"/>
      <c r="CX67" s="738">
        <v>0</v>
      </c>
      <c r="CY67" s="745"/>
      <c r="CZ67" s="738">
        <v>-713.40991000000031</v>
      </c>
      <c r="DA67" s="739">
        <v>0</v>
      </c>
      <c r="DB67" s="740"/>
      <c r="DC67" s="745">
        <v>325.52932000000015</v>
      </c>
      <c r="DD67" s="745">
        <v>325.52932000000015</v>
      </c>
      <c r="DE67" s="738">
        <v>0</v>
      </c>
      <c r="DF67" s="739">
        <v>1</v>
      </c>
      <c r="DG67" s="745">
        <v>32.434140000001854</v>
      </c>
      <c r="DH67" s="745">
        <v>32.434140000001854</v>
      </c>
      <c r="DI67" s="738">
        <v>0</v>
      </c>
      <c r="DJ67" s="739">
        <v>1</v>
      </c>
      <c r="DK67" s="745">
        <v>1934.1577565950004</v>
      </c>
      <c r="DL67" s="745">
        <v>1756.71723</v>
      </c>
      <c r="DM67" s="738">
        <v>-177.44052659500039</v>
      </c>
      <c r="DN67" s="739">
        <v>0.90825953778073587</v>
      </c>
      <c r="DO67" s="738">
        <v>1970.6390301900003</v>
      </c>
      <c r="DP67" s="738">
        <v>1970.6390301900003</v>
      </c>
      <c r="DQ67" s="738">
        <v>0</v>
      </c>
      <c r="DR67" s="738">
        <v>1747.8854100000001</v>
      </c>
      <c r="DS67" s="738">
        <v>1747.8854100000001</v>
      </c>
      <c r="DT67" s="738">
        <v>0</v>
      </c>
      <c r="DU67" s="738">
        <v>-222.75362019000022</v>
      </c>
      <c r="DV67" s="739">
        <v>0.88696376313600001</v>
      </c>
      <c r="DW67" s="745">
        <v>0</v>
      </c>
      <c r="DX67" s="745"/>
      <c r="DY67" s="738">
        <v>0</v>
      </c>
      <c r="DZ67" s="739" t="s">
        <v>2124</v>
      </c>
      <c r="EA67" s="745">
        <v>329.60628959500002</v>
      </c>
      <c r="EB67" s="745">
        <v>331.19553999999999</v>
      </c>
      <c r="EC67" s="738">
        <v>1.5892504049999729</v>
      </c>
      <c r="ED67" s="739">
        <v>1.0048216628601134</v>
      </c>
      <c r="EE67" s="738">
        <v>2.9836000001864704E-2</v>
      </c>
      <c r="EF67" s="738">
        <v>46.932180000001665</v>
      </c>
      <c r="EG67" s="738">
        <v>46.9023439999998</v>
      </c>
      <c r="EH67" s="739" t="s">
        <v>2124</v>
      </c>
      <c r="EI67" s="745">
        <v>2084.2421306150009</v>
      </c>
      <c r="EJ67" s="745"/>
      <c r="EK67" s="738">
        <v>-2084.2421306150009</v>
      </c>
      <c r="EL67" s="739">
        <v>0</v>
      </c>
      <c r="EM67" s="738">
        <v>2071.5662600000014</v>
      </c>
      <c r="EN67" s="738">
        <v>2071.5662600000014</v>
      </c>
      <c r="EO67" s="738">
        <v>0</v>
      </c>
      <c r="EP67" s="738">
        <v>0</v>
      </c>
      <c r="EQ67" s="738">
        <v>0</v>
      </c>
      <c r="ER67" s="738">
        <v>0</v>
      </c>
      <c r="ES67" s="738">
        <v>-2071.5662600000014</v>
      </c>
      <c r="ET67" s="739">
        <v>0</v>
      </c>
      <c r="EU67" s="745">
        <v>0</v>
      </c>
      <c r="EV67" s="745"/>
      <c r="EW67" s="738">
        <v>0</v>
      </c>
      <c r="EX67" s="739" t="s">
        <v>2124</v>
      </c>
      <c r="EY67" s="745">
        <v>316.93041898000001</v>
      </c>
      <c r="EZ67" s="745"/>
      <c r="FA67" s="738">
        <v>-316.93041898000001</v>
      </c>
      <c r="FB67" s="739">
        <v>0</v>
      </c>
      <c r="FC67" s="738">
        <v>2.983600000129627E-2</v>
      </c>
      <c r="FD67" s="738">
        <v>-284.26335999999833</v>
      </c>
      <c r="FE67" s="738">
        <v>-284.29319599999963</v>
      </c>
      <c r="FF67" s="739" t="s">
        <v>2124</v>
      </c>
      <c r="FG67" s="745">
        <v>2084.2512006150009</v>
      </c>
      <c r="FH67" s="745"/>
      <c r="FI67" s="738">
        <v>-2084.2512006150009</v>
      </c>
      <c r="FJ67" s="739">
        <v>0</v>
      </c>
      <c r="FK67" s="738">
        <v>2070.3066400000012</v>
      </c>
      <c r="FL67" s="738">
        <v>2070.3066400000012</v>
      </c>
      <c r="FM67" s="738">
        <v>0</v>
      </c>
      <c r="FN67" s="738">
        <v>0</v>
      </c>
      <c r="FO67" s="738">
        <v>0</v>
      </c>
      <c r="FP67" s="738">
        <v>0</v>
      </c>
      <c r="FQ67" s="738">
        <v>-2070.3066400000012</v>
      </c>
      <c r="FR67" s="739">
        <v>0</v>
      </c>
      <c r="FS67" s="745">
        <v>0</v>
      </c>
      <c r="FT67" s="745"/>
      <c r="FU67" s="738">
        <v>0</v>
      </c>
      <c r="FV67" s="739" t="s">
        <v>2124</v>
      </c>
      <c r="FW67" s="745">
        <v>302.98585836500001</v>
      </c>
      <c r="FX67" s="745"/>
      <c r="FY67" s="738">
        <v>-302.98585836500001</v>
      </c>
      <c r="FZ67" s="739">
        <v>0</v>
      </c>
      <c r="GA67" s="738">
        <v>2.9836000001068896E-2</v>
      </c>
      <c r="GB67" s="738">
        <v>-284.26335999999833</v>
      </c>
      <c r="GC67" s="738">
        <v>-284.2931959999994</v>
      </c>
      <c r="GD67" s="739" t="s">
        <v>2124</v>
      </c>
      <c r="GE67" s="745">
        <v>2075.4851706150012</v>
      </c>
      <c r="GF67" s="745"/>
      <c r="GG67" s="738">
        <v>-2075.4851706150012</v>
      </c>
      <c r="GH67" s="739">
        <v>0</v>
      </c>
      <c r="GI67" s="738">
        <v>2077.2412736300012</v>
      </c>
      <c r="GJ67" s="738">
        <v>2077.2412736300012</v>
      </c>
      <c r="GK67" s="738">
        <v>0</v>
      </c>
      <c r="GL67" s="738">
        <v>0</v>
      </c>
      <c r="GM67" s="738">
        <v>0</v>
      </c>
      <c r="GN67" s="738">
        <v>0</v>
      </c>
      <c r="GO67" s="738">
        <v>-2077.2412736300012</v>
      </c>
      <c r="GP67" s="739">
        <v>0</v>
      </c>
      <c r="GQ67" s="745">
        <v>0</v>
      </c>
      <c r="GR67" s="745"/>
      <c r="GS67" s="738">
        <v>0</v>
      </c>
      <c r="GT67" s="739" t="s">
        <v>2124</v>
      </c>
      <c r="GU67" s="740"/>
      <c r="GV67" s="738">
        <v>8178.1362584400031</v>
      </c>
      <c r="GW67" s="738">
        <v>1756.71723</v>
      </c>
      <c r="GX67" s="738">
        <v>-6421.4190284400029</v>
      </c>
      <c r="GY67" s="739">
        <v>0.21480654937572508</v>
      </c>
      <c r="GZ67" s="738">
        <v>8189.7532038200043</v>
      </c>
      <c r="HA67" s="738">
        <v>8189.7532038200043</v>
      </c>
      <c r="HB67" s="738">
        <v>0</v>
      </c>
      <c r="HC67" s="738">
        <v>1747.8854100000001</v>
      </c>
      <c r="HD67" s="738">
        <v>1747.8854100000001</v>
      </c>
      <c r="HE67" s="738">
        <v>0</v>
      </c>
      <c r="HF67" s="738">
        <v>-6441.8677938200044</v>
      </c>
      <c r="HG67" s="739">
        <v>0.21342345324700646</v>
      </c>
      <c r="HH67" s="738">
        <v>0</v>
      </c>
      <c r="HI67" s="738">
        <v>0</v>
      </c>
      <c r="HJ67" s="738">
        <v>0</v>
      </c>
      <c r="HK67" s="739" t="s">
        <v>2124</v>
      </c>
      <c r="HL67" s="745">
        <v>304.74196137999991</v>
      </c>
      <c r="HM67" s="745"/>
      <c r="HN67" s="738">
        <v>-304.74196137999991</v>
      </c>
      <c r="HO67" s="739">
        <v>0</v>
      </c>
      <c r="HP67" s="738">
        <v>2.983600000095521E-2</v>
      </c>
      <c r="HQ67" s="738">
        <v>-284.26335999999833</v>
      </c>
      <c r="HR67" s="738">
        <v>-284.29319599999928</v>
      </c>
      <c r="HS67" s="739" t="s">
        <v>2124</v>
      </c>
      <c r="HT67" s="740"/>
      <c r="HU67" s="738">
        <v>-5502.1855861799941</v>
      </c>
      <c r="HV67" s="739">
        <v>0.59814415835699231</v>
      </c>
      <c r="HW67" s="740"/>
      <c r="HX67" s="738">
        <v>1934.1577565950004</v>
      </c>
      <c r="HY67" s="738">
        <v>1756.71723</v>
      </c>
      <c r="HZ67" s="738">
        <v>-177.44052659500039</v>
      </c>
      <c r="IA67" s="739">
        <v>0.90825953778073587</v>
      </c>
      <c r="IB67" s="749">
        <v>1970.6390301900003</v>
      </c>
      <c r="IC67" s="738">
        <v>1970.6390301900003</v>
      </c>
      <c r="ID67" s="749">
        <v>0</v>
      </c>
      <c r="IE67" s="749">
        <v>1747.8854100000001</v>
      </c>
      <c r="IF67" s="738">
        <v>1747.8854100000001</v>
      </c>
      <c r="IG67" s="749">
        <v>0</v>
      </c>
      <c r="IH67" s="738">
        <v>-222.75362019000022</v>
      </c>
      <c r="II67" s="739">
        <v>0.88696376313600001</v>
      </c>
    </row>
    <row r="68" spans="1:243">
      <c r="A68" s="728">
        <v>59</v>
      </c>
      <c r="B68" s="746" t="s">
        <v>1607</v>
      </c>
      <c r="C68" s="736">
        <v>12120000</v>
      </c>
      <c r="D68" s="737"/>
      <c r="E68" s="738">
        <v>5779.6674513444032</v>
      </c>
      <c r="F68" s="738">
        <v>3112.3834099999995</v>
      </c>
      <c r="G68" s="738">
        <v>-2667.2840413444037</v>
      </c>
      <c r="H68" s="739">
        <v>0.5385056209896697</v>
      </c>
      <c r="I68" s="740"/>
      <c r="J68" s="738">
        <v>1289.7038100000002</v>
      </c>
      <c r="K68" s="738">
        <v>1289.7038100000002</v>
      </c>
      <c r="L68" s="738">
        <v>0</v>
      </c>
      <c r="M68" s="738">
        <v>1289.70381</v>
      </c>
      <c r="N68" s="738">
        <v>1289.70381</v>
      </c>
      <c r="O68" s="738">
        <v>0</v>
      </c>
      <c r="P68" s="738">
        <v>0</v>
      </c>
      <c r="Q68" s="739">
        <v>0.99999999999999978</v>
      </c>
      <c r="R68" s="738">
        <v>25.789300000000001</v>
      </c>
      <c r="S68" s="738">
        <v>25.789300000000001</v>
      </c>
      <c r="T68" s="738">
        <v>0</v>
      </c>
      <c r="U68" s="738">
        <v>25.789300000000001</v>
      </c>
      <c r="V68" s="738">
        <v>25.789300000000001</v>
      </c>
      <c r="W68" s="738">
        <v>0</v>
      </c>
      <c r="X68" s="738">
        <v>0</v>
      </c>
      <c r="Y68" s="739">
        <v>1</v>
      </c>
      <c r="Z68" s="738">
        <v>975.13100999999995</v>
      </c>
      <c r="AA68" s="738">
        <v>975.13100999999995</v>
      </c>
      <c r="AB68" s="738">
        <v>0</v>
      </c>
      <c r="AC68" s="738">
        <v>973.85600999999997</v>
      </c>
      <c r="AD68" s="738">
        <v>973.85600999999997</v>
      </c>
      <c r="AE68" s="738">
        <v>0</v>
      </c>
      <c r="AF68" s="738">
        <v>-1.2749999999999773</v>
      </c>
      <c r="AG68" s="739">
        <v>0.99869248338230987</v>
      </c>
      <c r="AH68" s="738">
        <v>37.603250000000003</v>
      </c>
      <c r="AI68" s="738">
        <v>37.603250000000003</v>
      </c>
      <c r="AJ68" s="738">
        <v>0</v>
      </c>
      <c r="AK68" s="738">
        <v>0</v>
      </c>
      <c r="AL68" s="738">
        <v>0</v>
      </c>
      <c r="AM68" s="738">
        <v>0</v>
      </c>
      <c r="AN68" s="738">
        <v>-37.603250000000003</v>
      </c>
      <c r="AO68" s="739">
        <v>0</v>
      </c>
      <c r="AP68" s="738">
        <v>167.44412653563197</v>
      </c>
      <c r="AQ68" s="738">
        <v>167.44412653563197</v>
      </c>
      <c r="AR68" s="738">
        <v>0</v>
      </c>
      <c r="AS68" s="738">
        <v>0</v>
      </c>
      <c r="AT68" s="738">
        <v>0</v>
      </c>
      <c r="AU68" s="738">
        <v>0</v>
      </c>
      <c r="AV68" s="738">
        <v>-167.44412653563197</v>
      </c>
      <c r="AW68" s="739">
        <v>0</v>
      </c>
      <c r="AX68" s="738">
        <v>993.23754000000008</v>
      </c>
      <c r="AY68" s="738">
        <v>993.23754000000008</v>
      </c>
      <c r="AZ68" s="738">
        <v>0</v>
      </c>
      <c r="BA68" s="738">
        <v>0</v>
      </c>
      <c r="BB68" s="738">
        <v>0</v>
      </c>
      <c r="BC68" s="738">
        <v>0</v>
      </c>
      <c r="BD68" s="738">
        <v>-993.23754000000008</v>
      </c>
      <c r="BE68" s="739">
        <v>0</v>
      </c>
      <c r="BF68" s="738">
        <v>134.49554354816797</v>
      </c>
      <c r="BG68" s="738">
        <v>134.49554354816797</v>
      </c>
      <c r="BH68" s="738">
        <v>0</v>
      </c>
      <c r="BI68" s="738">
        <v>0</v>
      </c>
      <c r="BJ68" s="738">
        <v>0</v>
      </c>
      <c r="BK68" s="738">
        <v>0</v>
      </c>
      <c r="BL68" s="738">
        <v>-134.49554354816797</v>
      </c>
      <c r="BM68" s="739">
        <v>0</v>
      </c>
      <c r="BN68" s="738">
        <v>107.06126500817398</v>
      </c>
      <c r="BO68" s="738">
        <v>107.06126500817398</v>
      </c>
      <c r="BP68" s="738">
        <v>0</v>
      </c>
      <c r="BQ68" s="738">
        <v>0</v>
      </c>
      <c r="BR68" s="738">
        <v>0</v>
      </c>
      <c r="BS68" s="738">
        <v>0</v>
      </c>
      <c r="BT68" s="738">
        <v>-107.06126500817398</v>
      </c>
      <c r="BU68" s="739">
        <v>0</v>
      </c>
      <c r="BV68" s="738">
        <v>997.05143535584602</v>
      </c>
      <c r="BW68" s="738">
        <v>997.05143535584602</v>
      </c>
      <c r="BX68" s="738">
        <v>0</v>
      </c>
      <c r="BY68" s="738">
        <v>0</v>
      </c>
      <c r="BZ68" s="738">
        <v>0</v>
      </c>
      <c r="CA68" s="738">
        <v>0</v>
      </c>
      <c r="CB68" s="738">
        <v>-997.05143535584602</v>
      </c>
      <c r="CC68" s="739">
        <v>0</v>
      </c>
      <c r="CD68" s="738">
        <v>48.301920088030002</v>
      </c>
      <c r="CE68" s="738">
        <v>48.301920088030002</v>
      </c>
      <c r="CF68" s="738">
        <v>0</v>
      </c>
      <c r="CG68" s="738">
        <v>0</v>
      </c>
      <c r="CH68" s="738">
        <v>0</v>
      </c>
      <c r="CI68" s="738">
        <v>0</v>
      </c>
      <c r="CJ68" s="738">
        <v>-48.301920088030002</v>
      </c>
      <c r="CK68" s="739">
        <v>0</v>
      </c>
      <c r="CL68" s="738">
        <v>0</v>
      </c>
      <c r="CM68" s="738">
        <v>0</v>
      </c>
      <c r="CN68" s="738">
        <v>0</v>
      </c>
      <c r="CO68" s="738">
        <v>0</v>
      </c>
      <c r="CP68" s="738">
        <v>0</v>
      </c>
      <c r="CQ68" s="738">
        <v>0</v>
      </c>
      <c r="CR68" s="738">
        <v>0</v>
      </c>
      <c r="CS68" s="739" t="s">
        <v>2124</v>
      </c>
      <c r="CT68" s="738">
        <v>10</v>
      </c>
      <c r="CU68" s="738">
        <v>10</v>
      </c>
      <c r="CV68" s="738">
        <v>0</v>
      </c>
      <c r="CW68" s="738">
        <v>0</v>
      </c>
      <c r="CX68" s="738">
        <v>0</v>
      </c>
      <c r="CY68" s="738">
        <v>0</v>
      </c>
      <c r="CZ68" s="738">
        <v>-10</v>
      </c>
      <c r="DA68" s="739">
        <v>0</v>
      </c>
      <c r="DB68" s="740"/>
      <c r="DC68" s="738">
        <v>231.82231000000027</v>
      </c>
      <c r="DD68" s="738">
        <v>231.82231000000027</v>
      </c>
      <c r="DE68" s="738">
        <v>0</v>
      </c>
      <c r="DF68" s="739">
        <v>1</v>
      </c>
      <c r="DG68" s="738">
        <v>1.9999999822175596E-6</v>
      </c>
      <c r="DH68" s="738">
        <v>1.9999999822175596E-6</v>
      </c>
      <c r="DI68" s="738">
        <v>0</v>
      </c>
      <c r="DJ68" s="739" t="s">
        <v>2124</v>
      </c>
      <c r="DK68" s="738">
        <v>2290.3902702520604</v>
      </c>
      <c r="DL68" s="738">
        <v>411.53113799999994</v>
      </c>
      <c r="DM68" s="738">
        <v>-1878.8591322520606</v>
      </c>
      <c r="DN68" s="739">
        <v>0.17967729925551526</v>
      </c>
      <c r="DO68" s="738">
        <v>2290.6241199999999</v>
      </c>
      <c r="DP68" s="738">
        <v>2290.6241199999999</v>
      </c>
      <c r="DQ68" s="738">
        <v>0</v>
      </c>
      <c r="DR68" s="738">
        <v>2289.3491199999999</v>
      </c>
      <c r="DS68" s="738">
        <v>2289.3491199999999</v>
      </c>
      <c r="DT68" s="738">
        <v>0</v>
      </c>
      <c r="DU68" s="738">
        <v>-1.2750000000000909</v>
      </c>
      <c r="DV68" s="739">
        <v>0.9994433831422328</v>
      </c>
      <c r="DW68" s="738">
        <v>0</v>
      </c>
      <c r="DX68" s="738">
        <v>0</v>
      </c>
      <c r="DY68" s="738">
        <v>0</v>
      </c>
      <c r="DZ68" s="739" t="s">
        <v>2124</v>
      </c>
      <c r="EA68" s="738">
        <v>232.05617974794049</v>
      </c>
      <c r="EB68" s="738">
        <v>2109.6402899999998</v>
      </c>
      <c r="EC68" s="738">
        <v>1877.5841102520594</v>
      </c>
      <c r="ED68" s="739">
        <v>9.0910756709495608</v>
      </c>
      <c r="EE68" s="738">
        <v>2.2000000711841494E-5</v>
      </c>
      <c r="EF68" s="738">
        <v>0</v>
      </c>
      <c r="EG68" s="738">
        <v>-2.2000000711841494E-5</v>
      </c>
      <c r="EH68" s="739" t="s">
        <v>2124</v>
      </c>
      <c r="EI68" s="738">
        <v>1200.778076535632</v>
      </c>
      <c r="EJ68" s="738">
        <v>0</v>
      </c>
      <c r="EK68" s="738">
        <v>-1200.778076535632</v>
      </c>
      <c r="EL68" s="739">
        <v>0</v>
      </c>
      <c r="EM68" s="738">
        <v>1198.284916535632</v>
      </c>
      <c r="EN68" s="738">
        <v>1198.284916535632</v>
      </c>
      <c r="EO68" s="738">
        <v>0</v>
      </c>
      <c r="EP68" s="738">
        <v>0</v>
      </c>
      <c r="EQ68" s="738">
        <v>0</v>
      </c>
      <c r="ER68" s="738">
        <v>0</v>
      </c>
      <c r="ES68" s="738">
        <v>-1198.284916535632</v>
      </c>
      <c r="ET68" s="739">
        <v>0</v>
      </c>
      <c r="EU68" s="738">
        <v>0</v>
      </c>
      <c r="EV68" s="738">
        <v>0</v>
      </c>
      <c r="EW68" s="738">
        <v>0</v>
      </c>
      <c r="EX68" s="739" t="s">
        <v>2124</v>
      </c>
      <c r="EY68" s="738">
        <v>229.5630197479405</v>
      </c>
      <c r="EZ68" s="738">
        <v>0</v>
      </c>
      <c r="FA68" s="738">
        <v>-229.5630197479405</v>
      </c>
      <c r="FB68" s="739">
        <v>0</v>
      </c>
      <c r="FC68" s="738">
        <v>2.2000000711841494E-5</v>
      </c>
      <c r="FD68" s="738">
        <v>-2109.6402899999998</v>
      </c>
      <c r="FE68" s="738">
        <v>-2109.6403120000004</v>
      </c>
      <c r="FF68" s="739" t="s">
        <v>2124</v>
      </c>
      <c r="FG68" s="738">
        <v>1241.128803912188</v>
      </c>
      <c r="FH68" s="738">
        <v>0</v>
      </c>
      <c r="FI68" s="738">
        <v>-1241.128803912188</v>
      </c>
      <c r="FJ68" s="739">
        <v>0</v>
      </c>
      <c r="FK68" s="738">
        <v>1238.6082439121878</v>
      </c>
      <c r="FL68" s="738">
        <v>1238.6082439121878</v>
      </c>
      <c r="FM68" s="738">
        <v>0</v>
      </c>
      <c r="FN68" s="738">
        <v>0</v>
      </c>
      <c r="FO68" s="738">
        <v>0</v>
      </c>
      <c r="FP68" s="738">
        <v>0</v>
      </c>
      <c r="FQ68" s="738">
        <v>-1238.6082439121878</v>
      </c>
      <c r="FR68" s="739">
        <v>0</v>
      </c>
      <c r="FS68" s="738">
        <v>0</v>
      </c>
      <c r="FT68" s="738">
        <v>0</v>
      </c>
      <c r="FU68" s="738">
        <v>0</v>
      </c>
      <c r="FV68" s="739" t="s">
        <v>2124</v>
      </c>
      <c r="FW68" s="738">
        <v>227.04245974794046</v>
      </c>
      <c r="FX68" s="738">
        <v>0</v>
      </c>
      <c r="FY68" s="738">
        <v>-227.04245974794046</v>
      </c>
      <c r="FZ68" s="739">
        <v>0</v>
      </c>
      <c r="GA68" s="738">
        <v>2.2000000825528332E-5</v>
      </c>
      <c r="GB68" s="738">
        <v>-2109.6402899999998</v>
      </c>
      <c r="GC68" s="738">
        <v>-2109.6403120000004</v>
      </c>
      <c r="GD68" s="739" t="s">
        <v>2124</v>
      </c>
      <c r="GE68" s="738">
        <v>50.822480088030005</v>
      </c>
      <c r="GF68" s="738">
        <v>0</v>
      </c>
      <c r="GG68" s="738">
        <v>-50.822480088030005</v>
      </c>
      <c r="GH68" s="739">
        <v>0</v>
      </c>
      <c r="GI68" s="738">
        <v>58.301920088030002</v>
      </c>
      <c r="GJ68" s="738">
        <v>58.301920088030002</v>
      </c>
      <c r="GK68" s="738">
        <v>0</v>
      </c>
      <c r="GL68" s="738">
        <v>0</v>
      </c>
      <c r="GM68" s="738">
        <v>0</v>
      </c>
      <c r="GN68" s="738">
        <v>0</v>
      </c>
      <c r="GO68" s="738">
        <v>-58.301920088030002</v>
      </c>
      <c r="GP68" s="739">
        <v>0</v>
      </c>
      <c r="GQ68" s="738">
        <v>0</v>
      </c>
      <c r="GR68" s="738">
        <v>0</v>
      </c>
      <c r="GS68" s="738">
        <v>0</v>
      </c>
      <c r="GT68" s="739" t="s">
        <v>2124</v>
      </c>
      <c r="GU68" s="740"/>
      <c r="GV68" s="738">
        <v>4783.11963078791</v>
      </c>
      <c r="GW68" s="738">
        <v>411.53113799999994</v>
      </c>
      <c r="GX68" s="738">
        <v>-4371.5884927879097</v>
      </c>
      <c r="GY68" s="739">
        <v>8.6038228136938649E-2</v>
      </c>
      <c r="GZ68" s="738">
        <v>4785.8192005358496</v>
      </c>
      <c r="HA68" s="738">
        <v>4785.8192005358496</v>
      </c>
      <c r="HB68" s="738">
        <v>0</v>
      </c>
      <c r="HC68" s="738">
        <v>2289.3491199999999</v>
      </c>
      <c r="HD68" s="738">
        <v>2289.3491199999999</v>
      </c>
      <c r="HE68" s="738">
        <v>0</v>
      </c>
      <c r="HF68" s="738">
        <v>-2496.4700805358498</v>
      </c>
      <c r="HG68" s="739">
        <v>0.47836097104204656</v>
      </c>
      <c r="HH68" s="738">
        <v>0</v>
      </c>
      <c r="HI68" s="738">
        <v>0</v>
      </c>
      <c r="HJ68" s="738">
        <v>0</v>
      </c>
      <c r="HK68" s="739" t="s">
        <v>2124</v>
      </c>
      <c r="HL68" s="738">
        <v>234.52189974794047</v>
      </c>
      <c r="HM68" s="738">
        <v>0</v>
      </c>
      <c r="HN68" s="738">
        <v>-234.52189974794047</v>
      </c>
      <c r="HO68" s="739">
        <v>0</v>
      </c>
      <c r="HP68" s="738">
        <v>2.2000000825528332E-5</v>
      </c>
      <c r="HQ68" s="738">
        <v>-2109.6402899999998</v>
      </c>
      <c r="HR68" s="738">
        <v>-2109.6403120000004</v>
      </c>
      <c r="HS68" s="739" t="s">
        <v>2124</v>
      </c>
      <c r="HT68" s="740"/>
      <c r="HU68" s="738">
        <v>1673.4357905358502</v>
      </c>
      <c r="HV68" s="739">
        <v>1.5376701935754922</v>
      </c>
      <c r="HW68" s="740"/>
      <c r="HX68" s="738">
        <v>2290.3902702520604</v>
      </c>
      <c r="HY68" s="738">
        <v>411.53113799999994</v>
      </c>
      <c r="HZ68" s="738">
        <v>-1878.8591322520606</v>
      </c>
      <c r="IA68" s="739">
        <v>0.17967729925551526</v>
      </c>
      <c r="IB68" s="738">
        <v>2290.6241199999999</v>
      </c>
      <c r="IC68" s="738">
        <v>2290.6241199999999</v>
      </c>
      <c r="ID68" s="738">
        <v>0</v>
      </c>
      <c r="IE68" s="738">
        <v>2289.3491199999999</v>
      </c>
      <c r="IF68" s="738">
        <v>2289.3491199999999</v>
      </c>
      <c r="IG68" s="738">
        <v>0</v>
      </c>
      <c r="IH68" s="738">
        <v>-1.2750000000000909</v>
      </c>
      <c r="II68" s="739">
        <v>0.9994433831422328</v>
      </c>
    </row>
    <row r="69" spans="1:243">
      <c r="A69" s="728">
        <v>60</v>
      </c>
      <c r="B69" s="742" t="s">
        <v>1797</v>
      </c>
      <c r="C69" s="736">
        <v>12120100</v>
      </c>
      <c r="D69" s="737"/>
      <c r="E69" s="744">
        <v>589.36028399999998</v>
      </c>
      <c r="F69" s="744">
        <v>598.99027999999998</v>
      </c>
      <c r="G69" s="738">
        <v>9.6299960000000056</v>
      </c>
      <c r="H69" s="739">
        <v>1.0163397437211767</v>
      </c>
      <c r="I69" s="740"/>
      <c r="J69" s="744">
        <v>37.603230000000003</v>
      </c>
      <c r="K69" s="738">
        <v>37.603230000000003</v>
      </c>
      <c r="L69" s="744">
        <v>0</v>
      </c>
      <c r="M69" s="744">
        <v>37.603230000000003</v>
      </c>
      <c r="N69" s="738">
        <v>37.603230000000003</v>
      </c>
      <c r="O69" s="745"/>
      <c r="P69" s="738">
        <v>0</v>
      </c>
      <c r="Q69" s="739">
        <v>1</v>
      </c>
      <c r="R69" s="744">
        <v>0</v>
      </c>
      <c r="S69" s="738">
        <v>0</v>
      </c>
      <c r="T69" s="744">
        <v>0</v>
      </c>
      <c r="U69" s="744">
        <v>0</v>
      </c>
      <c r="V69" s="738">
        <v>0</v>
      </c>
      <c r="W69" s="745"/>
      <c r="X69" s="738">
        <v>0</v>
      </c>
      <c r="Y69" s="739" t="s">
        <v>2124</v>
      </c>
      <c r="Z69" s="744">
        <v>0</v>
      </c>
      <c r="AA69" s="738">
        <v>0</v>
      </c>
      <c r="AB69" s="744">
        <v>0</v>
      </c>
      <c r="AC69" s="744">
        <v>0</v>
      </c>
      <c r="AD69" s="738">
        <v>0</v>
      </c>
      <c r="AE69" s="745"/>
      <c r="AF69" s="738">
        <v>0</v>
      </c>
      <c r="AG69" s="739" t="s">
        <v>2124</v>
      </c>
      <c r="AH69" s="744">
        <v>37.603250000000003</v>
      </c>
      <c r="AI69" s="738">
        <v>37.603250000000003</v>
      </c>
      <c r="AJ69" s="744">
        <v>0</v>
      </c>
      <c r="AK69" s="744"/>
      <c r="AL69" s="738">
        <v>0</v>
      </c>
      <c r="AM69" s="745"/>
      <c r="AN69" s="738">
        <v>-37.603250000000003</v>
      </c>
      <c r="AO69" s="739">
        <v>0</v>
      </c>
      <c r="AP69" s="744">
        <v>0</v>
      </c>
      <c r="AQ69" s="738">
        <v>0</v>
      </c>
      <c r="AR69" s="744">
        <v>0</v>
      </c>
      <c r="AS69" s="744"/>
      <c r="AT69" s="738">
        <v>0</v>
      </c>
      <c r="AU69" s="745"/>
      <c r="AV69" s="738">
        <v>0</v>
      </c>
      <c r="AW69" s="739" t="s">
        <v>2124</v>
      </c>
      <c r="AX69" s="744">
        <v>0</v>
      </c>
      <c r="AY69" s="738">
        <v>0</v>
      </c>
      <c r="AZ69" s="744">
        <v>0</v>
      </c>
      <c r="BA69" s="744"/>
      <c r="BB69" s="738">
        <v>0</v>
      </c>
      <c r="BC69" s="745"/>
      <c r="BD69" s="738">
        <v>0</v>
      </c>
      <c r="BE69" s="739" t="s">
        <v>2124</v>
      </c>
      <c r="BF69" s="744">
        <v>37.603250000000003</v>
      </c>
      <c r="BG69" s="738">
        <v>37.603250000000003</v>
      </c>
      <c r="BH69" s="744">
        <v>0</v>
      </c>
      <c r="BI69" s="744"/>
      <c r="BJ69" s="738">
        <v>0</v>
      </c>
      <c r="BK69" s="745"/>
      <c r="BL69" s="738">
        <v>-37.603250000000003</v>
      </c>
      <c r="BM69" s="739">
        <v>0</v>
      </c>
      <c r="BN69" s="744">
        <v>0</v>
      </c>
      <c r="BO69" s="738">
        <v>0</v>
      </c>
      <c r="BP69" s="744">
        <v>0</v>
      </c>
      <c r="BQ69" s="744"/>
      <c r="BR69" s="738">
        <v>0</v>
      </c>
      <c r="BS69" s="745"/>
      <c r="BT69" s="738">
        <v>0</v>
      </c>
      <c r="BU69" s="739" t="s">
        <v>2124</v>
      </c>
      <c r="BV69" s="744">
        <v>0</v>
      </c>
      <c r="BW69" s="738">
        <v>0</v>
      </c>
      <c r="BX69" s="744">
        <v>0</v>
      </c>
      <c r="BY69" s="744"/>
      <c r="BZ69" s="738">
        <v>0</v>
      </c>
      <c r="CA69" s="745"/>
      <c r="CB69" s="738">
        <v>0</v>
      </c>
      <c r="CC69" s="739" t="s">
        <v>2124</v>
      </c>
      <c r="CD69" s="744">
        <v>37.603250000000003</v>
      </c>
      <c r="CE69" s="738">
        <v>37.603250000000003</v>
      </c>
      <c r="CF69" s="744">
        <v>0</v>
      </c>
      <c r="CG69" s="744"/>
      <c r="CH69" s="738">
        <v>0</v>
      </c>
      <c r="CI69" s="745"/>
      <c r="CJ69" s="738">
        <v>-37.603250000000003</v>
      </c>
      <c r="CK69" s="739">
        <v>0</v>
      </c>
      <c r="CL69" s="744">
        <v>0</v>
      </c>
      <c r="CM69" s="738">
        <v>0</v>
      </c>
      <c r="CN69" s="744">
        <v>0</v>
      </c>
      <c r="CO69" s="744"/>
      <c r="CP69" s="738">
        <v>0</v>
      </c>
      <c r="CQ69" s="745"/>
      <c r="CR69" s="738">
        <v>0</v>
      </c>
      <c r="CS69" s="739" t="s">
        <v>2124</v>
      </c>
      <c r="CT69" s="744">
        <v>10</v>
      </c>
      <c r="CU69" s="738">
        <v>10</v>
      </c>
      <c r="CV69" s="744">
        <v>0</v>
      </c>
      <c r="CW69" s="744"/>
      <c r="CX69" s="738">
        <v>0</v>
      </c>
      <c r="CY69" s="745"/>
      <c r="CZ69" s="738">
        <v>-10</v>
      </c>
      <c r="DA69" s="739">
        <v>0</v>
      </c>
      <c r="DB69" s="740"/>
      <c r="DC69" s="745">
        <v>10</v>
      </c>
      <c r="DD69" s="745">
        <v>10</v>
      </c>
      <c r="DE69" s="738">
        <v>0</v>
      </c>
      <c r="DF69" s="739">
        <v>1</v>
      </c>
      <c r="DG69" s="745">
        <v>1.9999999785795806E-6</v>
      </c>
      <c r="DH69" s="745">
        <v>1.9999999785795806E-6</v>
      </c>
      <c r="DI69" s="738">
        <v>0</v>
      </c>
      <c r="DJ69" s="739" t="s">
        <v>2124</v>
      </c>
      <c r="DK69" s="745">
        <v>40.069010000000006</v>
      </c>
      <c r="DL69" s="745">
        <v>10.182017999999999</v>
      </c>
      <c r="DM69" s="738">
        <v>-29.886992000000006</v>
      </c>
      <c r="DN69" s="739">
        <v>0.25411204319747349</v>
      </c>
      <c r="DO69" s="738">
        <v>37.603230000000003</v>
      </c>
      <c r="DP69" s="738">
        <v>37.603230000000003</v>
      </c>
      <c r="DQ69" s="738">
        <v>0</v>
      </c>
      <c r="DR69" s="738">
        <v>37.603230000000003</v>
      </c>
      <c r="DS69" s="738">
        <v>37.603230000000003</v>
      </c>
      <c r="DT69" s="738">
        <v>0</v>
      </c>
      <c r="DU69" s="738">
        <v>0</v>
      </c>
      <c r="DV69" s="739">
        <v>1</v>
      </c>
      <c r="DW69" s="745">
        <v>0</v>
      </c>
      <c r="DX69" s="745"/>
      <c r="DY69" s="738">
        <v>0</v>
      </c>
      <c r="DZ69" s="739" t="s">
        <v>2124</v>
      </c>
      <c r="EA69" s="745">
        <v>7.5342399999999996</v>
      </c>
      <c r="EB69" s="745">
        <v>37.421210000000002</v>
      </c>
      <c r="EC69" s="738">
        <v>29.886970000000002</v>
      </c>
      <c r="ED69" s="739">
        <v>4.9668194801333652</v>
      </c>
      <c r="EE69" s="738">
        <v>2.1999999982647012E-5</v>
      </c>
      <c r="EF69" s="738">
        <v>0</v>
      </c>
      <c r="EG69" s="738">
        <v>-2.1999999982647012E-5</v>
      </c>
      <c r="EH69" s="739" t="s">
        <v>2124</v>
      </c>
      <c r="EI69" s="745">
        <v>40.096410000000006</v>
      </c>
      <c r="EJ69" s="745"/>
      <c r="EK69" s="738">
        <v>-40.096410000000006</v>
      </c>
      <c r="EL69" s="739">
        <v>0</v>
      </c>
      <c r="EM69" s="738">
        <v>37.603250000000003</v>
      </c>
      <c r="EN69" s="738">
        <v>37.603250000000003</v>
      </c>
      <c r="EO69" s="738">
        <v>0</v>
      </c>
      <c r="EP69" s="738">
        <v>0</v>
      </c>
      <c r="EQ69" s="738">
        <v>0</v>
      </c>
      <c r="ER69" s="738">
        <v>0</v>
      </c>
      <c r="ES69" s="738">
        <v>-37.603250000000003</v>
      </c>
      <c r="ET69" s="739">
        <v>0</v>
      </c>
      <c r="EU69" s="745">
        <v>0</v>
      </c>
      <c r="EV69" s="745"/>
      <c r="EW69" s="738">
        <v>0</v>
      </c>
      <c r="EX69" s="739" t="s">
        <v>2124</v>
      </c>
      <c r="EY69" s="745">
        <v>5.0410799999999991</v>
      </c>
      <c r="EZ69" s="745"/>
      <c r="FA69" s="738">
        <v>-5.0410799999999991</v>
      </c>
      <c r="FB69" s="739">
        <v>0</v>
      </c>
      <c r="FC69" s="738">
        <v>2.1999999985311547E-5</v>
      </c>
      <c r="FD69" s="738">
        <v>-37.421210000000002</v>
      </c>
      <c r="FE69" s="738">
        <v>-37.421231999999989</v>
      </c>
      <c r="FF69" s="739" t="s">
        <v>2124</v>
      </c>
      <c r="FG69" s="745">
        <v>40.123810000000006</v>
      </c>
      <c r="FH69" s="745"/>
      <c r="FI69" s="738">
        <v>-40.123810000000006</v>
      </c>
      <c r="FJ69" s="739">
        <v>0</v>
      </c>
      <c r="FK69" s="738">
        <v>37.603250000000003</v>
      </c>
      <c r="FL69" s="738">
        <v>37.603250000000003</v>
      </c>
      <c r="FM69" s="738">
        <v>0</v>
      </c>
      <c r="FN69" s="738">
        <v>0</v>
      </c>
      <c r="FO69" s="738">
        <v>0</v>
      </c>
      <c r="FP69" s="738">
        <v>0</v>
      </c>
      <c r="FQ69" s="738">
        <v>-37.603250000000003</v>
      </c>
      <c r="FR69" s="739">
        <v>0</v>
      </c>
      <c r="FS69" s="745">
        <v>0</v>
      </c>
      <c r="FT69" s="745"/>
      <c r="FU69" s="738">
        <v>0</v>
      </c>
      <c r="FV69" s="739" t="s">
        <v>2124</v>
      </c>
      <c r="FW69" s="745">
        <v>2.520519999999999</v>
      </c>
      <c r="FX69" s="745"/>
      <c r="FY69" s="738">
        <v>-2.520519999999999</v>
      </c>
      <c r="FZ69" s="739">
        <v>0</v>
      </c>
      <c r="GA69" s="738">
        <v>2.1999999988420171E-5</v>
      </c>
      <c r="GB69" s="738">
        <v>-37.421210000000002</v>
      </c>
      <c r="GC69" s="738">
        <v>-37.421231999999989</v>
      </c>
      <c r="GD69" s="739" t="s">
        <v>2124</v>
      </c>
      <c r="GE69" s="745">
        <v>40.123810000000006</v>
      </c>
      <c r="GF69" s="745"/>
      <c r="GG69" s="738">
        <v>-40.123810000000006</v>
      </c>
      <c r="GH69" s="739">
        <v>0</v>
      </c>
      <c r="GI69" s="738">
        <v>47.603250000000003</v>
      </c>
      <c r="GJ69" s="738">
        <v>47.603250000000003</v>
      </c>
      <c r="GK69" s="738">
        <v>0</v>
      </c>
      <c r="GL69" s="738">
        <v>0</v>
      </c>
      <c r="GM69" s="738">
        <v>0</v>
      </c>
      <c r="GN69" s="738">
        <v>0</v>
      </c>
      <c r="GO69" s="738">
        <v>-47.603250000000003</v>
      </c>
      <c r="GP69" s="739">
        <v>0</v>
      </c>
      <c r="GQ69" s="745">
        <v>0</v>
      </c>
      <c r="GR69" s="745"/>
      <c r="GS69" s="738">
        <v>0</v>
      </c>
      <c r="GT69" s="739" t="s">
        <v>2124</v>
      </c>
      <c r="GU69" s="740"/>
      <c r="GV69" s="738">
        <v>160.41304000000002</v>
      </c>
      <c r="GW69" s="738">
        <v>10.182017999999999</v>
      </c>
      <c r="GX69" s="738">
        <v>-150.23102200000002</v>
      </c>
      <c r="GY69" s="739">
        <v>6.3473755001463711E-2</v>
      </c>
      <c r="GZ69" s="738">
        <v>160.41298</v>
      </c>
      <c r="HA69" s="738">
        <v>160.41298</v>
      </c>
      <c r="HB69" s="738">
        <v>0</v>
      </c>
      <c r="HC69" s="738">
        <v>37.603230000000003</v>
      </c>
      <c r="HD69" s="738">
        <v>37.603230000000003</v>
      </c>
      <c r="HE69" s="738">
        <v>0</v>
      </c>
      <c r="HF69" s="738">
        <v>-122.80975000000001</v>
      </c>
      <c r="HG69" s="739">
        <v>0.23441513274050518</v>
      </c>
      <c r="HH69" s="738">
        <v>0</v>
      </c>
      <c r="HI69" s="738">
        <v>0</v>
      </c>
      <c r="HJ69" s="738">
        <v>0</v>
      </c>
      <c r="HK69" s="739" t="s">
        <v>2124</v>
      </c>
      <c r="HL69" s="745">
        <v>9.9999599999999997</v>
      </c>
      <c r="HM69" s="745"/>
      <c r="HN69" s="738">
        <v>-9.9999599999999997</v>
      </c>
      <c r="HO69" s="739">
        <v>0</v>
      </c>
      <c r="HP69" s="738">
        <v>2.1999999992416974E-5</v>
      </c>
      <c r="HQ69" s="738">
        <v>-37.421210000000002</v>
      </c>
      <c r="HR69" s="738">
        <v>-37.421231999999996</v>
      </c>
      <c r="HS69" s="739" t="s">
        <v>2124</v>
      </c>
      <c r="HT69" s="740"/>
      <c r="HU69" s="738">
        <v>-438.57729999999998</v>
      </c>
      <c r="HV69" s="739">
        <v>0.26780564786460309</v>
      </c>
      <c r="HW69" s="740"/>
      <c r="HX69" s="738">
        <v>40.069010000000006</v>
      </c>
      <c r="HY69" s="738">
        <v>10.182017999999999</v>
      </c>
      <c r="HZ69" s="738">
        <v>-29.886992000000006</v>
      </c>
      <c r="IA69" s="739">
        <v>0.25411204319747349</v>
      </c>
      <c r="IB69" s="749">
        <v>37.603230000000003</v>
      </c>
      <c r="IC69" s="738">
        <v>37.603230000000003</v>
      </c>
      <c r="ID69" s="749">
        <v>0</v>
      </c>
      <c r="IE69" s="749">
        <v>37.603230000000003</v>
      </c>
      <c r="IF69" s="738">
        <v>37.603230000000003</v>
      </c>
      <c r="IG69" s="749">
        <v>0</v>
      </c>
      <c r="IH69" s="738">
        <v>0</v>
      </c>
      <c r="II69" s="739">
        <v>1</v>
      </c>
    </row>
    <row r="70" spans="1:243">
      <c r="A70" s="728">
        <v>61</v>
      </c>
      <c r="B70" s="750" t="s">
        <v>1798</v>
      </c>
      <c r="C70" s="736">
        <v>12120200</v>
      </c>
      <c r="D70" s="737"/>
      <c r="E70" s="744">
        <v>4782.8135109624027</v>
      </c>
      <c r="F70" s="744">
        <v>2184.5393599999998</v>
      </c>
      <c r="G70" s="738">
        <v>-2598.2741509624029</v>
      </c>
      <c r="H70" s="739">
        <v>0.45674776049556332</v>
      </c>
      <c r="I70" s="740"/>
      <c r="J70" s="744">
        <v>1252.1005800000003</v>
      </c>
      <c r="K70" s="738">
        <v>1252.1005800000003</v>
      </c>
      <c r="L70" s="744">
        <v>0</v>
      </c>
      <c r="M70" s="744">
        <v>1252.10058</v>
      </c>
      <c r="N70" s="738">
        <v>1252.10058</v>
      </c>
      <c r="O70" s="745"/>
      <c r="P70" s="738">
        <v>0</v>
      </c>
      <c r="Q70" s="739">
        <v>0.99999999999999978</v>
      </c>
      <c r="R70" s="744">
        <v>0</v>
      </c>
      <c r="S70" s="738">
        <v>0</v>
      </c>
      <c r="T70" s="744">
        <v>0</v>
      </c>
      <c r="U70" s="744">
        <v>0</v>
      </c>
      <c r="V70" s="738">
        <v>0</v>
      </c>
      <c r="W70" s="745"/>
      <c r="X70" s="738">
        <v>0</v>
      </c>
      <c r="Y70" s="739" t="s">
        <v>2124</v>
      </c>
      <c r="Z70" s="744">
        <v>973.85600999999997</v>
      </c>
      <c r="AA70" s="738">
        <v>973.85600999999997</v>
      </c>
      <c r="AB70" s="744">
        <v>0</v>
      </c>
      <c r="AC70" s="744">
        <v>973.85600999999997</v>
      </c>
      <c r="AD70" s="738">
        <v>973.85600999999997</v>
      </c>
      <c r="AE70" s="745"/>
      <c r="AF70" s="738">
        <v>0</v>
      </c>
      <c r="AG70" s="739">
        <v>1</v>
      </c>
      <c r="AH70" s="744">
        <v>0</v>
      </c>
      <c r="AI70" s="738">
        <v>0</v>
      </c>
      <c r="AJ70" s="744">
        <v>0</v>
      </c>
      <c r="AK70" s="744"/>
      <c r="AL70" s="738">
        <v>0</v>
      </c>
      <c r="AM70" s="745"/>
      <c r="AN70" s="738">
        <v>0</v>
      </c>
      <c r="AO70" s="739" t="s">
        <v>2124</v>
      </c>
      <c r="AP70" s="744">
        <v>142.45061599999997</v>
      </c>
      <c r="AQ70" s="738">
        <v>142.45061599999997</v>
      </c>
      <c r="AR70" s="744">
        <v>0</v>
      </c>
      <c r="AS70" s="744"/>
      <c r="AT70" s="738">
        <v>0</v>
      </c>
      <c r="AU70" s="745"/>
      <c r="AV70" s="738">
        <v>-142.45061599999997</v>
      </c>
      <c r="AW70" s="739">
        <v>0</v>
      </c>
      <c r="AX70" s="744">
        <v>993.23754000000008</v>
      </c>
      <c r="AY70" s="738">
        <v>993.23754000000008</v>
      </c>
      <c r="AZ70" s="744">
        <v>0</v>
      </c>
      <c r="BA70" s="744"/>
      <c r="BB70" s="738">
        <v>0</v>
      </c>
      <c r="BC70" s="745"/>
      <c r="BD70" s="738">
        <v>-993.23754000000008</v>
      </c>
      <c r="BE70" s="739">
        <v>0</v>
      </c>
      <c r="BF70" s="744">
        <v>0</v>
      </c>
      <c r="BG70" s="738">
        <v>0</v>
      </c>
      <c r="BH70" s="744">
        <v>0</v>
      </c>
      <c r="BI70" s="744"/>
      <c r="BJ70" s="738">
        <v>0</v>
      </c>
      <c r="BK70" s="745"/>
      <c r="BL70" s="738">
        <v>0</v>
      </c>
      <c r="BM70" s="739" t="s">
        <v>2124</v>
      </c>
      <c r="BN70" s="744">
        <v>0</v>
      </c>
      <c r="BO70" s="738">
        <v>0</v>
      </c>
      <c r="BP70" s="744">
        <v>0</v>
      </c>
      <c r="BQ70" s="744"/>
      <c r="BR70" s="738">
        <v>0</v>
      </c>
      <c r="BS70" s="745"/>
      <c r="BT70" s="738">
        <v>0</v>
      </c>
      <c r="BU70" s="739" t="s">
        <v>2124</v>
      </c>
      <c r="BV70" s="744">
        <v>973.85601000000008</v>
      </c>
      <c r="BW70" s="738">
        <v>973.85601000000008</v>
      </c>
      <c r="BX70" s="744">
        <v>0</v>
      </c>
      <c r="BY70" s="744"/>
      <c r="BZ70" s="738">
        <v>0</v>
      </c>
      <c r="CA70" s="745"/>
      <c r="CB70" s="738">
        <v>-973.85601000000008</v>
      </c>
      <c r="CC70" s="739">
        <v>0</v>
      </c>
      <c r="CD70" s="744">
        <v>0</v>
      </c>
      <c r="CE70" s="738">
        <v>0</v>
      </c>
      <c r="CF70" s="744">
        <v>0</v>
      </c>
      <c r="CG70" s="744"/>
      <c r="CH70" s="738">
        <v>0</v>
      </c>
      <c r="CI70" s="745"/>
      <c r="CJ70" s="738">
        <v>0</v>
      </c>
      <c r="CK70" s="739" t="s">
        <v>2124</v>
      </c>
      <c r="CL70" s="744">
        <v>0</v>
      </c>
      <c r="CM70" s="738">
        <v>0</v>
      </c>
      <c r="CN70" s="744">
        <v>0</v>
      </c>
      <c r="CO70" s="744"/>
      <c r="CP70" s="738">
        <v>0</v>
      </c>
      <c r="CQ70" s="745"/>
      <c r="CR70" s="738">
        <v>0</v>
      </c>
      <c r="CS70" s="739" t="s">
        <v>2124</v>
      </c>
      <c r="CT70" s="744">
        <v>0</v>
      </c>
      <c r="CU70" s="738">
        <v>0</v>
      </c>
      <c r="CV70" s="744">
        <v>0</v>
      </c>
      <c r="CW70" s="744"/>
      <c r="CX70" s="738">
        <v>0</v>
      </c>
      <c r="CY70" s="745"/>
      <c r="CZ70" s="738">
        <v>0</v>
      </c>
      <c r="DA70" s="739" t="s">
        <v>2124</v>
      </c>
      <c r="DB70" s="740"/>
      <c r="DC70" s="745">
        <v>57.143840000000232</v>
      </c>
      <c r="DD70" s="745">
        <v>57.143840000000232</v>
      </c>
      <c r="DE70" s="738">
        <v>0</v>
      </c>
      <c r="DF70" s="739">
        <v>1</v>
      </c>
      <c r="DG70" s="745">
        <v>3.637978807091713E-15</v>
      </c>
      <c r="DH70" s="745">
        <v>3.637978807091713E-15</v>
      </c>
      <c r="DI70" s="738">
        <v>0</v>
      </c>
      <c r="DJ70" s="739" t="s">
        <v>2124</v>
      </c>
      <c r="DK70" s="745">
        <v>2225.9565900000002</v>
      </c>
      <c r="DL70" s="745">
        <v>318.17013999999995</v>
      </c>
      <c r="DM70" s="738">
        <v>-1907.7864500000003</v>
      </c>
      <c r="DN70" s="739">
        <v>0.14293636337265675</v>
      </c>
      <c r="DO70" s="738">
        <v>2225.9565900000002</v>
      </c>
      <c r="DP70" s="738">
        <v>2225.9565900000002</v>
      </c>
      <c r="DQ70" s="738">
        <v>0</v>
      </c>
      <c r="DR70" s="738">
        <v>2225.9565899999998</v>
      </c>
      <c r="DS70" s="738">
        <v>2225.9565899999998</v>
      </c>
      <c r="DT70" s="738">
        <v>0</v>
      </c>
      <c r="DU70" s="738">
        <v>0</v>
      </c>
      <c r="DV70" s="739">
        <v>0.99999999999999978</v>
      </c>
      <c r="DW70" s="745">
        <v>0</v>
      </c>
      <c r="DX70" s="745"/>
      <c r="DY70" s="738">
        <v>0</v>
      </c>
      <c r="DZ70" s="739" t="s">
        <v>2124</v>
      </c>
      <c r="EA70" s="745">
        <v>57.143840000000452</v>
      </c>
      <c r="EB70" s="745">
        <v>1964.93029</v>
      </c>
      <c r="EC70" s="738">
        <v>1907.7864499999996</v>
      </c>
      <c r="ED70" s="739">
        <v>34.385688641155099</v>
      </c>
      <c r="EE70" s="738">
        <v>2.7000623958883807E-13</v>
      </c>
      <c r="EF70" s="738">
        <v>0</v>
      </c>
      <c r="EG70" s="738">
        <v>-2.7000623958883807E-13</v>
      </c>
      <c r="EH70" s="739" t="s">
        <v>2124</v>
      </c>
      <c r="EI70" s="745">
        <v>1135.6881559999999</v>
      </c>
      <c r="EJ70" s="745"/>
      <c r="EK70" s="738">
        <v>-1135.6881559999999</v>
      </c>
      <c r="EL70" s="739">
        <v>0</v>
      </c>
      <c r="EM70" s="738">
        <v>1135.6881560000002</v>
      </c>
      <c r="EN70" s="738">
        <v>1135.6881560000002</v>
      </c>
      <c r="EO70" s="738">
        <v>0</v>
      </c>
      <c r="EP70" s="738">
        <v>0</v>
      </c>
      <c r="EQ70" s="738">
        <v>0</v>
      </c>
      <c r="ER70" s="738">
        <v>0</v>
      </c>
      <c r="ES70" s="738">
        <v>-1135.6881560000002</v>
      </c>
      <c r="ET70" s="739">
        <v>0</v>
      </c>
      <c r="EU70" s="745">
        <v>0</v>
      </c>
      <c r="EV70" s="745"/>
      <c r="EW70" s="738">
        <v>0</v>
      </c>
      <c r="EX70" s="739" t="s">
        <v>2124</v>
      </c>
      <c r="EY70" s="745">
        <v>57.143840000000452</v>
      </c>
      <c r="EZ70" s="745"/>
      <c r="FA70" s="738">
        <v>-57.143840000000452</v>
      </c>
      <c r="FB70" s="739">
        <v>0</v>
      </c>
      <c r="FC70" s="738">
        <v>0</v>
      </c>
      <c r="FD70" s="738">
        <v>-1964.93029</v>
      </c>
      <c r="FE70" s="738">
        <v>-1964.93029</v>
      </c>
      <c r="FF70" s="739" t="s">
        <v>2124</v>
      </c>
      <c r="FG70" s="745">
        <v>973.85601000000008</v>
      </c>
      <c r="FH70" s="745"/>
      <c r="FI70" s="738">
        <v>-973.85601000000008</v>
      </c>
      <c r="FJ70" s="739">
        <v>0</v>
      </c>
      <c r="FK70" s="738">
        <v>973.85601000000008</v>
      </c>
      <c r="FL70" s="738">
        <v>973.85601000000008</v>
      </c>
      <c r="FM70" s="738">
        <v>0</v>
      </c>
      <c r="FN70" s="738">
        <v>0</v>
      </c>
      <c r="FO70" s="738">
        <v>0</v>
      </c>
      <c r="FP70" s="738">
        <v>0</v>
      </c>
      <c r="FQ70" s="738">
        <v>-973.85601000000008</v>
      </c>
      <c r="FR70" s="739">
        <v>0</v>
      </c>
      <c r="FS70" s="745">
        <v>0</v>
      </c>
      <c r="FT70" s="745"/>
      <c r="FU70" s="738">
        <v>0</v>
      </c>
      <c r="FV70" s="739" t="s">
        <v>2124</v>
      </c>
      <c r="FW70" s="745">
        <v>57.143840000000452</v>
      </c>
      <c r="FX70" s="745"/>
      <c r="FY70" s="738">
        <v>-57.143840000000452</v>
      </c>
      <c r="FZ70" s="739">
        <v>0</v>
      </c>
      <c r="GA70" s="738">
        <v>0</v>
      </c>
      <c r="GB70" s="738">
        <v>-1964.93029</v>
      </c>
      <c r="GC70" s="738">
        <v>-1964.93029</v>
      </c>
      <c r="GD70" s="739" t="s">
        <v>2124</v>
      </c>
      <c r="GE70" s="745">
        <v>0</v>
      </c>
      <c r="GF70" s="745"/>
      <c r="GG70" s="738">
        <v>0</v>
      </c>
      <c r="GH70" s="739" t="s">
        <v>2124</v>
      </c>
      <c r="GI70" s="738">
        <v>0</v>
      </c>
      <c r="GJ70" s="738">
        <v>0</v>
      </c>
      <c r="GK70" s="738">
        <v>0</v>
      </c>
      <c r="GL70" s="738">
        <v>0</v>
      </c>
      <c r="GM70" s="738">
        <v>0</v>
      </c>
      <c r="GN70" s="738">
        <v>0</v>
      </c>
      <c r="GO70" s="738">
        <v>0</v>
      </c>
      <c r="GP70" s="739" t="s">
        <v>2124</v>
      </c>
      <c r="GQ70" s="745">
        <v>0</v>
      </c>
      <c r="GR70" s="745"/>
      <c r="GS70" s="738">
        <v>0</v>
      </c>
      <c r="GT70" s="739" t="s">
        <v>2124</v>
      </c>
      <c r="GU70" s="740"/>
      <c r="GV70" s="738">
        <v>4335.5007560000004</v>
      </c>
      <c r="GW70" s="738">
        <v>318.17013999999995</v>
      </c>
      <c r="GX70" s="738">
        <v>-4017.3306160000002</v>
      </c>
      <c r="GY70" s="739">
        <v>7.3387172072263362E-2</v>
      </c>
      <c r="GZ70" s="738">
        <v>4335.5007560000004</v>
      </c>
      <c r="HA70" s="738">
        <v>4335.5007560000004</v>
      </c>
      <c r="HB70" s="738">
        <v>0</v>
      </c>
      <c r="HC70" s="738">
        <v>2225.9565899999998</v>
      </c>
      <c r="HD70" s="738">
        <v>2225.9565899999998</v>
      </c>
      <c r="HE70" s="738">
        <v>0</v>
      </c>
      <c r="HF70" s="738">
        <v>-2109.5441660000006</v>
      </c>
      <c r="HG70" s="739">
        <v>0.51342548768315788</v>
      </c>
      <c r="HH70" s="738">
        <v>0</v>
      </c>
      <c r="HI70" s="738">
        <v>0</v>
      </c>
      <c r="HJ70" s="738">
        <v>0</v>
      </c>
      <c r="HK70" s="739" t="s">
        <v>2124</v>
      </c>
      <c r="HL70" s="745">
        <v>57.143840000000452</v>
      </c>
      <c r="HM70" s="745"/>
      <c r="HN70" s="738">
        <v>-57.143840000000452</v>
      </c>
      <c r="HO70" s="739">
        <v>0</v>
      </c>
      <c r="HP70" s="738">
        <v>0</v>
      </c>
      <c r="HQ70" s="738">
        <v>-1964.93029</v>
      </c>
      <c r="HR70" s="738">
        <v>-1964.93029</v>
      </c>
      <c r="HS70" s="739" t="s">
        <v>2124</v>
      </c>
      <c r="HT70" s="740"/>
      <c r="HU70" s="738">
        <v>2150.9613960000006</v>
      </c>
      <c r="HV70" s="739">
        <v>1.9846292703098747</v>
      </c>
      <c r="HW70" s="740"/>
      <c r="HX70" s="738">
        <v>2225.9565900000002</v>
      </c>
      <c r="HY70" s="738">
        <v>318.17013999999995</v>
      </c>
      <c r="HZ70" s="738">
        <v>-1907.7864500000003</v>
      </c>
      <c r="IA70" s="739">
        <v>0.14293636337265675</v>
      </c>
      <c r="IB70" s="749">
        <v>2225.9565900000002</v>
      </c>
      <c r="IC70" s="738">
        <v>2225.9565900000002</v>
      </c>
      <c r="ID70" s="749">
        <v>0</v>
      </c>
      <c r="IE70" s="749">
        <v>2225.9565899999998</v>
      </c>
      <c r="IF70" s="738">
        <v>2225.9565899999998</v>
      </c>
      <c r="IG70" s="749">
        <v>0</v>
      </c>
      <c r="IH70" s="738">
        <v>0</v>
      </c>
      <c r="II70" s="739">
        <v>0.99999999999999978</v>
      </c>
    </row>
    <row r="71" spans="1:243">
      <c r="A71" s="728">
        <v>62</v>
      </c>
      <c r="B71" s="750" t="s">
        <v>1727</v>
      </c>
      <c r="C71" s="736">
        <v>12120300</v>
      </c>
      <c r="D71" s="737"/>
      <c r="E71" s="744">
        <v>377.39005638200001</v>
      </c>
      <c r="F71" s="744">
        <v>299.77877000000001</v>
      </c>
      <c r="G71" s="738">
        <v>-77.611286382000003</v>
      </c>
      <c r="H71" s="739">
        <v>0.79434729381571023</v>
      </c>
      <c r="I71" s="740"/>
      <c r="J71" s="744">
        <v>0</v>
      </c>
      <c r="K71" s="738">
        <v>0</v>
      </c>
      <c r="L71" s="744">
        <v>0</v>
      </c>
      <c r="M71" s="744">
        <v>0</v>
      </c>
      <c r="N71" s="738">
        <v>0</v>
      </c>
      <c r="O71" s="745"/>
      <c r="P71" s="738">
        <v>0</v>
      </c>
      <c r="Q71" s="739" t="s">
        <v>2124</v>
      </c>
      <c r="R71" s="744">
        <v>25.789300000000001</v>
      </c>
      <c r="S71" s="738">
        <v>25.789300000000001</v>
      </c>
      <c r="T71" s="744">
        <v>0</v>
      </c>
      <c r="U71" s="744">
        <v>25.789300000000001</v>
      </c>
      <c r="V71" s="738">
        <v>25.789300000000001</v>
      </c>
      <c r="W71" s="745"/>
      <c r="X71" s="738">
        <v>0</v>
      </c>
      <c r="Y71" s="739">
        <v>1</v>
      </c>
      <c r="Z71" s="744">
        <v>1.2749999999999999</v>
      </c>
      <c r="AA71" s="738">
        <v>1.2749999999999999</v>
      </c>
      <c r="AB71" s="744">
        <v>0</v>
      </c>
      <c r="AC71" s="744">
        <v>0</v>
      </c>
      <c r="AD71" s="738">
        <v>0</v>
      </c>
      <c r="AE71" s="745"/>
      <c r="AF71" s="738">
        <v>-1.2749999999999999</v>
      </c>
      <c r="AG71" s="739">
        <v>0</v>
      </c>
      <c r="AH71" s="744">
        <v>0</v>
      </c>
      <c r="AI71" s="738">
        <v>0</v>
      </c>
      <c r="AJ71" s="744">
        <v>0</v>
      </c>
      <c r="AK71" s="744"/>
      <c r="AL71" s="738">
        <v>0</v>
      </c>
      <c r="AM71" s="745"/>
      <c r="AN71" s="738">
        <v>0</v>
      </c>
      <c r="AO71" s="739" t="s">
        <v>2124</v>
      </c>
      <c r="AP71" s="744">
        <v>24.993510535631994</v>
      </c>
      <c r="AQ71" s="738">
        <v>24.993510535631994</v>
      </c>
      <c r="AR71" s="744">
        <v>0</v>
      </c>
      <c r="AS71" s="744"/>
      <c r="AT71" s="738">
        <v>0</v>
      </c>
      <c r="AU71" s="745"/>
      <c r="AV71" s="738">
        <v>-24.993510535631994</v>
      </c>
      <c r="AW71" s="739">
        <v>0</v>
      </c>
      <c r="AX71" s="744">
        <v>0</v>
      </c>
      <c r="AY71" s="738">
        <v>0</v>
      </c>
      <c r="AZ71" s="744">
        <v>0</v>
      </c>
      <c r="BA71" s="744"/>
      <c r="BB71" s="738">
        <v>0</v>
      </c>
      <c r="BC71" s="745"/>
      <c r="BD71" s="738">
        <v>0</v>
      </c>
      <c r="BE71" s="739" t="s">
        <v>2124</v>
      </c>
      <c r="BF71" s="744">
        <v>96.892293548167956</v>
      </c>
      <c r="BG71" s="738">
        <v>96.892293548167956</v>
      </c>
      <c r="BH71" s="744">
        <v>0</v>
      </c>
      <c r="BI71" s="744"/>
      <c r="BJ71" s="738">
        <v>0</v>
      </c>
      <c r="BK71" s="745"/>
      <c r="BL71" s="738">
        <v>-96.892293548167956</v>
      </c>
      <c r="BM71" s="739">
        <v>0</v>
      </c>
      <c r="BN71" s="744">
        <v>107.06126500817398</v>
      </c>
      <c r="BO71" s="738">
        <v>107.06126500817398</v>
      </c>
      <c r="BP71" s="744">
        <v>0</v>
      </c>
      <c r="BQ71" s="744"/>
      <c r="BR71" s="738">
        <v>0</v>
      </c>
      <c r="BS71" s="745"/>
      <c r="BT71" s="738">
        <v>-107.06126500817398</v>
      </c>
      <c r="BU71" s="739">
        <v>0</v>
      </c>
      <c r="BV71" s="744">
        <v>23.195425355845998</v>
      </c>
      <c r="BW71" s="738">
        <v>23.195425355845998</v>
      </c>
      <c r="BX71" s="744">
        <v>0</v>
      </c>
      <c r="BY71" s="744"/>
      <c r="BZ71" s="738">
        <v>0</v>
      </c>
      <c r="CA71" s="745"/>
      <c r="CB71" s="738">
        <v>-23.195425355845998</v>
      </c>
      <c r="CC71" s="739">
        <v>0</v>
      </c>
      <c r="CD71" s="744">
        <v>10.698670088029999</v>
      </c>
      <c r="CE71" s="738">
        <v>10.698670088029999</v>
      </c>
      <c r="CF71" s="744">
        <v>0</v>
      </c>
      <c r="CG71" s="744"/>
      <c r="CH71" s="738">
        <v>0</v>
      </c>
      <c r="CI71" s="745"/>
      <c r="CJ71" s="738">
        <v>-10.698670088029999</v>
      </c>
      <c r="CK71" s="739">
        <v>0</v>
      </c>
      <c r="CL71" s="744">
        <v>0</v>
      </c>
      <c r="CM71" s="738">
        <v>0</v>
      </c>
      <c r="CN71" s="744">
        <v>0</v>
      </c>
      <c r="CO71" s="744"/>
      <c r="CP71" s="738">
        <v>0</v>
      </c>
      <c r="CQ71" s="745"/>
      <c r="CR71" s="738">
        <v>0</v>
      </c>
      <c r="CS71" s="739" t="s">
        <v>2124</v>
      </c>
      <c r="CT71" s="744">
        <v>0</v>
      </c>
      <c r="CU71" s="738">
        <v>0</v>
      </c>
      <c r="CV71" s="744">
        <v>0</v>
      </c>
      <c r="CW71" s="744"/>
      <c r="CX71" s="738">
        <v>0</v>
      </c>
      <c r="CY71" s="745"/>
      <c r="CZ71" s="738">
        <v>0</v>
      </c>
      <c r="DA71" s="739" t="s">
        <v>2124</v>
      </c>
      <c r="DB71" s="740"/>
      <c r="DC71" s="745">
        <v>164.67847000000003</v>
      </c>
      <c r="DD71" s="745">
        <v>164.67847000000003</v>
      </c>
      <c r="DE71" s="738">
        <v>0</v>
      </c>
      <c r="DF71" s="739">
        <v>1</v>
      </c>
      <c r="DG71" s="745">
        <v>0</v>
      </c>
      <c r="DH71" s="745">
        <v>0</v>
      </c>
      <c r="DI71" s="738">
        <v>0</v>
      </c>
      <c r="DJ71" s="739" t="s">
        <v>2124</v>
      </c>
      <c r="DK71" s="745">
        <v>24.364670252059994</v>
      </c>
      <c r="DL71" s="745">
        <v>83.178979999999996</v>
      </c>
      <c r="DM71" s="738">
        <v>58.814309747940001</v>
      </c>
      <c r="DN71" s="739">
        <v>3.4139177398868079</v>
      </c>
      <c r="DO71" s="738">
        <v>27.064299999999999</v>
      </c>
      <c r="DP71" s="738">
        <v>27.064299999999999</v>
      </c>
      <c r="DQ71" s="738">
        <v>0</v>
      </c>
      <c r="DR71" s="738">
        <v>25.789300000000001</v>
      </c>
      <c r="DS71" s="738">
        <v>25.789300000000001</v>
      </c>
      <c r="DT71" s="738">
        <v>0</v>
      </c>
      <c r="DU71" s="738">
        <v>-1.2749999999999986</v>
      </c>
      <c r="DV71" s="739">
        <v>0.95288996944314097</v>
      </c>
      <c r="DW71" s="745">
        <v>0</v>
      </c>
      <c r="DX71" s="745"/>
      <c r="DY71" s="738">
        <v>0</v>
      </c>
      <c r="DZ71" s="739" t="s">
        <v>2124</v>
      </c>
      <c r="EA71" s="745">
        <v>167.37809974794004</v>
      </c>
      <c r="EB71" s="745">
        <v>107.28879000000001</v>
      </c>
      <c r="EC71" s="738">
        <v>-60.089309747940035</v>
      </c>
      <c r="ED71" s="739">
        <v>0.64099658295541395</v>
      </c>
      <c r="EE71" s="738">
        <v>0</v>
      </c>
      <c r="EF71" s="738">
        <v>0</v>
      </c>
      <c r="EG71" s="738">
        <v>0</v>
      </c>
      <c r="EH71" s="739" t="s">
        <v>2124</v>
      </c>
      <c r="EI71" s="745">
        <v>24.993510535631994</v>
      </c>
      <c r="EJ71" s="745"/>
      <c r="EK71" s="738">
        <v>-24.993510535631994</v>
      </c>
      <c r="EL71" s="739">
        <v>0</v>
      </c>
      <c r="EM71" s="738">
        <v>24.993510535631994</v>
      </c>
      <c r="EN71" s="738">
        <v>24.993510535631994</v>
      </c>
      <c r="EO71" s="738">
        <v>0</v>
      </c>
      <c r="EP71" s="738">
        <v>0</v>
      </c>
      <c r="EQ71" s="738">
        <v>0</v>
      </c>
      <c r="ER71" s="738">
        <v>0</v>
      </c>
      <c r="ES71" s="738">
        <v>-24.993510535631994</v>
      </c>
      <c r="ET71" s="739">
        <v>0</v>
      </c>
      <c r="EU71" s="745">
        <v>0</v>
      </c>
      <c r="EV71" s="745"/>
      <c r="EW71" s="738">
        <v>0</v>
      </c>
      <c r="EX71" s="739" t="s">
        <v>2124</v>
      </c>
      <c r="EY71" s="745">
        <v>167.37809974794004</v>
      </c>
      <c r="EZ71" s="745"/>
      <c r="FA71" s="738">
        <v>-167.37809974794004</v>
      </c>
      <c r="FB71" s="739">
        <v>0</v>
      </c>
      <c r="FC71" s="738">
        <v>0</v>
      </c>
      <c r="FD71" s="738">
        <v>-107.28879000000001</v>
      </c>
      <c r="FE71" s="738">
        <v>-107.28879000000001</v>
      </c>
      <c r="FF71" s="739" t="s">
        <v>2124</v>
      </c>
      <c r="FG71" s="745">
        <v>227.14898391218796</v>
      </c>
      <c r="FH71" s="745"/>
      <c r="FI71" s="738">
        <v>-227.14898391218796</v>
      </c>
      <c r="FJ71" s="739">
        <v>0</v>
      </c>
      <c r="FK71" s="738">
        <v>227.14898391218793</v>
      </c>
      <c r="FL71" s="738">
        <v>227.14898391218793</v>
      </c>
      <c r="FM71" s="738">
        <v>0</v>
      </c>
      <c r="FN71" s="738">
        <v>0</v>
      </c>
      <c r="FO71" s="738">
        <v>0</v>
      </c>
      <c r="FP71" s="738">
        <v>0</v>
      </c>
      <c r="FQ71" s="738">
        <v>-227.14898391218793</v>
      </c>
      <c r="FR71" s="739">
        <v>0</v>
      </c>
      <c r="FS71" s="745">
        <v>0</v>
      </c>
      <c r="FT71" s="745"/>
      <c r="FU71" s="738">
        <v>0</v>
      </c>
      <c r="FV71" s="739" t="s">
        <v>2124</v>
      </c>
      <c r="FW71" s="745">
        <v>167.37809974794001</v>
      </c>
      <c r="FX71" s="745"/>
      <c r="FY71" s="738">
        <v>-167.37809974794001</v>
      </c>
      <c r="FZ71" s="739">
        <v>0</v>
      </c>
      <c r="GA71" s="738">
        <v>0</v>
      </c>
      <c r="GB71" s="738">
        <v>-107.28879000000001</v>
      </c>
      <c r="GC71" s="738">
        <v>-107.28879000000001</v>
      </c>
      <c r="GD71" s="739" t="s">
        <v>2124</v>
      </c>
      <c r="GE71" s="745">
        <v>10.698670088029999</v>
      </c>
      <c r="GF71" s="745"/>
      <c r="GG71" s="738">
        <v>-10.698670088029999</v>
      </c>
      <c r="GH71" s="739">
        <v>0</v>
      </c>
      <c r="GI71" s="738">
        <v>10.698670088029999</v>
      </c>
      <c r="GJ71" s="738">
        <v>10.698670088029999</v>
      </c>
      <c r="GK71" s="738">
        <v>0</v>
      </c>
      <c r="GL71" s="738">
        <v>0</v>
      </c>
      <c r="GM71" s="738">
        <v>0</v>
      </c>
      <c r="GN71" s="738">
        <v>0</v>
      </c>
      <c r="GO71" s="738">
        <v>-10.698670088029999</v>
      </c>
      <c r="GP71" s="739">
        <v>0</v>
      </c>
      <c r="GQ71" s="745">
        <v>0</v>
      </c>
      <c r="GR71" s="745"/>
      <c r="GS71" s="738">
        <v>0</v>
      </c>
      <c r="GT71" s="739" t="s">
        <v>2124</v>
      </c>
      <c r="GU71" s="740"/>
      <c r="GV71" s="738">
        <v>287.20583478790991</v>
      </c>
      <c r="GW71" s="738">
        <v>83.178979999999996</v>
      </c>
      <c r="GX71" s="738">
        <v>-204.02685478790991</v>
      </c>
      <c r="GY71" s="739">
        <v>0.28961452005814703</v>
      </c>
      <c r="GZ71" s="738">
        <v>289.90546453584989</v>
      </c>
      <c r="HA71" s="738">
        <v>289.90546453584989</v>
      </c>
      <c r="HB71" s="738">
        <v>0</v>
      </c>
      <c r="HC71" s="738">
        <v>25.789300000000001</v>
      </c>
      <c r="HD71" s="738">
        <v>25.789300000000001</v>
      </c>
      <c r="HE71" s="738">
        <v>0</v>
      </c>
      <c r="HF71" s="738">
        <v>-264.11616453584986</v>
      </c>
      <c r="HG71" s="739">
        <v>8.8957619482232561E-2</v>
      </c>
      <c r="HH71" s="738">
        <v>0</v>
      </c>
      <c r="HI71" s="738">
        <v>0</v>
      </c>
      <c r="HJ71" s="738">
        <v>0</v>
      </c>
      <c r="HK71" s="739" t="s">
        <v>2124</v>
      </c>
      <c r="HL71" s="745">
        <v>167.37809974794001</v>
      </c>
      <c r="HM71" s="745"/>
      <c r="HN71" s="738">
        <v>-167.37809974794001</v>
      </c>
      <c r="HO71" s="739">
        <v>0</v>
      </c>
      <c r="HP71" s="738">
        <v>0</v>
      </c>
      <c r="HQ71" s="738">
        <v>-107.28879000000001</v>
      </c>
      <c r="HR71" s="738">
        <v>-107.28879000000001</v>
      </c>
      <c r="HS71" s="739" t="s">
        <v>2124</v>
      </c>
      <c r="HT71" s="740"/>
      <c r="HU71" s="738">
        <v>-9.8733054641501212</v>
      </c>
      <c r="HV71" s="739">
        <v>0.96706469419382124</v>
      </c>
      <c r="HW71" s="740"/>
      <c r="HX71" s="738">
        <v>24.364670252059994</v>
      </c>
      <c r="HY71" s="738">
        <v>83.178979999999996</v>
      </c>
      <c r="HZ71" s="738">
        <v>58.814309747940001</v>
      </c>
      <c r="IA71" s="739">
        <v>3.4139177398868079</v>
      </c>
      <c r="IB71" s="749">
        <v>27.064299999999999</v>
      </c>
      <c r="IC71" s="738">
        <v>27.064299999999999</v>
      </c>
      <c r="ID71" s="749">
        <v>0</v>
      </c>
      <c r="IE71" s="749">
        <v>25.789300000000001</v>
      </c>
      <c r="IF71" s="738">
        <v>25.789300000000001</v>
      </c>
      <c r="IG71" s="749">
        <v>0</v>
      </c>
      <c r="IH71" s="738">
        <v>-1.2749999999999986</v>
      </c>
      <c r="II71" s="739">
        <v>0.95288996944314097</v>
      </c>
    </row>
    <row r="72" spans="1:243">
      <c r="A72" s="728">
        <v>63</v>
      </c>
      <c r="B72" s="742" t="s">
        <v>1799</v>
      </c>
      <c r="C72" s="736">
        <v>12120400</v>
      </c>
      <c r="D72" s="737"/>
      <c r="E72" s="744">
        <v>30.103599999999997</v>
      </c>
      <c r="F72" s="744">
        <v>29.074999999999999</v>
      </c>
      <c r="G72" s="738">
        <v>-1.0285999999999973</v>
      </c>
      <c r="H72" s="739">
        <v>0.96583132914335834</v>
      </c>
      <c r="I72" s="740"/>
      <c r="J72" s="744">
        <v>0</v>
      </c>
      <c r="K72" s="738">
        <v>0</v>
      </c>
      <c r="L72" s="744">
        <v>0</v>
      </c>
      <c r="M72" s="744">
        <v>0</v>
      </c>
      <c r="N72" s="738">
        <v>0</v>
      </c>
      <c r="O72" s="745"/>
      <c r="P72" s="738">
        <v>0</v>
      </c>
      <c r="Q72" s="739" t="s">
        <v>2124</v>
      </c>
      <c r="R72" s="744">
        <v>0</v>
      </c>
      <c r="S72" s="738">
        <v>0</v>
      </c>
      <c r="T72" s="744">
        <v>0</v>
      </c>
      <c r="U72" s="744">
        <v>0</v>
      </c>
      <c r="V72" s="738">
        <v>0</v>
      </c>
      <c r="W72" s="745"/>
      <c r="X72" s="738">
        <v>0</v>
      </c>
      <c r="Y72" s="739" t="s">
        <v>2124</v>
      </c>
      <c r="Z72" s="744">
        <v>0</v>
      </c>
      <c r="AA72" s="738">
        <v>0</v>
      </c>
      <c r="AB72" s="744">
        <v>0</v>
      </c>
      <c r="AC72" s="744">
        <v>0</v>
      </c>
      <c r="AD72" s="738">
        <v>0</v>
      </c>
      <c r="AE72" s="745"/>
      <c r="AF72" s="738">
        <v>0</v>
      </c>
      <c r="AG72" s="739" t="s">
        <v>2124</v>
      </c>
      <c r="AH72" s="744">
        <v>0</v>
      </c>
      <c r="AI72" s="738">
        <v>0</v>
      </c>
      <c r="AJ72" s="744">
        <v>0</v>
      </c>
      <c r="AK72" s="744"/>
      <c r="AL72" s="738">
        <v>0</v>
      </c>
      <c r="AM72" s="745"/>
      <c r="AN72" s="738">
        <v>0</v>
      </c>
      <c r="AO72" s="739" t="s">
        <v>2124</v>
      </c>
      <c r="AP72" s="744">
        <v>0</v>
      </c>
      <c r="AQ72" s="738">
        <v>0</v>
      </c>
      <c r="AR72" s="744">
        <v>0</v>
      </c>
      <c r="AS72" s="744"/>
      <c r="AT72" s="738">
        <v>0</v>
      </c>
      <c r="AU72" s="745"/>
      <c r="AV72" s="738">
        <v>0</v>
      </c>
      <c r="AW72" s="739" t="s">
        <v>2124</v>
      </c>
      <c r="AX72" s="744">
        <v>0</v>
      </c>
      <c r="AY72" s="738">
        <v>0</v>
      </c>
      <c r="AZ72" s="744">
        <v>0</v>
      </c>
      <c r="BA72" s="744"/>
      <c r="BB72" s="738">
        <v>0</v>
      </c>
      <c r="BC72" s="745"/>
      <c r="BD72" s="738">
        <v>0</v>
      </c>
      <c r="BE72" s="739" t="s">
        <v>2124</v>
      </c>
      <c r="BF72" s="744">
        <v>0</v>
      </c>
      <c r="BG72" s="738">
        <v>0</v>
      </c>
      <c r="BH72" s="744">
        <v>0</v>
      </c>
      <c r="BI72" s="744"/>
      <c r="BJ72" s="738">
        <v>0</v>
      </c>
      <c r="BK72" s="745"/>
      <c r="BL72" s="738">
        <v>0</v>
      </c>
      <c r="BM72" s="739" t="s">
        <v>2124</v>
      </c>
      <c r="BN72" s="744">
        <v>0</v>
      </c>
      <c r="BO72" s="738">
        <v>0</v>
      </c>
      <c r="BP72" s="744">
        <v>0</v>
      </c>
      <c r="BQ72" s="744"/>
      <c r="BR72" s="738">
        <v>0</v>
      </c>
      <c r="BS72" s="745"/>
      <c r="BT72" s="738">
        <v>0</v>
      </c>
      <c r="BU72" s="739" t="s">
        <v>2124</v>
      </c>
      <c r="BV72" s="744">
        <v>0</v>
      </c>
      <c r="BW72" s="738">
        <v>0</v>
      </c>
      <c r="BX72" s="744">
        <v>0</v>
      </c>
      <c r="BY72" s="744"/>
      <c r="BZ72" s="738">
        <v>0</v>
      </c>
      <c r="CA72" s="745"/>
      <c r="CB72" s="738">
        <v>0</v>
      </c>
      <c r="CC72" s="739" t="s">
        <v>2124</v>
      </c>
      <c r="CD72" s="744">
        <v>0</v>
      </c>
      <c r="CE72" s="738">
        <v>0</v>
      </c>
      <c r="CF72" s="744">
        <v>0</v>
      </c>
      <c r="CG72" s="744"/>
      <c r="CH72" s="738">
        <v>0</v>
      </c>
      <c r="CI72" s="745"/>
      <c r="CJ72" s="738">
        <v>0</v>
      </c>
      <c r="CK72" s="739" t="s">
        <v>2124</v>
      </c>
      <c r="CL72" s="744">
        <v>0</v>
      </c>
      <c r="CM72" s="738">
        <v>0</v>
      </c>
      <c r="CN72" s="744">
        <v>0</v>
      </c>
      <c r="CO72" s="744"/>
      <c r="CP72" s="738">
        <v>0</v>
      </c>
      <c r="CQ72" s="745"/>
      <c r="CR72" s="738">
        <v>0</v>
      </c>
      <c r="CS72" s="739" t="s">
        <v>2124</v>
      </c>
      <c r="CT72" s="744">
        <v>0</v>
      </c>
      <c r="CU72" s="738">
        <v>0</v>
      </c>
      <c r="CV72" s="744">
        <v>0</v>
      </c>
      <c r="CW72" s="744"/>
      <c r="CX72" s="738">
        <v>0</v>
      </c>
      <c r="CY72" s="745"/>
      <c r="CZ72" s="738">
        <v>0</v>
      </c>
      <c r="DA72" s="739" t="s">
        <v>2124</v>
      </c>
      <c r="DB72" s="740"/>
      <c r="DC72" s="745">
        <v>0</v>
      </c>
      <c r="DD72" s="745">
        <v>0</v>
      </c>
      <c r="DE72" s="738">
        <v>0</v>
      </c>
      <c r="DF72" s="739" t="s">
        <v>2124</v>
      </c>
      <c r="DG72" s="745">
        <v>0</v>
      </c>
      <c r="DH72" s="745">
        <v>0</v>
      </c>
      <c r="DI72" s="738">
        <v>0</v>
      </c>
      <c r="DJ72" s="739" t="s">
        <v>2124</v>
      </c>
      <c r="DK72" s="745">
        <v>0</v>
      </c>
      <c r="DL72" s="745">
        <v>0</v>
      </c>
      <c r="DM72" s="738">
        <v>0</v>
      </c>
      <c r="DN72" s="739" t="s">
        <v>2124</v>
      </c>
      <c r="DO72" s="738">
        <v>0</v>
      </c>
      <c r="DP72" s="738">
        <v>0</v>
      </c>
      <c r="DQ72" s="738">
        <v>0</v>
      </c>
      <c r="DR72" s="738">
        <v>0</v>
      </c>
      <c r="DS72" s="738">
        <v>0</v>
      </c>
      <c r="DT72" s="738">
        <v>0</v>
      </c>
      <c r="DU72" s="738">
        <v>0</v>
      </c>
      <c r="DV72" s="739" t="s">
        <v>2124</v>
      </c>
      <c r="DW72" s="745">
        <v>0</v>
      </c>
      <c r="DX72" s="745"/>
      <c r="DY72" s="738">
        <v>0</v>
      </c>
      <c r="DZ72" s="739" t="s">
        <v>2124</v>
      </c>
      <c r="EA72" s="745">
        <v>0</v>
      </c>
      <c r="EB72" s="745"/>
      <c r="EC72" s="738">
        <v>0</v>
      </c>
      <c r="ED72" s="739" t="s">
        <v>2124</v>
      </c>
      <c r="EE72" s="738">
        <v>0</v>
      </c>
      <c r="EF72" s="738">
        <v>0</v>
      </c>
      <c r="EG72" s="738">
        <v>0</v>
      </c>
      <c r="EH72" s="739" t="s">
        <v>2124</v>
      </c>
      <c r="EI72" s="745">
        <v>0</v>
      </c>
      <c r="EJ72" s="745"/>
      <c r="EK72" s="738">
        <v>0</v>
      </c>
      <c r="EL72" s="739" t="s">
        <v>2124</v>
      </c>
      <c r="EM72" s="738">
        <v>0</v>
      </c>
      <c r="EN72" s="738">
        <v>0</v>
      </c>
      <c r="EO72" s="738">
        <v>0</v>
      </c>
      <c r="EP72" s="738">
        <v>0</v>
      </c>
      <c r="EQ72" s="738">
        <v>0</v>
      </c>
      <c r="ER72" s="738">
        <v>0</v>
      </c>
      <c r="ES72" s="738">
        <v>0</v>
      </c>
      <c r="ET72" s="739" t="s">
        <v>2124</v>
      </c>
      <c r="EU72" s="745">
        <v>0</v>
      </c>
      <c r="EV72" s="745"/>
      <c r="EW72" s="738">
        <v>0</v>
      </c>
      <c r="EX72" s="739" t="s">
        <v>2124</v>
      </c>
      <c r="EY72" s="745">
        <v>0</v>
      </c>
      <c r="EZ72" s="745"/>
      <c r="FA72" s="738">
        <v>0</v>
      </c>
      <c r="FB72" s="739" t="s">
        <v>2124</v>
      </c>
      <c r="FC72" s="738">
        <v>0</v>
      </c>
      <c r="FD72" s="738">
        <v>0</v>
      </c>
      <c r="FE72" s="738">
        <v>0</v>
      </c>
      <c r="FF72" s="739" t="s">
        <v>2124</v>
      </c>
      <c r="FG72" s="745">
        <v>0</v>
      </c>
      <c r="FH72" s="745"/>
      <c r="FI72" s="738">
        <v>0</v>
      </c>
      <c r="FJ72" s="739" t="s">
        <v>2124</v>
      </c>
      <c r="FK72" s="738">
        <v>0</v>
      </c>
      <c r="FL72" s="738">
        <v>0</v>
      </c>
      <c r="FM72" s="738">
        <v>0</v>
      </c>
      <c r="FN72" s="738">
        <v>0</v>
      </c>
      <c r="FO72" s="738">
        <v>0</v>
      </c>
      <c r="FP72" s="738">
        <v>0</v>
      </c>
      <c r="FQ72" s="738">
        <v>0</v>
      </c>
      <c r="FR72" s="739" t="s">
        <v>2124</v>
      </c>
      <c r="FS72" s="745">
        <v>0</v>
      </c>
      <c r="FT72" s="745"/>
      <c r="FU72" s="738">
        <v>0</v>
      </c>
      <c r="FV72" s="739" t="s">
        <v>2124</v>
      </c>
      <c r="FW72" s="745">
        <v>0</v>
      </c>
      <c r="FX72" s="745"/>
      <c r="FY72" s="738">
        <v>0</v>
      </c>
      <c r="FZ72" s="739" t="s">
        <v>2124</v>
      </c>
      <c r="GA72" s="738">
        <v>0</v>
      </c>
      <c r="GB72" s="738">
        <v>0</v>
      </c>
      <c r="GC72" s="738">
        <v>0</v>
      </c>
      <c r="GD72" s="739" t="s">
        <v>2124</v>
      </c>
      <c r="GE72" s="745">
        <v>0</v>
      </c>
      <c r="GF72" s="745"/>
      <c r="GG72" s="738">
        <v>0</v>
      </c>
      <c r="GH72" s="739" t="s">
        <v>2124</v>
      </c>
      <c r="GI72" s="738">
        <v>0</v>
      </c>
      <c r="GJ72" s="738">
        <v>0</v>
      </c>
      <c r="GK72" s="738">
        <v>0</v>
      </c>
      <c r="GL72" s="738">
        <v>0</v>
      </c>
      <c r="GM72" s="738">
        <v>0</v>
      </c>
      <c r="GN72" s="738">
        <v>0</v>
      </c>
      <c r="GO72" s="738">
        <v>0</v>
      </c>
      <c r="GP72" s="739" t="s">
        <v>2124</v>
      </c>
      <c r="GQ72" s="745">
        <v>0</v>
      </c>
      <c r="GR72" s="745"/>
      <c r="GS72" s="738">
        <v>0</v>
      </c>
      <c r="GT72" s="739" t="s">
        <v>2124</v>
      </c>
      <c r="GU72" s="740"/>
      <c r="GV72" s="738">
        <v>0</v>
      </c>
      <c r="GW72" s="738">
        <v>0</v>
      </c>
      <c r="GX72" s="738">
        <v>0</v>
      </c>
      <c r="GY72" s="739" t="s">
        <v>2124</v>
      </c>
      <c r="GZ72" s="738">
        <v>0</v>
      </c>
      <c r="HA72" s="738">
        <v>0</v>
      </c>
      <c r="HB72" s="738">
        <v>0</v>
      </c>
      <c r="HC72" s="738">
        <v>0</v>
      </c>
      <c r="HD72" s="738">
        <v>0</v>
      </c>
      <c r="HE72" s="738">
        <v>0</v>
      </c>
      <c r="HF72" s="738">
        <v>0</v>
      </c>
      <c r="HG72" s="739" t="s">
        <v>2124</v>
      </c>
      <c r="HH72" s="738">
        <v>0</v>
      </c>
      <c r="HI72" s="738">
        <v>0</v>
      </c>
      <c r="HJ72" s="738">
        <v>0</v>
      </c>
      <c r="HK72" s="739" t="s">
        <v>2124</v>
      </c>
      <c r="HL72" s="745">
        <v>0</v>
      </c>
      <c r="HM72" s="745"/>
      <c r="HN72" s="738">
        <v>0</v>
      </c>
      <c r="HO72" s="739" t="s">
        <v>2124</v>
      </c>
      <c r="HP72" s="738">
        <v>0</v>
      </c>
      <c r="HQ72" s="738">
        <v>0</v>
      </c>
      <c r="HR72" s="738">
        <v>0</v>
      </c>
      <c r="HS72" s="739" t="s">
        <v>2124</v>
      </c>
      <c r="HT72" s="740"/>
      <c r="HU72" s="738">
        <v>-29.074999999999999</v>
      </c>
      <c r="HV72" s="739">
        <v>0</v>
      </c>
      <c r="HW72" s="740"/>
      <c r="HX72" s="738">
        <v>0</v>
      </c>
      <c r="HY72" s="738">
        <v>0</v>
      </c>
      <c r="HZ72" s="738">
        <v>0</v>
      </c>
      <c r="IA72" s="739" t="s">
        <v>2124</v>
      </c>
      <c r="IB72" s="749">
        <v>0</v>
      </c>
      <c r="IC72" s="738">
        <v>0</v>
      </c>
      <c r="ID72" s="749">
        <v>0</v>
      </c>
      <c r="IE72" s="749">
        <v>0</v>
      </c>
      <c r="IF72" s="738">
        <v>0</v>
      </c>
      <c r="IG72" s="749">
        <v>0</v>
      </c>
      <c r="IH72" s="738">
        <v>0</v>
      </c>
      <c r="II72" s="739" t="s">
        <v>2124</v>
      </c>
    </row>
    <row r="73" spans="1:243">
      <c r="A73" s="728">
        <v>64</v>
      </c>
      <c r="B73" s="746" t="s">
        <v>1800</v>
      </c>
      <c r="C73" s="736">
        <v>12130000</v>
      </c>
      <c r="D73" s="737"/>
      <c r="E73" s="738">
        <v>320524.85649968352</v>
      </c>
      <c r="F73" s="738">
        <v>382561.11079000001</v>
      </c>
      <c r="G73" s="738">
        <v>62036.254290316487</v>
      </c>
      <c r="H73" s="739">
        <v>1.1935458452982031</v>
      </c>
      <c r="I73" s="740"/>
      <c r="J73" s="738">
        <v>1145.855</v>
      </c>
      <c r="K73" s="738">
        <v>1145.855</v>
      </c>
      <c r="L73" s="738">
        <v>0</v>
      </c>
      <c r="M73" s="738">
        <v>1145.8600000000001</v>
      </c>
      <c r="N73" s="738">
        <v>1145.8600000000001</v>
      </c>
      <c r="O73" s="738">
        <v>0</v>
      </c>
      <c r="P73" s="738">
        <v>5.0000000001091394E-3</v>
      </c>
      <c r="Q73" s="739">
        <v>1.0000043635538529</v>
      </c>
      <c r="R73" s="738">
        <v>1679.1850000000002</v>
      </c>
      <c r="S73" s="738">
        <v>-11418.698840000001</v>
      </c>
      <c r="T73" s="738">
        <v>13097.88384</v>
      </c>
      <c r="U73" s="738">
        <v>1679.1849999999999</v>
      </c>
      <c r="V73" s="738">
        <v>1679.1849999999999</v>
      </c>
      <c r="W73" s="738">
        <v>0</v>
      </c>
      <c r="X73" s="738">
        <v>0</v>
      </c>
      <c r="Y73" s="739">
        <v>0.99999999999999989</v>
      </c>
      <c r="Z73" s="738">
        <v>42166.850618659053</v>
      </c>
      <c r="AA73" s="738">
        <v>42166.850618659053</v>
      </c>
      <c r="AB73" s="738">
        <v>0</v>
      </c>
      <c r="AC73" s="738">
        <v>42169.472029999997</v>
      </c>
      <c r="AD73" s="738">
        <v>42169.472029999997</v>
      </c>
      <c r="AE73" s="738">
        <v>0</v>
      </c>
      <c r="AF73" s="738">
        <v>2.6214113409441779</v>
      </c>
      <c r="AG73" s="739">
        <v>1.0000621675866821</v>
      </c>
      <c r="AH73" s="738">
        <v>43630.277239525632</v>
      </c>
      <c r="AI73" s="738">
        <v>43630.277239525632</v>
      </c>
      <c r="AJ73" s="738">
        <v>0</v>
      </c>
      <c r="AK73" s="738">
        <v>0</v>
      </c>
      <c r="AL73" s="738">
        <v>0</v>
      </c>
      <c r="AM73" s="738">
        <v>0</v>
      </c>
      <c r="AN73" s="738">
        <v>-43630.277239525632</v>
      </c>
      <c r="AO73" s="739">
        <v>0</v>
      </c>
      <c r="AP73" s="738">
        <v>11536.667316192299</v>
      </c>
      <c r="AQ73" s="738">
        <v>11536.667316192299</v>
      </c>
      <c r="AR73" s="738">
        <v>0</v>
      </c>
      <c r="AS73" s="738">
        <v>0</v>
      </c>
      <c r="AT73" s="738">
        <v>0</v>
      </c>
      <c r="AU73" s="738">
        <v>0</v>
      </c>
      <c r="AV73" s="738">
        <v>-11536.667316192299</v>
      </c>
      <c r="AW73" s="739">
        <v>0</v>
      </c>
      <c r="AX73" s="738">
        <v>13174.010828311119</v>
      </c>
      <c r="AY73" s="738">
        <v>13174.010828311119</v>
      </c>
      <c r="AZ73" s="738">
        <v>0</v>
      </c>
      <c r="BA73" s="738">
        <v>0</v>
      </c>
      <c r="BB73" s="738">
        <v>0</v>
      </c>
      <c r="BC73" s="738">
        <v>0</v>
      </c>
      <c r="BD73" s="738">
        <v>-13174.010828311119</v>
      </c>
      <c r="BE73" s="739">
        <v>0</v>
      </c>
      <c r="BF73" s="738">
        <v>40947.746702481432</v>
      </c>
      <c r="BG73" s="738">
        <v>40947.746702481432</v>
      </c>
      <c r="BH73" s="738">
        <v>0</v>
      </c>
      <c r="BI73" s="738">
        <v>0</v>
      </c>
      <c r="BJ73" s="738">
        <v>0</v>
      </c>
      <c r="BK73" s="738">
        <v>0</v>
      </c>
      <c r="BL73" s="738">
        <v>-40947.746702481432</v>
      </c>
      <c r="BM73" s="739">
        <v>0</v>
      </c>
      <c r="BN73" s="738">
        <v>10960.846508865001</v>
      </c>
      <c r="BO73" s="738">
        <v>10960.846508865001</v>
      </c>
      <c r="BP73" s="738">
        <v>0</v>
      </c>
      <c r="BQ73" s="738">
        <v>0</v>
      </c>
      <c r="BR73" s="738">
        <v>0</v>
      </c>
      <c r="BS73" s="738">
        <v>0</v>
      </c>
      <c r="BT73" s="738">
        <v>-10960.846508865001</v>
      </c>
      <c r="BU73" s="739">
        <v>0</v>
      </c>
      <c r="BV73" s="738">
        <v>9848.7930442903144</v>
      </c>
      <c r="BW73" s="738">
        <v>9848.7930442903144</v>
      </c>
      <c r="BX73" s="738">
        <v>0</v>
      </c>
      <c r="BY73" s="738">
        <v>0</v>
      </c>
      <c r="BZ73" s="738">
        <v>0</v>
      </c>
      <c r="CA73" s="738">
        <v>0</v>
      </c>
      <c r="CB73" s="738">
        <v>-9848.7930442903144</v>
      </c>
      <c r="CC73" s="739">
        <v>0</v>
      </c>
      <c r="CD73" s="738">
        <v>37986.729795404761</v>
      </c>
      <c r="CE73" s="738">
        <v>37986.729795404761</v>
      </c>
      <c r="CF73" s="738">
        <v>0</v>
      </c>
      <c r="CG73" s="738">
        <v>0</v>
      </c>
      <c r="CH73" s="738">
        <v>0</v>
      </c>
      <c r="CI73" s="738">
        <v>0</v>
      </c>
      <c r="CJ73" s="738">
        <v>-37986.729795404761</v>
      </c>
      <c r="CK73" s="739">
        <v>0</v>
      </c>
      <c r="CL73" s="738">
        <v>6424.1699854047674</v>
      </c>
      <c r="CM73" s="738">
        <v>6424.1699854047674</v>
      </c>
      <c r="CN73" s="738">
        <v>0</v>
      </c>
      <c r="CO73" s="738">
        <v>0</v>
      </c>
      <c r="CP73" s="738">
        <v>0</v>
      </c>
      <c r="CQ73" s="738">
        <v>0</v>
      </c>
      <c r="CR73" s="738">
        <v>-6424.1699854047674</v>
      </c>
      <c r="CS73" s="739">
        <v>0</v>
      </c>
      <c r="CT73" s="738">
        <v>6424.1699854047674</v>
      </c>
      <c r="CU73" s="738">
        <v>6424.1699854047674</v>
      </c>
      <c r="CV73" s="738">
        <v>0</v>
      </c>
      <c r="CW73" s="738">
        <v>0</v>
      </c>
      <c r="CX73" s="738">
        <v>0</v>
      </c>
      <c r="CY73" s="738">
        <v>0</v>
      </c>
      <c r="CZ73" s="738">
        <v>-6424.1699854047674</v>
      </c>
      <c r="DA73" s="739">
        <v>0</v>
      </c>
      <c r="DB73" s="740"/>
      <c r="DC73" s="738">
        <v>29.838419999999999</v>
      </c>
      <c r="DD73" s="738">
        <v>29.838419999999999</v>
      </c>
      <c r="DE73" s="738">
        <v>0</v>
      </c>
      <c r="DF73" s="739">
        <v>1</v>
      </c>
      <c r="DG73" s="738">
        <v>44991.77274</v>
      </c>
      <c r="DH73" s="738">
        <v>44991.77274</v>
      </c>
      <c r="DI73" s="738">
        <v>0</v>
      </c>
      <c r="DJ73" s="739">
        <v>1</v>
      </c>
      <c r="DK73" s="738">
        <v>66703.611873234433</v>
      </c>
      <c r="DL73" s="738">
        <v>41346.67325</v>
      </c>
      <c r="DM73" s="738">
        <v>-25356.938623234433</v>
      </c>
      <c r="DN73" s="739">
        <v>0.61985658780481745</v>
      </c>
      <c r="DO73" s="738">
        <v>44991.890618659054</v>
      </c>
      <c r="DP73" s="738">
        <v>31894.006778659052</v>
      </c>
      <c r="DQ73" s="738">
        <v>13097.88384</v>
      </c>
      <c r="DR73" s="738">
        <v>44994.517029999995</v>
      </c>
      <c r="DS73" s="738">
        <v>44994.517029999995</v>
      </c>
      <c r="DT73" s="738">
        <v>0</v>
      </c>
      <c r="DU73" s="738">
        <v>2.6264113409415586</v>
      </c>
      <c r="DV73" s="739">
        <v>1.000058375216174</v>
      </c>
      <c r="DW73" s="738">
        <v>0</v>
      </c>
      <c r="DX73" s="738">
        <v>0</v>
      </c>
      <c r="DY73" s="738">
        <v>0</v>
      </c>
      <c r="DZ73" s="739" t="s">
        <v>2124</v>
      </c>
      <c r="EA73" s="738">
        <v>22.646857334832021</v>
      </c>
      <c r="EB73" s="738">
        <v>35.765069999999994</v>
      </c>
      <c r="EC73" s="738">
        <v>13.118212665167974</v>
      </c>
      <c r="ED73" s="739">
        <v>1.5792509075858174</v>
      </c>
      <c r="EE73" s="738">
        <v>66696.302431910211</v>
      </c>
      <c r="EF73" s="738">
        <v>41349.855609999999</v>
      </c>
      <c r="EG73" s="738">
        <v>-25346.446821910213</v>
      </c>
      <c r="EH73" s="739">
        <v>0.61997223387628986</v>
      </c>
      <c r="EI73" s="738">
        <v>59222.483805563592</v>
      </c>
      <c r="EJ73" s="738">
        <v>0</v>
      </c>
      <c r="EK73" s="738">
        <v>-59222.483805563592</v>
      </c>
      <c r="EL73" s="739">
        <v>0</v>
      </c>
      <c r="EM73" s="738">
        <v>68340.955384029046</v>
      </c>
      <c r="EN73" s="738">
        <v>68340.955384029046</v>
      </c>
      <c r="EO73" s="738">
        <v>0</v>
      </c>
      <c r="EP73" s="738">
        <v>0</v>
      </c>
      <c r="EQ73" s="738">
        <v>0</v>
      </c>
      <c r="ER73" s="738">
        <v>0</v>
      </c>
      <c r="ES73" s="738">
        <v>-68340.955384029046</v>
      </c>
      <c r="ET73" s="739">
        <v>0</v>
      </c>
      <c r="EU73" s="738">
        <v>0</v>
      </c>
      <c r="EV73" s="738">
        <v>0</v>
      </c>
      <c r="EW73" s="738">
        <v>0</v>
      </c>
      <c r="EX73" s="739" t="s">
        <v>2124</v>
      </c>
      <c r="EY73" s="738">
        <v>1659.9903713343529</v>
      </c>
      <c r="EZ73" s="738">
        <v>0</v>
      </c>
      <c r="FA73" s="738">
        <v>-1659.9903713343529</v>
      </c>
      <c r="FB73" s="739">
        <v>0</v>
      </c>
      <c r="FC73" s="738">
        <v>59215.174367444284</v>
      </c>
      <c r="FD73" s="738">
        <v>41314.090539999997</v>
      </c>
      <c r="FE73" s="738">
        <v>-17901.083827444287</v>
      </c>
      <c r="FF73" s="739">
        <v>0.69769431537322191</v>
      </c>
      <c r="FG73" s="738">
        <v>50835.06976098851</v>
      </c>
      <c r="FH73" s="738">
        <v>0</v>
      </c>
      <c r="FI73" s="738">
        <v>-50835.06976098851</v>
      </c>
      <c r="FJ73" s="739">
        <v>0</v>
      </c>
      <c r="FK73" s="738">
        <v>61757.386255636753</v>
      </c>
      <c r="FL73" s="738">
        <v>61757.386255636753</v>
      </c>
      <c r="FM73" s="738">
        <v>0</v>
      </c>
      <c r="FN73" s="738">
        <v>0</v>
      </c>
      <c r="FO73" s="738">
        <v>0</v>
      </c>
      <c r="FP73" s="738">
        <v>0</v>
      </c>
      <c r="FQ73" s="738">
        <v>-61757.386255636753</v>
      </c>
      <c r="FR73" s="739">
        <v>0</v>
      </c>
      <c r="FS73" s="738">
        <v>0</v>
      </c>
      <c r="FT73" s="738">
        <v>0</v>
      </c>
      <c r="FU73" s="738">
        <v>0</v>
      </c>
      <c r="FV73" s="739" t="s">
        <v>2124</v>
      </c>
      <c r="FW73" s="738">
        <v>4194.892824752581</v>
      </c>
      <c r="FX73" s="738">
        <v>0</v>
      </c>
      <c r="FY73" s="738">
        <v>-4194.892824752581</v>
      </c>
      <c r="FZ73" s="739">
        <v>0</v>
      </c>
      <c r="GA73" s="738">
        <v>50827.760326214273</v>
      </c>
      <c r="GB73" s="738">
        <v>41314.090539999997</v>
      </c>
      <c r="GC73" s="738">
        <v>-9513.6697862142755</v>
      </c>
      <c r="GD73" s="739">
        <v>0.81282531976315264</v>
      </c>
      <c r="GE73" s="738">
        <v>74723.68451000232</v>
      </c>
      <c r="GF73" s="738">
        <v>0</v>
      </c>
      <c r="GG73" s="738">
        <v>-74723.68451000232</v>
      </c>
      <c r="GH73" s="739">
        <v>0</v>
      </c>
      <c r="GI73" s="738">
        <v>50835.069766214299</v>
      </c>
      <c r="GJ73" s="738">
        <v>50835.069766214299</v>
      </c>
      <c r="GK73" s="738">
        <v>0</v>
      </c>
      <c r="GL73" s="738">
        <v>0</v>
      </c>
      <c r="GM73" s="738">
        <v>0</v>
      </c>
      <c r="GN73" s="738">
        <v>0</v>
      </c>
      <c r="GO73" s="738">
        <v>-50835.069766214299</v>
      </c>
      <c r="GP73" s="739">
        <v>0</v>
      </c>
      <c r="GQ73" s="738">
        <v>0</v>
      </c>
      <c r="GR73" s="738">
        <v>0</v>
      </c>
      <c r="GS73" s="738">
        <v>0</v>
      </c>
      <c r="GT73" s="739" t="s">
        <v>2124</v>
      </c>
      <c r="GU73" s="740"/>
      <c r="GV73" s="738">
        <v>251484.84994978886</v>
      </c>
      <c r="GW73" s="738">
        <v>41346.67325</v>
      </c>
      <c r="GX73" s="738">
        <v>-210138.17669978886</v>
      </c>
      <c r="GY73" s="739">
        <v>0.16441019512012442</v>
      </c>
      <c r="GZ73" s="738">
        <v>225925.30202453915</v>
      </c>
      <c r="HA73" s="738">
        <v>212827.41818453913</v>
      </c>
      <c r="HB73" s="738">
        <v>13097.88384</v>
      </c>
      <c r="HC73" s="738">
        <v>44994.517029999995</v>
      </c>
      <c r="HD73" s="738">
        <v>44994.517029999995</v>
      </c>
      <c r="HE73" s="738">
        <v>0</v>
      </c>
      <c r="HF73" s="738">
        <v>-180930.78499453916</v>
      </c>
      <c r="HG73" s="739">
        <v>0.19915660896234127</v>
      </c>
      <c r="HH73" s="738">
        <v>0</v>
      </c>
      <c r="HI73" s="738">
        <v>0</v>
      </c>
      <c r="HJ73" s="738">
        <v>0</v>
      </c>
      <c r="HK73" s="739" t="s">
        <v>2124</v>
      </c>
      <c r="HL73" s="738">
        <v>4194.8928382573768</v>
      </c>
      <c r="HM73" s="738">
        <v>0</v>
      </c>
      <c r="HN73" s="738">
        <v>-4194.8928382573768</v>
      </c>
      <c r="HO73" s="739">
        <v>0</v>
      </c>
      <c r="HP73" s="738">
        <v>74716.375083507082</v>
      </c>
      <c r="HQ73" s="738">
        <v>41314.090539999997</v>
      </c>
      <c r="HR73" s="738">
        <v>-33402.284543507085</v>
      </c>
      <c r="HS73" s="739">
        <v>0.55294559584595915</v>
      </c>
      <c r="HT73" s="740"/>
      <c r="HU73" s="738">
        <v>-156635.80876546085</v>
      </c>
      <c r="HV73" s="739">
        <v>0.59056003250826183</v>
      </c>
      <c r="HW73" s="740"/>
      <c r="HX73" s="738">
        <v>66703.611873234433</v>
      </c>
      <c r="HY73" s="738">
        <v>41346.67325</v>
      </c>
      <c r="HZ73" s="738">
        <v>-25356.938623234433</v>
      </c>
      <c r="IA73" s="739">
        <v>0.61985658780481745</v>
      </c>
      <c r="IB73" s="738">
        <v>44991.890618659054</v>
      </c>
      <c r="IC73" s="738">
        <v>31894.006778659052</v>
      </c>
      <c r="ID73" s="738">
        <v>13097.88384</v>
      </c>
      <c r="IE73" s="738">
        <v>44994.517029999995</v>
      </c>
      <c r="IF73" s="738">
        <v>44994.517029999995</v>
      </c>
      <c r="IG73" s="738">
        <v>0</v>
      </c>
      <c r="IH73" s="738">
        <v>2.6264113409415586</v>
      </c>
      <c r="II73" s="739">
        <v>1.000058375216174</v>
      </c>
    </row>
    <row r="74" spans="1:243">
      <c r="A74" s="728">
        <v>65</v>
      </c>
      <c r="B74" s="742" t="s">
        <v>1801</v>
      </c>
      <c r="C74" s="736">
        <v>12130100</v>
      </c>
      <c r="D74" s="737"/>
      <c r="E74" s="744">
        <v>1068.4302500000001</v>
      </c>
      <c r="F74" s="744">
        <v>1068.431</v>
      </c>
      <c r="G74" s="738">
        <v>7.4999999992542143E-4</v>
      </c>
      <c r="H74" s="739">
        <v>1.0000007019644006</v>
      </c>
      <c r="I74" s="740"/>
      <c r="J74" s="744">
        <v>0</v>
      </c>
      <c r="K74" s="738">
        <v>0</v>
      </c>
      <c r="L74" s="744">
        <v>0</v>
      </c>
      <c r="M74" s="744">
        <v>0</v>
      </c>
      <c r="N74" s="738">
        <v>0</v>
      </c>
      <c r="O74" s="745"/>
      <c r="P74" s="738">
        <v>0</v>
      </c>
      <c r="Q74" s="739" t="s">
        <v>2124</v>
      </c>
      <c r="R74" s="744">
        <v>267.10700000000003</v>
      </c>
      <c r="S74" s="738">
        <v>267.10700000000003</v>
      </c>
      <c r="T74" s="744">
        <v>0</v>
      </c>
      <c r="U74" s="744">
        <v>267.10700000000003</v>
      </c>
      <c r="V74" s="738">
        <v>267.10700000000003</v>
      </c>
      <c r="W74" s="745"/>
      <c r="X74" s="738">
        <v>0</v>
      </c>
      <c r="Y74" s="739">
        <v>1</v>
      </c>
      <c r="Z74" s="744">
        <v>0</v>
      </c>
      <c r="AA74" s="738">
        <v>0</v>
      </c>
      <c r="AB74" s="744">
        <v>0</v>
      </c>
      <c r="AC74" s="744">
        <v>0</v>
      </c>
      <c r="AD74" s="738">
        <v>0</v>
      </c>
      <c r="AE74" s="745"/>
      <c r="AF74" s="738">
        <v>0</v>
      </c>
      <c r="AG74" s="739" t="s">
        <v>2124</v>
      </c>
      <c r="AH74" s="744">
        <v>267.10775000000001</v>
      </c>
      <c r="AI74" s="738">
        <v>267.10775000000001</v>
      </c>
      <c r="AJ74" s="744">
        <v>0</v>
      </c>
      <c r="AK74" s="744"/>
      <c r="AL74" s="738">
        <v>0</v>
      </c>
      <c r="AM74" s="745"/>
      <c r="AN74" s="738">
        <v>-267.10775000000001</v>
      </c>
      <c r="AO74" s="739">
        <v>0</v>
      </c>
      <c r="AP74" s="744">
        <v>0</v>
      </c>
      <c r="AQ74" s="738">
        <v>0</v>
      </c>
      <c r="AR74" s="744">
        <v>0</v>
      </c>
      <c r="AS74" s="744"/>
      <c r="AT74" s="738">
        <v>0</v>
      </c>
      <c r="AU74" s="745"/>
      <c r="AV74" s="738">
        <v>0</v>
      </c>
      <c r="AW74" s="739" t="s">
        <v>2124</v>
      </c>
      <c r="AX74" s="744">
        <v>0</v>
      </c>
      <c r="AY74" s="738">
        <v>0</v>
      </c>
      <c r="AZ74" s="744">
        <v>0</v>
      </c>
      <c r="BA74" s="744"/>
      <c r="BB74" s="738">
        <v>0</v>
      </c>
      <c r="BC74" s="745"/>
      <c r="BD74" s="738">
        <v>0</v>
      </c>
      <c r="BE74" s="739" t="s">
        <v>2124</v>
      </c>
      <c r="BF74" s="744">
        <v>267.10775000000001</v>
      </c>
      <c r="BG74" s="738">
        <v>267.10775000000001</v>
      </c>
      <c r="BH74" s="744">
        <v>0</v>
      </c>
      <c r="BI74" s="744"/>
      <c r="BJ74" s="738">
        <v>0</v>
      </c>
      <c r="BK74" s="745"/>
      <c r="BL74" s="738">
        <v>-267.10775000000001</v>
      </c>
      <c r="BM74" s="739">
        <v>0</v>
      </c>
      <c r="BN74" s="744">
        <v>0</v>
      </c>
      <c r="BO74" s="738">
        <v>0</v>
      </c>
      <c r="BP74" s="744">
        <v>0</v>
      </c>
      <c r="BQ74" s="744"/>
      <c r="BR74" s="738">
        <v>0</v>
      </c>
      <c r="BS74" s="745"/>
      <c r="BT74" s="738">
        <v>0</v>
      </c>
      <c r="BU74" s="739" t="s">
        <v>2124</v>
      </c>
      <c r="BV74" s="744">
        <v>0</v>
      </c>
      <c r="BW74" s="738">
        <v>0</v>
      </c>
      <c r="BX74" s="744">
        <v>0</v>
      </c>
      <c r="BY74" s="744"/>
      <c r="BZ74" s="738">
        <v>0</v>
      </c>
      <c r="CA74" s="745"/>
      <c r="CB74" s="738">
        <v>0</v>
      </c>
      <c r="CC74" s="739" t="s">
        <v>2124</v>
      </c>
      <c r="CD74" s="744">
        <v>267.10775000000001</v>
      </c>
      <c r="CE74" s="738">
        <v>267.10775000000001</v>
      </c>
      <c r="CF74" s="744">
        <v>0</v>
      </c>
      <c r="CG74" s="744"/>
      <c r="CH74" s="738">
        <v>0</v>
      </c>
      <c r="CI74" s="745"/>
      <c r="CJ74" s="738">
        <v>-267.10775000000001</v>
      </c>
      <c r="CK74" s="739">
        <v>0</v>
      </c>
      <c r="CL74" s="744">
        <v>0</v>
      </c>
      <c r="CM74" s="738">
        <v>0</v>
      </c>
      <c r="CN74" s="744">
        <v>0</v>
      </c>
      <c r="CO74" s="744"/>
      <c r="CP74" s="738">
        <v>0</v>
      </c>
      <c r="CQ74" s="745"/>
      <c r="CR74" s="738">
        <v>0</v>
      </c>
      <c r="CS74" s="739" t="s">
        <v>2124</v>
      </c>
      <c r="CT74" s="744">
        <v>0</v>
      </c>
      <c r="CU74" s="738">
        <v>0</v>
      </c>
      <c r="CV74" s="744">
        <v>0</v>
      </c>
      <c r="CW74" s="744"/>
      <c r="CX74" s="738">
        <v>0</v>
      </c>
      <c r="CY74" s="745"/>
      <c r="CZ74" s="738">
        <v>0</v>
      </c>
      <c r="DA74" s="739" t="s">
        <v>2124</v>
      </c>
      <c r="DB74" s="740"/>
      <c r="DC74" s="745">
        <v>0</v>
      </c>
      <c r="DD74" s="745">
        <v>0</v>
      </c>
      <c r="DE74" s="738">
        <v>0</v>
      </c>
      <c r="DF74" s="739" t="s">
        <v>2124</v>
      </c>
      <c r="DG74" s="745">
        <v>267.10700000000003</v>
      </c>
      <c r="DH74" s="745">
        <v>267.10700000000003</v>
      </c>
      <c r="DI74" s="738">
        <v>0</v>
      </c>
      <c r="DJ74" s="739">
        <v>1</v>
      </c>
      <c r="DK74" s="745">
        <v>267.10775000000001</v>
      </c>
      <c r="DL74" s="745">
        <v>272.36799999999999</v>
      </c>
      <c r="DM74" s="738">
        <v>5.260249999999985</v>
      </c>
      <c r="DN74" s="739">
        <v>1.019693363446025</v>
      </c>
      <c r="DO74" s="738">
        <v>267.10700000000003</v>
      </c>
      <c r="DP74" s="738">
        <v>267.10700000000003</v>
      </c>
      <c r="DQ74" s="738">
        <v>0</v>
      </c>
      <c r="DR74" s="738">
        <v>267.10700000000003</v>
      </c>
      <c r="DS74" s="738">
        <v>267.10700000000003</v>
      </c>
      <c r="DT74" s="738">
        <v>0</v>
      </c>
      <c r="DU74" s="738">
        <v>0</v>
      </c>
      <c r="DV74" s="739">
        <v>1</v>
      </c>
      <c r="DW74" s="745">
        <v>0</v>
      </c>
      <c r="DX74" s="745"/>
      <c r="DY74" s="738">
        <v>0</v>
      </c>
      <c r="DZ74" s="739" t="s">
        <v>2124</v>
      </c>
      <c r="EA74" s="745">
        <v>0</v>
      </c>
      <c r="EB74" s="745"/>
      <c r="EC74" s="738">
        <v>0</v>
      </c>
      <c r="ED74" s="739" t="s">
        <v>2124</v>
      </c>
      <c r="EE74" s="738">
        <v>267.10775000000007</v>
      </c>
      <c r="EF74" s="738">
        <v>272.36799999999999</v>
      </c>
      <c r="EG74" s="738">
        <v>5.2602499999999281</v>
      </c>
      <c r="EH74" s="739">
        <v>1.0196933634460248</v>
      </c>
      <c r="EI74" s="745">
        <v>267.10775000000001</v>
      </c>
      <c r="EJ74" s="745"/>
      <c r="EK74" s="738">
        <v>-267.10775000000001</v>
      </c>
      <c r="EL74" s="739">
        <v>0</v>
      </c>
      <c r="EM74" s="738">
        <v>267.10775000000001</v>
      </c>
      <c r="EN74" s="738">
        <v>267.10775000000001</v>
      </c>
      <c r="EO74" s="738">
        <v>0</v>
      </c>
      <c r="EP74" s="738">
        <v>0</v>
      </c>
      <c r="EQ74" s="738">
        <v>0</v>
      </c>
      <c r="ER74" s="738">
        <v>0</v>
      </c>
      <c r="ES74" s="738">
        <v>-267.10775000000001</v>
      </c>
      <c r="ET74" s="739">
        <v>0</v>
      </c>
      <c r="EU74" s="745">
        <v>0</v>
      </c>
      <c r="EV74" s="745"/>
      <c r="EW74" s="738">
        <v>0</v>
      </c>
      <c r="EX74" s="739" t="s">
        <v>2124</v>
      </c>
      <c r="EY74" s="745">
        <v>0</v>
      </c>
      <c r="EZ74" s="745"/>
      <c r="FA74" s="738">
        <v>0</v>
      </c>
      <c r="FB74" s="739" t="s">
        <v>2124</v>
      </c>
      <c r="FC74" s="738">
        <v>267.10775000000001</v>
      </c>
      <c r="FD74" s="738">
        <v>272.36799999999999</v>
      </c>
      <c r="FE74" s="738">
        <v>5.260249999999985</v>
      </c>
      <c r="FF74" s="739">
        <v>1.019693363446025</v>
      </c>
      <c r="FG74" s="745">
        <v>267.10775000000001</v>
      </c>
      <c r="FH74" s="745"/>
      <c r="FI74" s="738">
        <v>-267.10775000000001</v>
      </c>
      <c r="FJ74" s="739">
        <v>0</v>
      </c>
      <c r="FK74" s="738">
        <v>267.10775000000001</v>
      </c>
      <c r="FL74" s="738">
        <v>267.10775000000001</v>
      </c>
      <c r="FM74" s="738">
        <v>0</v>
      </c>
      <c r="FN74" s="738">
        <v>0</v>
      </c>
      <c r="FO74" s="738">
        <v>0</v>
      </c>
      <c r="FP74" s="738">
        <v>0</v>
      </c>
      <c r="FQ74" s="738">
        <v>-267.10775000000001</v>
      </c>
      <c r="FR74" s="739">
        <v>0</v>
      </c>
      <c r="FS74" s="745">
        <v>0</v>
      </c>
      <c r="FT74" s="745"/>
      <c r="FU74" s="738">
        <v>0</v>
      </c>
      <c r="FV74" s="739" t="s">
        <v>2124</v>
      </c>
      <c r="FW74" s="745">
        <v>0</v>
      </c>
      <c r="FX74" s="745"/>
      <c r="FY74" s="738">
        <v>0</v>
      </c>
      <c r="FZ74" s="739" t="s">
        <v>2124</v>
      </c>
      <c r="GA74" s="738">
        <v>267.10775000000001</v>
      </c>
      <c r="GB74" s="738">
        <v>272.36799999999999</v>
      </c>
      <c r="GC74" s="738">
        <v>5.260249999999985</v>
      </c>
      <c r="GD74" s="739">
        <v>1.019693363446025</v>
      </c>
      <c r="GE74" s="745">
        <v>267.10775000000001</v>
      </c>
      <c r="GF74" s="745"/>
      <c r="GG74" s="738">
        <v>-267.10775000000001</v>
      </c>
      <c r="GH74" s="739">
        <v>0</v>
      </c>
      <c r="GI74" s="738">
        <v>267.10775000000001</v>
      </c>
      <c r="GJ74" s="738">
        <v>267.10775000000001</v>
      </c>
      <c r="GK74" s="738">
        <v>0</v>
      </c>
      <c r="GL74" s="738">
        <v>0</v>
      </c>
      <c r="GM74" s="738">
        <v>0</v>
      </c>
      <c r="GN74" s="738">
        <v>0</v>
      </c>
      <c r="GO74" s="738">
        <v>-267.10775000000001</v>
      </c>
      <c r="GP74" s="739">
        <v>0</v>
      </c>
      <c r="GQ74" s="745">
        <v>0</v>
      </c>
      <c r="GR74" s="745"/>
      <c r="GS74" s="738">
        <v>0</v>
      </c>
      <c r="GT74" s="739" t="s">
        <v>2124</v>
      </c>
      <c r="GU74" s="740"/>
      <c r="GV74" s="738">
        <v>1068.431</v>
      </c>
      <c r="GW74" s="738">
        <v>272.36799999999999</v>
      </c>
      <c r="GX74" s="738">
        <v>-796.0630000000001</v>
      </c>
      <c r="GY74" s="739">
        <v>0.25492334086150625</v>
      </c>
      <c r="GZ74" s="738">
        <v>1068.4302500000001</v>
      </c>
      <c r="HA74" s="738">
        <v>1068.4302500000001</v>
      </c>
      <c r="HB74" s="738">
        <v>0</v>
      </c>
      <c r="HC74" s="738">
        <v>267.10700000000003</v>
      </c>
      <c r="HD74" s="738">
        <v>267.10700000000003</v>
      </c>
      <c r="HE74" s="738">
        <v>0</v>
      </c>
      <c r="HF74" s="738">
        <v>-801.32325000000014</v>
      </c>
      <c r="HG74" s="739">
        <v>0.24999947352669957</v>
      </c>
      <c r="HH74" s="738">
        <v>0</v>
      </c>
      <c r="HI74" s="738">
        <v>0</v>
      </c>
      <c r="HJ74" s="738">
        <v>0</v>
      </c>
      <c r="HK74" s="739" t="s">
        <v>2124</v>
      </c>
      <c r="HL74" s="745">
        <v>0</v>
      </c>
      <c r="HM74" s="745"/>
      <c r="HN74" s="738">
        <v>0</v>
      </c>
      <c r="HO74" s="739" t="s">
        <v>2124</v>
      </c>
      <c r="HP74" s="738">
        <v>267.10775000000001</v>
      </c>
      <c r="HQ74" s="738">
        <v>272.36799999999999</v>
      </c>
      <c r="HR74" s="738">
        <v>5.260249999999985</v>
      </c>
      <c r="HS74" s="739">
        <v>1.019693363446025</v>
      </c>
      <c r="HT74" s="740"/>
      <c r="HU74" s="738">
        <v>-7.4999999992542143E-4</v>
      </c>
      <c r="HV74" s="739">
        <v>0.99999929803609222</v>
      </c>
      <c r="HW74" s="740"/>
      <c r="HX74" s="738">
        <v>267.10775000000001</v>
      </c>
      <c r="HY74" s="738">
        <v>272.36799999999999</v>
      </c>
      <c r="HZ74" s="738">
        <v>5.260249999999985</v>
      </c>
      <c r="IA74" s="739">
        <v>1.019693363446025</v>
      </c>
      <c r="IB74" s="749">
        <v>267.10700000000003</v>
      </c>
      <c r="IC74" s="738">
        <v>267.10700000000003</v>
      </c>
      <c r="ID74" s="749">
        <v>0</v>
      </c>
      <c r="IE74" s="749">
        <v>267.10700000000003</v>
      </c>
      <c r="IF74" s="738">
        <v>267.10700000000003</v>
      </c>
      <c r="IG74" s="749">
        <v>0</v>
      </c>
      <c r="IH74" s="738">
        <v>0</v>
      </c>
      <c r="II74" s="739">
        <v>1</v>
      </c>
    </row>
    <row r="75" spans="1:243">
      <c r="A75" s="728">
        <v>66</v>
      </c>
      <c r="B75" s="742" t="s">
        <v>1707</v>
      </c>
      <c r="C75" s="736">
        <v>12130200</v>
      </c>
      <c r="D75" s="737"/>
      <c r="E75" s="744">
        <v>506.53800000000001</v>
      </c>
      <c r="F75" s="744">
        <v>489.84700000000004</v>
      </c>
      <c r="G75" s="738">
        <v>-16.690999999999974</v>
      </c>
      <c r="H75" s="739">
        <v>0.96704886898909859</v>
      </c>
      <c r="I75" s="740"/>
      <c r="J75" s="744">
        <v>0</v>
      </c>
      <c r="K75" s="738">
        <v>0</v>
      </c>
      <c r="L75" s="744">
        <v>0</v>
      </c>
      <c r="M75" s="744">
        <v>0</v>
      </c>
      <c r="N75" s="738">
        <v>0</v>
      </c>
      <c r="O75" s="745"/>
      <c r="P75" s="738">
        <v>0</v>
      </c>
      <c r="Q75" s="739" t="s">
        <v>2124</v>
      </c>
      <c r="R75" s="744">
        <v>124.78400000000001</v>
      </c>
      <c r="S75" s="738">
        <v>124.78400000000001</v>
      </c>
      <c r="T75" s="744">
        <v>0</v>
      </c>
      <c r="U75" s="744">
        <v>124.78400000000001</v>
      </c>
      <c r="V75" s="738">
        <v>124.78400000000001</v>
      </c>
      <c r="W75" s="745"/>
      <c r="X75" s="738">
        <v>0</v>
      </c>
      <c r="Y75" s="739">
        <v>1</v>
      </c>
      <c r="Z75" s="744">
        <v>0</v>
      </c>
      <c r="AA75" s="738">
        <v>0</v>
      </c>
      <c r="AB75" s="744">
        <v>0</v>
      </c>
      <c r="AC75" s="744">
        <v>0</v>
      </c>
      <c r="AD75" s="738">
        <v>0</v>
      </c>
      <c r="AE75" s="745"/>
      <c r="AF75" s="738">
        <v>0</v>
      </c>
      <c r="AG75" s="739" t="s">
        <v>2124</v>
      </c>
      <c r="AH75" s="744">
        <v>133.77308333333335</v>
      </c>
      <c r="AI75" s="738">
        <v>133.77308333333335</v>
      </c>
      <c r="AJ75" s="744">
        <v>0</v>
      </c>
      <c r="AK75" s="744"/>
      <c r="AL75" s="738">
        <v>0</v>
      </c>
      <c r="AM75" s="745"/>
      <c r="AN75" s="738">
        <v>-133.77308333333335</v>
      </c>
      <c r="AO75" s="739">
        <v>0</v>
      </c>
      <c r="AP75" s="744">
        <v>0</v>
      </c>
      <c r="AQ75" s="738">
        <v>0</v>
      </c>
      <c r="AR75" s="744">
        <v>0</v>
      </c>
      <c r="AS75" s="744"/>
      <c r="AT75" s="738">
        <v>0</v>
      </c>
      <c r="AU75" s="745"/>
      <c r="AV75" s="738">
        <v>0</v>
      </c>
      <c r="AW75" s="739" t="s">
        <v>2124</v>
      </c>
      <c r="AX75" s="744">
        <v>0</v>
      </c>
      <c r="AY75" s="738">
        <v>0</v>
      </c>
      <c r="AZ75" s="744">
        <v>0</v>
      </c>
      <c r="BA75" s="744"/>
      <c r="BB75" s="738">
        <v>0</v>
      </c>
      <c r="BC75" s="745"/>
      <c r="BD75" s="738">
        <v>0</v>
      </c>
      <c r="BE75" s="739" t="s">
        <v>2124</v>
      </c>
      <c r="BF75" s="744">
        <v>138.41475</v>
      </c>
      <c r="BG75" s="738">
        <v>138.41475</v>
      </c>
      <c r="BH75" s="744">
        <v>0</v>
      </c>
      <c r="BI75" s="744"/>
      <c r="BJ75" s="738">
        <v>0</v>
      </c>
      <c r="BK75" s="745"/>
      <c r="BL75" s="738">
        <v>-138.41475</v>
      </c>
      <c r="BM75" s="739">
        <v>0</v>
      </c>
      <c r="BN75" s="744">
        <v>0</v>
      </c>
      <c r="BO75" s="738">
        <v>0</v>
      </c>
      <c r="BP75" s="744">
        <v>0</v>
      </c>
      <c r="BQ75" s="744"/>
      <c r="BR75" s="738">
        <v>0</v>
      </c>
      <c r="BS75" s="745"/>
      <c r="BT75" s="738">
        <v>0</v>
      </c>
      <c r="BU75" s="739" t="s">
        <v>2124</v>
      </c>
      <c r="BV75" s="744">
        <v>0</v>
      </c>
      <c r="BW75" s="738">
        <v>0</v>
      </c>
      <c r="BX75" s="744">
        <v>0</v>
      </c>
      <c r="BY75" s="744"/>
      <c r="BZ75" s="738">
        <v>0</v>
      </c>
      <c r="CA75" s="745"/>
      <c r="CB75" s="738">
        <v>0</v>
      </c>
      <c r="CC75" s="739" t="s">
        <v>2124</v>
      </c>
      <c r="CD75" s="744">
        <v>138.41475</v>
      </c>
      <c r="CE75" s="738">
        <v>138.41475</v>
      </c>
      <c r="CF75" s="744">
        <v>0</v>
      </c>
      <c r="CG75" s="744"/>
      <c r="CH75" s="738">
        <v>0</v>
      </c>
      <c r="CI75" s="745"/>
      <c r="CJ75" s="738">
        <v>-138.41475</v>
      </c>
      <c r="CK75" s="739">
        <v>0</v>
      </c>
      <c r="CL75" s="744">
        <v>0</v>
      </c>
      <c r="CM75" s="738">
        <v>0</v>
      </c>
      <c r="CN75" s="744">
        <v>0</v>
      </c>
      <c r="CO75" s="744"/>
      <c r="CP75" s="738">
        <v>0</v>
      </c>
      <c r="CQ75" s="745"/>
      <c r="CR75" s="738">
        <v>0</v>
      </c>
      <c r="CS75" s="739" t="s">
        <v>2124</v>
      </c>
      <c r="CT75" s="744">
        <v>0</v>
      </c>
      <c r="CU75" s="738">
        <v>0</v>
      </c>
      <c r="CV75" s="744">
        <v>0</v>
      </c>
      <c r="CW75" s="744"/>
      <c r="CX75" s="738">
        <v>0</v>
      </c>
      <c r="CY75" s="745"/>
      <c r="CZ75" s="738">
        <v>0</v>
      </c>
      <c r="DA75" s="739" t="s">
        <v>2124</v>
      </c>
      <c r="DB75" s="740"/>
      <c r="DC75" s="745">
        <v>0</v>
      </c>
      <c r="DD75" s="745">
        <v>0</v>
      </c>
      <c r="DE75" s="738">
        <v>0</v>
      </c>
      <c r="DF75" s="739" t="s">
        <v>2124</v>
      </c>
      <c r="DG75" s="745">
        <v>124.78400000000001</v>
      </c>
      <c r="DH75" s="745">
        <v>124.78400000000001</v>
      </c>
      <c r="DI75" s="738">
        <v>0</v>
      </c>
      <c r="DJ75" s="739">
        <v>1</v>
      </c>
      <c r="DK75" s="745">
        <v>133.77308333333335</v>
      </c>
      <c r="DL75" s="745">
        <v>131.18199999999999</v>
      </c>
      <c r="DM75" s="738">
        <v>-2.5910833333333585</v>
      </c>
      <c r="DN75" s="739">
        <v>0.98063075718396242</v>
      </c>
      <c r="DO75" s="738">
        <v>124.78400000000001</v>
      </c>
      <c r="DP75" s="738">
        <v>124.78400000000001</v>
      </c>
      <c r="DQ75" s="738">
        <v>0</v>
      </c>
      <c r="DR75" s="738">
        <v>124.78400000000001</v>
      </c>
      <c r="DS75" s="738">
        <v>124.78400000000001</v>
      </c>
      <c r="DT75" s="738">
        <v>0</v>
      </c>
      <c r="DU75" s="738">
        <v>0</v>
      </c>
      <c r="DV75" s="739">
        <v>1</v>
      </c>
      <c r="DW75" s="745">
        <v>0</v>
      </c>
      <c r="DX75" s="745"/>
      <c r="DY75" s="738">
        <v>0</v>
      </c>
      <c r="DZ75" s="739" t="s">
        <v>2124</v>
      </c>
      <c r="EA75" s="745">
        <v>0</v>
      </c>
      <c r="EB75" s="745"/>
      <c r="EC75" s="738">
        <v>0</v>
      </c>
      <c r="ED75" s="739" t="s">
        <v>2124</v>
      </c>
      <c r="EE75" s="738">
        <v>133.77308333333337</v>
      </c>
      <c r="EF75" s="738">
        <v>131.18200000000002</v>
      </c>
      <c r="EG75" s="738">
        <v>-2.5910833333333585</v>
      </c>
      <c r="EH75" s="739">
        <v>0.98063075718396242</v>
      </c>
      <c r="EI75" s="745">
        <v>138.41475</v>
      </c>
      <c r="EJ75" s="745"/>
      <c r="EK75" s="738">
        <v>-138.41475</v>
      </c>
      <c r="EL75" s="739">
        <v>0</v>
      </c>
      <c r="EM75" s="738">
        <v>133.77308333333335</v>
      </c>
      <c r="EN75" s="738">
        <v>133.77308333333335</v>
      </c>
      <c r="EO75" s="738">
        <v>0</v>
      </c>
      <c r="EP75" s="738">
        <v>0</v>
      </c>
      <c r="EQ75" s="738">
        <v>0</v>
      </c>
      <c r="ER75" s="738">
        <v>0</v>
      </c>
      <c r="ES75" s="738">
        <v>-133.77308333333335</v>
      </c>
      <c r="ET75" s="739">
        <v>0</v>
      </c>
      <c r="EU75" s="745">
        <v>0</v>
      </c>
      <c r="EV75" s="745"/>
      <c r="EW75" s="738">
        <v>0</v>
      </c>
      <c r="EX75" s="739" t="s">
        <v>2124</v>
      </c>
      <c r="EY75" s="745">
        <v>0</v>
      </c>
      <c r="EZ75" s="745"/>
      <c r="FA75" s="738">
        <v>0</v>
      </c>
      <c r="FB75" s="739" t="s">
        <v>2124</v>
      </c>
      <c r="FC75" s="738">
        <v>138.41475000000005</v>
      </c>
      <c r="FD75" s="738">
        <v>131.18200000000002</v>
      </c>
      <c r="FE75" s="738">
        <v>-7.2327500000000384</v>
      </c>
      <c r="FF75" s="739">
        <v>0.94774581466209318</v>
      </c>
      <c r="FG75" s="745">
        <v>138.41475</v>
      </c>
      <c r="FH75" s="745"/>
      <c r="FI75" s="738">
        <v>-138.41475</v>
      </c>
      <c r="FJ75" s="739">
        <v>0</v>
      </c>
      <c r="FK75" s="738">
        <v>138.41475</v>
      </c>
      <c r="FL75" s="738">
        <v>138.41475</v>
      </c>
      <c r="FM75" s="738">
        <v>0</v>
      </c>
      <c r="FN75" s="738">
        <v>0</v>
      </c>
      <c r="FO75" s="738">
        <v>0</v>
      </c>
      <c r="FP75" s="738">
        <v>0</v>
      </c>
      <c r="FQ75" s="738">
        <v>-138.41475</v>
      </c>
      <c r="FR75" s="739">
        <v>0</v>
      </c>
      <c r="FS75" s="745">
        <v>0</v>
      </c>
      <c r="FT75" s="745"/>
      <c r="FU75" s="738">
        <v>0</v>
      </c>
      <c r="FV75" s="739" t="s">
        <v>2124</v>
      </c>
      <c r="FW75" s="745">
        <v>0</v>
      </c>
      <c r="FX75" s="745"/>
      <c r="FY75" s="738">
        <v>0</v>
      </c>
      <c r="FZ75" s="739" t="s">
        <v>2124</v>
      </c>
      <c r="GA75" s="738">
        <v>138.41475000000005</v>
      </c>
      <c r="GB75" s="738">
        <v>131.18200000000002</v>
      </c>
      <c r="GC75" s="738">
        <v>-7.2327500000000384</v>
      </c>
      <c r="GD75" s="739">
        <v>0.94774581466209318</v>
      </c>
      <c r="GE75" s="745">
        <v>138.40275</v>
      </c>
      <c r="GF75" s="745"/>
      <c r="GG75" s="738">
        <v>-138.40275</v>
      </c>
      <c r="GH75" s="739">
        <v>0</v>
      </c>
      <c r="GI75" s="738">
        <v>138.41475</v>
      </c>
      <c r="GJ75" s="738">
        <v>138.41475</v>
      </c>
      <c r="GK75" s="738">
        <v>0</v>
      </c>
      <c r="GL75" s="738">
        <v>0</v>
      </c>
      <c r="GM75" s="738">
        <v>0</v>
      </c>
      <c r="GN75" s="738">
        <v>0</v>
      </c>
      <c r="GO75" s="738">
        <v>-138.41475</v>
      </c>
      <c r="GP75" s="739">
        <v>0</v>
      </c>
      <c r="GQ75" s="745">
        <v>0</v>
      </c>
      <c r="GR75" s="745"/>
      <c r="GS75" s="738">
        <v>0</v>
      </c>
      <c r="GT75" s="739" t="s">
        <v>2124</v>
      </c>
      <c r="GU75" s="740"/>
      <c r="GV75" s="738">
        <v>549.00533333333328</v>
      </c>
      <c r="GW75" s="738">
        <v>131.18199999999999</v>
      </c>
      <c r="GX75" s="738">
        <v>-417.82333333333327</v>
      </c>
      <c r="GY75" s="739">
        <v>0.23894485542338387</v>
      </c>
      <c r="GZ75" s="738">
        <v>535.38658333333342</v>
      </c>
      <c r="HA75" s="738">
        <v>535.38658333333342</v>
      </c>
      <c r="HB75" s="738">
        <v>0</v>
      </c>
      <c r="HC75" s="738">
        <v>124.78400000000001</v>
      </c>
      <c r="HD75" s="738">
        <v>124.78400000000001</v>
      </c>
      <c r="HE75" s="738">
        <v>0</v>
      </c>
      <c r="HF75" s="738">
        <v>-410.60258333333343</v>
      </c>
      <c r="HG75" s="739">
        <v>0.23307270649759462</v>
      </c>
      <c r="HH75" s="738">
        <v>0</v>
      </c>
      <c r="HI75" s="738">
        <v>0</v>
      </c>
      <c r="HJ75" s="738">
        <v>0</v>
      </c>
      <c r="HK75" s="739" t="s">
        <v>2124</v>
      </c>
      <c r="HL75" s="745">
        <v>0</v>
      </c>
      <c r="HM75" s="745"/>
      <c r="HN75" s="738">
        <v>0</v>
      </c>
      <c r="HO75" s="739" t="s">
        <v>2124</v>
      </c>
      <c r="HP75" s="738">
        <v>138.40275000000005</v>
      </c>
      <c r="HQ75" s="738">
        <v>131.18200000000002</v>
      </c>
      <c r="HR75" s="738">
        <v>-7.220750000000038</v>
      </c>
      <c r="HS75" s="739">
        <v>0.94782798752192399</v>
      </c>
      <c r="HT75" s="740"/>
      <c r="HU75" s="738">
        <v>45.539583333333383</v>
      </c>
      <c r="HV75" s="739">
        <v>1.092966953627017</v>
      </c>
      <c r="HW75" s="740"/>
      <c r="HX75" s="738">
        <v>133.77308333333335</v>
      </c>
      <c r="HY75" s="738">
        <v>131.18199999999999</v>
      </c>
      <c r="HZ75" s="738">
        <v>-2.5910833333333585</v>
      </c>
      <c r="IA75" s="739">
        <v>0.98063075718396242</v>
      </c>
      <c r="IB75" s="749">
        <v>124.78400000000001</v>
      </c>
      <c r="IC75" s="738">
        <v>124.78400000000001</v>
      </c>
      <c r="ID75" s="749">
        <v>0</v>
      </c>
      <c r="IE75" s="749">
        <v>124.78400000000001</v>
      </c>
      <c r="IF75" s="738">
        <v>124.78400000000001</v>
      </c>
      <c r="IG75" s="749">
        <v>0</v>
      </c>
      <c r="IH75" s="738">
        <v>0</v>
      </c>
      <c r="II75" s="739">
        <v>1</v>
      </c>
    </row>
    <row r="76" spans="1:243">
      <c r="A76" s="728">
        <v>67</v>
      </c>
      <c r="B76" s="742" t="s">
        <v>1611</v>
      </c>
      <c r="C76" s="736">
        <v>12130300</v>
      </c>
      <c r="D76" s="737"/>
      <c r="E76" s="744">
        <v>134214.36588</v>
      </c>
      <c r="F76" s="744">
        <v>134440.60699999999</v>
      </c>
      <c r="G76" s="738">
        <v>226.2411199999915</v>
      </c>
      <c r="H76" s="739">
        <v>1.0016856699245018</v>
      </c>
      <c r="I76" s="740"/>
      <c r="J76" s="744">
        <v>0</v>
      </c>
      <c r="K76" s="738">
        <v>0</v>
      </c>
      <c r="L76" s="744">
        <v>0</v>
      </c>
      <c r="M76" s="744">
        <v>0</v>
      </c>
      <c r="N76" s="738">
        <v>0</v>
      </c>
      <c r="O76" s="745"/>
      <c r="P76" s="738">
        <v>0</v>
      </c>
      <c r="Q76" s="739" t="s">
        <v>2124</v>
      </c>
      <c r="R76" s="744">
        <v>0</v>
      </c>
      <c r="S76" s="738">
        <v>0</v>
      </c>
      <c r="T76" s="744">
        <v>0</v>
      </c>
      <c r="U76" s="744">
        <v>0</v>
      </c>
      <c r="V76" s="738">
        <v>0</v>
      </c>
      <c r="W76" s="745"/>
      <c r="X76" s="738">
        <v>0</v>
      </c>
      <c r="Y76" s="739" t="s">
        <v>2124</v>
      </c>
      <c r="Z76" s="744">
        <v>31457.475999999999</v>
      </c>
      <c r="AA76" s="738">
        <v>31457.475999999999</v>
      </c>
      <c r="AB76" s="744">
        <v>0</v>
      </c>
      <c r="AC76" s="744">
        <v>31457.473999999998</v>
      </c>
      <c r="AD76" s="738">
        <v>31457.473999999998</v>
      </c>
      <c r="AE76" s="745"/>
      <c r="AF76" s="738">
        <v>-2.0000000004074536E-3</v>
      </c>
      <c r="AG76" s="739">
        <v>0.99999993642210838</v>
      </c>
      <c r="AH76" s="744">
        <v>31685.810819999999</v>
      </c>
      <c r="AI76" s="738">
        <v>31685.810819999999</v>
      </c>
      <c r="AJ76" s="744">
        <v>0</v>
      </c>
      <c r="AK76" s="744"/>
      <c r="AL76" s="738">
        <v>0</v>
      </c>
      <c r="AM76" s="745"/>
      <c r="AN76" s="738">
        <v>-31685.810819999999</v>
      </c>
      <c r="AO76" s="739">
        <v>0</v>
      </c>
      <c r="AP76" s="744">
        <v>0</v>
      </c>
      <c r="AQ76" s="738">
        <v>0</v>
      </c>
      <c r="AR76" s="744">
        <v>0</v>
      </c>
      <c r="AS76" s="744"/>
      <c r="AT76" s="738">
        <v>0</v>
      </c>
      <c r="AU76" s="745"/>
      <c r="AV76" s="738">
        <v>0</v>
      </c>
      <c r="AW76" s="739" t="s">
        <v>2124</v>
      </c>
      <c r="AX76" s="744">
        <v>0</v>
      </c>
      <c r="AY76" s="738">
        <v>0</v>
      </c>
      <c r="AZ76" s="744">
        <v>0</v>
      </c>
      <c r="BA76" s="744"/>
      <c r="BB76" s="738">
        <v>0</v>
      </c>
      <c r="BC76" s="745"/>
      <c r="BD76" s="738">
        <v>0</v>
      </c>
      <c r="BE76" s="739" t="s">
        <v>2124</v>
      </c>
      <c r="BF76" s="744">
        <v>31397.937379999999</v>
      </c>
      <c r="BG76" s="738">
        <v>31397.937379999999</v>
      </c>
      <c r="BH76" s="744">
        <v>0</v>
      </c>
      <c r="BI76" s="744"/>
      <c r="BJ76" s="738">
        <v>0</v>
      </c>
      <c r="BK76" s="745"/>
      <c r="BL76" s="738">
        <v>-31397.937379999999</v>
      </c>
      <c r="BM76" s="739">
        <v>0</v>
      </c>
      <c r="BN76" s="744">
        <v>0</v>
      </c>
      <c r="BO76" s="738">
        <v>0</v>
      </c>
      <c r="BP76" s="744">
        <v>0</v>
      </c>
      <c r="BQ76" s="744"/>
      <c r="BR76" s="738">
        <v>0</v>
      </c>
      <c r="BS76" s="745"/>
      <c r="BT76" s="738">
        <v>0</v>
      </c>
      <c r="BU76" s="739" t="s">
        <v>2124</v>
      </c>
      <c r="BV76" s="744">
        <v>0</v>
      </c>
      <c r="BW76" s="738">
        <v>0</v>
      </c>
      <c r="BX76" s="744">
        <v>0</v>
      </c>
      <c r="BY76" s="744"/>
      <c r="BZ76" s="738">
        <v>0</v>
      </c>
      <c r="CA76" s="745"/>
      <c r="CB76" s="738">
        <v>0</v>
      </c>
      <c r="CC76" s="739" t="s">
        <v>2124</v>
      </c>
      <c r="CD76" s="744">
        <v>31150.119039999998</v>
      </c>
      <c r="CE76" s="738">
        <v>31150.119039999998</v>
      </c>
      <c r="CF76" s="744">
        <v>0</v>
      </c>
      <c r="CG76" s="744"/>
      <c r="CH76" s="738">
        <v>0</v>
      </c>
      <c r="CI76" s="745"/>
      <c r="CJ76" s="738">
        <v>-31150.119039999998</v>
      </c>
      <c r="CK76" s="739">
        <v>0</v>
      </c>
      <c r="CL76" s="744">
        <v>0</v>
      </c>
      <c r="CM76" s="738">
        <v>0</v>
      </c>
      <c r="CN76" s="744">
        <v>0</v>
      </c>
      <c r="CO76" s="744"/>
      <c r="CP76" s="738">
        <v>0</v>
      </c>
      <c r="CQ76" s="745"/>
      <c r="CR76" s="738">
        <v>0</v>
      </c>
      <c r="CS76" s="739" t="s">
        <v>2124</v>
      </c>
      <c r="CT76" s="744">
        <v>0</v>
      </c>
      <c r="CU76" s="738">
        <v>0</v>
      </c>
      <c r="CV76" s="744">
        <v>0</v>
      </c>
      <c r="CW76" s="744"/>
      <c r="CX76" s="738">
        <v>0</v>
      </c>
      <c r="CY76" s="745"/>
      <c r="CZ76" s="738">
        <v>0</v>
      </c>
      <c r="DA76" s="739" t="s">
        <v>2124</v>
      </c>
      <c r="DB76" s="740"/>
      <c r="DC76" s="745">
        <v>0</v>
      </c>
      <c r="DD76" s="745">
        <v>0</v>
      </c>
      <c r="DE76" s="738">
        <v>0</v>
      </c>
      <c r="DF76" s="739" t="s">
        <v>2124</v>
      </c>
      <c r="DG76" s="745">
        <v>31457.475999999999</v>
      </c>
      <c r="DH76" s="745">
        <v>31457.475999999999</v>
      </c>
      <c r="DI76" s="738">
        <v>0</v>
      </c>
      <c r="DJ76" s="739">
        <v>1</v>
      </c>
      <c r="DK76" s="745">
        <v>31685.810819999999</v>
      </c>
      <c r="DL76" s="745">
        <v>31884.935000000001</v>
      </c>
      <c r="DM76" s="738">
        <v>199.12418000000253</v>
      </c>
      <c r="DN76" s="739">
        <v>1.0062843327927185</v>
      </c>
      <c r="DO76" s="738">
        <v>31457.475999999999</v>
      </c>
      <c r="DP76" s="738">
        <v>31457.475999999999</v>
      </c>
      <c r="DQ76" s="738">
        <v>0</v>
      </c>
      <c r="DR76" s="738">
        <v>31457.473999999998</v>
      </c>
      <c r="DS76" s="738">
        <v>31457.473999999998</v>
      </c>
      <c r="DT76" s="738">
        <v>0</v>
      </c>
      <c r="DU76" s="738">
        <v>-2.0000000004074536E-3</v>
      </c>
      <c r="DV76" s="739">
        <v>0.99999993642210838</v>
      </c>
      <c r="DW76" s="745">
        <v>0</v>
      </c>
      <c r="DX76" s="745"/>
      <c r="DY76" s="738">
        <v>0</v>
      </c>
      <c r="DZ76" s="739" t="s">
        <v>2124</v>
      </c>
      <c r="EA76" s="745">
        <v>0</v>
      </c>
      <c r="EB76" s="745"/>
      <c r="EC76" s="738">
        <v>0</v>
      </c>
      <c r="ED76" s="739" t="s">
        <v>2124</v>
      </c>
      <c r="EE76" s="738">
        <v>31685.810819999995</v>
      </c>
      <c r="EF76" s="738">
        <v>31884.937000000002</v>
      </c>
      <c r="EG76" s="738">
        <v>199.12618000000657</v>
      </c>
      <c r="EH76" s="739">
        <v>1.0062843959124543</v>
      </c>
      <c r="EI76" s="745">
        <v>31397.937379999999</v>
      </c>
      <c r="EJ76" s="745"/>
      <c r="EK76" s="738">
        <v>-31397.937379999999</v>
      </c>
      <c r="EL76" s="739">
        <v>0</v>
      </c>
      <c r="EM76" s="738">
        <v>31685.810819999999</v>
      </c>
      <c r="EN76" s="738">
        <v>31685.810819999999</v>
      </c>
      <c r="EO76" s="738">
        <v>0</v>
      </c>
      <c r="EP76" s="738">
        <v>0</v>
      </c>
      <c r="EQ76" s="738">
        <v>0</v>
      </c>
      <c r="ER76" s="738">
        <v>0</v>
      </c>
      <c r="ES76" s="738">
        <v>-31685.810819999999</v>
      </c>
      <c r="ET76" s="739">
        <v>0</v>
      </c>
      <c r="EU76" s="745">
        <v>0</v>
      </c>
      <c r="EV76" s="745"/>
      <c r="EW76" s="738">
        <v>0</v>
      </c>
      <c r="EX76" s="739" t="s">
        <v>2124</v>
      </c>
      <c r="EY76" s="745">
        <v>0</v>
      </c>
      <c r="EZ76" s="745"/>
      <c r="FA76" s="738">
        <v>0</v>
      </c>
      <c r="FB76" s="739" t="s">
        <v>2124</v>
      </c>
      <c r="FC76" s="738">
        <v>31397.937379999996</v>
      </c>
      <c r="FD76" s="738">
        <v>31884.937000000002</v>
      </c>
      <c r="FE76" s="738">
        <v>486.99962000000596</v>
      </c>
      <c r="FF76" s="739">
        <v>1.0155105609042401</v>
      </c>
      <c r="FG76" s="745">
        <v>31150.119039999998</v>
      </c>
      <c r="FH76" s="745"/>
      <c r="FI76" s="738">
        <v>-31150.119039999998</v>
      </c>
      <c r="FJ76" s="739">
        <v>0</v>
      </c>
      <c r="FK76" s="738">
        <v>31397.937379999999</v>
      </c>
      <c r="FL76" s="738">
        <v>31397.937379999999</v>
      </c>
      <c r="FM76" s="738">
        <v>0</v>
      </c>
      <c r="FN76" s="738">
        <v>0</v>
      </c>
      <c r="FO76" s="738">
        <v>0</v>
      </c>
      <c r="FP76" s="738">
        <v>0</v>
      </c>
      <c r="FQ76" s="738">
        <v>-31397.937379999999</v>
      </c>
      <c r="FR76" s="739">
        <v>0</v>
      </c>
      <c r="FS76" s="745">
        <v>0</v>
      </c>
      <c r="FT76" s="745"/>
      <c r="FU76" s="738">
        <v>0</v>
      </c>
      <c r="FV76" s="739" t="s">
        <v>2124</v>
      </c>
      <c r="FW76" s="745">
        <v>0</v>
      </c>
      <c r="FX76" s="745"/>
      <c r="FY76" s="738">
        <v>0</v>
      </c>
      <c r="FZ76" s="739" t="s">
        <v>2124</v>
      </c>
      <c r="GA76" s="738">
        <v>31150.119039999994</v>
      </c>
      <c r="GB76" s="738">
        <v>31884.937000000002</v>
      </c>
      <c r="GC76" s="738">
        <v>734.81796000000759</v>
      </c>
      <c r="GD76" s="739">
        <v>1.0235895714894838</v>
      </c>
      <c r="GE76" s="745">
        <v>29288.81984</v>
      </c>
      <c r="GF76" s="745"/>
      <c r="GG76" s="738">
        <v>-29288.81984</v>
      </c>
      <c r="GH76" s="739">
        <v>0</v>
      </c>
      <c r="GI76" s="738">
        <v>31150.119039999998</v>
      </c>
      <c r="GJ76" s="738">
        <v>31150.119039999998</v>
      </c>
      <c r="GK76" s="738">
        <v>0</v>
      </c>
      <c r="GL76" s="738">
        <v>0</v>
      </c>
      <c r="GM76" s="738">
        <v>0</v>
      </c>
      <c r="GN76" s="738">
        <v>0</v>
      </c>
      <c r="GO76" s="738">
        <v>-31150.119039999998</v>
      </c>
      <c r="GP76" s="739">
        <v>0</v>
      </c>
      <c r="GQ76" s="745">
        <v>0</v>
      </c>
      <c r="GR76" s="745"/>
      <c r="GS76" s="738">
        <v>0</v>
      </c>
      <c r="GT76" s="739" t="s">
        <v>2124</v>
      </c>
      <c r="GU76" s="740"/>
      <c r="GV76" s="738">
        <v>123522.68707999999</v>
      </c>
      <c r="GW76" s="738">
        <v>31884.935000000001</v>
      </c>
      <c r="GX76" s="738">
        <v>-91637.752079999991</v>
      </c>
      <c r="GY76" s="739">
        <v>0.25813019254794539</v>
      </c>
      <c r="GZ76" s="738">
        <v>125691.34323999999</v>
      </c>
      <c r="HA76" s="738">
        <v>125691.34323999999</v>
      </c>
      <c r="HB76" s="738">
        <v>0</v>
      </c>
      <c r="HC76" s="738">
        <v>31457.473999999998</v>
      </c>
      <c r="HD76" s="738">
        <v>31457.473999999998</v>
      </c>
      <c r="HE76" s="738">
        <v>0</v>
      </c>
      <c r="HF76" s="738">
        <v>-94233.869239999985</v>
      </c>
      <c r="HG76" s="739">
        <v>0.25027558134957523</v>
      </c>
      <c r="HH76" s="738">
        <v>0</v>
      </c>
      <c r="HI76" s="738">
        <v>0</v>
      </c>
      <c r="HJ76" s="738">
        <v>0</v>
      </c>
      <c r="HK76" s="739" t="s">
        <v>2124</v>
      </c>
      <c r="HL76" s="745">
        <v>0</v>
      </c>
      <c r="HM76" s="745"/>
      <c r="HN76" s="738">
        <v>0</v>
      </c>
      <c r="HO76" s="739" t="s">
        <v>2124</v>
      </c>
      <c r="HP76" s="738">
        <v>29288.819839999996</v>
      </c>
      <c r="HQ76" s="738">
        <v>31884.937000000002</v>
      </c>
      <c r="HR76" s="738">
        <v>2596.1171600000052</v>
      </c>
      <c r="HS76" s="739">
        <v>1.0886385035034585</v>
      </c>
      <c r="HT76" s="740"/>
      <c r="HU76" s="738">
        <v>-8749.2637600000016</v>
      </c>
      <c r="HV76" s="739">
        <v>0.93492097398816409</v>
      </c>
      <c r="HW76" s="740"/>
      <c r="HX76" s="738">
        <v>31685.810819999999</v>
      </c>
      <c r="HY76" s="738">
        <v>31884.935000000001</v>
      </c>
      <c r="HZ76" s="738">
        <v>199.12418000000253</v>
      </c>
      <c r="IA76" s="739">
        <v>1.0062843327927185</v>
      </c>
      <c r="IB76" s="749">
        <v>31457.475999999999</v>
      </c>
      <c r="IC76" s="738">
        <v>31457.475999999999</v>
      </c>
      <c r="ID76" s="749">
        <v>0</v>
      </c>
      <c r="IE76" s="749">
        <v>31457.473999999998</v>
      </c>
      <c r="IF76" s="738">
        <v>31457.473999999998</v>
      </c>
      <c r="IG76" s="749">
        <v>0</v>
      </c>
      <c r="IH76" s="738">
        <v>-2.0000000004074536E-3</v>
      </c>
      <c r="II76" s="739">
        <v>0.99999993642210838</v>
      </c>
    </row>
    <row r="77" spans="1:243" ht="22.5">
      <c r="A77" s="728">
        <v>68</v>
      </c>
      <c r="B77" s="742" t="s">
        <v>1802</v>
      </c>
      <c r="C77" s="736">
        <v>12130400</v>
      </c>
      <c r="D77" s="737"/>
      <c r="E77" s="744">
        <v>0</v>
      </c>
      <c r="F77" s="744">
        <v>2.8999999999999998E-2</v>
      </c>
      <c r="G77" s="738">
        <v>2.8999999999999998E-2</v>
      </c>
      <c r="H77" s="739" t="s">
        <v>2124</v>
      </c>
      <c r="I77" s="740"/>
      <c r="J77" s="744">
        <v>0</v>
      </c>
      <c r="K77" s="738">
        <v>0</v>
      </c>
      <c r="L77" s="744">
        <v>0</v>
      </c>
      <c r="M77" s="744">
        <v>5.0000000000000001E-3</v>
      </c>
      <c r="N77" s="738">
        <v>5.0000000000000001E-3</v>
      </c>
      <c r="O77" s="745"/>
      <c r="P77" s="738">
        <v>5.0000000000000001E-3</v>
      </c>
      <c r="Q77" s="739" t="s">
        <v>2124</v>
      </c>
      <c r="R77" s="744">
        <v>0</v>
      </c>
      <c r="S77" s="738">
        <v>0</v>
      </c>
      <c r="T77" s="744">
        <v>0</v>
      </c>
      <c r="U77" s="744">
        <v>0</v>
      </c>
      <c r="V77" s="738">
        <v>0</v>
      </c>
      <c r="W77" s="745"/>
      <c r="X77" s="738">
        <v>0</v>
      </c>
      <c r="Y77" s="739" t="s">
        <v>2124</v>
      </c>
      <c r="Z77" s="744">
        <v>0</v>
      </c>
      <c r="AA77" s="738">
        <v>0</v>
      </c>
      <c r="AB77" s="744">
        <v>0</v>
      </c>
      <c r="AC77" s="744">
        <v>0</v>
      </c>
      <c r="AD77" s="738">
        <v>0</v>
      </c>
      <c r="AE77" s="745"/>
      <c r="AF77" s="738">
        <v>0</v>
      </c>
      <c r="AG77" s="739" t="s">
        <v>2124</v>
      </c>
      <c r="AH77" s="744">
        <v>0</v>
      </c>
      <c r="AI77" s="738">
        <v>0</v>
      </c>
      <c r="AJ77" s="744">
        <v>0</v>
      </c>
      <c r="AK77" s="744"/>
      <c r="AL77" s="738">
        <v>0</v>
      </c>
      <c r="AM77" s="745"/>
      <c r="AN77" s="738">
        <v>0</v>
      </c>
      <c r="AO77" s="739" t="s">
        <v>2124</v>
      </c>
      <c r="AP77" s="744">
        <v>0</v>
      </c>
      <c r="AQ77" s="738">
        <v>0</v>
      </c>
      <c r="AR77" s="744">
        <v>0</v>
      </c>
      <c r="AS77" s="744"/>
      <c r="AT77" s="738">
        <v>0</v>
      </c>
      <c r="AU77" s="745"/>
      <c r="AV77" s="738">
        <v>0</v>
      </c>
      <c r="AW77" s="739" t="s">
        <v>2124</v>
      </c>
      <c r="AX77" s="744">
        <v>0</v>
      </c>
      <c r="AY77" s="738">
        <v>0</v>
      </c>
      <c r="AZ77" s="744">
        <v>0</v>
      </c>
      <c r="BA77" s="744"/>
      <c r="BB77" s="738">
        <v>0</v>
      </c>
      <c r="BC77" s="745"/>
      <c r="BD77" s="738">
        <v>0</v>
      </c>
      <c r="BE77" s="739" t="s">
        <v>2124</v>
      </c>
      <c r="BF77" s="744">
        <v>0</v>
      </c>
      <c r="BG77" s="738">
        <v>0</v>
      </c>
      <c r="BH77" s="744">
        <v>0</v>
      </c>
      <c r="BI77" s="744"/>
      <c r="BJ77" s="738">
        <v>0</v>
      </c>
      <c r="BK77" s="745"/>
      <c r="BL77" s="738">
        <v>0</v>
      </c>
      <c r="BM77" s="739" t="s">
        <v>2124</v>
      </c>
      <c r="BN77" s="744">
        <v>0</v>
      </c>
      <c r="BO77" s="738">
        <v>0</v>
      </c>
      <c r="BP77" s="744">
        <v>0</v>
      </c>
      <c r="BQ77" s="744"/>
      <c r="BR77" s="738">
        <v>0</v>
      </c>
      <c r="BS77" s="745"/>
      <c r="BT77" s="738">
        <v>0</v>
      </c>
      <c r="BU77" s="739" t="s">
        <v>2124</v>
      </c>
      <c r="BV77" s="744">
        <v>0</v>
      </c>
      <c r="BW77" s="738">
        <v>0</v>
      </c>
      <c r="BX77" s="744">
        <v>0</v>
      </c>
      <c r="BY77" s="744"/>
      <c r="BZ77" s="738">
        <v>0</v>
      </c>
      <c r="CA77" s="745"/>
      <c r="CB77" s="738">
        <v>0</v>
      </c>
      <c r="CC77" s="739" t="s">
        <v>2124</v>
      </c>
      <c r="CD77" s="744">
        <v>0</v>
      </c>
      <c r="CE77" s="738">
        <v>0</v>
      </c>
      <c r="CF77" s="744">
        <v>0</v>
      </c>
      <c r="CG77" s="744"/>
      <c r="CH77" s="738">
        <v>0</v>
      </c>
      <c r="CI77" s="745"/>
      <c r="CJ77" s="738">
        <v>0</v>
      </c>
      <c r="CK77" s="739" t="s">
        <v>2124</v>
      </c>
      <c r="CL77" s="744">
        <v>0</v>
      </c>
      <c r="CM77" s="738">
        <v>0</v>
      </c>
      <c r="CN77" s="744">
        <v>0</v>
      </c>
      <c r="CO77" s="744"/>
      <c r="CP77" s="738">
        <v>0</v>
      </c>
      <c r="CQ77" s="745"/>
      <c r="CR77" s="738">
        <v>0</v>
      </c>
      <c r="CS77" s="739" t="s">
        <v>2124</v>
      </c>
      <c r="CT77" s="744">
        <v>0</v>
      </c>
      <c r="CU77" s="738">
        <v>0</v>
      </c>
      <c r="CV77" s="744">
        <v>0</v>
      </c>
      <c r="CW77" s="744"/>
      <c r="CX77" s="738">
        <v>0</v>
      </c>
      <c r="CY77" s="745"/>
      <c r="CZ77" s="738">
        <v>0</v>
      </c>
      <c r="DA77" s="739" t="s">
        <v>2124</v>
      </c>
      <c r="DB77" s="740"/>
      <c r="DC77" s="745">
        <v>0</v>
      </c>
      <c r="DD77" s="745">
        <v>0</v>
      </c>
      <c r="DE77" s="738">
        <v>0</v>
      </c>
      <c r="DF77" s="739" t="s">
        <v>2124</v>
      </c>
      <c r="DG77" s="745">
        <v>0</v>
      </c>
      <c r="DH77" s="745">
        <v>0</v>
      </c>
      <c r="DI77" s="738">
        <v>0</v>
      </c>
      <c r="DJ77" s="739" t="s">
        <v>2124</v>
      </c>
      <c r="DK77" s="745">
        <v>0</v>
      </c>
      <c r="DL77" s="745"/>
      <c r="DM77" s="738">
        <v>0</v>
      </c>
      <c r="DN77" s="739" t="s">
        <v>2124</v>
      </c>
      <c r="DO77" s="738">
        <v>0</v>
      </c>
      <c r="DP77" s="738">
        <v>0</v>
      </c>
      <c r="DQ77" s="738">
        <v>0</v>
      </c>
      <c r="DR77" s="738">
        <v>5.0000000000000001E-3</v>
      </c>
      <c r="DS77" s="738">
        <v>5.0000000000000001E-3</v>
      </c>
      <c r="DT77" s="738">
        <v>0</v>
      </c>
      <c r="DU77" s="738">
        <v>5.0000000000000001E-3</v>
      </c>
      <c r="DV77" s="739" t="s">
        <v>2124</v>
      </c>
      <c r="DW77" s="745">
        <v>0</v>
      </c>
      <c r="DX77" s="745"/>
      <c r="DY77" s="738">
        <v>0</v>
      </c>
      <c r="DZ77" s="739" t="s">
        <v>2124</v>
      </c>
      <c r="EA77" s="745">
        <v>0</v>
      </c>
      <c r="EB77" s="745"/>
      <c r="EC77" s="738">
        <v>0</v>
      </c>
      <c r="ED77" s="739" t="s">
        <v>2124</v>
      </c>
      <c r="EE77" s="738">
        <v>0</v>
      </c>
      <c r="EF77" s="738">
        <v>-5.0000000000000001E-3</v>
      </c>
      <c r="EG77" s="738">
        <v>-5.0000000000000001E-3</v>
      </c>
      <c r="EH77" s="739" t="s">
        <v>2124</v>
      </c>
      <c r="EI77" s="745">
        <v>0</v>
      </c>
      <c r="EJ77" s="745"/>
      <c r="EK77" s="738">
        <v>0</v>
      </c>
      <c r="EL77" s="739" t="s">
        <v>2124</v>
      </c>
      <c r="EM77" s="738">
        <v>0</v>
      </c>
      <c r="EN77" s="738">
        <v>0</v>
      </c>
      <c r="EO77" s="738">
        <v>0</v>
      </c>
      <c r="EP77" s="738">
        <v>0</v>
      </c>
      <c r="EQ77" s="738">
        <v>0</v>
      </c>
      <c r="ER77" s="738">
        <v>0</v>
      </c>
      <c r="ES77" s="738">
        <v>0</v>
      </c>
      <c r="ET77" s="739" t="s">
        <v>2124</v>
      </c>
      <c r="EU77" s="745">
        <v>0</v>
      </c>
      <c r="EV77" s="745"/>
      <c r="EW77" s="738">
        <v>0</v>
      </c>
      <c r="EX77" s="739" t="s">
        <v>2124</v>
      </c>
      <c r="EY77" s="745">
        <v>0</v>
      </c>
      <c r="EZ77" s="745"/>
      <c r="FA77" s="738">
        <v>0</v>
      </c>
      <c r="FB77" s="739" t="s">
        <v>2124</v>
      </c>
      <c r="FC77" s="738">
        <v>0</v>
      </c>
      <c r="FD77" s="738">
        <v>-5.0000000000000001E-3</v>
      </c>
      <c r="FE77" s="738">
        <v>-5.0000000000000001E-3</v>
      </c>
      <c r="FF77" s="739" t="s">
        <v>2124</v>
      </c>
      <c r="FG77" s="745">
        <v>0</v>
      </c>
      <c r="FH77" s="745"/>
      <c r="FI77" s="738">
        <v>0</v>
      </c>
      <c r="FJ77" s="739" t="s">
        <v>2124</v>
      </c>
      <c r="FK77" s="738">
        <v>0</v>
      </c>
      <c r="FL77" s="738">
        <v>0</v>
      </c>
      <c r="FM77" s="738">
        <v>0</v>
      </c>
      <c r="FN77" s="738">
        <v>0</v>
      </c>
      <c r="FO77" s="738">
        <v>0</v>
      </c>
      <c r="FP77" s="738">
        <v>0</v>
      </c>
      <c r="FQ77" s="738">
        <v>0</v>
      </c>
      <c r="FR77" s="739" t="s">
        <v>2124</v>
      </c>
      <c r="FS77" s="745">
        <v>0</v>
      </c>
      <c r="FT77" s="745"/>
      <c r="FU77" s="738">
        <v>0</v>
      </c>
      <c r="FV77" s="739" t="s">
        <v>2124</v>
      </c>
      <c r="FW77" s="745">
        <v>0</v>
      </c>
      <c r="FX77" s="745"/>
      <c r="FY77" s="738">
        <v>0</v>
      </c>
      <c r="FZ77" s="739" t="s">
        <v>2124</v>
      </c>
      <c r="GA77" s="738">
        <v>0</v>
      </c>
      <c r="GB77" s="738">
        <v>-5.0000000000000001E-3</v>
      </c>
      <c r="GC77" s="738">
        <v>-5.0000000000000001E-3</v>
      </c>
      <c r="GD77" s="739" t="s">
        <v>2124</v>
      </c>
      <c r="GE77" s="745">
        <v>0</v>
      </c>
      <c r="GF77" s="745"/>
      <c r="GG77" s="738">
        <v>0</v>
      </c>
      <c r="GH77" s="739" t="s">
        <v>2124</v>
      </c>
      <c r="GI77" s="738">
        <v>0</v>
      </c>
      <c r="GJ77" s="738">
        <v>0</v>
      </c>
      <c r="GK77" s="738">
        <v>0</v>
      </c>
      <c r="GL77" s="738">
        <v>0</v>
      </c>
      <c r="GM77" s="738">
        <v>0</v>
      </c>
      <c r="GN77" s="738">
        <v>0</v>
      </c>
      <c r="GO77" s="738">
        <v>0</v>
      </c>
      <c r="GP77" s="739" t="s">
        <v>2124</v>
      </c>
      <c r="GQ77" s="745">
        <v>0</v>
      </c>
      <c r="GR77" s="745"/>
      <c r="GS77" s="738">
        <v>0</v>
      </c>
      <c r="GT77" s="739" t="s">
        <v>2124</v>
      </c>
      <c r="GU77" s="740"/>
      <c r="GV77" s="738">
        <v>0</v>
      </c>
      <c r="GW77" s="738">
        <v>0</v>
      </c>
      <c r="GX77" s="738">
        <v>0</v>
      </c>
      <c r="GY77" s="739" t="s">
        <v>2124</v>
      </c>
      <c r="GZ77" s="738">
        <v>0</v>
      </c>
      <c r="HA77" s="738">
        <v>0</v>
      </c>
      <c r="HB77" s="738">
        <v>0</v>
      </c>
      <c r="HC77" s="738">
        <v>5.0000000000000001E-3</v>
      </c>
      <c r="HD77" s="738">
        <v>5.0000000000000001E-3</v>
      </c>
      <c r="HE77" s="738">
        <v>0</v>
      </c>
      <c r="HF77" s="738">
        <v>5.0000000000000001E-3</v>
      </c>
      <c r="HG77" s="739" t="s">
        <v>2124</v>
      </c>
      <c r="HH77" s="738">
        <v>0</v>
      </c>
      <c r="HI77" s="738">
        <v>0</v>
      </c>
      <c r="HJ77" s="738">
        <v>0</v>
      </c>
      <c r="HK77" s="739" t="s">
        <v>2124</v>
      </c>
      <c r="HL77" s="745">
        <v>0</v>
      </c>
      <c r="HM77" s="745"/>
      <c r="HN77" s="738">
        <v>0</v>
      </c>
      <c r="HO77" s="739" t="s">
        <v>2124</v>
      </c>
      <c r="HP77" s="738">
        <v>0</v>
      </c>
      <c r="HQ77" s="738">
        <v>-5.0000000000000001E-3</v>
      </c>
      <c r="HR77" s="738">
        <v>-5.0000000000000001E-3</v>
      </c>
      <c r="HS77" s="739" t="s">
        <v>2124</v>
      </c>
      <c r="HT77" s="740"/>
      <c r="HU77" s="738">
        <v>-2.8999999999999998E-2</v>
      </c>
      <c r="HV77" s="739" t="s">
        <v>2124</v>
      </c>
      <c r="HW77" s="740"/>
      <c r="HX77" s="738">
        <v>0</v>
      </c>
      <c r="HY77" s="738">
        <v>0</v>
      </c>
      <c r="HZ77" s="738">
        <v>0</v>
      </c>
      <c r="IA77" s="739" t="s">
        <v>2124</v>
      </c>
      <c r="IB77" s="749">
        <v>0</v>
      </c>
      <c r="IC77" s="738">
        <v>0</v>
      </c>
      <c r="ID77" s="749">
        <v>0</v>
      </c>
      <c r="IE77" s="749">
        <v>5.0000000000000001E-3</v>
      </c>
      <c r="IF77" s="738">
        <v>5.0000000000000001E-3</v>
      </c>
      <c r="IG77" s="749">
        <v>0</v>
      </c>
      <c r="IH77" s="738">
        <v>5.0000000000000001E-3</v>
      </c>
      <c r="II77" s="739" t="s">
        <v>2124</v>
      </c>
    </row>
    <row r="78" spans="1:243" ht="33.75">
      <c r="A78" s="728">
        <v>69</v>
      </c>
      <c r="B78" s="742" t="s">
        <v>1803</v>
      </c>
      <c r="C78" s="736">
        <v>12130500</v>
      </c>
      <c r="D78" s="737"/>
      <c r="E78" s="744">
        <v>18.582739999999998</v>
      </c>
      <c r="F78" s="744">
        <v>18.58276</v>
      </c>
      <c r="G78" s="738">
        <v>2.0000000002795559E-5</v>
      </c>
      <c r="H78" s="739">
        <v>1.0000010762675473</v>
      </c>
      <c r="I78" s="740"/>
      <c r="J78" s="744">
        <v>0</v>
      </c>
      <c r="K78" s="738">
        <v>0</v>
      </c>
      <c r="L78" s="744">
        <v>0</v>
      </c>
      <c r="M78" s="744">
        <v>0</v>
      </c>
      <c r="N78" s="738">
        <v>0</v>
      </c>
      <c r="O78" s="745"/>
      <c r="P78" s="738">
        <v>0</v>
      </c>
      <c r="Q78" s="739" t="s">
        <v>2124</v>
      </c>
      <c r="R78" s="744">
        <v>0</v>
      </c>
      <c r="S78" s="738">
        <v>0</v>
      </c>
      <c r="T78" s="744">
        <v>0</v>
      </c>
      <c r="U78" s="744">
        <v>0</v>
      </c>
      <c r="V78" s="738">
        <v>0</v>
      </c>
      <c r="W78" s="745"/>
      <c r="X78" s="738">
        <v>0</v>
      </c>
      <c r="Y78" s="739" t="s">
        <v>2124</v>
      </c>
      <c r="Z78" s="744">
        <v>0.4</v>
      </c>
      <c r="AA78" s="738">
        <v>0.4</v>
      </c>
      <c r="AB78" s="744">
        <v>0</v>
      </c>
      <c r="AC78" s="744">
        <v>3.1240299999999999</v>
      </c>
      <c r="AD78" s="738">
        <v>3.1240299999999999</v>
      </c>
      <c r="AE78" s="745"/>
      <c r="AF78" s="738">
        <v>2.72403</v>
      </c>
      <c r="AG78" s="739" t="s">
        <v>2124</v>
      </c>
      <c r="AH78" s="744">
        <v>6.9182700000000006</v>
      </c>
      <c r="AI78" s="738">
        <v>6.9182700000000006</v>
      </c>
      <c r="AJ78" s="744">
        <v>0</v>
      </c>
      <c r="AK78" s="744"/>
      <c r="AL78" s="738">
        <v>0</v>
      </c>
      <c r="AM78" s="745"/>
      <c r="AN78" s="738">
        <v>-6.9182700000000006</v>
      </c>
      <c r="AO78" s="739">
        <v>0</v>
      </c>
      <c r="AP78" s="744">
        <v>0</v>
      </c>
      <c r="AQ78" s="738">
        <v>0</v>
      </c>
      <c r="AR78" s="744">
        <v>0</v>
      </c>
      <c r="AS78" s="744"/>
      <c r="AT78" s="738">
        <v>0</v>
      </c>
      <c r="AU78" s="745"/>
      <c r="AV78" s="738">
        <v>0</v>
      </c>
      <c r="AW78" s="739" t="s">
        <v>2124</v>
      </c>
      <c r="AX78" s="744">
        <v>0</v>
      </c>
      <c r="AY78" s="738">
        <v>0</v>
      </c>
      <c r="AZ78" s="744">
        <v>0</v>
      </c>
      <c r="BA78" s="744"/>
      <c r="BB78" s="738">
        <v>0</v>
      </c>
      <c r="BC78" s="745"/>
      <c r="BD78" s="738">
        <v>0</v>
      </c>
      <c r="BE78" s="739" t="s">
        <v>2124</v>
      </c>
      <c r="BF78" s="744">
        <v>6.9182700000000006</v>
      </c>
      <c r="BG78" s="738">
        <v>6.9182700000000006</v>
      </c>
      <c r="BH78" s="744">
        <v>0</v>
      </c>
      <c r="BI78" s="744"/>
      <c r="BJ78" s="738">
        <v>0</v>
      </c>
      <c r="BK78" s="745"/>
      <c r="BL78" s="738">
        <v>-6.9182700000000006</v>
      </c>
      <c r="BM78" s="739">
        <v>0</v>
      </c>
      <c r="BN78" s="744">
        <v>0</v>
      </c>
      <c r="BO78" s="738">
        <v>0</v>
      </c>
      <c r="BP78" s="744">
        <v>0</v>
      </c>
      <c r="BQ78" s="744"/>
      <c r="BR78" s="738">
        <v>0</v>
      </c>
      <c r="BS78" s="745"/>
      <c r="BT78" s="738">
        <v>0</v>
      </c>
      <c r="BU78" s="739" t="s">
        <v>2124</v>
      </c>
      <c r="BV78" s="744">
        <v>0</v>
      </c>
      <c r="BW78" s="738">
        <v>0</v>
      </c>
      <c r="BX78" s="744">
        <v>0</v>
      </c>
      <c r="BY78" s="744"/>
      <c r="BZ78" s="738">
        <v>0</v>
      </c>
      <c r="CA78" s="745"/>
      <c r="CB78" s="738">
        <v>0</v>
      </c>
      <c r="CC78" s="739" t="s">
        <v>2124</v>
      </c>
      <c r="CD78" s="744">
        <v>6.9182700000000006</v>
      </c>
      <c r="CE78" s="738">
        <v>6.9182700000000006</v>
      </c>
      <c r="CF78" s="744">
        <v>0</v>
      </c>
      <c r="CG78" s="744"/>
      <c r="CH78" s="738">
        <v>0</v>
      </c>
      <c r="CI78" s="745"/>
      <c r="CJ78" s="738">
        <v>-6.9182700000000006</v>
      </c>
      <c r="CK78" s="739">
        <v>0</v>
      </c>
      <c r="CL78" s="744">
        <v>0</v>
      </c>
      <c r="CM78" s="738">
        <v>0</v>
      </c>
      <c r="CN78" s="744">
        <v>0</v>
      </c>
      <c r="CO78" s="744"/>
      <c r="CP78" s="738">
        <v>0</v>
      </c>
      <c r="CQ78" s="745"/>
      <c r="CR78" s="738">
        <v>0</v>
      </c>
      <c r="CS78" s="739" t="s">
        <v>2124</v>
      </c>
      <c r="CT78" s="744">
        <v>0</v>
      </c>
      <c r="CU78" s="738">
        <v>0</v>
      </c>
      <c r="CV78" s="744">
        <v>0</v>
      </c>
      <c r="CW78" s="744"/>
      <c r="CX78" s="738">
        <v>0</v>
      </c>
      <c r="CY78" s="745"/>
      <c r="CZ78" s="738">
        <v>0</v>
      </c>
      <c r="DA78" s="739" t="s">
        <v>2124</v>
      </c>
      <c r="DB78" s="740"/>
      <c r="DC78" s="745">
        <v>0</v>
      </c>
      <c r="DD78" s="745">
        <v>0</v>
      </c>
      <c r="DE78" s="738">
        <v>0</v>
      </c>
      <c r="DF78" s="739" t="s">
        <v>2124</v>
      </c>
      <c r="DG78" s="745">
        <v>0.4</v>
      </c>
      <c r="DH78" s="745">
        <v>0.4</v>
      </c>
      <c r="DI78" s="738">
        <v>0</v>
      </c>
      <c r="DJ78" s="739" t="s">
        <v>2124</v>
      </c>
      <c r="DK78" s="745">
        <v>6.9182700000000006</v>
      </c>
      <c r="DL78" s="745">
        <v>-3.2002699999999997</v>
      </c>
      <c r="DM78" s="738">
        <v>-10.118539999999999</v>
      </c>
      <c r="DN78" s="739">
        <v>-0.46258240860793226</v>
      </c>
      <c r="DO78" s="738">
        <v>0.4</v>
      </c>
      <c r="DP78" s="738">
        <v>0.4</v>
      </c>
      <c r="DQ78" s="738">
        <v>0</v>
      </c>
      <c r="DR78" s="738">
        <v>3.1240299999999999</v>
      </c>
      <c r="DS78" s="738">
        <v>3.1240299999999999</v>
      </c>
      <c r="DT78" s="738">
        <v>0</v>
      </c>
      <c r="DU78" s="738">
        <v>2.72403</v>
      </c>
      <c r="DV78" s="739" t="s">
        <v>2124</v>
      </c>
      <c r="DW78" s="745">
        <v>0</v>
      </c>
      <c r="DX78" s="745"/>
      <c r="DY78" s="738">
        <v>0</v>
      </c>
      <c r="DZ78" s="739" t="s">
        <v>2124</v>
      </c>
      <c r="EA78" s="745">
        <v>0</v>
      </c>
      <c r="EB78" s="745">
        <v>5.9242999999999997</v>
      </c>
      <c r="EC78" s="738">
        <v>5.9242999999999997</v>
      </c>
      <c r="ED78" s="739" t="s">
        <v>2124</v>
      </c>
      <c r="EE78" s="738">
        <v>6.9182700000000006</v>
      </c>
      <c r="EF78" s="738">
        <v>0</v>
      </c>
      <c r="EG78" s="738">
        <v>-6.9182700000000006</v>
      </c>
      <c r="EH78" s="739">
        <v>0</v>
      </c>
      <c r="EI78" s="745">
        <v>6.9182700000000006</v>
      </c>
      <c r="EJ78" s="745"/>
      <c r="EK78" s="738">
        <v>-6.9182700000000006</v>
      </c>
      <c r="EL78" s="739">
        <v>0</v>
      </c>
      <c r="EM78" s="738">
        <v>6.9182700000000006</v>
      </c>
      <c r="EN78" s="738">
        <v>6.9182700000000006</v>
      </c>
      <c r="EO78" s="738">
        <v>0</v>
      </c>
      <c r="EP78" s="738">
        <v>0</v>
      </c>
      <c r="EQ78" s="738">
        <v>0</v>
      </c>
      <c r="ER78" s="738">
        <v>0</v>
      </c>
      <c r="ES78" s="738">
        <v>-6.9182700000000006</v>
      </c>
      <c r="ET78" s="739">
        <v>0</v>
      </c>
      <c r="EU78" s="745">
        <v>0</v>
      </c>
      <c r="EV78" s="745"/>
      <c r="EW78" s="738">
        <v>0</v>
      </c>
      <c r="EX78" s="739" t="s">
        <v>2124</v>
      </c>
      <c r="EY78" s="745">
        <v>0</v>
      </c>
      <c r="EZ78" s="745"/>
      <c r="FA78" s="738">
        <v>0</v>
      </c>
      <c r="FB78" s="739" t="s">
        <v>2124</v>
      </c>
      <c r="FC78" s="738">
        <v>6.9182700000000006</v>
      </c>
      <c r="FD78" s="738">
        <v>-5.9242999999999997</v>
      </c>
      <c r="FE78" s="738">
        <v>-12.84257</v>
      </c>
      <c r="FF78" s="739">
        <v>-0.85632679846262127</v>
      </c>
      <c r="FG78" s="745">
        <v>6.9182700000000006</v>
      </c>
      <c r="FH78" s="745"/>
      <c r="FI78" s="738">
        <v>-6.9182700000000006</v>
      </c>
      <c r="FJ78" s="739">
        <v>0</v>
      </c>
      <c r="FK78" s="738">
        <v>6.9182700000000006</v>
      </c>
      <c r="FL78" s="738">
        <v>6.9182700000000006</v>
      </c>
      <c r="FM78" s="738">
        <v>0</v>
      </c>
      <c r="FN78" s="738">
        <v>0</v>
      </c>
      <c r="FO78" s="738">
        <v>0</v>
      </c>
      <c r="FP78" s="738">
        <v>0</v>
      </c>
      <c r="FQ78" s="738">
        <v>-6.9182700000000006</v>
      </c>
      <c r="FR78" s="739">
        <v>0</v>
      </c>
      <c r="FS78" s="745">
        <v>0</v>
      </c>
      <c r="FT78" s="745"/>
      <c r="FU78" s="738">
        <v>0</v>
      </c>
      <c r="FV78" s="739" t="s">
        <v>2124</v>
      </c>
      <c r="FW78" s="745">
        <v>0</v>
      </c>
      <c r="FX78" s="745"/>
      <c r="FY78" s="738">
        <v>0</v>
      </c>
      <c r="FZ78" s="739" t="s">
        <v>2124</v>
      </c>
      <c r="GA78" s="738">
        <v>6.9182700000000006</v>
      </c>
      <c r="GB78" s="738">
        <v>-5.9242999999999997</v>
      </c>
      <c r="GC78" s="738">
        <v>-12.84257</v>
      </c>
      <c r="GD78" s="739">
        <v>-0.85632679846262127</v>
      </c>
      <c r="GE78" s="745">
        <v>8.0251900000000003</v>
      </c>
      <c r="GF78" s="745"/>
      <c r="GG78" s="738">
        <v>-8.0251900000000003</v>
      </c>
      <c r="GH78" s="739">
        <v>0</v>
      </c>
      <c r="GI78" s="738">
        <v>6.9182700000000006</v>
      </c>
      <c r="GJ78" s="738">
        <v>6.9182700000000006</v>
      </c>
      <c r="GK78" s="738">
        <v>0</v>
      </c>
      <c r="GL78" s="738">
        <v>0</v>
      </c>
      <c r="GM78" s="738">
        <v>0</v>
      </c>
      <c r="GN78" s="738">
        <v>0</v>
      </c>
      <c r="GO78" s="738">
        <v>-6.9182700000000006</v>
      </c>
      <c r="GP78" s="739">
        <v>0</v>
      </c>
      <c r="GQ78" s="745">
        <v>0</v>
      </c>
      <c r="GR78" s="745"/>
      <c r="GS78" s="738">
        <v>0</v>
      </c>
      <c r="GT78" s="739" t="s">
        <v>2124</v>
      </c>
      <c r="GU78" s="740"/>
      <c r="GV78" s="738">
        <v>28.78</v>
      </c>
      <c r="GW78" s="738">
        <v>-3.2002699999999997</v>
      </c>
      <c r="GX78" s="738">
        <v>-31.980270000000001</v>
      </c>
      <c r="GY78" s="739">
        <v>-0.1111977067407922</v>
      </c>
      <c r="GZ78" s="738">
        <v>21.154810000000001</v>
      </c>
      <c r="HA78" s="738">
        <v>21.154810000000001</v>
      </c>
      <c r="HB78" s="738">
        <v>0</v>
      </c>
      <c r="HC78" s="738">
        <v>3.1240299999999999</v>
      </c>
      <c r="HD78" s="738">
        <v>3.1240299999999999</v>
      </c>
      <c r="HE78" s="738">
        <v>0</v>
      </c>
      <c r="HF78" s="738">
        <v>-18.03078</v>
      </c>
      <c r="HG78" s="739">
        <v>0.14767468958596175</v>
      </c>
      <c r="HH78" s="738">
        <v>0</v>
      </c>
      <c r="HI78" s="738">
        <v>0</v>
      </c>
      <c r="HJ78" s="738">
        <v>0</v>
      </c>
      <c r="HK78" s="739" t="s">
        <v>2124</v>
      </c>
      <c r="HL78" s="745">
        <v>0</v>
      </c>
      <c r="HM78" s="745"/>
      <c r="HN78" s="738">
        <v>0</v>
      </c>
      <c r="HO78" s="739" t="s">
        <v>2124</v>
      </c>
      <c r="HP78" s="738">
        <v>8.025190000000002</v>
      </c>
      <c r="HQ78" s="738">
        <v>-5.9242999999999997</v>
      </c>
      <c r="HR78" s="738">
        <v>-13.949490000000001</v>
      </c>
      <c r="HS78" s="739">
        <v>-0.73821305165360551</v>
      </c>
      <c r="HT78" s="740"/>
      <c r="HU78" s="738">
        <v>2.5720500000000008</v>
      </c>
      <c r="HV78" s="739">
        <v>1.1384105482716238</v>
      </c>
      <c r="HW78" s="740"/>
      <c r="HX78" s="738">
        <v>6.9182700000000006</v>
      </c>
      <c r="HY78" s="738">
        <v>-3.2002699999999997</v>
      </c>
      <c r="HZ78" s="738">
        <v>-10.118539999999999</v>
      </c>
      <c r="IA78" s="739">
        <v>-0.46258240860793226</v>
      </c>
      <c r="IB78" s="749">
        <v>0.4</v>
      </c>
      <c r="IC78" s="738">
        <v>0.4</v>
      </c>
      <c r="ID78" s="749">
        <v>0</v>
      </c>
      <c r="IE78" s="749">
        <v>3.1240299999999999</v>
      </c>
      <c r="IF78" s="738">
        <v>3.1240299999999999</v>
      </c>
      <c r="IG78" s="749">
        <v>0</v>
      </c>
      <c r="IH78" s="738">
        <v>2.72403</v>
      </c>
      <c r="II78" s="739" t="s">
        <v>2124</v>
      </c>
    </row>
    <row r="79" spans="1:243">
      <c r="A79" s="728">
        <v>70</v>
      </c>
      <c r="B79" s="742" t="s">
        <v>1804</v>
      </c>
      <c r="C79" s="736">
        <v>12130600</v>
      </c>
      <c r="D79" s="737"/>
      <c r="E79" s="744">
        <v>85830.478700066102</v>
      </c>
      <c r="F79" s="744">
        <v>135138.424</v>
      </c>
      <c r="G79" s="738">
        <v>49307.945299933897</v>
      </c>
      <c r="H79" s="739">
        <v>1.5744806046374284</v>
      </c>
      <c r="I79" s="740"/>
      <c r="J79" s="744">
        <v>1145.855</v>
      </c>
      <c r="K79" s="738">
        <v>1145.855</v>
      </c>
      <c r="L79" s="744">
        <v>0</v>
      </c>
      <c r="M79" s="744">
        <v>1145.855</v>
      </c>
      <c r="N79" s="738">
        <v>1145.855</v>
      </c>
      <c r="O79" s="745"/>
      <c r="P79" s="738">
        <v>0</v>
      </c>
      <c r="Q79" s="739">
        <v>1</v>
      </c>
      <c r="R79" s="744">
        <v>1287.2940000000001</v>
      </c>
      <c r="S79" s="738">
        <v>1287.2940000000001</v>
      </c>
      <c r="T79" s="744">
        <v>0</v>
      </c>
      <c r="U79" s="744">
        <v>1287.2939999999999</v>
      </c>
      <c r="V79" s="738">
        <v>1287.2939999999999</v>
      </c>
      <c r="W79" s="745"/>
      <c r="X79" s="738">
        <v>0</v>
      </c>
      <c r="Y79" s="739">
        <v>0.99999999999999978</v>
      </c>
      <c r="Z79" s="744">
        <v>1216.1089999999999</v>
      </c>
      <c r="AA79" s="738">
        <v>1216.1089999999999</v>
      </c>
      <c r="AB79" s="744">
        <v>0</v>
      </c>
      <c r="AC79" s="744">
        <v>1216.1079999999999</v>
      </c>
      <c r="AD79" s="738">
        <v>1216.1079999999999</v>
      </c>
      <c r="AE79" s="745"/>
      <c r="AF79" s="738">
        <v>-9.9999999997635314E-4</v>
      </c>
      <c r="AG79" s="739">
        <v>0.9999991777052879</v>
      </c>
      <c r="AH79" s="744">
        <v>11536.667316192299</v>
      </c>
      <c r="AI79" s="738">
        <v>11536.667316192299</v>
      </c>
      <c r="AJ79" s="744">
        <v>0</v>
      </c>
      <c r="AK79" s="744"/>
      <c r="AL79" s="738">
        <v>0</v>
      </c>
      <c r="AM79" s="745"/>
      <c r="AN79" s="738">
        <v>-11536.667316192299</v>
      </c>
      <c r="AO79" s="739">
        <v>0</v>
      </c>
      <c r="AP79" s="744">
        <v>11536.667316192299</v>
      </c>
      <c r="AQ79" s="738">
        <v>11536.667316192299</v>
      </c>
      <c r="AR79" s="744">
        <v>0</v>
      </c>
      <c r="AS79" s="744"/>
      <c r="AT79" s="738">
        <v>0</v>
      </c>
      <c r="AU79" s="745"/>
      <c r="AV79" s="738">
        <v>-11536.667316192299</v>
      </c>
      <c r="AW79" s="739">
        <v>0</v>
      </c>
      <c r="AX79" s="744">
        <v>11536.667316192299</v>
      </c>
      <c r="AY79" s="738">
        <v>11536.667316192299</v>
      </c>
      <c r="AZ79" s="744">
        <v>0</v>
      </c>
      <c r="BA79" s="744"/>
      <c r="BB79" s="738">
        <v>0</v>
      </c>
      <c r="BC79" s="745"/>
      <c r="BD79" s="738">
        <v>-11536.667316192299</v>
      </c>
      <c r="BE79" s="739">
        <v>0</v>
      </c>
      <c r="BF79" s="744">
        <v>9137.3685524814337</v>
      </c>
      <c r="BG79" s="738">
        <v>9137.3685524814337</v>
      </c>
      <c r="BH79" s="744">
        <v>0</v>
      </c>
      <c r="BI79" s="744"/>
      <c r="BJ79" s="738">
        <v>0</v>
      </c>
      <c r="BK79" s="745"/>
      <c r="BL79" s="738">
        <v>-9137.3685524814337</v>
      </c>
      <c r="BM79" s="739">
        <v>0</v>
      </c>
      <c r="BN79" s="744">
        <v>9137.3685524814337</v>
      </c>
      <c r="BO79" s="738">
        <v>9137.3685524814337</v>
      </c>
      <c r="BP79" s="744">
        <v>0</v>
      </c>
      <c r="BQ79" s="744"/>
      <c r="BR79" s="738">
        <v>0</v>
      </c>
      <c r="BS79" s="745"/>
      <c r="BT79" s="738">
        <v>-9137.3685524814337</v>
      </c>
      <c r="BU79" s="739">
        <v>0</v>
      </c>
      <c r="BV79" s="744">
        <v>9137.3685524814337</v>
      </c>
      <c r="BW79" s="738">
        <v>9137.3685524814337</v>
      </c>
      <c r="BX79" s="744">
        <v>0</v>
      </c>
      <c r="BY79" s="744"/>
      <c r="BZ79" s="738">
        <v>0</v>
      </c>
      <c r="CA79" s="745"/>
      <c r="CB79" s="738">
        <v>-9137.3685524814337</v>
      </c>
      <c r="CC79" s="739">
        <v>0</v>
      </c>
      <c r="CD79" s="744">
        <v>6424.1699854047674</v>
      </c>
      <c r="CE79" s="738">
        <v>6424.1699854047674</v>
      </c>
      <c r="CF79" s="744">
        <v>0</v>
      </c>
      <c r="CG79" s="744"/>
      <c r="CH79" s="738">
        <v>0</v>
      </c>
      <c r="CI79" s="745"/>
      <c r="CJ79" s="738">
        <v>-6424.1699854047674</v>
      </c>
      <c r="CK79" s="739">
        <v>0</v>
      </c>
      <c r="CL79" s="744">
        <v>6424.1699854047674</v>
      </c>
      <c r="CM79" s="738">
        <v>6424.1699854047674</v>
      </c>
      <c r="CN79" s="744">
        <v>0</v>
      </c>
      <c r="CO79" s="744"/>
      <c r="CP79" s="738">
        <v>0</v>
      </c>
      <c r="CQ79" s="745"/>
      <c r="CR79" s="738">
        <v>-6424.1699854047674</v>
      </c>
      <c r="CS79" s="739">
        <v>0</v>
      </c>
      <c r="CT79" s="744">
        <v>6424.1699854047674</v>
      </c>
      <c r="CU79" s="738">
        <v>6424.1699854047674</v>
      </c>
      <c r="CV79" s="744">
        <v>0</v>
      </c>
      <c r="CW79" s="744"/>
      <c r="CX79" s="738">
        <v>0</v>
      </c>
      <c r="CY79" s="745"/>
      <c r="CZ79" s="738">
        <v>-6424.1699854047674</v>
      </c>
      <c r="DA79" s="739">
        <v>0</v>
      </c>
      <c r="DB79" s="740"/>
      <c r="DC79" s="745">
        <v>7.2935299999999996</v>
      </c>
      <c r="DD79" s="745">
        <v>7.2935299999999996</v>
      </c>
      <c r="DE79" s="738">
        <v>0</v>
      </c>
      <c r="DF79" s="739">
        <v>1</v>
      </c>
      <c r="DG79" s="745">
        <v>3649.2420899999997</v>
      </c>
      <c r="DH79" s="745">
        <v>3649.2420899999997</v>
      </c>
      <c r="DI79" s="738">
        <v>0</v>
      </c>
      <c r="DJ79" s="739">
        <v>1</v>
      </c>
      <c r="DK79" s="745">
        <v>34610.001948576901</v>
      </c>
      <c r="DL79" s="745">
        <v>9061.3885199999986</v>
      </c>
      <c r="DM79" s="738">
        <v>-25548.6134285769</v>
      </c>
      <c r="DN79" s="739">
        <v>0.26181415804203922</v>
      </c>
      <c r="DO79" s="738">
        <v>3649.2580000000003</v>
      </c>
      <c r="DP79" s="738">
        <v>3649.2580000000003</v>
      </c>
      <c r="DQ79" s="738">
        <v>0</v>
      </c>
      <c r="DR79" s="738">
        <v>3649.2569999999996</v>
      </c>
      <c r="DS79" s="738">
        <v>3649.2569999999996</v>
      </c>
      <c r="DT79" s="738">
        <v>0</v>
      </c>
      <c r="DU79" s="738">
        <v>-1.0000000006584742E-3</v>
      </c>
      <c r="DV79" s="739">
        <v>0.99999972597169051</v>
      </c>
      <c r="DW79" s="745">
        <v>0</v>
      </c>
      <c r="DX79" s="745"/>
      <c r="DY79" s="738">
        <v>0</v>
      </c>
      <c r="DZ79" s="739" t="s">
        <v>2124</v>
      </c>
      <c r="EA79" s="745">
        <v>0</v>
      </c>
      <c r="EB79" s="745">
        <v>7.2935299999999996</v>
      </c>
      <c r="EC79" s="738">
        <v>7.2935299999999996</v>
      </c>
      <c r="ED79" s="739" t="s">
        <v>2124</v>
      </c>
      <c r="EE79" s="738">
        <v>34602.692508576896</v>
      </c>
      <c r="EF79" s="738">
        <v>9061.3736099999987</v>
      </c>
      <c r="EG79" s="738">
        <v>-25541.318898576897</v>
      </c>
      <c r="EH79" s="739">
        <v>0.26186903252554627</v>
      </c>
      <c r="EI79" s="745">
        <v>27412.105657444299</v>
      </c>
      <c r="EJ79" s="745"/>
      <c r="EK79" s="738">
        <v>-27412.105657444299</v>
      </c>
      <c r="EL79" s="739">
        <v>0</v>
      </c>
      <c r="EM79" s="738">
        <v>34610.001948576901</v>
      </c>
      <c r="EN79" s="738">
        <v>34610.001948576901</v>
      </c>
      <c r="EO79" s="738">
        <v>0</v>
      </c>
      <c r="EP79" s="738">
        <v>0</v>
      </c>
      <c r="EQ79" s="738">
        <v>0</v>
      </c>
      <c r="ER79" s="738">
        <v>0</v>
      </c>
      <c r="ES79" s="738">
        <v>-34610.001948576901</v>
      </c>
      <c r="ET79" s="739">
        <v>0</v>
      </c>
      <c r="EU79" s="745">
        <v>0</v>
      </c>
      <c r="EV79" s="745"/>
      <c r="EW79" s="738">
        <v>0</v>
      </c>
      <c r="EX79" s="739" t="s">
        <v>2124</v>
      </c>
      <c r="EY79" s="745">
        <v>0</v>
      </c>
      <c r="EZ79" s="745"/>
      <c r="FA79" s="738">
        <v>0</v>
      </c>
      <c r="FB79" s="739" t="s">
        <v>2124</v>
      </c>
      <c r="FC79" s="738">
        <v>27404.796217444295</v>
      </c>
      <c r="FD79" s="738">
        <v>9054.0800799999979</v>
      </c>
      <c r="FE79" s="738">
        <v>-18350.716137444295</v>
      </c>
      <c r="FF79" s="739">
        <v>0.33038304711920091</v>
      </c>
      <c r="FG79" s="745">
        <v>19272.5099562143</v>
      </c>
      <c r="FH79" s="745"/>
      <c r="FI79" s="738">
        <v>-19272.5099562143</v>
      </c>
      <c r="FJ79" s="739">
        <v>0</v>
      </c>
      <c r="FK79" s="738">
        <v>27412.105657444299</v>
      </c>
      <c r="FL79" s="738">
        <v>27412.105657444299</v>
      </c>
      <c r="FM79" s="738">
        <v>0</v>
      </c>
      <c r="FN79" s="738">
        <v>0</v>
      </c>
      <c r="FO79" s="738">
        <v>0</v>
      </c>
      <c r="FP79" s="738">
        <v>0</v>
      </c>
      <c r="FQ79" s="738">
        <v>-27412.105657444299</v>
      </c>
      <c r="FR79" s="739">
        <v>0</v>
      </c>
      <c r="FS79" s="745">
        <v>0</v>
      </c>
      <c r="FT79" s="745"/>
      <c r="FU79" s="738">
        <v>0</v>
      </c>
      <c r="FV79" s="739" t="s">
        <v>2124</v>
      </c>
      <c r="FW79" s="745">
        <v>0</v>
      </c>
      <c r="FX79" s="745"/>
      <c r="FY79" s="738">
        <v>0</v>
      </c>
      <c r="FZ79" s="739" t="s">
        <v>2124</v>
      </c>
      <c r="GA79" s="738">
        <v>19265.200516214296</v>
      </c>
      <c r="GB79" s="738">
        <v>9054.0800799999979</v>
      </c>
      <c r="GC79" s="738">
        <v>-10211.120436214298</v>
      </c>
      <c r="GD79" s="739">
        <v>0.46997071597462758</v>
      </c>
      <c r="GE79" s="745">
        <v>45021.328993507101</v>
      </c>
      <c r="GF79" s="745"/>
      <c r="GG79" s="738">
        <v>-45021.328993507101</v>
      </c>
      <c r="GH79" s="739">
        <v>0</v>
      </c>
      <c r="GI79" s="738">
        <v>19272.5099562143</v>
      </c>
      <c r="GJ79" s="738">
        <v>19272.5099562143</v>
      </c>
      <c r="GK79" s="738">
        <v>0</v>
      </c>
      <c r="GL79" s="738">
        <v>0</v>
      </c>
      <c r="GM79" s="738">
        <v>0</v>
      </c>
      <c r="GN79" s="738">
        <v>0</v>
      </c>
      <c r="GO79" s="738">
        <v>-19272.5099562143</v>
      </c>
      <c r="GP79" s="739">
        <v>0</v>
      </c>
      <c r="GQ79" s="745">
        <v>0</v>
      </c>
      <c r="GR79" s="745"/>
      <c r="GS79" s="738">
        <v>0</v>
      </c>
      <c r="GT79" s="739" t="s">
        <v>2124</v>
      </c>
      <c r="GU79" s="740"/>
      <c r="GV79" s="738">
        <v>126315.94655574262</v>
      </c>
      <c r="GW79" s="738">
        <v>9061.3885199999986</v>
      </c>
      <c r="GX79" s="738">
        <v>-117254.55803574262</v>
      </c>
      <c r="GY79" s="739">
        <v>7.1735903241648524E-2</v>
      </c>
      <c r="GZ79" s="738">
        <v>84943.875562235495</v>
      </c>
      <c r="HA79" s="738">
        <v>84943.875562235495</v>
      </c>
      <c r="HB79" s="738">
        <v>0</v>
      </c>
      <c r="HC79" s="738">
        <v>3649.2569999999996</v>
      </c>
      <c r="HD79" s="738">
        <v>3649.2569999999996</v>
      </c>
      <c r="HE79" s="738">
        <v>0</v>
      </c>
      <c r="HF79" s="738">
        <v>-81294.618562235497</v>
      </c>
      <c r="HG79" s="739">
        <v>4.2960801774653112E-2</v>
      </c>
      <c r="HH79" s="738">
        <v>0</v>
      </c>
      <c r="HI79" s="738">
        <v>0</v>
      </c>
      <c r="HJ79" s="738">
        <v>0</v>
      </c>
      <c r="HK79" s="739" t="s">
        <v>2124</v>
      </c>
      <c r="HL79" s="745">
        <v>0</v>
      </c>
      <c r="HM79" s="745"/>
      <c r="HN79" s="738">
        <v>0</v>
      </c>
      <c r="HO79" s="739" t="s">
        <v>2124</v>
      </c>
      <c r="HP79" s="738">
        <v>45014.019553507096</v>
      </c>
      <c r="HQ79" s="738">
        <v>9054.0800799999979</v>
      </c>
      <c r="HR79" s="738">
        <v>-35959.939473507096</v>
      </c>
      <c r="HS79" s="739">
        <v>0.20113911554238403</v>
      </c>
      <c r="HT79" s="740"/>
      <c r="HU79" s="738">
        <v>-50194.548437764504</v>
      </c>
      <c r="HV79" s="739">
        <v>0.62856938129036855</v>
      </c>
      <c r="HW79" s="740"/>
      <c r="HX79" s="738">
        <v>34610.001948576901</v>
      </c>
      <c r="HY79" s="738">
        <v>9061.3885199999986</v>
      </c>
      <c r="HZ79" s="738">
        <v>-25548.6134285769</v>
      </c>
      <c r="IA79" s="739">
        <v>0.26181415804203922</v>
      </c>
      <c r="IB79" s="749">
        <v>3649.2580000000003</v>
      </c>
      <c r="IC79" s="738">
        <v>3649.2580000000003</v>
      </c>
      <c r="ID79" s="749">
        <v>0</v>
      </c>
      <c r="IE79" s="749">
        <v>3649.2569999999996</v>
      </c>
      <c r="IF79" s="738">
        <v>3649.2569999999996</v>
      </c>
      <c r="IG79" s="749">
        <v>0</v>
      </c>
      <c r="IH79" s="738">
        <v>-1.0000000006584742E-3</v>
      </c>
      <c r="II79" s="739">
        <v>0.99999972597169051</v>
      </c>
    </row>
    <row r="80" spans="1:243">
      <c r="A80" s="728">
        <v>71</v>
      </c>
      <c r="B80" s="742" t="s">
        <v>369</v>
      </c>
      <c r="C80" s="736">
        <v>12130700</v>
      </c>
      <c r="D80" s="737"/>
      <c r="E80" s="744">
        <v>98886.460929617402</v>
      </c>
      <c r="F80" s="744">
        <v>109619.69003</v>
      </c>
      <c r="G80" s="738">
        <v>10733.229100382596</v>
      </c>
      <c r="H80" s="739">
        <v>1.1085409367418053</v>
      </c>
      <c r="I80" s="740"/>
      <c r="J80" s="744">
        <v>0</v>
      </c>
      <c r="K80" s="738">
        <v>0</v>
      </c>
      <c r="L80" s="744">
        <v>0</v>
      </c>
      <c r="M80" s="744">
        <v>0</v>
      </c>
      <c r="N80" s="738">
        <v>0</v>
      </c>
      <c r="O80" s="745"/>
      <c r="P80" s="738">
        <v>0</v>
      </c>
      <c r="Q80" s="739" t="s">
        <v>2124</v>
      </c>
      <c r="R80" s="744">
        <v>0</v>
      </c>
      <c r="S80" s="738">
        <v>-13097.88384</v>
      </c>
      <c r="T80" s="744">
        <v>13097.88384</v>
      </c>
      <c r="U80" s="744">
        <v>0</v>
      </c>
      <c r="V80" s="738">
        <v>0</v>
      </c>
      <c r="W80" s="745"/>
      <c r="X80" s="738">
        <v>0</v>
      </c>
      <c r="Y80" s="739" t="s">
        <v>2124</v>
      </c>
      <c r="Z80" s="744">
        <v>9492.8656186590488</v>
      </c>
      <c r="AA80" s="738">
        <v>9492.8656186590488</v>
      </c>
      <c r="AB80" s="744">
        <v>0</v>
      </c>
      <c r="AC80" s="744">
        <v>9492.7659999999996</v>
      </c>
      <c r="AD80" s="738">
        <v>9492.7659999999996</v>
      </c>
      <c r="AE80" s="745"/>
      <c r="AF80" s="738">
        <v>-9.9618659049156122E-2</v>
      </c>
      <c r="AG80" s="739">
        <v>0.99998950594445857</v>
      </c>
      <c r="AH80" s="744">
        <v>0</v>
      </c>
      <c r="AI80" s="738">
        <v>0</v>
      </c>
      <c r="AJ80" s="744">
        <v>0</v>
      </c>
      <c r="AK80" s="744"/>
      <c r="AL80" s="738">
        <v>0</v>
      </c>
      <c r="AM80" s="745"/>
      <c r="AN80" s="738">
        <v>0</v>
      </c>
      <c r="AO80" s="739" t="s">
        <v>2124</v>
      </c>
      <c r="AP80" s="744">
        <v>0</v>
      </c>
      <c r="AQ80" s="738">
        <v>0</v>
      </c>
      <c r="AR80" s="744">
        <v>0</v>
      </c>
      <c r="AS80" s="744">
        <v>0</v>
      </c>
      <c r="AT80" s="738">
        <v>0</v>
      </c>
      <c r="AU80" s="745"/>
      <c r="AV80" s="738">
        <v>0</v>
      </c>
      <c r="AW80" s="739" t="s">
        <v>2124</v>
      </c>
      <c r="AX80" s="744">
        <v>1637.3435121188204</v>
      </c>
      <c r="AY80" s="738">
        <v>1637.3435121188204</v>
      </c>
      <c r="AZ80" s="744">
        <v>0</v>
      </c>
      <c r="BA80" s="744"/>
      <c r="BB80" s="738">
        <v>0</v>
      </c>
      <c r="BC80" s="745"/>
      <c r="BD80" s="738">
        <v>-1637.3435121188204</v>
      </c>
      <c r="BE80" s="739">
        <v>0</v>
      </c>
      <c r="BF80" s="744">
        <v>0</v>
      </c>
      <c r="BG80" s="738">
        <v>0</v>
      </c>
      <c r="BH80" s="744">
        <v>0</v>
      </c>
      <c r="BI80" s="744"/>
      <c r="BJ80" s="738">
        <v>0</v>
      </c>
      <c r="BK80" s="745"/>
      <c r="BL80" s="738">
        <v>0</v>
      </c>
      <c r="BM80" s="739" t="s">
        <v>2124</v>
      </c>
      <c r="BN80" s="744">
        <v>1823.4779563835664</v>
      </c>
      <c r="BO80" s="738">
        <v>1823.4779563835664</v>
      </c>
      <c r="BP80" s="744">
        <v>0</v>
      </c>
      <c r="BQ80" s="744"/>
      <c r="BR80" s="738">
        <v>0</v>
      </c>
      <c r="BS80" s="745"/>
      <c r="BT80" s="738">
        <v>-1823.4779563835664</v>
      </c>
      <c r="BU80" s="739">
        <v>0</v>
      </c>
      <c r="BV80" s="744">
        <v>711.4244918088807</v>
      </c>
      <c r="BW80" s="738">
        <v>711.4244918088807</v>
      </c>
      <c r="BX80" s="744">
        <v>0</v>
      </c>
      <c r="BY80" s="744"/>
      <c r="BZ80" s="738">
        <v>0</v>
      </c>
      <c r="CA80" s="745"/>
      <c r="CB80" s="738">
        <v>-711.4244918088807</v>
      </c>
      <c r="CC80" s="739">
        <v>0</v>
      </c>
      <c r="CD80" s="744">
        <v>0</v>
      </c>
      <c r="CE80" s="738">
        <v>0</v>
      </c>
      <c r="CF80" s="744">
        <v>0</v>
      </c>
      <c r="CG80" s="744"/>
      <c r="CH80" s="738">
        <v>0</v>
      </c>
      <c r="CI80" s="745"/>
      <c r="CJ80" s="738">
        <v>0</v>
      </c>
      <c r="CK80" s="739" t="s">
        <v>2124</v>
      </c>
      <c r="CL80" s="744">
        <v>0</v>
      </c>
      <c r="CM80" s="738">
        <v>0</v>
      </c>
      <c r="CN80" s="744">
        <v>0</v>
      </c>
      <c r="CO80" s="744"/>
      <c r="CP80" s="738">
        <v>0</v>
      </c>
      <c r="CQ80" s="745"/>
      <c r="CR80" s="738">
        <v>0</v>
      </c>
      <c r="CS80" s="739" t="s">
        <v>2124</v>
      </c>
      <c r="CT80" s="744">
        <v>0</v>
      </c>
      <c r="CU80" s="738">
        <v>0</v>
      </c>
      <c r="CV80" s="744">
        <v>0</v>
      </c>
      <c r="CW80" s="744"/>
      <c r="CX80" s="738">
        <v>0</v>
      </c>
      <c r="CY80" s="745"/>
      <c r="CZ80" s="738">
        <v>0</v>
      </c>
      <c r="DA80" s="739" t="s">
        <v>2124</v>
      </c>
      <c r="DB80" s="740"/>
      <c r="DC80" s="745">
        <v>22.544889999999999</v>
      </c>
      <c r="DD80" s="745">
        <v>22.544889999999999</v>
      </c>
      <c r="DE80" s="738">
        <v>0</v>
      </c>
      <c r="DF80" s="739">
        <v>1</v>
      </c>
      <c r="DG80" s="745">
        <v>9492.7636500000008</v>
      </c>
      <c r="DH80" s="745">
        <v>9492.7636500000008</v>
      </c>
      <c r="DI80" s="738">
        <v>0</v>
      </c>
      <c r="DJ80" s="739">
        <v>1</v>
      </c>
      <c r="DK80" s="745">
        <v>1.3242151908343658E-6</v>
      </c>
      <c r="DL80" s="745">
        <v>0</v>
      </c>
      <c r="DM80" s="738">
        <v>-1.3242151908343658E-6</v>
      </c>
      <c r="DN80" s="739" t="s">
        <v>2124</v>
      </c>
      <c r="DO80" s="738">
        <v>9492.8656186590488</v>
      </c>
      <c r="DP80" s="738">
        <v>-3605.0182213409516</v>
      </c>
      <c r="DQ80" s="738">
        <v>13097.88384</v>
      </c>
      <c r="DR80" s="738">
        <v>9492.7659999999996</v>
      </c>
      <c r="DS80" s="738">
        <v>9492.7659999999996</v>
      </c>
      <c r="DT80" s="738">
        <v>0</v>
      </c>
      <c r="DU80" s="738">
        <v>-9.9618659049156122E-2</v>
      </c>
      <c r="DV80" s="739">
        <v>0.99998950594445857</v>
      </c>
      <c r="DW80" s="745">
        <v>0</v>
      </c>
      <c r="DX80" s="745"/>
      <c r="DY80" s="738">
        <v>0</v>
      </c>
      <c r="DZ80" s="739" t="s">
        <v>2124</v>
      </c>
      <c r="EA80" s="745">
        <v>22.646857334832021</v>
      </c>
      <c r="EB80" s="745">
        <v>22.547239999999999</v>
      </c>
      <c r="EC80" s="738">
        <v>-9.9617334832021953E-2</v>
      </c>
      <c r="ED80" s="739">
        <v>0.99560127335289006</v>
      </c>
      <c r="EE80" s="738">
        <v>0</v>
      </c>
      <c r="EF80" s="738">
        <v>1.943334382303874E-12</v>
      </c>
      <c r="EG80" s="738">
        <v>1.943334382303874E-12</v>
      </c>
      <c r="EH80" s="739" t="s">
        <v>2124</v>
      </c>
      <c r="EI80" s="745">
        <v>-1.8807004380505532E-6</v>
      </c>
      <c r="EJ80" s="745"/>
      <c r="EK80" s="738">
        <v>1.8807004380505532E-6</v>
      </c>
      <c r="EL80" s="739" t="s">
        <v>2124</v>
      </c>
      <c r="EM80" s="738">
        <v>1637.3435121188204</v>
      </c>
      <c r="EN80" s="738">
        <v>1637.3435121188204</v>
      </c>
      <c r="EO80" s="738">
        <v>0</v>
      </c>
      <c r="EP80" s="738">
        <v>0</v>
      </c>
      <c r="EQ80" s="738">
        <v>0</v>
      </c>
      <c r="ER80" s="738">
        <v>0</v>
      </c>
      <c r="ES80" s="738">
        <v>-1637.3435121188204</v>
      </c>
      <c r="ET80" s="739">
        <v>0</v>
      </c>
      <c r="EU80" s="745"/>
      <c r="EV80" s="745"/>
      <c r="EW80" s="738">
        <v>0</v>
      </c>
      <c r="EX80" s="739" t="s">
        <v>2124</v>
      </c>
      <c r="EY80" s="745">
        <v>1659.9903713343529</v>
      </c>
      <c r="EZ80" s="745"/>
      <c r="FA80" s="738">
        <v>-1659.9903713343529</v>
      </c>
      <c r="FB80" s="739">
        <v>0</v>
      </c>
      <c r="FC80" s="738">
        <v>0</v>
      </c>
      <c r="FD80" s="738">
        <v>-22.547239999998055</v>
      </c>
      <c r="FE80" s="738">
        <v>-22.547239999998055</v>
      </c>
      <c r="FF80" s="739" t="s">
        <v>2124</v>
      </c>
      <c r="FG80" s="745">
        <v>-5.2257810239098035E-6</v>
      </c>
      <c r="FH80" s="745"/>
      <c r="FI80" s="738">
        <v>5.2257810239098035E-6</v>
      </c>
      <c r="FJ80" s="739" t="s">
        <v>2124</v>
      </c>
      <c r="FK80" s="738">
        <v>2534.9024481924471</v>
      </c>
      <c r="FL80" s="738">
        <v>2534.9024481924471</v>
      </c>
      <c r="FM80" s="738">
        <v>0</v>
      </c>
      <c r="FN80" s="738">
        <v>0</v>
      </c>
      <c r="FO80" s="738">
        <v>0</v>
      </c>
      <c r="FP80" s="738">
        <v>0</v>
      </c>
      <c r="FQ80" s="738">
        <v>-2534.9024481924471</v>
      </c>
      <c r="FR80" s="739">
        <v>0</v>
      </c>
      <c r="FS80" s="745">
        <v>0</v>
      </c>
      <c r="FT80" s="745"/>
      <c r="FU80" s="738">
        <v>0</v>
      </c>
      <c r="FV80" s="739" t="s">
        <v>2124</v>
      </c>
      <c r="FW80" s="745">
        <v>4194.892824752581</v>
      </c>
      <c r="FX80" s="745"/>
      <c r="FY80" s="738">
        <v>-4194.892824752581</v>
      </c>
      <c r="FZ80" s="739">
        <v>0</v>
      </c>
      <c r="GA80" s="738">
        <v>0</v>
      </c>
      <c r="GB80" s="738">
        <v>-22.547239999998055</v>
      </c>
      <c r="GC80" s="738">
        <v>-22.547239999998055</v>
      </c>
      <c r="GD80" s="739" t="s">
        <v>2124</v>
      </c>
      <c r="GE80" s="745">
        <v>-1.3504795788321644E-5</v>
      </c>
      <c r="GF80" s="745"/>
      <c r="GG80" s="738">
        <v>1.3504795788321644E-5</v>
      </c>
      <c r="GH80" s="739" t="s">
        <v>2124</v>
      </c>
      <c r="GI80" s="738">
        <v>0</v>
      </c>
      <c r="GJ80" s="738">
        <v>0</v>
      </c>
      <c r="GK80" s="738">
        <v>0</v>
      </c>
      <c r="GL80" s="738">
        <v>0</v>
      </c>
      <c r="GM80" s="738">
        <v>0</v>
      </c>
      <c r="GN80" s="738">
        <v>0</v>
      </c>
      <c r="GO80" s="738">
        <v>0</v>
      </c>
      <c r="GP80" s="739" t="s">
        <v>2124</v>
      </c>
      <c r="GQ80" s="745">
        <v>0</v>
      </c>
      <c r="GR80" s="745"/>
      <c r="GS80" s="738">
        <v>0</v>
      </c>
      <c r="GT80" s="739" t="s">
        <v>2124</v>
      </c>
      <c r="GU80" s="740"/>
      <c r="GV80" s="738">
        <v>-1.9287062059447635E-5</v>
      </c>
      <c r="GW80" s="738">
        <v>0</v>
      </c>
      <c r="GX80" s="738">
        <v>1.9287062059447635E-5</v>
      </c>
      <c r="GY80" s="739" t="s">
        <v>2124</v>
      </c>
      <c r="GZ80" s="738">
        <v>13665.111578970314</v>
      </c>
      <c r="HA80" s="738">
        <v>567.22773897031584</v>
      </c>
      <c r="HB80" s="738">
        <v>13097.88384</v>
      </c>
      <c r="HC80" s="738">
        <v>9492.7659999999996</v>
      </c>
      <c r="HD80" s="738">
        <v>9492.7659999999996</v>
      </c>
      <c r="HE80" s="738">
        <v>0</v>
      </c>
      <c r="HF80" s="738">
        <v>-4172.3455789703148</v>
      </c>
      <c r="HG80" s="739">
        <v>0.69467167868638013</v>
      </c>
      <c r="HH80" s="738">
        <v>0</v>
      </c>
      <c r="HI80" s="738">
        <v>0</v>
      </c>
      <c r="HJ80" s="738">
        <v>0</v>
      </c>
      <c r="HK80" s="739" t="s">
        <v>2124</v>
      </c>
      <c r="HL80" s="745">
        <v>4194.8928382573768</v>
      </c>
      <c r="HM80" s="745"/>
      <c r="HN80" s="738">
        <v>-4194.8928382573768</v>
      </c>
      <c r="HO80" s="739">
        <v>0</v>
      </c>
      <c r="HP80" s="738">
        <v>0</v>
      </c>
      <c r="HQ80" s="738">
        <v>-22.547239999998055</v>
      </c>
      <c r="HR80" s="738">
        <v>-22.547239999998055</v>
      </c>
      <c r="HS80" s="739" t="s">
        <v>2124</v>
      </c>
      <c r="HT80" s="740"/>
      <c r="HU80" s="738">
        <v>-95954.57845102968</v>
      </c>
      <c r="HV80" s="739">
        <v>0.1246592795074547</v>
      </c>
      <c r="HW80" s="740"/>
      <c r="HX80" s="738">
        <v>1.3242151908343658E-6</v>
      </c>
      <c r="HY80" s="738">
        <v>0</v>
      </c>
      <c r="HZ80" s="738">
        <v>-1.3242151908343658E-6</v>
      </c>
      <c r="IA80" s="739" t="s">
        <v>2124</v>
      </c>
      <c r="IB80" s="749">
        <v>9492.8656186590488</v>
      </c>
      <c r="IC80" s="738">
        <v>-3605.0182213409516</v>
      </c>
      <c r="ID80" s="749">
        <v>13097.88384</v>
      </c>
      <c r="IE80" s="749">
        <v>9492.7659999999996</v>
      </c>
      <c r="IF80" s="738">
        <v>9492.7659999999996</v>
      </c>
      <c r="IG80" s="749">
        <v>0</v>
      </c>
      <c r="IH80" s="738">
        <v>-9.9618659049156122E-2</v>
      </c>
      <c r="II80" s="739">
        <v>0.99998950594445857</v>
      </c>
    </row>
    <row r="81" spans="1:243" ht="22.5">
      <c r="A81" s="728">
        <v>72</v>
      </c>
      <c r="B81" s="742" t="s">
        <v>1805</v>
      </c>
      <c r="C81" s="736">
        <v>12131000</v>
      </c>
      <c r="D81" s="737"/>
      <c r="E81" s="744">
        <v>0</v>
      </c>
      <c r="F81" s="744">
        <v>1785.5</v>
      </c>
      <c r="G81" s="738">
        <v>1785.5</v>
      </c>
      <c r="H81" s="739" t="s">
        <v>2124</v>
      </c>
      <c r="I81" s="740"/>
      <c r="J81" s="744">
        <v>0</v>
      </c>
      <c r="K81" s="738">
        <v>0</v>
      </c>
      <c r="L81" s="744">
        <v>0</v>
      </c>
      <c r="M81" s="744">
        <v>0</v>
      </c>
      <c r="N81" s="738">
        <v>0</v>
      </c>
      <c r="O81" s="745"/>
      <c r="P81" s="738">
        <v>0</v>
      </c>
      <c r="Q81" s="739" t="s">
        <v>2124</v>
      </c>
      <c r="R81" s="744">
        <v>0</v>
      </c>
      <c r="S81" s="738">
        <v>0</v>
      </c>
      <c r="T81" s="744">
        <v>0</v>
      </c>
      <c r="U81" s="744">
        <v>0</v>
      </c>
      <c r="V81" s="738">
        <v>0</v>
      </c>
      <c r="W81" s="745"/>
      <c r="X81" s="738">
        <v>0</v>
      </c>
      <c r="Y81" s="739" t="s">
        <v>2124</v>
      </c>
      <c r="Z81" s="744">
        <v>0</v>
      </c>
      <c r="AA81" s="738">
        <v>0</v>
      </c>
      <c r="AB81" s="744">
        <v>0</v>
      </c>
      <c r="AC81" s="744">
        <v>0</v>
      </c>
      <c r="AD81" s="738">
        <v>0</v>
      </c>
      <c r="AE81" s="745"/>
      <c r="AF81" s="738">
        <v>0</v>
      </c>
      <c r="AG81" s="739" t="s">
        <v>2124</v>
      </c>
      <c r="AH81" s="744">
        <v>0</v>
      </c>
      <c r="AI81" s="738">
        <v>0</v>
      </c>
      <c r="AJ81" s="744">
        <v>0</v>
      </c>
      <c r="AK81" s="744"/>
      <c r="AL81" s="738">
        <v>0</v>
      </c>
      <c r="AM81" s="745"/>
      <c r="AN81" s="738">
        <v>0</v>
      </c>
      <c r="AO81" s="739" t="s">
        <v>2124</v>
      </c>
      <c r="AP81" s="744">
        <v>0</v>
      </c>
      <c r="AQ81" s="738">
        <v>0</v>
      </c>
      <c r="AR81" s="744">
        <v>0</v>
      </c>
      <c r="AS81" s="744"/>
      <c r="AT81" s="738">
        <v>0</v>
      </c>
      <c r="AU81" s="745"/>
      <c r="AV81" s="738">
        <v>0</v>
      </c>
      <c r="AW81" s="739" t="s">
        <v>2124</v>
      </c>
      <c r="AX81" s="744">
        <v>0</v>
      </c>
      <c r="AY81" s="738">
        <v>0</v>
      </c>
      <c r="AZ81" s="744">
        <v>0</v>
      </c>
      <c r="BA81" s="744"/>
      <c r="BB81" s="738">
        <v>0</v>
      </c>
      <c r="BC81" s="745"/>
      <c r="BD81" s="738">
        <v>0</v>
      </c>
      <c r="BE81" s="739" t="s">
        <v>2124</v>
      </c>
      <c r="BF81" s="744">
        <v>0</v>
      </c>
      <c r="BG81" s="738">
        <v>0</v>
      </c>
      <c r="BH81" s="744">
        <v>0</v>
      </c>
      <c r="BI81" s="744"/>
      <c r="BJ81" s="738">
        <v>0</v>
      </c>
      <c r="BK81" s="745"/>
      <c r="BL81" s="738">
        <v>0</v>
      </c>
      <c r="BM81" s="739" t="s">
        <v>2124</v>
      </c>
      <c r="BN81" s="744">
        <v>0</v>
      </c>
      <c r="BO81" s="738">
        <v>0</v>
      </c>
      <c r="BP81" s="744">
        <v>0</v>
      </c>
      <c r="BQ81" s="744"/>
      <c r="BR81" s="738">
        <v>0</v>
      </c>
      <c r="BS81" s="745"/>
      <c r="BT81" s="738">
        <v>0</v>
      </c>
      <c r="BU81" s="739" t="s">
        <v>2124</v>
      </c>
      <c r="BV81" s="744">
        <v>0</v>
      </c>
      <c r="BW81" s="738">
        <v>0</v>
      </c>
      <c r="BX81" s="744">
        <v>0</v>
      </c>
      <c r="BY81" s="744"/>
      <c r="BZ81" s="738">
        <v>0</v>
      </c>
      <c r="CA81" s="745"/>
      <c r="CB81" s="738">
        <v>0</v>
      </c>
      <c r="CC81" s="739" t="s">
        <v>2124</v>
      </c>
      <c r="CD81" s="744">
        <v>0</v>
      </c>
      <c r="CE81" s="738">
        <v>0</v>
      </c>
      <c r="CF81" s="744">
        <v>0</v>
      </c>
      <c r="CG81" s="744"/>
      <c r="CH81" s="738">
        <v>0</v>
      </c>
      <c r="CI81" s="745"/>
      <c r="CJ81" s="738">
        <v>0</v>
      </c>
      <c r="CK81" s="739" t="s">
        <v>2124</v>
      </c>
      <c r="CL81" s="744">
        <v>0</v>
      </c>
      <c r="CM81" s="738">
        <v>0</v>
      </c>
      <c r="CN81" s="744">
        <v>0</v>
      </c>
      <c r="CO81" s="744"/>
      <c r="CP81" s="738">
        <v>0</v>
      </c>
      <c r="CQ81" s="745"/>
      <c r="CR81" s="738">
        <v>0</v>
      </c>
      <c r="CS81" s="739" t="s">
        <v>2124</v>
      </c>
      <c r="CT81" s="744">
        <v>0</v>
      </c>
      <c r="CU81" s="738">
        <v>0</v>
      </c>
      <c r="CV81" s="744">
        <v>0</v>
      </c>
      <c r="CW81" s="744"/>
      <c r="CX81" s="738">
        <v>0</v>
      </c>
      <c r="CY81" s="745"/>
      <c r="CZ81" s="738">
        <v>0</v>
      </c>
      <c r="DA81" s="739" t="s">
        <v>2124</v>
      </c>
      <c r="DB81" s="740"/>
      <c r="DC81" s="745">
        <v>0</v>
      </c>
      <c r="DD81" s="745">
        <v>0</v>
      </c>
      <c r="DE81" s="738">
        <v>0</v>
      </c>
      <c r="DF81" s="739" t="s">
        <v>2124</v>
      </c>
      <c r="DG81" s="745">
        <v>0</v>
      </c>
      <c r="DH81" s="745">
        <v>0</v>
      </c>
      <c r="DI81" s="738">
        <v>0</v>
      </c>
      <c r="DJ81" s="739" t="s">
        <v>2124</v>
      </c>
      <c r="DK81" s="745">
        <v>0</v>
      </c>
      <c r="DL81" s="745">
        <v>0</v>
      </c>
      <c r="DM81" s="738">
        <v>0</v>
      </c>
      <c r="DN81" s="739" t="s">
        <v>2124</v>
      </c>
      <c r="DO81" s="738">
        <v>0</v>
      </c>
      <c r="DP81" s="738">
        <v>0</v>
      </c>
      <c r="DQ81" s="738">
        <v>0</v>
      </c>
      <c r="DR81" s="738">
        <v>0</v>
      </c>
      <c r="DS81" s="738">
        <v>0</v>
      </c>
      <c r="DT81" s="738">
        <v>0</v>
      </c>
      <c r="DU81" s="738">
        <v>0</v>
      </c>
      <c r="DV81" s="739" t="s">
        <v>2124</v>
      </c>
      <c r="DW81" s="745">
        <v>0</v>
      </c>
      <c r="DX81" s="745"/>
      <c r="DY81" s="738">
        <v>0</v>
      </c>
      <c r="DZ81" s="739" t="s">
        <v>2124</v>
      </c>
      <c r="EA81" s="745">
        <v>0</v>
      </c>
      <c r="EB81" s="745"/>
      <c r="EC81" s="738">
        <v>0</v>
      </c>
      <c r="ED81" s="739" t="s">
        <v>2124</v>
      </c>
      <c r="EE81" s="738">
        <v>0</v>
      </c>
      <c r="EF81" s="738">
        <v>0</v>
      </c>
      <c r="EG81" s="738">
        <v>0</v>
      </c>
      <c r="EH81" s="739" t="s">
        <v>2124</v>
      </c>
      <c r="EI81" s="745">
        <v>0</v>
      </c>
      <c r="EJ81" s="745"/>
      <c r="EK81" s="738">
        <v>0</v>
      </c>
      <c r="EL81" s="739" t="s">
        <v>2124</v>
      </c>
      <c r="EM81" s="738">
        <v>0</v>
      </c>
      <c r="EN81" s="738">
        <v>0</v>
      </c>
      <c r="EO81" s="738">
        <v>0</v>
      </c>
      <c r="EP81" s="738">
        <v>0</v>
      </c>
      <c r="EQ81" s="738">
        <v>0</v>
      </c>
      <c r="ER81" s="738">
        <v>0</v>
      </c>
      <c r="ES81" s="738">
        <v>0</v>
      </c>
      <c r="ET81" s="739" t="s">
        <v>2124</v>
      </c>
      <c r="EU81" s="745">
        <v>0</v>
      </c>
      <c r="EV81" s="745"/>
      <c r="EW81" s="738">
        <v>0</v>
      </c>
      <c r="EX81" s="739" t="s">
        <v>2124</v>
      </c>
      <c r="EY81" s="745">
        <v>0</v>
      </c>
      <c r="EZ81" s="745"/>
      <c r="FA81" s="738">
        <v>0</v>
      </c>
      <c r="FB81" s="739" t="s">
        <v>2124</v>
      </c>
      <c r="FC81" s="738">
        <v>0</v>
      </c>
      <c r="FD81" s="738">
        <v>0</v>
      </c>
      <c r="FE81" s="738">
        <v>0</v>
      </c>
      <c r="FF81" s="739" t="s">
        <v>2124</v>
      </c>
      <c r="FG81" s="745">
        <v>0</v>
      </c>
      <c r="FH81" s="745"/>
      <c r="FI81" s="738">
        <v>0</v>
      </c>
      <c r="FJ81" s="739" t="s">
        <v>2124</v>
      </c>
      <c r="FK81" s="738">
        <v>0</v>
      </c>
      <c r="FL81" s="738">
        <v>0</v>
      </c>
      <c r="FM81" s="738">
        <v>0</v>
      </c>
      <c r="FN81" s="738">
        <v>0</v>
      </c>
      <c r="FO81" s="738">
        <v>0</v>
      </c>
      <c r="FP81" s="738">
        <v>0</v>
      </c>
      <c r="FQ81" s="738">
        <v>0</v>
      </c>
      <c r="FR81" s="739" t="s">
        <v>2124</v>
      </c>
      <c r="FS81" s="745">
        <v>0</v>
      </c>
      <c r="FT81" s="745"/>
      <c r="FU81" s="738">
        <v>0</v>
      </c>
      <c r="FV81" s="739" t="s">
        <v>2124</v>
      </c>
      <c r="FW81" s="745">
        <v>0</v>
      </c>
      <c r="FX81" s="745"/>
      <c r="FY81" s="738">
        <v>0</v>
      </c>
      <c r="FZ81" s="739" t="s">
        <v>2124</v>
      </c>
      <c r="GA81" s="738">
        <v>0</v>
      </c>
      <c r="GB81" s="738">
        <v>0</v>
      </c>
      <c r="GC81" s="738">
        <v>0</v>
      </c>
      <c r="GD81" s="739" t="s">
        <v>2124</v>
      </c>
      <c r="GE81" s="745">
        <v>0</v>
      </c>
      <c r="GF81" s="745"/>
      <c r="GG81" s="738">
        <v>0</v>
      </c>
      <c r="GH81" s="739" t="s">
        <v>2124</v>
      </c>
      <c r="GI81" s="738">
        <v>0</v>
      </c>
      <c r="GJ81" s="738">
        <v>0</v>
      </c>
      <c r="GK81" s="738">
        <v>0</v>
      </c>
      <c r="GL81" s="738">
        <v>0</v>
      </c>
      <c r="GM81" s="738">
        <v>0</v>
      </c>
      <c r="GN81" s="738">
        <v>0</v>
      </c>
      <c r="GO81" s="738">
        <v>0</v>
      </c>
      <c r="GP81" s="739" t="s">
        <v>2124</v>
      </c>
      <c r="GQ81" s="745">
        <v>0</v>
      </c>
      <c r="GR81" s="745"/>
      <c r="GS81" s="738">
        <v>0</v>
      </c>
      <c r="GT81" s="739" t="s">
        <v>2124</v>
      </c>
      <c r="GU81" s="740"/>
      <c r="GV81" s="738">
        <v>0</v>
      </c>
      <c r="GW81" s="738">
        <v>0</v>
      </c>
      <c r="GX81" s="738">
        <v>0</v>
      </c>
      <c r="GY81" s="739" t="s">
        <v>2124</v>
      </c>
      <c r="GZ81" s="738">
        <v>0</v>
      </c>
      <c r="HA81" s="738">
        <v>0</v>
      </c>
      <c r="HB81" s="738">
        <v>0</v>
      </c>
      <c r="HC81" s="738">
        <v>0</v>
      </c>
      <c r="HD81" s="738">
        <v>0</v>
      </c>
      <c r="HE81" s="738">
        <v>0</v>
      </c>
      <c r="HF81" s="738">
        <v>0</v>
      </c>
      <c r="HG81" s="739" t="s">
        <v>2124</v>
      </c>
      <c r="HH81" s="738">
        <v>0</v>
      </c>
      <c r="HI81" s="738">
        <v>0</v>
      </c>
      <c r="HJ81" s="738">
        <v>0</v>
      </c>
      <c r="HK81" s="739" t="s">
        <v>2124</v>
      </c>
      <c r="HL81" s="745">
        <v>0</v>
      </c>
      <c r="HM81" s="745"/>
      <c r="HN81" s="738">
        <v>0</v>
      </c>
      <c r="HO81" s="739" t="s">
        <v>2124</v>
      </c>
      <c r="HP81" s="738">
        <v>0</v>
      </c>
      <c r="HQ81" s="738">
        <v>0</v>
      </c>
      <c r="HR81" s="738">
        <v>0</v>
      </c>
      <c r="HS81" s="739" t="s">
        <v>2124</v>
      </c>
      <c r="HT81" s="740"/>
      <c r="HU81" s="738">
        <v>-1785.5</v>
      </c>
      <c r="HV81" s="739">
        <v>0</v>
      </c>
      <c r="HW81" s="740"/>
      <c r="HX81" s="738">
        <v>0</v>
      </c>
      <c r="HY81" s="738">
        <v>0</v>
      </c>
      <c r="HZ81" s="738">
        <v>0</v>
      </c>
      <c r="IA81" s="739" t="s">
        <v>2124</v>
      </c>
      <c r="IB81" s="749">
        <v>0</v>
      </c>
      <c r="IC81" s="738">
        <v>0</v>
      </c>
      <c r="ID81" s="749">
        <v>0</v>
      </c>
      <c r="IE81" s="749">
        <v>0</v>
      </c>
      <c r="IF81" s="738">
        <v>0</v>
      </c>
      <c r="IG81" s="749">
        <v>0</v>
      </c>
      <c r="IH81" s="738">
        <v>0</v>
      </c>
      <c r="II81" s="739" t="s">
        <v>2124</v>
      </c>
    </row>
    <row r="82" spans="1:243">
      <c r="A82" s="728">
        <v>73</v>
      </c>
      <c r="B82" s="742" t="s">
        <v>1806</v>
      </c>
      <c r="C82" s="736">
        <v>12131100</v>
      </c>
      <c r="D82" s="737"/>
      <c r="E82" s="744">
        <v>0</v>
      </c>
      <c r="F82" s="744">
        <v>0</v>
      </c>
      <c r="G82" s="738">
        <v>0</v>
      </c>
      <c r="H82" s="739" t="s">
        <v>2124</v>
      </c>
      <c r="I82" s="740"/>
      <c r="J82" s="744">
        <v>0</v>
      </c>
      <c r="K82" s="738">
        <v>0</v>
      </c>
      <c r="L82" s="744">
        <v>0</v>
      </c>
      <c r="M82" s="744">
        <v>0</v>
      </c>
      <c r="N82" s="738">
        <v>0</v>
      </c>
      <c r="O82" s="745"/>
      <c r="P82" s="738">
        <v>0</v>
      </c>
      <c r="Q82" s="739" t="s">
        <v>2124</v>
      </c>
      <c r="R82" s="744">
        <v>0</v>
      </c>
      <c r="S82" s="738">
        <v>0</v>
      </c>
      <c r="T82" s="744">
        <v>0</v>
      </c>
      <c r="U82" s="744">
        <v>0</v>
      </c>
      <c r="V82" s="738">
        <v>0</v>
      </c>
      <c r="W82" s="745"/>
      <c r="X82" s="738">
        <v>0</v>
      </c>
      <c r="Y82" s="739" t="s">
        <v>2124</v>
      </c>
      <c r="Z82" s="744">
        <v>0</v>
      </c>
      <c r="AA82" s="738">
        <v>0</v>
      </c>
      <c r="AB82" s="744">
        <v>0</v>
      </c>
      <c r="AC82" s="744">
        <v>0</v>
      </c>
      <c r="AD82" s="738">
        <v>0</v>
      </c>
      <c r="AE82" s="745"/>
      <c r="AF82" s="738">
        <v>0</v>
      </c>
      <c r="AG82" s="739" t="s">
        <v>2124</v>
      </c>
      <c r="AH82" s="744">
        <v>0</v>
      </c>
      <c r="AI82" s="738">
        <v>0</v>
      </c>
      <c r="AJ82" s="744">
        <v>0</v>
      </c>
      <c r="AK82" s="744"/>
      <c r="AL82" s="738">
        <v>0</v>
      </c>
      <c r="AM82" s="745"/>
      <c r="AN82" s="738">
        <v>0</v>
      </c>
      <c r="AO82" s="739" t="s">
        <v>2124</v>
      </c>
      <c r="AP82" s="744">
        <v>0</v>
      </c>
      <c r="AQ82" s="738">
        <v>0</v>
      </c>
      <c r="AR82" s="744">
        <v>0</v>
      </c>
      <c r="AS82" s="744"/>
      <c r="AT82" s="738">
        <v>0</v>
      </c>
      <c r="AU82" s="745"/>
      <c r="AV82" s="738">
        <v>0</v>
      </c>
      <c r="AW82" s="739" t="s">
        <v>2124</v>
      </c>
      <c r="AX82" s="744">
        <v>0</v>
      </c>
      <c r="AY82" s="738">
        <v>0</v>
      </c>
      <c r="AZ82" s="744">
        <v>0</v>
      </c>
      <c r="BA82" s="744"/>
      <c r="BB82" s="738">
        <v>0</v>
      </c>
      <c r="BC82" s="745"/>
      <c r="BD82" s="738">
        <v>0</v>
      </c>
      <c r="BE82" s="739" t="s">
        <v>2124</v>
      </c>
      <c r="BF82" s="744">
        <v>0</v>
      </c>
      <c r="BG82" s="738">
        <v>0</v>
      </c>
      <c r="BH82" s="744">
        <v>0</v>
      </c>
      <c r="BI82" s="744"/>
      <c r="BJ82" s="738">
        <v>0</v>
      </c>
      <c r="BK82" s="745"/>
      <c r="BL82" s="738">
        <v>0</v>
      </c>
      <c r="BM82" s="739" t="s">
        <v>2124</v>
      </c>
      <c r="BN82" s="744">
        <v>0</v>
      </c>
      <c r="BO82" s="738">
        <v>0</v>
      </c>
      <c r="BP82" s="744">
        <v>0</v>
      </c>
      <c r="BQ82" s="744"/>
      <c r="BR82" s="738">
        <v>0</v>
      </c>
      <c r="BS82" s="745"/>
      <c r="BT82" s="738">
        <v>0</v>
      </c>
      <c r="BU82" s="739" t="s">
        <v>2124</v>
      </c>
      <c r="BV82" s="744">
        <v>0</v>
      </c>
      <c r="BW82" s="738">
        <v>0</v>
      </c>
      <c r="BX82" s="744">
        <v>0</v>
      </c>
      <c r="BY82" s="744"/>
      <c r="BZ82" s="738">
        <v>0</v>
      </c>
      <c r="CA82" s="745"/>
      <c r="CB82" s="738">
        <v>0</v>
      </c>
      <c r="CC82" s="739" t="s">
        <v>2124</v>
      </c>
      <c r="CD82" s="744">
        <v>0</v>
      </c>
      <c r="CE82" s="738">
        <v>0</v>
      </c>
      <c r="CF82" s="744">
        <v>0</v>
      </c>
      <c r="CG82" s="744"/>
      <c r="CH82" s="738">
        <v>0</v>
      </c>
      <c r="CI82" s="745"/>
      <c r="CJ82" s="738">
        <v>0</v>
      </c>
      <c r="CK82" s="739" t="s">
        <v>2124</v>
      </c>
      <c r="CL82" s="744">
        <v>0</v>
      </c>
      <c r="CM82" s="738">
        <v>0</v>
      </c>
      <c r="CN82" s="744">
        <v>0</v>
      </c>
      <c r="CO82" s="744"/>
      <c r="CP82" s="738">
        <v>0</v>
      </c>
      <c r="CQ82" s="745"/>
      <c r="CR82" s="738">
        <v>0</v>
      </c>
      <c r="CS82" s="739" t="s">
        <v>2124</v>
      </c>
      <c r="CT82" s="744">
        <v>0</v>
      </c>
      <c r="CU82" s="738">
        <v>0</v>
      </c>
      <c r="CV82" s="744">
        <v>0</v>
      </c>
      <c r="CW82" s="744"/>
      <c r="CX82" s="738">
        <v>0</v>
      </c>
      <c r="CY82" s="745"/>
      <c r="CZ82" s="738">
        <v>0</v>
      </c>
      <c r="DA82" s="739" t="s">
        <v>2124</v>
      </c>
      <c r="DB82" s="740"/>
      <c r="DC82" s="745">
        <v>0</v>
      </c>
      <c r="DD82" s="745">
        <v>0</v>
      </c>
      <c r="DE82" s="738">
        <v>0</v>
      </c>
      <c r="DF82" s="739" t="s">
        <v>2124</v>
      </c>
      <c r="DG82" s="745">
        <v>0</v>
      </c>
      <c r="DH82" s="745">
        <v>0</v>
      </c>
      <c r="DI82" s="738">
        <v>0</v>
      </c>
      <c r="DJ82" s="739" t="s">
        <v>2124</v>
      </c>
      <c r="DK82" s="745">
        <v>0</v>
      </c>
      <c r="DL82" s="745">
        <v>0</v>
      </c>
      <c r="DM82" s="738">
        <v>0</v>
      </c>
      <c r="DN82" s="739" t="s">
        <v>2124</v>
      </c>
      <c r="DO82" s="738">
        <v>0</v>
      </c>
      <c r="DP82" s="738">
        <v>0</v>
      </c>
      <c r="DQ82" s="738">
        <v>0</v>
      </c>
      <c r="DR82" s="738">
        <v>0</v>
      </c>
      <c r="DS82" s="738">
        <v>0</v>
      </c>
      <c r="DT82" s="738">
        <v>0</v>
      </c>
      <c r="DU82" s="738">
        <v>0</v>
      </c>
      <c r="DV82" s="739" t="s">
        <v>2124</v>
      </c>
      <c r="DW82" s="745">
        <v>0</v>
      </c>
      <c r="DX82" s="745"/>
      <c r="DY82" s="738">
        <v>0</v>
      </c>
      <c r="DZ82" s="739" t="s">
        <v>2124</v>
      </c>
      <c r="EA82" s="745">
        <v>0</v>
      </c>
      <c r="EB82" s="745"/>
      <c r="EC82" s="738">
        <v>0</v>
      </c>
      <c r="ED82" s="739" t="s">
        <v>2124</v>
      </c>
      <c r="EE82" s="738">
        <v>0</v>
      </c>
      <c r="EF82" s="738">
        <v>0</v>
      </c>
      <c r="EG82" s="738">
        <v>0</v>
      </c>
      <c r="EH82" s="739" t="s">
        <v>2124</v>
      </c>
      <c r="EI82" s="745">
        <v>0</v>
      </c>
      <c r="EJ82" s="745"/>
      <c r="EK82" s="738">
        <v>0</v>
      </c>
      <c r="EL82" s="739" t="s">
        <v>2124</v>
      </c>
      <c r="EM82" s="738">
        <v>0</v>
      </c>
      <c r="EN82" s="738">
        <v>0</v>
      </c>
      <c r="EO82" s="738">
        <v>0</v>
      </c>
      <c r="EP82" s="738">
        <v>0</v>
      </c>
      <c r="EQ82" s="738">
        <v>0</v>
      </c>
      <c r="ER82" s="738">
        <v>0</v>
      </c>
      <c r="ES82" s="738">
        <v>0</v>
      </c>
      <c r="ET82" s="739" t="s">
        <v>2124</v>
      </c>
      <c r="EU82" s="745">
        <v>0</v>
      </c>
      <c r="EV82" s="745"/>
      <c r="EW82" s="738">
        <v>0</v>
      </c>
      <c r="EX82" s="739" t="s">
        <v>2124</v>
      </c>
      <c r="EY82" s="745">
        <v>0</v>
      </c>
      <c r="EZ82" s="745"/>
      <c r="FA82" s="738">
        <v>0</v>
      </c>
      <c r="FB82" s="739" t="s">
        <v>2124</v>
      </c>
      <c r="FC82" s="738">
        <v>0</v>
      </c>
      <c r="FD82" s="738">
        <v>0</v>
      </c>
      <c r="FE82" s="738">
        <v>0</v>
      </c>
      <c r="FF82" s="739" t="s">
        <v>2124</v>
      </c>
      <c r="FG82" s="745">
        <v>0</v>
      </c>
      <c r="FH82" s="745"/>
      <c r="FI82" s="738">
        <v>0</v>
      </c>
      <c r="FJ82" s="739" t="s">
        <v>2124</v>
      </c>
      <c r="FK82" s="738">
        <v>0</v>
      </c>
      <c r="FL82" s="738">
        <v>0</v>
      </c>
      <c r="FM82" s="738">
        <v>0</v>
      </c>
      <c r="FN82" s="738">
        <v>0</v>
      </c>
      <c r="FO82" s="738">
        <v>0</v>
      </c>
      <c r="FP82" s="738">
        <v>0</v>
      </c>
      <c r="FQ82" s="738">
        <v>0</v>
      </c>
      <c r="FR82" s="739" t="s">
        <v>2124</v>
      </c>
      <c r="FS82" s="745">
        <v>0</v>
      </c>
      <c r="FT82" s="745"/>
      <c r="FU82" s="738">
        <v>0</v>
      </c>
      <c r="FV82" s="739" t="s">
        <v>2124</v>
      </c>
      <c r="FW82" s="745">
        <v>0</v>
      </c>
      <c r="FX82" s="745"/>
      <c r="FY82" s="738">
        <v>0</v>
      </c>
      <c r="FZ82" s="739" t="s">
        <v>2124</v>
      </c>
      <c r="GA82" s="738">
        <v>0</v>
      </c>
      <c r="GB82" s="738">
        <v>0</v>
      </c>
      <c r="GC82" s="738">
        <v>0</v>
      </c>
      <c r="GD82" s="739" t="s">
        <v>2124</v>
      </c>
      <c r="GE82" s="745">
        <v>0</v>
      </c>
      <c r="GF82" s="745"/>
      <c r="GG82" s="738">
        <v>0</v>
      </c>
      <c r="GH82" s="739" t="s">
        <v>2124</v>
      </c>
      <c r="GI82" s="738">
        <v>0</v>
      </c>
      <c r="GJ82" s="738">
        <v>0</v>
      </c>
      <c r="GK82" s="738">
        <v>0</v>
      </c>
      <c r="GL82" s="738">
        <v>0</v>
      </c>
      <c r="GM82" s="738">
        <v>0</v>
      </c>
      <c r="GN82" s="738">
        <v>0</v>
      </c>
      <c r="GO82" s="738">
        <v>0</v>
      </c>
      <c r="GP82" s="739" t="s">
        <v>2124</v>
      </c>
      <c r="GQ82" s="745">
        <v>0</v>
      </c>
      <c r="GR82" s="745"/>
      <c r="GS82" s="738">
        <v>0</v>
      </c>
      <c r="GT82" s="739" t="s">
        <v>2124</v>
      </c>
      <c r="GU82" s="740"/>
      <c r="GV82" s="738">
        <v>0</v>
      </c>
      <c r="GW82" s="738">
        <v>0</v>
      </c>
      <c r="GX82" s="738">
        <v>0</v>
      </c>
      <c r="GY82" s="739" t="s">
        <v>2124</v>
      </c>
      <c r="GZ82" s="738">
        <v>0</v>
      </c>
      <c r="HA82" s="738">
        <v>0</v>
      </c>
      <c r="HB82" s="738">
        <v>0</v>
      </c>
      <c r="HC82" s="738">
        <v>0</v>
      </c>
      <c r="HD82" s="738">
        <v>0</v>
      </c>
      <c r="HE82" s="738">
        <v>0</v>
      </c>
      <c r="HF82" s="738">
        <v>0</v>
      </c>
      <c r="HG82" s="739" t="s">
        <v>2124</v>
      </c>
      <c r="HH82" s="738">
        <v>0</v>
      </c>
      <c r="HI82" s="738">
        <v>0</v>
      </c>
      <c r="HJ82" s="738">
        <v>0</v>
      </c>
      <c r="HK82" s="739" t="s">
        <v>2124</v>
      </c>
      <c r="HL82" s="745">
        <v>0</v>
      </c>
      <c r="HM82" s="745"/>
      <c r="HN82" s="738">
        <v>0</v>
      </c>
      <c r="HO82" s="739" t="s">
        <v>2124</v>
      </c>
      <c r="HP82" s="738">
        <v>0</v>
      </c>
      <c r="HQ82" s="738">
        <v>0</v>
      </c>
      <c r="HR82" s="738">
        <v>0</v>
      </c>
      <c r="HS82" s="739" t="s">
        <v>2124</v>
      </c>
      <c r="HT82" s="740"/>
      <c r="HU82" s="738">
        <v>0</v>
      </c>
      <c r="HV82" s="739" t="s">
        <v>2124</v>
      </c>
      <c r="HW82" s="740"/>
      <c r="HX82" s="738">
        <v>0</v>
      </c>
      <c r="HY82" s="738">
        <v>0</v>
      </c>
      <c r="HZ82" s="738">
        <v>0</v>
      </c>
      <c r="IA82" s="739" t="s">
        <v>2124</v>
      </c>
      <c r="IB82" s="749">
        <v>0</v>
      </c>
      <c r="IC82" s="738">
        <v>0</v>
      </c>
      <c r="ID82" s="749">
        <v>0</v>
      </c>
      <c r="IE82" s="749">
        <v>0</v>
      </c>
      <c r="IF82" s="738">
        <v>0</v>
      </c>
      <c r="IG82" s="749">
        <v>0</v>
      </c>
      <c r="IH82" s="738">
        <v>0</v>
      </c>
      <c r="II82" s="739" t="s">
        <v>2124</v>
      </c>
    </row>
    <row r="83" spans="1:243">
      <c r="A83" s="728">
        <v>74</v>
      </c>
      <c r="B83" s="746" t="s">
        <v>1807</v>
      </c>
      <c r="C83" s="736">
        <v>12150000</v>
      </c>
      <c r="D83" s="737"/>
      <c r="E83" s="738">
        <v>49601.025510000007</v>
      </c>
      <c r="F83" s="738">
        <v>62126.016539999997</v>
      </c>
      <c r="G83" s="738">
        <v>12524.99102999999</v>
      </c>
      <c r="H83" s="739">
        <v>1.2525147595481638</v>
      </c>
      <c r="I83" s="740"/>
      <c r="J83" s="738">
        <v>10787.711939999999</v>
      </c>
      <c r="K83" s="738">
        <v>10787.711939999999</v>
      </c>
      <c r="L83" s="738">
        <v>0</v>
      </c>
      <c r="M83" s="738">
        <v>10787.711939999999</v>
      </c>
      <c r="N83" s="738">
        <v>10787.711939999999</v>
      </c>
      <c r="O83" s="738">
        <v>0</v>
      </c>
      <c r="P83" s="738">
        <v>0</v>
      </c>
      <c r="Q83" s="739">
        <v>1</v>
      </c>
      <c r="R83" s="738">
        <v>955.50284999999997</v>
      </c>
      <c r="S83" s="738">
        <v>955.50284999999997</v>
      </c>
      <c r="T83" s="738">
        <v>0</v>
      </c>
      <c r="U83" s="738">
        <v>955.50284999999997</v>
      </c>
      <c r="V83" s="738">
        <v>955.50284999999997</v>
      </c>
      <c r="W83" s="738">
        <v>0</v>
      </c>
      <c r="X83" s="738">
        <v>0</v>
      </c>
      <c r="Y83" s="739">
        <v>1</v>
      </c>
      <c r="Z83" s="738">
        <v>4936.2249000000002</v>
      </c>
      <c r="AA83" s="738">
        <v>4936.2249000000002</v>
      </c>
      <c r="AB83" s="738">
        <v>0</v>
      </c>
      <c r="AC83" s="738">
        <v>1655.9852099999998</v>
      </c>
      <c r="AD83" s="738">
        <v>1653.6952099999999</v>
      </c>
      <c r="AE83" s="738">
        <v>2.29</v>
      </c>
      <c r="AF83" s="738">
        <v>-3280.2396900000003</v>
      </c>
      <c r="AG83" s="739">
        <v>0.33547604567206807</v>
      </c>
      <c r="AH83" s="738">
        <v>2327.4231</v>
      </c>
      <c r="AI83" s="738">
        <v>2327.4231</v>
      </c>
      <c r="AJ83" s="738">
        <v>0</v>
      </c>
      <c r="AK83" s="738">
        <v>0</v>
      </c>
      <c r="AL83" s="738">
        <v>0</v>
      </c>
      <c r="AM83" s="738">
        <v>0</v>
      </c>
      <c r="AN83" s="738">
        <v>-2327.4231</v>
      </c>
      <c r="AO83" s="739">
        <v>0</v>
      </c>
      <c r="AP83" s="738">
        <v>7137.3711600000006</v>
      </c>
      <c r="AQ83" s="738">
        <v>7137.3711600000006</v>
      </c>
      <c r="AR83" s="738">
        <v>0</v>
      </c>
      <c r="AS83" s="738">
        <v>0</v>
      </c>
      <c r="AT83" s="738">
        <v>0</v>
      </c>
      <c r="AU83" s="738">
        <v>0</v>
      </c>
      <c r="AV83" s="738">
        <v>-7137.3711600000006</v>
      </c>
      <c r="AW83" s="739">
        <v>0</v>
      </c>
      <c r="AX83" s="738">
        <v>8301.8732000000018</v>
      </c>
      <c r="AY83" s="738">
        <v>8301.8732000000018</v>
      </c>
      <c r="AZ83" s="738">
        <v>0</v>
      </c>
      <c r="BA83" s="738">
        <v>0</v>
      </c>
      <c r="BB83" s="738">
        <v>0</v>
      </c>
      <c r="BC83" s="738">
        <v>0</v>
      </c>
      <c r="BD83" s="738">
        <v>-8301.8732000000018</v>
      </c>
      <c r="BE83" s="739">
        <v>0</v>
      </c>
      <c r="BF83" s="738">
        <v>9083.85</v>
      </c>
      <c r="BG83" s="738">
        <v>9083.85</v>
      </c>
      <c r="BH83" s="738">
        <v>0</v>
      </c>
      <c r="BI83" s="738">
        <v>0</v>
      </c>
      <c r="BJ83" s="738">
        <v>0</v>
      </c>
      <c r="BK83" s="738">
        <v>0</v>
      </c>
      <c r="BL83" s="738">
        <v>-9083.85</v>
      </c>
      <c r="BM83" s="739">
        <v>0</v>
      </c>
      <c r="BN83" s="738">
        <v>15082.550000000001</v>
      </c>
      <c r="BO83" s="738">
        <v>15082.550000000001</v>
      </c>
      <c r="BP83" s="738">
        <v>0</v>
      </c>
      <c r="BQ83" s="738">
        <v>0</v>
      </c>
      <c r="BR83" s="738">
        <v>0</v>
      </c>
      <c r="BS83" s="738">
        <v>0</v>
      </c>
      <c r="BT83" s="738">
        <v>-15082.550000000001</v>
      </c>
      <c r="BU83" s="739">
        <v>0</v>
      </c>
      <c r="BV83" s="738">
        <v>3085.15</v>
      </c>
      <c r="BW83" s="738">
        <v>3085.15</v>
      </c>
      <c r="BX83" s="738">
        <v>0</v>
      </c>
      <c r="BY83" s="738">
        <v>0</v>
      </c>
      <c r="BZ83" s="738">
        <v>0</v>
      </c>
      <c r="CA83" s="738">
        <v>0</v>
      </c>
      <c r="CB83" s="738">
        <v>-3085.15</v>
      </c>
      <c r="CC83" s="739">
        <v>0</v>
      </c>
      <c r="CD83" s="738">
        <v>2084.0500000000002</v>
      </c>
      <c r="CE83" s="738">
        <v>2084.0500000000002</v>
      </c>
      <c r="CF83" s="738">
        <v>0</v>
      </c>
      <c r="CG83" s="738">
        <v>0</v>
      </c>
      <c r="CH83" s="738">
        <v>0</v>
      </c>
      <c r="CI83" s="738">
        <v>0</v>
      </c>
      <c r="CJ83" s="738">
        <v>-2084.0500000000002</v>
      </c>
      <c r="CK83" s="739">
        <v>0</v>
      </c>
      <c r="CL83" s="738">
        <v>3084.05</v>
      </c>
      <c r="CM83" s="738">
        <v>3084.05</v>
      </c>
      <c r="CN83" s="738">
        <v>0</v>
      </c>
      <c r="CO83" s="738">
        <v>0</v>
      </c>
      <c r="CP83" s="738">
        <v>0</v>
      </c>
      <c r="CQ83" s="738">
        <v>0</v>
      </c>
      <c r="CR83" s="738">
        <v>-3084.05</v>
      </c>
      <c r="CS83" s="739">
        <v>0</v>
      </c>
      <c r="CT83" s="738">
        <v>2390.9875699999998</v>
      </c>
      <c r="CU83" s="738">
        <v>2390.9875699999998</v>
      </c>
      <c r="CV83" s="738">
        <v>0</v>
      </c>
      <c r="CW83" s="738">
        <v>0</v>
      </c>
      <c r="CX83" s="738">
        <v>0</v>
      </c>
      <c r="CY83" s="738">
        <v>0</v>
      </c>
      <c r="CZ83" s="738">
        <v>-2390.9875699999998</v>
      </c>
      <c r="DA83" s="739">
        <v>0</v>
      </c>
      <c r="DB83" s="740"/>
      <c r="DC83" s="738">
        <v>53.766510000000011</v>
      </c>
      <c r="DD83" s="738">
        <v>53.766510000000011</v>
      </c>
      <c r="DE83" s="738">
        <v>0</v>
      </c>
      <c r="DF83" s="739">
        <v>1</v>
      </c>
      <c r="DG83" s="738">
        <v>20</v>
      </c>
      <c r="DH83" s="738">
        <v>20</v>
      </c>
      <c r="DI83" s="738">
        <v>0</v>
      </c>
      <c r="DJ83" s="739">
        <v>1</v>
      </c>
      <c r="DK83" s="738">
        <v>16667.558074</v>
      </c>
      <c r="DL83" s="738">
        <v>13398.266509999999</v>
      </c>
      <c r="DM83" s="738">
        <v>-3269.291564000001</v>
      </c>
      <c r="DN83" s="739">
        <v>0.80385299697261459</v>
      </c>
      <c r="DO83" s="738">
        <v>16679.439689999999</v>
      </c>
      <c r="DP83" s="738">
        <v>16679.439689999999</v>
      </c>
      <c r="DQ83" s="738">
        <v>0</v>
      </c>
      <c r="DR83" s="738">
        <v>13399.2</v>
      </c>
      <c r="DS83" s="738">
        <v>13396.91</v>
      </c>
      <c r="DT83" s="738">
        <v>2.29</v>
      </c>
      <c r="DU83" s="738">
        <v>-3280.2396899999985</v>
      </c>
      <c r="DV83" s="739">
        <v>0.80333633797263371</v>
      </c>
      <c r="DW83" s="738">
        <v>0</v>
      </c>
      <c r="DX83" s="738">
        <v>0</v>
      </c>
      <c r="DY83" s="738">
        <v>0</v>
      </c>
      <c r="DZ83" s="739" t="s">
        <v>2124</v>
      </c>
      <c r="EA83" s="738">
        <v>46.948126000000009</v>
      </c>
      <c r="EB83" s="738">
        <v>39.700000000000003</v>
      </c>
      <c r="EC83" s="738">
        <v>-7.2481260000000063</v>
      </c>
      <c r="ED83" s="739">
        <v>0.84561415720831956</v>
      </c>
      <c r="EE83" s="738">
        <v>1.2999999999999616</v>
      </c>
      <c r="EF83" s="738">
        <v>4.9999999999992752</v>
      </c>
      <c r="EG83" s="738">
        <v>3.6999999999993136</v>
      </c>
      <c r="EH83" s="739">
        <v>3.8461538461534022</v>
      </c>
      <c r="EI83" s="738">
        <v>17750.027459999998</v>
      </c>
      <c r="EJ83" s="738">
        <v>0</v>
      </c>
      <c r="EK83" s="738">
        <v>-17750.027459999998</v>
      </c>
      <c r="EL83" s="739">
        <v>0</v>
      </c>
      <c r="EM83" s="738">
        <v>17766.667460000004</v>
      </c>
      <c r="EN83" s="738">
        <v>17766.667460000004</v>
      </c>
      <c r="EO83" s="738">
        <v>0</v>
      </c>
      <c r="EP83" s="738">
        <v>0</v>
      </c>
      <c r="EQ83" s="738">
        <v>0</v>
      </c>
      <c r="ER83" s="738">
        <v>0</v>
      </c>
      <c r="ES83" s="738">
        <v>-17766.667460000004</v>
      </c>
      <c r="ET83" s="739">
        <v>0</v>
      </c>
      <c r="EU83" s="738">
        <v>0</v>
      </c>
      <c r="EV83" s="738">
        <v>0</v>
      </c>
      <c r="EW83" s="738">
        <v>0</v>
      </c>
      <c r="EX83" s="739" t="s">
        <v>2124</v>
      </c>
      <c r="EY83" s="738">
        <v>62.288126000000005</v>
      </c>
      <c r="EZ83" s="738">
        <v>0</v>
      </c>
      <c r="FA83" s="738">
        <v>-62.288126000000005</v>
      </c>
      <c r="FB83" s="739">
        <v>0</v>
      </c>
      <c r="FC83" s="738">
        <v>-6.7359451350057498E-12</v>
      </c>
      <c r="FD83" s="738">
        <v>-34.700000000000728</v>
      </c>
      <c r="FE83" s="738">
        <v>-34.699999999993992</v>
      </c>
      <c r="FF83" s="739" t="s">
        <v>2124</v>
      </c>
      <c r="FG83" s="738">
        <v>27251.55</v>
      </c>
      <c r="FH83" s="738">
        <v>0</v>
      </c>
      <c r="FI83" s="738">
        <v>-27251.55</v>
      </c>
      <c r="FJ83" s="739">
        <v>0</v>
      </c>
      <c r="FK83" s="738">
        <v>27251.550000000003</v>
      </c>
      <c r="FL83" s="738">
        <v>27251.550000000003</v>
      </c>
      <c r="FM83" s="738">
        <v>0</v>
      </c>
      <c r="FN83" s="738">
        <v>0</v>
      </c>
      <c r="FO83" s="738">
        <v>0</v>
      </c>
      <c r="FP83" s="738">
        <v>0</v>
      </c>
      <c r="FQ83" s="738">
        <v>-27251.550000000003</v>
      </c>
      <c r="FR83" s="739">
        <v>0</v>
      </c>
      <c r="FS83" s="738">
        <v>0</v>
      </c>
      <c r="FT83" s="738">
        <v>0</v>
      </c>
      <c r="FU83" s="738">
        <v>0</v>
      </c>
      <c r="FV83" s="739" t="s">
        <v>2124</v>
      </c>
      <c r="FW83" s="738">
        <v>62.288126000000005</v>
      </c>
      <c r="FX83" s="738">
        <v>0</v>
      </c>
      <c r="FY83" s="738">
        <v>-62.288126000000005</v>
      </c>
      <c r="FZ83" s="739">
        <v>0</v>
      </c>
      <c r="GA83" s="738">
        <v>-1.0373923942097463E-11</v>
      </c>
      <c r="GB83" s="738">
        <v>-34.700000000000728</v>
      </c>
      <c r="GC83" s="738">
        <v>-34.699999999990354</v>
      </c>
      <c r="GD83" s="739" t="s">
        <v>2124</v>
      </c>
      <c r="GE83" s="738">
        <v>6498.15</v>
      </c>
      <c r="GF83" s="738">
        <v>0</v>
      </c>
      <c r="GG83" s="738">
        <v>-6498.15</v>
      </c>
      <c r="GH83" s="739">
        <v>0</v>
      </c>
      <c r="GI83" s="738">
        <v>7559.0875699999997</v>
      </c>
      <c r="GJ83" s="738">
        <v>7559.0875699999997</v>
      </c>
      <c r="GK83" s="738">
        <v>0</v>
      </c>
      <c r="GL83" s="738">
        <v>0</v>
      </c>
      <c r="GM83" s="738">
        <v>0</v>
      </c>
      <c r="GN83" s="738">
        <v>0</v>
      </c>
      <c r="GO83" s="738">
        <v>-7559.0875699999997</v>
      </c>
      <c r="GP83" s="739">
        <v>0</v>
      </c>
      <c r="GQ83" s="738">
        <v>-1067</v>
      </c>
      <c r="GR83" s="738">
        <v>0</v>
      </c>
      <c r="GS83" s="738">
        <v>1067</v>
      </c>
      <c r="GT83" s="739">
        <v>2</v>
      </c>
      <c r="GU83" s="740"/>
      <c r="GV83" s="738">
        <v>68167.285533999995</v>
      </c>
      <c r="GW83" s="738">
        <v>13398.266509999999</v>
      </c>
      <c r="GX83" s="738">
        <v>-54769.019023999994</v>
      </c>
      <c r="GY83" s="739">
        <v>0.19654980251952833</v>
      </c>
      <c r="GZ83" s="738">
        <v>69256.744720000002</v>
      </c>
      <c r="HA83" s="738">
        <v>69256.744720000002</v>
      </c>
      <c r="HB83" s="738">
        <v>0</v>
      </c>
      <c r="HC83" s="738">
        <v>13399.2</v>
      </c>
      <c r="HD83" s="738">
        <v>13396.91</v>
      </c>
      <c r="HE83" s="738">
        <v>2.29</v>
      </c>
      <c r="HF83" s="738">
        <v>-55857.544720000005</v>
      </c>
      <c r="HG83" s="739">
        <v>0.19347140923489828</v>
      </c>
      <c r="HH83" s="738">
        <v>-1067</v>
      </c>
      <c r="HI83" s="738">
        <v>0</v>
      </c>
      <c r="HJ83" s="738">
        <v>1067</v>
      </c>
      <c r="HK83" s="739">
        <v>2</v>
      </c>
      <c r="HL83" s="738">
        <v>56.225695999999971</v>
      </c>
      <c r="HM83" s="738">
        <v>0</v>
      </c>
      <c r="HN83" s="738">
        <v>-56.225695999999971</v>
      </c>
      <c r="HO83" s="739">
        <v>0</v>
      </c>
      <c r="HP83" s="738">
        <v>-1.0459189070388675E-11</v>
      </c>
      <c r="HQ83" s="738">
        <v>-34.700000000000728</v>
      </c>
      <c r="HR83" s="738">
        <v>-34.699999999990268</v>
      </c>
      <c r="HS83" s="739" t="s">
        <v>2124</v>
      </c>
      <c r="HT83" s="740"/>
      <c r="HU83" s="738">
        <v>7130.7281800000055</v>
      </c>
      <c r="HV83" s="739">
        <v>1.1147784547784239</v>
      </c>
      <c r="HW83" s="740"/>
      <c r="HX83" s="738">
        <v>16667.558074</v>
      </c>
      <c r="HY83" s="738">
        <v>13398.266509999999</v>
      </c>
      <c r="HZ83" s="738">
        <v>-3269.291564000001</v>
      </c>
      <c r="IA83" s="739">
        <v>0.80385299697261459</v>
      </c>
      <c r="IB83" s="738">
        <v>16679.439689999999</v>
      </c>
      <c r="IC83" s="738">
        <v>16679.439689999999</v>
      </c>
      <c r="ID83" s="738">
        <v>0</v>
      </c>
      <c r="IE83" s="738">
        <v>13399.2</v>
      </c>
      <c r="IF83" s="738">
        <v>13396.91</v>
      </c>
      <c r="IG83" s="738">
        <v>2.29</v>
      </c>
      <c r="IH83" s="738">
        <v>-3280.2396899999985</v>
      </c>
      <c r="II83" s="739">
        <v>0.80333633797263371</v>
      </c>
    </row>
    <row r="84" spans="1:243" ht="22.5">
      <c r="A84" s="728">
        <v>75</v>
      </c>
      <c r="B84" s="742" t="s">
        <v>1808</v>
      </c>
      <c r="C84" s="736">
        <v>12150100</v>
      </c>
      <c r="D84" s="737"/>
      <c r="E84" s="738">
        <v>0</v>
      </c>
      <c r="F84" s="738">
        <v>0</v>
      </c>
      <c r="G84" s="738">
        <v>0</v>
      </c>
      <c r="H84" s="739" t="s">
        <v>2124</v>
      </c>
      <c r="I84" s="740"/>
      <c r="J84" s="738">
        <v>0</v>
      </c>
      <c r="K84" s="749">
        <v>0</v>
      </c>
      <c r="L84" s="744">
        <v>0</v>
      </c>
      <c r="M84" s="738">
        <v>0</v>
      </c>
      <c r="N84" s="749">
        <v>0</v>
      </c>
      <c r="O84" s="745"/>
      <c r="P84" s="738">
        <v>0</v>
      </c>
      <c r="Q84" s="739" t="s">
        <v>2124</v>
      </c>
      <c r="R84" s="738">
        <v>0</v>
      </c>
      <c r="S84" s="749">
        <v>0</v>
      </c>
      <c r="T84" s="744">
        <v>0</v>
      </c>
      <c r="U84" s="738">
        <v>0</v>
      </c>
      <c r="V84" s="749">
        <v>0</v>
      </c>
      <c r="W84" s="745"/>
      <c r="X84" s="738">
        <v>0</v>
      </c>
      <c r="Y84" s="739" t="s">
        <v>2124</v>
      </c>
      <c r="Z84" s="738">
        <v>0</v>
      </c>
      <c r="AA84" s="749">
        <v>0</v>
      </c>
      <c r="AB84" s="744">
        <v>0</v>
      </c>
      <c r="AC84" s="738">
        <v>0</v>
      </c>
      <c r="AD84" s="749">
        <v>0</v>
      </c>
      <c r="AE84" s="745"/>
      <c r="AF84" s="738">
        <v>0</v>
      </c>
      <c r="AG84" s="739" t="s">
        <v>2124</v>
      </c>
      <c r="AH84" s="738">
        <v>0</v>
      </c>
      <c r="AI84" s="749">
        <v>0</v>
      </c>
      <c r="AJ84" s="744">
        <v>0</v>
      </c>
      <c r="AK84" s="738">
        <v>0</v>
      </c>
      <c r="AL84" s="749">
        <v>0</v>
      </c>
      <c r="AM84" s="745"/>
      <c r="AN84" s="738">
        <v>0</v>
      </c>
      <c r="AO84" s="739" t="s">
        <v>2124</v>
      </c>
      <c r="AP84" s="738">
        <v>0</v>
      </c>
      <c r="AQ84" s="749">
        <v>0</v>
      </c>
      <c r="AR84" s="744">
        <v>0</v>
      </c>
      <c r="AS84" s="738">
        <v>0</v>
      </c>
      <c r="AT84" s="749">
        <v>0</v>
      </c>
      <c r="AU84" s="745"/>
      <c r="AV84" s="738">
        <v>0</v>
      </c>
      <c r="AW84" s="739" t="s">
        <v>2124</v>
      </c>
      <c r="AX84" s="738">
        <v>0</v>
      </c>
      <c r="AY84" s="749">
        <v>0</v>
      </c>
      <c r="AZ84" s="744">
        <v>0</v>
      </c>
      <c r="BA84" s="738">
        <v>0</v>
      </c>
      <c r="BB84" s="749">
        <v>0</v>
      </c>
      <c r="BC84" s="745"/>
      <c r="BD84" s="738">
        <v>0</v>
      </c>
      <c r="BE84" s="739" t="s">
        <v>2124</v>
      </c>
      <c r="BF84" s="738">
        <v>0</v>
      </c>
      <c r="BG84" s="749">
        <v>0</v>
      </c>
      <c r="BH84" s="744">
        <v>0</v>
      </c>
      <c r="BI84" s="738">
        <v>0</v>
      </c>
      <c r="BJ84" s="749">
        <v>0</v>
      </c>
      <c r="BK84" s="745"/>
      <c r="BL84" s="738">
        <v>0</v>
      </c>
      <c r="BM84" s="739" t="s">
        <v>2124</v>
      </c>
      <c r="BN84" s="738">
        <v>0</v>
      </c>
      <c r="BO84" s="749">
        <v>0</v>
      </c>
      <c r="BP84" s="744">
        <v>0</v>
      </c>
      <c r="BQ84" s="738">
        <v>0</v>
      </c>
      <c r="BR84" s="749">
        <v>0</v>
      </c>
      <c r="BS84" s="745"/>
      <c r="BT84" s="738">
        <v>0</v>
      </c>
      <c r="BU84" s="739" t="s">
        <v>2124</v>
      </c>
      <c r="BV84" s="738">
        <v>0</v>
      </c>
      <c r="BW84" s="749">
        <v>0</v>
      </c>
      <c r="BX84" s="744">
        <v>0</v>
      </c>
      <c r="BY84" s="738">
        <v>0</v>
      </c>
      <c r="BZ84" s="749">
        <v>0</v>
      </c>
      <c r="CA84" s="745"/>
      <c r="CB84" s="738">
        <v>0</v>
      </c>
      <c r="CC84" s="739" t="s">
        <v>2124</v>
      </c>
      <c r="CD84" s="738">
        <v>0</v>
      </c>
      <c r="CE84" s="749">
        <v>0</v>
      </c>
      <c r="CF84" s="744">
        <v>0</v>
      </c>
      <c r="CG84" s="738">
        <v>0</v>
      </c>
      <c r="CH84" s="749">
        <v>0</v>
      </c>
      <c r="CI84" s="745"/>
      <c r="CJ84" s="738">
        <v>0</v>
      </c>
      <c r="CK84" s="739" t="s">
        <v>2124</v>
      </c>
      <c r="CL84" s="738">
        <v>0</v>
      </c>
      <c r="CM84" s="749">
        <v>0</v>
      </c>
      <c r="CN84" s="744">
        <v>0</v>
      </c>
      <c r="CO84" s="738">
        <v>0</v>
      </c>
      <c r="CP84" s="749">
        <v>0</v>
      </c>
      <c r="CQ84" s="745"/>
      <c r="CR84" s="738">
        <v>0</v>
      </c>
      <c r="CS84" s="739" t="s">
        <v>2124</v>
      </c>
      <c r="CT84" s="738">
        <v>0</v>
      </c>
      <c r="CU84" s="749">
        <v>0</v>
      </c>
      <c r="CV84" s="744">
        <v>0</v>
      </c>
      <c r="CW84" s="738">
        <v>0</v>
      </c>
      <c r="CX84" s="749">
        <v>0</v>
      </c>
      <c r="CY84" s="745"/>
      <c r="CZ84" s="738">
        <v>0</v>
      </c>
      <c r="DA84" s="739" t="s">
        <v>2124</v>
      </c>
      <c r="DB84" s="740"/>
      <c r="DC84" s="745">
        <v>0</v>
      </c>
      <c r="DD84" s="745">
        <v>0</v>
      </c>
      <c r="DE84" s="738">
        <v>0</v>
      </c>
      <c r="DF84" s="739" t="s">
        <v>2124</v>
      </c>
      <c r="DG84" s="745">
        <v>0</v>
      </c>
      <c r="DH84" s="745">
        <v>0</v>
      </c>
      <c r="DI84" s="738">
        <v>0</v>
      </c>
      <c r="DJ84" s="739" t="s">
        <v>2124</v>
      </c>
      <c r="DK84" s="738">
        <v>0</v>
      </c>
      <c r="DL84" s="738">
        <v>0</v>
      </c>
      <c r="DM84" s="738">
        <v>0</v>
      </c>
      <c r="DN84" s="739" t="s">
        <v>2124</v>
      </c>
      <c r="DO84" s="749">
        <v>0</v>
      </c>
      <c r="DP84" s="738">
        <v>0</v>
      </c>
      <c r="DQ84" s="738">
        <v>0</v>
      </c>
      <c r="DR84" s="749">
        <v>0</v>
      </c>
      <c r="DS84" s="738">
        <v>0</v>
      </c>
      <c r="DT84" s="738">
        <v>0</v>
      </c>
      <c r="DU84" s="749">
        <v>0</v>
      </c>
      <c r="DV84" s="753" t="s">
        <v>2124</v>
      </c>
      <c r="DW84" s="745">
        <v>0</v>
      </c>
      <c r="DX84" s="745"/>
      <c r="DY84" s="738">
        <v>0</v>
      </c>
      <c r="DZ84" s="739" t="s">
        <v>2124</v>
      </c>
      <c r="EA84" s="745">
        <v>0</v>
      </c>
      <c r="EB84" s="745"/>
      <c r="EC84" s="738">
        <v>0</v>
      </c>
      <c r="ED84" s="739" t="s">
        <v>2124</v>
      </c>
      <c r="EE84" s="738">
        <v>0</v>
      </c>
      <c r="EF84" s="738">
        <v>0</v>
      </c>
      <c r="EG84" s="738">
        <v>0</v>
      </c>
      <c r="EH84" s="739" t="s">
        <v>2124</v>
      </c>
      <c r="EI84" s="738">
        <v>0</v>
      </c>
      <c r="EJ84" s="738">
        <v>0</v>
      </c>
      <c r="EK84" s="738">
        <v>0</v>
      </c>
      <c r="EL84" s="739" t="s">
        <v>2124</v>
      </c>
      <c r="EM84" s="749">
        <v>0</v>
      </c>
      <c r="EN84" s="738">
        <v>0</v>
      </c>
      <c r="EO84" s="738">
        <v>0</v>
      </c>
      <c r="EP84" s="749">
        <v>0</v>
      </c>
      <c r="EQ84" s="738">
        <v>0</v>
      </c>
      <c r="ER84" s="738">
        <v>0</v>
      </c>
      <c r="ES84" s="749">
        <v>0</v>
      </c>
      <c r="ET84" s="753" t="s">
        <v>2124</v>
      </c>
      <c r="EU84" s="745">
        <v>0</v>
      </c>
      <c r="EV84" s="745"/>
      <c r="EW84" s="738">
        <v>0</v>
      </c>
      <c r="EX84" s="739" t="s">
        <v>2124</v>
      </c>
      <c r="EY84" s="745">
        <v>0</v>
      </c>
      <c r="EZ84" s="745"/>
      <c r="FA84" s="738">
        <v>0</v>
      </c>
      <c r="FB84" s="739" t="s">
        <v>2124</v>
      </c>
      <c r="FC84" s="738">
        <v>0</v>
      </c>
      <c r="FD84" s="738">
        <v>0</v>
      </c>
      <c r="FE84" s="738">
        <v>0</v>
      </c>
      <c r="FF84" s="739" t="s">
        <v>2124</v>
      </c>
      <c r="FG84" s="738">
        <v>0</v>
      </c>
      <c r="FH84" s="738">
        <v>0</v>
      </c>
      <c r="FI84" s="738">
        <v>0</v>
      </c>
      <c r="FJ84" s="739" t="s">
        <v>2124</v>
      </c>
      <c r="FK84" s="749">
        <v>0</v>
      </c>
      <c r="FL84" s="738">
        <v>0</v>
      </c>
      <c r="FM84" s="738">
        <v>0</v>
      </c>
      <c r="FN84" s="738">
        <v>0</v>
      </c>
      <c r="FO84" s="738">
        <v>0</v>
      </c>
      <c r="FP84" s="738">
        <v>0</v>
      </c>
      <c r="FQ84" s="749">
        <v>0</v>
      </c>
      <c r="FR84" s="753" t="s">
        <v>2124</v>
      </c>
      <c r="FS84" s="745">
        <v>0</v>
      </c>
      <c r="FT84" s="745"/>
      <c r="FU84" s="738">
        <v>0</v>
      </c>
      <c r="FV84" s="739" t="s">
        <v>2124</v>
      </c>
      <c r="FW84" s="745">
        <v>0</v>
      </c>
      <c r="FX84" s="745"/>
      <c r="FY84" s="738">
        <v>0</v>
      </c>
      <c r="FZ84" s="739" t="s">
        <v>2124</v>
      </c>
      <c r="GA84" s="738">
        <v>0</v>
      </c>
      <c r="GB84" s="738">
        <v>0</v>
      </c>
      <c r="GC84" s="738">
        <v>0</v>
      </c>
      <c r="GD84" s="739" t="s">
        <v>2124</v>
      </c>
      <c r="GE84" s="738">
        <v>0</v>
      </c>
      <c r="GF84" s="738">
        <v>0</v>
      </c>
      <c r="GG84" s="738">
        <v>0</v>
      </c>
      <c r="GH84" s="739" t="s">
        <v>2124</v>
      </c>
      <c r="GI84" s="749">
        <v>0</v>
      </c>
      <c r="GJ84" s="738">
        <v>0</v>
      </c>
      <c r="GK84" s="738">
        <v>0</v>
      </c>
      <c r="GL84" s="749">
        <v>0</v>
      </c>
      <c r="GM84" s="738">
        <v>0</v>
      </c>
      <c r="GN84" s="738">
        <v>0</v>
      </c>
      <c r="GO84" s="749">
        <v>0</v>
      </c>
      <c r="GP84" s="753" t="s">
        <v>2124</v>
      </c>
      <c r="GQ84" s="745">
        <v>0</v>
      </c>
      <c r="GR84" s="745"/>
      <c r="GS84" s="738">
        <v>0</v>
      </c>
      <c r="GT84" s="739" t="s">
        <v>2124</v>
      </c>
      <c r="GU84" s="740"/>
      <c r="GV84" s="738">
        <v>0</v>
      </c>
      <c r="GW84" s="738">
        <v>0</v>
      </c>
      <c r="GX84" s="738">
        <v>0</v>
      </c>
      <c r="GY84" s="739" t="s">
        <v>2124</v>
      </c>
      <c r="GZ84" s="749">
        <v>0</v>
      </c>
      <c r="HA84" s="738">
        <v>0</v>
      </c>
      <c r="HB84" s="738">
        <v>0</v>
      </c>
      <c r="HC84" s="749">
        <v>0</v>
      </c>
      <c r="HD84" s="738">
        <v>0</v>
      </c>
      <c r="HE84" s="738">
        <v>0</v>
      </c>
      <c r="HF84" s="749">
        <v>0</v>
      </c>
      <c r="HG84" s="753" t="s">
        <v>2124</v>
      </c>
      <c r="HH84" s="738">
        <v>0</v>
      </c>
      <c r="HI84" s="738">
        <v>0</v>
      </c>
      <c r="HJ84" s="738">
        <v>0</v>
      </c>
      <c r="HK84" s="739" t="s">
        <v>2124</v>
      </c>
      <c r="HL84" s="745">
        <v>0</v>
      </c>
      <c r="HM84" s="745"/>
      <c r="HN84" s="738">
        <v>0</v>
      </c>
      <c r="HO84" s="739" t="s">
        <v>2124</v>
      </c>
      <c r="HP84" s="738">
        <v>0</v>
      </c>
      <c r="HQ84" s="738">
        <v>0</v>
      </c>
      <c r="HR84" s="738">
        <v>0</v>
      </c>
      <c r="HS84" s="739" t="s">
        <v>2124</v>
      </c>
      <c r="HT84" s="740"/>
      <c r="HU84" s="738">
        <v>0</v>
      </c>
      <c r="HV84" s="739" t="s">
        <v>2124</v>
      </c>
      <c r="HW84" s="740"/>
      <c r="HX84" s="738">
        <v>0</v>
      </c>
      <c r="HY84" s="738">
        <v>0</v>
      </c>
      <c r="HZ84" s="738">
        <v>0</v>
      </c>
      <c r="IA84" s="739" t="s">
        <v>2124</v>
      </c>
      <c r="IB84" s="738">
        <v>0</v>
      </c>
      <c r="IC84" s="749">
        <v>0</v>
      </c>
      <c r="ID84" s="749">
        <v>0</v>
      </c>
      <c r="IE84" s="738">
        <v>0</v>
      </c>
      <c r="IF84" s="749">
        <v>0</v>
      </c>
      <c r="IG84" s="749">
        <v>0</v>
      </c>
      <c r="IH84" s="738">
        <v>0</v>
      </c>
      <c r="II84" s="739" t="s">
        <v>2124</v>
      </c>
    </row>
    <row r="85" spans="1:243">
      <c r="A85" s="728">
        <v>76</v>
      </c>
      <c r="B85" s="742" t="s">
        <v>1809</v>
      </c>
      <c r="C85" s="736">
        <v>12150200</v>
      </c>
      <c r="D85" s="737"/>
      <c r="E85" s="744">
        <v>0</v>
      </c>
      <c r="F85" s="744">
        <v>0</v>
      </c>
      <c r="G85" s="738">
        <v>0</v>
      </c>
      <c r="H85" s="739" t="s">
        <v>2124</v>
      </c>
      <c r="I85" s="740"/>
      <c r="J85" s="744">
        <v>0</v>
      </c>
      <c r="K85" s="738">
        <v>0</v>
      </c>
      <c r="L85" s="744">
        <v>0</v>
      </c>
      <c r="M85" s="744">
        <v>0</v>
      </c>
      <c r="N85" s="738">
        <v>0</v>
      </c>
      <c r="O85" s="745"/>
      <c r="P85" s="738">
        <v>0</v>
      </c>
      <c r="Q85" s="739" t="s">
        <v>2124</v>
      </c>
      <c r="R85" s="744">
        <v>0</v>
      </c>
      <c r="S85" s="738">
        <v>0</v>
      </c>
      <c r="T85" s="744">
        <v>0</v>
      </c>
      <c r="U85" s="744"/>
      <c r="V85" s="738">
        <v>0</v>
      </c>
      <c r="W85" s="745"/>
      <c r="X85" s="738">
        <v>0</v>
      </c>
      <c r="Y85" s="739" t="s">
        <v>2124</v>
      </c>
      <c r="Z85" s="744">
        <v>0</v>
      </c>
      <c r="AA85" s="738">
        <v>0</v>
      </c>
      <c r="AB85" s="744">
        <v>0</v>
      </c>
      <c r="AC85" s="744">
        <v>0</v>
      </c>
      <c r="AD85" s="738">
        <v>0</v>
      </c>
      <c r="AE85" s="745"/>
      <c r="AF85" s="738">
        <v>0</v>
      </c>
      <c r="AG85" s="739" t="s">
        <v>2124</v>
      </c>
      <c r="AH85" s="744">
        <v>0</v>
      </c>
      <c r="AI85" s="738">
        <v>0</v>
      </c>
      <c r="AJ85" s="744">
        <v>0</v>
      </c>
      <c r="AK85" s="744"/>
      <c r="AL85" s="738">
        <v>0</v>
      </c>
      <c r="AM85" s="745"/>
      <c r="AN85" s="738">
        <v>0</v>
      </c>
      <c r="AO85" s="739" t="s">
        <v>2124</v>
      </c>
      <c r="AP85" s="744">
        <v>0</v>
      </c>
      <c r="AQ85" s="738">
        <v>0</v>
      </c>
      <c r="AR85" s="744">
        <v>0</v>
      </c>
      <c r="AS85" s="744"/>
      <c r="AT85" s="738">
        <v>0</v>
      </c>
      <c r="AU85" s="745"/>
      <c r="AV85" s="738">
        <v>0</v>
      </c>
      <c r="AW85" s="739" t="s">
        <v>2124</v>
      </c>
      <c r="AX85" s="744">
        <v>0</v>
      </c>
      <c r="AY85" s="738">
        <v>0</v>
      </c>
      <c r="AZ85" s="744">
        <v>0</v>
      </c>
      <c r="BA85" s="744"/>
      <c r="BB85" s="738">
        <v>0</v>
      </c>
      <c r="BC85" s="745"/>
      <c r="BD85" s="738">
        <v>0</v>
      </c>
      <c r="BE85" s="739" t="s">
        <v>2124</v>
      </c>
      <c r="BF85" s="744">
        <v>0</v>
      </c>
      <c r="BG85" s="738">
        <v>0</v>
      </c>
      <c r="BH85" s="744">
        <v>0</v>
      </c>
      <c r="BI85" s="744"/>
      <c r="BJ85" s="738">
        <v>0</v>
      </c>
      <c r="BK85" s="745"/>
      <c r="BL85" s="738">
        <v>0</v>
      </c>
      <c r="BM85" s="739" t="s">
        <v>2124</v>
      </c>
      <c r="BN85" s="744">
        <v>0</v>
      </c>
      <c r="BO85" s="738">
        <v>0</v>
      </c>
      <c r="BP85" s="744">
        <v>0</v>
      </c>
      <c r="BQ85" s="744"/>
      <c r="BR85" s="738">
        <v>0</v>
      </c>
      <c r="BS85" s="745"/>
      <c r="BT85" s="738">
        <v>0</v>
      </c>
      <c r="BU85" s="739" t="s">
        <v>2124</v>
      </c>
      <c r="BV85" s="744">
        <v>0</v>
      </c>
      <c r="BW85" s="738">
        <v>0</v>
      </c>
      <c r="BX85" s="744">
        <v>0</v>
      </c>
      <c r="BY85" s="744"/>
      <c r="BZ85" s="738">
        <v>0</v>
      </c>
      <c r="CA85" s="745"/>
      <c r="CB85" s="738">
        <v>0</v>
      </c>
      <c r="CC85" s="739" t="s">
        <v>2124</v>
      </c>
      <c r="CD85" s="744">
        <v>0</v>
      </c>
      <c r="CE85" s="738">
        <v>0</v>
      </c>
      <c r="CF85" s="744">
        <v>0</v>
      </c>
      <c r="CG85" s="744"/>
      <c r="CH85" s="738">
        <v>0</v>
      </c>
      <c r="CI85" s="745"/>
      <c r="CJ85" s="738">
        <v>0</v>
      </c>
      <c r="CK85" s="739" t="s">
        <v>2124</v>
      </c>
      <c r="CL85" s="744">
        <v>0</v>
      </c>
      <c r="CM85" s="738">
        <v>0</v>
      </c>
      <c r="CN85" s="744">
        <v>0</v>
      </c>
      <c r="CO85" s="744"/>
      <c r="CP85" s="738">
        <v>0</v>
      </c>
      <c r="CQ85" s="745"/>
      <c r="CR85" s="738">
        <v>0</v>
      </c>
      <c r="CS85" s="739" t="s">
        <v>2124</v>
      </c>
      <c r="CT85" s="744">
        <v>0</v>
      </c>
      <c r="CU85" s="738">
        <v>0</v>
      </c>
      <c r="CV85" s="744">
        <v>0</v>
      </c>
      <c r="CW85" s="744"/>
      <c r="CX85" s="738">
        <v>0</v>
      </c>
      <c r="CY85" s="745"/>
      <c r="CZ85" s="738">
        <v>0</v>
      </c>
      <c r="DA85" s="739" t="s">
        <v>2124</v>
      </c>
      <c r="DB85" s="740"/>
      <c r="DC85" s="745">
        <v>0</v>
      </c>
      <c r="DD85" s="745">
        <v>0</v>
      </c>
      <c r="DE85" s="738">
        <v>0</v>
      </c>
      <c r="DF85" s="739" t="s">
        <v>2124</v>
      </c>
      <c r="DG85" s="745">
        <v>0</v>
      </c>
      <c r="DH85" s="745">
        <v>0</v>
      </c>
      <c r="DI85" s="738">
        <v>0</v>
      </c>
      <c r="DJ85" s="739" t="s">
        <v>2124</v>
      </c>
      <c r="DK85" s="745">
        <v>0</v>
      </c>
      <c r="DL85" s="745">
        <v>0</v>
      </c>
      <c r="DM85" s="738">
        <v>0</v>
      </c>
      <c r="DN85" s="739" t="s">
        <v>2124</v>
      </c>
      <c r="DO85" s="738">
        <v>0</v>
      </c>
      <c r="DP85" s="738">
        <v>0</v>
      </c>
      <c r="DQ85" s="738">
        <v>0</v>
      </c>
      <c r="DR85" s="738">
        <v>0</v>
      </c>
      <c r="DS85" s="738">
        <v>0</v>
      </c>
      <c r="DT85" s="738">
        <v>0</v>
      </c>
      <c r="DU85" s="738">
        <v>0</v>
      </c>
      <c r="DV85" s="739" t="s">
        <v>2124</v>
      </c>
      <c r="DW85" s="745">
        <v>0</v>
      </c>
      <c r="DX85" s="745"/>
      <c r="DY85" s="738">
        <v>0</v>
      </c>
      <c r="DZ85" s="739" t="s">
        <v>2124</v>
      </c>
      <c r="EA85" s="745">
        <v>0</v>
      </c>
      <c r="EB85" s="745"/>
      <c r="EC85" s="738">
        <v>0</v>
      </c>
      <c r="ED85" s="739" t="s">
        <v>2124</v>
      </c>
      <c r="EE85" s="738">
        <v>0</v>
      </c>
      <c r="EF85" s="738">
        <v>0</v>
      </c>
      <c r="EG85" s="738">
        <v>0</v>
      </c>
      <c r="EH85" s="739" t="s">
        <v>2124</v>
      </c>
      <c r="EI85" s="745">
        <v>0</v>
      </c>
      <c r="EJ85" s="745"/>
      <c r="EK85" s="738">
        <v>0</v>
      </c>
      <c r="EL85" s="739" t="s">
        <v>2124</v>
      </c>
      <c r="EM85" s="738">
        <v>0</v>
      </c>
      <c r="EN85" s="738">
        <v>0</v>
      </c>
      <c r="EO85" s="738">
        <v>0</v>
      </c>
      <c r="EP85" s="738">
        <v>0</v>
      </c>
      <c r="EQ85" s="738">
        <v>0</v>
      </c>
      <c r="ER85" s="738">
        <v>0</v>
      </c>
      <c r="ES85" s="738">
        <v>0</v>
      </c>
      <c r="ET85" s="739" t="s">
        <v>2124</v>
      </c>
      <c r="EU85" s="745">
        <v>0</v>
      </c>
      <c r="EV85" s="745"/>
      <c r="EW85" s="738">
        <v>0</v>
      </c>
      <c r="EX85" s="739" t="s">
        <v>2124</v>
      </c>
      <c r="EY85" s="745">
        <v>0</v>
      </c>
      <c r="EZ85" s="745"/>
      <c r="FA85" s="738">
        <v>0</v>
      </c>
      <c r="FB85" s="739" t="s">
        <v>2124</v>
      </c>
      <c r="FC85" s="738">
        <v>0</v>
      </c>
      <c r="FD85" s="738">
        <v>0</v>
      </c>
      <c r="FE85" s="738">
        <v>0</v>
      </c>
      <c r="FF85" s="739" t="s">
        <v>2124</v>
      </c>
      <c r="FG85" s="745">
        <v>0</v>
      </c>
      <c r="FH85" s="745"/>
      <c r="FI85" s="738">
        <v>0</v>
      </c>
      <c r="FJ85" s="739" t="s">
        <v>2124</v>
      </c>
      <c r="FK85" s="738">
        <v>0</v>
      </c>
      <c r="FL85" s="738">
        <v>0</v>
      </c>
      <c r="FM85" s="738">
        <v>0</v>
      </c>
      <c r="FN85" s="738">
        <v>0</v>
      </c>
      <c r="FO85" s="738">
        <v>0</v>
      </c>
      <c r="FP85" s="738">
        <v>0</v>
      </c>
      <c r="FQ85" s="738">
        <v>0</v>
      </c>
      <c r="FR85" s="739" t="s">
        <v>2124</v>
      </c>
      <c r="FS85" s="745">
        <v>0</v>
      </c>
      <c r="FT85" s="745"/>
      <c r="FU85" s="738">
        <v>0</v>
      </c>
      <c r="FV85" s="739" t="s">
        <v>2124</v>
      </c>
      <c r="FW85" s="745">
        <v>0</v>
      </c>
      <c r="FX85" s="745"/>
      <c r="FY85" s="738">
        <v>0</v>
      </c>
      <c r="FZ85" s="739" t="s">
        <v>2124</v>
      </c>
      <c r="GA85" s="738">
        <v>0</v>
      </c>
      <c r="GB85" s="738">
        <v>0</v>
      </c>
      <c r="GC85" s="738">
        <v>0</v>
      </c>
      <c r="GD85" s="739" t="s">
        <v>2124</v>
      </c>
      <c r="GE85" s="745">
        <v>0</v>
      </c>
      <c r="GF85" s="745"/>
      <c r="GG85" s="738">
        <v>0</v>
      </c>
      <c r="GH85" s="739" t="s">
        <v>2124</v>
      </c>
      <c r="GI85" s="738">
        <v>0</v>
      </c>
      <c r="GJ85" s="738">
        <v>0</v>
      </c>
      <c r="GK85" s="738">
        <v>0</v>
      </c>
      <c r="GL85" s="738">
        <v>0</v>
      </c>
      <c r="GM85" s="738">
        <v>0</v>
      </c>
      <c r="GN85" s="738">
        <v>0</v>
      </c>
      <c r="GO85" s="738">
        <v>0</v>
      </c>
      <c r="GP85" s="739" t="s">
        <v>2124</v>
      </c>
      <c r="GQ85" s="745">
        <v>0</v>
      </c>
      <c r="GR85" s="745"/>
      <c r="GS85" s="738">
        <v>0</v>
      </c>
      <c r="GT85" s="739" t="s">
        <v>2124</v>
      </c>
      <c r="GU85" s="740"/>
      <c r="GV85" s="738">
        <v>0</v>
      </c>
      <c r="GW85" s="738">
        <v>0</v>
      </c>
      <c r="GX85" s="738">
        <v>0</v>
      </c>
      <c r="GY85" s="739" t="s">
        <v>2124</v>
      </c>
      <c r="GZ85" s="738">
        <v>0</v>
      </c>
      <c r="HA85" s="738">
        <v>0</v>
      </c>
      <c r="HB85" s="738">
        <v>0</v>
      </c>
      <c r="HC85" s="738">
        <v>0</v>
      </c>
      <c r="HD85" s="738">
        <v>0</v>
      </c>
      <c r="HE85" s="738">
        <v>0</v>
      </c>
      <c r="HF85" s="738">
        <v>0</v>
      </c>
      <c r="HG85" s="739" t="s">
        <v>2124</v>
      </c>
      <c r="HH85" s="738">
        <v>0</v>
      </c>
      <c r="HI85" s="738">
        <v>0</v>
      </c>
      <c r="HJ85" s="738">
        <v>0</v>
      </c>
      <c r="HK85" s="739" t="s">
        <v>2124</v>
      </c>
      <c r="HL85" s="745">
        <v>0</v>
      </c>
      <c r="HM85" s="745"/>
      <c r="HN85" s="738">
        <v>0</v>
      </c>
      <c r="HO85" s="739" t="s">
        <v>2124</v>
      </c>
      <c r="HP85" s="738">
        <v>0</v>
      </c>
      <c r="HQ85" s="738">
        <v>0</v>
      </c>
      <c r="HR85" s="738">
        <v>0</v>
      </c>
      <c r="HS85" s="739" t="s">
        <v>2124</v>
      </c>
      <c r="HT85" s="740"/>
      <c r="HU85" s="738">
        <v>0</v>
      </c>
      <c r="HV85" s="739" t="s">
        <v>2124</v>
      </c>
      <c r="HW85" s="740"/>
      <c r="HX85" s="738">
        <v>0</v>
      </c>
      <c r="HY85" s="738">
        <v>0</v>
      </c>
      <c r="HZ85" s="738">
        <v>0</v>
      </c>
      <c r="IA85" s="739" t="s">
        <v>2124</v>
      </c>
      <c r="IB85" s="749">
        <v>0</v>
      </c>
      <c r="IC85" s="738">
        <v>0</v>
      </c>
      <c r="ID85" s="749">
        <v>0</v>
      </c>
      <c r="IE85" s="749">
        <v>0</v>
      </c>
      <c r="IF85" s="738">
        <v>0</v>
      </c>
      <c r="IG85" s="749">
        <v>0</v>
      </c>
      <c r="IH85" s="738">
        <v>0</v>
      </c>
      <c r="II85" s="739" t="s">
        <v>2124</v>
      </c>
    </row>
    <row r="86" spans="1:243">
      <c r="A86" s="728">
        <v>77</v>
      </c>
      <c r="B86" s="742" t="s">
        <v>1810</v>
      </c>
      <c r="C86" s="736">
        <v>12150300</v>
      </c>
      <c r="D86" s="737"/>
      <c r="E86" s="744">
        <v>156</v>
      </c>
      <c r="F86" s="744">
        <v>156</v>
      </c>
      <c r="G86" s="738">
        <v>0</v>
      </c>
      <c r="H86" s="739">
        <v>1</v>
      </c>
      <c r="I86" s="740"/>
      <c r="J86" s="744">
        <v>0</v>
      </c>
      <c r="K86" s="738">
        <v>0</v>
      </c>
      <c r="L86" s="744">
        <v>0</v>
      </c>
      <c r="M86" s="744">
        <v>0</v>
      </c>
      <c r="N86" s="738">
        <v>0</v>
      </c>
      <c r="O86" s="745"/>
      <c r="P86" s="738">
        <v>0</v>
      </c>
      <c r="Q86" s="739" t="s">
        <v>2124</v>
      </c>
      <c r="R86" s="744">
        <v>0</v>
      </c>
      <c r="S86" s="738">
        <v>0</v>
      </c>
      <c r="T86" s="744">
        <v>0</v>
      </c>
      <c r="U86" s="744">
        <v>0</v>
      </c>
      <c r="V86" s="738">
        <v>0</v>
      </c>
      <c r="W86" s="745"/>
      <c r="X86" s="738">
        <v>0</v>
      </c>
      <c r="Y86" s="739" t="s">
        <v>2124</v>
      </c>
      <c r="Z86" s="744">
        <v>39</v>
      </c>
      <c r="AA86" s="738">
        <v>39</v>
      </c>
      <c r="AB86" s="744">
        <v>0</v>
      </c>
      <c r="AC86" s="744">
        <v>39</v>
      </c>
      <c r="AD86" s="738">
        <v>39</v>
      </c>
      <c r="AE86" s="745"/>
      <c r="AF86" s="738">
        <v>0</v>
      </c>
      <c r="AG86" s="739">
        <v>1</v>
      </c>
      <c r="AH86" s="744">
        <v>13</v>
      </c>
      <c r="AI86" s="738">
        <v>13</v>
      </c>
      <c r="AJ86" s="744">
        <v>0</v>
      </c>
      <c r="AK86" s="744"/>
      <c r="AL86" s="738">
        <v>0</v>
      </c>
      <c r="AM86" s="745"/>
      <c r="AN86" s="738">
        <v>-13</v>
      </c>
      <c r="AO86" s="739">
        <v>0</v>
      </c>
      <c r="AP86" s="744">
        <v>13</v>
      </c>
      <c r="AQ86" s="738">
        <v>13</v>
      </c>
      <c r="AR86" s="744">
        <v>0</v>
      </c>
      <c r="AS86" s="744"/>
      <c r="AT86" s="738">
        <v>0</v>
      </c>
      <c r="AU86" s="745"/>
      <c r="AV86" s="738">
        <v>-13</v>
      </c>
      <c r="AW86" s="739">
        <v>0</v>
      </c>
      <c r="AX86" s="744">
        <v>13</v>
      </c>
      <c r="AY86" s="738">
        <v>13</v>
      </c>
      <c r="AZ86" s="744">
        <v>0</v>
      </c>
      <c r="BA86" s="744"/>
      <c r="BB86" s="738">
        <v>0</v>
      </c>
      <c r="BC86" s="745"/>
      <c r="BD86" s="738">
        <v>-13</v>
      </c>
      <c r="BE86" s="739">
        <v>0</v>
      </c>
      <c r="BF86" s="744">
        <v>13</v>
      </c>
      <c r="BG86" s="738">
        <v>13</v>
      </c>
      <c r="BH86" s="744">
        <v>0</v>
      </c>
      <c r="BI86" s="744"/>
      <c r="BJ86" s="738">
        <v>0</v>
      </c>
      <c r="BK86" s="745"/>
      <c r="BL86" s="738">
        <v>-13</v>
      </c>
      <c r="BM86" s="739">
        <v>0</v>
      </c>
      <c r="BN86" s="744">
        <v>13</v>
      </c>
      <c r="BO86" s="738">
        <v>13</v>
      </c>
      <c r="BP86" s="744">
        <v>0</v>
      </c>
      <c r="BQ86" s="744"/>
      <c r="BR86" s="738">
        <v>0</v>
      </c>
      <c r="BS86" s="745"/>
      <c r="BT86" s="738">
        <v>-13</v>
      </c>
      <c r="BU86" s="739">
        <v>0</v>
      </c>
      <c r="BV86" s="744">
        <v>13</v>
      </c>
      <c r="BW86" s="738">
        <v>13</v>
      </c>
      <c r="BX86" s="744">
        <v>0</v>
      </c>
      <c r="BY86" s="744"/>
      <c r="BZ86" s="738">
        <v>0</v>
      </c>
      <c r="CA86" s="745"/>
      <c r="CB86" s="738">
        <v>-13</v>
      </c>
      <c r="CC86" s="739">
        <v>0</v>
      </c>
      <c r="CD86" s="744">
        <v>13</v>
      </c>
      <c r="CE86" s="738">
        <v>13</v>
      </c>
      <c r="CF86" s="744">
        <v>0</v>
      </c>
      <c r="CG86" s="744"/>
      <c r="CH86" s="738">
        <v>0</v>
      </c>
      <c r="CI86" s="745"/>
      <c r="CJ86" s="738">
        <v>-13</v>
      </c>
      <c r="CK86" s="739">
        <v>0</v>
      </c>
      <c r="CL86" s="744">
        <v>13</v>
      </c>
      <c r="CM86" s="738">
        <v>13</v>
      </c>
      <c r="CN86" s="744">
        <v>0</v>
      </c>
      <c r="CO86" s="744"/>
      <c r="CP86" s="738">
        <v>0</v>
      </c>
      <c r="CQ86" s="745"/>
      <c r="CR86" s="738">
        <v>-13</v>
      </c>
      <c r="CS86" s="739">
        <v>0</v>
      </c>
      <c r="CT86" s="744">
        <v>13</v>
      </c>
      <c r="CU86" s="738">
        <v>13</v>
      </c>
      <c r="CV86" s="744">
        <v>0</v>
      </c>
      <c r="CW86" s="744"/>
      <c r="CX86" s="738">
        <v>0</v>
      </c>
      <c r="CY86" s="745"/>
      <c r="CZ86" s="738">
        <v>-13</v>
      </c>
      <c r="DA86" s="739">
        <v>0</v>
      </c>
      <c r="DB86" s="740"/>
      <c r="DC86" s="745">
        <v>39</v>
      </c>
      <c r="DD86" s="745">
        <v>39</v>
      </c>
      <c r="DE86" s="738">
        <v>0</v>
      </c>
      <c r="DF86" s="739">
        <v>1</v>
      </c>
      <c r="DG86" s="745">
        <v>0</v>
      </c>
      <c r="DH86" s="745">
        <v>0</v>
      </c>
      <c r="DI86" s="738">
        <v>0</v>
      </c>
      <c r="DJ86" s="739" t="s">
        <v>2124</v>
      </c>
      <c r="DK86" s="745">
        <v>39</v>
      </c>
      <c r="DL86" s="745">
        <v>39</v>
      </c>
      <c r="DM86" s="738">
        <v>0</v>
      </c>
      <c r="DN86" s="739">
        <v>1</v>
      </c>
      <c r="DO86" s="738">
        <v>39</v>
      </c>
      <c r="DP86" s="738">
        <v>39</v>
      </c>
      <c r="DQ86" s="738">
        <v>0</v>
      </c>
      <c r="DR86" s="738">
        <v>39</v>
      </c>
      <c r="DS86" s="738">
        <v>39</v>
      </c>
      <c r="DT86" s="738">
        <v>0</v>
      </c>
      <c r="DU86" s="738">
        <v>0</v>
      </c>
      <c r="DV86" s="739">
        <v>1</v>
      </c>
      <c r="DW86" s="745">
        <v>0</v>
      </c>
      <c r="DX86" s="745"/>
      <c r="DY86" s="738">
        <v>0</v>
      </c>
      <c r="DZ86" s="739" t="s">
        <v>2124</v>
      </c>
      <c r="EA86" s="745">
        <v>39</v>
      </c>
      <c r="EB86" s="745">
        <v>39</v>
      </c>
      <c r="EC86" s="738">
        <v>0</v>
      </c>
      <c r="ED86" s="739">
        <v>1</v>
      </c>
      <c r="EE86" s="738">
        <v>0</v>
      </c>
      <c r="EF86" s="738">
        <v>0</v>
      </c>
      <c r="EG86" s="738">
        <v>0</v>
      </c>
      <c r="EH86" s="739" t="s">
        <v>2124</v>
      </c>
      <c r="EI86" s="745">
        <v>39</v>
      </c>
      <c r="EJ86" s="745"/>
      <c r="EK86" s="738">
        <v>-39</v>
      </c>
      <c r="EL86" s="739">
        <v>0</v>
      </c>
      <c r="EM86" s="738">
        <v>39</v>
      </c>
      <c r="EN86" s="738">
        <v>39</v>
      </c>
      <c r="EO86" s="738">
        <v>0</v>
      </c>
      <c r="EP86" s="738">
        <v>0</v>
      </c>
      <c r="EQ86" s="738">
        <v>0</v>
      </c>
      <c r="ER86" s="738">
        <v>0</v>
      </c>
      <c r="ES86" s="738">
        <v>-39</v>
      </c>
      <c r="ET86" s="739">
        <v>0</v>
      </c>
      <c r="EU86" s="745">
        <v>0</v>
      </c>
      <c r="EV86" s="745"/>
      <c r="EW86" s="738">
        <v>0</v>
      </c>
      <c r="EX86" s="739" t="s">
        <v>2124</v>
      </c>
      <c r="EY86" s="745">
        <v>39</v>
      </c>
      <c r="EZ86" s="745"/>
      <c r="FA86" s="738">
        <v>-39</v>
      </c>
      <c r="FB86" s="739">
        <v>0</v>
      </c>
      <c r="FC86" s="738">
        <v>0</v>
      </c>
      <c r="FD86" s="738">
        <v>-39</v>
      </c>
      <c r="FE86" s="738">
        <v>-39</v>
      </c>
      <c r="FF86" s="739" t="s">
        <v>2124</v>
      </c>
      <c r="FG86" s="745">
        <v>39</v>
      </c>
      <c r="FH86" s="745"/>
      <c r="FI86" s="738">
        <v>-39</v>
      </c>
      <c r="FJ86" s="739">
        <v>0</v>
      </c>
      <c r="FK86" s="738">
        <v>39</v>
      </c>
      <c r="FL86" s="738">
        <v>39</v>
      </c>
      <c r="FM86" s="738">
        <v>0</v>
      </c>
      <c r="FN86" s="738">
        <v>0</v>
      </c>
      <c r="FO86" s="738">
        <v>0</v>
      </c>
      <c r="FP86" s="738">
        <v>0</v>
      </c>
      <c r="FQ86" s="738">
        <v>-39</v>
      </c>
      <c r="FR86" s="739">
        <v>0</v>
      </c>
      <c r="FS86" s="745">
        <v>0</v>
      </c>
      <c r="FT86" s="745"/>
      <c r="FU86" s="738">
        <v>0</v>
      </c>
      <c r="FV86" s="739" t="s">
        <v>2124</v>
      </c>
      <c r="FW86" s="745">
        <v>39</v>
      </c>
      <c r="FX86" s="745"/>
      <c r="FY86" s="738">
        <v>-39</v>
      </c>
      <c r="FZ86" s="739">
        <v>0</v>
      </c>
      <c r="GA86" s="738">
        <v>0</v>
      </c>
      <c r="GB86" s="738">
        <v>-39</v>
      </c>
      <c r="GC86" s="738">
        <v>-39</v>
      </c>
      <c r="GD86" s="739" t="s">
        <v>2124</v>
      </c>
      <c r="GE86" s="745">
        <v>39</v>
      </c>
      <c r="GF86" s="745"/>
      <c r="GG86" s="738">
        <v>-39</v>
      </c>
      <c r="GH86" s="739">
        <v>0</v>
      </c>
      <c r="GI86" s="738">
        <v>39</v>
      </c>
      <c r="GJ86" s="738">
        <v>39</v>
      </c>
      <c r="GK86" s="738">
        <v>0</v>
      </c>
      <c r="GL86" s="738">
        <v>0</v>
      </c>
      <c r="GM86" s="738">
        <v>0</v>
      </c>
      <c r="GN86" s="738">
        <v>0</v>
      </c>
      <c r="GO86" s="738">
        <v>-39</v>
      </c>
      <c r="GP86" s="739">
        <v>0</v>
      </c>
      <c r="GQ86" s="745">
        <v>0</v>
      </c>
      <c r="GR86" s="745"/>
      <c r="GS86" s="738">
        <v>0</v>
      </c>
      <c r="GT86" s="739" t="s">
        <v>2124</v>
      </c>
      <c r="GU86" s="740"/>
      <c r="GV86" s="738">
        <v>156</v>
      </c>
      <c r="GW86" s="738">
        <v>39</v>
      </c>
      <c r="GX86" s="738">
        <v>-117</v>
      </c>
      <c r="GY86" s="739">
        <v>0.25</v>
      </c>
      <c r="GZ86" s="738">
        <v>156</v>
      </c>
      <c r="HA86" s="738">
        <v>156</v>
      </c>
      <c r="HB86" s="738">
        <v>0</v>
      </c>
      <c r="HC86" s="738">
        <v>39</v>
      </c>
      <c r="HD86" s="738">
        <v>39</v>
      </c>
      <c r="HE86" s="738">
        <v>0</v>
      </c>
      <c r="HF86" s="738">
        <v>-117</v>
      </c>
      <c r="HG86" s="739">
        <v>0.25</v>
      </c>
      <c r="HH86" s="738">
        <v>0</v>
      </c>
      <c r="HI86" s="738">
        <v>0</v>
      </c>
      <c r="HJ86" s="738">
        <v>0</v>
      </c>
      <c r="HK86" s="739" t="s">
        <v>2124</v>
      </c>
      <c r="HL86" s="745">
        <v>39</v>
      </c>
      <c r="HM86" s="745"/>
      <c r="HN86" s="738">
        <v>-39</v>
      </c>
      <c r="HO86" s="739">
        <v>0</v>
      </c>
      <c r="HP86" s="738">
        <v>0</v>
      </c>
      <c r="HQ86" s="738">
        <v>-39</v>
      </c>
      <c r="HR86" s="738">
        <v>-39</v>
      </c>
      <c r="HS86" s="739" t="s">
        <v>2124</v>
      </c>
      <c r="HT86" s="740"/>
      <c r="HU86" s="738">
        <v>0</v>
      </c>
      <c r="HV86" s="739">
        <v>1</v>
      </c>
      <c r="HW86" s="740"/>
      <c r="HX86" s="738">
        <v>39</v>
      </c>
      <c r="HY86" s="738">
        <v>39</v>
      </c>
      <c r="HZ86" s="738">
        <v>0</v>
      </c>
      <c r="IA86" s="739">
        <v>1</v>
      </c>
      <c r="IB86" s="749">
        <v>39</v>
      </c>
      <c r="IC86" s="738">
        <v>39</v>
      </c>
      <c r="ID86" s="749">
        <v>0</v>
      </c>
      <c r="IE86" s="749">
        <v>39</v>
      </c>
      <c r="IF86" s="738">
        <v>39</v>
      </c>
      <c r="IG86" s="749">
        <v>0</v>
      </c>
      <c r="IH86" s="738">
        <v>0</v>
      </c>
      <c r="II86" s="739">
        <v>1</v>
      </c>
    </row>
    <row r="87" spans="1:243" ht="22.5">
      <c r="A87" s="728">
        <v>78</v>
      </c>
      <c r="B87" s="742" t="s">
        <v>1811</v>
      </c>
      <c r="C87" s="736">
        <v>12150400</v>
      </c>
      <c r="D87" s="737"/>
      <c r="E87" s="744">
        <v>100.3</v>
      </c>
      <c r="F87" s="744">
        <v>2.7799399999999999</v>
      </c>
      <c r="G87" s="738">
        <v>-97.520060000000001</v>
      </c>
      <c r="H87" s="739">
        <v>2.7716251246261217E-2</v>
      </c>
      <c r="I87" s="740"/>
      <c r="J87" s="744">
        <v>0</v>
      </c>
      <c r="K87" s="738">
        <v>0</v>
      </c>
      <c r="L87" s="744">
        <v>0</v>
      </c>
      <c r="M87" s="744">
        <v>0</v>
      </c>
      <c r="N87" s="738">
        <v>0</v>
      </c>
      <c r="O87" s="745"/>
      <c r="P87" s="738">
        <v>0</v>
      </c>
      <c r="Q87" s="739" t="s">
        <v>2124</v>
      </c>
      <c r="R87" s="744">
        <v>20</v>
      </c>
      <c r="S87" s="738">
        <v>20</v>
      </c>
      <c r="T87" s="744">
        <v>0</v>
      </c>
      <c r="U87" s="744">
        <v>20</v>
      </c>
      <c r="V87" s="738">
        <v>20</v>
      </c>
      <c r="W87" s="745"/>
      <c r="X87" s="738">
        <v>0</v>
      </c>
      <c r="Y87" s="739">
        <v>1</v>
      </c>
      <c r="Z87" s="744">
        <v>0</v>
      </c>
      <c r="AA87" s="738">
        <v>0</v>
      </c>
      <c r="AB87" s="744">
        <v>0</v>
      </c>
      <c r="AC87" s="744">
        <v>0</v>
      </c>
      <c r="AD87" s="738">
        <v>0</v>
      </c>
      <c r="AE87" s="745"/>
      <c r="AF87" s="738">
        <v>0</v>
      </c>
      <c r="AG87" s="739" t="s">
        <v>2124</v>
      </c>
      <c r="AH87" s="744">
        <v>0</v>
      </c>
      <c r="AI87" s="738">
        <v>0</v>
      </c>
      <c r="AJ87" s="744">
        <v>0</v>
      </c>
      <c r="AK87" s="744"/>
      <c r="AL87" s="738">
        <v>0</v>
      </c>
      <c r="AM87" s="745"/>
      <c r="AN87" s="738">
        <v>0</v>
      </c>
      <c r="AO87" s="739" t="s">
        <v>2124</v>
      </c>
      <c r="AP87" s="744">
        <v>0</v>
      </c>
      <c r="AQ87" s="738">
        <v>0</v>
      </c>
      <c r="AR87" s="744">
        <v>0</v>
      </c>
      <c r="AS87" s="744"/>
      <c r="AT87" s="738">
        <v>0</v>
      </c>
      <c r="AU87" s="745"/>
      <c r="AV87" s="738">
        <v>0</v>
      </c>
      <c r="AW87" s="739" t="s">
        <v>2124</v>
      </c>
      <c r="AX87" s="744">
        <v>0</v>
      </c>
      <c r="AY87" s="738">
        <v>0</v>
      </c>
      <c r="AZ87" s="744">
        <v>0</v>
      </c>
      <c r="BA87" s="744"/>
      <c r="BB87" s="738">
        <v>0</v>
      </c>
      <c r="BC87" s="745"/>
      <c r="BD87" s="738">
        <v>0</v>
      </c>
      <c r="BE87" s="739" t="s">
        <v>2124</v>
      </c>
      <c r="BF87" s="744">
        <v>0</v>
      </c>
      <c r="BG87" s="738">
        <v>0</v>
      </c>
      <c r="BH87" s="744">
        <v>0</v>
      </c>
      <c r="BI87" s="744"/>
      <c r="BJ87" s="738">
        <v>0</v>
      </c>
      <c r="BK87" s="745"/>
      <c r="BL87" s="738">
        <v>0</v>
      </c>
      <c r="BM87" s="739" t="s">
        <v>2124</v>
      </c>
      <c r="BN87" s="744">
        <v>0</v>
      </c>
      <c r="BO87" s="738">
        <v>0</v>
      </c>
      <c r="BP87" s="744">
        <v>0</v>
      </c>
      <c r="BQ87" s="744"/>
      <c r="BR87" s="738">
        <v>0</v>
      </c>
      <c r="BS87" s="745"/>
      <c r="BT87" s="738">
        <v>0</v>
      </c>
      <c r="BU87" s="739" t="s">
        <v>2124</v>
      </c>
      <c r="BV87" s="744">
        <v>0</v>
      </c>
      <c r="BW87" s="738">
        <v>0</v>
      </c>
      <c r="BX87" s="744">
        <v>0</v>
      </c>
      <c r="BY87" s="744"/>
      <c r="BZ87" s="738">
        <v>0</v>
      </c>
      <c r="CA87" s="745"/>
      <c r="CB87" s="738">
        <v>0</v>
      </c>
      <c r="CC87" s="739" t="s">
        <v>2124</v>
      </c>
      <c r="CD87" s="744">
        <v>0</v>
      </c>
      <c r="CE87" s="738">
        <v>0</v>
      </c>
      <c r="CF87" s="744">
        <v>0</v>
      </c>
      <c r="CG87" s="744"/>
      <c r="CH87" s="738">
        <v>0</v>
      </c>
      <c r="CI87" s="745"/>
      <c r="CJ87" s="738">
        <v>0</v>
      </c>
      <c r="CK87" s="739" t="s">
        <v>2124</v>
      </c>
      <c r="CL87" s="744">
        <v>0</v>
      </c>
      <c r="CM87" s="738">
        <v>0</v>
      </c>
      <c r="CN87" s="744">
        <v>0</v>
      </c>
      <c r="CO87" s="744"/>
      <c r="CP87" s="738">
        <v>0</v>
      </c>
      <c r="CQ87" s="745"/>
      <c r="CR87" s="738">
        <v>0</v>
      </c>
      <c r="CS87" s="739" t="s">
        <v>2124</v>
      </c>
      <c r="CT87" s="744">
        <v>0</v>
      </c>
      <c r="CU87" s="738">
        <v>0</v>
      </c>
      <c r="CV87" s="744">
        <v>0</v>
      </c>
      <c r="CW87" s="744"/>
      <c r="CX87" s="738">
        <v>0</v>
      </c>
      <c r="CY87" s="745"/>
      <c r="CZ87" s="738">
        <v>0</v>
      </c>
      <c r="DA87" s="739" t="s">
        <v>2124</v>
      </c>
      <c r="DB87" s="740"/>
      <c r="DC87" s="745">
        <v>0</v>
      </c>
      <c r="DD87" s="745">
        <v>0</v>
      </c>
      <c r="DE87" s="738">
        <v>0</v>
      </c>
      <c r="DF87" s="739" t="s">
        <v>2124</v>
      </c>
      <c r="DG87" s="745">
        <v>20</v>
      </c>
      <c r="DH87" s="745">
        <v>20</v>
      </c>
      <c r="DI87" s="738">
        <v>0</v>
      </c>
      <c r="DJ87" s="739">
        <v>1</v>
      </c>
      <c r="DK87" s="745">
        <v>0</v>
      </c>
      <c r="DL87" s="745">
        <v>5</v>
      </c>
      <c r="DM87" s="738">
        <v>5</v>
      </c>
      <c r="DN87" s="739" t="s">
        <v>2124</v>
      </c>
      <c r="DO87" s="738">
        <v>20</v>
      </c>
      <c r="DP87" s="738">
        <v>20</v>
      </c>
      <c r="DQ87" s="738">
        <v>0</v>
      </c>
      <c r="DR87" s="738">
        <v>20</v>
      </c>
      <c r="DS87" s="738">
        <v>20</v>
      </c>
      <c r="DT87" s="738">
        <v>0</v>
      </c>
      <c r="DU87" s="738">
        <v>0</v>
      </c>
      <c r="DV87" s="739">
        <v>1</v>
      </c>
      <c r="DW87" s="745">
        <v>0</v>
      </c>
      <c r="DX87" s="745"/>
      <c r="DY87" s="738">
        <v>0</v>
      </c>
      <c r="DZ87" s="739" t="s">
        <v>2124</v>
      </c>
      <c r="EA87" s="745">
        <v>0</v>
      </c>
      <c r="EB87" s="745"/>
      <c r="EC87" s="738">
        <v>0</v>
      </c>
      <c r="ED87" s="739" t="s">
        <v>2124</v>
      </c>
      <c r="EE87" s="738">
        <v>0</v>
      </c>
      <c r="EF87" s="738">
        <v>5</v>
      </c>
      <c r="EG87" s="738">
        <v>5</v>
      </c>
      <c r="EH87" s="739" t="s">
        <v>2124</v>
      </c>
      <c r="EI87" s="745">
        <v>0</v>
      </c>
      <c r="EJ87" s="745"/>
      <c r="EK87" s="738">
        <v>0</v>
      </c>
      <c r="EL87" s="739" t="s">
        <v>2124</v>
      </c>
      <c r="EM87" s="738">
        <v>0</v>
      </c>
      <c r="EN87" s="738">
        <v>0</v>
      </c>
      <c r="EO87" s="738">
        <v>0</v>
      </c>
      <c r="EP87" s="738">
        <v>0</v>
      </c>
      <c r="EQ87" s="738">
        <v>0</v>
      </c>
      <c r="ER87" s="738">
        <v>0</v>
      </c>
      <c r="ES87" s="738">
        <v>0</v>
      </c>
      <c r="ET87" s="739" t="s">
        <v>2124</v>
      </c>
      <c r="EU87" s="745">
        <v>0</v>
      </c>
      <c r="EV87" s="745"/>
      <c r="EW87" s="738">
        <v>0</v>
      </c>
      <c r="EX87" s="739" t="s">
        <v>2124</v>
      </c>
      <c r="EY87" s="745">
        <v>0</v>
      </c>
      <c r="EZ87" s="745"/>
      <c r="FA87" s="738">
        <v>0</v>
      </c>
      <c r="FB87" s="739" t="s">
        <v>2124</v>
      </c>
      <c r="FC87" s="738">
        <v>0</v>
      </c>
      <c r="FD87" s="738">
        <v>5</v>
      </c>
      <c r="FE87" s="738">
        <v>5</v>
      </c>
      <c r="FF87" s="739" t="s">
        <v>2124</v>
      </c>
      <c r="FG87" s="745">
        <v>0</v>
      </c>
      <c r="FH87" s="745"/>
      <c r="FI87" s="738">
        <v>0</v>
      </c>
      <c r="FJ87" s="739" t="s">
        <v>2124</v>
      </c>
      <c r="FK87" s="738">
        <v>0</v>
      </c>
      <c r="FL87" s="738">
        <v>0</v>
      </c>
      <c r="FM87" s="738">
        <v>0</v>
      </c>
      <c r="FN87" s="738">
        <v>0</v>
      </c>
      <c r="FO87" s="738">
        <v>0</v>
      </c>
      <c r="FP87" s="738">
        <v>0</v>
      </c>
      <c r="FQ87" s="738">
        <v>0</v>
      </c>
      <c r="FR87" s="739" t="s">
        <v>2124</v>
      </c>
      <c r="FS87" s="745">
        <v>0</v>
      </c>
      <c r="FT87" s="745"/>
      <c r="FU87" s="738">
        <v>0</v>
      </c>
      <c r="FV87" s="739" t="s">
        <v>2124</v>
      </c>
      <c r="FW87" s="745">
        <v>0</v>
      </c>
      <c r="FX87" s="745"/>
      <c r="FY87" s="738">
        <v>0</v>
      </c>
      <c r="FZ87" s="739" t="s">
        <v>2124</v>
      </c>
      <c r="GA87" s="738">
        <v>0</v>
      </c>
      <c r="GB87" s="738">
        <v>5</v>
      </c>
      <c r="GC87" s="738">
        <v>5</v>
      </c>
      <c r="GD87" s="739" t="s">
        <v>2124</v>
      </c>
      <c r="GE87" s="745">
        <v>0</v>
      </c>
      <c r="GF87" s="745"/>
      <c r="GG87" s="738">
        <v>0</v>
      </c>
      <c r="GH87" s="739" t="s">
        <v>2124</v>
      </c>
      <c r="GI87" s="738">
        <v>0</v>
      </c>
      <c r="GJ87" s="738">
        <v>0</v>
      </c>
      <c r="GK87" s="738">
        <v>0</v>
      </c>
      <c r="GL87" s="738">
        <v>0</v>
      </c>
      <c r="GM87" s="738">
        <v>0</v>
      </c>
      <c r="GN87" s="738">
        <v>0</v>
      </c>
      <c r="GO87" s="738">
        <v>0</v>
      </c>
      <c r="GP87" s="739" t="s">
        <v>2124</v>
      </c>
      <c r="GQ87" s="745">
        <v>0</v>
      </c>
      <c r="GR87" s="745"/>
      <c r="GS87" s="738">
        <v>0</v>
      </c>
      <c r="GT87" s="739" t="s">
        <v>2124</v>
      </c>
      <c r="GU87" s="740"/>
      <c r="GV87" s="738">
        <v>0</v>
      </c>
      <c r="GW87" s="738">
        <v>5</v>
      </c>
      <c r="GX87" s="738">
        <v>5</v>
      </c>
      <c r="GY87" s="739" t="s">
        <v>2124</v>
      </c>
      <c r="GZ87" s="738">
        <v>20</v>
      </c>
      <c r="HA87" s="738">
        <v>20</v>
      </c>
      <c r="HB87" s="738">
        <v>0</v>
      </c>
      <c r="HC87" s="738">
        <v>20</v>
      </c>
      <c r="HD87" s="738">
        <v>20</v>
      </c>
      <c r="HE87" s="738">
        <v>0</v>
      </c>
      <c r="HF87" s="738">
        <v>0</v>
      </c>
      <c r="HG87" s="739">
        <v>1</v>
      </c>
      <c r="HH87" s="738">
        <v>0</v>
      </c>
      <c r="HI87" s="738">
        <v>0</v>
      </c>
      <c r="HJ87" s="738">
        <v>0</v>
      </c>
      <c r="HK87" s="739" t="s">
        <v>2124</v>
      </c>
      <c r="HL87" s="745">
        <v>0</v>
      </c>
      <c r="HM87" s="745"/>
      <c r="HN87" s="738">
        <v>0</v>
      </c>
      <c r="HO87" s="739" t="s">
        <v>2124</v>
      </c>
      <c r="HP87" s="738">
        <v>0</v>
      </c>
      <c r="HQ87" s="738">
        <v>5</v>
      </c>
      <c r="HR87" s="738">
        <v>5</v>
      </c>
      <c r="HS87" s="739" t="s">
        <v>2124</v>
      </c>
      <c r="HT87" s="740"/>
      <c r="HU87" s="738">
        <v>17.22006</v>
      </c>
      <c r="HV87" s="739">
        <v>7.1943998791340826</v>
      </c>
      <c r="HW87" s="740"/>
      <c r="HX87" s="738">
        <v>0</v>
      </c>
      <c r="HY87" s="738">
        <v>5</v>
      </c>
      <c r="HZ87" s="738">
        <v>5</v>
      </c>
      <c r="IA87" s="739" t="s">
        <v>2124</v>
      </c>
      <c r="IB87" s="749">
        <v>20</v>
      </c>
      <c r="IC87" s="738">
        <v>20</v>
      </c>
      <c r="ID87" s="749">
        <v>0</v>
      </c>
      <c r="IE87" s="749">
        <v>20</v>
      </c>
      <c r="IF87" s="738">
        <v>20</v>
      </c>
      <c r="IG87" s="749">
        <v>0</v>
      </c>
      <c r="IH87" s="738">
        <v>0</v>
      </c>
      <c r="II87" s="739">
        <v>1</v>
      </c>
    </row>
    <row r="88" spans="1:243" ht="22.5">
      <c r="A88" s="728">
        <v>79</v>
      </c>
      <c r="B88" s="742" t="s">
        <v>1812</v>
      </c>
      <c r="C88" s="736">
        <v>12150500</v>
      </c>
      <c r="D88" s="737"/>
      <c r="E88" s="744">
        <v>734.05</v>
      </c>
      <c r="F88" s="744">
        <v>1750.57915</v>
      </c>
      <c r="G88" s="738">
        <v>1016.5291500000001</v>
      </c>
      <c r="H88" s="739">
        <v>2.384822764116886</v>
      </c>
      <c r="I88" s="740"/>
      <c r="J88" s="744">
        <v>0</v>
      </c>
      <c r="K88" s="738">
        <v>0</v>
      </c>
      <c r="L88" s="744">
        <v>0</v>
      </c>
      <c r="M88" s="744">
        <v>0</v>
      </c>
      <c r="N88" s="738">
        <v>0</v>
      </c>
      <c r="O88" s="745"/>
      <c r="P88" s="738">
        <v>0</v>
      </c>
      <c r="Q88" s="739" t="s">
        <v>2124</v>
      </c>
      <c r="R88" s="744">
        <v>0</v>
      </c>
      <c r="S88" s="738">
        <v>0</v>
      </c>
      <c r="T88" s="744">
        <v>0</v>
      </c>
      <c r="U88" s="744">
        <v>0</v>
      </c>
      <c r="V88" s="738">
        <v>0</v>
      </c>
      <c r="W88" s="745"/>
      <c r="X88" s="738">
        <v>0</v>
      </c>
      <c r="Y88" s="739" t="s">
        <v>2124</v>
      </c>
      <c r="Z88" s="744">
        <v>0</v>
      </c>
      <c r="AA88" s="738">
        <v>0</v>
      </c>
      <c r="AB88" s="744">
        <v>0</v>
      </c>
      <c r="AC88" s="744">
        <v>3.4690599999999998</v>
      </c>
      <c r="AD88" s="738">
        <v>3.4690599999999998</v>
      </c>
      <c r="AE88" s="745"/>
      <c r="AF88" s="738">
        <v>3.4690599999999998</v>
      </c>
      <c r="AG88" s="739" t="s">
        <v>2124</v>
      </c>
      <c r="AH88" s="744">
        <v>0</v>
      </c>
      <c r="AI88" s="738">
        <v>0</v>
      </c>
      <c r="AJ88" s="744">
        <v>0</v>
      </c>
      <c r="AK88" s="744"/>
      <c r="AL88" s="738">
        <v>0</v>
      </c>
      <c r="AM88" s="745"/>
      <c r="AN88" s="738">
        <v>0</v>
      </c>
      <c r="AO88" s="739" t="s">
        <v>2124</v>
      </c>
      <c r="AP88" s="744">
        <v>0</v>
      </c>
      <c r="AQ88" s="738">
        <v>0</v>
      </c>
      <c r="AR88" s="744">
        <v>0</v>
      </c>
      <c r="AS88" s="744"/>
      <c r="AT88" s="738">
        <v>0</v>
      </c>
      <c r="AU88" s="745"/>
      <c r="AV88" s="738">
        <v>0</v>
      </c>
      <c r="AW88" s="739" t="s">
        <v>2124</v>
      </c>
      <c r="AX88" s="744">
        <v>0</v>
      </c>
      <c r="AY88" s="738">
        <v>0</v>
      </c>
      <c r="AZ88" s="744">
        <v>0</v>
      </c>
      <c r="BA88" s="744"/>
      <c r="BB88" s="738">
        <v>0</v>
      </c>
      <c r="BC88" s="745"/>
      <c r="BD88" s="738">
        <v>0</v>
      </c>
      <c r="BE88" s="739" t="s">
        <v>2124</v>
      </c>
      <c r="BF88" s="744">
        <v>0</v>
      </c>
      <c r="BG88" s="738">
        <v>0</v>
      </c>
      <c r="BH88" s="744">
        <v>0</v>
      </c>
      <c r="BI88" s="744"/>
      <c r="BJ88" s="738">
        <v>0</v>
      </c>
      <c r="BK88" s="745"/>
      <c r="BL88" s="738">
        <v>0</v>
      </c>
      <c r="BM88" s="739" t="s">
        <v>2124</v>
      </c>
      <c r="BN88" s="744">
        <v>0</v>
      </c>
      <c r="BO88" s="738">
        <v>0</v>
      </c>
      <c r="BP88" s="744">
        <v>0</v>
      </c>
      <c r="BQ88" s="744"/>
      <c r="BR88" s="738">
        <v>0</v>
      </c>
      <c r="BS88" s="745"/>
      <c r="BT88" s="738">
        <v>0</v>
      </c>
      <c r="BU88" s="739" t="s">
        <v>2124</v>
      </c>
      <c r="BV88" s="744">
        <v>0</v>
      </c>
      <c r="BW88" s="738">
        <v>0</v>
      </c>
      <c r="BX88" s="744">
        <v>0</v>
      </c>
      <c r="BY88" s="744"/>
      <c r="BZ88" s="738">
        <v>0</v>
      </c>
      <c r="CA88" s="745"/>
      <c r="CB88" s="738">
        <v>0</v>
      </c>
      <c r="CC88" s="739" t="s">
        <v>2124</v>
      </c>
      <c r="CD88" s="744">
        <v>0</v>
      </c>
      <c r="CE88" s="738">
        <v>0</v>
      </c>
      <c r="CF88" s="744">
        <v>0</v>
      </c>
      <c r="CG88" s="744"/>
      <c r="CH88" s="738">
        <v>0</v>
      </c>
      <c r="CI88" s="745"/>
      <c r="CJ88" s="738">
        <v>0</v>
      </c>
      <c r="CK88" s="739" t="s">
        <v>2124</v>
      </c>
      <c r="CL88" s="744">
        <v>0</v>
      </c>
      <c r="CM88" s="738">
        <v>0</v>
      </c>
      <c r="CN88" s="744">
        <v>0</v>
      </c>
      <c r="CO88" s="744"/>
      <c r="CP88" s="738">
        <v>0</v>
      </c>
      <c r="CQ88" s="745"/>
      <c r="CR88" s="738">
        <v>0</v>
      </c>
      <c r="CS88" s="739" t="s">
        <v>2124</v>
      </c>
      <c r="CT88" s="744">
        <v>0</v>
      </c>
      <c r="CU88" s="738">
        <v>0</v>
      </c>
      <c r="CV88" s="744">
        <v>0</v>
      </c>
      <c r="CW88" s="744"/>
      <c r="CX88" s="738">
        <v>0</v>
      </c>
      <c r="CY88" s="745"/>
      <c r="CZ88" s="738">
        <v>0</v>
      </c>
      <c r="DA88" s="739" t="s">
        <v>2124</v>
      </c>
      <c r="DB88" s="740"/>
      <c r="DC88" s="745">
        <v>0</v>
      </c>
      <c r="DD88" s="745">
        <v>0</v>
      </c>
      <c r="DE88" s="738">
        <v>0</v>
      </c>
      <c r="DF88" s="739" t="s">
        <v>2124</v>
      </c>
      <c r="DG88" s="745">
        <v>0</v>
      </c>
      <c r="DH88" s="745">
        <v>0</v>
      </c>
      <c r="DI88" s="738">
        <v>0</v>
      </c>
      <c r="DJ88" s="739" t="s">
        <v>2124</v>
      </c>
      <c r="DK88" s="745">
        <v>0</v>
      </c>
      <c r="DL88" s="745">
        <v>3.4690599999999998</v>
      </c>
      <c r="DM88" s="738">
        <v>3.4690599999999998</v>
      </c>
      <c r="DN88" s="739" t="s">
        <v>2124</v>
      </c>
      <c r="DO88" s="738">
        <v>0</v>
      </c>
      <c r="DP88" s="738">
        <v>0</v>
      </c>
      <c r="DQ88" s="738">
        <v>0</v>
      </c>
      <c r="DR88" s="738">
        <v>3.4690599999999998</v>
      </c>
      <c r="DS88" s="738">
        <v>3.4690599999999998</v>
      </c>
      <c r="DT88" s="738">
        <v>0</v>
      </c>
      <c r="DU88" s="738">
        <v>3.4690599999999998</v>
      </c>
      <c r="DV88" s="739" t="s">
        <v>2124</v>
      </c>
      <c r="DW88" s="745"/>
      <c r="DX88" s="745"/>
      <c r="DY88" s="738">
        <v>0</v>
      </c>
      <c r="DZ88" s="739" t="s">
        <v>2124</v>
      </c>
      <c r="EA88" s="745">
        <v>0</v>
      </c>
      <c r="EB88" s="745"/>
      <c r="EC88" s="738">
        <v>0</v>
      </c>
      <c r="ED88" s="739" t="s">
        <v>2124</v>
      </c>
      <c r="EE88" s="738">
        <v>0</v>
      </c>
      <c r="EF88" s="738">
        <v>0</v>
      </c>
      <c r="EG88" s="738">
        <v>0</v>
      </c>
      <c r="EH88" s="739" t="s">
        <v>2124</v>
      </c>
      <c r="EI88" s="745">
        <v>0</v>
      </c>
      <c r="EJ88" s="745"/>
      <c r="EK88" s="738">
        <v>0</v>
      </c>
      <c r="EL88" s="739" t="s">
        <v>2124</v>
      </c>
      <c r="EM88" s="738">
        <v>0</v>
      </c>
      <c r="EN88" s="738">
        <v>0</v>
      </c>
      <c r="EO88" s="738">
        <v>0</v>
      </c>
      <c r="EP88" s="738">
        <v>0</v>
      </c>
      <c r="EQ88" s="738">
        <v>0</v>
      </c>
      <c r="ER88" s="738">
        <v>0</v>
      </c>
      <c r="ES88" s="738">
        <v>0</v>
      </c>
      <c r="ET88" s="739" t="s">
        <v>2124</v>
      </c>
      <c r="EU88" s="745">
        <v>0</v>
      </c>
      <c r="EV88" s="745"/>
      <c r="EW88" s="738">
        <v>0</v>
      </c>
      <c r="EX88" s="739" t="s">
        <v>2124</v>
      </c>
      <c r="EY88" s="745">
        <v>0</v>
      </c>
      <c r="EZ88" s="745"/>
      <c r="FA88" s="738">
        <v>0</v>
      </c>
      <c r="FB88" s="739" t="s">
        <v>2124</v>
      </c>
      <c r="FC88" s="738">
        <v>0</v>
      </c>
      <c r="FD88" s="738">
        <v>0</v>
      </c>
      <c r="FE88" s="738">
        <v>0</v>
      </c>
      <c r="FF88" s="739" t="s">
        <v>2124</v>
      </c>
      <c r="FG88" s="745">
        <v>0</v>
      </c>
      <c r="FH88" s="745"/>
      <c r="FI88" s="738">
        <v>0</v>
      </c>
      <c r="FJ88" s="739" t="s">
        <v>2124</v>
      </c>
      <c r="FK88" s="738">
        <v>0</v>
      </c>
      <c r="FL88" s="738">
        <v>0</v>
      </c>
      <c r="FM88" s="738">
        <v>0</v>
      </c>
      <c r="FN88" s="738">
        <v>0</v>
      </c>
      <c r="FO88" s="738">
        <v>0</v>
      </c>
      <c r="FP88" s="738">
        <v>0</v>
      </c>
      <c r="FQ88" s="738">
        <v>0</v>
      </c>
      <c r="FR88" s="739" t="s">
        <v>2124</v>
      </c>
      <c r="FS88" s="745">
        <v>0</v>
      </c>
      <c r="FT88" s="745"/>
      <c r="FU88" s="738">
        <v>0</v>
      </c>
      <c r="FV88" s="739" t="s">
        <v>2124</v>
      </c>
      <c r="FW88" s="745">
        <v>0</v>
      </c>
      <c r="FX88" s="745"/>
      <c r="FY88" s="738">
        <v>0</v>
      </c>
      <c r="FZ88" s="739" t="s">
        <v>2124</v>
      </c>
      <c r="GA88" s="738">
        <v>0</v>
      </c>
      <c r="GB88" s="738">
        <v>0</v>
      </c>
      <c r="GC88" s="738">
        <v>0</v>
      </c>
      <c r="GD88" s="739" t="s">
        <v>2124</v>
      </c>
      <c r="GE88" s="745">
        <v>0</v>
      </c>
      <c r="GF88" s="745"/>
      <c r="GG88" s="738">
        <v>0</v>
      </c>
      <c r="GH88" s="739" t="s">
        <v>2124</v>
      </c>
      <c r="GI88" s="738">
        <v>0</v>
      </c>
      <c r="GJ88" s="738">
        <v>0</v>
      </c>
      <c r="GK88" s="738">
        <v>0</v>
      </c>
      <c r="GL88" s="738">
        <v>0</v>
      </c>
      <c r="GM88" s="738">
        <v>0</v>
      </c>
      <c r="GN88" s="738">
        <v>0</v>
      </c>
      <c r="GO88" s="738">
        <v>0</v>
      </c>
      <c r="GP88" s="739" t="s">
        <v>2124</v>
      </c>
      <c r="GQ88" s="745">
        <v>0</v>
      </c>
      <c r="GR88" s="745"/>
      <c r="GS88" s="738">
        <v>0</v>
      </c>
      <c r="GT88" s="739" t="s">
        <v>2124</v>
      </c>
      <c r="GU88" s="740"/>
      <c r="GV88" s="738">
        <v>0</v>
      </c>
      <c r="GW88" s="738">
        <v>3.4690599999999998</v>
      </c>
      <c r="GX88" s="738">
        <v>3.4690599999999998</v>
      </c>
      <c r="GY88" s="739" t="s">
        <v>2124</v>
      </c>
      <c r="GZ88" s="738">
        <v>0</v>
      </c>
      <c r="HA88" s="738">
        <v>0</v>
      </c>
      <c r="HB88" s="738">
        <v>0</v>
      </c>
      <c r="HC88" s="738">
        <v>3.4690599999999998</v>
      </c>
      <c r="HD88" s="738">
        <v>3.4690599999999998</v>
      </c>
      <c r="HE88" s="738">
        <v>0</v>
      </c>
      <c r="HF88" s="738">
        <v>3.4690599999999998</v>
      </c>
      <c r="HG88" s="739" t="s">
        <v>2124</v>
      </c>
      <c r="HH88" s="738">
        <v>0</v>
      </c>
      <c r="HI88" s="738">
        <v>0</v>
      </c>
      <c r="HJ88" s="738">
        <v>0</v>
      </c>
      <c r="HK88" s="739" t="s">
        <v>2124</v>
      </c>
      <c r="HL88" s="745">
        <v>0</v>
      </c>
      <c r="HM88" s="745"/>
      <c r="HN88" s="738">
        <v>0</v>
      </c>
      <c r="HO88" s="739" t="s">
        <v>2124</v>
      </c>
      <c r="HP88" s="738">
        <v>0</v>
      </c>
      <c r="HQ88" s="738">
        <v>0</v>
      </c>
      <c r="HR88" s="738">
        <v>0</v>
      </c>
      <c r="HS88" s="739" t="s">
        <v>2124</v>
      </c>
      <c r="HT88" s="740"/>
      <c r="HU88" s="738">
        <v>-1750.57915</v>
      </c>
      <c r="HV88" s="739">
        <v>0</v>
      </c>
      <c r="HW88" s="740"/>
      <c r="HX88" s="738">
        <v>0</v>
      </c>
      <c r="HY88" s="738">
        <v>3.4690599999999998</v>
      </c>
      <c r="HZ88" s="738">
        <v>3.4690599999999998</v>
      </c>
      <c r="IA88" s="739" t="s">
        <v>2124</v>
      </c>
      <c r="IB88" s="749">
        <v>0</v>
      </c>
      <c r="IC88" s="738">
        <v>0</v>
      </c>
      <c r="ID88" s="749">
        <v>0</v>
      </c>
      <c r="IE88" s="749">
        <v>3.4690599999999998</v>
      </c>
      <c r="IF88" s="738">
        <v>3.4690599999999998</v>
      </c>
      <c r="IG88" s="749">
        <v>0</v>
      </c>
      <c r="IH88" s="738">
        <v>3.4690599999999998</v>
      </c>
      <c r="II88" s="739" t="s">
        <v>2124</v>
      </c>
    </row>
    <row r="89" spans="1:243">
      <c r="A89" s="728">
        <v>80</v>
      </c>
      <c r="B89" s="742" t="s">
        <v>1813</v>
      </c>
      <c r="C89" s="736">
        <v>12150600</v>
      </c>
      <c r="D89" s="737"/>
      <c r="E89" s="744">
        <v>0</v>
      </c>
      <c r="F89" s="744">
        <v>0</v>
      </c>
      <c r="G89" s="738">
        <v>0</v>
      </c>
      <c r="H89" s="739" t="s">
        <v>2124</v>
      </c>
      <c r="I89" s="740"/>
      <c r="J89" s="744">
        <v>0</v>
      </c>
      <c r="K89" s="738">
        <v>0</v>
      </c>
      <c r="L89" s="744">
        <v>0</v>
      </c>
      <c r="M89" s="744">
        <v>0</v>
      </c>
      <c r="N89" s="738">
        <v>0</v>
      </c>
      <c r="O89" s="745"/>
      <c r="P89" s="738">
        <v>0</v>
      </c>
      <c r="Q89" s="739" t="s">
        <v>2124</v>
      </c>
      <c r="R89" s="744">
        <v>0</v>
      </c>
      <c r="S89" s="738">
        <v>0</v>
      </c>
      <c r="T89" s="744">
        <v>0</v>
      </c>
      <c r="U89" s="744">
        <v>0</v>
      </c>
      <c r="V89" s="738">
        <v>0</v>
      </c>
      <c r="W89" s="745"/>
      <c r="X89" s="738">
        <v>0</v>
      </c>
      <c r="Y89" s="739" t="s">
        <v>2124</v>
      </c>
      <c r="Z89" s="744">
        <v>0</v>
      </c>
      <c r="AA89" s="738">
        <v>0</v>
      </c>
      <c r="AB89" s="744">
        <v>0</v>
      </c>
      <c r="AC89" s="744">
        <v>0</v>
      </c>
      <c r="AD89" s="738">
        <v>0</v>
      </c>
      <c r="AE89" s="745"/>
      <c r="AF89" s="738">
        <v>0</v>
      </c>
      <c r="AG89" s="739" t="s">
        <v>2124</v>
      </c>
      <c r="AH89" s="744">
        <v>0</v>
      </c>
      <c r="AI89" s="738">
        <v>0</v>
      </c>
      <c r="AJ89" s="744">
        <v>0</v>
      </c>
      <c r="AK89" s="744"/>
      <c r="AL89" s="738">
        <v>0</v>
      </c>
      <c r="AM89" s="745"/>
      <c r="AN89" s="738">
        <v>0</v>
      </c>
      <c r="AO89" s="739" t="s">
        <v>2124</v>
      </c>
      <c r="AP89" s="744">
        <v>0</v>
      </c>
      <c r="AQ89" s="738">
        <v>0</v>
      </c>
      <c r="AR89" s="744">
        <v>0</v>
      </c>
      <c r="AS89" s="744"/>
      <c r="AT89" s="738">
        <v>0</v>
      </c>
      <c r="AU89" s="745"/>
      <c r="AV89" s="738">
        <v>0</v>
      </c>
      <c r="AW89" s="739" t="s">
        <v>2124</v>
      </c>
      <c r="AX89" s="744">
        <v>0</v>
      </c>
      <c r="AY89" s="738">
        <v>0</v>
      </c>
      <c r="AZ89" s="744">
        <v>0</v>
      </c>
      <c r="BA89" s="744"/>
      <c r="BB89" s="738">
        <v>0</v>
      </c>
      <c r="BC89" s="745"/>
      <c r="BD89" s="738">
        <v>0</v>
      </c>
      <c r="BE89" s="739" t="s">
        <v>2124</v>
      </c>
      <c r="BF89" s="744">
        <v>0</v>
      </c>
      <c r="BG89" s="738">
        <v>0</v>
      </c>
      <c r="BH89" s="744">
        <v>0</v>
      </c>
      <c r="BI89" s="744"/>
      <c r="BJ89" s="738">
        <v>0</v>
      </c>
      <c r="BK89" s="745"/>
      <c r="BL89" s="738">
        <v>0</v>
      </c>
      <c r="BM89" s="739" t="s">
        <v>2124</v>
      </c>
      <c r="BN89" s="744">
        <v>0</v>
      </c>
      <c r="BO89" s="738">
        <v>0</v>
      </c>
      <c r="BP89" s="744">
        <v>0</v>
      </c>
      <c r="BQ89" s="744"/>
      <c r="BR89" s="738">
        <v>0</v>
      </c>
      <c r="BS89" s="745"/>
      <c r="BT89" s="738">
        <v>0</v>
      </c>
      <c r="BU89" s="739" t="s">
        <v>2124</v>
      </c>
      <c r="BV89" s="744">
        <v>0</v>
      </c>
      <c r="BW89" s="738">
        <v>0</v>
      </c>
      <c r="BX89" s="744">
        <v>0</v>
      </c>
      <c r="BY89" s="744"/>
      <c r="BZ89" s="738">
        <v>0</v>
      </c>
      <c r="CA89" s="745"/>
      <c r="CB89" s="738">
        <v>0</v>
      </c>
      <c r="CC89" s="739" t="s">
        <v>2124</v>
      </c>
      <c r="CD89" s="744">
        <v>0</v>
      </c>
      <c r="CE89" s="738">
        <v>0</v>
      </c>
      <c r="CF89" s="744">
        <v>0</v>
      </c>
      <c r="CG89" s="744"/>
      <c r="CH89" s="738">
        <v>0</v>
      </c>
      <c r="CI89" s="745"/>
      <c r="CJ89" s="738">
        <v>0</v>
      </c>
      <c r="CK89" s="739" t="s">
        <v>2124</v>
      </c>
      <c r="CL89" s="744">
        <v>0</v>
      </c>
      <c r="CM89" s="738">
        <v>0</v>
      </c>
      <c r="CN89" s="744">
        <v>0</v>
      </c>
      <c r="CO89" s="744"/>
      <c r="CP89" s="738">
        <v>0</v>
      </c>
      <c r="CQ89" s="745"/>
      <c r="CR89" s="738">
        <v>0</v>
      </c>
      <c r="CS89" s="739" t="s">
        <v>2124</v>
      </c>
      <c r="CT89" s="744">
        <v>0</v>
      </c>
      <c r="CU89" s="738">
        <v>0</v>
      </c>
      <c r="CV89" s="744">
        <v>0</v>
      </c>
      <c r="CW89" s="744"/>
      <c r="CX89" s="738">
        <v>0</v>
      </c>
      <c r="CY89" s="745"/>
      <c r="CZ89" s="738">
        <v>0</v>
      </c>
      <c r="DA89" s="739" t="s">
        <v>2124</v>
      </c>
      <c r="DB89" s="740"/>
      <c r="DC89" s="745">
        <v>0</v>
      </c>
      <c r="DD89" s="745">
        <v>0</v>
      </c>
      <c r="DE89" s="738">
        <v>0</v>
      </c>
      <c r="DF89" s="739" t="s">
        <v>2124</v>
      </c>
      <c r="DG89" s="745">
        <v>0</v>
      </c>
      <c r="DH89" s="745">
        <v>0</v>
      </c>
      <c r="DI89" s="738">
        <v>0</v>
      </c>
      <c r="DJ89" s="739" t="s">
        <v>2124</v>
      </c>
      <c r="DK89" s="745">
        <v>0</v>
      </c>
      <c r="DL89" s="745">
        <v>0</v>
      </c>
      <c r="DM89" s="738">
        <v>0</v>
      </c>
      <c r="DN89" s="739" t="s">
        <v>2124</v>
      </c>
      <c r="DO89" s="738">
        <v>0</v>
      </c>
      <c r="DP89" s="738">
        <v>0</v>
      </c>
      <c r="DQ89" s="738">
        <v>0</v>
      </c>
      <c r="DR89" s="738">
        <v>0</v>
      </c>
      <c r="DS89" s="738">
        <v>0</v>
      </c>
      <c r="DT89" s="738">
        <v>0</v>
      </c>
      <c r="DU89" s="738">
        <v>0</v>
      </c>
      <c r="DV89" s="739" t="s">
        <v>2124</v>
      </c>
      <c r="DW89" s="745">
        <v>0</v>
      </c>
      <c r="DX89" s="745"/>
      <c r="DY89" s="738">
        <v>0</v>
      </c>
      <c r="DZ89" s="739" t="s">
        <v>2124</v>
      </c>
      <c r="EA89" s="745">
        <v>0</v>
      </c>
      <c r="EB89" s="745"/>
      <c r="EC89" s="738">
        <v>0</v>
      </c>
      <c r="ED89" s="739" t="s">
        <v>2124</v>
      </c>
      <c r="EE89" s="738">
        <v>0</v>
      </c>
      <c r="EF89" s="738">
        <v>0</v>
      </c>
      <c r="EG89" s="738">
        <v>0</v>
      </c>
      <c r="EH89" s="739" t="s">
        <v>2124</v>
      </c>
      <c r="EI89" s="745">
        <v>0</v>
      </c>
      <c r="EJ89" s="745"/>
      <c r="EK89" s="738">
        <v>0</v>
      </c>
      <c r="EL89" s="739" t="s">
        <v>2124</v>
      </c>
      <c r="EM89" s="738">
        <v>0</v>
      </c>
      <c r="EN89" s="738">
        <v>0</v>
      </c>
      <c r="EO89" s="738">
        <v>0</v>
      </c>
      <c r="EP89" s="738">
        <v>0</v>
      </c>
      <c r="EQ89" s="738">
        <v>0</v>
      </c>
      <c r="ER89" s="738">
        <v>0</v>
      </c>
      <c r="ES89" s="738">
        <v>0</v>
      </c>
      <c r="ET89" s="739" t="s">
        <v>2124</v>
      </c>
      <c r="EU89" s="745">
        <v>0</v>
      </c>
      <c r="EV89" s="745"/>
      <c r="EW89" s="738">
        <v>0</v>
      </c>
      <c r="EX89" s="739" t="s">
        <v>2124</v>
      </c>
      <c r="EY89" s="745">
        <v>0</v>
      </c>
      <c r="EZ89" s="745"/>
      <c r="FA89" s="738">
        <v>0</v>
      </c>
      <c r="FB89" s="739" t="s">
        <v>2124</v>
      </c>
      <c r="FC89" s="738">
        <v>0</v>
      </c>
      <c r="FD89" s="738">
        <v>0</v>
      </c>
      <c r="FE89" s="738">
        <v>0</v>
      </c>
      <c r="FF89" s="739" t="s">
        <v>2124</v>
      </c>
      <c r="FG89" s="745">
        <v>0</v>
      </c>
      <c r="FH89" s="745"/>
      <c r="FI89" s="738">
        <v>0</v>
      </c>
      <c r="FJ89" s="739" t="s">
        <v>2124</v>
      </c>
      <c r="FK89" s="738">
        <v>0</v>
      </c>
      <c r="FL89" s="738">
        <v>0</v>
      </c>
      <c r="FM89" s="738">
        <v>0</v>
      </c>
      <c r="FN89" s="738">
        <v>0</v>
      </c>
      <c r="FO89" s="738">
        <v>0</v>
      </c>
      <c r="FP89" s="738">
        <v>0</v>
      </c>
      <c r="FQ89" s="738">
        <v>0</v>
      </c>
      <c r="FR89" s="739" t="s">
        <v>2124</v>
      </c>
      <c r="FS89" s="745">
        <v>0</v>
      </c>
      <c r="FT89" s="745"/>
      <c r="FU89" s="738">
        <v>0</v>
      </c>
      <c r="FV89" s="739" t="s">
        <v>2124</v>
      </c>
      <c r="FW89" s="745">
        <v>0</v>
      </c>
      <c r="FX89" s="745"/>
      <c r="FY89" s="738">
        <v>0</v>
      </c>
      <c r="FZ89" s="739" t="s">
        <v>2124</v>
      </c>
      <c r="GA89" s="738">
        <v>0</v>
      </c>
      <c r="GB89" s="738">
        <v>0</v>
      </c>
      <c r="GC89" s="738">
        <v>0</v>
      </c>
      <c r="GD89" s="739" t="s">
        <v>2124</v>
      </c>
      <c r="GE89" s="745">
        <v>0</v>
      </c>
      <c r="GF89" s="745"/>
      <c r="GG89" s="738">
        <v>0</v>
      </c>
      <c r="GH89" s="739" t="s">
        <v>2124</v>
      </c>
      <c r="GI89" s="738">
        <v>0</v>
      </c>
      <c r="GJ89" s="738">
        <v>0</v>
      </c>
      <c r="GK89" s="738">
        <v>0</v>
      </c>
      <c r="GL89" s="738">
        <v>0</v>
      </c>
      <c r="GM89" s="738">
        <v>0</v>
      </c>
      <c r="GN89" s="738">
        <v>0</v>
      </c>
      <c r="GO89" s="738">
        <v>0</v>
      </c>
      <c r="GP89" s="739" t="s">
        <v>2124</v>
      </c>
      <c r="GQ89" s="745">
        <v>0</v>
      </c>
      <c r="GR89" s="745"/>
      <c r="GS89" s="738">
        <v>0</v>
      </c>
      <c r="GT89" s="739" t="s">
        <v>2124</v>
      </c>
      <c r="GU89" s="740"/>
      <c r="GV89" s="738">
        <v>0</v>
      </c>
      <c r="GW89" s="738">
        <v>0</v>
      </c>
      <c r="GX89" s="738">
        <v>0</v>
      </c>
      <c r="GY89" s="739" t="s">
        <v>2124</v>
      </c>
      <c r="GZ89" s="738">
        <v>0</v>
      </c>
      <c r="HA89" s="738">
        <v>0</v>
      </c>
      <c r="HB89" s="738">
        <v>0</v>
      </c>
      <c r="HC89" s="738">
        <v>0</v>
      </c>
      <c r="HD89" s="738">
        <v>0</v>
      </c>
      <c r="HE89" s="738">
        <v>0</v>
      </c>
      <c r="HF89" s="738">
        <v>0</v>
      </c>
      <c r="HG89" s="739" t="s">
        <v>2124</v>
      </c>
      <c r="HH89" s="738">
        <v>0</v>
      </c>
      <c r="HI89" s="738">
        <v>0</v>
      </c>
      <c r="HJ89" s="738">
        <v>0</v>
      </c>
      <c r="HK89" s="739" t="s">
        <v>2124</v>
      </c>
      <c r="HL89" s="745">
        <v>0</v>
      </c>
      <c r="HM89" s="745"/>
      <c r="HN89" s="738">
        <v>0</v>
      </c>
      <c r="HO89" s="739" t="s">
        <v>2124</v>
      </c>
      <c r="HP89" s="738">
        <v>0</v>
      </c>
      <c r="HQ89" s="738">
        <v>0</v>
      </c>
      <c r="HR89" s="738">
        <v>0</v>
      </c>
      <c r="HS89" s="739" t="s">
        <v>2124</v>
      </c>
      <c r="HT89" s="740"/>
      <c r="HU89" s="738">
        <v>0</v>
      </c>
      <c r="HV89" s="739" t="s">
        <v>2124</v>
      </c>
      <c r="HW89" s="740"/>
      <c r="HX89" s="738">
        <v>0</v>
      </c>
      <c r="HY89" s="738">
        <v>0</v>
      </c>
      <c r="HZ89" s="738">
        <v>0</v>
      </c>
      <c r="IA89" s="739" t="s">
        <v>2124</v>
      </c>
      <c r="IB89" s="749">
        <v>0</v>
      </c>
      <c r="IC89" s="738">
        <v>0</v>
      </c>
      <c r="ID89" s="749">
        <v>0</v>
      </c>
      <c r="IE89" s="749">
        <v>0</v>
      </c>
      <c r="IF89" s="738">
        <v>0</v>
      </c>
      <c r="IG89" s="749">
        <v>0</v>
      </c>
      <c r="IH89" s="738">
        <v>0</v>
      </c>
      <c r="II89" s="739" t="s">
        <v>2124</v>
      </c>
    </row>
    <row r="90" spans="1:243">
      <c r="A90" s="728">
        <v>81</v>
      </c>
      <c r="B90" s="742" t="s">
        <v>1807</v>
      </c>
      <c r="C90" s="736">
        <v>12150700</v>
      </c>
      <c r="D90" s="737"/>
      <c r="E90" s="744">
        <v>48610.675510000008</v>
      </c>
      <c r="F90" s="744">
        <v>60216.657449999999</v>
      </c>
      <c r="G90" s="738">
        <v>11605.981939999991</v>
      </c>
      <c r="H90" s="739">
        <v>1.2387537679375069</v>
      </c>
      <c r="I90" s="740"/>
      <c r="J90" s="744">
        <v>10787.711939999999</v>
      </c>
      <c r="K90" s="738">
        <v>10787.711939999999</v>
      </c>
      <c r="L90" s="744">
        <v>0</v>
      </c>
      <c r="M90" s="744">
        <v>10787.711939999999</v>
      </c>
      <c r="N90" s="738">
        <v>10787.711939999999</v>
      </c>
      <c r="O90" s="745"/>
      <c r="P90" s="738">
        <v>0</v>
      </c>
      <c r="Q90" s="739">
        <v>1</v>
      </c>
      <c r="R90" s="744">
        <v>935.50284999999997</v>
      </c>
      <c r="S90" s="738">
        <v>935.50284999999997</v>
      </c>
      <c r="T90" s="744">
        <v>0</v>
      </c>
      <c r="U90" s="744">
        <v>935.50284999999997</v>
      </c>
      <c r="V90" s="738">
        <v>935.50284999999997</v>
      </c>
      <c r="W90" s="745"/>
      <c r="X90" s="738">
        <v>0</v>
      </c>
      <c r="Y90" s="739">
        <v>1</v>
      </c>
      <c r="Z90" s="744">
        <v>4897.2249000000002</v>
      </c>
      <c r="AA90" s="738">
        <v>4897.2249000000002</v>
      </c>
      <c r="AB90" s="744">
        <v>0</v>
      </c>
      <c r="AC90" s="744">
        <v>1613.5161499999999</v>
      </c>
      <c r="AD90" s="738">
        <v>1611.22615</v>
      </c>
      <c r="AE90" s="745">
        <v>2.29</v>
      </c>
      <c r="AF90" s="738">
        <v>-3283.7087500000002</v>
      </c>
      <c r="AG90" s="739">
        <v>0.32947560770590706</v>
      </c>
      <c r="AH90" s="744">
        <v>2314.4231</v>
      </c>
      <c r="AI90" s="738">
        <v>2314.4231</v>
      </c>
      <c r="AJ90" s="744">
        <v>0</v>
      </c>
      <c r="AK90" s="744"/>
      <c r="AL90" s="738">
        <v>0</v>
      </c>
      <c r="AM90" s="745"/>
      <c r="AN90" s="738">
        <v>-2314.4231</v>
      </c>
      <c r="AO90" s="739">
        <v>0</v>
      </c>
      <c r="AP90" s="744">
        <v>7124.3711600000006</v>
      </c>
      <c r="AQ90" s="738">
        <v>7124.3711600000006</v>
      </c>
      <c r="AR90" s="744">
        <v>0</v>
      </c>
      <c r="AS90" s="744"/>
      <c r="AT90" s="738">
        <v>0</v>
      </c>
      <c r="AU90" s="745"/>
      <c r="AV90" s="738">
        <v>-7124.3711600000006</v>
      </c>
      <c r="AW90" s="739">
        <v>0</v>
      </c>
      <c r="AX90" s="744">
        <v>8288.8732000000018</v>
      </c>
      <c r="AY90" s="738">
        <v>8288.8732000000018</v>
      </c>
      <c r="AZ90" s="744">
        <v>0</v>
      </c>
      <c r="BA90" s="744"/>
      <c r="BB90" s="738">
        <v>0</v>
      </c>
      <c r="BC90" s="745"/>
      <c r="BD90" s="738">
        <v>-8288.8732000000018</v>
      </c>
      <c r="BE90" s="739">
        <v>0</v>
      </c>
      <c r="BF90" s="744">
        <v>9070.85</v>
      </c>
      <c r="BG90" s="738">
        <v>9070.85</v>
      </c>
      <c r="BH90" s="744">
        <v>0</v>
      </c>
      <c r="BI90" s="744"/>
      <c r="BJ90" s="738">
        <v>0</v>
      </c>
      <c r="BK90" s="745"/>
      <c r="BL90" s="738">
        <v>-9070.85</v>
      </c>
      <c r="BM90" s="739">
        <v>0</v>
      </c>
      <c r="BN90" s="744">
        <v>15069.550000000001</v>
      </c>
      <c r="BO90" s="738">
        <v>15069.550000000001</v>
      </c>
      <c r="BP90" s="744">
        <v>0</v>
      </c>
      <c r="BQ90" s="744"/>
      <c r="BR90" s="738">
        <v>0</v>
      </c>
      <c r="BS90" s="745"/>
      <c r="BT90" s="738">
        <v>-15069.550000000001</v>
      </c>
      <c r="BU90" s="739">
        <v>0</v>
      </c>
      <c r="BV90" s="744">
        <v>3072.15</v>
      </c>
      <c r="BW90" s="738">
        <v>3072.15</v>
      </c>
      <c r="BX90" s="744">
        <v>0</v>
      </c>
      <c r="BY90" s="744"/>
      <c r="BZ90" s="738">
        <v>0</v>
      </c>
      <c r="CA90" s="745"/>
      <c r="CB90" s="738">
        <v>-3072.15</v>
      </c>
      <c r="CC90" s="739">
        <v>0</v>
      </c>
      <c r="CD90" s="744">
        <v>2071.0500000000002</v>
      </c>
      <c r="CE90" s="738">
        <v>2071.0500000000002</v>
      </c>
      <c r="CF90" s="744">
        <v>0</v>
      </c>
      <c r="CG90" s="744"/>
      <c r="CH90" s="738">
        <v>0</v>
      </c>
      <c r="CI90" s="745"/>
      <c r="CJ90" s="738">
        <v>-2071.0500000000002</v>
      </c>
      <c r="CK90" s="739">
        <v>0</v>
      </c>
      <c r="CL90" s="744">
        <v>3071.05</v>
      </c>
      <c r="CM90" s="738">
        <v>3071.05</v>
      </c>
      <c r="CN90" s="744">
        <v>0</v>
      </c>
      <c r="CO90" s="744"/>
      <c r="CP90" s="738">
        <v>0</v>
      </c>
      <c r="CQ90" s="745"/>
      <c r="CR90" s="738">
        <v>-3071.05</v>
      </c>
      <c r="CS90" s="739">
        <v>0</v>
      </c>
      <c r="CT90" s="744">
        <v>2377.9875699999998</v>
      </c>
      <c r="CU90" s="738">
        <v>2377.9875699999998</v>
      </c>
      <c r="CV90" s="744">
        <v>0</v>
      </c>
      <c r="CW90" s="744"/>
      <c r="CX90" s="738">
        <v>0</v>
      </c>
      <c r="CY90" s="745"/>
      <c r="CZ90" s="738">
        <v>-2377.9875699999998</v>
      </c>
      <c r="DA90" s="739">
        <v>0</v>
      </c>
      <c r="DB90" s="740"/>
      <c r="DC90" s="745">
        <v>14.766510000000014</v>
      </c>
      <c r="DD90" s="745">
        <v>14.766510000000014</v>
      </c>
      <c r="DE90" s="738">
        <v>0</v>
      </c>
      <c r="DF90" s="739">
        <v>1</v>
      </c>
      <c r="DG90" s="745">
        <v>0</v>
      </c>
      <c r="DH90" s="745">
        <v>0</v>
      </c>
      <c r="DI90" s="738">
        <v>0</v>
      </c>
      <c r="DJ90" s="739" t="s">
        <v>2124</v>
      </c>
      <c r="DK90" s="745">
        <v>16628.558074</v>
      </c>
      <c r="DL90" s="745">
        <v>13350.79745</v>
      </c>
      <c r="DM90" s="738">
        <v>-3277.7606240000005</v>
      </c>
      <c r="DN90" s="739">
        <v>0.80288365296537489</v>
      </c>
      <c r="DO90" s="738">
        <v>16620.439689999999</v>
      </c>
      <c r="DP90" s="738">
        <v>16620.439689999999</v>
      </c>
      <c r="DQ90" s="738">
        <v>0</v>
      </c>
      <c r="DR90" s="738">
        <v>13336.730939999999</v>
      </c>
      <c r="DS90" s="738">
        <v>13334.44094</v>
      </c>
      <c r="DT90" s="738">
        <v>2.29</v>
      </c>
      <c r="DU90" s="738">
        <v>-3283.7087499999998</v>
      </c>
      <c r="DV90" s="739">
        <v>0.80242948975798123</v>
      </c>
      <c r="DW90" s="745"/>
      <c r="DX90" s="745"/>
      <c r="DY90" s="738">
        <v>0</v>
      </c>
      <c r="DZ90" s="739" t="s">
        <v>2124</v>
      </c>
      <c r="EA90" s="745">
        <v>7.9481260000000109</v>
      </c>
      <c r="EB90" s="745">
        <v>0.7</v>
      </c>
      <c r="EC90" s="738">
        <v>-7.2481260000000107</v>
      </c>
      <c r="ED90" s="739">
        <v>8.8071074867207569E-2</v>
      </c>
      <c r="EE90" s="738">
        <v>1.2999999999999634</v>
      </c>
      <c r="EF90" s="738">
        <v>1.0913492332065289E-12</v>
      </c>
      <c r="EG90" s="738">
        <v>-1.2999999999988721</v>
      </c>
      <c r="EH90" s="739">
        <v>8.3949941015889204E-13</v>
      </c>
      <c r="EI90" s="745">
        <v>17711.027459999998</v>
      </c>
      <c r="EJ90" s="745"/>
      <c r="EK90" s="738">
        <v>-17711.027459999998</v>
      </c>
      <c r="EL90" s="739">
        <v>0</v>
      </c>
      <c r="EM90" s="738">
        <v>17727.667460000004</v>
      </c>
      <c r="EN90" s="738">
        <v>17727.667460000004</v>
      </c>
      <c r="EO90" s="738">
        <v>0</v>
      </c>
      <c r="EP90" s="738">
        <v>0</v>
      </c>
      <c r="EQ90" s="738">
        <v>0</v>
      </c>
      <c r="ER90" s="738">
        <v>0</v>
      </c>
      <c r="ES90" s="738">
        <v>-17727.667460000004</v>
      </c>
      <c r="ET90" s="739">
        <v>0</v>
      </c>
      <c r="EU90" s="745"/>
      <c r="EV90" s="745"/>
      <c r="EW90" s="738">
        <v>0</v>
      </c>
      <c r="EX90" s="739" t="s">
        <v>2124</v>
      </c>
      <c r="EY90" s="745">
        <v>23.288126000000009</v>
      </c>
      <c r="EZ90" s="745"/>
      <c r="FA90" s="738">
        <v>-23.288126000000009</v>
      </c>
      <c r="FB90" s="739">
        <v>0</v>
      </c>
      <c r="FC90" s="738">
        <v>-6.7323924213269493E-12</v>
      </c>
      <c r="FD90" s="738">
        <v>-0.69999999999890861</v>
      </c>
      <c r="FE90" s="738">
        <v>-0.69999999999217621</v>
      </c>
      <c r="FF90" s="739" t="s">
        <v>2124</v>
      </c>
      <c r="FG90" s="745">
        <v>27212.55</v>
      </c>
      <c r="FH90" s="745"/>
      <c r="FI90" s="738">
        <v>-27212.55</v>
      </c>
      <c r="FJ90" s="739">
        <v>0</v>
      </c>
      <c r="FK90" s="738">
        <v>27212.550000000003</v>
      </c>
      <c r="FL90" s="738">
        <v>27212.550000000003</v>
      </c>
      <c r="FM90" s="738">
        <v>0</v>
      </c>
      <c r="FN90" s="738">
        <v>0</v>
      </c>
      <c r="FO90" s="738">
        <v>0</v>
      </c>
      <c r="FP90" s="738">
        <v>0</v>
      </c>
      <c r="FQ90" s="738">
        <v>-27212.550000000003</v>
      </c>
      <c r="FR90" s="739">
        <v>0</v>
      </c>
      <c r="FS90" s="745"/>
      <c r="FT90" s="745"/>
      <c r="FU90" s="738">
        <v>0</v>
      </c>
      <c r="FV90" s="739" t="s">
        <v>2124</v>
      </c>
      <c r="FW90" s="745">
        <v>23.288126000000009</v>
      </c>
      <c r="FX90" s="745"/>
      <c r="FY90" s="738">
        <v>-23.288126000000009</v>
      </c>
      <c r="FZ90" s="739">
        <v>0</v>
      </c>
      <c r="GA90" s="738">
        <v>-1.0370371228418662E-11</v>
      </c>
      <c r="GB90" s="738">
        <v>-0.69999999999890861</v>
      </c>
      <c r="GC90" s="738">
        <v>-0.69999999998853824</v>
      </c>
      <c r="GD90" s="739" t="s">
        <v>2124</v>
      </c>
      <c r="GE90" s="745">
        <v>6459.15</v>
      </c>
      <c r="GF90" s="745"/>
      <c r="GG90" s="738">
        <v>-6459.15</v>
      </c>
      <c r="GH90" s="739">
        <v>0</v>
      </c>
      <c r="GI90" s="738">
        <v>7520.0875699999997</v>
      </c>
      <c r="GJ90" s="738">
        <v>7520.0875699999997</v>
      </c>
      <c r="GK90" s="738">
        <v>0</v>
      </c>
      <c r="GL90" s="738">
        <v>0</v>
      </c>
      <c r="GM90" s="738">
        <v>0</v>
      </c>
      <c r="GN90" s="738">
        <v>0</v>
      </c>
      <c r="GO90" s="738">
        <v>-7520.0875699999997</v>
      </c>
      <c r="GP90" s="739">
        <v>0</v>
      </c>
      <c r="GQ90" s="745">
        <v>-1067</v>
      </c>
      <c r="GR90" s="745"/>
      <c r="GS90" s="738">
        <v>1067</v>
      </c>
      <c r="GT90" s="739">
        <v>2</v>
      </c>
      <c r="GU90" s="740"/>
      <c r="GV90" s="738">
        <v>68011.285533999995</v>
      </c>
      <c r="GW90" s="738">
        <v>13350.79745</v>
      </c>
      <c r="GX90" s="738">
        <v>-54660.488083999997</v>
      </c>
      <c r="GY90" s="739">
        <v>0.19630267749204225</v>
      </c>
      <c r="GZ90" s="738">
        <v>69080.744720000002</v>
      </c>
      <c r="HA90" s="738">
        <v>69080.744720000002</v>
      </c>
      <c r="HB90" s="738">
        <v>0</v>
      </c>
      <c r="HC90" s="738">
        <v>13336.730939999999</v>
      </c>
      <c r="HD90" s="738">
        <v>13334.44094</v>
      </c>
      <c r="HE90" s="738">
        <v>2.29</v>
      </c>
      <c r="HF90" s="738">
        <v>-55744.013780000001</v>
      </c>
      <c r="HG90" s="739">
        <v>0.19306003422598886</v>
      </c>
      <c r="HH90" s="738">
        <v>-1067</v>
      </c>
      <c r="HI90" s="738">
        <v>0</v>
      </c>
      <c r="HJ90" s="738">
        <v>1067</v>
      </c>
      <c r="HK90" s="739">
        <v>2</v>
      </c>
      <c r="HL90" s="745">
        <v>17.225695999999971</v>
      </c>
      <c r="HM90" s="745"/>
      <c r="HN90" s="738">
        <v>-17.225695999999971</v>
      </c>
      <c r="HO90" s="739">
        <v>0</v>
      </c>
      <c r="HP90" s="738">
        <v>-1.0459189070388675E-11</v>
      </c>
      <c r="HQ90" s="738">
        <v>-0.69999999999890861</v>
      </c>
      <c r="HR90" s="738">
        <v>-0.69999999998844942</v>
      </c>
      <c r="HS90" s="739" t="s">
        <v>2124</v>
      </c>
      <c r="HT90" s="740"/>
      <c r="HU90" s="738">
        <v>8864.0872700000036</v>
      </c>
      <c r="HV90" s="739">
        <v>1.1472032431783541</v>
      </c>
      <c r="HW90" s="740"/>
      <c r="HX90" s="738">
        <v>16628.558074</v>
      </c>
      <c r="HY90" s="738">
        <v>13350.79745</v>
      </c>
      <c r="HZ90" s="738">
        <v>-3277.7606240000005</v>
      </c>
      <c r="IA90" s="739">
        <v>0.80288365296537489</v>
      </c>
      <c r="IB90" s="749">
        <v>16620.439689999999</v>
      </c>
      <c r="IC90" s="738">
        <v>16620.439689999999</v>
      </c>
      <c r="ID90" s="749">
        <v>0</v>
      </c>
      <c r="IE90" s="749">
        <v>13336.730940000001</v>
      </c>
      <c r="IF90" s="738">
        <v>13334.44094</v>
      </c>
      <c r="IG90" s="749">
        <v>2.29</v>
      </c>
      <c r="IH90" s="738">
        <v>-3283.708749999998</v>
      </c>
      <c r="II90" s="739">
        <v>0.80242948975798134</v>
      </c>
    </row>
    <row r="91" spans="1:243" ht="22.5">
      <c r="A91" s="728">
        <v>82</v>
      </c>
      <c r="B91" s="755" t="s">
        <v>1814</v>
      </c>
      <c r="C91" s="756" t="s">
        <v>1815</v>
      </c>
      <c r="D91" s="757"/>
      <c r="E91" s="758">
        <v>768262.9637950093</v>
      </c>
      <c r="F91" s="758">
        <v>818085.17585999984</v>
      </c>
      <c r="G91" s="758">
        <v>49822.212064990541</v>
      </c>
      <c r="H91" s="759">
        <v>1.0648504671094419</v>
      </c>
      <c r="I91" s="734"/>
      <c r="J91" s="758">
        <v>57753.024434381747</v>
      </c>
      <c r="K91" s="758">
        <v>57753.024434381747</v>
      </c>
      <c r="L91" s="758">
        <v>0</v>
      </c>
      <c r="M91" s="758">
        <v>57753.558579999997</v>
      </c>
      <c r="N91" s="758">
        <v>57753.558579999997</v>
      </c>
      <c r="O91" s="758">
        <v>0</v>
      </c>
      <c r="P91" s="758">
        <v>0.53414561825047713</v>
      </c>
      <c r="Q91" s="759">
        <v>1.0000092487904051</v>
      </c>
      <c r="R91" s="758">
        <v>52253.272454330829</v>
      </c>
      <c r="S91" s="758">
        <v>65351.156294330831</v>
      </c>
      <c r="T91" s="758">
        <v>-13097.88384</v>
      </c>
      <c r="U91" s="758">
        <v>52259.053239999979</v>
      </c>
      <c r="V91" s="758">
        <v>52259.053239999979</v>
      </c>
      <c r="W91" s="758">
        <v>0</v>
      </c>
      <c r="X91" s="758">
        <v>5.7807856691506458</v>
      </c>
      <c r="Y91" s="759">
        <v>1.0001106301174574</v>
      </c>
      <c r="Z91" s="758">
        <v>-36369.265489040336</v>
      </c>
      <c r="AA91" s="758">
        <v>-36369.265489040336</v>
      </c>
      <c r="AB91" s="758">
        <v>0</v>
      </c>
      <c r="AC91" s="758">
        <v>-24824.968280000001</v>
      </c>
      <c r="AD91" s="758">
        <v>-24824.968280000001</v>
      </c>
      <c r="AE91" s="758">
        <v>0</v>
      </c>
      <c r="AF91" s="758">
        <v>11544.297209040335</v>
      </c>
      <c r="AG91" s="759">
        <v>1.3174190364806555</v>
      </c>
      <c r="AH91" s="758">
        <v>-22102.411217778281</v>
      </c>
      <c r="AI91" s="758">
        <v>-22102.411217778281</v>
      </c>
      <c r="AJ91" s="758">
        <v>0</v>
      </c>
      <c r="AK91" s="758">
        <v>0</v>
      </c>
      <c r="AL91" s="758">
        <v>0</v>
      </c>
      <c r="AM91" s="758">
        <v>0</v>
      </c>
      <c r="AN91" s="758">
        <v>22102.411217778281</v>
      </c>
      <c r="AO91" s="759">
        <v>2</v>
      </c>
      <c r="AP91" s="758">
        <v>-2748.5775194447633</v>
      </c>
      <c r="AQ91" s="758">
        <v>-2748.5775194447633</v>
      </c>
      <c r="AR91" s="758">
        <v>0</v>
      </c>
      <c r="AS91" s="758">
        <v>0</v>
      </c>
      <c r="AT91" s="758">
        <v>0</v>
      </c>
      <c r="AU91" s="758">
        <v>0</v>
      </c>
      <c r="AV91" s="758">
        <v>2748.5775194447633</v>
      </c>
      <c r="AW91" s="759">
        <v>2</v>
      </c>
      <c r="AX91" s="758">
        <v>5121.0992656322633</v>
      </c>
      <c r="AY91" s="758">
        <v>5121.0992656322633</v>
      </c>
      <c r="AZ91" s="758">
        <v>0</v>
      </c>
      <c r="BA91" s="758">
        <v>0</v>
      </c>
      <c r="BB91" s="758">
        <v>0</v>
      </c>
      <c r="BC91" s="758">
        <v>0</v>
      </c>
      <c r="BD91" s="758">
        <v>-5121.0992656322633</v>
      </c>
      <c r="BE91" s="759">
        <v>0</v>
      </c>
      <c r="BF91" s="758">
        <v>-16681.188024121599</v>
      </c>
      <c r="BG91" s="758">
        <v>-16681.188024121599</v>
      </c>
      <c r="BH91" s="758">
        <v>0</v>
      </c>
      <c r="BI91" s="758">
        <v>0</v>
      </c>
      <c r="BJ91" s="758">
        <v>0</v>
      </c>
      <c r="BK91" s="758">
        <v>0</v>
      </c>
      <c r="BL91" s="758">
        <v>16681.188024121599</v>
      </c>
      <c r="BM91" s="759">
        <v>2</v>
      </c>
      <c r="BN91" s="758">
        <v>-23008.30148930008</v>
      </c>
      <c r="BO91" s="758">
        <v>-23008.30148930008</v>
      </c>
      <c r="BP91" s="758">
        <v>0</v>
      </c>
      <c r="BQ91" s="758">
        <v>0</v>
      </c>
      <c r="BR91" s="758">
        <v>0</v>
      </c>
      <c r="BS91" s="758">
        <v>0</v>
      </c>
      <c r="BT91" s="758">
        <v>23008.30148930008</v>
      </c>
      <c r="BU91" s="759">
        <v>2</v>
      </c>
      <c r="BV91" s="758">
        <v>-17899.023989490044</v>
      </c>
      <c r="BW91" s="758">
        <v>-17899.023989490044</v>
      </c>
      <c r="BX91" s="758">
        <v>0</v>
      </c>
      <c r="BY91" s="758">
        <v>0</v>
      </c>
      <c r="BZ91" s="758">
        <v>0</v>
      </c>
      <c r="CA91" s="758">
        <v>0</v>
      </c>
      <c r="CB91" s="758">
        <v>17899.023989490044</v>
      </c>
      <c r="CC91" s="759">
        <v>2</v>
      </c>
      <c r="CD91" s="758">
        <v>-18483.861171732584</v>
      </c>
      <c r="CE91" s="758">
        <v>-18483.861171732584</v>
      </c>
      <c r="CF91" s="758">
        <v>0</v>
      </c>
      <c r="CG91" s="758">
        <v>0</v>
      </c>
      <c r="CH91" s="758">
        <v>0</v>
      </c>
      <c r="CI91" s="758">
        <v>0</v>
      </c>
      <c r="CJ91" s="758">
        <v>18483.861171732584</v>
      </c>
      <c r="CK91" s="759">
        <v>2</v>
      </c>
      <c r="CL91" s="758">
        <v>120399.04458678172</v>
      </c>
      <c r="CM91" s="758">
        <v>120399.04458678172</v>
      </c>
      <c r="CN91" s="758">
        <v>0</v>
      </c>
      <c r="CO91" s="758">
        <v>0</v>
      </c>
      <c r="CP91" s="758">
        <v>0</v>
      </c>
      <c r="CQ91" s="758">
        <v>0</v>
      </c>
      <c r="CR91" s="758">
        <v>-120399.04458678172</v>
      </c>
      <c r="CS91" s="759">
        <v>0</v>
      </c>
      <c r="CT91" s="758">
        <v>20361.513512749967</v>
      </c>
      <c r="CU91" s="758">
        <v>20361.513512749967</v>
      </c>
      <c r="CV91" s="758">
        <v>0</v>
      </c>
      <c r="CW91" s="758">
        <v>0</v>
      </c>
      <c r="CX91" s="758">
        <v>0</v>
      </c>
      <c r="CY91" s="758">
        <v>0</v>
      </c>
      <c r="CZ91" s="758">
        <v>-20361.513512749967</v>
      </c>
      <c r="DA91" s="759">
        <v>0</v>
      </c>
      <c r="DB91" s="734"/>
      <c r="DC91" s="758"/>
      <c r="DD91" s="758"/>
      <c r="DE91" s="758"/>
      <c r="DF91" s="759"/>
      <c r="DG91" s="758"/>
      <c r="DH91" s="758"/>
      <c r="DI91" s="758"/>
      <c r="DJ91" s="759"/>
      <c r="DK91" s="758"/>
      <c r="DL91" s="758"/>
      <c r="DM91" s="758"/>
      <c r="DN91" s="759"/>
      <c r="DO91" s="758">
        <v>73637.03139967224</v>
      </c>
      <c r="DP91" s="758">
        <v>86734.915239672249</v>
      </c>
      <c r="DQ91" s="758">
        <v>-13097.88384</v>
      </c>
      <c r="DR91" s="758">
        <v>85187.643539999975</v>
      </c>
      <c r="DS91" s="758">
        <v>85187.643539999975</v>
      </c>
      <c r="DT91" s="758">
        <v>0</v>
      </c>
      <c r="DU91" s="758">
        <v>11550.612140327736</v>
      </c>
      <c r="DV91" s="759">
        <v>1.1568587424123014</v>
      </c>
      <c r="DW91" s="758"/>
      <c r="DX91" s="758"/>
      <c r="DY91" s="758"/>
      <c r="DZ91" s="759"/>
      <c r="EA91" s="758"/>
      <c r="EB91" s="758"/>
      <c r="EC91" s="758"/>
      <c r="ED91" s="759"/>
      <c r="EE91" s="758"/>
      <c r="EF91" s="758"/>
      <c r="EG91" s="758"/>
      <c r="EH91" s="759"/>
      <c r="EI91" s="758"/>
      <c r="EJ91" s="758"/>
      <c r="EK91" s="758"/>
      <c r="EL91" s="759"/>
      <c r="EM91" s="758">
        <v>-19729.889471590781</v>
      </c>
      <c r="EN91" s="758">
        <v>-19729.889471590781</v>
      </c>
      <c r="EO91" s="758">
        <v>0</v>
      </c>
      <c r="EP91" s="758">
        <v>0</v>
      </c>
      <c r="EQ91" s="758">
        <v>0</v>
      </c>
      <c r="ER91" s="758">
        <v>0</v>
      </c>
      <c r="ES91" s="758">
        <v>19729.889471590781</v>
      </c>
      <c r="ET91" s="759">
        <v>2</v>
      </c>
      <c r="EU91" s="758"/>
      <c r="EV91" s="758"/>
      <c r="EW91" s="758"/>
      <c r="EX91" s="759"/>
      <c r="EY91" s="758"/>
      <c r="EZ91" s="758"/>
      <c r="FA91" s="758"/>
      <c r="FB91" s="759"/>
      <c r="FC91" s="758"/>
      <c r="FD91" s="758"/>
      <c r="FE91" s="758"/>
      <c r="FF91" s="759"/>
      <c r="FG91" s="758"/>
      <c r="FH91" s="758"/>
      <c r="FI91" s="758"/>
      <c r="FJ91" s="759"/>
      <c r="FK91" s="758">
        <v>-57588.513502911723</v>
      </c>
      <c r="FL91" s="758">
        <v>-57588.513502911723</v>
      </c>
      <c r="FM91" s="758">
        <v>0</v>
      </c>
      <c r="FN91" s="758">
        <v>0</v>
      </c>
      <c r="FO91" s="758">
        <v>0</v>
      </c>
      <c r="FP91" s="758">
        <v>0</v>
      </c>
      <c r="FQ91" s="758">
        <v>57588.513502911723</v>
      </c>
      <c r="FR91" s="759">
        <v>2</v>
      </c>
      <c r="FS91" s="758"/>
      <c r="FT91" s="758"/>
      <c r="FU91" s="758"/>
      <c r="FV91" s="759"/>
      <c r="FW91" s="758"/>
      <c r="FX91" s="758"/>
      <c r="FY91" s="758"/>
      <c r="FZ91" s="759"/>
      <c r="GA91" s="758"/>
      <c r="GB91" s="758"/>
      <c r="GC91" s="758"/>
      <c r="GD91" s="759"/>
      <c r="GE91" s="758"/>
      <c r="GF91" s="758"/>
      <c r="GG91" s="758"/>
      <c r="GH91" s="759"/>
      <c r="GI91" s="758">
        <v>122276.6969277991</v>
      </c>
      <c r="GJ91" s="758">
        <v>122276.6969277991</v>
      </c>
      <c r="GK91" s="758">
        <v>0</v>
      </c>
      <c r="GL91" s="758">
        <v>0</v>
      </c>
      <c r="GM91" s="758">
        <v>0</v>
      </c>
      <c r="GN91" s="758">
        <v>0</v>
      </c>
      <c r="GO91" s="758">
        <v>-122276.6969277991</v>
      </c>
      <c r="GP91" s="759">
        <v>0</v>
      </c>
      <c r="GQ91" s="758"/>
      <c r="GR91" s="758"/>
      <c r="GS91" s="758"/>
      <c r="GT91" s="759"/>
      <c r="GU91" s="734"/>
      <c r="GV91" s="758"/>
      <c r="GW91" s="758"/>
      <c r="GX91" s="758"/>
      <c r="GY91" s="759"/>
      <c r="GZ91" s="758">
        <v>118595.32535296884</v>
      </c>
      <c r="HA91" s="758">
        <v>131693.20919296885</v>
      </c>
      <c r="HB91" s="758">
        <v>-13097.88384</v>
      </c>
      <c r="HC91" s="758">
        <v>85187.643539999975</v>
      </c>
      <c r="HD91" s="758">
        <v>85187.643539999975</v>
      </c>
      <c r="HE91" s="758">
        <v>0</v>
      </c>
      <c r="HF91" s="758">
        <v>-33407.681812968862</v>
      </c>
      <c r="HG91" s="759">
        <v>0.718305239152223</v>
      </c>
      <c r="HH91" s="758"/>
      <c r="HI91" s="758"/>
      <c r="HJ91" s="758"/>
      <c r="HK91" s="759"/>
      <c r="HL91" s="758"/>
      <c r="HM91" s="758"/>
      <c r="HN91" s="758"/>
      <c r="HO91" s="759"/>
      <c r="HP91" s="758"/>
      <c r="HQ91" s="758"/>
      <c r="HR91" s="758"/>
      <c r="HS91" s="759"/>
      <c r="HT91" s="734"/>
      <c r="HU91" s="758">
        <v>-699489.85050703096</v>
      </c>
      <c r="HV91" s="759">
        <v>0.14496696536310816</v>
      </c>
      <c r="HW91" s="734"/>
      <c r="HX91" s="758"/>
      <c r="HY91" s="758"/>
      <c r="HZ91" s="758"/>
      <c r="IA91" s="759"/>
      <c r="IB91" s="758">
        <v>73637.031399672254</v>
      </c>
      <c r="IC91" s="758">
        <v>86734.915239672249</v>
      </c>
      <c r="ID91" s="758">
        <v>-13097.88384</v>
      </c>
      <c r="IE91" s="758">
        <v>85187.643539999975</v>
      </c>
      <c r="IF91" s="758">
        <v>85187.643539999975</v>
      </c>
      <c r="IG91" s="758">
        <v>0</v>
      </c>
      <c r="IH91" s="758">
        <v>11550.612140327721</v>
      </c>
      <c r="II91" s="759">
        <v>1.1568587424123011</v>
      </c>
    </row>
    <row r="92" spans="1:243" ht="22.5">
      <c r="A92" s="728">
        <v>83</v>
      </c>
      <c r="B92" s="729" t="s">
        <v>1816</v>
      </c>
      <c r="C92" s="760" t="s">
        <v>1817</v>
      </c>
      <c r="D92" s="737"/>
      <c r="E92" s="732">
        <v>9390.5550786346921</v>
      </c>
      <c r="F92" s="732">
        <v>3277223.6039099996</v>
      </c>
      <c r="G92" s="732">
        <v>3267833.0488313651</v>
      </c>
      <c r="H92" s="733">
        <v>348.99146817916119</v>
      </c>
      <c r="I92" s="740"/>
      <c r="J92" s="732">
        <v>1776.0991100000001</v>
      </c>
      <c r="K92" s="732">
        <v>1776.0991100000001</v>
      </c>
      <c r="L92" s="732">
        <v>0</v>
      </c>
      <c r="M92" s="732">
        <v>1776.0991100000001</v>
      </c>
      <c r="N92" s="732">
        <v>1776.0991100000001</v>
      </c>
      <c r="O92" s="732">
        <v>0</v>
      </c>
      <c r="P92" s="732">
        <v>0</v>
      </c>
      <c r="Q92" s="733">
        <v>1</v>
      </c>
      <c r="R92" s="732">
        <v>53452.054400000001</v>
      </c>
      <c r="S92" s="732">
        <v>53452.054400000001</v>
      </c>
      <c r="T92" s="732">
        <v>0</v>
      </c>
      <c r="U92" s="732">
        <v>53452.054400000001</v>
      </c>
      <c r="V92" s="732">
        <v>53452.054400000001</v>
      </c>
      <c r="W92" s="732">
        <v>0</v>
      </c>
      <c r="X92" s="732">
        <v>0</v>
      </c>
      <c r="Y92" s="733">
        <v>1</v>
      </c>
      <c r="Z92" s="732">
        <v>121714.25425</v>
      </c>
      <c r="AA92" s="732">
        <v>121714.25425</v>
      </c>
      <c r="AB92" s="732">
        <v>0</v>
      </c>
      <c r="AC92" s="732">
        <v>57793.944030000006</v>
      </c>
      <c r="AD92" s="732">
        <v>57793.944030000006</v>
      </c>
      <c r="AE92" s="732">
        <v>0</v>
      </c>
      <c r="AF92" s="732">
        <v>-63920.310219999992</v>
      </c>
      <c r="AG92" s="733">
        <v>0.4748329962347036</v>
      </c>
      <c r="AH92" s="732">
        <v>41142.704030000001</v>
      </c>
      <c r="AI92" s="732">
        <v>41142.704030000001</v>
      </c>
      <c r="AJ92" s="732">
        <v>0</v>
      </c>
      <c r="AK92" s="732">
        <v>0</v>
      </c>
      <c r="AL92" s="732">
        <v>0</v>
      </c>
      <c r="AM92" s="732">
        <v>0</v>
      </c>
      <c r="AN92" s="732">
        <v>-41142.704030000001</v>
      </c>
      <c r="AO92" s="733">
        <v>0</v>
      </c>
      <c r="AP92" s="732">
        <v>21043.82604</v>
      </c>
      <c r="AQ92" s="732">
        <v>21043.82604</v>
      </c>
      <c r="AR92" s="732">
        <v>0</v>
      </c>
      <c r="AS92" s="732">
        <v>0</v>
      </c>
      <c r="AT92" s="732">
        <v>0</v>
      </c>
      <c r="AU92" s="732">
        <v>0</v>
      </c>
      <c r="AV92" s="732">
        <v>-21043.82604</v>
      </c>
      <c r="AW92" s="733">
        <v>0</v>
      </c>
      <c r="AX92" s="732">
        <v>68929.958409999992</v>
      </c>
      <c r="AY92" s="732">
        <v>68929.958409999992</v>
      </c>
      <c r="AZ92" s="732">
        <v>0</v>
      </c>
      <c r="BA92" s="732">
        <v>0</v>
      </c>
      <c r="BB92" s="732">
        <v>0</v>
      </c>
      <c r="BC92" s="732">
        <v>0</v>
      </c>
      <c r="BD92" s="732">
        <v>-68929.958409999992</v>
      </c>
      <c r="BE92" s="733">
        <v>0</v>
      </c>
      <c r="BF92" s="732">
        <v>70770.200859999997</v>
      </c>
      <c r="BG92" s="732">
        <v>70770.200859999997</v>
      </c>
      <c r="BH92" s="732">
        <v>0</v>
      </c>
      <c r="BI92" s="732">
        <v>0</v>
      </c>
      <c r="BJ92" s="732">
        <v>0</v>
      </c>
      <c r="BK92" s="732">
        <v>0</v>
      </c>
      <c r="BL92" s="732">
        <v>-70770.200859999997</v>
      </c>
      <c r="BM92" s="733">
        <v>0</v>
      </c>
      <c r="BN92" s="732">
        <v>40537.186029999997</v>
      </c>
      <c r="BO92" s="732">
        <v>40537.186029999997</v>
      </c>
      <c r="BP92" s="732">
        <v>0</v>
      </c>
      <c r="BQ92" s="732">
        <v>0</v>
      </c>
      <c r="BR92" s="732">
        <v>0</v>
      </c>
      <c r="BS92" s="732">
        <v>0</v>
      </c>
      <c r="BT92" s="732">
        <v>-40537.186029999997</v>
      </c>
      <c r="BU92" s="733">
        <v>0</v>
      </c>
      <c r="BV92" s="732">
        <v>30386.977449999998</v>
      </c>
      <c r="BW92" s="732">
        <v>30386.977449999998</v>
      </c>
      <c r="BX92" s="732">
        <v>0</v>
      </c>
      <c r="BY92" s="732">
        <v>0</v>
      </c>
      <c r="BZ92" s="732">
        <v>0</v>
      </c>
      <c r="CA92" s="732">
        <v>0</v>
      </c>
      <c r="CB92" s="732">
        <v>-30386.977449999998</v>
      </c>
      <c r="CC92" s="733">
        <v>0</v>
      </c>
      <c r="CD92" s="732">
        <v>21392.509150000002</v>
      </c>
      <c r="CE92" s="732">
        <v>21392.509150000002</v>
      </c>
      <c r="CF92" s="732">
        <v>0</v>
      </c>
      <c r="CG92" s="732">
        <v>0</v>
      </c>
      <c r="CH92" s="732">
        <v>0</v>
      </c>
      <c r="CI92" s="732">
        <v>0</v>
      </c>
      <c r="CJ92" s="732">
        <v>-21392.509150000002</v>
      </c>
      <c r="CK92" s="733">
        <v>0</v>
      </c>
      <c r="CL92" s="732">
        <v>453.85978</v>
      </c>
      <c r="CM92" s="732">
        <v>453.85978</v>
      </c>
      <c r="CN92" s="732">
        <v>0</v>
      </c>
      <c r="CO92" s="732">
        <v>0</v>
      </c>
      <c r="CP92" s="732">
        <v>0</v>
      </c>
      <c r="CQ92" s="732">
        <v>0</v>
      </c>
      <c r="CR92" s="732">
        <v>-453.85978</v>
      </c>
      <c r="CS92" s="733">
        <v>0</v>
      </c>
      <c r="CT92" s="732">
        <v>691.79328999999996</v>
      </c>
      <c r="CU92" s="732">
        <v>691.79328999999996</v>
      </c>
      <c r="CV92" s="732">
        <v>0</v>
      </c>
      <c r="CW92" s="732">
        <v>0</v>
      </c>
      <c r="CX92" s="732">
        <v>0</v>
      </c>
      <c r="CY92" s="732">
        <v>0</v>
      </c>
      <c r="CZ92" s="732">
        <v>-691.79328999999996</v>
      </c>
      <c r="DA92" s="733">
        <v>0</v>
      </c>
      <c r="DB92" s="740"/>
      <c r="DC92" s="732">
        <v>300048.77652000001</v>
      </c>
      <c r="DD92" s="732">
        <v>300048.77652000001</v>
      </c>
      <c r="DE92" s="732">
        <v>0</v>
      </c>
      <c r="DF92" s="733">
        <v>1</v>
      </c>
      <c r="DG92" s="732">
        <v>0</v>
      </c>
      <c r="DH92" s="732">
        <v>0</v>
      </c>
      <c r="DI92" s="732">
        <v>0</v>
      </c>
      <c r="DJ92" s="733" t="s">
        <v>2124</v>
      </c>
      <c r="DK92" s="732">
        <v>163002.99726</v>
      </c>
      <c r="DL92" s="732">
        <v>162977.19664000001</v>
      </c>
      <c r="DM92" s="732">
        <v>-25.800619999994524</v>
      </c>
      <c r="DN92" s="733">
        <v>0.99984171689825529</v>
      </c>
      <c r="DO92" s="732">
        <v>176942.40776</v>
      </c>
      <c r="DP92" s="732">
        <v>176942.40776</v>
      </c>
      <c r="DQ92" s="732">
        <v>0</v>
      </c>
      <c r="DR92" s="732">
        <v>113022.09754000002</v>
      </c>
      <c r="DS92" s="732">
        <v>113022.09754000002</v>
      </c>
      <c r="DT92" s="732">
        <v>0</v>
      </c>
      <c r="DU92" s="732">
        <v>-63920.310219999985</v>
      </c>
      <c r="DV92" s="733">
        <v>0.63875076060511282</v>
      </c>
      <c r="DW92" s="732">
        <v>0</v>
      </c>
      <c r="DX92" s="732">
        <v>0</v>
      </c>
      <c r="DY92" s="732">
        <v>0</v>
      </c>
      <c r="DZ92" s="733" t="s">
        <v>2124</v>
      </c>
      <c r="EA92" s="732">
        <v>286109.36602000002</v>
      </c>
      <c r="EB92" s="732">
        <v>350003.87562000001</v>
      </c>
      <c r="EC92" s="732">
        <v>63894.50959999999</v>
      </c>
      <c r="ED92" s="733">
        <v>1.2233219781960356</v>
      </c>
      <c r="EE92" s="732">
        <v>0</v>
      </c>
      <c r="EF92" s="732">
        <v>0</v>
      </c>
      <c r="EG92" s="732">
        <v>0</v>
      </c>
      <c r="EH92" s="733" t="s">
        <v>2124</v>
      </c>
      <c r="EI92" s="732">
        <v>46116.48848</v>
      </c>
      <c r="EJ92" s="732">
        <v>0</v>
      </c>
      <c r="EK92" s="732">
        <v>-46116.48848</v>
      </c>
      <c r="EL92" s="733">
        <v>0</v>
      </c>
      <c r="EM92" s="732">
        <v>131116.48848</v>
      </c>
      <c r="EN92" s="732">
        <v>131116.48848</v>
      </c>
      <c r="EO92" s="732">
        <v>0</v>
      </c>
      <c r="EP92" s="732">
        <v>0</v>
      </c>
      <c r="EQ92" s="732">
        <v>0</v>
      </c>
      <c r="ER92" s="732">
        <v>0</v>
      </c>
      <c r="ES92" s="732">
        <v>-131116.48848</v>
      </c>
      <c r="ET92" s="733">
        <v>0</v>
      </c>
      <c r="EU92" s="732">
        <v>0</v>
      </c>
      <c r="EV92" s="732">
        <v>0</v>
      </c>
      <c r="EW92" s="732">
        <v>0</v>
      </c>
      <c r="EX92" s="733" t="s">
        <v>2124</v>
      </c>
      <c r="EY92" s="732">
        <v>201109.36601999999</v>
      </c>
      <c r="EZ92" s="732">
        <v>350003.87562000001</v>
      </c>
      <c r="FA92" s="732">
        <v>148894.50960000002</v>
      </c>
      <c r="FB92" s="733">
        <v>1.7403658643386739</v>
      </c>
      <c r="FC92" s="732">
        <v>0</v>
      </c>
      <c r="FD92" s="732">
        <v>0</v>
      </c>
      <c r="FE92" s="732">
        <v>0</v>
      </c>
      <c r="FF92" s="733" t="s">
        <v>2124</v>
      </c>
      <c r="FG92" s="732">
        <v>1694.3643400000001</v>
      </c>
      <c r="FH92" s="732">
        <v>0</v>
      </c>
      <c r="FI92" s="732">
        <v>-1694.3643400000001</v>
      </c>
      <c r="FJ92" s="733">
        <v>0</v>
      </c>
      <c r="FK92" s="732">
        <v>141694.36434</v>
      </c>
      <c r="FL92" s="732">
        <v>141694.36434</v>
      </c>
      <c r="FM92" s="732">
        <v>0</v>
      </c>
      <c r="FN92" s="732">
        <v>0</v>
      </c>
      <c r="FO92" s="732">
        <v>0</v>
      </c>
      <c r="FP92" s="732">
        <v>0</v>
      </c>
      <c r="FQ92" s="732">
        <v>-141694.36434</v>
      </c>
      <c r="FR92" s="733">
        <v>0</v>
      </c>
      <c r="FS92" s="732">
        <v>0</v>
      </c>
      <c r="FT92" s="732">
        <v>0</v>
      </c>
      <c r="FU92" s="732">
        <v>0</v>
      </c>
      <c r="FV92" s="733" t="s">
        <v>2124</v>
      </c>
      <c r="FW92" s="732">
        <v>61109.366020000001</v>
      </c>
      <c r="FX92" s="732">
        <v>350003.87562000001</v>
      </c>
      <c r="FY92" s="732">
        <v>288894.50959999999</v>
      </c>
      <c r="FZ92" s="733">
        <v>5.7274997011988313</v>
      </c>
      <c r="GA92" s="732">
        <v>0</v>
      </c>
      <c r="GB92" s="732">
        <v>0</v>
      </c>
      <c r="GC92" s="732">
        <v>0</v>
      </c>
      <c r="GD92" s="733" t="s">
        <v>2124</v>
      </c>
      <c r="GE92" s="732">
        <v>111438.16222</v>
      </c>
      <c r="GF92" s="732">
        <v>0</v>
      </c>
      <c r="GG92" s="732">
        <v>-111438.16222</v>
      </c>
      <c r="GH92" s="733">
        <v>0</v>
      </c>
      <c r="GI92" s="732">
        <v>22538.162220000002</v>
      </c>
      <c r="GJ92" s="732">
        <v>22538.162220000002</v>
      </c>
      <c r="GK92" s="732">
        <v>0</v>
      </c>
      <c r="GL92" s="732">
        <v>0</v>
      </c>
      <c r="GM92" s="732">
        <v>0</v>
      </c>
      <c r="GN92" s="732">
        <v>0</v>
      </c>
      <c r="GO92" s="732">
        <v>-22538.162220000002</v>
      </c>
      <c r="GP92" s="733">
        <v>0</v>
      </c>
      <c r="GQ92" s="732">
        <v>0</v>
      </c>
      <c r="GR92" s="732">
        <v>0</v>
      </c>
      <c r="GS92" s="732">
        <v>0</v>
      </c>
      <c r="GT92" s="733" t="s">
        <v>2124</v>
      </c>
      <c r="GU92" s="740"/>
      <c r="GV92" s="732">
        <v>322252.0123</v>
      </c>
      <c r="GW92" s="732">
        <v>162977.19664000001</v>
      </c>
      <c r="GX92" s="732">
        <v>-159274.81565999999</v>
      </c>
      <c r="GY92" s="733">
        <v>0.5057445428402062</v>
      </c>
      <c r="GZ92" s="732">
        <v>472291.4228</v>
      </c>
      <c r="HA92" s="732">
        <v>472291.4228</v>
      </c>
      <c r="HB92" s="732">
        <v>0</v>
      </c>
      <c r="HC92" s="732">
        <v>113022.09754000002</v>
      </c>
      <c r="HD92" s="732">
        <v>113022.09754000002</v>
      </c>
      <c r="HE92" s="732">
        <v>0</v>
      </c>
      <c r="HF92" s="732">
        <v>-359269.32525999995</v>
      </c>
      <c r="HG92" s="733">
        <v>0.23930584398493551</v>
      </c>
      <c r="HH92" s="732">
        <v>0</v>
      </c>
      <c r="HI92" s="732">
        <v>0</v>
      </c>
      <c r="HJ92" s="732">
        <v>0</v>
      </c>
      <c r="HK92" s="733" t="s">
        <v>2124</v>
      </c>
      <c r="HL92" s="732">
        <v>150009.36601999999</v>
      </c>
      <c r="HM92" s="732">
        <v>350003.87562000001</v>
      </c>
      <c r="HN92" s="732">
        <v>199994.50960000002</v>
      </c>
      <c r="HO92" s="733">
        <v>2.3332134846389243</v>
      </c>
      <c r="HP92" s="732">
        <v>0</v>
      </c>
      <c r="HQ92" s="732">
        <v>0</v>
      </c>
      <c r="HR92" s="732">
        <v>0</v>
      </c>
      <c r="HS92" s="733" t="s">
        <v>2124</v>
      </c>
      <c r="HT92" s="740"/>
      <c r="HU92" s="732">
        <v>-2804932.1811099998</v>
      </c>
      <c r="HV92" s="733">
        <v>0.14411327388113437</v>
      </c>
      <c r="HW92" s="740"/>
      <c r="HX92" s="732">
        <v>163002.99726</v>
      </c>
      <c r="HY92" s="732">
        <v>162977.19664000001</v>
      </c>
      <c r="HZ92" s="732">
        <v>-25.800619999994524</v>
      </c>
      <c r="IA92" s="733">
        <v>0.99984171689825529</v>
      </c>
      <c r="IB92" s="732">
        <v>176942.40776</v>
      </c>
      <c r="IC92" s="732">
        <v>176942.40776</v>
      </c>
      <c r="ID92" s="732">
        <v>0</v>
      </c>
      <c r="IE92" s="732">
        <v>113022.09754000002</v>
      </c>
      <c r="IF92" s="732">
        <v>113022.09754000002</v>
      </c>
      <c r="IG92" s="732">
        <v>0</v>
      </c>
      <c r="IH92" s="732">
        <v>-63920.310219999985</v>
      </c>
      <c r="II92" s="733">
        <v>0.63875076060511282</v>
      </c>
    </row>
    <row r="93" spans="1:243">
      <c r="A93" s="728">
        <v>84</v>
      </c>
      <c r="B93" s="761" t="s">
        <v>1818</v>
      </c>
      <c r="C93" s="762">
        <v>21010000</v>
      </c>
      <c r="D93" s="737"/>
      <c r="E93" s="744">
        <v>0</v>
      </c>
      <c r="F93" s="744">
        <v>0</v>
      </c>
      <c r="G93" s="738">
        <v>0</v>
      </c>
      <c r="H93" s="739" t="s">
        <v>2124</v>
      </c>
      <c r="I93" s="740"/>
      <c r="J93" s="763">
        <v>0</v>
      </c>
      <c r="K93" s="749">
        <v>0</v>
      </c>
      <c r="L93" s="744">
        <v>0</v>
      </c>
      <c r="M93" s="763">
        <v>0</v>
      </c>
      <c r="N93" s="749">
        <v>0</v>
      </c>
      <c r="O93" s="745"/>
      <c r="P93" s="738">
        <v>0</v>
      </c>
      <c r="Q93" s="739" t="s">
        <v>2124</v>
      </c>
      <c r="R93" s="763">
        <v>0</v>
      </c>
      <c r="S93" s="749">
        <v>0</v>
      </c>
      <c r="T93" s="744">
        <v>0</v>
      </c>
      <c r="U93" s="763">
        <v>0</v>
      </c>
      <c r="V93" s="749">
        <v>0</v>
      </c>
      <c r="W93" s="745"/>
      <c r="X93" s="738">
        <v>0</v>
      </c>
      <c r="Y93" s="739" t="s">
        <v>2124</v>
      </c>
      <c r="Z93" s="763">
        <v>0</v>
      </c>
      <c r="AA93" s="749">
        <v>0</v>
      </c>
      <c r="AB93" s="744">
        <v>0</v>
      </c>
      <c r="AC93" s="763">
        <v>0</v>
      </c>
      <c r="AD93" s="749">
        <v>0</v>
      </c>
      <c r="AE93" s="745"/>
      <c r="AF93" s="738">
        <v>0</v>
      </c>
      <c r="AG93" s="739" t="s">
        <v>2124</v>
      </c>
      <c r="AH93" s="763">
        <v>0</v>
      </c>
      <c r="AI93" s="749">
        <v>0</v>
      </c>
      <c r="AJ93" s="744">
        <v>0</v>
      </c>
      <c r="AK93" s="763">
        <v>0</v>
      </c>
      <c r="AL93" s="749">
        <v>0</v>
      </c>
      <c r="AM93" s="745"/>
      <c r="AN93" s="738">
        <v>0</v>
      </c>
      <c r="AO93" s="739" t="s">
        <v>2124</v>
      </c>
      <c r="AP93" s="763">
        <v>0</v>
      </c>
      <c r="AQ93" s="749">
        <v>0</v>
      </c>
      <c r="AR93" s="744">
        <v>0</v>
      </c>
      <c r="AS93" s="763">
        <v>0</v>
      </c>
      <c r="AT93" s="749">
        <v>0</v>
      </c>
      <c r="AU93" s="745"/>
      <c r="AV93" s="738">
        <v>0</v>
      </c>
      <c r="AW93" s="739" t="s">
        <v>2124</v>
      </c>
      <c r="AX93" s="763">
        <v>0</v>
      </c>
      <c r="AY93" s="749">
        <v>0</v>
      </c>
      <c r="AZ93" s="744">
        <v>0</v>
      </c>
      <c r="BA93" s="763">
        <v>0</v>
      </c>
      <c r="BB93" s="749">
        <v>0</v>
      </c>
      <c r="BC93" s="745"/>
      <c r="BD93" s="738">
        <v>0</v>
      </c>
      <c r="BE93" s="739" t="s">
        <v>2124</v>
      </c>
      <c r="BF93" s="763">
        <v>0</v>
      </c>
      <c r="BG93" s="749">
        <v>0</v>
      </c>
      <c r="BH93" s="744">
        <v>0</v>
      </c>
      <c r="BI93" s="763">
        <v>0</v>
      </c>
      <c r="BJ93" s="749">
        <v>0</v>
      </c>
      <c r="BK93" s="745"/>
      <c r="BL93" s="738">
        <v>0</v>
      </c>
      <c r="BM93" s="739" t="s">
        <v>2124</v>
      </c>
      <c r="BN93" s="763">
        <v>0</v>
      </c>
      <c r="BO93" s="749">
        <v>0</v>
      </c>
      <c r="BP93" s="744">
        <v>0</v>
      </c>
      <c r="BQ93" s="763">
        <v>0</v>
      </c>
      <c r="BR93" s="749">
        <v>0</v>
      </c>
      <c r="BS93" s="745"/>
      <c r="BT93" s="738">
        <v>0</v>
      </c>
      <c r="BU93" s="739" t="s">
        <v>2124</v>
      </c>
      <c r="BV93" s="763">
        <v>0</v>
      </c>
      <c r="BW93" s="749">
        <v>0</v>
      </c>
      <c r="BX93" s="744">
        <v>0</v>
      </c>
      <c r="BY93" s="763">
        <v>0</v>
      </c>
      <c r="BZ93" s="749">
        <v>0</v>
      </c>
      <c r="CA93" s="745"/>
      <c r="CB93" s="738">
        <v>0</v>
      </c>
      <c r="CC93" s="739" t="s">
        <v>2124</v>
      </c>
      <c r="CD93" s="763">
        <v>0</v>
      </c>
      <c r="CE93" s="749">
        <v>0</v>
      </c>
      <c r="CF93" s="744">
        <v>0</v>
      </c>
      <c r="CG93" s="763">
        <v>0</v>
      </c>
      <c r="CH93" s="749">
        <v>0</v>
      </c>
      <c r="CI93" s="745"/>
      <c r="CJ93" s="738">
        <v>0</v>
      </c>
      <c r="CK93" s="739" t="s">
        <v>2124</v>
      </c>
      <c r="CL93" s="763">
        <v>0</v>
      </c>
      <c r="CM93" s="749">
        <v>0</v>
      </c>
      <c r="CN93" s="744">
        <v>0</v>
      </c>
      <c r="CO93" s="763">
        <v>0</v>
      </c>
      <c r="CP93" s="749">
        <v>0</v>
      </c>
      <c r="CQ93" s="745"/>
      <c r="CR93" s="738">
        <v>0</v>
      </c>
      <c r="CS93" s="739" t="s">
        <v>2124</v>
      </c>
      <c r="CT93" s="763">
        <v>0</v>
      </c>
      <c r="CU93" s="749">
        <v>0</v>
      </c>
      <c r="CV93" s="744">
        <v>0</v>
      </c>
      <c r="CW93" s="763">
        <v>0</v>
      </c>
      <c r="CX93" s="749">
        <v>0</v>
      </c>
      <c r="CY93" s="745"/>
      <c r="CZ93" s="738">
        <v>0</v>
      </c>
      <c r="DA93" s="739" t="s">
        <v>2124</v>
      </c>
      <c r="DB93" s="740"/>
      <c r="DC93" s="764"/>
      <c r="DD93" s="764"/>
      <c r="DE93" s="738">
        <v>0</v>
      </c>
      <c r="DF93" s="739" t="s">
        <v>2124</v>
      </c>
      <c r="DG93" s="765"/>
      <c r="DH93" s="765"/>
      <c r="DI93" s="752">
        <v>0</v>
      </c>
      <c r="DJ93" s="766" t="s">
        <v>2124</v>
      </c>
      <c r="DK93" s="764"/>
      <c r="DL93" s="764"/>
      <c r="DM93" s="738">
        <v>0</v>
      </c>
      <c r="DN93" s="739" t="s">
        <v>2124</v>
      </c>
      <c r="DO93" s="749">
        <v>0</v>
      </c>
      <c r="DP93" s="738">
        <v>0</v>
      </c>
      <c r="DQ93" s="738">
        <v>0</v>
      </c>
      <c r="DR93" s="749">
        <v>0</v>
      </c>
      <c r="DS93" s="738">
        <v>0</v>
      </c>
      <c r="DT93" s="738">
        <v>0</v>
      </c>
      <c r="DU93" s="749">
        <v>0</v>
      </c>
      <c r="DV93" s="753" t="s">
        <v>2124</v>
      </c>
      <c r="DW93" s="764"/>
      <c r="DX93" s="764"/>
      <c r="DY93" s="738">
        <v>0</v>
      </c>
      <c r="DZ93" s="739" t="s">
        <v>2124</v>
      </c>
      <c r="EA93" s="764"/>
      <c r="EB93" s="764"/>
      <c r="EC93" s="738">
        <v>0</v>
      </c>
      <c r="ED93" s="739" t="s">
        <v>2124</v>
      </c>
      <c r="EE93" s="764"/>
      <c r="EF93" s="764"/>
      <c r="EG93" s="738">
        <v>0</v>
      </c>
      <c r="EH93" s="739" t="s">
        <v>2124</v>
      </c>
      <c r="EI93" s="764"/>
      <c r="EJ93" s="764"/>
      <c r="EK93" s="738">
        <v>0</v>
      </c>
      <c r="EL93" s="739" t="s">
        <v>2124</v>
      </c>
      <c r="EM93" s="749">
        <v>0</v>
      </c>
      <c r="EN93" s="738">
        <v>0</v>
      </c>
      <c r="EO93" s="738">
        <v>0</v>
      </c>
      <c r="EP93" s="749">
        <v>0</v>
      </c>
      <c r="EQ93" s="738">
        <v>0</v>
      </c>
      <c r="ER93" s="738">
        <v>0</v>
      </c>
      <c r="ES93" s="749">
        <v>0</v>
      </c>
      <c r="ET93" s="753" t="s">
        <v>2124</v>
      </c>
      <c r="EU93" s="764"/>
      <c r="EV93" s="764"/>
      <c r="EW93" s="738">
        <v>0</v>
      </c>
      <c r="EX93" s="739" t="s">
        <v>2124</v>
      </c>
      <c r="EY93" s="764"/>
      <c r="EZ93" s="764"/>
      <c r="FA93" s="738">
        <v>0</v>
      </c>
      <c r="FB93" s="739" t="s">
        <v>2124</v>
      </c>
      <c r="FC93" s="764"/>
      <c r="FD93" s="764"/>
      <c r="FE93" s="738">
        <v>0</v>
      </c>
      <c r="FF93" s="739" t="s">
        <v>2124</v>
      </c>
      <c r="FG93" s="764"/>
      <c r="FH93" s="764"/>
      <c r="FI93" s="738">
        <v>0</v>
      </c>
      <c r="FJ93" s="739" t="s">
        <v>2124</v>
      </c>
      <c r="FK93" s="749">
        <v>0</v>
      </c>
      <c r="FL93" s="738">
        <v>0</v>
      </c>
      <c r="FM93" s="738">
        <v>0</v>
      </c>
      <c r="FN93" s="738">
        <v>0</v>
      </c>
      <c r="FO93" s="738">
        <v>0</v>
      </c>
      <c r="FP93" s="738">
        <v>0</v>
      </c>
      <c r="FQ93" s="749">
        <v>0</v>
      </c>
      <c r="FR93" s="753" t="s">
        <v>2124</v>
      </c>
      <c r="FS93" s="764"/>
      <c r="FT93" s="764"/>
      <c r="FU93" s="738">
        <v>0</v>
      </c>
      <c r="FV93" s="739" t="s">
        <v>2124</v>
      </c>
      <c r="FW93" s="764"/>
      <c r="FX93" s="764"/>
      <c r="FY93" s="738">
        <v>0</v>
      </c>
      <c r="FZ93" s="739" t="s">
        <v>2124</v>
      </c>
      <c r="GA93" s="764"/>
      <c r="GB93" s="764"/>
      <c r="GC93" s="738">
        <v>0</v>
      </c>
      <c r="GD93" s="739" t="s">
        <v>2124</v>
      </c>
      <c r="GE93" s="764"/>
      <c r="GF93" s="764"/>
      <c r="GG93" s="738">
        <v>0</v>
      </c>
      <c r="GH93" s="739" t="s">
        <v>2124</v>
      </c>
      <c r="GI93" s="749">
        <v>0</v>
      </c>
      <c r="GJ93" s="738">
        <v>0</v>
      </c>
      <c r="GK93" s="738">
        <v>0</v>
      </c>
      <c r="GL93" s="749">
        <v>0</v>
      </c>
      <c r="GM93" s="738">
        <v>0</v>
      </c>
      <c r="GN93" s="738">
        <v>0</v>
      </c>
      <c r="GO93" s="749">
        <v>0</v>
      </c>
      <c r="GP93" s="753" t="s">
        <v>2124</v>
      </c>
      <c r="GQ93" s="764"/>
      <c r="GR93" s="764"/>
      <c r="GS93" s="738">
        <v>0</v>
      </c>
      <c r="GT93" s="739" t="s">
        <v>2124</v>
      </c>
      <c r="GU93" s="740"/>
      <c r="GV93" s="738">
        <v>0</v>
      </c>
      <c r="GW93" s="738">
        <v>0</v>
      </c>
      <c r="GX93" s="738">
        <v>0</v>
      </c>
      <c r="GY93" s="739" t="s">
        <v>2124</v>
      </c>
      <c r="GZ93" s="749">
        <v>0</v>
      </c>
      <c r="HA93" s="738">
        <v>0</v>
      </c>
      <c r="HB93" s="738">
        <v>0</v>
      </c>
      <c r="HC93" s="749">
        <v>0</v>
      </c>
      <c r="HD93" s="738">
        <v>0</v>
      </c>
      <c r="HE93" s="738">
        <v>0</v>
      </c>
      <c r="HF93" s="749">
        <v>0</v>
      </c>
      <c r="HG93" s="753" t="s">
        <v>2124</v>
      </c>
      <c r="HH93" s="738">
        <v>0</v>
      </c>
      <c r="HI93" s="738">
        <v>0</v>
      </c>
      <c r="HJ93" s="738">
        <v>0</v>
      </c>
      <c r="HK93" s="739" t="s">
        <v>2124</v>
      </c>
      <c r="HL93" s="764"/>
      <c r="HM93" s="764"/>
      <c r="HN93" s="738">
        <v>0</v>
      </c>
      <c r="HO93" s="739" t="s">
        <v>2124</v>
      </c>
      <c r="HP93" s="764"/>
      <c r="HQ93" s="764"/>
      <c r="HR93" s="738">
        <v>0</v>
      </c>
      <c r="HS93" s="739" t="s">
        <v>2124</v>
      </c>
      <c r="HT93" s="740"/>
      <c r="HU93" s="738">
        <v>0</v>
      </c>
      <c r="HV93" s="739" t="s">
        <v>2124</v>
      </c>
      <c r="HW93" s="740"/>
      <c r="HX93" s="764">
        <v>0</v>
      </c>
      <c r="HY93" s="764">
        <v>0</v>
      </c>
      <c r="HZ93" s="738">
        <v>0</v>
      </c>
      <c r="IA93" s="739" t="s">
        <v>2124</v>
      </c>
      <c r="IB93" s="738">
        <v>0</v>
      </c>
      <c r="IC93" s="749">
        <v>0</v>
      </c>
      <c r="ID93" s="749">
        <v>0</v>
      </c>
      <c r="IE93" s="738">
        <v>0</v>
      </c>
      <c r="IF93" s="749">
        <v>0</v>
      </c>
      <c r="IG93" s="749">
        <v>0</v>
      </c>
      <c r="IH93" s="738">
        <v>0</v>
      </c>
      <c r="II93" s="739" t="s">
        <v>2124</v>
      </c>
    </row>
    <row r="94" spans="1:243">
      <c r="A94" s="728">
        <v>85</v>
      </c>
      <c r="B94" s="761" t="s">
        <v>1819</v>
      </c>
      <c r="C94" s="762">
        <v>21020000</v>
      </c>
      <c r="D94" s="737"/>
      <c r="E94" s="744">
        <v>0</v>
      </c>
      <c r="F94" s="744">
        <v>0</v>
      </c>
      <c r="G94" s="738">
        <v>0</v>
      </c>
      <c r="H94" s="739" t="s">
        <v>2124</v>
      </c>
      <c r="I94" s="740"/>
      <c r="J94" s="763">
        <v>0</v>
      </c>
      <c r="K94" s="749">
        <v>0</v>
      </c>
      <c r="L94" s="744">
        <v>0</v>
      </c>
      <c r="M94" s="763">
        <v>0</v>
      </c>
      <c r="N94" s="749">
        <v>0</v>
      </c>
      <c r="O94" s="745"/>
      <c r="P94" s="738">
        <v>0</v>
      </c>
      <c r="Q94" s="739" t="s">
        <v>2124</v>
      </c>
      <c r="R94" s="763">
        <v>0</v>
      </c>
      <c r="S94" s="749">
        <v>0</v>
      </c>
      <c r="T94" s="744">
        <v>0</v>
      </c>
      <c r="U94" s="763">
        <v>0</v>
      </c>
      <c r="V94" s="749">
        <v>0</v>
      </c>
      <c r="W94" s="745"/>
      <c r="X94" s="738">
        <v>0</v>
      </c>
      <c r="Y94" s="739" t="s">
        <v>2124</v>
      </c>
      <c r="Z94" s="763">
        <v>0</v>
      </c>
      <c r="AA94" s="749">
        <v>0</v>
      </c>
      <c r="AB94" s="744">
        <v>0</v>
      </c>
      <c r="AC94" s="763">
        <v>0</v>
      </c>
      <c r="AD94" s="749">
        <v>0</v>
      </c>
      <c r="AE94" s="745"/>
      <c r="AF94" s="738">
        <v>0</v>
      </c>
      <c r="AG94" s="739" t="s">
        <v>2124</v>
      </c>
      <c r="AH94" s="763">
        <v>0</v>
      </c>
      <c r="AI94" s="749">
        <v>0</v>
      </c>
      <c r="AJ94" s="744">
        <v>0</v>
      </c>
      <c r="AK94" s="763">
        <v>0</v>
      </c>
      <c r="AL94" s="749">
        <v>0</v>
      </c>
      <c r="AM94" s="745"/>
      <c r="AN94" s="738">
        <v>0</v>
      </c>
      <c r="AO94" s="739" t="s">
        <v>2124</v>
      </c>
      <c r="AP94" s="763">
        <v>0</v>
      </c>
      <c r="AQ94" s="749">
        <v>0</v>
      </c>
      <c r="AR94" s="744">
        <v>0</v>
      </c>
      <c r="AS94" s="763">
        <v>0</v>
      </c>
      <c r="AT94" s="749">
        <v>0</v>
      </c>
      <c r="AU94" s="745"/>
      <c r="AV94" s="738">
        <v>0</v>
      </c>
      <c r="AW94" s="739" t="s">
        <v>2124</v>
      </c>
      <c r="AX94" s="763">
        <v>0</v>
      </c>
      <c r="AY94" s="749">
        <v>0</v>
      </c>
      <c r="AZ94" s="744">
        <v>0</v>
      </c>
      <c r="BA94" s="763">
        <v>0</v>
      </c>
      <c r="BB94" s="749">
        <v>0</v>
      </c>
      <c r="BC94" s="745"/>
      <c r="BD94" s="738">
        <v>0</v>
      </c>
      <c r="BE94" s="739" t="s">
        <v>2124</v>
      </c>
      <c r="BF94" s="763">
        <v>0</v>
      </c>
      <c r="BG94" s="749">
        <v>0</v>
      </c>
      <c r="BH94" s="744">
        <v>0</v>
      </c>
      <c r="BI94" s="763">
        <v>0</v>
      </c>
      <c r="BJ94" s="749">
        <v>0</v>
      </c>
      <c r="BK94" s="745"/>
      <c r="BL94" s="738">
        <v>0</v>
      </c>
      <c r="BM94" s="739" t="s">
        <v>2124</v>
      </c>
      <c r="BN94" s="763">
        <v>0</v>
      </c>
      <c r="BO94" s="749">
        <v>0</v>
      </c>
      <c r="BP94" s="744">
        <v>0</v>
      </c>
      <c r="BQ94" s="763">
        <v>0</v>
      </c>
      <c r="BR94" s="749">
        <v>0</v>
      </c>
      <c r="BS94" s="745"/>
      <c r="BT94" s="738">
        <v>0</v>
      </c>
      <c r="BU94" s="739" t="s">
        <v>2124</v>
      </c>
      <c r="BV94" s="763">
        <v>0</v>
      </c>
      <c r="BW94" s="749">
        <v>0</v>
      </c>
      <c r="BX94" s="744">
        <v>0</v>
      </c>
      <c r="BY94" s="763">
        <v>0</v>
      </c>
      <c r="BZ94" s="749">
        <v>0</v>
      </c>
      <c r="CA94" s="745"/>
      <c r="CB94" s="738">
        <v>0</v>
      </c>
      <c r="CC94" s="739" t="s">
        <v>2124</v>
      </c>
      <c r="CD94" s="763">
        <v>0</v>
      </c>
      <c r="CE94" s="749">
        <v>0</v>
      </c>
      <c r="CF94" s="744">
        <v>0</v>
      </c>
      <c r="CG94" s="763">
        <v>0</v>
      </c>
      <c r="CH94" s="749">
        <v>0</v>
      </c>
      <c r="CI94" s="745"/>
      <c r="CJ94" s="738">
        <v>0</v>
      </c>
      <c r="CK94" s="739" t="s">
        <v>2124</v>
      </c>
      <c r="CL94" s="763">
        <v>0</v>
      </c>
      <c r="CM94" s="749">
        <v>0</v>
      </c>
      <c r="CN94" s="744">
        <v>0</v>
      </c>
      <c r="CO94" s="763">
        <v>0</v>
      </c>
      <c r="CP94" s="749">
        <v>0</v>
      </c>
      <c r="CQ94" s="745"/>
      <c r="CR94" s="738">
        <v>0</v>
      </c>
      <c r="CS94" s="739" t="s">
        <v>2124</v>
      </c>
      <c r="CT94" s="763">
        <v>0</v>
      </c>
      <c r="CU94" s="749">
        <v>0</v>
      </c>
      <c r="CV94" s="744">
        <v>0</v>
      </c>
      <c r="CW94" s="763">
        <v>0</v>
      </c>
      <c r="CX94" s="749">
        <v>0</v>
      </c>
      <c r="CY94" s="745"/>
      <c r="CZ94" s="738">
        <v>0</v>
      </c>
      <c r="DA94" s="739" t="s">
        <v>2124</v>
      </c>
      <c r="DB94" s="740"/>
      <c r="DC94" s="764"/>
      <c r="DD94" s="764"/>
      <c r="DE94" s="738">
        <v>0</v>
      </c>
      <c r="DF94" s="739" t="s">
        <v>2124</v>
      </c>
      <c r="DG94" s="765"/>
      <c r="DH94" s="765"/>
      <c r="DI94" s="752">
        <v>0</v>
      </c>
      <c r="DJ94" s="766" t="s">
        <v>2124</v>
      </c>
      <c r="DK94" s="764"/>
      <c r="DL94" s="764"/>
      <c r="DM94" s="738">
        <v>0</v>
      </c>
      <c r="DN94" s="739" t="s">
        <v>2124</v>
      </c>
      <c r="DO94" s="749">
        <v>0</v>
      </c>
      <c r="DP94" s="738">
        <v>0</v>
      </c>
      <c r="DQ94" s="738">
        <v>0</v>
      </c>
      <c r="DR94" s="749">
        <v>0</v>
      </c>
      <c r="DS94" s="738">
        <v>0</v>
      </c>
      <c r="DT94" s="738">
        <v>0</v>
      </c>
      <c r="DU94" s="749">
        <v>0</v>
      </c>
      <c r="DV94" s="753" t="s">
        <v>2124</v>
      </c>
      <c r="DW94" s="764"/>
      <c r="DX94" s="764"/>
      <c r="DY94" s="738">
        <v>0</v>
      </c>
      <c r="DZ94" s="739" t="s">
        <v>2124</v>
      </c>
      <c r="EA94" s="764"/>
      <c r="EB94" s="764"/>
      <c r="EC94" s="738">
        <v>0</v>
      </c>
      <c r="ED94" s="739" t="s">
        <v>2124</v>
      </c>
      <c r="EE94" s="764"/>
      <c r="EF94" s="764"/>
      <c r="EG94" s="738">
        <v>0</v>
      </c>
      <c r="EH94" s="739" t="s">
        <v>2124</v>
      </c>
      <c r="EI94" s="764"/>
      <c r="EJ94" s="764"/>
      <c r="EK94" s="738">
        <v>0</v>
      </c>
      <c r="EL94" s="739" t="s">
        <v>2124</v>
      </c>
      <c r="EM94" s="749">
        <v>0</v>
      </c>
      <c r="EN94" s="738">
        <v>0</v>
      </c>
      <c r="EO94" s="738">
        <v>0</v>
      </c>
      <c r="EP94" s="749">
        <v>0</v>
      </c>
      <c r="EQ94" s="738">
        <v>0</v>
      </c>
      <c r="ER94" s="738">
        <v>0</v>
      </c>
      <c r="ES94" s="749">
        <v>0</v>
      </c>
      <c r="ET94" s="753" t="s">
        <v>2124</v>
      </c>
      <c r="EU94" s="764"/>
      <c r="EV94" s="764"/>
      <c r="EW94" s="738">
        <v>0</v>
      </c>
      <c r="EX94" s="739" t="s">
        <v>2124</v>
      </c>
      <c r="EY94" s="764"/>
      <c r="EZ94" s="764"/>
      <c r="FA94" s="738">
        <v>0</v>
      </c>
      <c r="FB94" s="739" t="s">
        <v>2124</v>
      </c>
      <c r="FC94" s="764"/>
      <c r="FD94" s="764"/>
      <c r="FE94" s="738">
        <v>0</v>
      </c>
      <c r="FF94" s="739" t="s">
        <v>2124</v>
      </c>
      <c r="FG94" s="764"/>
      <c r="FH94" s="764"/>
      <c r="FI94" s="738">
        <v>0</v>
      </c>
      <c r="FJ94" s="739" t="s">
        <v>2124</v>
      </c>
      <c r="FK94" s="749">
        <v>0</v>
      </c>
      <c r="FL94" s="738">
        <v>0</v>
      </c>
      <c r="FM94" s="738">
        <v>0</v>
      </c>
      <c r="FN94" s="738">
        <v>0</v>
      </c>
      <c r="FO94" s="738">
        <v>0</v>
      </c>
      <c r="FP94" s="738">
        <v>0</v>
      </c>
      <c r="FQ94" s="749">
        <v>0</v>
      </c>
      <c r="FR94" s="753" t="s">
        <v>2124</v>
      </c>
      <c r="FS94" s="764"/>
      <c r="FT94" s="764"/>
      <c r="FU94" s="738">
        <v>0</v>
      </c>
      <c r="FV94" s="739" t="s">
        <v>2124</v>
      </c>
      <c r="FW94" s="764"/>
      <c r="FX94" s="764"/>
      <c r="FY94" s="738">
        <v>0</v>
      </c>
      <c r="FZ94" s="739" t="s">
        <v>2124</v>
      </c>
      <c r="GA94" s="764"/>
      <c r="GB94" s="764"/>
      <c r="GC94" s="738">
        <v>0</v>
      </c>
      <c r="GD94" s="739" t="s">
        <v>2124</v>
      </c>
      <c r="GE94" s="764"/>
      <c r="GF94" s="764"/>
      <c r="GG94" s="738">
        <v>0</v>
      </c>
      <c r="GH94" s="739" t="s">
        <v>2124</v>
      </c>
      <c r="GI94" s="749">
        <v>0</v>
      </c>
      <c r="GJ94" s="738">
        <v>0</v>
      </c>
      <c r="GK94" s="738">
        <v>0</v>
      </c>
      <c r="GL94" s="749">
        <v>0</v>
      </c>
      <c r="GM94" s="738">
        <v>0</v>
      </c>
      <c r="GN94" s="738">
        <v>0</v>
      </c>
      <c r="GO94" s="749">
        <v>0</v>
      </c>
      <c r="GP94" s="753" t="s">
        <v>2124</v>
      </c>
      <c r="GQ94" s="764"/>
      <c r="GR94" s="764"/>
      <c r="GS94" s="738">
        <v>0</v>
      </c>
      <c r="GT94" s="739" t="s">
        <v>2124</v>
      </c>
      <c r="GU94" s="740"/>
      <c r="GV94" s="738">
        <v>0</v>
      </c>
      <c r="GW94" s="738">
        <v>0</v>
      </c>
      <c r="GX94" s="738">
        <v>0</v>
      </c>
      <c r="GY94" s="739" t="s">
        <v>2124</v>
      </c>
      <c r="GZ94" s="749">
        <v>0</v>
      </c>
      <c r="HA94" s="738">
        <v>0</v>
      </c>
      <c r="HB94" s="738">
        <v>0</v>
      </c>
      <c r="HC94" s="749">
        <v>0</v>
      </c>
      <c r="HD94" s="738">
        <v>0</v>
      </c>
      <c r="HE94" s="738">
        <v>0</v>
      </c>
      <c r="HF94" s="749">
        <v>0</v>
      </c>
      <c r="HG94" s="753" t="s">
        <v>2124</v>
      </c>
      <c r="HH94" s="738">
        <v>0</v>
      </c>
      <c r="HI94" s="738">
        <v>0</v>
      </c>
      <c r="HJ94" s="738">
        <v>0</v>
      </c>
      <c r="HK94" s="739" t="s">
        <v>2124</v>
      </c>
      <c r="HL94" s="764"/>
      <c r="HM94" s="764"/>
      <c r="HN94" s="738">
        <v>0</v>
      </c>
      <c r="HO94" s="739" t="s">
        <v>2124</v>
      </c>
      <c r="HP94" s="764"/>
      <c r="HQ94" s="764"/>
      <c r="HR94" s="738">
        <v>0</v>
      </c>
      <c r="HS94" s="739" t="s">
        <v>2124</v>
      </c>
      <c r="HT94" s="740"/>
      <c r="HU94" s="738">
        <v>0</v>
      </c>
      <c r="HV94" s="739" t="s">
        <v>2124</v>
      </c>
      <c r="HW94" s="740"/>
      <c r="HX94" s="764">
        <v>0</v>
      </c>
      <c r="HY94" s="764">
        <v>0</v>
      </c>
      <c r="HZ94" s="738">
        <v>0</v>
      </c>
      <c r="IA94" s="739" t="s">
        <v>2124</v>
      </c>
      <c r="IB94" s="738">
        <v>0</v>
      </c>
      <c r="IC94" s="749">
        <v>0</v>
      </c>
      <c r="ID94" s="749">
        <v>0</v>
      </c>
      <c r="IE94" s="738">
        <v>0</v>
      </c>
      <c r="IF94" s="749">
        <v>0</v>
      </c>
      <c r="IG94" s="749">
        <v>0</v>
      </c>
      <c r="IH94" s="738">
        <v>0</v>
      </c>
      <c r="II94" s="739" t="s">
        <v>2124</v>
      </c>
    </row>
    <row r="95" spans="1:243">
      <c r="A95" s="728">
        <v>86</v>
      </c>
      <c r="B95" s="761" t="s">
        <v>1820</v>
      </c>
      <c r="C95" s="762">
        <v>21030000</v>
      </c>
      <c r="D95" s="737"/>
      <c r="E95" s="744">
        <v>0</v>
      </c>
      <c r="F95" s="744">
        <v>0</v>
      </c>
      <c r="G95" s="738">
        <v>0</v>
      </c>
      <c r="H95" s="739" t="s">
        <v>2124</v>
      </c>
      <c r="I95" s="740"/>
      <c r="J95" s="763">
        <v>0</v>
      </c>
      <c r="K95" s="749">
        <v>0</v>
      </c>
      <c r="L95" s="744">
        <v>0</v>
      </c>
      <c r="M95" s="763">
        <v>0</v>
      </c>
      <c r="N95" s="749">
        <v>0</v>
      </c>
      <c r="O95" s="745"/>
      <c r="P95" s="738">
        <v>0</v>
      </c>
      <c r="Q95" s="739" t="s">
        <v>2124</v>
      </c>
      <c r="R95" s="763">
        <v>0</v>
      </c>
      <c r="S95" s="749">
        <v>0</v>
      </c>
      <c r="T95" s="744">
        <v>0</v>
      </c>
      <c r="U95" s="763">
        <v>0</v>
      </c>
      <c r="V95" s="749">
        <v>0</v>
      </c>
      <c r="W95" s="745"/>
      <c r="X95" s="738">
        <v>0</v>
      </c>
      <c r="Y95" s="739" t="s">
        <v>2124</v>
      </c>
      <c r="Z95" s="763">
        <v>0</v>
      </c>
      <c r="AA95" s="749">
        <v>0</v>
      </c>
      <c r="AB95" s="744">
        <v>0</v>
      </c>
      <c r="AC95" s="763">
        <v>0</v>
      </c>
      <c r="AD95" s="749">
        <v>0</v>
      </c>
      <c r="AE95" s="745"/>
      <c r="AF95" s="738">
        <v>0</v>
      </c>
      <c r="AG95" s="739" t="s">
        <v>2124</v>
      </c>
      <c r="AH95" s="763">
        <v>0</v>
      </c>
      <c r="AI95" s="749">
        <v>0</v>
      </c>
      <c r="AJ95" s="744">
        <v>0</v>
      </c>
      <c r="AK95" s="763">
        <v>0</v>
      </c>
      <c r="AL95" s="749">
        <v>0</v>
      </c>
      <c r="AM95" s="745"/>
      <c r="AN95" s="738">
        <v>0</v>
      </c>
      <c r="AO95" s="739" t="s">
        <v>2124</v>
      </c>
      <c r="AP95" s="763">
        <v>0</v>
      </c>
      <c r="AQ95" s="749">
        <v>0</v>
      </c>
      <c r="AR95" s="744">
        <v>0</v>
      </c>
      <c r="AS95" s="763">
        <v>0</v>
      </c>
      <c r="AT95" s="749">
        <v>0</v>
      </c>
      <c r="AU95" s="745"/>
      <c r="AV95" s="738">
        <v>0</v>
      </c>
      <c r="AW95" s="739" t="s">
        <v>2124</v>
      </c>
      <c r="AX95" s="763">
        <v>0</v>
      </c>
      <c r="AY95" s="749">
        <v>0</v>
      </c>
      <c r="AZ95" s="744">
        <v>0</v>
      </c>
      <c r="BA95" s="763">
        <v>0</v>
      </c>
      <c r="BB95" s="749">
        <v>0</v>
      </c>
      <c r="BC95" s="745"/>
      <c r="BD95" s="738">
        <v>0</v>
      </c>
      <c r="BE95" s="739" t="s">
        <v>2124</v>
      </c>
      <c r="BF95" s="763">
        <v>0</v>
      </c>
      <c r="BG95" s="749">
        <v>0</v>
      </c>
      <c r="BH95" s="744">
        <v>0</v>
      </c>
      <c r="BI95" s="763">
        <v>0</v>
      </c>
      <c r="BJ95" s="749">
        <v>0</v>
      </c>
      <c r="BK95" s="745"/>
      <c r="BL95" s="738">
        <v>0</v>
      </c>
      <c r="BM95" s="739" t="s">
        <v>2124</v>
      </c>
      <c r="BN95" s="763">
        <v>0</v>
      </c>
      <c r="BO95" s="749">
        <v>0</v>
      </c>
      <c r="BP95" s="744">
        <v>0</v>
      </c>
      <c r="BQ95" s="763">
        <v>0</v>
      </c>
      <c r="BR95" s="749">
        <v>0</v>
      </c>
      <c r="BS95" s="745"/>
      <c r="BT95" s="738">
        <v>0</v>
      </c>
      <c r="BU95" s="739" t="s">
        <v>2124</v>
      </c>
      <c r="BV95" s="763">
        <v>0</v>
      </c>
      <c r="BW95" s="749">
        <v>0</v>
      </c>
      <c r="BX95" s="744">
        <v>0</v>
      </c>
      <c r="BY95" s="763">
        <v>0</v>
      </c>
      <c r="BZ95" s="749">
        <v>0</v>
      </c>
      <c r="CA95" s="745"/>
      <c r="CB95" s="738">
        <v>0</v>
      </c>
      <c r="CC95" s="739" t="s">
        <v>2124</v>
      </c>
      <c r="CD95" s="763">
        <v>0</v>
      </c>
      <c r="CE95" s="749">
        <v>0</v>
      </c>
      <c r="CF95" s="744">
        <v>0</v>
      </c>
      <c r="CG95" s="763">
        <v>0</v>
      </c>
      <c r="CH95" s="749">
        <v>0</v>
      </c>
      <c r="CI95" s="745"/>
      <c r="CJ95" s="738">
        <v>0</v>
      </c>
      <c r="CK95" s="739" t="s">
        <v>2124</v>
      </c>
      <c r="CL95" s="763">
        <v>0</v>
      </c>
      <c r="CM95" s="749">
        <v>0</v>
      </c>
      <c r="CN95" s="744">
        <v>0</v>
      </c>
      <c r="CO95" s="763">
        <v>0</v>
      </c>
      <c r="CP95" s="749">
        <v>0</v>
      </c>
      <c r="CQ95" s="745"/>
      <c r="CR95" s="738">
        <v>0</v>
      </c>
      <c r="CS95" s="739" t="s">
        <v>2124</v>
      </c>
      <c r="CT95" s="763">
        <v>0</v>
      </c>
      <c r="CU95" s="749">
        <v>0</v>
      </c>
      <c r="CV95" s="744">
        <v>0</v>
      </c>
      <c r="CW95" s="763">
        <v>0</v>
      </c>
      <c r="CX95" s="749">
        <v>0</v>
      </c>
      <c r="CY95" s="745"/>
      <c r="CZ95" s="738">
        <v>0</v>
      </c>
      <c r="DA95" s="739" t="s">
        <v>2124</v>
      </c>
      <c r="DB95" s="740"/>
      <c r="DC95" s="764"/>
      <c r="DD95" s="764"/>
      <c r="DE95" s="738">
        <v>0</v>
      </c>
      <c r="DF95" s="739" t="s">
        <v>2124</v>
      </c>
      <c r="DG95" s="765"/>
      <c r="DH95" s="765"/>
      <c r="DI95" s="752">
        <v>0</v>
      </c>
      <c r="DJ95" s="766" t="s">
        <v>2124</v>
      </c>
      <c r="DK95" s="764"/>
      <c r="DL95" s="764"/>
      <c r="DM95" s="738">
        <v>0</v>
      </c>
      <c r="DN95" s="739" t="s">
        <v>2124</v>
      </c>
      <c r="DO95" s="749">
        <v>0</v>
      </c>
      <c r="DP95" s="738">
        <v>0</v>
      </c>
      <c r="DQ95" s="738">
        <v>0</v>
      </c>
      <c r="DR95" s="749">
        <v>0</v>
      </c>
      <c r="DS95" s="738">
        <v>0</v>
      </c>
      <c r="DT95" s="738">
        <v>0</v>
      </c>
      <c r="DU95" s="749">
        <v>0</v>
      </c>
      <c r="DV95" s="753" t="s">
        <v>2124</v>
      </c>
      <c r="DW95" s="764"/>
      <c r="DX95" s="764"/>
      <c r="DY95" s="738">
        <v>0</v>
      </c>
      <c r="DZ95" s="739" t="s">
        <v>2124</v>
      </c>
      <c r="EA95" s="764"/>
      <c r="EB95" s="764"/>
      <c r="EC95" s="738">
        <v>0</v>
      </c>
      <c r="ED95" s="739" t="s">
        <v>2124</v>
      </c>
      <c r="EE95" s="764"/>
      <c r="EF95" s="764"/>
      <c r="EG95" s="738">
        <v>0</v>
      </c>
      <c r="EH95" s="739" t="s">
        <v>2124</v>
      </c>
      <c r="EI95" s="764"/>
      <c r="EJ95" s="764"/>
      <c r="EK95" s="738">
        <v>0</v>
      </c>
      <c r="EL95" s="739" t="s">
        <v>2124</v>
      </c>
      <c r="EM95" s="749">
        <v>0</v>
      </c>
      <c r="EN95" s="738">
        <v>0</v>
      </c>
      <c r="EO95" s="738">
        <v>0</v>
      </c>
      <c r="EP95" s="749">
        <v>0</v>
      </c>
      <c r="EQ95" s="738">
        <v>0</v>
      </c>
      <c r="ER95" s="738">
        <v>0</v>
      </c>
      <c r="ES95" s="749">
        <v>0</v>
      </c>
      <c r="ET95" s="753" t="s">
        <v>2124</v>
      </c>
      <c r="EU95" s="764"/>
      <c r="EV95" s="764"/>
      <c r="EW95" s="738">
        <v>0</v>
      </c>
      <c r="EX95" s="739" t="s">
        <v>2124</v>
      </c>
      <c r="EY95" s="764"/>
      <c r="EZ95" s="764"/>
      <c r="FA95" s="738">
        <v>0</v>
      </c>
      <c r="FB95" s="739" t="s">
        <v>2124</v>
      </c>
      <c r="FC95" s="764"/>
      <c r="FD95" s="764"/>
      <c r="FE95" s="738">
        <v>0</v>
      </c>
      <c r="FF95" s="739" t="s">
        <v>2124</v>
      </c>
      <c r="FG95" s="764"/>
      <c r="FH95" s="764"/>
      <c r="FI95" s="738">
        <v>0</v>
      </c>
      <c r="FJ95" s="739" t="s">
        <v>2124</v>
      </c>
      <c r="FK95" s="749">
        <v>0</v>
      </c>
      <c r="FL95" s="738">
        <v>0</v>
      </c>
      <c r="FM95" s="738">
        <v>0</v>
      </c>
      <c r="FN95" s="738">
        <v>0</v>
      </c>
      <c r="FO95" s="738">
        <v>0</v>
      </c>
      <c r="FP95" s="738">
        <v>0</v>
      </c>
      <c r="FQ95" s="749">
        <v>0</v>
      </c>
      <c r="FR95" s="753" t="s">
        <v>2124</v>
      </c>
      <c r="FS95" s="764"/>
      <c r="FT95" s="764"/>
      <c r="FU95" s="738">
        <v>0</v>
      </c>
      <c r="FV95" s="739" t="s">
        <v>2124</v>
      </c>
      <c r="FW95" s="764"/>
      <c r="FX95" s="764"/>
      <c r="FY95" s="738">
        <v>0</v>
      </c>
      <c r="FZ95" s="739" t="s">
        <v>2124</v>
      </c>
      <c r="GA95" s="764"/>
      <c r="GB95" s="764"/>
      <c r="GC95" s="738">
        <v>0</v>
      </c>
      <c r="GD95" s="739" t="s">
        <v>2124</v>
      </c>
      <c r="GE95" s="764"/>
      <c r="GF95" s="764"/>
      <c r="GG95" s="738">
        <v>0</v>
      </c>
      <c r="GH95" s="739" t="s">
        <v>2124</v>
      </c>
      <c r="GI95" s="749">
        <v>0</v>
      </c>
      <c r="GJ95" s="738">
        <v>0</v>
      </c>
      <c r="GK95" s="738">
        <v>0</v>
      </c>
      <c r="GL95" s="749">
        <v>0</v>
      </c>
      <c r="GM95" s="738">
        <v>0</v>
      </c>
      <c r="GN95" s="738">
        <v>0</v>
      </c>
      <c r="GO95" s="749">
        <v>0</v>
      </c>
      <c r="GP95" s="753" t="s">
        <v>2124</v>
      </c>
      <c r="GQ95" s="764"/>
      <c r="GR95" s="764"/>
      <c r="GS95" s="738">
        <v>0</v>
      </c>
      <c r="GT95" s="739" t="s">
        <v>2124</v>
      </c>
      <c r="GU95" s="740"/>
      <c r="GV95" s="738">
        <v>0</v>
      </c>
      <c r="GW95" s="738">
        <v>0</v>
      </c>
      <c r="GX95" s="738">
        <v>0</v>
      </c>
      <c r="GY95" s="739" t="s">
        <v>2124</v>
      </c>
      <c r="GZ95" s="749">
        <v>0</v>
      </c>
      <c r="HA95" s="738">
        <v>0</v>
      </c>
      <c r="HB95" s="738">
        <v>0</v>
      </c>
      <c r="HC95" s="749">
        <v>0</v>
      </c>
      <c r="HD95" s="738">
        <v>0</v>
      </c>
      <c r="HE95" s="738">
        <v>0</v>
      </c>
      <c r="HF95" s="749">
        <v>0</v>
      </c>
      <c r="HG95" s="753" t="s">
        <v>2124</v>
      </c>
      <c r="HH95" s="738">
        <v>0</v>
      </c>
      <c r="HI95" s="738">
        <v>0</v>
      </c>
      <c r="HJ95" s="738">
        <v>0</v>
      </c>
      <c r="HK95" s="739" t="s">
        <v>2124</v>
      </c>
      <c r="HL95" s="764"/>
      <c r="HM95" s="764"/>
      <c r="HN95" s="738">
        <v>0</v>
      </c>
      <c r="HO95" s="739" t="s">
        <v>2124</v>
      </c>
      <c r="HP95" s="764"/>
      <c r="HQ95" s="764"/>
      <c r="HR95" s="738">
        <v>0</v>
      </c>
      <c r="HS95" s="739" t="s">
        <v>2124</v>
      </c>
      <c r="HT95" s="740"/>
      <c r="HU95" s="738">
        <v>0</v>
      </c>
      <c r="HV95" s="739" t="s">
        <v>2124</v>
      </c>
      <c r="HW95" s="740"/>
      <c r="HX95" s="764">
        <v>0</v>
      </c>
      <c r="HY95" s="764">
        <v>0</v>
      </c>
      <c r="HZ95" s="738">
        <v>0</v>
      </c>
      <c r="IA95" s="739" t="s">
        <v>2124</v>
      </c>
      <c r="IB95" s="738">
        <v>0</v>
      </c>
      <c r="IC95" s="749">
        <v>0</v>
      </c>
      <c r="ID95" s="749">
        <v>0</v>
      </c>
      <c r="IE95" s="738">
        <v>0</v>
      </c>
      <c r="IF95" s="749">
        <v>0</v>
      </c>
      <c r="IG95" s="749">
        <v>0</v>
      </c>
      <c r="IH95" s="738">
        <v>0</v>
      </c>
      <c r="II95" s="739" t="s">
        <v>2124</v>
      </c>
    </row>
    <row r="96" spans="1:243">
      <c r="A96" s="728">
        <v>87</v>
      </c>
      <c r="B96" s="761" t="s">
        <v>1821</v>
      </c>
      <c r="C96" s="762">
        <v>21040000</v>
      </c>
      <c r="D96" s="737"/>
      <c r="E96" s="738">
        <v>0</v>
      </c>
      <c r="F96" s="738">
        <v>66323.087450000006</v>
      </c>
      <c r="G96" s="738">
        <v>66323.087450000006</v>
      </c>
      <c r="H96" s="739" t="s">
        <v>2124</v>
      </c>
      <c r="I96" s="740"/>
      <c r="J96" s="738">
        <v>1256.9863</v>
      </c>
      <c r="K96" s="749">
        <v>1256.9863</v>
      </c>
      <c r="L96" s="738">
        <v>0</v>
      </c>
      <c r="M96" s="738">
        <v>1256.9863</v>
      </c>
      <c r="N96" s="749">
        <v>1256.9863</v>
      </c>
      <c r="O96" s="738">
        <v>0</v>
      </c>
      <c r="P96" s="738">
        <v>0</v>
      </c>
      <c r="Q96" s="739">
        <v>1</v>
      </c>
      <c r="R96" s="738">
        <v>53339.212059999998</v>
      </c>
      <c r="S96" s="749">
        <v>53339.212059999998</v>
      </c>
      <c r="T96" s="738">
        <v>0</v>
      </c>
      <c r="U96" s="738">
        <v>53339.212059999998</v>
      </c>
      <c r="V96" s="749">
        <v>53339.212059999998</v>
      </c>
      <c r="W96" s="738">
        <v>0</v>
      </c>
      <c r="X96" s="738">
        <v>0</v>
      </c>
      <c r="Y96" s="739">
        <v>1</v>
      </c>
      <c r="Z96" s="738">
        <v>121664.25425</v>
      </c>
      <c r="AA96" s="749">
        <v>121664.25425</v>
      </c>
      <c r="AB96" s="738">
        <v>0</v>
      </c>
      <c r="AC96" s="738">
        <v>57674.226840000003</v>
      </c>
      <c r="AD96" s="749">
        <v>57674.226840000003</v>
      </c>
      <c r="AE96" s="738">
        <v>0</v>
      </c>
      <c r="AF96" s="738">
        <v>-63990.027409999995</v>
      </c>
      <c r="AG96" s="739">
        <v>0.47404414053686605</v>
      </c>
      <c r="AH96" s="738">
        <v>41062.947939999998</v>
      </c>
      <c r="AI96" s="749">
        <v>41062.947939999998</v>
      </c>
      <c r="AJ96" s="738">
        <v>0</v>
      </c>
      <c r="AK96" s="738">
        <v>0</v>
      </c>
      <c r="AL96" s="749">
        <v>0</v>
      </c>
      <c r="AM96" s="738">
        <v>0</v>
      </c>
      <c r="AN96" s="738">
        <v>-41062.947939999998</v>
      </c>
      <c r="AO96" s="739">
        <v>0</v>
      </c>
      <c r="AP96" s="738">
        <v>20966.456989999999</v>
      </c>
      <c r="AQ96" s="749">
        <v>20966.456989999999</v>
      </c>
      <c r="AR96" s="738">
        <v>0</v>
      </c>
      <c r="AS96" s="738">
        <v>0</v>
      </c>
      <c r="AT96" s="749">
        <v>0</v>
      </c>
      <c r="AU96" s="738">
        <v>0</v>
      </c>
      <c r="AV96" s="738">
        <v>-20966.456989999999</v>
      </c>
      <c r="AW96" s="739">
        <v>0</v>
      </c>
      <c r="AX96" s="738">
        <v>68849.271229999998</v>
      </c>
      <c r="AY96" s="749">
        <v>68849.271229999998</v>
      </c>
      <c r="AZ96" s="738">
        <v>0</v>
      </c>
      <c r="BA96" s="738">
        <v>0</v>
      </c>
      <c r="BB96" s="749">
        <v>0</v>
      </c>
      <c r="BC96" s="738">
        <v>0</v>
      </c>
      <c r="BD96" s="738">
        <v>-68849.271229999998</v>
      </c>
      <c r="BE96" s="739">
        <v>0</v>
      </c>
      <c r="BF96" s="738">
        <v>70690.950140000001</v>
      </c>
      <c r="BG96" s="749">
        <v>70690.950140000001</v>
      </c>
      <c r="BH96" s="738">
        <v>0</v>
      </c>
      <c r="BI96" s="738">
        <v>0</v>
      </c>
      <c r="BJ96" s="749">
        <v>0</v>
      </c>
      <c r="BK96" s="738">
        <v>0</v>
      </c>
      <c r="BL96" s="738">
        <v>-70690.950140000001</v>
      </c>
      <c r="BM96" s="739">
        <v>0</v>
      </c>
      <c r="BN96" s="738">
        <v>40460.813159999998</v>
      </c>
      <c r="BO96" s="749">
        <v>40460.813159999998</v>
      </c>
      <c r="BP96" s="738">
        <v>0</v>
      </c>
      <c r="BQ96" s="738">
        <v>0</v>
      </c>
      <c r="BR96" s="749">
        <v>0</v>
      </c>
      <c r="BS96" s="738">
        <v>0</v>
      </c>
      <c r="BT96" s="738">
        <v>-40460.813159999998</v>
      </c>
      <c r="BU96" s="739">
        <v>0</v>
      </c>
      <c r="BV96" s="738">
        <v>30308.120559999999</v>
      </c>
      <c r="BW96" s="749">
        <v>30308.120559999999</v>
      </c>
      <c r="BX96" s="738">
        <v>0</v>
      </c>
      <c r="BY96" s="738">
        <v>0</v>
      </c>
      <c r="BZ96" s="749">
        <v>0</v>
      </c>
      <c r="CA96" s="738">
        <v>0</v>
      </c>
      <c r="CB96" s="738">
        <v>-30308.120559999999</v>
      </c>
      <c r="CC96" s="739">
        <v>0</v>
      </c>
      <c r="CD96" s="738">
        <v>21310.240010000001</v>
      </c>
      <c r="CE96" s="749">
        <v>21310.240010000001</v>
      </c>
      <c r="CF96" s="738">
        <v>0</v>
      </c>
      <c r="CG96" s="738">
        <v>0</v>
      </c>
      <c r="CH96" s="749">
        <v>0</v>
      </c>
      <c r="CI96" s="738">
        <v>0</v>
      </c>
      <c r="CJ96" s="738">
        <v>-21310.240010000001</v>
      </c>
      <c r="CK96" s="739">
        <v>0</v>
      </c>
      <c r="CL96" s="738">
        <v>374.79451999999998</v>
      </c>
      <c r="CM96" s="749">
        <v>374.79451999999998</v>
      </c>
      <c r="CN96" s="738">
        <v>0</v>
      </c>
      <c r="CO96" s="738">
        <v>0</v>
      </c>
      <c r="CP96" s="749">
        <v>0</v>
      </c>
      <c r="CQ96" s="738">
        <v>0</v>
      </c>
      <c r="CR96" s="738">
        <v>-374.79451999999998</v>
      </c>
      <c r="CS96" s="739">
        <v>0</v>
      </c>
      <c r="CT96" s="738">
        <v>611.50684999999999</v>
      </c>
      <c r="CU96" s="749">
        <v>611.50684999999999</v>
      </c>
      <c r="CV96" s="738">
        <v>0</v>
      </c>
      <c r="CW96" s="738">
        <v>0</v>
      </c>
      <c r="CX96" s="749">
        <v>0</v>
      </c>
      <c r="CY96" s="738">
        <v>0</v>
      </c>
      <c r="CZ96" s="738">
        <v>-611.50684999999999</v>
      </c>
      <c r="DA96" s="739">
        <v>0</v>
      </c>
      <c r="DB96" s="740"/>
      <c r="DC96" s="749">
        <v>300000</v>
      </c>
      <c r="DD96" s="749">
        <v>300000</v>
      </c>
      <c r="DE96" s="738">
        <v>0</v>
      </c>
      <c r="DF96" s="739">
        <v>1</v>
      </c>
      <c r="DG96" s="752">
        <v>0</v>
      </c>
      <c r="DH96" s="752">
        <v>0</v>
      </c>
      <c r="DI96" s="752">
        <v>0</v>
      </c>
      <c r="DJ96" s="766" t="s">
        <v>2124</v>
      </c>
      <c r="DK96" s="749">
        <v>162360.45261000001</v>
      </c>
      <c r="DL96" s="749">
        <v>162270.4252</v>
      </c>
      <c r="DM96" s="738">
        <v>-90.027410000009695</v>
      </c>
      <c r="DN96" s="739">
        <v>0.99944550899832574</v>
      </c>
      <c r="DO96" s="749">
        <v>176260.45260999998</v>
      </c>
      <c r="DP96" s="738">
        <v>176260.45260999998</v>
      </c>
      <c r="DQ96" s="738">
        <v>0</v>
      </c>
      <c r="DR96" s="749">
        <v>112270.4252</v>
      </c>
      <c r="DS96" s="738">
        <v>112270.4252</v>
      </c>
      <c r="DT96" s="738">
        <v>0</v>
      </c>
      <c r="DU96" s="749">
        <v>-63990.027409999981</v>
      </c>
      <c r="DV96" s="753">
        <v>0.6369575451415268</v>
      </c>
      <c r="DW96" s="749">
        <v>0</v>
      </c>
      <c r="DX96" s="749">
        <v>0</v>
      </c>
      <c r="DY96" s="738">
        <v>0</v>
      </c>
      <c r="DZ96" s="739" t="s">
        <v>2124</v>
      </c>
      <c r="EA96" s="738">
        <v>286100</v>
      </c>
      <c r="EB96" s="738">
        <v>350000</v>
      </c>
      <c r="EC96" s="738">
        <v>63900</v>
      </c>
      <c r="ED96" s="739">
        <v>1.223348479552604</v>
      </c>
      <c r="EE96" s="738">
        <v>0</v>
      </c>
      <c r="EF96" s="738">
        <v>0</v>
      </c>
      <c r="EG96" s="738">
        <v>0</v>
      </c>
      <c r="EH96" s="739" t="s">
        <v>2124</v>
      </c>
      <c r="EI96" s="749">
        <v>45878.676160000003</v>
      </c>
      <c r="EJ96" s="749">
        <v>0</v>
      </c>
      <c r="EK96" s="738">
        <v>-45878.676160000003</v>
      </c>
      <c r="EL96" s="739">
        <v>0</v>
      </c>
      <c r="EM96" s="749">
        <v>130878.67616</v>
      </c>
      <c r="EN96" s="738">
        <v>130878.67616</v>
      </c>
      <c r="EO96" s="738">
        <v>0</v>
      </c>
      <c r="EP96" s="749">
        <v>0</v>
      </c>
      <c r="EQ96" s="738">
        <v>0</v>
      </c>
      <c r="ER96" s="738">
        <v>0</v>
      </c>
      <c r="ES96" s="749">
        <v>-130878.67616</v>
      </c>
      <c r="ET96" s="753">
        <v>0</v>
      </c>
      <c r="EU96" s="749">
        <v>0</v>
      </c>
      <c r="EV96" s="749">
        <v>0</v>
      </c>
      <c r="EW96" s="738">
        <v>0</v>
      </c>
      <c r="EX96" s="739" t="s">
        <v>2124</v>
      </c>
      <c r="EY96" s="738">
        <v>201100</v>
      </c>
      <c r="EZ96" s="738">
        <v>350000</v>
      </c>
      <c r="FA96" s="738">
        <v>148900</v>
      </c>
      <c r="FB96" s="739">
        <v>1.7404276479363501</v>
      </c>
      <c r="FC96" s="738">
        <v>0</v>
      </c>
      <c r="FD96" s="738">
        <v>0</v>
      </c>
      <c r="FE96" s="738">
        <v>0</v>
      </c>
      <c r="FF96" s="739" t="s">
        <v>2124</v>
      </c>
      <c r="FG96" s="749">
        <v>1459.8838600000001</v>
      </c>
      <c r="FH96" s="749">
        <v>0</v>
      </c>
      <c r="FI96" s="738">
        <v>-1459.8838600000001</v>
      </c>
      <c r="FJ96" s="739">
        <v>0</v>
      </c>
      <c r="FK96" s="749">
        <v>141459.88386</v>
      </c>
      <c r="FL96" s="738">
        <v>141459.88386</v>
      </c>
      <c r="FM96" s="738">
        <v>0</v>
      </c>
      <c r="FN96" s="738">
        <v>0</v>
      </c>
      <c r="FO96" s="738">
        <v>0</v>
      </c>
      <c r="FP96" s="738">
        <v>0</v>
      </c>
      <c r="FQ96" s="749">
        <v>-141459.88386</v>
      </c>
      <c r="FR96" s="753">
        <v>0</v>
      </c>
      <c r="FS96" s="749">
        <v>0</v>
      </c>
      <c r="FT96" s="749">
        <v>0</v>
      </c>
      <c r="FU96" s="738">
        <v>0</v>
      </c>
      <c r="FV96" s="739" t="s">
        <v>2124</v>
      </c>
      <c r="FW96" s="738">
        <v>61100</v>
      </c>
      <c r="FX96" s="738">
        <v>350000</v>
      </c>
      <c r="FY96" s="738">
        <v>288900</v>
      </c>
      <c r="FZ96" s="739">
        <v>5.728314238952537</v>
      </c>
      <c r="GA96" s="738">
        <v>0</v>
      </c>
      <c r="GB96" s="738">
        <v>0</v>
      </c>
      <c r="GC96" s="738">
        <v>0</v>
      </c>
      <c r="GD96" s="739" t="s">
        <v>2124</v>
      </c>
      <c r="GE96" s="749">
        <v>111196.54138</v>
      </c>
      <c r="GF96" s="749">
        <v>0</v>
      </c>
      <c r="GG96" s="738">
        <v>-111196.54138</v>
      </c>
      <c r="GH96" s="739">
        <v>0</v>
      </c>
      <c r="GI96" s="749">
        <v>22296.541380000002</v>
      </c>
      <c r="GJ96" s="738">
        <v>22296.541380000002</v>
      </c>
      <c r="GK96" s="738">
        <v>0</v>
      </c>
      <c r="GL96" s="749">
        <v>0</v>
      </c>
      <c r="GM96" s="738">
        <v>0</v>
      </c>
      <c r="GN96" s="738">
        <v>0</v>
      </c>
      <c r="GO96" s="749">
        <v>-22296.541380000002</v>
      </c>
      <c r="GP96" s="753">
        <v>0</v>
      </c>
      <c r="GQ96" s="749">
        <v>0</v>
      </c>
      <c r="GR96" s="749">
        <v>0</v>
      </c>
      <c r="GS96" s="738">
        <v>0</v>
      </c>
      <c r="GT96" s="739" t="s">
        <v>2124</v>
      </c>
      <c r="GU96" s="740"/>
      <c r="GV96" s="738">
        <v>320895.55401000002</v>
      </c>
      <c r="GW96" s="738">
        <v>162270.4252</v>
      </c>
      <c r="GX96" s="738">
        <v>-158625.12881000002</v>
      </c>
      <c r="GY96" s="739">
        <v>0.50567987986191665</v>
      </c>
      <c r="GZ96" s="749">
        <v>470895.55400999996</v>
      </c>
      <c r="HA96" s="738">
        <v>470895.55400999996</v>
      </c>
      <c r="HB96" s="738">
        <v>0</v>
      </c>
      <c r="HC96" s="749">
        <v>112270.4252</v>
      </c>
      <c r="HD96" s="738">
        <v>112270.4252</v>
      </c>
      <c r="HE96" s="738">
        <v>0</v>
      </c>
      <c r="HF96" s="749">
        <v>-358625.12880999997</v>
      </c>
      <c r="HG96" s="753">
        <v>0.23841895351090067</v>
      </c>
      <c r="HH96" s="738">
        <v>0</v>
      </c>
      <c r="HI96" s="738">
        <v>0</v>
      </c>
      <c r="HJ96" s="738">
        <v>0</v>
      </c>
      <c r="HK96" s="739" t="s">
        <v>2124</v>
      </c>
      <c r="HL96" s="738">
        <v>150000</v>
      </c>
      <c r="HM96" s="738">
        <v>350000</v>
      </c>
      <c r="HN96" s="738">
        <v>200000</v>
      </c>
      <c r="HO96" s="739">
        <v>2.3333333333333335</v>
      </c>
      <c r="HP96" s="738">
        <v>0</v>
      </c>
      <c r="HQ96" s="738">
        <v>0</v>
      </c>
      <c r="HR96" s="738">
        <v>0</v>
      </c>
      <c r="HS96" s="739" t="s">
        <v>2124</v>
      </c>
      <c r="HT96" s="740"/>
      <c r="HU96" s="738">
        <v>404572.46655999997</v>
      </c>
      <c r="HV96" s="739">
        <v>7.1000246236274984</v>
      </c>
      <c r="HW96" s="740"/>
      <c r="HX96" s="749">
        <v>162360.45261000001</v>
      </c>
      <c r="HY96" s="749">
        <v>162270.4252</v>
      </c>
      <c r="HZ96" s="738">
        <v>-90.027410000009695</v>
      </c>
      <c r="IA96" s="739">
        <v>0.99944550899832574</v>
      </c>
      <c r="IB96" s="738">
        <v>176260.45260999998</v>
      </c>
      <c r="IC96" s="738">
        <v>176260.45260999998</v>
      </c>
      <c r="ID96" s="738">
        <v>0</v>
      </c>
      <c r="IE96" s="738">
        <v>112270.4252</v>
      </c>
      <c r="IF96" s="738">
        <v>112270.4252</v>
      </c>
      <c r="IG96" s="738">
        <v>0</v>
      </c>
      <c r="IH96" s="738">
        <v>-63990.027409999981</v>
      </c>
      <c r="II96" s="739">
        <v>0.6369575451415268</v>
      </c>
    </row>
    <row r="97" spans="1:243">
      <c r="A97" s="728">
        <v>88</v>
      </c>
      <c r="B97" s="748" t="s">
        <v>1822</v>
      </c>
      <c r="C97" s="762">
        <v>21040100</v>
      </c>
      <c r="D97" s="737"/>
      <c r="E97" s="744">
        <v>0</v>
      </c>
      <c r="F97" s="744">
        <v>61000</v>
      </c>
      <c r="G97" s="738">
        <v>61000</v>
      </c>
      <c r="H97" s="739" t="s">
        <v>2124</v>
      </c>
      <c r="I97" s="740"/>
      <c r="J97" s="763">
        <v>0</v>
      </c>
      <c r="K97" s="749">
        <v>0</v>
      </c>
      <c r="L97" s="744">
        <v>0</v>
      </c>
      <c r="M97" s="763">
        <v>0</v>
      </c>
      <c r="N97" s="749">
        <v>0</v>
      </c>
      <c r="O97" s="745"/>
      <c r="P97" s="738">
        <v>0</v>
      </c>
      <c r="Q97" s="739" t="s">
        <v>2124</v>
      </c>
      <c r="R97" s="763">
        <v>52000</v>
      </c>
      <c r="S97" s="749">
        <v>52000</v>
      </c>
      <c r="T97" s="744">
        <v>0</v>
      </c>
      <c r="U97" s="763">
        <v>52000</v>
      </c>
      <c r="V97" s="749">
        <v>52000</v>
      </c>
      <c r="W97" s="745"/>
      <c r="X97" s="738">
        <v>0</v>
      </c>
      <c r="Y97" s="739">
        <v>1</v>
      </c>
      <c r="Z97" s="763">
        <v>120000</v>
      </c>
      <c r="AA97" s="749">
        <v>120000</v>
      </c>
      <c r="AB97" s="744">
        <v>0</v>
      </c>
      <c r="AC97" s="763">
        <v>56100</v>
      </c>
      <c r="AD97" s="749">
        <v>56100</v>
      </c>
      <c r="AE97" s="745"/>
      <c r="AF97" s="738">
        <v>-63900</v>
      </c>
      <c r="AG97" s="739">
        <v>0.46750000000000003</v>
      </c>
      <c r="AH97" s="763">
        <v>40000</v>
      </c>
      <c r="AI97" s="749">
        <v>40000</v>
      </c>
      <c r="AJ97" s="744">
        <v>0</v>
      </c>
      <c r="AK97" s="763">
        <v>0</v>
      </c>
      <c r="AL97" s="749">
        <v>0</v>
      </c>
      <c r="AM97" s="745"/>
      <c r="AN97" s="738">
        <v>-40000</v>
      </c>
      <c r="AO97" s="739">
        <v>0</v>
      </c>
      <c r="AP97" s="763">
        <v>20000</v>
      </c>
      <c r="AQ97" s="749">
        <v>20000</v>
      </c>
      <c r="AR97" s="744">
        <v>0</v>
      </c>
      <c r="AS97" s="763">
        <v>0</v>
      </c>
      <c r="AT97" s="749">
        <v>0</v>
      </c>
      <c r="AU97" s="745"/>
      <c r="AV97" s="738">
        <v>-20000</v>
      </c>
      <c r="AW97" s="739">
        <v>0</v>
      </c>
      <c r="AX97" s="763">
        <v>68000</v>
      </c>
      <c r="AY97" s="749">
        <v>68000</v>
      </c>
      <c r="AZ97" s="744">
        <v>0</v>
      </c>
      <c r="BA97" s="763">
        <v>0</v>
      </c>
      <c r="BB97" s="749">
        <v>0</v>
      </c>
      <c r="BC97" s="745"/>
      <c r="BD97" s="738">
        <v>-68000</v>
      </c>
      <c r="BE97" s="739">
        <v>0</v>
      </c>
      <c r="BF97" s="763">
        <v>70000</v>
      </c>
      <c r="BG97" s="749">
        <v>70000</v>
      </c>
      <c r="BH97" s="744">
        <v>0</v>
      </c>
      <c r="BI97" s="763">
        <v>0</v>
      </c>
      <c r="BJ97" s="749">
        <v>0</v>
      </c>
      <c r="BK97" s="745"/>
      <c r="BL97" s="738">
        <v>-70000</v>
      </c>
      <c r="BM97" s="739">
        <v>0</v>
      </c>
      <c r="BN97" s="763">
        <v>40000</v>
      </c>
      <c r="BO97" s="749">
        <v>40000</v>
      </c>
      <c r="BP97" s="744">
        <v>0</v>
      </c>
      <c r="BQ97" s="763">
        <v>0</v>
      </c>
      <c r="BR97" s="749">
        <v>0</v>
      </c>
      <c r="BS97" s="745"/>
      <c r="BT97" s="738">
        <v>-40000</v>
      </c>
      <c r="BU97" s="739">
        <v>0</v>
      </c>
      <c r="BV97" s="763">
        <v>30000</v>
      </c>
      <c r="BW97" s="749">
        <v>30000</v>
      </c>
      <c r="BX97" s="744">
        <v>0</v>
      </c>
      <c r="BY97" s="763">
        <v>0</v>
      </c>
      <c r="BZ97" s="749">
        <v>0</v>
      </c>
      <c r="CA97" s="745"/>
      <c r="CB97" s="738">
        <v>-30000</v>
      </c>
      <c r="CC97" s="739">
        <v>0</v>
      </c>
      <c r="CD97" s="763">
        <v>21100</v>
      </c>
      <c r="CE97" s="749">
        <v>21100</v>
      </c>
      <c r="CF97" s="744">
        <v>0</v>
      </c>
      <c r="CG97" s="763">
        <v>0</v>
      </c>
      <c r="CH97" s="749">
        <v>0</v>
      </c>
      <c r="CI97" s="745"/>
      <c r="CJ97" s="738">
        <v>-21100</v>
      </c>
      <c r="CK97" s="739">
        <v>0</v>
      </c>
      <c r="CL97" s="763">
        <v>0</v>
      </c>
      <c r="CM97" s="749">
        <v>0</v>
      </c>
      <c r="CN97" s="744">
        <v>0</v>
      </c>
      <c r="CO97" s="763">
        <v>0</v>
      </c>
      <c r="CP97" s="749">
        <v>0</v>
      </c>
      <c r="CQ97" s="745"/>
      <c r="CR97" s="738">
        <v>0</v>
      </c>
      <c r="CS97" s="739" t="s">
        <v>2124</v>
      </c>
      <c r="CT97" s="763">
        <v>0</v>
      </c>
      <c r="CU97" s="749">
        <v>0</v>
      </c>
      <c r="CV97" s="744">
        <v>0</v>
      </c>
      <c r="CW97" s="763">
        <v>0</v>
      </c>
      <c r="CX97" s="749">
        <v>0</v>
      </c>
      <c r="CY97" s="745"/>
      <c r="CZ97" s="738">
        <v>0</v>
      </c>
      <c r="DA97" s="739" t="s">
        <v>2124</v>
      </c>
      <c r="DB97" s="740"/>
      <c r="DC97" s="738">
        <v>300000</v>
      </c>
      <c r="DD97" s="738">
        <v>300000</v>
      </c>
      <c r="DE97" s="738">
        <v>0</v>
      </c>
      <c r="DF97" s="739">
        <v>1</v>
      </c>
      <c r="DG97" s="767">
        <v>0</v>
      </c>
      <c r="DH97" s="767">
        <v>0</v>
      </c>
      <c r="DI97" s="752">
        <v>0</v>
      </c>
      <c r="DJ97" s="766" t="s">
        <v>2124</v>
      </c>
      <c r="DK97" s="738">
        <v>158100</v>
      </c>
      <c r="DL97" s="738">
        <v>158100</v>
      </c>
      <c r="DM97" s="738">
        <v>0</v>
      </c>
      <c r="DN97" s="739">
        <v>1</v>
      </c>
      <c r="DO97" s="749">
        <v>172000</v>
      </c>
      <c r="DP97" s="738">
        <v>172000</v>
      </c>
      <c r="DQ97" s="738">
        <v>0</v>
      </c>
      <c r="DR97" s="749">
        <v>108100</v>
      </c>
      <c r="DS97" s="738">
        <v>108100</v>
      </c>
      <c r="DT97" s="738">
        <v>0</v>
      </c>
      <c r="DU97" s="749">
        <v>-63900</v>
      </c>
      <c r="DV97" s="753">
        <v>0.62848837209302322</v>
      </c>
      <c r="DW97" s="738">
        <v>0</v>
      </c>
      <c r="DX97" s="738">
        <v>0</v>
      </c>
      <c r="DY97" s="738">
        <v>0</v>
      </c>
      <c r="DZ97" s="739" t="s">
        <v>2124</v>
      </c>
      <c r="EA97" s="738">
        <v>286100</v>
      </c>
      <c r="EB97" s="738">
        <v>350000</v>
      </c>
      <c r="EC97" s="738">
        <v>63900</v>
      </c>
      <c r="ED97" s="739">
        <v>1.223348479552604</v>
      </c>
      <c r="EE97" s="745">
        <v>0</v>
      </c>
      <c r="EF97" s="745"/>
      <c r="EG97" s="738">
        <v>0</v>
      </c>
      <c r="EH97" s="739" t="s">
        <v>2124</v>
      </c>
      <c r="EI97" s="738">
        <v>43000</v>
      </c>
      <c r="EJ97" s="738">
        <v>0</v>
      </c>
      <c r="EK97" s="738">
        <v>-43000</v>
      </c>
      <c r="EL97" s="739">
        <v>0</v>
      </c>
      <c r="EM97" s="749">
        <v>128000</v>
      </c>
      <c r="EN97" s="738">
        <v>128000</v>
      </c>
      <c r="EO97" s="738">
        <v>0</v>
      </c>
      <c r="EP97" s="749">
        <v>0</v>
      </c>
      <c r="EQ97" s="738">
        <v>0</v>
      </c>
      <c r="ER97" s="738">
        <v>0</v>
      </c>
      <c r="ES97" s="749">
        <v>-128000</v>
      </c>
      <c r="ET97" s="753">
        <v>0</v>
      </c>
      <c r="EU97" s="738">
        <v>0</v>
      </c>
      <c r="EV97" s="738">
        <v>0</v>
      </c>
      <c r="EW97" s="738">
        <v>0</v>
      </c>
      <c r="EX97" s="739" t="s">
        <v>2124</v>
      </c>
      <c r="EY97" s="738">
        <v>201100</v>
      </c>
      <c r="EZ97" s="738">
        <v>350000</v>
      </c>
      <c r="FA97" s="738">
        <v>148900</v>
      </c>
      <c r="FB97" s="739">
        <v>1.7404276479363501</v>
      </c>
      <c r="FC97" s="745">
        <v>0</v>
      </c>
      <c r="FD97" s="745"/>
      <c r="FE97" s="738">
        <v>0</v>
      </c>
      <c r="FF97" s="739" t="s">
        <v>2124</v>
      </c>
      <c r="FG97" s="738">
        <v>0</v>
      </c>
      <c r="FH97" s="738">
        <v>0</v>
      </c>
      <c r="FI97" s="738">
        <v>0</v>
      </c>
      <c r="FJ97" s="739" t="s">
        <v>2124</v>
      </c>
      <c r="FK97" s="749">
        <v>140000</v>
      </c>
      <c r="FL97" s="738">
        <v>140000</v>
      </c>
      <c r="FM97" s="738">
        <v>0</v>
      </c>
      <c r="FN97" s="738">
        <v>0</v>
      </c>
      <c r="FO97" s="738">
        <v>0</v>
      </c>
      <c r="FP97" s="738">
        <v>0</v>
      </c>
      <c r="FQ97" s="749">
        <v>-140000</v>
      </c>
      <c r="FR97" s="753">
        <v>0</v>
      </c>
      <c r="FS97" s="738">
        <v>0</v>
      </c>
      <c r="FT97" s="738">
        <v>0</v>
      </c>
      <c r="FU97" s="738">
        <v>0</v>
      </c>
      <c r="FV97" s="739" t="s">
        <v>2124</v>
      </c>
      <c r="FW97" s="738">
        <v>61100</v>
      </c>
      <c r="FX97" s="738">
        <v>350000</v>
      </c>
      <c r="FY97" s="738">
        <v>288900</v>
      </c>
      <c r="FZ97" s="739">
        <v>5.728314238952537</v>
      </c>
      <c r="GA97" s="745">
        <v>0</v>
      </c>
      <c r="GB97" s="745"/>
      <c r="GC97" s="738">
        <v>0</v>
      </c>
      <c r="GD97" s="739" t="s">
        <v>2124</v>
      </c>
      <c r="GE97" s="738">
        <v>110000</v>
      </c>
      <c r="GF97" s="738">
        <v>0</v>
      </c>
      <c r="GG97" s="738">
        <v>-110000</v>
      </c>
      <c r="GH97" s="739">
        <v>0</v>
      </c>
      <c r="GI97" s="749">
        <v>21100</v>
      </c>
      <c r="GJ97" s="738">
        <v>21100</v>
      </c>
      <c r="GK97" s="738">
        <v>0</v>
      </c>
      <c r="GL97" s="749">
        <v>0</v>
      </c>
      <c r="GM97" s="738">
        <v>0</v>
      </c>
      <c r="GN97" s="738">
        <v>0</v>
      </c>
      <c r="GO97" s="749">
        <v>-21100</v>
      </c>
      <c r="GP97" s="753">
        <v>0</v>
      </c>
      <c r="GQ97" s="738">
        <v>0</v>
      </c>
      <c r="GR97" s="738">
        <v>0</v>
      </c>
      <c r="GS97" s="738">
        <v>0</v>
      </c>
      <c r="GT97" s="739" t="s">
        <v>2124</v>
      </c>
      <c r="GU97" s="740"/>
      <c r="GV97" s="738">
        <v>311100</v>
      </c>
      <c r="GW97" s="738">
        <v>158100</v>
      </c>
      <c r="GX97" s="738">
        <v>-153000</v>
      </c>
      <c r="GY97" s="739">
        <v>0.50819672131147542</v>
      </c>
      <c r="GZ97" s="749">
        <v>461100</v>
      </c>
      <c r="HA97" s="738">
        <v>461100</v>
      </c>
      <c r="HB97" s="738">
        <v>0</v>
      </c>
      <c r="HC97" s="749">
        <v>108100</v>
      </c>
      <c r="HD97" s="738">
        <v>108100</v>
      </c>
      <c r="HE97" s="738">
        <v>0</v>
      </c>
      <c r="HF97" s="749">
        <v>-353000</v>
      </c>
      <c r="HG97" s="753">
        <v>0.23443938408154413</v>
      </c>
      <c r="HH97" s="738">
        <v>0</v>
      </c>
      <c r="HI97" s="738">
        <v>0</v>
      </c>
      <c r="HJ97" s="738">
        <v>0</v>
      </c>
      <c r="HK97" s="739" t="s">
        <v>2124</v>
      </c>
      <c r="HL97" s="738">
        <v>150000</v>
      </c>
      <c r="HM97" s="738">
        <v>350000</v>
      </c>
      <c r="HN97" s="738">
        <v>200000</v>
      </c>
      <c r="HO97" s="739">
        <v>2.3333333333333335</v>
      </c>
      <c r="HP97" s="745">
        <v>0</v>
      </c>
      <c r="HQ97" s="745"/>
      <c r="HR97" s="738">
        <v>0</v>
      </c>
      <c r="HS97" s="739" t="s">
        <v>2124</v>
      </c>
      <c r="HT97" s="740"/>
      <c r="HU97" s="738">
        <v>400100</v>
      </c>
      <c r="HV97" s="739">
        <v>7.5590163934426231</v>
      </c>
      <c r="HW97" s="740"/>
      <c r="HX97" s="738">
        <v>158100</v>
      </c>
      <c r="HY97" s="738">
        <v>158100</v>
      </c>
      <c r="HZ97" s="738">
        <v>0</v>
      </c>
      <c r="IA97" s="739">
        <v>1</v>
      </c>
      <c r="IB97" s="738">
        <v>172000</v>
      </c>
      <c r="IC97" s="749">
        <v>172000</v>
      </c>
      <c r="ID97" s="749">
        <v>0</v>
      </c>
      <c r="IE97" s="738">
        <v>108100</v>
      </c>
      <c r="IF97" s="749">
        <v>108100</v>
      </c>
      <c r="IG97" s="749">
        <v>0</v>
      </c>
      <c r="IH97" s="738">
        <v>-63900</v>
      </c>
      <c r="II97" s="739">
        <v>0.62848837209302322</v>
      </c>
    </row>
    <row r="98" spans="1:243">
      <c r="A98" s="728">
        <v>89</v>
      </c>
      <c r="B98" s="748" t="s">
        <v>1823</v>
      </c>
      <c r="C98" s="762">
        <v>21040200</v>
      </c>
      <c r="D98" s="737"/>
      <c r="E98" s="744">
        <v>0</v>
      </c>
      <c r="F98" s="744">
        <v>5323.0874500000009</v>
      </c>
      <c r="G98" s="738">
        <v>5323.0874500000009</v>
      </c>
      <c r="H98" s="739" t="s">
        <v>2124</v>
      </c>
      <c r="I98" s="740"/>
      <c r="J98" s="763">
        <v>1256.9863</v>
      </c>
      <c r="K98" s="749">
        <v>1256.9863</v>
      </c>
      <c r="L98" s="744">
        <v>0</v>
      </c>
      <c r="M98" s="763">
        <v>1256.9863</v>
      </c>
      <c r="N98" s="749">
        <v>1256.9863</v>
      </c>
      <c r="O98" s="745"/>
      <c r="P98" s="738">
        <v>0</v>
      </c>
      <c r="Q98" s="739">
        <v>1</v>
      </c>
      <c r="R98" s="763">
        <v>1339.2120600000001</v>
      </c>
      <c r="S98" s="749">
        <v>1339.2120600000001</v>
      </c>
      <c r="T98" s="744">
        <v>0</v>
      </c>
      <c r="U98" s="763">
        <v>1339.2120600000001</v>
      </c>
      <c r="V98" s="749">
        <v>1339.2120600000001</v>
      </c>
      <c r="W98" s="745"/>
      <c r="X98" s="738">
        <v>0</v>
      </c>
      <c r="Y98" s="739">
        <v>1</v>
      </c>
      <c r="Z98" s="763">
        <v>1664.25425</v>
      </c>
      <c r="AA98" s="749">
        <v>1664.25425</v>
      </c>
      <c r="AB98" s="744">
        <v>0</v>
      </c>
      <c r="AC98" s="763">
        <v>1574.22684</v>
      </c>
      <c r="AD98" s="749">
        <v>1574.22684</v>
      </c>
      <c r="AE98" s="745"/>
      <c r="AF98" s="738">
        <v>-90.027409999999918</v>
      </c>
      <c r="AG98" s="739">
        <v>0.94590525456071395</v>
      </c>
      <c r="AH98" s="763">
        <v>1062.94794</v>
      </c>
      <c r="AI98" s="749">
        <v>1062.94794</v>
      </c>
      <c r="AJ98" s="744">
        <v>0</v>
      </c>
      <c r="AK98" s="763">
        <v>0</v>
      </c>
      <c r="AL98" s="749">
        <v>0</v>
      </c>
      <c r="AM98" s="745"/>
      <c r="AN98" s="738">
        <v>-1062.94794</v>
      </c>
      <c r="AO98" s="739">
        <v>0</v>
      </c>
      <c r="AP98" s="763">
        <v>966.45699000000002</v>
      </c>
      <c r="AQ98" s="749">
        <v>966.45699000000002</v>
      </c>
      <c r="AR98" s="744">
        <v>0</v>
      </c>
      <c r="AS98" s="763">
        <v>0</v>
      </c>
      <c r="AT98" s="749">
        <v>0</v>
      </c>
      <c r="AU98" s="745"/>
      <c r="AV98" s="738">
        <v>-966.45699000000002</v>
      </c>
      <c r="AW98" s="739">
        <v>0</v>
      </c>
      <c r="AX98" s="763">
        <v>849.27123000000006</v>
      </c>
      <c r="AY98" s="749">
        <v>849.27123000000006</v>
      </c>
      <c r="AZ98" s="744">
        <v>0</v>
      </c>
      <c r="BA98" s="763">
        <v>0</v>
      </c>
      <c r="BB98" s="749">
        <v>0</v>
      </c>
      <c r="BC98" s="745"/>
      <c r="BD98" s="738">
        <v>-849.27123000000006</v>
      </c>
      <c r="BE98" s="739">
        <v>0</v>
      </c>
      <c r="BF98" s="763">
        <v>690.95014000000003</v>
      </c>
      <c r="BG98" s="749">
        <v>690.95014000000003</v>
      </c>
      <c r="BH98" s="744">
        <v>0</v>
      </c>
      <c r="BI98" s="763">
        <v>0</v>
      </c>
      <c r="BJ98" s="749">
        <v>0</v>
      </c>
      <c r="BK98" s="745"/>
      <c r="BL98" s="738">
        <v>-690.95014000000003</v>
      </c>
      <c r="BM98" s="739">
        <v>0</v>
      </c>
      <c r="BN98" s="763">
        <v>460.81315999999998</v>
      </c>
      <c r="BO98" s="749">
        <v>460.81315999999998</v>
      </c>
      <c r="BP98" s="744">
        <v>0</v>
      </c>
      <c r="BQ98" s="763">
        <v>0</v>
      </c>
      <c r="BR98" s="749">
        <v>0</v>
      </c>
      <c r="BS98" s="745"/>
      <c r="BT98" s="738">
        <v>-460.81315999999998</v>
      </c>
      <c r="BU98" s="739">
        <v>0</v>
      </c>
      <c r="BV98" s="763">
        <v>308.12056000000001</v>
      </c>
      <c r="BW98" s="749">
        <v>308.12056000000001</v>
      </c>
      <c r="BX98" s="744">
        <v>0</v>
      </c>
      <c r="BY98" s="763">
        <v>0</v>
      </c>
      <c r="BZ98" s="749">
        <v>0</v>
      </c>
      <c r="CA98" s="745"/>
      <c r="CB98" s="738">
        <v>-308.12056000000001</v>
      </c>
      <c r="CC98" s="739">
        <v>0</v>
      </c>
      <c r="CD98" s="763">
        <v>210.24001000000001</v>
      </c>
      <c r="CE98" s="749">
        <v>210.24001000000001</v>
      </c>
      <c r="CF98" s="744">
        <v>0</v>
      </c>
      <c r="CG98" s="763">
        <v>0</v>
      </c>
      <c r="CH98" s="749">
        <v>0</v>
      </c>
      <c r="CI98" s="745"/>
      <c r="CJ98" s="738">
        <v>-210.24001000000001</v>
      </c>
      <c r="CK98" s="739">
        <v>0</v>
      </c>
      <c r="CL98" s="763">
        <v>374.79451999999998</v>
      </c>
      <c r="CM98" s="749">
        <v>374.79451999999998</v>
      </c>
      <c r="CN98" s="744">
        <v>0</v>
      </c>
      <c r="CO98" s="763">
        <v>0</v>
      </c>
      <c r="CP98" s="749">
        <v>0</v>
      </c>
      <c r="CQ98" s="745"/>
      <c r="CR98" s="738">
        <v>-374.79451999999998</v>
      </c>
      <c r="CS98" s="739">
        <v>0</v>
      </c>
      <c r="CT98" s="763">
        <v>611.50684999999999</v>
      </c>
      <c r="CU98" s="749">
        <v>611.50684999999999</v>
      </c>
      <c r="CV98" s="744">
        <v>0</v>
      </c>
      <c r="CW98" s="763">
        <v>0</v>
      </c>
      <c r="CX98" s="749">
        <v>0</v>
      </c>
      <c r="CY98" s="745"/>
      <c r="CZ98" s="738">
        <v>-611.50684999999999</v>
      </c>
      <c r="DA98" s="739">
        <v>0</v>
      </c>
      <c r="DB98" s="740"/>
      <c r="DC98" s="738">
        <v>0</v>
      </c>
      <c r="DD98" s="738">
        <v>0</v>
      </c>
      <c r="DE98" s="738">
        <v>0</v>
      </c>
      <c r="DF98" s="739" t="s">
        <v>2124</v>
      </c>
      <c r="DG98" s="767">
        <v>0</v>
      </c>
      <c r="DH98" s="767">
        <v>0</v>
      </c>
      <c r="DI98" s="752">
        <v>0</v>
      </c>
      <c r="DJ98" s="766" t="s">
        <v>2124</v>
      </c>
      <c r="DK98" s="738">
        <v>4260.4526100000003</v>
      </c>
      <c r="DL98" s="738">
        <v>4170.4252000000006</v>
      </c>
      <c r="DM98" s="738">
        <v>-90.027409999999691</v>
      </c>
      <c r="DN98" s="739">
        <v>0.97886905025332516</v>
      </c>
      <c r="DO98" s="749">
        <v>4260.4526100000003</v>
      </c>
      <c r="DP98" s="738">
        <v>4260.4526100000003</v>
      </c>
      <c r="DQ98" s="738">
        <v>0</v>
      </c>
      <c r="DR98" s="749">
        <v>4170.4252000000006</v>
      </c>
      <c r="DS98" s="738">
        <v>4170.4252000000006</v>
      </c>
      <c r="DT98" s="738">
        <v>0</v>
      </c>
      <c r="DU98" s="749">
        <v>-90.027409999999691</v>
      </c>
      <c r="DV98" s="753">
        <v>0.97886905025332516</v>
      </c>
      <c r="DW98" s="738">
        <v>0</v>
      </c>
      <c r="DX98" s="738">
        <v>0</v>
      </c>
      <c r="DY98" s="738">
        <v>0</v>
      </c>
      <c r="DZ98" s="739" t="s">
        <v>2124</v>
      </c>
      <c r="EA98" s="738">
        <v>0</v>
      </c>
      <c r="EB98" s="738">
        <v>0</v>
      </c>
      <c r="EC98" s="738">
        <v>0</v>
      </c>
      <c r="ED98" s="739" t="s">
        <v>2124</v>
      </c>
      <c r="EE98" s="745">
        <v>0</v>
      </c>
      <c r="EF98" s="745"/>
      <c r="EG98" s="738">
        <v>0</v>
      </c>
      <c r="EH98" s="739" t="s">
        <v>2124</v>
      </c>
      <c r="EI98" s="738">
        <v>2878.67616</v>
      </c>
      <c r="EJ98" s="738">
        <v>0</v>
      </c>
      <c r="EK98" s="738">
        <v>-2878.67616</v>
      </c>
      <c r="EL98" s="739">
        <v>0</v>
      </c>
      <c r="EM98" s="749">
        <v>2878.67616</v>
      </c>
      <c r="EN98" s="738">
        <v>2878.67616</v>
      </c>
      <c r="EO98" s="738">
        <v>0</v>
      </c>
      <c r="EP98" s="749">
        <v>0</v>
      </c>
      <c r="EQ98" s="738">
        <v>0</v>
      </c>
      <c r="ER98" s="738">
        <v>0</v>
      </c>
      <c r="ES98" s="749">
        <v>-2878.67616</v>
      </c>
      <c r="ET98" s="753">
        <v>0</v>
      </c>
      <c r="EU98" s="738">
        <v>0</v>
      </c>
      <c r="EV98" s="738">
        <v>0</v>
      </c>
      <c r="EW98" s="738">
        <v>0</v>
      </c>
      <c r="EX98" s="739" t="s">
        <v>2124</v>
      </c>
      <c r="EY98" s="738">
        <v>0</v>
      </c>
      <c r="EZ98" s="738">
        <v>0</v>
      </c>
      <c r="FA98" s="738">
        <v>0</v>
      </c>
      <c r="FB98" s="739" t="s">
        <v>2124</v>
      </c>
      <c r="FC98" s="745">
        <v>0</v>
      </c>
      <c r="FD98" s="745"/>
      <c r="FE98" s="738">
        <v>0</v>
      </c>
      <c r="FF98" s="739" t="s">
        <v>2124</v>
      </c>
      <c r="FG98" s="738">
        <v>1459.8838600000001</v>
      </c>
      <c r="FH98" s="738">
        <v>0</v>
      </c>
      <c r="FI98" s="738">
        <v>-1459.8838600000001</v>
      </c>
      <c r="FJ98" s="739">
        <v>0</v>
      </c>
      <c r="FK98" s="749">
        <v>1459.8838600000001</v>
      </c>
      <c r="FL98" s="738">
        <v>1459.8838600000001</v>
      </c>
      <c r="FM98" s="738">
        <v>0</v>
      </c>
      <c r="FN98" s="738">
        <v>0</v>
      </c>
      <c r="FO98" s="738">
        <v>0</v>
      </c>
      <c r="FP98" s="738">
        <v>0</v>
      </c>
      <c r="FQ98" s="749">
        <v>-1459.8838600000001</v>
      </c>
      <c r="FR98" s="753">
        <v>0</v>
      </c>
      <c r="FS98" s="738">
        <v>0</v>
      </c>
      <c r="FT98" s="738">
        <v>0</v>
      </c>
      <c r="FU98" s="738">
        <v>0</v>
      </c>
      <c r="FV98" s="739" t="s">
        <v>2124</v>
      </c>
      <c r="FW98" s="738">
        <v>0</v>
      </c>
      <c r="FX98" s="738">
        <v>0</v>
      </c>
      <c r="FY98" s="738">
        <v>0</v>
      </c>
      <c r="FZ98" s="739" t="s">
        <v>2124</v>
      </c>
      <c r="GA98" s="745">
        <v>0</v>
      </c>
      <c r="GB98" s="745"/>
      <c r="GC98" s="738">
        <v>0</v>
      </c>
      <c r="GD98" s="739" t="s">
        <v>2124</v>
      </c>
      <c r="GE98" s="738">
        <v>1196.5413800000001</v>
      </c>
      <c r="GF98" s="738">
        <v>0</v>
      </c>
      <c r="GG98" s="738">
        <v>-1196.5413800000001</v>
      </c>
      <c r="GH98" s="739">
        <v>0</v>
      </c>
      <c r="GI98" s="749">
        <v>1196.5413800000001</v>
      </c>
      <c r="GJ98" s="738">
        <v>1196.5413800000001</v>
      </c>
      <c r="GK98" s="738">
        <v>0</v>
      </c>
      <c r="GL98" s="749">
        <v>0</v>
      </c>
      <c r="GM98" s="738">
        <v>0</v>
      </c>
      <c r="GN98" s="738">
        <v>0</v>
      </c>
      <c r="GO98" s="749">
        <v>-1196.5413800000001</v>
      </c>
      <c r="GP98" s="753">
        <v>0</v>
      </c>
      <c r="GQ98" s="738">
        <v>0</v>
      </c>
      <c r="GR98" s="738">
        <v>0</v>
      </c>
      <c r="GS98" s="738">
        <v>0</v>
      </c>
      <c r="GT98" s="739" t="s">
        <v>2124</v>
      </c>
      <c r="GU98" s="740"/>
      <c r="GV98" s="738">
        <v>9795.5540100000017</v>
      </c>
      <c r="GW98" s="738">
        <v>4170.4252000000006</v>
      </c>
      <c r="GX98" s="738">
        <v>-5625.1288100000011</v>
      </c>
      <c r="GY98" s="739">
        <v>0.42574674140355229</v>
      </c>
      <c r="GZ98" s="749">
        <v>9795.5540100000017</v>
      </c>
      <c r="HA98" s="738">
        <v>9795.5540100000017</v>
      </c>
      <c r="HB98" s="738">
        <v>0</v>
      </c>
      <c r="HC98" s="749">
        <v>4170.4252000000006</v>
      </c>
      <c r="HD98" s="738">
        <v>4170.4252000000006</v>
      </c>
      <c r="HE98" s="738">
        <v>0</v>
      </c>
      <c r="HF98" s="749">
        <v>-5625.1288100000011</v>
      </c>
      <c r="HG98" s="753">
        <v>0.42574674140355229</v>
      </c>
      <c r="HH98" s="738">
        <v>0</v>
      </c>
      <c r="HI98" s="738">
        <v>0</v>
      </c>
      <c r="HJ98" s="738">
        <v>0</v>
      </c>
      <c r="HK98" s="739" t="s">
        <v>2124</v>
      </c>
      <c r="HL98" s="738">
        <v>0</v>
      </c>
      <c r="HM98" s="738">
        <v>0</v>
      </c>
      <c r="HN98" s="738">
        <v>0</v>
      </c>
      <c r="HO98" s="739" t="s">
        <v>2124</v>
      </c>
      <c r="HP98" s="745">
        <v>0</v>
      </c>
      <c r="HQ98" s="745"/>
      <c r="HR98" s="738">
        <v>0</v>
      </c>
      <c r="HS98" s="739" t="s">
        <v>2124</v>
      </c>
      <c r="HT98" s="740"/>
      <c r="HU98" s="738">
        <v>4472.4665600000008</v>
      </c>
      <c r="HV98" s="739">
        <v>1.8402015939076861</v>
      </c>
      <c r="HW98" s="740"/>
      <c r="HX98" s="738">
        <v>4260.4526100000003</v>
      </c>
      <c r="HY98" s="738">
        <v>4170.4252000000006</v>
      </c>
      <c r="HZ98" s="738">
        <v>-90.027409999999691</v>
      </c>
      <c r="IA98" s="739">
        <v>0.97886905025332516</v>
      </c>
      <c r="IB98" s="738">
        <v>4260.4526100000003</v>
      </c>
      <c r="IC98" s="749">
        <v>4260.4526100000003</v>
      </c>
      <c r="ID98" s="749">
        <v>0</v>
      </c>
      <c r="IE98" s="738">
        <v>4170.4252000000006</v>
      </c>
      <c r="IF98" s="749">
        <v>4170.4252000000006</v>
      </c>
      <c r="IG98" s="749">
        <v>0</v>
      </c>
      <c r="IH98" s="738">
        <v>-90.027409999999691</v>
      </c>
      <c r="II98" s="739">
        <v>0.97886905025332516</v>
      </c>
    </row>
    <row r="99" spans="1:243">
      <c r="A99" s="728">
        <v>90</v>
      </c>
      <c r="B99" s="761" t="s">
        <v>1824</v>
      </c>
      <c r="C99" s="762">
        <v>21050000</v>
      </c>
      <c r="D99" s="737"/>
      <c r="E99" s="738">
        <v>0</v>
      </c>
      <c r="F99" s="738">
        <v>3201910.5936599998</v>
      </c>
      <c r="G99" s="738">
        <v>3201910.5936599998</v>
      </c>
      <c r="H99" s="739" t="s">
        <v>2124</v>
      </c>
      <c r="I99" s="740"/>
      <c r="J99" s="738">
        <v>0</v>
      </c>
      <c r="K99" s="749">
        <v>0</v>
      </c>
      <c r="L99" s="738">
        <v>0</v>
      </c>
      <c r="M99" s="738">
        <v>0</v>
      </c>
      <c r="N99" s="749">
        <v>0</v>
      </c>
      <c r="O99" s="738">
        <v>0</v>
      </c>
      <c r="P99" s="738">
        <v>0</v>
      </c>
      <c r="Q99" s="739" t="s">
        <v>2124</v>
      </c>
      <c r="R99" s="738">
        <v>0</v>
      </c>
      <c r="S99" s="749">
        <v>0</v>
      </c>
      <c r="T99" s="738">
        <v>0</v>
      </c>
      <c r="U99" s="738">
        <v>0</v>
      </c>
      <c r="V99" s="749">
        <v>0</v>
      </c>
      <c r="W99" s="738">
        <v>0</v>
      </c>
      <c r="X99" s="738">
        <v>0</v>
      </c>
      <c r="Y99" s="739" t="s">
        <v>2124</v>
      </c>
      <c r="Z99" s="738">
        <v>0</v>
      </c>
      <c r="AA99" s="749">
        <v>0</v>
      </c>
      <c r="AB99" s="738">
        <v>0</v>
      </c>
      <c r="AC99" s="738">
        <v>0</v>
      </c>
      <c r="AD99" s="749">
        <v>0</v>
      </c>
      <c r="AE99" s="738">
        <v>0</v>
      </c>
      <c r="AF99" s="738">
        <v>0</v>
      </c>
      <c r="AG99" s="739" t="s">
        <v>2124</v>
      </c>
      <c r="AH99" s="738">
        <v>0</v>
      </c>
      <c r="AI99" s="749">
        <v>0</v>
      </c>
      <c r="AJ99" s="738">
        <v>0</v>
      </c>
      <c r="AK99" s="738">
        <v>0</v>
      </c>
      <c r="AL99" s="749">
        <v>0</v>
      </c>
      <c r="AM99" s="738">
        <v>0</v>
      </c>
      <c r="AN99" s="738">
        <v>0</v>
      </c>
      <c r="AO99" s="739" t="s">
        <v>2124</v>
      </c>
      <c r="AP99" s="738">
        <v>0</v>
      </c>
      <c r="AQ99" s="749">
        <v>0</v>
      </c>
      <c r="AR99" s="738">
        <v>0</v>
      </c>
      <c r="AS99" s="738">
        <v>0</v>
      </c>
      <c r="AT99" s="749">
        <v>0</v>
      </c>
      <c r="AU99" s="738">
        <v>0</v>
      </c>
      <c r="AV99" s="738">
        <v>0</v>
      </c>
      <c r="AW99" s="739" t="s">
        <v>2124</v>
      </c>
      <c r="AX99" s="738">
        <v>0</v>
      </c>
      <c r="AY99" s="749">
        <v>0</v>
      </c>
      <c r="AZ99" s="738">
        <v>0</v>
      </c>
      <c r="BA99" s="738">
        <v>0</v>
      </c>
      <c r="BB99" s="749">
        <v>0</v>
      </c>
      <c r="BC99" s="738">
        <v>0</v>
      </c>
      <c r="BD99" s="738">
        <v>0</v>
      </c>
      <c r="BE99" s="739" t="s">
        <v>2124</v>
      </c>
      <c r="BF99" s="738">
        <v>0</v>
      </c>
      <c r="BG99" s="749">
        <v>0</v>
      </c>
      <c r="BH99" s="738">
        <v>0</v>
      </c>
      <c r="BI99" s="738">
        <v>0</v>
      </c>
      <c r="BJ99" s="749">
        <v>0</v>
      </c>
      <c r="BK99" s="738">
        <v>0</v>
      </c>
      <c r="BL99" s="738">
        <v>0</v>
      </c>
      <c r="BM99" s="739" t="s">
        <v>2124</v>
      </c>
      <c r="BN99" s="738">
        <v>0</v>
      </c>
      <c r="BO99" s="749">
        <v>0</v>
      </c>
      <c r="BP99" s="738">
        <v>0</v>
      </c>
      <c r="BQ99" s="738">
        <v>0</v>
      </c>
      <c r="BR99" s="749">
        <v>0</v>
      </c>
      <c r="BS99" s="738">
        <v>0</v>
      </c>
      <c r="BT99" s="738">
        <v>0</v>
      </c>
      <c r="BU99" s="739" t="s">
        <v>2124</v>
      </c>
      <c r="BV99" s="738">
        <v>0</v>
      </c>
      <c r="BW99" s="749">
        <v>0</v>
      </c>
      <c r="BX99" s="738">
        <v>0</v>
      </c>
      <c r="BY99" s="738">
        <v>0</v>
      </c>
      <c r="BZ99" s="749">
        <v>0</v>
      </c>
      <c r="CA99" s="738">
        <v>0</v>
      </c>
      <c r="CB99" s="738">
        <v>0</v>
      </c>
      <c r="CC99" s="739" t="s">
        <v>2124</v>
      </c>
      <c r="CD99" s="738">
        <v>0</v>
      </c>
      <c r="CE99" s="749">
        <v>0</v>
      </c>
      <c r="CF99" s="738">
        <v>0</v>
      </c>
      <c r="CG99" s="738">
        <v>0</v>
      </c>
      <c r="CH99" s="749">
        <v>0</v>
      </c>
      <c r="CI99" s="738">
        <v>0</v>
      </c>
      <c r="CJ99" s="738">
        <v>0</v>
      </c>
      <c r="CK99" s="739" t="s">
        <v>2124</v>
      </c>
      <c r="CL99" s="738">
        <v>0</v>
      </c>
      <c r="CM99" s="749">
        <v>0</v>
      </c>
      <c r="CN99" s="738">
        <v>0</v>
      </c>
      <c r="CO99" s="738">
        <v>0</v>
      </c>
      <c r="CP99" s="749">
        <v>0</v>
      </c>
      <c r="CQ99" s="738">
        <v>0</v>
      </c>
      <c r="CR99" s="738">
        <v>0</v>
      </c>
      <c r="CS99" s="739" t="s">
        <v>2124</v>
      </c>
      <c r="CT99" s="738">
        <v>0</v>
      </c>
      <c r="CU99" s="749">
        <v>0</v>
      </c>
      <c r="CV99" s="738">
        <v>0</v>
      </c>
      <c r="CW99" s="738">
        <v>0</v>
      </c>
      <c r="CX99" s="749">
        <v>0</v>
      </c>
      <c r="CY99" s="738">
        <v>0</v>
      </c>
      <c r="CZ99" s="738">
        <v>0</v>
      </c>
      <c r="DA99" s="739" t="s">
        <v>2124</v>
      </c>
      <c r="DB99" s="740"/>
      <c r="DC99" s="749">
        <v>0</v>
      </c>
      <c r="DD99" s="749">
        <v>0</v>
      </c>
      <c r="DE99" s="738">
        <v>0</v>
      </c>
      <c r="DF99" s="739" t="s">
        <v>2124</v>
      </c>
      <c r="DG99" s="752">
        <v>0</v>
      </c>
      <c r="DH99" s="752">
        <v>0</v>
      </c>
      <c r="DI99" s="752">
        <v>0</v>
      </c>
      <c r="DJ99" s="766" t="s">
        <v>2124</v>
      </c>
      <c r="DK99" s="749">
        <v>0</v>
      </c>
      <c r="DL99" s="749">
        <v>0</v>
      </c>
      <c r="DM99" s="738">
        <v>0</v>
      </c>
      <c r="DN99" s="739" t="s">
        <v>2124</v>
      </c>
      <c r="DO99" s="749">
        <v>0</v>
      </c>
      <c r="DP99" s="738">
        <v>0</v>
      </c>
      <c r="DQ99" s="738">
        <v>0</v>
      </c>
      <c r="DR99" s="749">
        <v>0</v>
      </c>
      <c r="DS99" s="738">
        <v>0</v>
      </c>
      <c r="DT99" s="738">
        <v>0</v>
      </c>
      <c r="DU99" s="749">
        <v>0</v>
      </c>
      <c r="DV99" s="753" t="s">
        <v>2124</v>
      </c>
      <c r="DW99" s="749">
        <v>0</v>
      </c>
      <c r="DX99" s="749">
        <v>0</v>
      </c>
      <c r="DY99" s="738">
        <v>0</v>
      </c>
      <c r="DZ99" s="739" t="s">
        <v>2124</v>
      </c>
      <c r="EA99" s="738">
        <v>0</v>
      </c>
      <c r="EB99" s="738">
        <v>0</v>
      </c>
      <c r="EC99" s="738">
        <v>0</v>
      </c>
      <c r="ED99" s="739" t="s">
        <v>2124</v>
      </c>
      <c r="EE99" s="738">
        <v>0</v>
      </c>
      <c r="EF99" s="738">
        <v>0</v>
      </c>
      <c r="EG99" s="738">
        <v>0</v>
      </c>
      <c r="EH99" s="739" t="s">
        <v>2124</v>
      </c>
      <c r="EI99" s="749">
        <v>0</v>
      </c>
      <c r="EJ99" s="749">
        <v>0</v>
      </c>
      <c r="EK99" s="738">
        <v>0</v>
      </c>
      <c r="EL99" s="739" t="s">
        <v>2124</v>
      </c>
      <c r="EM99" s="749">
        <v>0</v>
      </c>
      <c r="EN99" s="738">
        <v>0</v>
      </c>
      <c r="EO99" s="738">
        <v>0</v>
      </c>
      <c r="EP99" s="749">
        <v>0</v>
      </c>
      <c r="EQ99" s="738">
        <v>0</v>
      </c>
      <c r="ER99" s="738">
        <v>0</v>
      </c>
      <c r="ES99" s="749">
        <v>0</v>
      </c>
      <c r="ET99" s="753" t="s">
        <v>2124</v>
      </c>
      <c r="EU99" s="749">
        <v>0</v>
      </c>
      <c r="EV99" s="749">
        <v>0</v>
      </c>
      <c r="EW99" s="738">
        <v>0</v>
      </c>
      <c r="EX99" s="739" t="s">
        <v>2124</v>
      </c>
      <c r="EY99" s="738">
        <v>0</v>
      </c>
      <c r="EZ99" s="738">
        <v>0</v>
      </c>
      <c r="FA99" s="738">
        <v>0</v>
      </c>
      <c r="FB99" s="739" t="s">
        <v>2124</v>
      </c>
      <c r="FC99" s="738">
        <v>0</v>
      </c>
      <c r="FD99" s="738">
        <v>0</v>
      </c>
      <c r="FE99" s="738">
        <v>0</v>
      </c>
      <c r="FF99" s="739" t="s">
        <v>2124</v>
      </c>
      <c r="FG99" s="749">
        <v>0</v>
      </c>
      <c r="FH99" s="749">
        <v>0</v>
      </c>
      <c r="FI99" s="738">
        <v>0</v>
      </c>
      <c r="FJ99" s="739" t="s">
        <v>2124</v>
      </c>
      <c r="FK99" s="749">
        <v>0</v>
      </c>
      <c r="FL99" s="738">
        <v>0</v>
      </c>
      <c r="FM99" s="738">
        <v>0</v>
      </c>
      <c r="FN99" s="738">
        <v>0</v>
      </c>
      <c r="FO99" s="738">
        <v>0</v>
      </c>
      <c r="FP99" s="738">
        <v>0</v>
      </c>
      <c r="FQ99" s="749">
        <v>0</v>
      </c>
      <c r="FR99" s="753" t="s">
        <v>2124</v>
      </c>
      <c r="FS99" s="749">
        <v>0</v>
      </c>
      <c r="FT99" s="749">
        <v>0</v>
      </c>
      <c r="FU99" s="738">
        <v>0</v>
      </c>
      <c r="FV99" s="739" t="s">
        <v>2124</v>
      </c>
      <c r="FW99" s="738">
        <v>0</v>
      </c>
      <c r="FX99" s="738">
        <v>0</v>
      </c>
      <c r="FY99" s="738">
        <v>0</v>
      </c>
      <c r="FZ99" s="739" t="s">
        <v>2124</v>
      </c>
      <c r="GA99" s="738">
        <v>0</v>
      </c>
      <c r="GB99" s="738">
        <v>0</v>
      </c>
      <c r="GC99" s="738">
        <v>0</v>
      </c>
      <c r="GD99" s="739" t="s">
        <v>2124</v>
      </c>
      <c r="GE99" s="749">
        <v>0</v>
      </c>
      <c r="GF99" s="749">
        <v>0</v>
      </c>
      <c r="GG99" s="738">
        <v>0</v>
      </c>
      <c r="GH99" s="739" t="s">
        <v>2124</v>
      </c>
      <c r="GI99" s="749">
        <v>0</v>
      </c>
      <c r="GJ99" s="738">
        <v>0</v>
      </c>
      <c r="GK99" s="738">
        <v>0</v>
      </c>
      <c r="GL99" s="749">
        <v>0</v>
      </c>
      <c r="GM99" s="738">
        <v>0</v>
      </c>
      <c r="GN99" s="738">
        <v>0</v>
      </c>
      <c r="GO99" s="749">
        <v>0</v>
      </c>
      <c r="GP99" s="753" t="s">
        <v>2124</v>
      </c>
      <c r="GQ99" s="749">
        <v>0</v>
      </c>
      <c r="GR99" s="749">
        <v>0</v>
      </c>
      <c r="GS99" s="738">
        <v>0</v>
      </c>
      <c r="GT99" s="739" t="s">
        <v>2124</v>
      </c>
      <c r="GU99" s="740"/>
      <c r="GV99" s="738">
        <v>0</v>
      </c>
      <c r="GW99" s="738">
        <v>0</v>
      </c>
      <c r="GX99" s="738">
        <v>0</v>
      </c>
      <c r="GY99" s="739" t="s">
        <v>2124</v>
      </c>
      <c r="GZ99" s="749">
        <v>0</v>
      </c>
      <c r="HA99" s="738">
        <v>0</v>
      </c>
      <c r="HB99" s="738">
        <v>0</v>
      </c>
      <c r="HC99" s="749">
        <v>0</v>
      </c>
      <c r="HD99" s="738">
        <v>0</v>
      </c>
      <c r="HE99" s="738">
        <v>0</v>
      </c>
      <c r="HF99" s="749">
        <v>0</v>
      </c>
      <c r="HG99" s="753" t="s">
        <v>2124</v>
      </c>
      <c r="HH99" s="738">
        <v>0</v>
      </c>
      <c r="HI99" s="738">
        <v>0</v>
      </c>
      <c r="HJ99" s="738">
        <v>0</v>
      </c>
      <c r="HK99" s="739" t="s">
        <v>2124</v>
      </c>
      <c r="HL99" s="738">
        <v>0</v>
      </c>
      <c r="HM99" s="738">
        <v>0</v>
      </c>
      <c r="HN99" s="738">
        <v>0</v>
      </c>
      <c r="HO99" s="739" t="s">
        <v>2124</v>
      </c>
      <c r="HP99" s="738">
        <v>0</v>
      </c>
      <c r="HQ99" s="738">
        <v>0</v>
      </c>
      <c r="HR99" s="738">
        <v>0</v>
      </c>
      <c r="HS99" s="739" t="s">
        <v>2124</v>
      </c>
      <c r="HT99" s="740"/>
      <c r="HU99" s="738">
        <v>-3201910.5936599998</v>
      </c>
      <c r="HV99" s="739">
        <v>0</v>
      </c>
      <c r="HW99" s="740"/>
      <c r="HX99" s="749">
        <v>0</v>
      </c>
      <c r="HY99" s="749">
        <v>0</v>
      </c>
      <c r="HZ99" s="738">
        <v>0</v>
      </c>
      <c r="IA99" s="739" t="s">
        <v>2124</v>
      </c>
      <c r="IB99" s="738">
        <v>0</v>
      </c>
      <c r="IC99" s="738">
        <v>0</v>
      </c>
      <c r="ID99" s="738">
        <v>0</v>
      </c>
      <c r="IE99" s="738">
        <v>0</v>
      </c>
      <c r="IF99" s="738">
        <v>0</v>
      </c>
      <c r="IG99" s="738">
        <v>0</v>
      </c>
      <c r="IH99" s="738">
        <v>0</v>
      </c>
      <c r="II99" s="739" t="s">
        <v>2124</v>
      </c>
    </row>
    <row r="100" spans="1:243">
      <c r="A100" s="728">
        <v>91</v>
      </c>
      <c r="B100" s="748" t="s">
        <v>1822</v>
      </c>
      <c r="C100" s="762">
        <v>21050100</v>
      </c>
      <c r="D100" s="737"/>
      <c r="E100" s="744">
        <v>0</v>
      </c>
      <c r="F100" s="744">
        <v>3200400</v>
      </c>
      <c r="G100" s="738">
        <v>3200400</v>
      </c>
      <c r="H100" s="739" t="s">
        <v>2124</v>
      </c>
      <c r="I100" s="740"/>
      <c r="J100" s="763">
        <v>0</v>
      </c>
      <c r="K100" s="749">
        <v>0</v>
      </c>
      <c r="L100" s="744">
        <v>0</v>
      </c>
      <c r="M100" s="763">
        <v>0</v>
      </c>
      <c r="N100" s="749">
        <v>0</v>
      </c>
      <c r="O100" s="745"/>
      <c r="P100" s="738">
        <v>0</v>
      </c>
      <c r="Q100" s="739" t="s">
        <v>2124</v>
      </c>
      <c r="R100" s="763">
        <v>0</v>
      </c>
      <c r="S100" s="749">
        <v>0</v>
      </c>
      <c r="T100" s="744">
        <v>0</v>
      </c>
      <c r="U100" s="763">
        <v>0</v>
      </c>
      <c r="V100" s="749">
        <v>0</v>
      </c>
      <c r="W100" s="745"/>
      <c r="X100" s="738">
        <v>0</v>
      </c>
      <c r="Y100" s="739" t="s">
        <v>2124</v>
      </c>
      <c r="Z100" s="763">
        <v>0</v>
      </c>
      <c r="AA100" s="749">
        <v>0</v>
      </c>
      <c r="AB100" s="744">
        <v>0</v>
      </c>
      <c r="AC100" s="763">
        <v>0</v>
      </c>
      <c r="AD100" s="749">
        <v>0</v>
      </c>
      <c r="AE100" s="745"/>
      <c r="AF100" s="738">
        <v>0</v>
      </c>
      <c r="AG100" s="739" t="s">
        <v>2124</v>
      </c>
      <c r="AH100" s="763">
        <v>0</v>
      </c>
      <c r="AI100" s="749">
        <v>0</v>
      </c>
      <c r="AJ100" s="744">
        <v>0</v>
      </c>
      <c r="AK100" s="763">
        <v>0</v>
      </c>
      <c r="AL100" s="749">
        <v>0</v>
      </c>
      <c r="AM100" s="745"/>
      <c r="AN100" s="738">
        <v>0</v>
      </c>
      <c r="AO100" s="739" t="s">
        <v>2124</v>
      </c>
      <c r="AP100" s="763">
        <v>0</v>
      </c>
      <c r="AQ100" s="749">
        <v>0</v>
      </c>
      <c r="AR100" s="744">
        <v>0</v>
      </c>
      <c r="AS100" s="763">
        <v>0</v>
      </c>
      <c r="AT100" s="749">
        <v>0</v>
      </c>
      <c r="AU100" s="745"/>
      <c r="AV100" s="738">
        <v>0</v>
      </c>
      <c r="AW100" s="739" t="s">
        <v>2124</v>
      </c>
      <c r="AX100" s="763">
        <v>0</v>
      </c>
      <c r="AY100" s="749">
        <v>0</v>
      </c>
      <c r="AZ100" s="744">
        <v>0</v>
      </c>
      <c r="BA100" s="763">
        <v>0</v>
      </c>
      <c r="BB100" s="749">
        <v>0</v>
      </c>
      <c r="BC100" s="745"/>
      <c r="BD100" s="738">
        <v>0</v>
      </c>
      <c r="BE100" s="739" t="s">
        <v>2124</v>
      </c>
      <c r="BF100" s="763">
        <v>0</v>
      </c>
      <c r="BG100" s="749">
        <v>0</v>
      </c>
      <c r="BH100" s="744">
        <v>0</v>
      </c>
      <c r="BI100" s="763">
        <v>0</v>
      </c>
      <c r="BJ100" s="749">
        <v>0</v>
      </c>
      <c r="BK100" s="745"/>
      <c r="BL100" s="738">
        <v>0</v>
      </c>
      <c r="BM100" s="739" t="s">
        <v>2124</v>
      </c>
      <c r="BN100" s="763">
        <v>0</v>
      </c>
      <c r="BO100" s="749">
        <v>0</v>
      </c>
      <c r="BP100" s="744">
        <v>0</v>
      </c>
      <c r="BQ100" s="763">
        <v>0</v>
      </c>
      <c r="BR100" s="749">
        <v>0</v>
      </c>
      <c r="BS100" s="745"/>
      <c r="BT100" s="738">
        <v>0</v>
      </c>
      <c r="BU100" s="739" t="s">
        <v>2124</v>
      </c>
      <c r="BV100" s="763">
        <v>0</v>
      </c>
      <c r="BW100" s="749">
        <v>0</v>
      </c>
      <c r="BX100" s="744">
        <v>0</v>
      </c>
      <c r="BY100" s="763">
        <v>0</v>
      </c>
      <c r="BZ100" s="749">
        <v>0</v>
      </c>
      <c r="CA100" s="745"/>
      <c r="CB100" s="738">
        <v>0</v>
      </c>
      <c r="CC100" s="739" t="s">
        <v>2124</v>
      </c>
      <c r="CD100" s="763">
        <v>0</v>
      </c>
      <c r="CE100" s="749">
        <v>0</v>
      </c>
      <c r="CF100" s="744">
        <v>0</v>
      </c>
      <c r="CG100" s="763">
        <v>0</v>
      </c>
      <c r="CH100" s="749">
        <v>0</v>
      </c>
      <c r="CI100" s="745"/>
      <c r="CJ100" s="738">
        <v>0</v>
      </c>
      <c r="CK100" s="739" t="s">
        <v>2124</v>
      </c>
      <c r="CL100" s="763">
        <v>0</v>
      </c>
      <c r="CM100" s="749">
        <v>0</v>
      </c>
      <c r="CN100" s="744">
        <v>0</v>
      </c>
      <c r="CO100" s="763">
        <v>0</v>
      </c>
      <c r="CP100" s="749">
        <v>0</v>
      </c>
      <c r="CQ100" s="745"/>
      <c r="CR100" s="738">
        <v>0</v>
      </c>
      <c r="CS100" s="739" t="s">
        <v>2124</v>
      </c>
      <c r="CT100" s="763">
        <v>0</v>
      </c>
      <c r="CU100" s="749">
        <v>0</v>
      </c>
      <c r="CV100" s="744">
        <v>0</v>
      </c>
      <c r="CW100" s="763">
        <v>0</v>
      </c>
      <c r="CX100" s="749">
        <v>0</v>
      </c>
      <c r="CY100" s="745"/>
      <c r="CZ100" s="738">
        <v>0</v>
      </c>
      <c r="DA100" s="739" t="s">
        <v>2124</v>
      </c>
      <c r="DB100" s="740"/>
      <c r="DC100" s="738">
        <v>0</v>
      </c>
      <c r="DD100" s="738">
        <v>0</v>
      </c>
      <c r="DE100" s="738">
        <v>0</v>
      </c>
      <c r="DF100" s="739" t="s">
        <v>2124</v>
      </c>
      <c r="DG100" s="767">
        <v>0</v>
      </c>
      <c r="DH100" s="767">
        <v>0</v>
      </c>
      <c r="DI100" s="752">
        <v>0</v>
      </c>
      <c r="DJ100" s="766" t="s">
        <v>2124</v>
      </c>
      <c r="DK100" s="738">
        <v>0</v>
      </c>
      <c r="DL100" s="738">
        <v>0</v>
      </c>
      <c r="DM100" s="738">
        <v>0</v>
      </c>
      <c r="DN100" s="739" t="s">
        <v>2124</v>
      </c>
      <c r="DO100" s="749">
        <v>0</v>
      </c>
      <c r="DP100" s="738">
        <v>0</v>
      </c>
      <c r="DQ100" s="738">
        <v>0</v>
      </c>
      <c r="DR100" s="749">
        <v>0</v>
      </c>
      <c r="DS100" s="738">
        <v>0</v>
      </c>
      <c r="DT100" s="738">
        <v>0</v>
      </c>
      <c r="DU100" s="749">
        <v>0</v>
      </c>
      <c r="DV100" s="753" t="s">
        <v>2124</v>
      </c>
      <c r="DW100" s="738">
        <v>0</v>
      </c>
      <c r="DX100" s="738">
        <v>0</v>
      </c>
      <c r="DY100" s="738">
        <v>0</v>
      </c>
      <c r="DZ100" s="739" t="s">
        <v>2124</v>
      </c>
      <c r="EA100" s="738">
        <v>0</v>
      </c>
      <c r="EB100" s="738">
        <v>0</v>
      </c>
      <c r="EC100" s="738">
        <v>0</v>
      </c>
      <c r="ED100" s="739" t="s">
        <v>2124</v>
      </c>
      <c r="EE100" s="745">
        <v>0</v>
      </c>
      <c r="EF100" s="745"/>
      <c r="EG100" s="738">
        <v>0</v>
      </c>
      <c r="EH100" s="739" t="s">
        <v>2124</v>
      </c>
      <c r="EI100" s="738">
        <v>0</v>
      </c>
      <c r="EJ100" s="738">
        <v>0</v>
      </c>
      <c r="EK100" s="738">
        <v>0</v>
      </c>
      <c r="EL100" s="739" t="s">
        <v>2124</v>
      </c>
      <c r="EM100" s="749">
        <v>0</v>
      </c>
      <c r="EN100" s="738">
        <v>0</v>
      </c>
      <c r="EO100" s="738">
        <v>0</v>
      </c>
      <c r="EP100" s="749">
        <v>0</v>
      </c>
      <c r="EQ100" s="738">
        <v>0</v>
      </c>
      <c r="ER100" s="738">
        <v>0</v>
      </c>
      <c r="ES100" s="749">
        <v>0</v>
      </c>
      <c r="ET100" s="753" t="s">
        <v>2124</v>
      </c>
      <c r="EU100" s="738">
        <v>0</v>
      </c>
      <c r="EV100" s="738">
        <v>0</v>
      </c>
      <c r="EW100" s="738">
        <v>0</v>
      </c>
      <c r="EX100" s="739" t="s">
        <v>2124</v>
      </c>
      <c r="EY100" s="738">
        <v>0</v>
      </c>
      <c r="EZ100" s="738">
        <v>0</v>
      </c>
      <c r="FA100" s="738">
        <v>0</v>
      </c>
      <c r="FB100" s="739" t="s">
        <v>2124</v>
      </c>
      <c r="FC100" s="745">
        <v>0</v>
      </c>
      <c r="FD100" s="745"/>
      <c r="FE100" s="738">
        <v>0</v>
      </c>
      <c r="FF100" s="739" t="s">
        <v>2124</v>
      </c>
      <c r="FG100" s="738">
        <v>0</v>
      </c>
      <c r="FH100" s="738">
        <v>0</v>
      </c>
      <c r="FI100" s="738">
        <v>0</v>
      </c>
      <c r="FJ100" s="739" t="s">
        <v>2124</v>
      </c>
      <c r="FK100" s="749">
        <v>0</v>
      </c>
      <c r="FL100" s="738">
        <v>0</v>
      </c>
      <c r="FM100" s="738">
        <v>0</v>
      </c>
      <c r="FN100" s="738">
        <v>0</v>
      </c>
      <c r="FO100" s="738">
        <v>0</v>
      </c>
      <c r="FP100" s="738">
        <v>0</v>
      </c>
      <c r="FQ100" s="749">
        <v>0</v>
      </c>
      <c r="FR100" s="753" t="s">
        <v>2124</v>
      </c>
      <c r="FS100" s="738">
        <v>0</v>
      </c>
      <c r="FT100" s="738">
        <v>0</v>
      </c>
      <c r="FU100" s="738">
        <v>0</v>
      </c>
      <c r="FV100" s="739" t="s">
        <v>2124</v>
      </c>
      <c r="FW100" s="738">
        <v>0</v>
      </c>
      <c r="FX100" s="738">
        <v>0</v>
      </c>
      <c r="FY100" s="738">
        <v>0</v>
      </c>
      <c r="FZ100" s="739" t="s">
        <v>2124</v>
      </c>
      <c r="GA100" s="745">
        <v>0</v>
      </c>
      <c r="GB100" s="745"/>
      <c r="GC100" s="738">
        <v>0</v>
      </c>
      <c r="GD100" s="739" t="s">
        <v>2124</v>
      </c>
      <c r="GE100" s="738">
        <v>0</v>
      </c>
      <c r="GF100" s="738">
        <v>0</v>
      </c>
      <c r="GG100" s="738">
        <v>0</v>
      </c>
      <c r="GH100" s="739" t="s">
        <v>2124</v>
      </c>
      <c r="GI100" s="749">
        <v>0</v>
      </c>
      <c r="GJ100" s="738">
        <v>0</v>
      </c>
      <c r="GK100" s="738">
        <v>0</v>
      </c>
      <c r="GL100" s="749">
        <v>0</v>
      </c>
      <c r="GM100" s="738">
        <v>0</v>
      </c>
      <c r="GN100" s="738">
        <v>0</v>
      </c>
      <c r="GO100" s="749">
        <v>0</v>
      </c>
      <c r="GP100" s="753" t="s">
        <v>2124</v>
      </c>
      <c r="GQ100" s="738">
        <v>0</v>
      </c>
      <c r="GR100" s="738">
        <v>0</v>
      </c>
      <c r="GS100" s="738">
        <v>0</v>
      </c>
      <c r="GT100" s="739" t="s">
        <v>2124</v>
      </c>
      <c r="GU100" s="740"/>
      <c r="GV100" s="738">
        <v>0</v>
      </c>
      <c r="GW100" s="738">
        <v>0</v>
      </c>
      <c r="GX100" s="738">
        <v>0</v>
      </c>
      <c r="GY100" s="739" t="s">
        <v>2124</v>
      </c>
      <c r="GZ100" s="749">
        <v>0</v>
      </c>
      <c r="HA100" s="738">
        <v>0</v>
      </c>
      <c r="HB100" s="738">
        <v>0</v>
      </c>
      <c r="HC100" s="749">
        <v>0</v>
      </c>
      <c r="HD100" s="738">
        <v>0</v>
      </c>
      <c r="HE100" s="738">
        <v>0</v>
      </c>
      <c r="HF100" s="749">
        <v>0</v>
      </c>
      <c r="HG100" s="753" t="s">
        <v>2124</v>
      </c>
      <c r="HH100" s="738">
        <v>0</v>
      </c>
      <c r="HI100" s="738">
        <v>0</v>
      </c>
      <c r="HJ100" s="738">
        <v>0</v>
      </c>
      <c r="HK100" s="739" t="s">
        <v>2124</v>
      </c>
      <c r="HL100" s="738">
        <v>0</v>
      </c>
      <c r="HM100" s="738">
        <v>0</v>
      </c>
      <c r="HN100" s="738">
        <v>0</v>
      </c>
      <c r="HO100" s="739" t="s">
        <v>2124</v>
      </c>
      <c r="HP100" s="745">
        <v>0</v>
      </c>
      <c r="HQ100" s="745"/>
      <c r="HR100" s="738">
        <v>0</v>
      </c>
      <c r="HS100" s="739" t="s">
        <v>2124</v>
      </c>
      <c r="HT100" s="740"/>
      <c r="HU100" s="738">
        <v>-3200400</v>
      </c>
      <c r="HV100" s="739">
        <v>0</v>
      </c>
      <c r="HW100" s="740"/>
      <c r="HX100" s="738">
        <v>0</v>
      </c>
      <c r="HY100" s="738">
        <v>0</v>
      </c>
      <c r="HZ100" s="738">
        <v>0</v>
      </c>
      <c r="IA100" s="739" t="s">
        <v>2124</v>
      </c>
      <c r="IB100" s="738">
        <v>0</v>
      </c>
      <c r="IC100" s="749">
        <v>0</v>
      </c>
      <c r="ID100" s="749">
        <v>0</v>
      </c>
      <c r="IE100" s="738">
        <v>0</v>
      </c>
      <c r="IF100" s="749">
        <v>0</v>
      </c>
      <c r="IG100" s="749">
        <v>0</v>
      </c>
      <c r="IH100" s="738">
        <v>0</v>
      </c>
      <c r="II100" s="739" t="s">
        <v>2124</v>
      </c>
    </row>
    <row r="101" spans="1:243">
      <c r="A101" s="728">
        <v>92</v>
      </c>
      <c r="B101" s="748" t="s">
        <v>1823</v>
      </c>
      <c r="C101" s="762">
        <v>21050200</v>
      </c>
      <c r="D101" s="737"/>
      <c r="E101" s="744">
        <v>0</v>
      </c>
      <c r="F101" s="744">
        <v>1510.59366</v>
      </c>
      <c r="G101" s="738">
        <v>1510.59366</v>
      </c>
      <c r="H101" s="739" t="s">
        <v>2124</v>
      </c>
      <c r="I101" s="740"/>
      <c r="J101" s="763">
        <v>0</v>
      </c>
      <c r="K101" s="749">
        <v>0</v>
      </c>
      <c r="L101" s="744">
        <v>0</v>
      </c>
      <c r="M101" s="763">
        <v>0</v>
      </c>
      <c r="N101" s="749">
        <v>0</v>
      </c>
      <c r="O101" s="745"/>
      <c r="P101" s="738">
        <v>0</v>
      </c>
      <c r="Q101" s="739" t="s">
        <v>2124</v>
      </c>
      <c r="R101" s="763">
        <v>0</v>
      </c>
      <c r="S101" s="749">
        <v>0</v>
      </c>
      <c r="T101" s="744">
        <v>0</v>
      </c>
      <c r="U101" s="763">
        <v>0</v>
      </c>
      <c r="V101" s="749">
        <v>0</v>
      </c>
      <c r="W101" s="745"/>
      <c r="X101" s="738">
        <v>0</v>
      </c>
      <c r="Y101" s="739" t="s">
        <v>2124</v>
      </c>
      <c r="Z101" s="763">
        <v>0</v>
      </c>
      <c r="AA101" s="749">
        <v>0</v>
      </c>
      <c r="AB101" s="744">
        <v>0</v>
      </c>
      <c r="AC101" s="763">
        <v>0</v>
      </c>
      <c r="AD101" s="749">
        <v>0</v>
      </c>
      <c r="AE101" s="745"/>
      <c r="AF101" s="738">
        <v>0</v>
      </c>
      <c r="AG101" s="739" t="s">
        <v>2124</v>
      </c>
      <c r="AH101" s="763">
        <v>0</v>
      </c>
      <c r="AI101" s="749">
        <v>0</v>
      </c>
      <c r="AJ101" s="744">
        <v>0</v>
      </c>
      <c r="AK101" s="763">
        <v>0</v>
      </c>
      <c r="AL101" s="749">
        <v>0</v>
      </c>
      <c r="AM101" s="745"/>
      <c r="AN101" s="738">
        <v>0</v>
      </c>
      <c r="AO101" s="739" t="s">
        <v>2124</v>
      </c>
      <c r="AP101" s="763">
        <v>0</v>
      </c>
      <c r="AQ101" s="749">
        <v>0</v>
      </c>
      <c r="AR101" s="744">
        <v>0</v>
      </c>
      <c r="AS101" s="763">
        <v>0</v>
      </c>
      <c r="AT101" s="749">
        <v>0</v>
      </c>
      <c r="AU101" s="745"/>
      <c r="AV101" s="738">
        <v>0</v>
      </c>
      <c r="AW101" s="739" t="s">
        <v>2124</v>
      </c>
      <c r="AX101" s="763">
        <v>0</v>
      </c>
      <c r="AY101" s="749">
        <v>0</v>
      </c>
      <c r="AZ101" s="744">
        <v>0</v>
      </c>
      <c r="BA101" s="763">
        <v>0</v>
      </c>
      <c r="BB101" s="749">
        <v>0</v>
      </c>
      <c r="BC101" s="745"/>
      <c r="BD101" s="738">
        <v>0</v>
      </c>
      <c r="BE101" s="739" t="s">
        <v>2124</v>
      </c>
      <c r="BF101" s="763">
        <v>0</v>
      </c>
      <c r="BG101" s="749">
        <v>0</v>
      </c>
      <c r="BH101" s="744">
        <v>0</v>
      </c>
      <c r="BI101" s="763">
        <v>0</v>
      </c>
      <c r="BJ101" s="749">
        <v>0</v>
      </c>
      <c r="BK101" s="745"/>
      <c r="BL101" s="738">
        <v>0</v>
      </c>
      <c r="BM101" s="739" t="s">
        <v>2124</v>
      </c>
      <c r="BN101" s="763">
        <v>0</v>
      </c>
      <c r="BO101" s="749">
        <v>0</v>
      </c>
      <c r="BP101" s="744">
        <v>0</v>
      </c>
      <c r="BQ101" s="763">
        <v>0</v>
      </c>
      <c r="BR101" s="749">
        <v>0</v>
      </c>
      <c r="BS101" s="745"/>
      <c r="BT101" s="738">
        <v>0</v>
      </c>
      <c r="BU101" s="739" t="s">
        <v>2124</v>
      </c>
      <c r="BV101" s="763">
        <v>0</v>
      </c>
      <c r="BW101" s="749">
        <v>0</v>
      </c>
      <c r="BX101" s="744">
        <v>0</v>
      </c>
      <c r="BY101" s="763">
        <v>0</v>
      </c>
      <c r="BZ101" s="749">
        <v>0</v>
      </c>
      <c r="CA101" s="745"/>
      <c r="CB101" s="738">
        <v>0</v>
      </c>
      <c r="CC101" s="739" t="s">
        <v>2124</v>
      </c>
      <c r="CD101" s="763">
        <v>0</v>
      </c>
      <c r="CE101" s="749">
        <v>0</v>
      </c>
      <c r="CF101" s="744">
        <v>0</v>
      </c>
      <c r="CG101" s="763">
        <v>0</v>
      </c>
      <c r="CH101" s="749">
        <v>0</v>
      </c>
      <c r="CI101" s="745"/>
      <c r="CJ101" s="738">
        <v>0</v>
      </c>
      <c r="CK101" s="739" t="s">
        <v>2124</v>
      </c>
      <c r="CL101" s="763">
        <v>0</v>
      </c>
      <c r="CM101" s="749">
        <v>0</v>
      </c>
      <c r="CN101" s="744">
        <v>0</v>
      </c>
      <c r="CO101" s="763">
        <v>0</v>
      </c>
      <c r="CP101" s="749">
        <v>0</v>
      </c>
      <c r="CQ101" s="745"/>
      <c r="CR101" s="738">
        <v>0</v>
      </c>
      <c r="CS101" s="739" t="s">
        <v>2124</v>
      </c>
      <c r="CT101" s="763">
        <v>0</v>
      </c>
      <c r="CU101" s="749">
        <v>0</v>
      </c>
      <c r="CV101" s="744">
        <v>0</v>
      </c>
      <c r="CW101" s="763">
        <v>0</v>
      </c>
      <c r="CX101" s="749">
        <v>0</v>
      </c>
      <c r="CY101" s="745"/>
      <c r="CZ101" s="738">
        <v>0</v>
      </c>
      <c r="DA101" s="739" t="s">
        <v>2124</v>
      </c>
      <c r="DB101" s="740"/>
      <c r="DC101" s="738">
        <v>0</v>
      </c>
      <c r="DD101" s="738">
        <v>0</v>
      </c>
      <c r="DE101" s="738">
        <v>0</v>
      </c>
      <c r="DF101" s="739" t="s">
        <v>2124</v>
      </c>
      <c r="DG101" s="767">
        <v>0</v>
      </c>
      <c r="DH101" s="767">
        <v>0</v>
      </c>
      <c r="DI101" s="752">
        <v>0</v>
      </c>
      <c r="DJ101" s="766" t="s">
        <v>2124</v>
      </c>
      <c r="DK101" s="738">
        <v>0</v>
      </c>
      <c r="DL101" s="738">
        <v>0</v>
      </c>
      <c r="DM101" s="738">
        <v>0</v>
      </c>
      <c r="DN101" s="739" t="s">
        <v>2124</v>
      </c>
      <c r="DO101" s="749">
        <v>0</v>
      </c>
      <c r="DP101" s="738">
        <v>0</v>
      </c>
      <c r="DQ101" s="738">
        <v>0</v>
      </c>
      <c r="DR101" s="749">
        <v>0</v>
      </c>
      <c r="DS101" s="738">
        <v>0</v>
      </c>
      <c r="DT101" s="738">
        <v>0</v>
      </c>
      <c r="DU101" s="749">
        <v>0</v>
      </c>
      <c r="DV101" s="753" t="s">
        <v>2124</v>
      </c>
      <c r="DW101" s="738">
        <v>0</v>
      </c>
      <c r="DX101" s="738">
        <v>0</v>
      </c>
      <c r="DY101" s="738">
        <v>0</v>
      </c>
      <c r="DZ101" s="739" t="s">
        <v>2124</v>
      </c>
      <c r="EA101" s="738">
        <v>0</v>
      </c>
      <c r="EB101" s="738">
        <v>0</v>
      </c>
      <c r="EC101" s="738">
        <v>0</v>
      </c>
      <c r="ED101" s="739" t="s">
        <v>2124</v>
      </c>
      <c r="EE101" s="745">
        <v>0</v>
      </c>
      <c r="EF101" s="745"/>
      <c r="EG101" s="738">
        <v>0</v>
      </c>
      <c r="EH101" s="739" t="s">
        <v>2124</v>
      </c>
      <c r="EI101" s="738">
        <v>0</v>
      </c>
      <c r="EJ101" s="738">
        <v>0</v>
      </c>
      <c r="EK101" s="738">
        <v>0</v>
      </c>
      <c r="EL101" s="739" t="s">
        <v>2124</v>
      </c>
      <c r="EM101" s="749">
        <v>0</v>
      </c>
      <c r="EN101" s="738">
        <v>0</v>
      </c>
      <c r="EO101" s="738">
        <v>0</v>
      </c>
      <c r="EP101" s="749">
        <v>0</v>
      </c>
      <c r="EQ101" s="738">
        <v>0</v>
      </c>
      <c r="ER101" s="738">
        <v>0</v>
      </c>
      <c r="ES101" s="749">
        <v>0</v>
      </c>
      <c r="ET101" s="753" t="s">
        <v>2124</v>
      </c>
      <c r="EU101" s="738">
        <v>0</v>
      </c>
      <c r="EV101" s="738">
        <v>0</v>
      </c>
      <c r="EW101" s="738">
        <v>0</v>
      </c>
      <c r="EX101" s="739" t="s">
        <v>2124</v>
      </c>
      <c r="EY101" s="738">
        <v>0</v>
      </c>
      <c r="EZ101" s="738">
        <v>0</v>
      </c>
      <c r="FA101" s="738">
        <v>0</v>
      </c>
      <c r="FB101" s="739" t="s">
        <v>2124</v>
      </c>
      <c r="FC101" s="745">
        <v>0</v>
      </c>
      <c r="FD101" s="745"/>
      <c r="FE101" s="738">
        <v>0</v>
      </c>
      <c r="FF101" s="739" t="s">
        <v>2124</v>
      </c>
      <c r="FG101" s="738">
        <v>0</v>
      </c>
      <c r="FH101" s="738">
        <v>0</v>
      </c>
      <c r="FI101" s="738">
        <v>0</v>
      </c>
      <c r="FJ101" s="739" t="s">
        <v>2124</v>
      </c>
      <c r="FK101" s="749">
        <v>0</v>
      </c>
      <c r="FL101" s="738">
        <v>0</v>
      </c>
      <c r="FM101" s="738">
        <v>0</v>
      </c>
      <c r="FN101" s="738">
        <v>0</v>
      </c>
      <c r="FO101" s="738">
        <v>0</v>
      </c>
      <c r="FP101" s="738">
        <v>0</v>
      </c>
      <c r="FQ101" s="749">
        <v>0</v>
      </c>
      <c r="FR101" s="753" t="s">
        <v>2124</v>
      </c>
      <c r="FS101" s="738">
        <v>0</v>
      </c>
      <c r="FT101" s="738">
        <v>0</v>
      </c>
      <c r="FU101" s="738">
        <v>0</v>
      </c>
      <c r="FV101" s="739" t="s">
        <v>2124</v>
      </c>
      <c r="FW101" s="738">
        <v>0</v>
      </c>
      <c r="FX101" s="738">
        <v>0</v>
      </c>
      <c r="FY101" s="738">
        <v>0</v>
      </c>
      <c r="FZ101" s="739" t="s">
        <v>2124</v>
      </c>
      <c r="GA101" s="745">
        <v>0</v>
      </c>
      <c r="GB101" s="745"/>
      <c r="GC101" s="738">
        <v>0</v>
      </c>
      <c r="GD101" s="739" t="s">
        <v>2124</v>
      </c>
      <c r="GE101" s="738">
        <v>0</v>
      </c>
      <c r="GF101" s="738">
        <v>0</v>
      </c>
      <c r="GG101" s="738">
        <v>0</v>
      </c>
      <c r="GH101" s="739" t="s">
        <v>2124</v>
      </c>
      <c r="GI101" s="749">
        <v>0</v>
      </c>
      <c r="GJ101" s="738">
        <v>0</v>
      </c>
      <c r="GK101" s="738">
        <v>0</v>
      </c>
      <c r="GL101" s="749">
        <v>0</v>
      </c>
      <c r="GM101" s="738">
        <v>0</v>
      </c>
      <c r="GN101" s="738">
        <v>0</v>
      </c>
      <c r="GO101" s="749">
        <v>0</v>
      </c>
      <c r="GP101" s="753" t="s">
        <v>2124</v>
      </c>
      <c r="GQ101" s="738">
        <v>0</v>
      </c>
      <c r="GR101" s="738">
        <v>0</v>
      </c>
      <c r="GS101" s="738">
        <v>0</v>
      </c>
      <c r="GT101" s="739" t="s">
        <v>2124</v>
      </c>
      <c r="GU101" s="740"/>
      <c r="GV101" s="738">
        <v>0</v>
      </c>
      <c r="GW101" s="738">
        <v>0</v>
      </c>
      <c r="GX101" s="738">
        <v>0</v>
      </c>
      <c r="GY101" s="739" t="s">
        <v>2124</v>
      </c>
      <c r="GZ101" s="749">
        <v>0</v>
      </c>
      <c r="HA101" s="738">
        <v>0</v>
      </c>
      <c r="HB101" s="738">
        <v>0</v>
      </c>
      <c r="HC101" s="749">
        <v>0</v>
      </c>
      <c r="HD101" s="738">
        <v>0</v>
      </c>
      <c r="HE101" s="738">
        <v>0</v>
      </c>
      <c r="HF101" s="749">
        <v>0</v>
      </c>
      <c r="HG101" s="753" t="s">
        <v>2124</v>
      </c>
      <c r="HH101" s="738">
        <v>0</v>
      </c>
      <c r="HI101" s="738">
        <v>0</v>
      </c>
      <c r="HJ101" s="738">
        <v>0</v>
      </c>
      <c r="HK101" s="739" t="s">
        <v>2124</v>
      </c>
      <c r="HL101" s="738">
        <v>0</v>
      </c>
      <c r="HM101" s="738">
        <v>0</v>
      </c>
      <c r="HN101" s="738">
        <v>0</v>
      </c>
      <c r="HO101" s="739" t="s">
        <v>2124</v>
      </c>
      <c r="HP101" s="745">
        <v>0</v>
      </c>
      <c r="HQ101" s="745"/>
      <c r="HR101" s="738">
        <v>0</v>
      </c>
      <c r="HS101" s="739" t="s">
        <v>2124</v>
      </c>
      <c r="HT101" s="740"/>
      <c r="HU101" s="738">
        <v>-1510.59366</v>
      </c>
      <c r="HV101" s="739">
        <v>0</v>
      </c>
      <c r="HW101" s="740"/>
      <c r="HX101" s="738">
        <v>0</v>
      </c>
      <c r="HY101" s="738">
        <v>0</v>
      </c>
      <c r="HZ101" s="738">
        <v>0</v>
      </c>
      <c r="IA101" s="739" t="s">
        <v>2124</v>
      </c>
      <c r="IB101" s="738">
        <v>0</v>
      </c>
      <c r="IC101" s="749">
        <v>0</v>
      </c>
      <c r="ID101" s="749">
        <v>0</v>
      </c>
      <c r="IE101" s="738">
        <v>0</v>
      </c>
      <c r="IF101" s="749">
        <v>0</v>
      </c>
      <c r="IG101" s="749">
        <v>0</v>
      </c>
      <c r="IH101" s="738">
        <v>0</v>
      </c>
      <c r="II101" s="739" t="s">
        <v>2124</v>
      </c>
    </row>
    <row r="102" spans="1:243">
      <c r="A102" s="728">
        <v>93</v>
      </c>
      <c r="B102" s="761" t="s">
        <v>1825</v>
      </c>
      <c r="C102" s="762">
        <v>21060000</v>
      </c>
      <c r="D102" s="737"/>
      <c r="E102" s="738">
        <v>0</v>
      </c>
      <c r="F102" s="738">
        <v>0</v>
      </c>
      <c r="G102" s="738">
        <v>0</v>
      </c>
      <c r="H102" s="739" t="s">
        <v>2124</v>
      </c>
      <c r="I102" s="740"/>
      <c r="J102" s="738">
        <v>0</v>
      </c>
      <c r="K102" s="749">
        <v>0</v>
      </c>
      <c r="L102" s="738">
        <v>0</v>
      </c>
      <c r="M102" s="738">
        <v>0</v>
      </c>
      <c r="N102" s="749">
        <v>0</v>
      </c>
      <c r="O102" s="738">
        <v>0</v>
      </c>
      <c r="P102" s="738">
        <v>0</v>
      </c>
      <c r="Q102" s="739" t="s">
        <v>2124</v>
      </c>
      <c r="R102" s="738">
        <v>0</v>
      </c>
      <c r="S102" s="749">
        <v>0</v>
      </c>
      <c r="T102" s="738">
        <v>0</v>
      </c>
      <c r="U102" s="738">
        <v>0</v>
      </c>
      <c r="V102" s="749">
        <v>0</v>
      </c>
      <c r="W102" s="738">
        <v>0</v>
      </c>
      <c r="X102" s="738">
        <v>0</v>
      </c>
      <c r="Y102" s="739" t="s">
        <v>2124</v>
      </c>
      <c r="Z102" s="738">
        <v>0</v>
      </c>
      <c r="AA102" s="749">
        <v>0</v>
      </c>
      <c r="AB102" s="738">
        <v>0</v>
      </c>
      <c r="AC102" s="738">
        <v>0</v>
      </c>
      <c r="AD102" s="749">
        <v>0</v>
      </c>
      <c r="AE102" s="738">
        <v>0</v>
      </c>
      <c r="AF102" s="738">
        <v>0</v>
      </c>
      <c r="AG102" s="739" t="s">
        <v>2124</v>
      </c>
      <c r="AH102" s="738">
        <v>0</v>
      </c>
      <c r="AI102" s="749">
        <v>0</v>
      </c>
      <c r="AJ102" s="738">
        <v>0</v>
      </c>
      <c r="AK102" s="738">
        <v>0</v>
      </c>
      <c r="AL102" s="749">
        <v>0</v>
      </c>
      <c r="AM102" s="738">
        <v>0</v>
      </c>
      <c r="AN102" s="738">
        <v>0</v>
      </c>
      <c r="AO102" s="739" t="s">
        <v>2124</v>
      </c>
      <c r="AP102" s="738">
        <v>0</v>
      </c>
      <c r="AQ102" s="749">
        <v>0</v>
      </c>
      <c r="AR102" s="738">
        <v>0</v>
      </c>
      <c r="AS102" s="738">
        <v>0</v>
      </c>
      <c r="AT102" s="749">
        <v>0</v>
      </c>
      <c r="AU102" s="738">
        <v>0</v>
      </c>
      <c r="AV102" s="738">
        <v>0</v>
      </c>
      <c r="AW102" s="739" t="s">
        <v>2124</v>
      </c>
      <c r="AX102" s="738">
        <v>0</v>
      </c>
      <c r="AY102" s="749">
        <v>0</v>
      </c>
      <c r="AZ102" s="738">
        <v>0</v>
      </c>
      <c r="BA102" s="738">
        <v>0</v>
      </c>
      <c r="BB102" s="749">
        <v>0</v>
      </c>
      <c r="BC102" s="738">
        <v>0</v>
      </c>
      <c r="BD102" s="738">
        <v>0</v>
      </c>
      <c r="BE102" s="739" t="s">
        <v>2124</v>
      </c>
      <c r="BF102" s="738">
        <v>0</v>
      </c>
      <c r="BG102" s="749">
        <v>0</v>
      </c>
      <c r="BH102" s="738">
        <v>0</v>
      </c>
      <c r="BI102" s="738">
        <v>0</v>
      </c>
      <c r="BJ102" s="749">
        <v>0</v>
      </c>
      <c r="BK102" s="738">
        <v>0</v>
      </c>
      <c r="BL102" s="738">
        <v>0</v>
      </c>
      <c r="BM102" s="739" t="s">
        <v>2124</v>
      </c>
      <c r="BN102" s="738">
        <v>0</v>
      </c>
      <c r="BO102" s="749">
        <v>0</v>
      </c>
      <c r="BP102" s="738">
        <v>0</v>
      </c>
      <c r="BQ102" s="738">
        <v>0</v>
      </c>
      <c r="BR102" s="749">
        <v>0</v>
      </c>
      <c r="BS102" s="738">
        <v>0</v>
      </c>
      <c r="BT102" s="738">
        <v>0</v>
      </c>
      <c r="BU102" s="739" t="s">
        <v>2124</v>
      </c>
      <c r="BV102" s="738">
        <v>0</v>
      </c>
      <c r="BW102" s="749">
        <v>0</v>
      </c>
      <c r="BX102" s="738">
        <v>0</v>
      </c>
      <c r="BY102" s="738">
        <v>0</v>
      </c>
      <c r="BZ102" s="749">
        <v>0</v>
      </c>
      <c r="CA102" s="738">
        <v>0</v>
      </c>
      <c r="CB102" s="738">
        <v>0</v>
      </c>
      <c r="CC102" s="739" t="s">
        <v>2124</v>
      </c>
      <c r="CD102" s="738">
        <v>0</v>
      </c>
      <c r="CE102" s="749">
        <v>0</v>
      </c>
      <c r="CF102" s="738">
        <v>0</v>
      </c>
      <c r="CG102" s="738">
        <v>0</v>
      </c>
      <c r="CH102" s="749">
        <v>0</v>
      </c>
      <c r="CI102" s="738">
        <v>0</v>
      </c>
      <c r="CJ102" s="738">
        <v>0</v>
      </c>
      <c r="CK102" s="739" t="s">
        <v>2124</v>
      </c>
      <c r="CL102" s="738">
        <v>0</v>
      </c>
      <c r="CM102" s="749">
        <v>0</v>
      </c>
      <c r="CN102" s="738">
        <v>0</v>
      </c>
      <c r="CO102" s="738">
        <v>0</v>
      </c>
      <c r="CP102" s="749">
        <v>0</v>
      </c>
      <c r="CQ102" s="738">
        <v>0</v>
      </c>
      <c r="CR102" s="738">
        <v>0</v>
      </c>
      <c r="CS102" s="739" t="s">
        <v>2124</v>
      </c>
      <c r="CT102" s="738">
        <v>0</v>
      </c>
      <c r="CU102" s="749">
        <v>0</v>
      </c>
      <c r="CV102" s="738">
        <v>0</v>
      </c>
      <c r="CW102" s="738">
        <v>0</v>
      </c>
      <c r="CX102" s="749">
        <v>0</v>
      </c>
      <c r="CY102" s="738">
        <v>0</v>
      </c>
      <c r="CZ102" s="738">
        <v>0</v>
      </c>
      <c r="DA102" s="739" t="s">
        <v>2124</v>
      </c>
      <c r="DB102" s="740"/>
      <c r="DC102" s="749">
        <v>0</v>
      </c>
      <c r="DD102" s="749">
        <v>0</v>
      </c>
      <c r="DE102" s="738">
        <v>0</v>
      </c>
      <c r="DF102" s="739" t="s">
        <v>2124</v>
      </c>
      <c r="DG102" s="752">
        <v>0</v>
      </c>
      <c r="DH102" s="752">
        <v>0</v>
      </c>
      <c r="DI102" s="752">
        <v>0</v>
      </c>
      <c r="DJ102" s="766" t="s">
        <v>2124</v>
      </c>
      <c r="DK102" s="749">
        <v>0</v>
      </c>
      <c r="DL102" s="749">
        <v>0</v>
      </c>
      <c r="DM102" s="738">
        <v>0</v>
      </c>
      <c r="DN102" s="739" t="s">
        <v>2124</v>
      </c>
      <c r="DO102" s="749">
        <v>0</v>
      </c>
      <c r="DP102" s="738">
        <v>0</v>
      </c>
      <c r="DQ102" s="738">
        <v>0</v>
      </c>
      <c r="DR102" s="749">
        <v>0</v>
      </c>
      <c r="DS102" s="738">
        <v>0</v>
      </c>
      <c r="DT102" s="738">
        <v>0</v>
      </c>
      <c r="DU102" s="749">
        <v>0</v>
      </c>
      <c r="DV102" s="753" t="s">
        <v>2124</v>
      </c>
      <c r="DW102" s="749">
        <v>0</v>
      </c>
      <c r="DX102" s="749">
        <v>0</v>
      </c>
      <c r="DY102" s="738">
        <v>0</v>
      </c>
      <c r="DZ102" s="739" t="s">
        <v>2124</v>
      </c>
      <c r="EA102" s="738">
        <v>0</v>
      </c>
      <c r="EB102" s="738">
        <v>0</v>
      </c>
      <c r="EC102" s="738">
        <v>0</v>
      </c>
      <c r="ED102" s="739" t="s">
        <v>2124</v>
      </c>
      <c r="EE102" s="738">
        <v>0</v>
      </c>
      <c r="EF102" s="738">
        <v>0</v>
      </c>
      <c r="EG102" s="738">
        <v>0</v>
      </c>
      <c r="EH102" s="739" t="s">
        <v>2124</v>
      </c>
      <c r="EI102" s="749">
        <v>0</v>
      </c>
      <c r="EJ102" s="749">
        <v>0</v>
      </c>
      <c r="EK102" s="738">
        <v>0</v>
      </c>
      <c r="EL102" s="739" t="s">
        <v>2124</v>
      </c>
      <c r="EM102" s="749">
        <v>0</v>
      </c>
      <c r="EN102" s="738">
        <v>0</v>
      </c>
      <c r="EO102" s="738">
        <v>0</v>
      </c>
      <c r="EP102" s="749">
        <v>0</v>
      </c>
      <c r="EQ102" s="738">
        <v>0</v>
      </c>
      <c r="ER102" s="738">
        <v>0</v>
      </c>
      <c r="ES102" s="749">
        <v>0</v>
      </c>
      <c r="ET102" s="753" t="s">
        <v>2124</v>
      </c>
      <c r="EU102" s="749">
        <v>0</v>
      </c>
      <c r="EV102" s="749">
        <v>0</v>
      </c>
      <c r="EW102" s="738">
        <v>0</v>
      </c>
      <c r="EX102" s="739" t="s">
        <v>2124</v>
      </c>
      <c r="EY102" s="738">
        <v>0</v>
      </c>
      <c r="EZ102" s="738">
        <v>0</v>
      </c>
      <c r="FA102" s="738">
        <v>0</v>
      </c>
      <c r="FB102" s="739" t="s">
        <v>2124</v>
      </c>
      <c r="FC102" s="738">
        <v>0</v>
      </c>
      <c r="FD102" s="738">
        <v>0</v>
      </c>
      <c r="FE102" s="738">
        <v>0</v>
      </c>
      <c r="FF102" s="739" t="s">
        <v>2124</v>
      </c>
      <c r="FG102" s="749">
        <v>0</v>
      </c>
      <c r="FH102" s="749">
        <v>0</v>
      </c>
      <c r="FI102" s="738">
        <v>0</v>
      </c>
      <c r="FJ102" s="739" t="s">
        <v>2124</v>
      </c>
      <c r="FK102" s="749">
        <v>0</v>
      </c>
      <c r="FL102" s="738">
        <v>0</v>
      </c>
      <c r="FM102" s="738">
        <v>0</v>
      </c>
      <c r="FN102" s="738">
        <v>0</v>
      </c>
      <c r="FO102" s="738">
        <v>0</v>
      </c>
      <c r="FP102" s="738">
        <v>0</v>
      </c>
      <c r="FQ102" s="749">
        <v>0</v>
      </c>
      <c r="FR102" s="753" t="s">
        <v>2124</v>
      </c>
      <c r="FS102" s="749">
        <v>0</v>
      </c>
      <c r="FT102" s="749">
        <v>0</v>
      </c>
      <c r="FU102" s="738">
        <v>0</v>
      </c>
      <c r="FV102" s="739" t="s">
        <v>2124</v>
      </c>
      <c r="FW102" s="738">
        <v>0</v>
      </c>
      <c r="FX102" s="738">
        <v>0</v>
      </c>
      <c r="FY102" s="738">
        <v>0</v>
      </c>
      <c r="FZ102" s="739" t="s">
        <v>2124</v>
      </c>
      <c r="GA102" s="738">
        <v>0</v>
      </c>
      <c r="GB102" s="738">
        <v>0</v>
      </c>
      <c r="GC102" s="738">
        <v>0</v>
      </c>
      <c r="GD102" s="739" t="s">
        <v>2124</v>
      </c>
      <c r="GE102" s="749">
        <v>0</v>
      </c>
      <c r="GF102" s="749">
        <v>0</v>
      </c>
      <c r="GG102" s="738">
        <v>0</v>
      </c>
      <c r="GH102" s="739" t="s">
        <v>2124</v>
      </c>
      <c r="GI102" s="749">
        <v>0</v>
      </c>
      <c r="GJ102" s="738">
        <v>0</v>
      </c>
      <c r="GK102" s="738">
        <v>0</v>
      </c>
      <c r="GL102" s="749">
        <v>0</v>
      </c>
      <c r="GM102" s="738">
        <v>0</v>
      </c>
      <c r="GN102" s="738">
        <v>0</v>
      </c>
      <c r="GO102" s="749">
        <v>0</v>
      </c>
      <c r="GP102" s="753" t="s">
        <v>2124</v>
      </c>
      <c r="GQ102" s="749">
        <v>0</v>
      </c>
      <c r="GR102" s="749">
        <v>0</v>
      </c>
      <c r="GS102" s="738">
        <v>0</v>
      </c>
      <c r="GT102" s="739" t="s">
        <v>2124</v>
      </c>
      <c r="GU102" s="740"/>
      <c r="GV102" s="738">
        <v>0</v>
      </c>
      <c r="GW102" s="738">
        <v>0</v>
      </c>
      <c r="GX102" s="738">
        <v>0</v>
      </c>
      <c r="GY102" s="739" t="s">
        <v>2124</v>
      </c>
      <c r="GZ102" s="749">
        <v>0</v>
      </c>
      <c r="HA102" s="738">
        <v>0</v>
      </c>
      <c r="HB102" s="738">
        <v>0</v>
      </c>
      <c r="HC102" s="749">
        <v>0</v>
      </c>
      <c r="HD102" s="738">
        <v>0</v>
      </c>
      <c r="HE102" s="738">
        <v>0</v>
      </c>
      <c r="HF102" s="749">
        <v>0</v>
      </c>
      <c r="HG102" s="753" t="s">
        <v>2124</v>
      </c>
      <c r="HH102" s="738">
        <v>0</v>
      </c>
      <c r="HI102" s="738">
        <v>0</v>
      </c>
      <c r="HJ102" s="738">
        <v>0</v>
      </c>
      <c r="HK102" s="739" t="s">
        <v>2124</v>
      </c>
      <c r="HL102" s="738">
        <v>0</v>
      </c>
      <c r="HM102" s="738">
        <v>0</v>
      </c>
      <c r="HN102" s="738">
        <v>0</v>
      </c>
      <c r="HO102" s="739" t="s">
        <v>2124</v>
      </c>
      <c r="HP102" s="738">
        <v>0</v>
      </c>
      <c r="HQ102" s="738">
        <v>0</v>
      </c>
      <c r="HR102" s="738">
        <v>0</v>
      </c>
      <c r="HS102" s="739" t="s">
        <v>2124</v>
      </c>
      <c r="HT102" s="740"/>
      <c r="HU102" s="738">
        <v>0</v>
      </c>
      <c r="HV102" s="739" t="s">
        <v>2124</v>
      </c>
      <c r="HW102" s="740"/>
      <c r="HX102" s="749">
        <v>0</v>
      </c>
      <c r="HY102" s="749">
        <v>0</v>
      </c>
      <c r="HZ102" s="738">
        <v>0</v>
      </c>
      <c r="IA102" s="739" t="s">
        <v>2124</v>
      </c>
      <c r="IB102" s="738">
        <v>0</v>
      </c>
      <c r="IC102" s="738">
        <v>0</v>
      </c>
      <c r="ID102" s="738">
        <v>0</v>
      </c>
      <c r="IE102" s="738">
        <v>0</v>
      </c>
      <c r="IF102" s="738">
        <v>0</v>
      </c>
      <c r="IG102" s="738">
        <v>0</v>
      </c>
      <c r="IH102" s="738">
        <v>0</v>
      </c>
      <c r="II102" s="739" t="s">
        <v>2124</v>
      </c>
    </row>
    <row r="103" spans="1:243">
      <c r="A103" s="728">
        <v>94</v>
      </c>
      <c r="B103" s="748" t="s">
        <v>1822</v>
      </c>
      <c r="C103" s="762">
        <v>21060100</v>
      </c>
      <c r="D103" s="737"/>
      <c r="E103" s="744">
        <v>0</v>
      </c>
      <c r="F103" s="744">
        <v>0</v>
      </c>
      <c r="G103" s="738">
        <v>0</v>
      </c>
      <c r="H103" s="739" t="s">
        <v>2124</v>
      </c>
      <c r="I103" s="740"/>
      <c r="J103" s="763">
        <v>0</v>
      </c>
      <c r="K103" s="749">
        <v>0</v>
      </c>
      <c r="L103" s="744">
        <v>0</v>
      </c>
      <c r="M103" s="763">
        <v>0</v>
      </c>
      <c r="N103" s="749">
        <v>0</v>
      </c>
      <c r="O103" s="745"/>
      <c r="P103" s="738">
        <v>0</v>
      </c>
      <c r="Q103" s="739" t="s">
        <v>2124</v>
      </c>
      <c r="R103" s="763">
        <v>0</v>
      </c>
      <c r="S103" s="749">
        <v>0</v>
      </c>
      <c r="T103" s="744">
        <v>0</v>
      </c>
      <c r="U103" s="763">
        <v>0</v>
      </c>
      <c r="V103" s="749">
        <v>0</v>
      </c>
      <c r="W103" s="745"/>
      <c r="X103" s="738">
        <v>0</v>
      </c>
      <c r="Y103" s="739" t="s">
        <v>2124</v>
      </c>
      <c r="Z103" s="763">
        <v>0</v>
      </c>
      <c r="AA103" s="749">
        <v>0</v>
      </c>
      <c r="AB103" s="744">
        <v>0</v>
      </c>
      <c r="AC103" s="763">
        <v>0</v>
      </c>
      <c r="AD103" s="749">
        <v>0</v>
      </c>
      <c r="AE103" s="745"/>
      <c r="AF103" s="738">
        <v>0</v>
      </c>
      <c r="AG103" s="739" t="s">
        <v>2124</v>
      </c>
      <c r="AH103" s="763">
        <v>0</v>
      </c>
      <c r="AI103" s="749">
        <v>0</v>
      </c>
      <c r="AJ103" s="744">
        <v>0</v>
      </c>
      <c r="AK103" s="763">
        <v>0</v>
      </c>
      <c r="AL103" s="749">
        <v>0</v>
      </c>
      <c r="AM103" s="745"/>
      <c r="AN103" s="738">
        <v>0</v>
      </c>
      <c r="AO103" s="739" t="s">
        <v>2124</v>
      </c>
      <c r="AP103" s="763">
        <v>0</v>
      </c>
      <c r="AQ103" s="749">
        <v>0</v>
      </c>
      <c r="AR103" s="744">
        <v>0</v>
      </c>
      <c r="AS103" s="763">
        <v>0</v>
      </c>
      <c r="AT103" s="749">
        <v>0</v>
      </c>
      <c r="AU103" s="745"/>
      <c r="AV103" s="738">
        <v>0</v>
      </c>
      <c r="AW103" s="739" t="s">
        <v>2124</v>
      </c>
      <c r="AX103" s="763">
        <v>0</v>
      </c>
      <c r="AY103" s="749">
        <v>0</v>
      </c>
      <c r="AZ103" s="744">
        <v>0</v>
      </c>
      <c r="BA103" s="763">
        <v>0</v>
      </c>
      <c r="BB103" s="749">
        <v>0</v>
      </c>
      <c r="BC103" s="745"/>
      <c r="BD103" s="738">
        <v>0</v>
      </c>
      <c r="BE103" s="739" t="s">
        <v>2124</v>
      </c>
      <c r="BF103" s="763">
        <v>0</v>
      </c>
      <c r="BG103" s="749">
        <v>0</v>
      </c>
      <c r="BH103" s="744">
        <v>0</v>
      </c>
      <c r="BI103" s="763">
        <v>0</v>
      </c>
      <c r="BJ103" s="749">
        <v>0</v>
      </c>
      <c r="BK103" s="745"/>
      <c r="BL103" s="738">
        <v>0</v>
      </c>
      <c r="BM103" s="739" t="s">
        <v>2124</v>
      </c>
      <c r="BN103" s="763">
        <v>0</v>
      </c>
      <c r="BO103" s="749">
        <v>0</v>
      </c>
      <c r="BP103" s="744">
        <v>0</v>
      </c>
      <c r="BQ103" s="763">
        <v>0</v>
      </c>
      <c r="BR103" s="749">
        <v>0</v>
      </c>
      <c r="BS103" s="745"/>
      <c r="BT103" s="738">
        <v>0</v>
      </c>
      <c r="BU103" s="739" t="s">
        <v>2124</v>
      </c>
      <c r="BV103" s="763">
        <v>0</v>
      </c>
      <c r="BW103" s="749">
        <v>0</v>
      </c>
      <c r="BX103" s="744">
        <v>0</v>
      </c>
      <c r="BY103" s="763">
        <v>0</v>
      </c>
      <c r="BZ103" s="749">
        <v>0</v>
      </c>
      <c r="CA103" s="745"/>
      <c r="CB103" s="738">
        <v>0</v>
      </c>
      <c r="CC103" s="739" t="s">
        <v>2124</v>
      </c>
      <c r="CD103" s="763">
        <v>0</v>
      </c>
      <c r="CE103" s="749">
        <v>0</v>
      </c>
      <c r="CF103" s="744">
        <v>0</v>
      </c>
      <c r="CG103" s="763">
        <v>0</v>
      </c>
      <c r="CH103" s="749">
        <v>0</v>
      </c>
      <c r="CI103" s="745"/>
      <c r="CJ103" s="738">
        <v>0</v>
      </c>
      <c r="CK103" s="739" t="s">
        <v>2124</v>
      </c>
      <c r="CL103" s="763">
        <v>0</v>
      </c>
      <c r="CM103" s="749">
        <v>0</v>
      </c>
      <c r="CN103" s="744">
        <v>0</v>
      </c>
      <c r="CO103" s="763">
        <v>0</v>
      </c>
      <c r="CP103" s="749">
        <v>0</v>
      </c>
      <c r="CQ103" s="745"/>
      <c r="CR103" s="738">
        <v>0</v>
      </c>
      <c r="CS103" s="739" t="s">
        <v>2124</v>
      </c>
      <c r="CT103" s="763">
        <v>0</v>
      </c>
      <c r="CU103" s="749">
        <v>0</v>
      </c>
      <c r="CV103" s="744">
        <v>0</v>
      </c>
      <c r="CW103" s="763">
        <v>0</v>
      </c>
      <c r="CX103" s="749">
        <v>0</v>
      </c>
      <c r="CY103" s="745"/>
      <c r="CZ103" s="738">
        <v>0</v>
      </c>
      <c r="DA103" s="739" t="s">
        <v>2124</v>
      </c>
      <c r="DB103" s="740"/>
      <c r="DC103" s="738">
        <v>0</v>
      </c>
      <c r="DD103" s="738">
        <v>0</v>
      </c>
      <c r="DE103" s="738">
        <v>0</v>
      </c>
      <c r="DF103" s="739" t="s">
        <v>2124</v>
      </c>
      <c r="DG103" s="767">
        <v>0</v>
      </c>
      <c r="DH103" s="767">
        <v>0</v>
      </c>
      <c r="DI103" s="752">
        <v>0</v>
      </c>
      <c r="DJ103" s="766" t="s">
        <v>2124</v>
      </c>
      <c r="DK103" s="738">
        <v>0</v>
      </c>
      <c r="DL103" s="738">
        <v>0</v>
      </c>
      <c r="DM103" s="738">
        <v>0</v>
      </c>
      <c r="DN103" s="739" t="s">
        <v>2124</v>
      </c>
      <c r="DO103" s="749">
        <v>0</v>
      </c>
      <c r="DP103" s="738">
        <v>0</v>
      </c>
      <c r="DQ103" s="738">
        <v>0</v>
      </c>
      <c r="DR103" s="749">
        <v>0</v>
      </c>
      <c r="DS103" s="738">
        <v>0</v>
      </c>
      <c r="DT103" s="738">
        <v>0</v>
      </c>
      <c r="DU103" s="749">
        <v>0</v>
      </c>
      <c r="DV103" s="753" t="s">
        <v>2124</v>
      </c>
      <c r="DW103" s="738">
        <v>0</v>
      </c>
      <c r="DX103" s="738">
        <v>0</v>
      </c>
      <c r="DY103" s="738">
        <v>0</v>
      </c>
      <c r="DZ103" s="739" t="s">
        <v>2124</v>
      </c>
      <c r="EA103" s="738">
        <v>0</v>
      </c>
      <c r="EB103" s="738">
        <v>0</v>
      </c>
      <c r="EC103" s="738">
        <v>0</v>
      </c>
      <c r="ED103" s="739" t="s">
        <v>2124</v>
      </c>
      <c r="EE103" s="745">
        <v>0</v>
      </c>
      <c r="EF103" s="745"/>
      <c r="EG103" s="738">
        <v>0</v>
      </c>
      <c r="EH103" s="739" t="s">
        <v>2124</v>
      </c>
      <c r="EI103" s="738">
        <v>0</v>
      </c>
      <c r="EJ103" s="738">
        <v>0</v>
      </c>
      <c r="EK103" s="738">
        <v>0</v>
      </c>
      <c r="EL103" s="739" t="s">
        <v>2124</v>
      </c>
      <c r="EM103" s="749">
        <v>0</v>
      </c>
      <c r="EN103" s="738">
        <v>0</v>
      </c>
      <c r="EO103" s="738">
        <v>0</v>
      </c>
      <c r="EP103" s="749">
        <v>0</v>
      </c>
      <c r="EQ103" s="738">
        <v>0</v>
      </c>
      <c r="ER103" s="738">
        <v>0</v>
      </c>
      <c r="ES103" s="749">
        <v>0</v>
      </c>
      <c r="ET103" s="753" t="s">
        <v>2124</v>
      </c>
      <c r="EU103" s="738">
        <v>0</v>
      </c>
      <c r="EV103" s="738">
        <v>0</v>
      </c>
      <c r="EW103" s="738">
        <v>0</v>
      </c>
      <c r="EX103" s="739" t="s">
        <v>2124</v>
      </c>
      <c r="EY103" s="738">
        <v>0</v>
      </c>
      <c r="EZ103" s="738">
        <v>0</v>
      </c>
      <c r="FA103" s="738">
        <v>0</v>
      </c>
      <c r="FB103" s="739" t="s">
        <v>2124</v>
      </c>
      <c r="FC103" s="745">
        <v>0</v>
      </c>
      <c r="FD103" s="745"/>
      <c r="FE103" s="738">
        <v>0</v>
      </c>
      <c r="FF103" s="739" t="s">
        <v>2124</v>
      </c>
      <c r="FG103" s="738">
        <v>0</v>
      </c>
      <c r="FH103" s="738">
        <v>0</v>
      </c>
      <c r="FI103" s="738">
        <v>0</v>
      </c>
      <c r="FJ103" s="739" t="s">
        <v>2124</v>
      </c>
      <c r="FK103" s="749">
        <v>0</v>
      </c>
      <c r="FL103" s="738">
        <v>0</v>
      </c>
      <c r="FM103" s="738">
        <v>0</v>
      </c>
      <c r="FN103" s="738">
        <v>0</v>
      </c>
      <c r="FO103" s="738">
        <v>0</v>
      </c>
      <c r="FP103" s="738">
        <v>0</v>
      </c>
      <c r="FQ103" s="749">
        <v>0</v>
      </c>
      <c r="FR103" s="753" t="s">
        <v>2124</v>
      </c>
      <c r="FS103" s="738">
        <v>0</v>
      </c>
      <c r="FT103" s="738">
        <v>0</v>
      </c>
      <c r="FU103" s="738">
        <v>0</v>
      </c>
      <c r="FV103" s="739" t="s">
        <v>2124</v>
      </c>
      <c r="FW103" s="738">
        <v>0</v>
      </c>
      <c r="FX103" s="738">
        <v>0</v>
      </c>
      <c r="FY103" s="738">
        <v>0</v>
      </c>
      <c r="FZ103" s="739" t="s">
        <v>2124</v>
      </c>
      <c r="GA103" s="745">
        <v>0</v>
      </c>
      <c r="GB103" s="745"/>
      <c r="GC103" s="738">
        <v>0</v>
      </c>
      <c r="GD103" s="739" t="s">
        <v>2124</v>
      </c>
      <c r="GE103" s="738">
        <v>0</v>
      </c>
      <c r="GF103" s="738">
        <v>0</v>
      </c>
      <c r="GG103" s="738">
        <v>0</v>
      </c>
      <c r="GH103" s="739" t="s">
        <v>2124</v>
      </c>
      <c r="GI103" s="749">
        <v>0</v>
      </c>
      <c r="GJ103" s="738">
        <v>0</v>
      </c>
      <c r="GK103" s="738">
        <v>0</v>
      </c>
      <c r="GL103" s="749">
        <v>0</v>
      </c>
      <c r="GM103" s="738">
        <v>0</v>
      </c>
      <c r="GN103" s="738">
        <v>0</v>
      </c>
      <c r="GO103" s="749">
        <v>0</v>
      </c>
      <c r="GP103" s="753" t="s">
        <v>2124</v>
      </c>
      <c r="GQ103" s="738">
        <v>0</v>
      </c>
      <c r="GR103" s="738">
        <v>0</v>
      </c>
      <c r="GS103" s="738">
        <v>0</v>
      </c>
      <c r="GT103" s="739" t="s">
        <v>2124</v>
      </c>
      <c r="GU103" s="740"/>
      <c r="GV103" s="738">
        <v>0</v>
      </c>
      <c r="GW103" s="738">
        <v>0</v>
      </c>
      <c r="GX103" s="738">
        <v>0</v>
      </c>
      <c r="GY103" s="739" t="s">
        <v>2124</v>
      </c>
      <c r="GZ103" s="749">
        <v>0</v>
      </c>
      <c r="HA103" s="738">
        <v>0</v>
      </c>
      <c r="HB103" s="738">
        <v>0</v>
      </c>
      <c r="HC103" s="749">
        <v>0</v>
      </c>
      <c r="HD103" s="738">
        <v>0</v>
      </c>
      <c r="HE103" s="738">
        <v>0</v>
      </c>
      <c r="HF103" s="749">
        <v>0</v>
      </c>
      <c r="HG103" s="753" t="s">
        <v>2124</v>
      </c>
      <c r="HH103" s="738">
        <v>0</v>
      </c>
      <c r="HI103" s="738">
        <v>0</v>
      </c>
      <c r="HJ103" s="738">
        <v>0</v>
      </c>
      <c r="HK103" s="739" t="s">
        <v>2124</v>
      </c>
      <c r="HL103" s="738">
        <v>0</v>
      </c>
      <c r="HM103" s="738">
        <v>0</v>
      </c>
      <c r="HN103" s="738">
        <v>0</v>
      </c>
      <c r="HO103" s="739" t="s">
        <v>2124</v>
      </c>
      <c r="HP103" s="745">
        <v>0</v>
      </c>
      <c r="HQ103" s="745"/>
      <c r="HR103" s="738">
        <v>0</v>
      </c>
      <c r="HS103" s="739" t="s">
        <v>2124</v>
      </c>
      <c r="HT103" s="740"/>
      <c r="HU103" s="738">
        <v>0</v>
      </c>
      <c r="HV103" s="739" t="s">
        <v>2124</v>
      </c>
      <c r="HW103" s="740"/>
      <c r="HX103" s="738">
        <v>0</v>
      </c>
      <c r="HY103" s="738">
        <v>0</v>
      </c>
      <c r="HZ103" s="738">
        <v>0</v>
      </c>
      <c r="IA103" s="739" t="s">
        <v>2124</v>
      </c>
      <c r="IB103" s="738">
        <v>0</v>
      </c>
      <c r="IC103" s="749">
        <v>0</v>
      </c>
      <c r="ID103" s="749">
        <v>0</v>
      </c>
      <c r="IE103" s="738">
        <v>0</v>
      </c>
      <c r="IF103" s="749">
        <v>0</v>
      </c>
      <c r="IG103" s="749">
        <v>0</v>
      </c>
      <c r="IH103" s="738">
        <v>0</v>
      </c>
      <c r="II103" s="739" t="s">
        <v>2124</v>
      </c>
    </row>
    <row r="104" spans="1:243">
      <c r="A104" s="728">
        <v>95</v>
      </c>
      <c r="B104" s="748" t="s">
        <v>1823</v>
      </c>
      <c r="C104" s="762">
        <v>21060200</v>
      </c>
      <c r="D104" s="737"/>
      <c r="E104" s="744">
        <v>0</v>
      </c>
      <c r="F104" s="744">
        <v>0</v>
      </c>
      <c r="G104" s="738">
        <v>0</v>
      </c>
      <c r="H104" s="739" t="s">
        <v>2124</v>
      </c>
      <c r="I104" s="740"/>
      <c r="J104" s="763">
        <v>0</v>
      </c>
      <c r="K104" s="749">
        <v>0</v>
      </c>
      <c r="L104" s="744">
        <v>0</v>
      </c>
      <c r="M104" s="763">
        <v>0</v>
      </c>
      <c r="N104" s="749">
        <v>0</v>
      </c>
      <c r="O104" s="745"/>
      <c r="P104" s="738">
        <v>0</v>
      </c>
      <c r="Q104" s="739" t="s">
        <v>2124</v>
      </c>
      <c r="R104" s="763">
        <v>0</v>
      </c>
      <c r="S104" s="749">
        <v>0</v>
      </c>
      <c r="T104" s="744">
        <v>0</v>
      </c>
      <c r="U104" s="763">
        <v>0</v>
      </c>
      <c r="V104" s="749">
        <v>0</v>
      </c>
      <c r="W104" s="745"/>
      <c r="X104" s="738">
        <v>0</v>
      </c>
      <c r="Y104" s="739" t="s">
        <v>2124</v>
      </c>
      <c r="Z104" s="763">
        <v>0</v>
      </c>
      <c r="AA104" s="749">
        <v>0</v>
      </c>
      <c r="AB104" s="744">
        <v>0</v>
      </c>
      <c r="AC104" s="763">
        <v>0</v>
      </c>
      <c r="AD104" s="749">
        <v>0</v>
      </c>
      <c r="AE104" s="745"/>
      <c r="AF104" s="738">
        <v>0</v>
      </c>
      <c r="AG104" s="739" t="s">
        <v>2124</v>
      </c>
      <c r="AH104" s="763">
        <v>0</v>
      </c>
      <c r="AI104" s="749">
        <v>0</v>
      </c>
      <c r="AJ104" s="744">
        <v>0</v>
      </c>
      <c r="AK104" s="763">
        <v>0</v>
      </c>
      <c r="AL104" s="749">
        <v>0</v>
      </c>
      <c r="AM104" s="745"/>
      <c r="AN104" s="738">
        <v>0</v>
      </c>
      <c r="AO104" s="739" t="s">
        <v>2124</v>
      </c>
      <c r="AP104" s="763">
        <v>0</v>
      </c>
      <c r="AQ104" s="749">
        <v>0</v>
      </c>
      <c r="AR104" s="744">
        <v>0</v>
      </c>
      <c r="AS104" s="763">
        <v>0</v>
      </c>
      <c r="AT104" s="749">
        <v>0</v>
      </c>
      <c r="AU104" s="745"/>
      <c r="AV104" s="738">
        <v>0</v>
      </c>
      <c r="AW104" s="739" t="s">
        <v>2124</v>
      </c>
      <c r="AX104" s="763">
        <v>0</v>
      </c>
      <c r="AY104" s="749">
        <v>0</v>
      </c>
      <c r="AZ104" s="744">
        <v>0</v>
      </c>
      <c r="BA104" s="763">
        <v>0</v>
      </c>
      <c r="BB104" s="749">
        <v>0</v>
      </c>
      <c r="BC104" s="745"/>
      <c r="BD104" s="738">
        <v>0</v>
      </c>
      <c r="BE104" s="739" t="s">
        <v>2124</v>
      </c>
      <c r="BF104" s="763">
        <v>0</v>
      </c>
      <c r="BG104" s="749">
        <v>0</v>
      </c>
      <c r="BH104" s="744">
        <v>0</v>
      </c>
      <c r="BI104" s="763">
        <v>0</v>
      </c>
      <c r="BJ104" s="749">
        <v>0</v>
      </c>
      <c r="BK104" s="745"/>
      <c r="BL104" s="738">
        <v>0</v>
      </c>
      <c r="BM104" s="739" t="s">
        <v>2124</v>
      </c>
      <c r="BN104" s="763">
        <v>0</v>
      </c>
      <c r="BO104" s="749">
        <v>0</v>
      </c>
      <c r="BP104" s="744">
        <v>0</v>
      </c>
      <c r="BQ104" s="763">
        <v>0</v>
      </c>
      <c r="BR104" s="749">
        <v>0</v>
      </c>
      <c r="BS104" s="745"/>
      <c r="BT104" s="738">
        <v>0</v>
      </c>
      <c r="BU104" s="739" t="s">
        <v>2124</v>
      </c>
      <c r="BV104" s="763">
        <v>0</v>
      </c>
      <c r="BW104" s="749">
        <v>0</v>
      </c>
      <c r="BX104" s="744">
        <v>0</v>
      </c>
      <c r="BY104" s="763">
        <v>0</v>
      </c>
      <c r="BZ104" s="749">
        <v>0</v>
      </c>
      <c r="CA104" s="745"/>
      <c r="CB104" s="738">
        <v>0</v>
      </c>
      <c r="CC104" s="739" t="s">
        <v>2124</v>
      </c>
      <c r="CD104" s="763">
        <v>0</v>
      </c>
      <c r="CE104" s="749">
        <v>0</v>
      </c>
      <c r="CF104" s="744">
        <v>0</v>
      </c>
      <c r="CG104" s="763">
        <v>0</v>
      </c>
      <c r="CH104" s="749">
        <v>0</v>
      </c>
      <c r="CI104" s="745"/>
      <c r="CJ104" s="738">
        <v>0</v>
      </c>
      <c r="CK104" s="739" t="s">
        <v>2124</v>
      </c>
      <c r="CL104" s="763">
        <v>0</v>
      </c>
      <c r="CM104" s="749">
        <v>0</v>
      </c>
      <c r="CN104" s="744">
        <v>0</v>
      </c>
      <c r="CO104" s="763">
        <v>0</v>
      </c>
      <c r="CP104" s="749">
        <v>0</v>
      </c>
      <c r="CQ104" s="745"/>
      <c r="CR104" s="738">
        <v>0</v>
      </c>
      <c r="CS104" s="739" t="s">
        <v>2124</v>
      </c>
      <c r="CT104" s="763">
        <v>0</v>
      </c>
      <c r="CU104" s="749">
        <v>0</v>
      </c>
      <c r="CV104" s="744">
        <v>0</v>
      </c>
      <c r="CW104" s="763">
        <v>0</v>
      </c>
      <c r="CX104" s="749">
        <v>0</v>
      </c>
      <c r="CY104" s="745"/>
      <c r="CZ104" s="738">
        <v>0</v>
      </c>
      <c r="DA104" s="739" t="s">
        <v>2124</v>
      </c>
      <c r="DB104" s="740"/>
      <c r="DC104" s="738">
        <v>0</v>
      </c>
      <c r="DD104" s="738">
        <v>0</v>
      </c>
      <c r="DE104" s="738">
        <v>0</v>
      </c>
      <c r="DF104" s="739" t="s">
        <v>2124</v>
      </c>
      <c r="DG104" s="767">
        <v>0</v>
      </c>
      <c r="DH104" s="767">
        <v>0</v>
      </c>
      <c r="DI104" s="752">
        <v>0</v>
      </c>
      <c r="DJ104" s="766" t="s">
        <v>2124</v>
      </c>
      <c r="DK104" s="738">
        <v>0</v>
      </c>
      <c r="DL104" s="738">
        <v>0</v>
      </c>
      <c r="DM104" s="738">
        <v>0</v>
      </c>
      <c r="DN104" s="739" t="s">
        <v>2124</v>
      </c>
      <c r="DO104" s="749">
        <v>0</v>
      </c>
      <c r="DP104" s="738">
        <v>0</v>
      </c>
      <c r="DQ104" s="738">
        <v>0</v>
      </c>
      <c r="DR104" s="749">
        <v>0</v>
      </c>
      <c r="DS104" s="738">
        <v>0</v>
      </c>
      <c r="DT104" s="738">
        <v>0</v>
      </c>
      <c r="DU104" s="749">
        <v>0</v>
      </c>
      <c r="DV104" s="753" t="s">
        <v>2124</v>
      </c>
      <c r="DW104" s="738">
        <v>0</v>
      </c>
      <c r="DX104" s="738">
        <v>0</v>
      </c>
      <c r="DY104" s="738">
        <v>0</v>
      </c>
      <c r="DZ104" s="739" t="s">
        <v>2124</v>
      </c>
      <c r="EA104" s="738">
        <v>0</v>
      </c>
      <c r="EB104" s="738">
        <v>0</v>
      </c>
      <c r="EC104" s="738">
        <v>0</v>
      </c>
      <c r="ED104" s="739" t="s">
        <v>2124</v>
      </c>
      <c r="EE104" s="745">
        <v>0</v>
      </c>
      <c r="EF104" s="745"/>
      <c r="EG104" s="738">
        <v>0</v>
      </c>
      <c r="EH104" s="739" t="s">
        <v>2124</v>
      </c>
      <c r="EI104" s="738">
        <v>0</v>
      </c>
      <c r="EJ104" s="738">
        <v>0</v>
      </c>
      <c r="EK104" s="738">
        <v>0</v>
      </c>
      <c r="EL104" s="739" t="s">
        <v>2124</v>
      </c>
      <c r="EM104" s="749">
        <v>0</v>
      </c>
      <c r="EN104" s="738">
        <v>0</v>
      </c>
      <c r="EO104" s="738">
        <v>0</v>
      </c>
      <c r="EP104" s="749">
        <v>0</v>
      </c>
      <c r="EQ104" s="738">
        <v>0</v>
      </c>
      <c r="ER104" s="738">
        <v>0</v>
      </c>
      <c r="ES104" s="749">
        <v>0</v>
      </c>
      <c r="ET104" s="753" t="s">
        <v>2124</v>
      </c>
      <c r="EU104" s="738">
        <v>0</v>
      </c>
      <c r="EV104" s="738">
        <v>0</v>
      </c>
      <c r="EW104" s="738">
        <v>0</v>
      </c>
      <c r="EX104" s="739" t="s">
        <v>2124</v>
      </c>
      <c r="EY104" s="738">
        <v>0</v>
      </c>
      <c r="EZ104" s="738">
        <v>0</v>
      </c>
      <c r="FA104" s="738">
        <v>0</v>
      </c>
      <c r="FB104" s="739" t="s">
        <v>2124</v>
      </c>
      <c r="FC104" s="745">
        <v>0</v>
      </c>
      <c r="FD104" s="745"/>
      <c r="FE104" s="738">
        <v>0</v>
      </c>
      <c r="FF104" s="739" t="s">
        <v>2124</v>
      </c>
      <c r="FG104" s="738">
        <v>0</v>
      </c>
      <c r="FH104" s="738">
        <v>0</v>
      </c>
      <c r="FI104" s="738">
        <v>0</v>
      </c>
      <c r="FJ104" s="739" t="s">
        <v>2124</v>
      </c>
      <c r="FK104" s="749">
        <v>0</v>
      </c>
      <c r="FL104" s="738">
        <v>0</v>
      </c>
      <c r="FM104" s="738">
        <v>0</v>
      </c>
      <c r="FN104" s="738">
        <v>0</v>
      </c>
      <c r="FO104" s="738">
        <v>0</v>
      </c>
      <c r="FP104" s="738">
        <v>0</v>
      </c>
      <c r="FQ104" s="749">
        <v>0</v>
      </c>
      <c r="FR104" s="753" t="s">
        <v>2124</v>
      </c>
      <c r="FS104" s="738">
        <v>0</v>
      </c>
      <c r="FT104" s="738">
        <v>0</v>
      </c>
      <c r="FU104" s="738">
        <v>0</v>
      </c>
      <c r="FV104" s="739" t="s">
        <v>2124</v>
      </c>
      <c r="FW104" s="738">
        <v>0</v>
      </c>
      <c r="FX104" s="738">
        <v>0</v>
      </c>
      <c r="FY104" s="738">
        <v>0</v>
      </c>
      <c r="FZ104" s="739" t="s">
        <v>2124</v>
      </c>
      <c r="GA104" s="745">
        <v>0</v>
      </c>
      <c r="GB104" s="745"/>
      <c r="GC104" s="738">
        <v>0</v>
      </c>
      <c r="GD104" s="739" t="s">
        <v>2124</v>
      </c>
      <c r="GE104" s="738">
        <v>0</v>
      </c>
      <c r="GF104" s="738">
        <v>0</v>
      </c>
      <c r="GG104" s="738">
        <v>0</v>
      </c>
      <c r="GH104" s="739" t="s">
        <v>2124</v>
      </c>
      <c r="GI104" s="749">
        <v>0</v>
      </c>
      <c r="GJ104" s="738">
        <v>0</v>
      </c>
      <c r="GK104" s="738">
        <v>0</v>
      </c>
      <c r="GL104" s="749">
        <v>0</v>
      </c>
      <c r="GM104" s="738">
        <v>0</v>
      </c>
      <c r="GN104" s="738">
        <v>0</v>
      </c>
      <c r="GO104" s="749">
        <v>0</v>
      </c>
      <c r="GP104" s="753" t="s">
        <v>2124</v>
      </c>
      <c r="GQ104" s="738">
        <v>0</v>
      </c>
      <c r="GR104" s="738">
        <v>0</v>
      </c>
      <c r="GS104" s="738">
        <v>0</v>
      </c>
      <c r="GT104" s="739" t="s">
        <v>2124</v>
      </c>
      <c r="GU104" s="740"/>
      <c r="GV104" s="738">
        <v>0</v>
      </c>
      <c r="GW104" s="738">
        <v>0</v>
      </c>
      <c r="GX104" s="738">
        <v>0</v>
      </c>
      <c r="GY104" s="739" t="s">
        <v>2124</v>
      </c>
      <c r="GZ104" s="749">
        <v>0</v>
      </c>
      <c r="HA104" s="738">
        <v>0</v>
      </c>
      <c r="HB104" s="738">
        <v>0</v>
      </c>
      <c r="HC104" s="749">
        <v>0</v>
      </c>
      <c r="HD104" s="738">
        <v>0</v>
      </c>
      <c r="HE104" s="738">
        <v>0</v>
      </c>
      <c r="HF104" s="749">
        <v>0</v>
      </c>
      <c r="HG104" s="753" t="s">
        <v>2124</v>
      </c>
      <c r="HH104" s="738">
        <v>0</v>
      </c>
      <c r="HI104" s="738">
        <v>0</v>
      </c>
      <c r="HJ104" s="738">
        <v>0</v>
      </c>
      <c r="HK104" s="739" t="s">
        <v>2124</v>
      </c>
      <c r="HL104" s="738">
        <v>0</v>
      </c>
      <c r="HM104" s="738">
        <v>0</v>
      </c>
      <c r="HN104" s="738">
        <v>0</v>
      </c>
      <c r="HO104" s="739" t="s">
        <v>2124</v>
      </c>
      <c r="HP104" s="745">
        <v>0</v>
      </c>
      <c r="HQ104" s="745"/>
      <c r="HR104" s="738">
        <v>0</v>
      </c>
      <c r="HS104" s="739" t="s">
        <v>2124</v>
      </c>
      <c r="HT104" s="740"/>
      <c r="HU104" s="738">
        <v>0</v>
      </c>
      <c r="HV104" s="739" t="s">
        <v>2124</v>
      </c>
      <c r="HW104" s="740"/>
      <c r="HX104" s="738">
        <v>0</v>
      </c>
      <c r="HY104" s="738">
        <v>0</v>
      </c>
      <c r="HZ104" s="738">
        <v>0</v>
      </c>
      <c r="IA104" s="739" t="s">
        <v>2124</v>
      </c>
      <c r="IB104" s="738">
        <v>0</v>
      </c>
      <c r="IC104" s="749">
        <v>0</v>
      </c>
      <c r="ID104" s="749">
        <v>0</v>
      </c>
      <c r="IE104" s="738">
        <v>0</v>
      </c>
      <c r="IF104" s="749">
        <v>0</v>
      </c>
      <c r="IG104" s="749">
        <v>0</v>
      </c>
      <c r="IH104" s="738">
        <v>0</v>
      </c>
      <c r="II104" s="739" t="s">
        <v>2124</v>
      </c>
    </row>
    <row r="105" spans="1:243">
      <c r="A105" s="728">
        <v>96</v>
      </c>
      <c r="B105" s="768" t="s">
        <v>1826</v>
      </c>
      <c r="C105" s="769">
        <v>21070000</v>
      </c>
      <c r="D105" s="770"/>
      <c r="E105" s="767">
        <v>0</v>
      </c>
      <c r="F105" s="767">
        <v>0</v>
      </c>
      <c r="G105" s="752">
        <v>0</v>
      </c>
      <c r="H105" s="766" t="s">
        <v>2124</v>
      </c>
      <c r="I105" s="771"/>
      <c r="J105" s="767">
        <v>0</v>
      </c>
      <c r="K105" s="752">
        <v>0</v>
      </c>
      <c r="L105" s="767">
        <v>0</v>
      </c>
      <c r="M105" s="767"/>
      <c r="N105" s="752">
        <v>0</v>
      </c>
      <c r="O105" s="767"/>
      <c r="P105" s="752">
        <v>0</v>
      </c>
      <c r="Q105" s="766" t="s">
        <v>2124</v>
      </c>
      <c r="R105" s="767">
        <v>0</v>
      </c>
      <c r="S105" s="752">
        <v>0</v>
      </c>
      <c r="T105" s="767">
        <v>0</v>
      </c>
      <c r="U105" s="767"/>
      <c r="V105" s="752">
        <v>0</v>
      </c>
      <c r="W105" s="767"/>
      <c r="X105" s="752">
        <v>0</v>
      </c>
      <c r="Y105" s="766" t="s">
        <v>2124</v>
      </c>
      <c r="Z105" s="767">
        <v>0</v>
      </c>
      <c r="AA105" s="752">
        <v>0</v>
      </c>
      <c r="AB105" s="767">
        <v>0</v>
      </c>
      <c r="AC105" s="767"/>
      <c r="AD105" s="752">
        <v>0</v>
      </c>
      <c r="AE105" s="767"/>
      <c r="AF105" s="752">
        <v>0</v>
      </c>
      <c r="AG105" s="766" t="s">
        <v>2124</v>
      </c>
      <c r="AH105" s="767">
        <v>0</v>
      </c>
      <c r="AI105" s="752">
        <v>0</v>
      </c>
      <c r="AJ105" s="767">
        <v>0</v>
      </c>
      <c r="AK105" s="767"/>
      <c r="AL105" s="752">
        <v>0</v>
      </c>
      <c r="AM105" s="767"/>
      <c r="AN105" s="752">
        <v>0</v>
      </c>
      <c r="AO105" s="766" t="s">
        <v>2124</v>
      </c>
      <c r="AP105" s="767">
        <v>0</v>
      </c>
      <c r="AQ105" s="752">
        <v>0</v>
      </c>
      <c r="AR105" s="767">
        <v>0</v>
      </c>
      <c r="AS105" s="767"/>
      <c r="AT105" s="752">
        <v>0</v>
      </c>
      <c r="AU105" s="767"/>
      <c r="AV105" s="752">
        <v>0</v>
      </c>
      <c r="AW105" s="766" t="s">
        <v>2124</v>
      </c>
      <c r="AX105" s="767">
        <v>0</v>
      </c>
      <c r="AY105" s="752">
        <v>0</v>
      </c>
      <c r="AZ105" s="767">
        <v>0</v>
      </c>
      <c r="BA105" s="767"/>
      <c r="BB105" s="752">
        <v>0</v>
      </c>
      <c r="BC105" s="767"/>
      <c r="BD105" s="752">
        <v>0</v>
      </c>
      <c r="BE105" s="766" t="s">
        <v>2124</v>
      </c>
      <c r="BF105" s="767">
        <v>0</v>
      </c>
      <c r="BG105" s="752">
        <v>0</v>
      </c>
      <c r="BH105" s="767">
        <v>0</v>
      </c>
      <c r="BI105" s="767"/>
      <c r="BJ105" s="752">
        <v>0</v>
      </c>
      <c r="BK105" s="767"/>
      <c r="BL105" s="752">
        <v>0</v>
      </c>
      <c r="BM105" s="766" t="s">
        <v>2124</v>
      </c>
      <c r="BN105" s="767">
        <v>0</v>
      </c>
      <c r="BO105" s="752">
        <v>0</v>
      </c>
      <c r="BP105" s="767">
        <v>0</v>
      </c>
      <c r="BQ105" s="767"/>
      <c r="BR105" s="752">
        <v>0</v>
      </c>
      <c r="BS105" s="767"/>
      <c r="BT105" s="752">
        <v>0</v>
      </c>
      <c r="BU105" s="766" t="s">
        <v>2124</v>
      </c>
      <c r="BV105" s="767">
        <v>0</v>
      </c>
      <c r="BW105" s="752">
        <v>0</v>
      </c>
      <c r="BX105" s="767">
        <v>0</v>
      </c>
      <c r="BY105" s="767"/>
      <c r="BZ105" s="752">
        <v>0</v>
      </c>
      <c r="CA105" s="767"/>
      <c r="CB105" s="752">
        <v>0</v>
      </c>
      <c r="CC105" s="766" t="s">
        <v>2124</v>
      </c>
      <c r="CD105" s="767">
        <v>0</v>
      </c>
      <c r="CE105" s="752">
        <v>0</v>
      </c>
      <c r="CF105" s="767">
        <v>0</v>
      </c>
      <c r="CG105" s="767"/>
      <c r="CH105" s="752">
        <v>0</v>
      </c>
      <c r="CI105" s="767"/>
      <c r="CJ105" s="752">
        <v>0</v>
      </c>
      <c r="CK105" s="766" t="s">
        <v>2124</v>
      </c>
      <c r="CL105" s="767">
        <v>0</v>
      </c>
      <c r="CM105" s="752">
        <v>0</v>
      </c>
      <c r="CN105" s="767">
        <v>0</v>
      </c>
      <c r="CO105" s="767"/>
      <c r="CP105" s="752">
        <v>0</v>
      </c>
      <c r="CQ105" s="767"/>
      <c r="CR105" s="752">
        <v>0</v>
      </c>
      <c r="CS105" s="766" t="s">
        <v>2124</v>
      </c>
      <c r="CT105" s="767">
        <v>0</v>
      </c>
      <c r="CU105" s="752">
        <v>0</v>
      </c>
      <c r="CV105" s="767">
        <v>0</v>
      </c>
      <c r="CW105" s="767"/>
      <c r="CX105" s="752">
        <v>0</v>
      </c>
      <c r="CY105" s="767"/>
      <c r="CZ105" s="752">
        <v>0</v>
      </c>
      <c r="DA105" s="766" t="s">
        <v>2124</v>
      </c>
      <c r="DB105" s="772"/>
      <c r="DC105" s="767">
        <v>0</v>
      </c>
      <c r="DD105" s="767">
        <v>0</v>
      </c>
      <c r="DE105" s="752">
        <v>0</v>
      </c>
      <c r="DF105" s="766" t="s">
        <v>2124</v>
      </c>
      <c r="DG105" s="767">
        <v>0</v>
      </c>
      <c r="DH105" s="767">
        <v>0</v>
      </c>
      <c r="DI105" s="752">
        <v>0</v>
      </c>
      <c r="DJ105" s="766" t="s">
        <v>2124</v>
      </c>
      <c r="DK105" s="767">
        <v>0</v>
      </c>
      <c r="DL105" s="767"/>
      <c r="DM105" s="752">
        <v>0</v>
      </c>
      <c r="DN105" s="766" t="s">
        <v>2124</v>
      </c>
      <c r="DO105" s="752">
        <v>0</v>
      </c>
      <c r="DP105" s="752">
        <v>0</v>
      </c>
      <c r="DQ105" s="752">
        <v>0</v>
      </c>
      <c r="DR105" s="752">
        <v>0</v>
      </c>
      <c r="DS105" s="752">
        <v>0</v>
      </c>
      <c r="DT105" s="752">
        <v>0</v>
      </c>
      <c r="DU105" s="752">
        <v>0</v>
      </c>
      <c r="DV105" s="766" t="s">
        <v>2124</v>
      </c>
      <c r="DW105" s="767">
        <v>0</v>
      </c>
      <c r="DX105" s="767"/>
      <c r="DY105" s="752">
        <v>0</v>
      </c>
      <c r="DZ105" s="766" t="s">
        <v>2124</v>
      </c>
      <c r="EA105" s="752">
        <v>0</v>
      </c>
      <c r="EB105" s="752">
        <v>0</v>
      </c>
      <c r="EC105" s="752">
        <v>0</v>
      </c>
      <c r="ED105" s="766" t="s">
        <v>2124</v>
      </c>
      <c r="EE105" s="767">
        <v>0</v>
      </c>
      <c r="EF105" s="767"/>
      <c r="EG105" s="752">
        <v>0</v>
      </c>
      <c r="EH105" s="766" t="s">
        <v>2124</v>
      </c>
      <c r="EI105" s="767">
        <v>0</v>
      </c>
      <c r="EJ105" s="767"/>
      <c r="EK105" s="752">
        <v>0</v>
      </c>
      <c r="EL105" s="766" t="s">
        <v>2124</v>
      </c>
      <c r="EM105" s="752">
        <v>0</v>
      </c>
      <c r="EN105" s="752">
        <v>0</v>
      </c>
      <c r="EO105" s="752">
        <v>0</v>
      </c>
      <c r="EP105" s="752">
        <v>0</v>
      </c>
      <c r="EQ105" s="752">
        <v>0</v>
      </c>
      <c r="ER105" s="752">
        <v>0</v>
      </c>
      <c r="ES105" s="752">
        <v>0</v>
      </c>
      <c r="ET105" s="766" t="s">
        <v>2124</v>
      </c>
      <c r="EU105" s="767">
        <v>0</v>
      </c>
      <c r="EV105" s="767"/>
      <c r="EW105" s="752">
        <v>0</v>
      </c>
      <c r="EX105" s="766" t="s">
        <v>2124</v>
      </c>
      <c r="EY105" s="752">
        <v>0</v>
      </c>
      <c r="EZ105" s="752">
        <v>0</v>
      </c>
      <c r="FA105" s="752">
        <v>0</v>
      </c>
      <c r="FB105" s="766" t="s">
        <v>2124</v>
      </c>
      <c r="FC105" s="767">
        <v>0</v>
      </c>
      <c r="FD105" s="767"/>
      <c r="FE105" s="752">
        <v>0</v>
      </c>
      <c r="FF105" s="766" t="s">
        <v>2124</v>
      </c>
      <c r="FG105" s="767">
        <v>0</v>
      </c>
      <c r="FH105" s="767"/>
      <c r="FI105" s="752">
        <v>0</v>
      </c>
      <c r="FJ105" s="766" t="s">
        <v>2124</v>
      </c>
      <c r="FK105" s="752">
        <v>0</v>
      </c>
      <c r="FL105" s="752">
        <v>0</v>
      </c>
      <c r="FM105" s="752">
        <v>0</v>
      </c>
      <c r="FN105" s="752">
        <v>0</v>
      </c>
      <c r="FO105" s="752">
        <v>0</v>
      </c>
      <c r="FP105" s="752">
        <v>0</v>
      </c>
      <c r="FQ105" s="752">
        <v>0</v>
      </c>
      <c r="FR105" s="766" t="s">
        <v>2124</v>
      </c>
      <c r="FS105" s="767">
        <v>0</v>
      </c>
      <c r="FT105" s="767"/>
      <c r="FU105" s="752">
        <v>0</v>
      </c>
      <c r="FV105" s="766" t="s">
        <v>2124</v>
      </c>
      <c r="FW105" s="752">
        <v>0</v>
      </c>
      <c r="FX105" s="752">
        <v>0</v>
      </c>
      <c r="FY105" s="752">
        <v>0</v>
      </c>
      <c r="FZ105" s="766" t="s">
        <v>2124</v>
      </c>
      <c r="GA105" s="767">
        <v>0</v>
      </c>
      <c r="GB105" s="767"/>
      <c r="GC105" s="752">
        <v>0</v>
      </c>
      <c r="GD105" s="766" t="s">
        <v>2124</v>
      </c>
      <c r="GE105" s="767">
        <v>0</v>
      </c>
      <c r="GF105" s="767"/>
      <c r="GG105" s="752">
        <v>0</v>
      </c>
      <c r="GH105" s="766" t="s">
        <v>2124</v>
      </c>
      <c r="GI105" s="752">
        <v>0</v>
      </c>
      <c r="GJ105" s="752">
        <v>0</v>
      </c>
      <c r="GK105" s="752">
        <v>0</v>
      </c>
      <c r="GL105" s="752">
        <v>0</v>
      </c>
      <c r="GM105" s="752">
        <v>0</v>
      </c>
      <c r="GN105" s="752">
        <v>0</v>
      </c>
      <c r="GO105" s="752">
        <v>0</v>
      </c>
      <c r="GP105" s="766" t="s">
        <v>2124</v>
      </c>
      <c r="GQ105" s="767">
        <v>0</v>
      </c>
      <c r="GR105" s="767"/>
      <c r="GS105" s="752">
        <v>0</v>
      </c>
      <c r="GT105" s="766" t="s">
        <v>2124</v>
      </c>
      <c r="GU105" s="771"/>
      <c r="GV105" s="752">
        <v>0</v>
      </c>
      <c r="GW105" s="752">
        <v>0</v>
      </c>
      <c r="GX105" s="752">
        <v>0</v>
      </c>
      <c r="GY105" s="766" t="s">
        <v>2124</v>
      </c>
      <c r="GZ105" s="752">
        <v>0</v>
      </c>
      <c r="HA105" s="752">
        <v>0</v>
      </c>
      <c r="HB105" s="752">
        <v>0</v>
      </c>
      <c r="HC105" s="752">
        <v>0</v>
      </c>
      <c r="HD105" s="752">
        <v>0</v>
      </c>
      <c r="HE105" s="752">
        <v>0</v>
      </c>
      <c r="HF105" s="752">
        <v>0</v>
      </c>
      <c r="HG105" s="766" t="s">
        <v>2124</v>
      </c>
      <c r="HH105" s="752">
        <v>0</v>
      </c>
      <c r="HI105" s="752">
        <v>0</v>
      </c>
      <c r="HJ105" s="752">
        <v>0</v>
      </c>
      <c r="HK105" s="766" t="s">
        <v>2124</v>
      </c>
      <c r="HL105" s="738">
        <v>0</v>
      </c>
      <c r="HM105" s="738">
        <v>0</v>
      </c>
      <c r="HN105" s="752">
        <v>0</v>
      </c>
      <c r="HO105" s="766" t="s">
        <v>2124</v>
      </c>
      <c r="HP105" s="767">
        <v>0</v>
      </c>
      <c r="HQ105" s="767"/>
      <c r="HR105" s="752">
        <v>0</v>
      </c>
      <c r="HS105" s="766" t="s">
        <v>2124</v>
      </c>
      <c r="HT105" s="771"/>
      <c r="HU105" s="752">
        <v>0</v>
      </c>
      <c r="HV105" s="766" t="s">
        <v>2124</v>
      </c>
      <c r="HW105" s="773"/>
      <c r="HX105" s="738">
        <v>0</v>
      </c>
      <c r="HY105" s="738">
        <v>0</v>
      </c>
      <c r="HZ105" s="738">
        <v>0</v>
      </c>
      <c r="IA105" s="739" t="s">
        <v>2124</v>
      </c>
      <c r="IB105" s="738">
        <v>0</v>
      </c>
      <c r="IC105" s="749">
        <v>0</v>
      </c>
      <c r="ID105" s="749">
        <v>0</v>
      </c>
      <c r="IE105" s="738">
        <v>0</v>
      </c>
      <c r="IF105" s="749">
        <v>0</v>
      </c>
      <c r="IG105" s="749">
        <v>0</v>
      </c>
      <c r="IH105" s="738">
        <v>0</v>
      </c>
      <c r="II105" s="739" t="s">
        <v>2124</v>
      </c>
    </row>
    <row r="106" spans="1:243" ht="22.5">
      <c r="A106" s="728">
        <v>97</v>
      </c>
      <c r="B106" s="768" t="s">
        <v>1827</v>
      </c>
      <c r="C106" s="769">
        <v>21080000</v>
      </c>
      <c r="D106" s="770"/>
      <c r="E106" s="767">
        <v>9390.5550786346921</v>
      </c>
      <c r="F106" s="767">
        <v>8989.9227999999985</v>
      </c>
      <c r="G106" s="752">
        <v>-400.63227863469365</v>
      </c>
      <c r="H106" s="766">
        <v>0.95733667762130392</v>
      </c>
      <c r="I106" s="771"/>
      <c r="J106" s="767">
        <v>519.11280999999997</v>
      </c>
      <c r="K106" s="752">
        <v>519.11280999999997</v>
      </c>
      <c r="L106" s="767">
        <v>0</v>
      </c>
      <c r="M106" s="767">
        <v>519.11281000000008</v>
      </c>
      <c r="N106" s="752">
        <v>519.11281000000008</v>
      </c>
      <c r="O106" s="767"/>
      <c r="P106" s="752">
        <v>0</v>
      </c>
      <c r="Q106" s="766">
        <v>1.0000000000000002</v>
      </c>
      <c r="R106" s="767">
        <v>112.84233999999999</v>
      </c>
      <c r="S106" s="752">
        <v>112.84233999999999</v>
      </c>
      <c r="T106" s="767">
        <v>0</v>
      </c>
      <c r="U106" s="767">
        <v>112.84233999999999</v>
      </c>
      <c r="V106" s="752">
        <v>112.84233999999999</v>
      </c>
      <c r="W106" s="767"/>
      <c r="X106" s="752">
        <v>0</v>
      </c>
      <c r="Y106" s="766">
        <v>1</v>
      </c>
      <c r="Z106" s="767">
        <v>50</v>
      </c>
      <c r="AA106" s="752">
        <v>50</v>
      </c>
      <c r="AB106" s="767">
        <v>0</v>
      </c>
      <c r="AC106" s="767">
        <v>119.71719</v>
      </c>
      <c r="AD106" s="752">
        <v>119.71719</v>
      </c>
      <c r="AE106" s="767"/>
      <c r="AF106" s="752">
        <v>69.717190000000002</v>
      </c>
      <c r="AG106" s="766">
        <v>2.3943438000000001</v>
      </c>
      <c r="AH106" s="767">
        <v>79.75609</v>
      </c>
      <c r="AI106" s="752">
        <v>79.75609</v>
      </c>
      <c r="AJ106" s="767">
        <v>0</v>
      </c>
      <c r="AK106" s="767"/>
      <c r="AL106" s="752">
        <v>0</v>
      </c>
      <c r="AM106" s="767"/>
      <c r="AN106" s="752">
        <v>-79.75609</v>
      </c>
      <c r="AO106" s="766">
        <v>0</v>
      </c>
      <c r="AP106" s="767">
        <v>77.369050000000001</v>
      </c>
      <c r="AQ106" s="752">
        <v>77.369050000000001</v>
      </c>
      <c r="AR106" s="767">
        <v>0</v>
      </c>
      <c r="AS106" s="767"/>
      <c r="AT106" s="752">
        <v>0</v>
      </c>
      <c r="AU106" s="767"/>
      <c r="AV106" s="752">
        <v>-77.369050000000001</v>
      </c>
      <c r="AW106" s="766">
        <v>0</v>
      </c>
      <c r="AX106" s="767">
        <v>80.687179999999998</v>
      </c>
      <c r="AY106" s="752">
        <v>80.687179999999998</v>
      </c>
      <c r="AZ106" s="767">
        <v>0</v>
      </c>
      <c r="BA106" s="767"/>
      <c r="BB106" s="752">
        <v>0</v>
      </c>
      <c r="BC106" s="767"/>
      <c r="BD106" s="752">
        <v>-80.687179999999998</v>
      </c>
      <c r="BE106" s="766">
        <v>0</v>
      </c>
      <c r="BF106" s="767">
        <v>79.250720000000001</v>
      </c>
      <c r="BG106" s="752">
        <v>79.250720000000001</v>
      </c>
      <c r="BH106" s="767">
        <v>0</v>
      </c>
      <c r="BI106" s="767"/>
      <c r="BJ106" s="752">
        <v>0</v>
      </c>
      <c r="BK106" s="767"/>
      <c r="BL106" s="752">
        <v>-79.250720000000001</v>
      </c>
      <c r="BM106" s="766">
        <v>0</v>
      </c>
      <c r="BN106" s="767">
        <v>76.372869999999992</v>
      </c>
      <c r="BO106" s="752">
        <v>76.372869999999992</v>
      </c>
      <c r="BP106" s="767">
        <v>0</v>
      </c>
      <c r="BQ106" s="767"/>
      <c r="BR106" s="752">
        <v>0</v>
      </c>
      <c r="BS106" s="767"/>
      <c r="BT106" s="752">
        <v>-76.372869999999992</v>
      </c>
      <c r="BU106" s="766">
        <v>0</v>
      </c>
      <c r="BV106" s="767">
        <v>78.856889999999993</v>
      </c>
      <c r="BW106" s="752">
        <v>78.856889999999993</v>
      </c>
      <c r="BX106" s="767">
        <v>0</v>
      </c>
      <c r="BY106" s="767"/>
      <c r="BZ106" s="752">
        <v>0</v>
      </c>
      <c r="CA106" s="767"/>
      <c r="CB106" s="752">
        <v>-78.856889999999993</v>
      </c>
      <c r="CC106" s="766">
        <v>0</v>
      </c>
      <c r="CD106" s="767">
        <v>82.269139999999993</v>
      </c>
      <c r="CE106" s="752">
        <v>82.269139999999993</v>
      </c>
      <c r="CF106" s="767">
        <v>0</v>
      </c>
      <c r="CG106" s="767"/>
      <c r="CH106" s="752">
        <v>0</v>
      </c>
      <c r="CI106" s="767"/>
      <c r="CJ106" s="752">
        <v>-82.269139999999993</v>
      </c>
      <c r="CK106" s="766">
        <v>0</v>
      </c>
      <c r="CL106" s="767">
        <v>79.065259999999995</v>
      </c>
      <c r="CM106" s="752">
        <v>79.065259999999995</v>
      </c>
      <c r="CN106" s="767">
        <v>0</v>
      </c>
      <c r="CO106" s="767"/>
      <c r="CP106" s="752">
        <v>0</v>
      </c>
      <c r="CQ106" s="767"/>
      <c r="CR106" s="752">
        <v>-79.065259999999995</v>
      </c>
      <c r="CS106" s="766">
        <v>0</v>
      </c>
      <c r="CT106" s="767">
        <v>80.286439999999999</v>
      </c>
      <c r="CU106" s="752">
        <v>80.286439999999999</v>
      </c>
      <c r="CV106" s="767">
        <v>0</v>
      </c>
      <c r="CW106" s="767"/>
      <c r="CX106" s="752">
        <v>0</v>
      </c>
      <c r="CY106" s="767"/>
      <c r="CZ106" s="752">
        <v>-80.286439999999999</v>
      </c>
      <c r="DA106" s="766">
        <v>0</v>
      </c>
      <c r="DB106" s="772"/>
      <c r="DC106" s="767">
        <v>48.776519999999906</v>
      </c>
      <c r="DD106" s="767">
        <v>48.776519999999906</v>
      </c>
      <c r="DE106" s="752">
        <v>0</v>
      </c>
      <c r="DF106" s="766">
        <v>1</v>
      </c>
      <c r="DG106" s="767">
        <v>0</v>
      </c>
      <c r="DH106" s="767">
        <v>0</v>
      </c>
      <c r="DI106" s="752">
        <v>0</v>
      </c>
      <c r="DJ106" s="766" t="s">
        <v>2124</v>
      </c>
      <c r="DK106" s="767">
        <v>642.54465000000005</v>
      </c>
      <c r="DL106" s="767">
        <v>706.77143999999998</v>
      </c>
      <c r="DM106" s="752">
        <v>64.226789999999937</v>
      </c>
      <c r="DN106" s="766">
        <v>1.0999569290632176</v>
      </c>
      <c r="DO106" s="752">
        <v>681.95515</v>
      </c>
      <c r="DP106" s="752">
        <v>681.95515</v>
      </c>
      <c r="DQ106" s="752">
        <v>0</v>
      </c>
      <c r="DR106" s="752">
        <v>751.67234000000008</v>
      </c>
      <c r="DS106" s="752">
        <v>751.67234000000008</v>
      </c>
      <c r="DT106" s="752">
        <v>0</v>
      </c>
      <c r="DU106" s="752">
        <v>69.717190000000073</v>
      </c>
      <c r="DV106" s="766">
        <v>1.102231341753193</v>
      </c>
      <c r="DW106" s="767"/>
      <c r="DX106" s="767"/>
      <c r="DY106" s="752">
        <v>0</v>
      </c>
      <c r="DZ106" s="766" t="s">
        <v>2124</v>
      </c>
      <c r="EA106" s="752">
        <v>9.366019999999935</v>
      </c>
      <c r="EB106" s="752">
        <v>3.8756199999997989</v>
      </c>
      <c r="EC106" s="752">
        <v>-5.4904000000001361</v>
      </c>
      <c r="ED106" s="766">
        <v>0.41379582789699637</v>
      </c>
      <c r="EE106" s="767">
        <v>0</v>
      </c>
      <c r="EF106" s="767"/>
      <c r="EG106" s="752">
        <v>0</v>
      </c>
      <c r="EH106" s="766" t="s">
        <v>2124</v>
      </c>
      <c r="EI106" s="767">
        <v>237.81232</v>
      </c>
      <c r="EJ106" s="767"/>
      <c r="EK106" s="752">
        <v>-237.81232</v>
      </c>
      <c r="EL106" s="766">
        <v>0</v>
      </c>
      <c r="EM106" s="752">
        <v>237.81232</v>
      </c>
      <c r="EN106" s="752">
        <v>237.81232</v>
      </c>
      <c r="EO106" s="752">
        <v>0</v>
      </c>
      <c r="EP106" s="752">
        <v>0</v>
      </c>
      <c r="EQ106" s="752">
        <v>0</v>
      </c>
      <c r="ER106" s="752">
        <v>0</v>
      </c>
      <c r="ES106" s="752">
        <v>-237.81232</v>
      </c>
      <c r="ET106" s="766">
        <v>0</v>
      </c>
      <c r="EU106" s="767">
        <v>0</v>
      </c>
      <c r="EV106" s="767"/>
      <c r="EW106" s="752">
        <v>0</v>
      </c>
      <c r="EX106" s="766" t="s">
        <v>2124</v>
      </c>
      <c r="EY106" s="752">
        <v>9.366019999999935</v>
      </c>
      <c r="EZ106" s="752">
        <v>3.8756199999997989</v>
      </c>
      <c r="FA106" s="752">
        <v>-5.4904000000001361</v>
      </c>
      <c r="FB106" s="766">
        <v>0.41379582789699637</v>
      </c>
      <c r="FC106" s="767">
        <v>0</v>
      </c>
      <c r="FD106" s="767"/>
      <c r="FE106" s="752">
        <v>0</v>
      </c>
      <c r="FF106" s="766" t="s">
        <v>2124</v>
      </c>
      <c r="FG106" s="767">
        <v>234.48047999999997</v>
      </c>
      <c r="FH106" s="767"/>
      <c r="FI106" s="752">
        <v>-234.48047999999997</v>
      </c>
      <c r="FJ106" s="766">
        <v>0</v>
      </c>
      <c r="FK106" s="752">
        <v>234.48047999999997</v>
      </c>
      <c r="FL106" s="752">
        <v>234.48047999999997</v>
      </c>
      <c r="FM106" s="752">
        <v>0</v>
      </c>
      <c r="FN106" s="752">
        <v>0</v>
      </c>
      <c r="FO106" s="752">
        <v>0</v>
      </c>
      <c r="FP106" s="752">
        <v>0</v>
      </c>
      <c r="FQ106" s="752">
        <v>-234.48047999999997</v>
      </c>
      <c r="FR106" s="766">
        <v>0</v>
      </c>
      <c r="FS106" s="767">
        <v>0</v>
      </c>
      <c r="FT106" s="767"/>
      <c r="FU106" s="752">
        <v>0</v>
      </c>
      <c r="FV106" s="766" t="s">
        <v>2124</v>
      </c>
      <c r="FW106" s="752">
        <v>9.366019999999935</v>
      </c>
      <c r="FX106" s="752">
        <v>3.8756199999997989</v>
      </c>
      <c r="FY106" s="752">
        <v>-5.4904000000001361</v>
      </c>
      <c r="FZ106" s="766">
        <v>0.41379582789699637</v>
      </c>
      <c r="GA106" s="767">
        <v>0</v>
      </c>
      <c r="GB106" s="767"/>
      <c r="GC106" s="752">
        <v>0</v>
      </c>
      <c r="GD106" s="766" t="s">
        <v>2124</v>
      </c>
      <c r="GE106" s="767">
        <v>241.62083999999999</v>
      </c>
      <c r="GF106" s="767"/>
      <c r="GG106" s="752">
        <v>-241.62083999999999</v>
      </c>
      <c r="GH106" s="766">
        <v>0</v>
      </c>
      <c r="GI106" s="752">
        <v>241.62083999999999</v>
      </c>
      <c r="GJ106" s="752">
        <v>241.62083999999999</v>
      </c>
      <c r="GK106" s="752">
        <v>0</v>
      </c>
      <c r="GL106" s="752">
        <v>0</v>
      </c>
      <c r="GM106" s="752">
        <v>0</v>
      </c>
      <c r="GN106" s="752">
        <v>0</v>
      </c>
      <c r="GO106" s="752">
        <v>-241.62083999999999</v>
      </c>
      <c r="GP106" s="766">
        <v>0</v>
      </c>
      <c r="GQ106" s="767">
        <v>0</v>
      </c>
      <c r="GR106" s="767"/>
      <c r="GS106" s="752">
        <v>0</v>
      </c>
      <c r="GT106" s="766" t="s">
        <v>2124</v>
      </c>
      <c r="GU106" s="771"/>
      <c r="GV106" s="752">
        <v>1356.45829</v>
      </c>
      <c r="GW106" s="752">
        <v>706.77143999999998</v>
      </c>
      <c r="GX106" s="752">
        <v>-649.68685000000005</v>
      </c>
      <c r="GY106" s="766">
        <v>0.52104177858649825</v>
      </c>
      <c r="GZ106" s="752">
        <v>1395.86879</v>
      </c>
      <c r="HA106" s="752">
        <v>1395.86879</v>
      </c>
      <c r="HB106" s="752">
        <v>0</v>
      </c>
      <c r="HC106" s="752">
        <v>751.67234000000008</v>
      </c>
      <c r="HD106" s="752">
        <v>751.67234000000008</v>
      </c>
      <c r="HE106" s="752">
        <v>0</v>
      </c>
      <c r="HF106" s="752">
        <v>-644.19644999999991</v>
      </c>
      <c r="HG106" s="766">
        <v>0.53849784835435721</v>
      </c>
      <c r="HH106" s="752">
        <v>0</v>
      </c>
      <c r="HI106" s="752">
        <v>0</v>
      </c>
      <c r="HJ106" s="752">
        <v>0</v>
      </c>
      <c r="HK106" s="766" t="s">
        <v>2124</v>
      </c>
      <c r="HL106" s="738">
        <v>9.366019999999935</v>
      </c>
      <c r="HM106" s="738">
        <v>3.8756199999997989</v>
      </c>
      <c r="HN106" s="752">
        <v>-5.4904000000001361</v>
      </c>
      <c r="HO106" s="766">
        <v>0.41379582789699637</v>
      </c>
      <c r="HP106" s="767">
        <v>0</v>
      </c>
      <c r="HQ106" s="767"/>
      <c r="HR106" s="752">
        <v>0</v>
      </c>
      <c r="HS106" s="766" t="s">
        <v>2124</v>
      </c>
      <c r="HT106" s="771"/>
      <c r="HU106" s="752">
        <v>-7594.054009999998</v>
      </c>
      <c r="HV106" s="766">
        <v>0.15527038674903862</v>
      </c>
      <c r="HW106" s="773"/>
      <c r="HX106" s="738">
        <v>642.54465000000005</v>
      </c>
      <c r="HY106" s="738">
        <v>706.77143999999998</v>
      </c>
      <c r="HZ106" s="738">
        <v>64.226789999999937</v>
      </c>
      <c r="IA106" s="739">
        <v>1.0999569290632176</v>
      </c>
      <c r="IB106" s="738">
        <v>681.95515</v>
      </c>
      <c r="IC106" s="749">
        <v>681.95515</v>
      </c>
      <c r="ID106" s="749">
        <v>0</v>
      </c>
      <c r="IE106" s="738">
        <v>751.67234000000008</v>
      </c>
      <c r="IF106" s="749">
        <v>751.67234000000008</v>
      </c>
      <c r="IG106" s="749">
        <v>0</v>
      </c>
      <c r="IH106" s="738">
        <v>69.717190000000073</v>
      </c>
      <c r="II106" s="739">
        <v>1.102231341753193</v>
      </c>
    </row>
    <row r="107" spans="1:243" ht="22.5">
      <c r="A107" s="728">
        <v>98</v>
      </c>
      <c r="B107" s="729" t="s">
        <v>1828</v>
      </c>
      <c r="C107" s="760" t="s">
        <v>1829</v>
      </c>
      <c r="D107" s="737"/>
      <c r="E107" s="732">
        <v>0</v>
      </c>
      <c r="F107" s="732">
        <v>3561400</v>
      </c>
      <c r="G107" s="732">
        <v>3561400</v>
      </c>
      <c r="H107" s="733" t="s">
        <v>2124</v>
      </c>
      <c r="I107" s="740"/>
      <c r="J107" s="732">
        <v>0</v>
      </c>
      <c r="K107" s="732">
        <v>0</v>
      </c>
      <c r="L107" s="732">
        <v>0</v>
      </c>
      <c r="M107" s="732">
        <v>0</v>
      </c>
      <c r="N107" s="732">
        <v>0</v>
      </c>
      <c r="O107" s="732">
        <v>0</v>
      </c>
      <c r="P107" s="732">
        <v>0</v>
      </c>
      <c r="Q107" s="733" t="s">
        <v>2124</v>
      </c>
      <c r="R107" s="732">
        <v>158100</v>
      </c>
      <c r="S107" s="732">
        <v>158100</v>
      </c>
      <c r="T107" s="732">
        <v>0</v>
      </c>
      <c r="U107" s="732">
        <v>158100</v>
      </c>
      <c r="V107" s="732">
        <v>158100</v>
      </c>
      <c r="W107" s="732">
        <v>0</v>
      </c>
      <c r="X107" s="732">
        <v>0</v>
      </c>
      <c r="Y107" s="733">
        <v>1</v>
      </c>
      <c r="Z107" s="732">
        <v>0</v>
      </c>
      <c r="AA107" s="732">
        <v>0</v>
      </c>
      <c r="AB107" s="732">
        <v>0</v>
      </c>
      <c r="AC107" s="732">
        <v>0</v>
      </c>
      <c r="AD107" s="732">
        <v>0</v>
      </c>
      <c r="AE107" s="732">
        <v>0</v>
      </c>
      <c r="AF107" s="732">
        <v>0</v>
      </c>
      <c r="AG107" s="733" t="s">
        <v>2124</v>
      </c>
      <c r="AH107" s="732">
        <v>0</v>
      </c>
      <c r="AI107" s="732">
        <v>0</v>
      </c>
      <c r="AJ107" s="732">
        <v>0</v>
      </c>
      <c r="AK107" s="732">
        <v>0</v>
      </c>
      <c r="AL107" s="732">
        <v>0</v>
      </c>
      <c r="AM107" s="732">
        <v>0</v>
      </c>
      <c r="AN107" s="732">
        <v>0</v>
      </c>
      <c r="AO107" s="733" t="s">
        <v>2124</v>
      </c>
      <c r="AP107" s="732">
        <v>0</v>
      </c>
      <c r="AQ107" s="732">
        <v>0</v>
      </c>
      <c r="AR107" s="732">
        <v>0</v>
      </c>
      <c r="AS107" s="732">
        <v>0</v>
      </c>
      <c r="AT107" s="732">
        <v>0</v>
      </c>
      <c r="AU107" s="732">
        <v>0</v>
      </c>
      <c r="AV107" s="732">
        <v>0</v>
      </c>
      <c r="AW107" s="733" t="s">
        <v>2124</v>
      </c>
      <c r="AX107" s="732">
        <v>43000</v>
      </c>
      <c r="AY107" s="732">
        <v>43000</v>
      </c>
      <c r="AZ107" s="732">
        <v>0</v>
      </c>
      <c r="BA107" s="732">
        <v>0</v>
      </c>
      <c r="BB107" s="732">
        <v>0</v>
      </c>
      <c r="BC107" s="732">
        <v>0</v>
      </c>
      <c r="BD107" s="732">
        <v>-43000</v>
      </c>
      <c r="BE107" s="733">
        <v>0</v>
      </c>
      <c r="BF107" s="732">
        <v>0</v>
      </c>
      <c r="BG107" s="732">
        <v>0</v>
      </c>
      <c r="BH107" s="732">
        <v>0</v>
      </c>
      <c r="BI107" s="732">
        <v>0</v>
      </c>
      <c r="BJ107" s="732">
        <v>0</v>
      </c>
      <c r="BK107" s="732">
        <v>0</v>
      </c>
      <c r="BL107" s="732">
        <v>0</v>
      </c>
      <c r="BM107" s="733" t="s">
        <v>2124</v>
      </c>
      <c r="BN107" s="732">
        <v>0</v>
      </c>
      <c r="BO107" s="732">
        <v>0</v>
      </c>
      <c r="BP107" s="732">
        <v>0</v>
      </c>
      <c r="BQ107" s="732">
        <v>0</v>
      </c>
      <c r="BR107" s="732">
        <v>0</v>
      </c>
      <c r="BS107" s="732">
        <v>0</v>
      </c>
      <c r="BT107" s="732">
        <v>0</v>
      </c>
      <c r="BU107" s="733" t="s">
        <v>2124</v>
      </c>
      <c r="BV107" s="732">
        <v>0</v>
      </c>
      <c r="BW107" s="732">
        <v>0</v>
      </c>
      <c r="BX107" s="732">
        <v>0</v>
      </c>
      <c r="BY107" s="732">
        <v>0</v>
      </c>
      <c r="BZ107" s="732">
        <v>0</v>
      </c>
      <c r="CA107" s="732">
        <v>0</v>
      </c>
      <c r="CB107" s="732">
        <v>0</v>
      </c>
      <c r="CC107" s="733" t="s">
        <v>2124</v>
      </c>
      <c r="CD107" s="732">
        <v>0</v>
      </c>
      <c r="CE107" s="732">
        <v>0</v>
      </c>
      <c r="CF107" s="732">
        <v>0</v>
      </c>
      <c r="CG107" s="732">
        <v>0</v>
      </c>
      <c r="CH107" s="732">
        <v>0</v>
      </c>
      <c r="CI107" s="732">
        <v>0</v>
      </c>
      <c r="CJ107" s="732">
        <v>0</v>
      </c>
      <c r="CK107" s="733" t="s">
        <v>2124</v>
      </c>
      <c r="CL107" s="732">
        <v>110000</v>
      </c>
      <c r="CM107" s="732">
        <v>110000</v>
      </c>
      <c r="CN107" s="732">
        <v>0</v>
      </c>
      <c r="CO107" s="732">
        <v>0</v>
      </c>
      <c r="CP107" s="732">
        <v>0</v>
      </c>
      <c r="CQ107" s="732">
        <v>0</v>
      </c>
      <c r="CR107" s="732">
        <v>-110000</v>
      </c>
      <c r="CS107" s="733">
        <v>0</v>
      </c>
      <c r="CT107" s="732">
        <v>0</v>
      </c>
      <c r="CU107" s="732">
        <v>0</v>
      </c>
      <c r="CV107" s="732">
        <v>0</v>
      </c>
      <c r="CW107" s="732">
        <v>0</v>
      </c>
      <c r="CX107" s="732">
        <v>0</v>
      </c>
      <c r="CY107" s="732">
        <v>0</v>
      </c>
      <c r="CZ107" s="732">
        <v>0</v>
      </c>
      <c r="DA107" s="733" t="s">
        <v>2124</v>
      </c>
      <c r="DB107" s="740"/>
      <c r="DC107" s="732">
        <v>0</v>
      </c>
      <c r="DD107" s="732">
        <v>0</v>
      </c>
      <c r="DE107" s="732">
        <v>0</v>
      </c>
      <c r="DF107" s="733" t="s">
        <v>2124</v>
      </c>
      <c r="DG107" s="732">
        <v>0</v>
      </c>
      <c r="DH107" s="732">
        <v>0</v>
      </c>
      <c r="DI107" s="732">
        <v>0</v>
      </c>
      <c r="DJ107" s="733" t="s">
        <v>2124</v>
      </c>
      <c r="DK107" s="732">
        <v>0</v>
      </c>
      <c r="DL107" s="732">
        <v>0</v>
      </c>
      <c r="DM107" s="732">
        <v>0</v>
      </c>
      <c r="DN107" s="733" t="s">
        <v>2124</v>
      </c>
      <c r="DO107" s="732">
        <v>158100</v>
      </c>
      <c r="DP107" s="732">
        <v>158100</v>
      </c>
      <c r="DQ107" s="732">
        <v>0</v>
      </c>
      <c r="DR107" s="732">
        <v>158100</v>
      </c>
      <c r="DS107" s="732">
        <v>158100</v>
      </c>
      <c r="DT107" s="732">
        <v>0</v>
      </c>
      <c r="DU107" s="732">
        <v>0</v>
      </c>
      <c r="DV107" s="733">
        <v>1</v>
      </c>
      <c r="DW107" s="732">
        <v>0</v>
      </c>
      <c r="DX107" s="732">
        <v>0</v>
      </c>
      <c r="DY107" s="732">
        <v>0</v>
      </c>
      <c r="DZ107" s="733" t="s">
        <v>2124</v>
      </c>
      <c r="EA107" s="732">
        <v>0</v>
      </c>
      <c r="EB107" s="732">
        <v>0</v>
      </c>
      <c r="EC107" s="732">
        <v>0</v>
      </c>
      <c r="ED107" s="733" t="s">
        <v>2124</v>
      </c>
      <c r="EE107" s="732">
        <v>0</v>
      </c>
      <c r="EF107" s="732">
        <v>0</v>
      </c>
      <c r="EG107" s="732">
        <v>0</v>
      </c>
      <c r="EH107" s="733" t="s">
        <v>2124</v>
      </c>
      <c r="EI107" s="732">
        <v>0</v>
      </c>
      <c r="EJ107" s="732">
        <v>0</v>
      </c>
      <c r="EK107" s="732">
        <v>0</v>
      </c>
      <c r="EL107" s="733" t="s">
        <v>2124</v>
      </c>
      <c r="EM107" s="732">
        <v>43000</v>
      </c>
      <c r="EN107" s="732">
        <v>43000</v>
      </c>
      <c r="EO107" s="732">
        <v>0</v>
      </c>
      <c r="EP107" s="732">
        <v>0</v>
      </c>
      <c r="EQ107" s="732">
        <v>0</v>
      </c>
      <c r="ER107" s="732">
        <v>0</v>
      </c>
      <c r="ES107" s="732">
        <v>-43000</v>
      </c>
      <c r="ET107" s="733">
        <v>0</v>
      </c>
      <c r="EU107" s="732">
        <v>0</v>
      </c>
      <c r="EV107" s="732">
        <v>0</v>
      </c>
      <c r="EW107" s="732">
        <v>0</v>
      </c>
      <c r="EX107" s="733" t="s">
        <v>2124</v>
      </c>
      <c r="EY107" s="732">
        <v>0</v>
      </c>
      <c r="EZ107" s="732">
        <v>0</v>
      </c>
      <c r="FA107" s="732">
        <v>0</v>
      </c>
      <c r="FB107" s="733" t="s">
        <v>2124</v>
      </c>
      <c r="FC107" s="732">
        <v>0</v>
      </c>
      <c r="FD107" s="732">
        <v>0</v>
      </c>
      <c r="FE107" s="732">
        <v>0</v>
      </c>
      <c r="FF107" s="733" t="s">
        <v>2124</v>
      </c>
      <c r="FG107" s="732">
        <v>0</v>
      </c>
      <c r="FH107" s="732">
        <v>0</v>
      </c>
      <c r="FI107" s="732">
        <v>0</v>
      </c>
      <c r="FJ107" s="733" t="s">
        <v>2124</v>
      </c>
      <c r="FK107" s="732">
        <v>0</v>
      </c>
      <c r="FL107" s="732">
        <v>0</v>
      </c>
      <c r="FM107" s="732">
        <v>0</v>
      </c>
      <c r="FN107" s="732">
        <v>0</v>
      </c>
      <c r="FO107" s="732">
        <v>0</v>
      </c>
      <c r="FP107" s="732">
        <v>0</v>
      </c>
      <c r="FQ107" s="732">
        <v>0</v>
      </c>
      <c r="FR107" s="733" t="s">
        <v>2124</v>
      </c>
      <c r="FS107" s="732">
        <v>0</v>
      </c>
      <c r="FT107" s="732">
        <v>0</v>
      </c>
      <c r="FU107" s="732">
        <v>0</v>
      </c>
      <c r="FV107" s="733" t="s">
        <v>2124</v>
      </c>
      <c r="FW107" s="732">
        <v>0</v>
      </c>
      <c r="FX107" s="732">
        <v>0</v>
      </c>
      <c r="FY107" s="732">
        <v>0</v>
      </c>
      <c r="FZ107" s="733" t="s">
        <v>2124</v>
      </c>
      <c r="GA107" s="732">
        <v>0</v>
      </c>
      <c r="GB107" s="732">
        <v>0</v>
      </c>
      <c r="GC107" s="732">
        <v>0</v>
      </c>
      <c r="GD107" s="733" t="s">
        <v>2124</v>
      </c>
      <c r="GE107" s="732">
        <v>0</v>
      </c>
      <c r="GF107" s="732">
        <v>0</v>
      </c>
      <c r="GG107" s="732">
        <v>0</v>
      </c>
      <c r="GH107" s="733" t="s">
        <v>2124</v>
      </c>
      <c r="GI107" s="732">
        <v>110000</v>
      </c>
      <c r="GJ107" s="732">
        <v>110000</v>
      </c>
      <c r="GK107" s="732">
        <v>0</v>
      </c>
      <c r="GL107" s="732">
        <v>0</v>
      </c>
      <c r="GM107" s="732">
        <v>0</v>
      </c>
      <c r="GN107" s="732">
        <v>0</v>
      </c>
      <c r="GO107" s="732">
        <v>-110000</v>
      </c>
      <c r="GP107" s="733">
        <v>0</v>
      </c>
      <c r="GQ107" s="732">
        <v>0</v>
      </c>
      <c r="GR107" s="732">
        <v>0</v>
      </c>
      <c r="GS107" s="732">
        <v>0</v>
      </c>
      <c r="GT107" s="733" t="s">
        <v>2124</v>
      </c>
      <c r="GU107" s="740"/>
      <c r="GV107" s="732">
        <v>0</v>
      </c>
      <c r="GW107" s="732">
        <v>0</v>
      </c>
      <c r="GX107" s="732">
        <v>0</v>
      </c>
      <c r="GY107" s="733" t="s">
        <v>2124</v>
      </c>
      <c r="GZ107" s="732">
        <v>311100</v>
      </c>
      <c r="HA107" s="732">
        <v>311100</v>
      </c>
      <c r="HB107" s="732">
        <v>0</v>
      </c>
      <c r="HC107" s="732">
        <v>158100</v>
      </c>
      <c r="HD107" s="732">
        <v>158100</v>
      </c>
      <c r="HE107" s="732">
        <v>0</v>
      </c>
      <c r="HF107" s="732">
        <v>-153000</v>
      </c>
      <c r="HG107" s="733">
        <v>0.50819672131147542</v>
      </c>
      <c r="HH107" s="732">
        <v>0</v>
      </c>
      <c r="HI107" s="732">
        <v>0</v>
      </c>
      <c r="HJ107" s="732">
        <v>0</v>
      </c>
      <c r="HK107" s="733" t="s">
        <v>2124</v>
      </c>
      <c r="HL107" s="732">
        <v>0</v>
      </c>
      <c r="HM107" s="732">
        <v>0</v>
      </c>
      <c r="HN107" s="732">
        <v>0</v>
      </c>
      <c r="HO107" s="733" t="s">
        <v>2124</v>
      </c>
      <c r="HP107" s="732">
        <v>0</v>
      </c>
      <c r="HQ107" s="732">
        <v>0</v>
      </c>
      <c r="HR107" s="732">
        <v>0</v>
      </c>
      <c r="HS107" s="733" t="s">
        <v>2124</v>
      </c>
      <c r="HT107" s="740"/>
      <c r="HU107" s="732">
        <v>-3250300</v>
      </c>
      <c r="HV107" s="733">
        <v>8.7353288032796086E-2</v>
      </c>
      <c r="HW107" s="740"/>
      <c r="HX107" s="732">
        <v>0</v>
      </c>
      <c r="HY107" s="732">
        <v>0</v>
      </c>
      <c r="HZ107" s="732">
        <v>0</v>
      </c>
      <c r="IA107" s="733" t="s">
        <v>2124</v>
      </c>
      <c r="IB107" s="732">
        <v>158100</v>
      </c>
      <c r="IC107" s="732">
        <v>158100</v>
      </c>
      <c r="ID107" s="732">
        <v>0</v>
      </c>
      <c r="IE107" s="732">
        <v>158100</v>
      </c>
      <c r="IF107" s="732">
        <v>158100</v>
      </c>
      <c r="IG107" s="732">
        <v>0</v>
      </c>
      <c r="IH107" s="732">
        <v>0</v>
      </c>
      <c r="II107" s="733">
        <v>1</v>
      </c>
    </row>
    <row r="108" spans="1:243">
      <c r="A108" s="728">
        <v>99</v>
      </c>
      <c r="B108" s="761" t="s">
        <v>1830</v>
      </c>
      <c r="C108" s="762">
        <v>22010000</v>
      </c>
      <c r="D108" s="737"/>
      <c r="E108" s="738">
        <v>0</v>
      </c>
      <c r="F108" s="738">
        <v>0</v>
      </c>
      <c r="G108" s="738">
        <v>0</v>
      </c>
      <c r="H108" s="739" t="s">
        <v>2124</v>
      </c>
      <c r="I108" s="740"/>
      <c r="J108" s="738">
        <v>0</v>
      </c>
      <c r="K108" s="749">
        <v>0</v>
      </c>
      <c r="L108" s="738">
        <v>0</v>
      </c>
      <c r="M108" s="738">
        <v>0</v>
      </c>
      <c r="N108" s="749">
        <v>0</v>
      </c>
      <c r="O108" s="738">
        <v>0</v>
      </c>
      <c r="P108" s="738">
        <v>0</v>
      </c>
      <c r="Q108" s="739" t="s">
        <v>2124</v>
      </c>
      <c r="R108" s="738">
        <v>0</v>
      </c>
      <c r="S108" s="749">
        <v>0</v>
      </c>
      <c r="T108" s="738">
        <v>0</v>
      </c>
      <c r="U108" s="738">
        <v>0</v>
      </c>
      <c r="V108" s="749">
        <v>0</v>
      </c>
      <c r="W108" s="738">
        <v>0</v>
      </c>
      <c r="X108" s="738">
        <v>0</v>
      </c>
      <c r="Y108" s="739" t="s">
        <v>2124</v>
      </c>
      <c r="Z108" s="738">
        <v>0</v>
      </c>
      <c r="AA108" s="749">
        <v>0</v>
      </c>
      <c r="AB108" s="738">
        <v>0</v>
      </c>
      <c r="AC108" s="738">
        <v>0</v>
      </c>
      <c r="AD108" s="749">
        <v>0</v>
      </c>
      <c r="AE108" s="738">
        <v>0</v>
      </c>
      <c r="AF108" s="738">
        <v>0</v>
      </c>
      <c r="AG108" s="739" t="s">
        <v>2124</v>
      </c>
      <c r="AH108" s="738">
        <v>0</v>
      </c>
      <c r="AI108" s="749">
        <v>0</v>
      </c>
      <c r="AJ108" s="738">
        <v>0</v>
      </c>
      <c r="AK108" s="738">
        <v>0</v>
      </c>
      <c r="AL108" s="749">
        <v>0</v>
      </c>
      <c r="AM108" s="738">
        <v>0</v>
      </c>
      <c r="AN108" s="738">
        <v>0</v>
      </c>
      <c r="AO108" s="739" t="s">
        <v>2124</v>
      </c>
      <c r="AP108" s="738">
        <v>0</v>
      </c>
      <c r="AQ108" s="749">
        <v>0</v>
      </c>
      <c r="AR108" s="738">
        <v>0</v>
      </c>
      <c r="AS108" s="738">
        <v>0</v>
      </c>
      <c r="AT108" s="749">
        <v>0</v>
      </c>
      <c r="AU108" s="738">
        <v>0</v>
      </c>
      <c r="AV108" s="738">
        <v>0</v>
      </c>
      <c r="AW108" s="739" t="s">
        <v>2124</v>
      </c>
      <c r="AX108" s="738">
        <v>0</v>
      </c>
      <c r="AY108" s="749">
        <v>0</v>
      </c>
      <c r="AZ108" s="738">
        <v>0</v>
      </c>
      <c r="BA108" s="738">
        <v>0</v>
      </c>
      <c r="BB108" s="749">
        <v>0</v>
      </c>
      <c r="BC108" s="738">
        <v>0</v>
      </c>
      <c r="BD108" s="738">
        <v>0</v>
      </c>
      <c r="BE108" s="739" t="s">
        <v>2124</v>
      </c>
      <c r="BF108" s="738">
        <v>0</v>
      </c>
      <c r="BG108" s="749">
        <v>0</v>
      </c>
      <c r="BH108" s="738">
        <v>0</v>
      </c>
      <c r="BI108" s="738">
        <v>0</v>
      </c>
      <c r="BJ108" s="749">
        <v>0</v>
      </c>
      <c r="BK108" s="738">
        <v>0</v>
      </c>
      <c r="BL108" s="738">
        <v>0</v>
      </c>
      <c r="BM108" s="739" t="s">
        <v>2124</v>
      </c>
      <c r="BN108" s="738">
        <v>0</v>
      </c>
      <c r="BO108" s="749">
        <v>0</v>
      </c>
      <c r="BP108" s="738">
        <v>0</v>
      </c>
      <c r="BQ108" s="738">
        <v>0</v>
      </c>
      <c r="BR108" s="749">
        <v>0</v>
      </c>
      <c r="BS108" s="738">
        <v>0</v>
      </c>
      <c r="BT108" s="738">
        <v>0</v>
      </c>
      <c r="BU108" s="739" t="s">
        <v>2124</v>
      </c>
      <c r="BV108" s="738">
        <v>0</v>
      </c>
      <c r="BW108" s="749">
        <v>0</v>
      </c>
      <c r="BX108" s="738">
        <v>0</v>
      </c>
      <c r="BY108" s="738">
        <v>0</v>
      </c>
      <c r="BZ108" s="749">
        <v>0</v>
      </c>
      <c r="CA108" s="738">
        <v>0</v>
      </c>
      <c r="CB108" s="738">
        <v>0</v>
      </c>
      <c r="CC108" s="739" t="s">
        <v>2124</v>
      </c>
      <c r="CD108" s="738">
        <v>0</v>
      </c>
      <c r="CE108" s="749">
        <v>0</v>
      </c>
      <c r="CF108" s="738">
        <v>0</v>
      </c>
      <c r="CG108" s="738">
        <v>0</v>
      </c>
      <c r="CH108" s="749">
        <v>0</v>
      </c>
      <c r="CI108" s="738">
        <v>0</v>
      </c>
      <c r="CJ108" s="738">
        <v>0</v>
      </c>
      <c r="CK108" s="739" t="s">
        <v>2124</v>
      </c>
      <c r="CL108" s="738">
        <v>0</v>
      </c>
      <c r="CM108" s="749">
        <v>0</v>
      </c>
      <c r="CN108" s="738">
        <v>0</v>
      </c>
      <c r="CO108" s="738">
        <v>0</v>
      </c>
      <c r="CP108" s="749">
        <v>0</v>
      </c>
      <c r="CQ108" s="738">
        <v>0</v>
      </c>
      <c r="CR108" s="738">
        <v>0</v>
      </c>
      <c r="CS108" s="739" t="s">
        <v>2124</v>
      </c>
      <c r="CT108" s="738">
        <v>0</v>
      </c>
      <c r="CU108" s="749">
        <v>0</v>
      </c>
      <c r="CV108" s="738">
        <v>0</v>
      </c>
      <c r="CW108" s="738">
        <v>0</v>
      </c>
      <c r="CX108" s="749">
        <v>0</v>
      </c>
      <c r="CY108" s="738">
        <v>0</v>
      </c>
      <c r="CZ108" s="738">
        <v>0</v>
      </c>
      <c r="DA108" s="739" t="s">
        <v>2124</v>
      </c>
      <c r="DB108" s="740"/>
      <c r="DC108" s="764">
        <v>0</v>
      </c>
      <c r="DD108" s="764">
        <v>0</v>
      </c>
      <c r="DE108" s="738">
        <v>0</v>
      </c>
      <c r="DF108" s="739" t="s">
        <v>2124</v>
      </c>
      <c r="DG108" s="752">
        <v>0</v>
      </c>
      <c r="DH108" s="752">
        <v>0</v>
      </c>
      <c r="DI108" s="752">
        <v>0</v>
      </c>
      <c r="DJ108" s="766" t="s">
        <v>2124</v>
      </c>
      <c r="DK108" s="749">
        <v>0</v>
      </c>
      <c r="DL108" s="749">
        <v>0</v>
      </c>
      <c r="DM108" s="738">
        <v>0</v>
      </c>
      <c r="DN108" s="739" t="s">
        <v>2124</v>
      </c>
      <c r="DO108" s="749">
        <v>0</v>
      </c>
      <c r="DP108" s="738">
        <v>0</v>
      </c>
      <c r="DQ108" s="738">
        <v>0</v>
      </c>
      <c r="DR108" s="749">
        <v>0</v>
      </c>
      <c r="DS108" s="738">
        <v>0</v>
      </c>
      <c r="DT108" s="738">
        <v>0</v>
      </c>
      <c r="DU108" s="749">
        <v>0</v>
      </c>
      <c r="DV108" s="753" t="s">
        <v>2124</v>
      </c>
      <c r="DW108" s="749">
        <v>0</v>
      </c>
      <c r="DX108" s="749">
        <v>0</v>
      </c>
      <c r="DY108" s="738">
        <v>0</v>
      </c>
      <c r="DZ108" s="739" t="s">
        <v>2124</v>
      </c>
      <c r="EA108" s="738">
        <v>0</v>
      </c>
      <c r="EB108" s="738">
        <v>0</v>
      </c>
      <c r="EC108" s="738">
        <v>0</v>
      </c>
      <c r="ED108" s="739" t="s">
        <v>2124</v>
      </c>
      <c r="EE108" s="738">
        <v>0</v>
      </c>
      <c r="EF108" s="738">
        <v>0</v>
      </c>
      <c r="EG108" s="738">
        <v>0</v>
      </c>
      <c r="EH108" s="739" t="s">
        <v>2124</v>
      </c>
      <c r="EI108" s="749">
        <v>0</v>
      </c>
      <c r="EJ108" s="749">
        <v>0</v>
      </c>
      <c r="EK108" s="738">
        <v>0</v>
      </c>
      <c r="EL108" s="739" t="s">
        <v>2124</v>
      </c>
      <c r="EM108" s="749">
        <v>0</v>
      </c>
      <c r="EN108" s="738">
        <v>0</v>
      </c>
      <c r="EO108" s="738">
        <v>0</v>
      </c>
      <c r="EP108" s="749">
        <v>0</v>
      </c>
      <c r="EQ108" s="738">
        <v>0</v>
      </c>
      <c r="ER108" s="738">
        <v>0</v>
      </c>
      <c r="ES108" s="749">
        <v>0</v>
      </c>
      <c r="ET108" s="753" t="s">
        <v>2124</v>
      </c>
      <c r="EU108" s="749">
        <v>0</v>
      </c>
      <c r="EV108" s="749">
        <v>0</v>
      </c>
      <c r="EW108" s="738">
        <v>0</v>
      </c>
      <c r="EX108" s="739" t="s">
        <v>2124</v>
      </c>
      <c r="EY108" s="738">
        <v>0</v>
      </c>
      <c r="EZ108" s="738">
        <v>0</v>
      </c>
      <c r="FA108" s="738">
        <v>0</v>
      </c>
      <c r="FB108" s="739" t="s">
        <v>2124</v>
      </c>
      <c r="FC108" s="738">
        <v>0</v>
      </c>
      <c r="FD108" s="738">
        <v>0</v>
      </c>
      <c r="FE108" s="738">
        <v>0</v>
      </c>
      <c r="FF108" s="739" t="s">
        <v>2124</v>
      </c>
      <c r="FG108" s="749">
        <v>0</v>
      </c>
      <c r="FH108" s="749">
        <v>0</v>
      </c>
      <c r="FI108" s="738">
        <v>0</v>
      </c>
      <c r="FJ108" s="739" t="s">
        <v>2124</v>
      </c>
      <c r="FK108" s="749">
        <v>0</v>
      </c>
      <c r="FL108" s="738">
        <v>0</v>
      </c>
      <c r="FM108" s="738">
        <v>0</v>
      </c>
      <c r="FN108" s="738">
        <v>0</v>
      </c>
      <c r="FO108" s="738">
        <v>0</v>
      </c>
      <c r="FP108" s="738">
        <v>0</v>
      </c>
      <c r="FQ108" s="749">
        <v>0</v>
      </c>
      <c r="FR108" s="753" t="s">
        <v>2124</v>
      </c>
      <c r="FS108" s="749">
        <v>0</v>
      </c>
      <c r="FT108" s="749">
        <v>0</v>
      </c>
      <c r="FU108" s="738">
        <v>0</v>
      </c>
      <c r="FV108" s="739" t="s">
        <v>2124</v>
      </c>
      <c r="FW108" s="738">
        <v>0</v>
      </c>
      <c r="FX108" s="738">
        <v>0</v>
      </c>
      <c r="FY108" s="738">
        <v>0</v>
      </c>
      <c r="FZ108" s="739" t="s">
        <v>2124</v>
      </c>
      <c r="GA108" s="738">
        <v>0</v>
      </c>
      <c r="GB108" s="738">
        <v>0</v>
      </c>
      <c r="GC108" s="738">
        <v>0</v>
      </c>
      <c r="GD108" s="739" t="s">
        <v>2124</v>
      </c>
      <c r="GE108" s="749">
        <v>0</v>
      </c>
      <c r="GF108" s="749">
        <v>0</v>
      </c>
      <c r="GG108" s="738">
        <v>0</v>
      </c>
      <c r="GH108" s="739" t="s">
        <v>2124</v>
      </c>
      <c r="GI108" s="749">
        <v>0</v>
      </c>
      <c r="GJ108" s="738">
        <v>0</v>
      </c>
      <c r="GK108" s="738">
        <v>0</v>
      </c>
      <c r="GL108" s="749">
        <v>0</v>
      </c>
      <c r="GM108" s="738">
        <v>0</v>
      </c>
      <c r="GN108" s="738">
        <v>0</v>
      </c>
      <c r="GO108" s="749">
        <v>0</v>
      </c>
      <c r="GP108" s="753" t="s">
        <v>2124</v>
      </c>
      <c r="GQ108" s="749">
        <v>0</v>
      </c>
      <c r="GR108" s="749">
        <v>0</v>
      </c>
      <c r="GS108" s="738">
        <v>0</v>
      </c>
      <c r="GT108" s="739" t="s">
        <v>2124</v>
      </c>
      <c r="GU108" s="740"/>
      <c r="GV108" s="738">
        <v>0</v>
      </c>
      <c r="GW108" s="738">
        <v>0</v>
      </c>
      <c r="GX108" s="738">
        <v>0</v>
      </c>
      <c r="GY108" s="739" t="s">
        <v>2124</v>
      </c>
      <c r="GZ108" s="749">
        <v>0</v>
      </c>
      <c r="HA108" s="738">
        <v>0</v>
      </c>
      <c r="HB108" s="738">
        <v>0</v>
      </c>
      <c r="HC108" s="749">
        <v>0</v>
      </c>
      <c r="HD108" s="738">
        <v>0</v>
      </c>
      <c r="HE108" s="738">
        <v>0</v>
      </c>
      <c r="HF108" s="749">
        <v>0</v>
      </c>
      <c r="HG108" s="753" t="s">
        <v>2124</v>
      </c>
      <c r="HH108" s="738">
        <v>0</v>
      </c>
      <c r="HI108" s="738">
        <v>0</v>
      </c>
      <c r="HJ108" s="738">
        <v>0</v>
      </c>
      <c r="HK108" s="739" t="s">
        <v>2124</v>
      </c>
      <c r="HL108" s="738">
        <v>0</v>
      </c>
      <c r="HM108" s="738">
        <v>0</v>
      </c>
      <c r="HN108" s="738">
        <v>0</v>
      </c>
      <c r="HO108" s="739" t="s">
        <v>2124</v>
      </c>
      <c r="HP108" s="738">
        <v>0</v>
      </c>
      <c r="HQ108" s="738">
        <v>0</v>
      </c>
      <c r="HR108" s="738">
        <v>0</v>
      </c>
      <c r="HS108" s="739" t="s">
        <v>2124</v>
      </c>
      <c r="HT108" s="740"/>
      <c r="HU108" s="738">
        <v>0</v>
      </c>
      <c r="HV108" s="739" t="s">
        <v>2124</v>
      </c>
      <c r="HW108" s="740"/>
      <c r="HX108" s="749">
        <v>0</v>
      </c>
      <c r="HY108" s="749">
        <v>0</v>
      </c>
      <c r="HZ108" s="738">
        <v>0</v>
      </c>
      <c r="IA108" s="739" t="s">
        <v>2124</v>
      </c>
      <c r="IB108" s="738">
        <v>0</v>
      </c>
      <c r="IC108" s="738">
        <v>0</v>
      </c>
      <c r="ID108" s="738">
        <v>0</v>
      </c>
      <c r="IE108" s="738">
        <v>0</v>
      </c>
      <c r="IF108" s="738">
        <v>0</v>
      </c>
      <c r="IG108" s="738">
        <v>0</v>
      </c>
      <c r="IH108" s="738">
        <v>0</v>
      </c>
      <c r="II108" s="739" t="s">
        <v>2124</v>
      </c>
    </row>
    <row r="109" spans="1:243">
      <c r="A109" s="728">
        <v>100</v>
      </c>
      <c r="B109" s="748" t="s">
        <v>1822</v>
      </c>
      <c r="C109" s="762">
        <v>22010100</v>
      </c>
      <c r="D109" s="737"/>
      <c r="E109" s="744">
        <v>0</v>
      </c>
      <c r="F109" s="744">
        <v>0</v>
      </c>
      <c r="G109" s="738">
        <v>0</v>
      </c>
      <c r="H109" s="739" t="s">
        <v>2124</v>
      </c>
      <c r="I109" s="740"/>
      <c r="J109" s="763">
        <v>0</v>
      </c>
      <c r="K109" s="749">
        <v>0</v>
      </c>
      <c r="L109" s="744">
        <v>0</v>
      </c>
      <c r="M109" s="763">
        <v>0</v>
      </c>
      <c r="N109" s="749">
        <v>0</v>
      </c>
      <c r="O109" s="745"/>
      <c r="P109" s="738">
        <v>0</v>
      </c>
      <c r="Q109" s="739" t="s">
        <v>2124</v>
      </c>
      <c r="R109" s="763">
        <v>0</v>
      </c>
      <c r="S109" s="749">
        <v>0</v>
      </c>
      <c r="T109" s="744">
        <v>0</v>
      </c>
      <c r="U109" s="763">
        <v>0</v>
      </c>
      <c r="V109" s="749">
        <v>0</v>
      </c>
      <c r="W109" s="745"/>
      <c r="X109" s="738">
        <v>0</v>
      </c>
      <c r="Y109" s="739" t="s">
        <v>2124</v>
      </c>
      <c r="Z109" s="763">
        <v>0</v>
      </c>
      <c r="AA109" s="749">
        <v>0</v>
      </c>
      <c r="AB109" s="744">
        <v>0</v>
      </c>
      <c r="AC109" s="763">
        <v>0</v>
      </c>
      <c r="AD109" s="749">
        <v>0</v>
      </c>
      <c r="AE109" s="745"/>
      <c r="AF109" s="738">
        <v>0</v>
      </c>
      <c r="AG109" s="739" t="s">
        <v>2124</v>
      </c>
      <c r="AH109" s="763">
        <v>0</v>
      </c>
      <c r="AI109" s="749">
        <v>0</v>
      </c>
      <c r="AJ109" s="744">
        <v>0</v>
      </c>
      <c r="AK109" s="763">
        <v>0</v>
      </c>
      <c r="AL109" s="749">
        <v>0</v>
      </c>
      <c r="AM109" s="745"/>
      <c r="AN109" s="738">
        <v>0</v>
      </c>
      <c r="AO109" s="739" t="s">
        <v>2124</v>
      </c>
      <c r="AP109" s="763">
        <v>0</v>
      </c>
      <c r="AQ109" s="749">
        <v>0</v>
      </c>
      <c r="AR109" s="744">
        <v>0</v>
      </c>
      <c r="AS109" s="763">
        <v>0</v>
      </c>
      <c r="AT109" s="749">
        <v>0</v>
      </c>
      <c r="AU109" s="745"/>
      <c r="AV109" s="738">
        <v>0</v>
      </c>
      <c r="AW109" s="739" t="s">
        <v>2124</v>
      </c>
      <c r="AX109" s="763">
        <v>0</v>
      </c>
      <c r="AY109" s="749">
        <v>0</v>
      </c>
      <c r="AZ109" s="744">
        <v>0</v>
      </c>
      <c r="BA109" s="763">
        <v>0</v>
      </c>
      <c r="BB109" s="749">
        <v>0</v>
      </c>
      <c r="BC109" s="745"/>
      <c r="BD109" s="738">
        <v>0</v>
      </c>
      <c r="BE109" s="739" t="s">
        <v>2124</v>
      </c>
      <c r="BF109" s="763">
        <v>0</v>
      </c>
      <c r="BG109" s="749">
        <v>0</v>
      </c>
      <c r="BH109" s="744">
        <v>0</v>
      </c>
      <c r="BI109" s="763">
        <v>0</v>
      </c>
      <c r="BJ109" s="749">
        <v>0</v>
      </c>
      <c r="BK109" s="745"/>
      <c r="BL109" s="738">
        <v>0</v>
      </c>
      <c r="BM109" s="739" t="s">
        <v>2124</v>
      </c>
      <c r="BN109" s="763">
        <v>0</v>
      </c>
      <c r="BO109" s="749">
        <v>0</v>
      </c>
      <c r="BP109" s="744">
        <v>0</v>
      </c>
      <c r="BQ109" s="763">
        <v>0</v>
      </c>
      <c r="BR109" s="749">
        <v>0</v>
      </c>
      <c r="BS109" s="745"/>
      <c r="BT109" s="738">
        <v>0</v>
      </c>
      <c r="BU109" s="739" t="s">
        <v>2124</v>
      </c>
      <c r="BV109" s="763">
        <v>0</v>
      </c>
      <c r="BW109" s="749">
        <v>0</v>
      </c>
      <c r="BX109" s="744">
        <v>0</v>
      </c>
      <c r="BY109" s="763">
        <v>0</v>
      </c>
      <c r="BZ109" s="749">
        <v>0</v>
      </c>
      <c r="CA109" s="745"/>
      <c r="CB109" s="738">
        <v>0</v>
      </c>
      <c r="CC109" s="739" t="s">
        <v>2124</v>
      </c>
      <c r="CD109" s="763">
        <v>0</v>
      </c>
      <c r="CE109" s="749">
        <v>0</v>
      </c>
      <c r="CF109" s="744">
        <v>0</v>
      </c>
      <c r="CG109" s="763">
        <v>0</v>
      </c>
      <c r="CH109" s="749">
        <v>0</v>
      </c>
      <c r="CI109" s="745"/>
      <c r="CJ109" s="738">
        <v>0</v>
      </c>
      <c r="CK109" s="739" t="s">
        <v>2124</v>
      </c>
      <c r="CL109" s="763">
        <v>0</v>
      </c>
      <c r="CM109" s="749">
        <v>0</v>
      </c>
      <c r="CN109" s="744">
        <v>0</v>
      </c>
      <c r="CO109" s="763">
        <v>0</v>
      </c>
      <c r="CP109" s="749">
        <v>0</v>
      </c>
      <c r="CQ109" s="745"/>
      <c r="CR109" s="738">
        <v>0</v>
      </c>
      <c r="CS109" s="739" t="s">
        <v>2124</v>
      </c>
      <c r="CT109" s="763">
        <v>0</v>
      </c>
      <c r="CU109" s="749">
        <v>0</v>
      </c>
      <c r="CV109" s="744">
        <v>0</v>
      </c>
      <c r="CW109" s="763">
        <v>0</v>
      </c>
      <c r="CX109" s="749">
        <v>0</v>
      </c>
      <c r="CY109" s="745"/>
      <c r="CZ109" s="738">
        <v>0</v>
      </c>
      <c r="DA109" s="739" t="s">
        <v>2124</v>
      </c>
      <c r="DB109" s="740"/>
      <c r="DC109" s="745">
        <v>0</v>
      </c>
      <c r="DD109" s="745">
        <v>0</v>
      </c>
      <c r="DE109" s="738">
        <v>0</v>
      </c>
      <c r="DF109" s="739" t="s">
        <v>2124</v>
      </c>
      <c r="DG109" s="752">
        <v>0</v>
      </c>
      <c r="DH109" s="752">
        <v>0</v>
      </c>
      <c r="DI109" s="752">
        <v>0</v>
      </c>
      <c r="DJ109" s="766" t="s">
        <v>2124</v>
      </c>
      <c r="DK109" s="738">
        <v>0</v>
      </c>
      <c r="DL109" s="738">
        <v>0</v>
      </c>
      <c r="DM109" s="738">
        <v>0</v>
      </c>
      <c r="DN109" s="739" t="s">
        <v>2124</v>
      </c>
      <c r="DO109" s="749">
        <v>0</v>
      </c>
      <c r="DP109" s="738">
        <v>0</v>
      </c>
      <c r="DQ109" s="738">
        <v>0</v>
      </c>
      <c r="DR109" s="749">
        <v>0</v>
      </c>
      <c r="DS109" s="738">
        <v>0</v>
      </c>
      <c r="DT109" s="738">
        <v>0</v>
      </c>
      <c r="DU109" s="749">
        <v>0</v>
      </c>
      <c r="DV109" s="753" t="s">
        <v>2124</v>
      </c>
      <c r="DW109" s="738">
        <v>0</v>
      </c>
      <c r="DX109" s="738">
        <v>0</v>
      </c>
      <c r="DY109" s="738">
        <v>0</v>
      </c>
      <c r="DZ109" s="739" t="s">
        <v>2124</v>
      </c>
      <c r="EA109" s="745">
        <v>0</v>
      </c>
      <c r="EB109" s="745"/>
      <c r="EC109" s="738">
        <v>0</v>
      </c>
      <c r="ED109" s="739" t="s">
        <v>2124</v>
      </c>
      <c r="EE109" s="738">
        <v>0</v>
      </c>
      <c r="EF109" s="738">
        <v>0</v>
      </c>
      <c r="EG109" s="738">
        <v>0</v>
      </c>
      <c r="EH109" s="739" t="s">
        <v>2124</v>
      </c>
      <c r="EI109" s="738">
        <v>0</v>
      </c>
      <c r="EJ109" s="738">
        <v>0</v>
      </c>
      <c r="EK109" s="738">
        <v>0</v>
      </c>
      <c r="EL109" s="739" t="s">
        <v>2124</v>
      </c>
      <c r="EM109" s="749">
        <v>0</v>
      </c>
      <c r="EN109" s="738">
        <v>0</v>
      </c>
      <c r="EO109" s="738">
        <v>0</v>
      </c>
      <c r="EP109" s="749">
        <v>0</v>
      </c>
      <c r="EQ109" s="738">
        <v>0</v>
      </c>
      <c r="ER109" s="738">
        <v>0</v>
      </c>
      <c r="ES109" s="749">
        <v>0</v>
      </c>
      <c r="ET109" s="753" t="s">
        <v>2124</v>
      </c>
      <c r="EU109" s="738">
        <v>0</v>
      </c>
      <c r="EV109" s="738">
        <v>0</v>
      </c>
      <c r="EW109" s="738">
        <v>0</v>
      </c>
      <c r="EX109" s="739" t="s">
        <v>2124</v>
      </c>
      <c r="EY109" s="745">
        <v>0</v>
      </c>
      <c r="EZ109" s="745"/>
      <c r="FA109" s="738">
        <v>0</v>
      </c>
      <c r="FB109" s="739" t="s">
        <v>2124</v>
      </c>
      <c r="FC109" s="738">
        <v>0</v>
      </c>
      <c r="FD109" s="738">
        <v>0</v>
      </c>
      <c r="FE109" s="738">
        <v>0</v>
      </c>
      <c r="FF109" s="739" t="s">
        <v>2124</v>
      </c>
      <c r="FG109" s="738">
        <v>0</v>
      </c>
      <c r="FH109" s="738">
        <v>0</v>
      </c>
      <c r="FI109" s="738">
        <v>0</v>
      </c>
      <c r="FJ109" s="739" t="s">
        <v>2124</v>
      </c>
      <c r="FK109" s="749">
        <v>0</v>
      </c>
      <c r="FL109" s="738">
        <v>0</v>
      </c>
      <c r="FM109" s="738">
        <v>0</v>
      </c>
      <c r="FN109" s="738">
        <v>0</v>
      </c>
      <c r="FO109" s="738">
        <v>0</v>
      </c>
      <c r="FP109" s="738">
        <v>0</v>
      </c>
      <c r="FQ109" s="749">
        <v>0</v>
      </c>
      <c r="FR109" s="753" t="s">
        <v>2124</v>
      </c>
      <c r="FS109" s="738">
        <v>0</v>
      </c>
      <c r="FT109" s="738">
        <v>0</v>
      </c>
      <c r="FU109" s="738">
        <v>0</v>
      </c>
      <c r="FV109" s="739" t="s">
        <v>2124</v>
      </c>
      <c r="FW109" s="745">
        <v>0</v>
      </c>
      <c r="FX109" s="745"/>
      <c r="FY109" s="738">
        <v>0</v>
      </c>
      <c r="FZ109" s="739" t="s">
        <v>2124</v>
      </c>
      <c r="GA109" s="738">
        <v>0</v>
      </c>
      <c r="GB109" s="738">
        <v>0</v>
      </c>
      <c r="GC109" s="738">
        <v>0</v>
      </c>
      <c r="GD109" s="739" t="s">
        <v>2124</v>
      </c>
      <c r="GE109" s="738">
        <v>0</v>
      </c>
      <c r="GF109" s="738">
        <v>0</v>
      </c>
      <c r="GG109" s="738">
        <v>0</v>
      </c>
      <c r="GH109" s="739" t="s">
        <v>2124</v>
      </c>
      <c r="GI109" s="749">
        <v>0</v>
      </c>
      <c r="GJ109" s="738">
        <v>0</v>
      </c>
      <c r="GK109" s="738">
        <v>0</v>
      </c>
      <c r="GL109" s="749">
        <v>0</v>
      </c>
      <c r="GM109" s="738">
        <v>0</v>
      </c>
      <c r="GN109" s="738">
        <v>0</v>
      </c>
      <c r="GO109" s="749">
        <v>0</v>
      </c>
      <c r="GP109" s="753" t="s">
        <v>2124</v>
      </c>
      <c r="GQ109" s="738">
        <v>0</v>
      </c>
      <c r="GR109" s="738">
        <v>0</v>
      </c>
      <c r="GS109" s="738">
        <v>0</v>
      </c>
      <c r="GT109" s="739" t="s">
        <v>2124</v>
      </c>
      <c r="GU109" s="740"/>
      <c r="GV109" s="738">
        <v>0</v>
      </c>
      <c r="GW109" s="738">
        <v>0</v>
      </c>
      <c r="GX109" s="738">
        <v>0</v>
      </c>
      <c r="GY109" s="739" t="s">
        <v>2124</v>
      </c>
      <c r="GZ109" s="749">
        <v>0</v>
      </c>
      <c r="HA109" s="738">
        <v>0</v>
      </c>
      <c r="HB109" s="738">
        <v>0</v>
      </c>
      <c r="HC109" s="749">
        <v>0</v>
      </c>
      <c r="HD109" s="738">
        <v>0</v>
      </c>
      <c r="HE109" s="738">
        <v>0</v>
      </c>
      <c r="HF109" s="749">
        <v>0</v>
      </c>
      <c r="HG109" s="753" t="s">
        <v>2124</v>
      </c>
      <c r="HH109" s="738">
        <v>0</v>
      </c>
      <c r="HI109" s="738">
        <v>0</v>
      </c>
      <c r="HJ109" s="738">
        <v>0</v>
      </c>
      <c r="HK109" s="739" t="s">
        <v>2124</v>
      </c>
      <c r="HL109" s="745">
        <v>0</v>
      </c>
      <c r="HM109" s="745"/>
      <c r="HN109" s="738">
        <v>0</v>
      </c>
      <c r="HO109" s="739" t="s">
        <v>2124</v>
      </c>
      <c r="HP109" s="738">
        <v>0</v>
      </c>
      <c r="HQ109" s="738">
        <v>0</v>
      </c>
      <c r="HR109" s="738">
        <v>0</v>
      </c>
      <c r="HS109" s="739" t="s">
        <v>2124</v>
      </c>
      <c r="HT109" s="740"/>
      <c r="HU109" s="738">
        <v>0</v>
      </c>
      <c r="HV109" s="739" t="s">
        <v>2124</v>
      </c>
      <c r="HW109" s="740"/>
      <c r="HX109" s="749">
        <v>0</v>
      </c>
      <c r="HY109" s="749">
        <v>0</v>
      </c>
      <c r="HZ109" s="738">
        <v>0</v>
      </c>
      <c r="IA109" s="739" t="s">
        <v>2124</v>
      </c>
      <c r="IB109" s="738">
        <v>0</v>
      </c>
      <c r="IC109" s="738">
        <v>0</v>
      </c>
      <c r="ID109" s="738">
        <v>0</v>
      </c>
      <c r="IE109" s="738">
        <v>0</v>
      </c>
      <c r="IF109" s="738">
        <v>0</v>
      </c>
      <c r="IG109" s="738">
        <v>0</v>
      </c>
      <c r="IH109" s="738">
        <v>0</v>
      </c>
      <c r="II109" s="739" t="s">
        <v>2124</v>
      </c>
    </row>
    <row r="110" spans="1:243">
      <c r="A110" s="728">
        <v>101</v>
      </c>
      <c r="B110" s="748" t="s">
        <v>1823</v>
      </c>
      <c r="C110" s="762">
        <v>22010200</v>
      </c>
      <c r="D110" s="737"/>
      <c r="E110" s="744">
        <v>0</v>
      </c>
      <c r="F110" s="744">
        <v>0</v>
      </c>
      <c r="G110" s="738">
        <v>0</v>
      </c>
      <c r="H110" s="739" t="s">
        <v>2124</v>
      </c>
      <c r="I110" s="740"/>
      <c r="J110" s="763">
        <v>0</v>
      </c>
      <c r="K110" s="749">
        <v>0</v>
      </c>
      <c r="L110" s="744">
        <v>0</v>
      </c>
      <c r="M110" s="763">
        <v>0</v>
      </c>
      <c r="N110" s="749">
        <v>0</v>
      </c>
      <c r="O110" s="745"/>
      <c r="P110" s="738">
        <v>0</v>
      </c>
      <c r="Q110" s="739" t="s">
        <v>2124</v>
      </c>
      <c r="R110" s="763">
        <v>0</v>
      </c>
      <c r="S110" s="749">
        <v>0</v>
      </c>
      <c r="T110" s="744">
        <v>0</v>
      </c>
      <c r="U110" s="763">
        <v>0</v>
      </c>
      <c r="V110" s="749">
        <v>0</v>
      </c>
      <c r="W110" s="745"/>
      <c r="X110" s="738">
        <v>0</v>
      </c>
      <c r="Y110" s="739" t="s">
        <v>2124</v>
      </c>
      <c r="Z110" s="763">
        <v>0</v>
      </c>
      <c r="AA110" s="749">
        <v>0</v>
      </c>
      <c r="AB110" s="744">
        <v>0</v>
      </c>
      <c r="AC110" s="763">
        <v>0</v>
      </c>
      <c r="AD110" s="749">
        <v>0</v>
      </c>
      <c r="AE110" s="745"/>
      <c r="AF110" s="738">
        <v>0</v>
      </c>
      <c r="AG110" s="739" t="s">
        <v>2124</v>
      </c>
      <c r="AH110" s="763">
        <v>0</v>
      </c>
      <c r="AI110" s="749">
        <v>0</v>
      </c>
      <c r="AJ110" s="744">
        <v>0</v>
      </c>
      <c r="AK110" s="763">
        <v>0</v>
      </c>
      <c r="AL110" s="749">
        <v>0</v>
      </c>
      <c r="AM110" s="745"/>
      <c r="AN110" s="738">
        <v>0</v>
      </c>
      <c r="AO110" s="739" t="s">
        <v>2124</v>
      </c>
      <c r="AP110" s="763">
        <v>0</v>
      </c>
      <c r="AQ110" s="749">
        <v>0</v>
      </c>
      <c r="AR110" s="744">
        <v>0</v>
      </c>
      <c r="AS110" s="763">
        <v>0</v>
      </c>
      <c r="AT110" s="749">
        <v>0</v>
      </c>
      <c r="AU110" s="745"/>
      <c r="AV110" s="738">
        <v>0</v>
      </c>
      <c r="AW110" s="739" t="s">
        <v>2124</v>
      </c>
      <c r="AX110" s="763">
        <v>0</v>
      </c>
      <c r="AY110" s="749">
        <v>0</v>
      </c>
      <c r="AZ110" s="744">
        <v>0</v>
      </c>
      <c r="BA110" s="763">
        <v>0</v>
      </c>
      <c r="BB110" s="749">
        <v>0</v>
      </c>
      <c r="BC110" s="745"/>
      <c r="BD110" s="738">
        <v>0</v>
      </c>
      <c r="BE110" s="739" t="s">
        <v>2124</v>
      </c>
      <c r="BF110" s="763">
        <v>0</v>
      </c>
      <c r="BG110" s="749">
        <v>0</v>
      </c>
      <c r="BH110" s="744">
        <v>0</v>
      </c>
      <c r="BI110" s="763">
        <v>0</v>
      </c>
      <c r="BJ110" s="749">
        <v>0</v>
      </c>
      <c r="BK110" s="745"/>
      <c r="BL110" s="738">
        <v>0</v>
      </c>
      <c r="BM110" s="739" t="s">
        <v>2124</v>
      </c>
      <c r="BN110" s="763">
        <v>0</v>
      </c>
      <c r="BO110" s="749">
        <v>0</v>
      </c>
      <c r="BP110" s="744">
        <v>0</v>
      </c>
      <c r="BQ110" s="763">
        <v>0</v>
      </c>
      <c r="BR110" s="749">
        <v>0</v>
      </c>
      <c r="BS110" s="745"/>
      <c r="BT110" s="738">
        <v>0</v>
      </c>
      <c r="BU110" s="739" t="s">
        <v>2124</v>
      </c>
      <c r="BV110" s="763">
        <v>0</v>
      </c>
      <c r="BW110" s="749">
        <v>0</v>
      </c>
      <c r="BX110" s="744">
        <v>0</v>
      </c>
      <c r="BY110" s="763">
        <v>0</v>
      </c>
      <c r="BZ110" s="749">
        <v>0</v>
      </c>
      <c r="CA110" s="745"/>
      <c r="CB110" s="738">
        <v>0</v>
      </c>
      <c r="CC110" s="739" t="s">
        <v>2124</v>
      </c>
      <c r="CD110" s="763">
        <v>0</v>
      </c>
      <c r="CE110" s="749">
        <v>0</v>
      </c>
      <c r="CF110" s="744">
        <v>0</v>
      </c>
      <c r="CG110" s="763">
        <v>0</v>
      </c>
      <c r="CH110" s="749">
        <v>0</v>
      </c>
      <c r="CI110" s="745"/>
      <c r="CJ110" s="738">
        <v>0</v>
      </c>
      <c r="CK110" s="739" t="s">
        <v>2124</v>
      </c>
      <c r="CL110" s="763">
        <v>0</v>
      </c>
      <c r="CM110" s="749">
        <v>0</v>
      </c>
      <c r="CN110" s="744">
        <v>0</v>
      </c>
      <c r="CO110" s="763">
        <v>0</v>
      </c>
      <c r="CP110" s="749">
        <v>0</v>
      </c>
      <c r="CQ110" s="745"/>
      <c r="CR110" s="738">
        <v>0</v>
      </c>
      <c r="CS110" s="739" t="s">
        <v>2124</v>
      </c>
      <c r="CT110" s="763">
        <v>0</v>
      </c>
      <c r="CU110" s="749">
        <v>0</v>
      </c>
      <c r="CV110" s="744">
        <v>0</v>
      </c>
      <c r="CW110" s="763">
        <v>0</v>
      </c>
      <c r="CX110" s="749">
        <v>0</v>
      </c>
      <c r="CY110" s="745"/>
      <c r="CZ110" s="738">
        <v>0</v>
      </c>
      <c r="DA110" s="739" t="s">
        <v>2124</v>
      </c>
      <c r="DB110" s="740"/>
      <c r="DC110" s="745">
        <v>0</v>
      </c>
      <c r="DD110" s="745">
        <v>0</v>
      </c>
      <c r="DE110" s="738">
        <v>0</v>
      </c>
      <c r="DF110" s="739" t="s">
        <v>2124</v>
      </c>
      <c r="DG110" s="752">
        <v>0</v>
      </c>
      <c r="DH110" s="752">
        <v>0</v>
      </c>
      <c r="DI110" s="752">
        <v>0</v>
      </c>
      <c r="DJ110" s="766" t="s">
        <v>2124</v>
      </c>
      <c r="DK110" s="738">
        <v>0</v>
      </c>
      <c r="DL110" s="738">
        <v>0</v>
      </c>
      <c r="DM110" s="738">
        <v>0</v>
      </c>
      <c r="DN110" s="739" t="s">
        <v>2124</v>
      </c>
      <c r="DO110" s="749">
        <v>0</v>
      </c>
      <c r="DP110" s="738">
        <v>0</v>
      </c>
      <c r="DQ110" s="738">
        <v>0</v>
      </c>
      <c r="DR110" s="749">
        <v>0</v>
      </c>
      <c r="DS110" s="738">
        <v>0</v>
      </c>
      <c r="DT110" s="738">
        <v>0</v>
      </c>
      <c r="DU110" s="749">
        <v>0</v>
      </c>
      <c r="DV110" s="753" t="s">
        <v>2124</v>
      </c>
      <c r="DW110" s="738">
        <v>0</v>
      </c>
      <c r="DX110" s="738">
        <v>0</v>
      </c>
      <c r="DY110" s="738">
        <v>0</v>
      </c>
      <c r="DZ110" s="739" t="s">
        <v>2124</v>
      </c>
      <c r="EA110" s="745">
        <v>0</v>
      </c>
      <c r="EB110" s="745"/>
      <c r="EC110" s="738">
        <v>0</v>
      </c>
      <c r="ED110" s="739" t="s">
        <v>2124</v>
      </c>
      <c r="EE110" s="738">
        <v>0</v>
      </c>
      <c r="EF110" s="738">
        <v>0</v>
      </c>
      <c r="EG110" s="738">
        <v>0</v>
      </c>
      <c r="EH110" s="739" t="s">
        <v>2124</v>
      </c>
      <c r="EI110" s="738">
        <v>0</v>
      </c>
      <c r="EJ110" s="738">
        <v>0</v>
      </c>
      <c r="EK110" s="738">
        <v>0</v>
      </c>
      <c r="EL110" s="739" t="s">
        <v>2124</v>
      </c>
      <c r="EM110" s="749">
        <v>0</v>
      </c>
      <c r="EN110" s="738">
        <v>0</v>
      </c>
      <c r="EO110" s="738">
        <v>0</v>
      </c>
      <c r="EP110" s="749">
        <v>0</v>
      </c>
      <c r="EQ110" s="738">
        <v>0</v>
      </c>
      <c r="ER110" s="738">
        <v>0</v>
      </c>
      <c r="ES110" s="749">
        <v>0</v>
      </c>
      <c r="ET110" s="753" t="s">
        <v>2124</v>
      </c>
      <c r="EU110" s="738">
        <v>0</v>
      </c>
      <c r="EV110" s="738">
        <v>0</v>
      </c>
      <c r="EW110" s="738">
        <v>0</v>
      </c>
      <c r="EX110" s="739" t="s">
        <v>2124</v>
      </c>
      <c r="EY110" s="745">
        <v>0</v>
      </c>
      <c r="EZ110" s="745"/>
      <c r="FA110" s="738">
        <v>0</v>
      </c>
      <c r="FB110" s="739" t="s">
        <v>2124</v>
      </c>
      <c r="FC110" s="738">
        <v>0</v>
      </c>
      <c r="FD110" s="738">
        <v>0</v>
      </c>
      <c r="FE110" s="738">
        <v>0</v>
      </c>
      <c r="FF110" s="739" t="s">
        <v>2124</v>
      </c>
      <c r="FG110" s="738">
        <v>0</v>
      </c>
      <c r="FH110" s="738">
        <v>0</v>
      </c>
      <c r="FI110" s="738">
        <v>0</v>
      </c>
      <c r="FJ110" s="739" t="s">
        <v>2124</v>
      </c>
      <c r="FK110" s="749">
        <v>0</v>
      </c>
      <c r="FL110" s="738">
        <v>0</v>
      </c>
      <c r="FM110" s="738">
        <v>0</v>
      </c>
      <c r="FN110" s="738">
        <v>0</v>
      </c>
      <c r="FO110" s="738">
        <v>0</v>
      </c>
      <c r="FP110" s="738">
        <v>0</v>
      </c>
      <c r="FQ110" s="749">
        <v>0</v>
      </c>
      <c r="FR110" s="753" t="s">
        <v>2124</v>
      </c>
      <c r="FS110" s="738">
        <v>0</v>
      </c>
      <c r="FT110" s="738">
        <v>0</v>
      </c>
      <c r="FU110" s="738">
        <v>0</v>
      </c>
      <c r="FV110" s="739" t="s">
        <v>2124</v>
      </c>
      <c r="FW110" s="745">
        <v>0</v>
      </c>
      <c r="FX110" s="745"/>
      <c r="FY110" s="738">
        <v>0</v>
      </c>
      <c r="FZ110" s="739" t="s">
        <v>2124</v>
      </c>
      <c r="GA110" s="738">
        <v>0</v>
      </c>
      <c r="GB110" s="738">
        <v>0</v>
      </c>
      <c r="GC110" s="738">
        <v>0</v>
      </c>
      <c r="GD110" s="739" t="s">
        <v>2124</v>
      </c>
      <c r="GE110" s="738">
        <v>0</v>
      </c>
      <c r="GF110" s="738">
        <v>0</v>
      </c>
      <c r="GG110" s="738">
        <v>0</v>
      </c>
      <c r="GH110" s="739" t="s">
        <v>2124</v>
      </c>
      <c r="GI110" s="749">
        <v>0</v>
      </c>
      <c r="GJ110" s="738">
        <v>0</v>
      </c>
      <c r="GK110" s="738">
        <v>0</v>
      </c>
      <c r="GL110" s="749">
        <v>0</v>
      </c>
      <c r="GM110" s="738">
        <v>0</v>
      </c>
      <c r="GN110" s="738">
        <v>0</v>
      </c>
      <c r="GO110" s="749">
        <v>0</v>
      </c>
      <c r="GP110" s="753" t="s">
        <v>2124</v>
      </c>
      <c r="GQ110" s="738">
        <v>0</v>
      </c>
      <c r="GR110" s="738">
        <v>0</v>
      </c>
      <c r="GS110" s="738">
        <v>0</v>
      </c>
      <c r="GT110" s="739" t="s">
        <v>2124</v>
      </c>
      <c r="GU110" s="740"/>
      <c r="GV110" s="738">
        <v>0</v>
      </c>
      <c r="GW110" s="738">
        <v>0</v>
      </c>
      <c r="GX110" s="738">
        <v>0</v>
      </c>
      <c r="GY110" s="739" t="s">
        <v>2124</v>
      </c>
      <c r="GZ110" s="749">
        <v>0</v>
      </c>
      <c r="HA110" s="738">
        <v>0</v>
      </c>
      <c r="HB110" s="738">
        <v>0</v>
      </c>
      <c r="HC110" s="749">
        <v>0</v>
      </c>
      <c r="HD110" s="738">
        <v>0</v>
      </c>
      <c r="HE110" s="738">
        <v>0</v>
      </c>
      <c r="HF110" s="749">
        <v>0</v>
      </c>
      <c r="HG110" s="753" t="s">
        <v>2124</v>
      </c>
      <c r="HH110" s="738">
        <v>0</v>
      </c>
      <c r="HI110" s="738">
        <v>0</v>
      </c>
      <c r="HJ110" s="738">
        <v>0</v>
      </c>
      <c r="HK110" s="739" t="s">
        <v>2124</v>
      </c>
      <c r="HL110" s="745">
        <v>0</v>
      </c>
      <c r="HM110" s="745"/>
      <c r="HN110" s="738">
        <v>0</v>
      </c>
      <c r="HO110" s="739" t="s">
        <v>2124</v>
      </c>
      <c r="HP110" s="738">
        <v>0</v>
      </c>
      <c r="HQ110" s="738">
        <v>0</v>
      </c>
      <c r="HR110" s="738">
        <v>0</v>
      </c>
      <c r="HS110" s="739" t="s">
        <v>2124</v>
      </c>
      <c r="HT110" s="740"/>
      <c r="HU110" s="738">
        <v>0</v>
      </c>
      <c r="HV110" s="739" t="s">
        <v>2124</v>
      </c>
      <c r="HW110" s="740"/>
      <c r="HX110" s="749">
        <v>0</v>
      </c>
      <c r="HY110" s="749">
        <v>0</v>
      </c>
      <c r="HZ110" s="738">
        <v>0</v>
      </c>
      <c r="IA110" s="739" t="s">
        <v>2124</v>
      </c>
      <c r="IB110" s="738">
        <v>0</v>
      </c>
      <c r="IC110" s="738">
        <v>0</v>
      </c>
      <c r="ID110" s="738">
        <v>0</v>
      </c>
      <c r="IE110" s="738">
        <v>0</v>
      </c>
      <c r="IF110" s="738">
        <v>0</v>
      </c>
      <c r="IG110" s="738">
        <v>0</v>
      </c>
      <c r="IH110" s="738">
        <v>0</v>
      </c>
      <c r="II110" s="739" t="s">
        <v>2124</v>
      </c>
    </row>
    <row r="111" spans="1:243">
      <c r="A111" s="728">
        <v>102</v>
      </c>
      <c r="B111" s="761" t="s">
        <v>1831</v>
      </c>
      <c r="C111" s="762">
        <v>22020000</v>
      </c>
      <c r="D111" s="737"/>
      <c r="E111" s="738">
        <v>0</v>
      </c>
      <c r="F111" s="738">
        <v>0</v>
      </c>
      <c r="G111" s="738">
        <v>0</v>
      </c>
      <c r="H111" s="739" t="s">
        <v>2124</v>
      </c>
      <c r="I111" s="740"/>
      <c r="J111" s="738">
        <v>0</v>
      </c>
      <c r="K111" s="749">
        <v>0</v>
      </c>
      <c r="L111" s="738">
        <v>0</v>
      </c>
      <c r="M111" s="738">
        <v>0</v>
      </c>
      <c r="N111" s="749">
        <v>0</v>
      </c>
      <c r="O111" s="738">
        <v>0</v>
      </c>
      <c r="P111" s="738">
        <v>0</v>
      </c>
      <c r="Q111" s="739" t="s">
        <v>2124</v>
      </c>
      <c r="R111" s="738">
        <v>0</v>
      </c>
      <c r="S111" s="749">
        <v>0</v>
      </c>
      <c r="T111" s="738">
        <v>0</v>
      </c>
      <c r="U111" s="738">
        <v>0</v>
      </c>
      <c r="V111" s="749">
        <v>0</v>
      </c>
      <c r="W111" s="738">
        <v>0</v>
      </c>
      <c r="X111" s="738">
        <v>0</v>
      </c>
      <c r="Y111" s="739" t="s">
        <v>2124</v>
      </c>
      <c r="Z111" s="738">
        <v>0</v>
      </c>
      <c r="AA111" s="749">
        <v>0</v>
      </c>
      <c r="AB111" s="738">
        <v>0</v>
      </c>
      <c r="AC111" s="738">
        <v>0</v>
      </c>
      <c r="AD111" s="749">
        <v>0</v>
      </c>
      <c r="AE111" s="738">
        <v>0</v>
      </c>
      <c r="AF111" s="738">
        <v>0</v>
      </c>
      <c r="AG111" s="739" t="s">
        <v>2124</v>
      </c>
      <c r="AH111" s="738">
        <v>0</v>
      </c>
      <c r="AI111" s="749">
        <v>0</v>
      </c>
      <c r="AJ111" s="738">
        <v>0</v>
      </c>
      <c r="AK111" s="738">
        <v>0</v>
      </c>
      <c r="AL111" s="749">
        <v>0</v>
      </c>
      <c r="AM111" s="738">
        <v>0</v>
      </c>
      <c r="AN111" s="738">
        <v>0</v>
      </c>
      <c r="AO111" s="739" t="s">
        <v>2124</v>
      </c>
      <c r="AP111" s="738">
        <v>0</v>
      </c>
      <c r="AQ111" s="749">
        <v>0</v>
      </c>
      <c r="AR111" s="738">
        <v>0</v>
      </c>
      <c r="AS111" s="738">
        <v>0</v>
      </c>
      <c r="AT111" s="749">
        <v>0</v>
      </c>
      <c r="AU111" s="738">
        <v>0</v>
      </c>
      <c r="AV111" s="738">
        <v>0</v>
      </c>
      <c r="AW111" s="739" t="s">
        <v>2124</v>
      </c>
      <c r="AX111" s="738">
        <v>0</v>
      </c>
      <c r="AY111" s="749">
        <v>0</v>
      </c>
      <c r="AZ111" s="738">
        <v>0</v>
      </c>
      <c r="BA111" s="738">
        <v>0</v>
      </c>
      <c r="BB111" s="749">
        <v>0</v>
      </c>
      <c r="BC111" s="738">
        <v>0</v>
      </c>
      <c r="BD111" s="738">
        <v>0</v>
      </c>
      <c r="BE111" s="739" t="s">
        <v>2124</v>
      </c>
      <c r="BF111" s="738">
        <v>0</v>
      </c>
      <c r="BG111" s="749">
        <v>0</v>
      </c>
      <c r="BH111" s="738">
        <v>0</v>
      </c>
      <c r="BI111" s="738">
        <v>0</v>
      </c>
      <c r="BJ111" s="749">
        <v>0</v>
      </c>
      <c r="BK111" s="738">
        <v>0</v>
      </c>
      <c r="BL111" s="738">
        <v>0</v>
      </c>
      <c r="BM111" s="739" t="s">
        <v>2124</v>
      </c>
      <c r="BN111" s="738">
        <v>0</v>
      </c>
      <c r="BO111" s="749">
        <v>0</v>
      </c>
      <c r="BP111" s="738">
        <v>0</v>
      </c>
      <c r="BQ111" s="738">
        <v>0</v>
      </c>
      <c r="BR111" s="749">
        <v>0</v>
      </c>
      <c r="BS111" s="738">
        <v>0</v>
      </c>
      <c r="BT111" s="738">
        <v>0</v>
      </c>
      <c r="BU111" s="739" t="s">
        <v>2124</v>
      </c>
      <c r="BV111" s="738">
        <v>0</v>
      </c>
      <c r="BW111" s="749">
        <v>0</v>
      </c>
      <c r="BX111" s="738">
        <v>0</v>
      </c>
      <c r="BY111" s="738">
        <v>0</v>
      </c>
      <c r="BZ111" s="749">
        <v>0</v>
      </c>
      <c r="CA111" s="738">
        <v>0</v>
      </c>
      <c r="CB111" s="738">
        <v>0</v>
      </c>
      <c r="CC111" s="739" t="s">
        <v>2124</v>
      </c>
      <c r="CD111" s="738">
        <v>0</v>
      </c>
      <c r="CE111" s="749">
        <v>0</v>
      </c>
      <c r="CF111" s="738">
        <v>0</v>
      </c>
      <c r="CG111" s="738">
        <v>0</v>
      </c>
      <c r="CH111" s="749">
        <v>0</v>
      </c>
      <c r="CI111" s="738">
        <v>0</v>
      </c>
      <c r="CJ111" s="738">
        <v>0</v>
      </c>
      <c r="CK111" s="739" t="s">
        <v>2124</v>
      </c>
      <c r="CL111" s="738">
        <v>0</v>
      </c>
      <c r="CM111" s="749">
        <v>0</v>
      </c>
      <c r="CN111" s="738">
        <v>0</v>
      </c>
      <c r="CO111" s="738">
        <v>0</v>
      </c>
      <c r="CP111" s="749">
        <v>0</v>
      </c>
      <c r="CQ111" s="738">
        <v>0</v>
      </c>
      <c r="CR111" s="738">
        <v>0</v>
      </c>
      <c r="CS111" s="739" t="s">
        <v>2124</v>
      </c>
      <c r="CT111" s="738">
        <v>0</v>
      </c>
      <c r="CU111" s="749">
        <v>0</v>
      </c>
      <c r="CV111" s="738">
        <v>0</v>
      </c>
      <c r="CW111" s="738">
        <v>0</v>
      </c>
      <c r="CX111" s="749">
        <v>0</v>
      </c>
      <c r="CY111" s="738">
        <v>0</v>
      </c>
      <c r="CZ111" s="738">
        <v>0</v>
      </c>
      <c r="DA111" s="739" t="s">
        <v>2124</v>
      </c>
      <c r="DB111" s="740"/>
      <c r="DC111" s="764">
        <v>0</v>
      </c>
      <c r="DD111" s="764">
        <v>0</v>
      </c>
      <c r="DE111" s="738">
        <v>0</v>
      </c>
      <c r="DF111" s="739" t="s">
        <v>2124</v>
      </c>
      <c r="DG111" s="752">
        <v>0</v>
      </c>
      <c r="DH111" s="752">
        <v>0</v>
      </c>
      <c r="DI111" s="752">
        <v>0</v>
      </c>
      <c r="DJ111" s="766" t="s">
        <v>2124</v>
      </c>
      <c r="DK111" s="749">
        <v>0</v>
      </c>
      <c r="DL111" s="749">
        <v>0</v>
      </c>
      <c r="DM111" s="738">
        <v>0</v>
      </c>
      <c r="DN111" s="739" t="s">
        <v>2124</v>
      </c>
      <c r="DO111" s="749">
        <v>0</v>
      </c>
      <c r="DP111" s="738">
        <v>0</v>
      </c>
      <c r="DQ111" s="738">
        <v>0</v>
      </c>
      <c r="DR111" s="749">
        <v>0</v>
      </c>
      <c r="DS111" s="738">
        <v>0</v>
      </c>
      <c r="DT111" s="738">
        <v>0</v>
      </c>
      <c r="DU111" s="749">
        <v>0</v>
      </c>
      <c r="DV111" s="753" t="s">
        <v>2124</v>
      </c>
      <c r="DW111" s="749">
        <v>0</v>
      </c>
      <c r="DX111" s="749">
        <v>0</v>
      </c>
      <c r="DY111" s="738">
        <v>0</v>
      </c>
      <c r="DZ111" s="739" t="s">
        <v>2124</v>
      </c>
      <c r="EA111" s="738">
        <v>0</v>
      </c>
      <c r="EB111" s="738">
        <v>0</v>
      </c>
      <c r="EC111" s="738">
        <v>0</v>
      </c>
      <c r="ED111" s="739" t="s">
        <v>2124</v>
      </c>
      <c r="EE111" s="738">
        <v>0</v>
      </c>
      <c r="EF111" s="738">
        <v>0</v>
      </c>
      <c r="EG111" s="738">
        <v>0</v>
      </c>
      <c r="EH111" s="739" t="s">
        <v>2124</v>
      </c>
      <c r="EI111" s="749">
        <v>0</v>
      </c>
      <c r="EJ111" s="749">
        <v>0</v>
      </c>
      <c r="EK111" s="738">
        <v>0</v>
      </c>
      <c r="EL111" s="739" t="s">
        <v>2124</v>
      </c>
      <c r="EM111" s="749">
        <v>0</v>
      </c>
      <c r="EN111" s="738">
        <v>0</v>
      </c>
      <c r="EO111" s="738">
        <v>0</v>
      </c>
      <c r="EP111" s="749">
        <v>0</v>
      </c>
      <c r="EQ111" s="738">
        <v>0</v>
      </c>
      <c r="ER111" s="738">
        <v>0</v>
      </c>
      <c r="ES111" s="749">
        <v>0</v>
      </c>
      <c r="ET111" s="753" t="s">
        <v>2124</v>
      </c>
      <c r="EU111" s="749">
        <v>0</v>
      </c>
      <c r="EV111" s="749">
        <v>0</v>
      </c>
      <c r="EW111" s="738">
        <v>0</v>
      </c>
      <c r="EX111" s="739" t="s">
        <v>2124</v>
      </c>
      <c r="EY111" s="738">
        <v>0</v>
      </c>
      <c r="EZ111" s="738">
        <v>0</v>
      </c>
      <c r="FA111" s="738">
        <v>0</v>
      </c>
      <c r="FB111" s="739" t="s">
        <v>2124</v>
      </c>
      <c r="FC111" s="738">
        <v>0</v>
      </c>
      <c r="FD111" s="738">
        <v>0</v>
      </c>
      <c r="FE111" s="738">
        <v>0</v>
      </c>
      <c r="FF111" s="739" t="s">
        <v>2124</v>
      </c>
      <c r="FG111" s="749">
        <v>0</v>
      </c>
      <c r="FH111" s="749">
        <v>0</v>
      </c>
      <c r="FI111" s="738">
        <v>0</v>
      </c>
      <c r="FJ111" s="739" t="s">
        <v>2124</v>
      </c>
      <c r="FK111" s="749">
        <v>0</v>
      </c>
      <c r="FL111" s="738">
        <v>0</v>
      </c>
      <c r="FM111" s="738">
        <v>0</v>
      </c>
      <c r="FN111" s="738">
        <v>0</v>
      </c>
      <c r="FO111" s="738">
        <v>0</v>
      </c>
      <c r="FP111" s="738">
        <v>0</v>
      </c>
      <c r="FQ111" s="749">
        <v>0</v>
      </c>
      <c r="FR111" s="753" t="s">
        <v>2124</v>
      </c>
      <c r="FS111" s="749">
        <v>0</v>
      </c>
      <c r="FT111" s="749">
        <v>0</v>
      </c>
      <c r="FU111" s="738">
        <v>0</v>
      </c>
      <c r="FV111" s="739" t="s">
        <v>2124</v>
      </c>
      <c r="FW111" s="738">
        <v>0</v>
      </c>
      <c r="FX111" s="738">
        <v>0</v>
      </c>
      <c r="FY111" s="738">
        <v>0</v>
      </c>
      <c r="FZ111" s="739" t="s">
        <v>2124</v>
      </c>
      <c r="GA111" s="738">
        <v>0</v>
      </c>
      <c r="GB111" s="738">
        <v>0</v>
      </c>
      <c r="GC111" s="738">
        <v>0</v>
      </c>
      <c r="GD111" s="739" t="s">
        <v>2124</v>
      </c>
      <c r="GE111" s="749">
        <v>0</v>
      </c>
      <c r="GF111" s="749">
        <v>0</v>
      </c>
      <c r="GG111" s="738">
        <v>0</v>
      </c>
      <c r="GH111" s="739" t="s">
        <v>2124</v>
      </c>
      <c r="GI111" s="749">
        <v>0</v>
      </c>
      <c r="GJ111" s="738">
        <v>0</v>
      </c>
      <c r="GK111" s="738">
        <v>0</v>
      </c>
      <c r="GL111" s="749">
        <v>0</v>
      </c>
      <c r="GM111" s="738">
        <v>0</v>
      </c>
      <c r="GN111" s="738">
        <v>0</v>
      </c>
      <c r="GO111" s="749">
        <v>0</v>
      </c>
      <c r="GP111" s="753" t="s">
        <v>2124</v>
      </c>
      <c r="GQ111" s="749">
        <v>0</v>
      </c>
      <c r="GR111" s="749">
        <v>0</v>
      </c>
      <c r="GS111" s="738">
        <v>0</v>
      </c>
      <c r="GT111" s="739" t="s">
        <v>2124</v>
      </c>
      <c r="GU111" s="740"/>
      <c r="GV111" s="738">
        <v>0</v>
      </c>
      <c r="GW111" s="738">
        <v>0</v>
      </c>
      <c r="GX111" s="738">
        <v>0</v>
      </c>
      <c r="GY111" s="739" t="s">
        <v>2124</v>
      </c>
      <c r="GZ111" s="749">
        <v>0</v>
      </c>
      <c r="HA111" s="738">
        <v>0</v>
      </c>
      <c r="HB111" s="738">
        <v>0</v>
      </c>
      <c r="HC111" s="749">
        <v>0</v>
      </c>
      <c r="HD111" s="738">
        <v>0</v>
      </c>
      <c r="HE111" s="738">
        <v>0</v>
      </c>
      <c r="HF111" s="749">
        <v>0</v>
      </c>
      <c r="HG111" s="753" t="s">
        <v>2124</v>
      </c>
      <c r="HH111" s="738">
        <v>0</v>
      </c>
      <c r="HI111" s="738">
        <v>0</v>
      </c>
      <c r="HJ111" s="738">
        <v>0</v>
      </c>
      <c r="HK111" s="739" t="s">
        <v>2124</v>
      </c>
      <c r="HL111" s="738">
        <v>0</v>
      </c>
      <c r="HM111" s="738">
        <v>0</v>
      </c>
      <c r="HN111" s="738">
        <v>0</v>
      </c>
      <c r="HO111" s="739" t="s">
        <v>2124</v>
      </c>
      <c r="HP111" s="738">
        <v>0</v>
      </c>
      <c r="HQ111" s="738">
        <v>0</v>
      </c>
      <c r="HR111" s="738">
        <v>0</v>
      </c>
      <c r="HS111" s="739" t="s">
        <v>2124</v>
      </c>
      <c r="HT111" s="740"/>
      <c r="HU111" s="738">
        <v>0</v>
      </c>
      <c r="HV111" s="739" t="s">
        <v>2124</v>
      </c>
      <c r="HW111" s="740"/>
      <c r="HX111" s="749">
        <v>0</v>
      </c>
      <c r="HY111" s="749">
        <v>0</v>
      </c>
      <c r="HZ111" s="738">
        <v>0</v>
      </c>
      <c r="IA111" s="739" t="s">
        <v>2124</v>
      </c>
      <c r="IB111" s="738">
        <v>0</v>
      </c>
      <c r="IC111" s="738">
        <v>0</v>
      </c>
      <c r="ID111" s="738">
        <v>0</v>
      </c>
      <c r="IE111" s="738">
        <v>0</v>
      </c>
      <c r="IF111" s="738">
        <v>0</v>
      </c>
      <c r="IG111" s="738">
        <v>0</v>
      </c>
      <c r="IH111" s="738">
        <v>0</v>
      </c>
      <c r="II111" s="739" t="s">
        <v>2124</v>
      </c>
    </row>
    <row r="112" spans="1:243">
      <c r="A112" s="728">
        <v>103</v>
      </c>
      <c r="B112" s="748" t="s">
        <v>1822</v>
      </c>
      <c r="C112" s="762">
        <v>22020100</v>
      </c>
      <c r="D112" s="737"/>
      <c r="E112" s="744">
        <v>0</v>
      </c>
      <c r="F112" s="744">
        <v>0</v>
      </c>
      <c r="G112" s="738">
        <v>0</v>
      </c>
      <c r="H112" s="739" t="s">
        <v>2124</v>
      </c>
      <c r="I112" s="740"/>
      <c r="J112" s="763">
        <v>0</v>
      </c>
      <c r="K112" s="749">
        <v>0</v>
      </c>
      <c r="L112" s="744">
        <v>0</v>
      </c>
      <c r="M112" s="763">
        <v>0</v>
      </c>
      <c r="N112" s="749">
        <v>0</v>
      </c>
      <c r="O112" s="745"/>
      <c r="P112" s="738">
        <v>0</v>
      </c>
      <c r="Q112" s="739" t="s">
        <v>2124</v>
      </c>
      <c r="R112" s="763">
        <v>0</v>
      </c>
      <c r="S112" s="749">
        <v>0</v>
      </c>
      <c r="T112" s="744">
        <v>0</v>
      </c>
      <c r="U112" s="763">
        <v>0</v>
      </c>
      <c r="V112" s="749">
        <v>0</v>
      </c>
      <c r="W112" s="745"/>
      <c r="X112" s="738">
        <v>0</v>
      </c>
      <c r="Y112" s="739" t="s">
        <v>2124</v>
      </c>
      <c r="Z112" s="763">
        <v>0</v>
      </c>
      <c r="AA112" s="749">
        <v>0</v>
      </c>
      <c r="AB112" s="744">
        <v>0</v>
      </c>
      <c r="AC112" s="763">
        <v>0</v>
      </c>
      <c r="AD112" s="749">
        <v>0</v>
      </c>
      <c r="AE112" s="745"/>
      <c r="AF112" s="738">
        <v>0</v>
      </c>
      <c r="AG112" s="739" t="s">
        <v>2124</v>
      </c>
      <c r="AH112" s="763">
        <v>0</v>
      </c>
      <c r="AI112" s="749">
        <v>0</v>
      </c>
      <c r="AJ112" s="744">
        <v>0</v>
      </c>
      <c r="AK112" s="763">
        <v>0</v>
      </c>
      <c r="AL112" s="749">
        <v>0</v>
      </c>
      <c r="AM112" s="745"/>
      <c r="AN112" s="738">
        <v>0</v>
      </c>
      <c r="AO112" s="739" t="s">
        <v>2124</v>
      </c>
      <c r="AP112" s="763">
        <v>0</v>
      </c>
      <c r="AQ112" s="749">
        <v>0</v>
      </c>
      <c r="AR112" s="744">
        <v>0</v>
      </c>
      <c r="AS112" s="763">
        <v>0</v>
      </c>
      <c r="AT112" s="749">
        <v>0</v>
      </c>
      <c r="AU112" s="745"/>
      <c r="AV112" s="738">
        <v>0</v>
      </c>
      <c r="AW112" s="739" t="s">
        <v>2124</v>
      </c>
      <c r="AX112" s="763">
        <v>0</v>
      </c>
      <c r="AY112" s="749">
        <v>0</v>
      </c>
      <c r="AZ112" s="744">
        <v>0</v>
      </c>
      <c r="BA112" s="763">
        <v>0</v>
      </c>
      <c r="BB112" s="749">
        <v>0</v>
      </c>
      <c r="BC112" s="745"/>
      <c r="BD112" s="738">
        <v>0</v>
      </c>
      <c r="BE112" s="739" t="s">
        <v>2124</v>
      </c>
      <c r="BF112" s="763">
        <v>0</v>
      </c>
      <c r="BG112" s="749">
        <v>0</v>
      </c>
      <c r="BH112" s="744">
        <v>0</v>
      </c>
      <c r="BI112" s="763">
        <v>0</v>
      </c>
      <c r="BJ112" s="749">
        <v>0</v>
      </c>
      <c r="BK112" s="745"/>
      <c r="BL112" s="738">
        <v>0</v>
      </c>
      <c r="BM112" s="739" t="s">
        <v>2124</v>
      </c>
      <c r="BN112" s="763">
        <v>0</v>
      </c>
      <c r="BO112" s="749">
        <v>0</v>
      </c>
      <c r="BP112" s="744">
        <v>0</v>
      </c>
      <c r="BQ112" s="763">
        <v>0</v>
      </c>
      <c r="BR112" s="749">
        <v>0</v>
      </c>
      <c r="BS112" s="745"/>
      <c r="BT112" s="738">
        <v>0</v>
      </c>
      <c r="BU112" s="739" t="s">
        <v>2124</v>
      </c>
      <c r="BV112" s="763">
        <v>0</v>
      </c>
      <c r="BW112" s="749">
        <v>0</v>
      </c>
      <c r="BX112" s="744">
        <v>0</v>
      </c>
      <c r="BY112" s="763">
        <v>0</v>
      </c>
      <c r="BZ112" s="749">
        <v>0</v>
      </c>
      <c r="CA112" s="745"/>
      <c r="CB112" s="738">
        <v>0</v>
      </c>
      <c r="CC112" s="739" t="s">
        <v>2124</v>
      </c>
      <c r="CD112" s="763">
        <v>0</v>
      </c>
      <c r="CE112" s="749">
        <v>0</v>
      </c>
      <c r="CF112" s="744">
        <v>0</v>
      </c>
      <c r="CG112" s="763">
        <v>0</v>
      </c>
      <c r="CH112" s="749">
        <v>0</v>
      </c>
      <c r="CI112" s="745"/>
      <c r="CJ112" s="738">
        <v>0</v>
      </c>
      <c r="CK112" s="739" t="s">
        <v>2124</v>
      </c>
      <c r="CL112" s="763">
        <v>0</v>
      </c>
      <c r="CM112" s="749">
        <v>0</v>
      </c>
      <c r="CN112" s="744">
        <v>0</v>
      </c>
      <c r="CO112" s="763">
        <v>0</v>
      </c>
      <c r="CP112" s="749">
        <v>0</v>
      </c>
      <c r="CQ112" s="745"/>
      <c r="CR112" s="738">
        <v>0</v>
      </c>
      <c r="CS112" s="739" t="s">
        <v>2124</v>
      </c>
      <c r="CT112" s="763">
        <v>0</v>
      </c>
      <c r="CU112" s="749">
        <v>0</v>
      </c>
      <c r="CV112" s="744">
        <v>0</v>
      </c>
      <c r="CW112" s="763">
        <v>0</v>
      </c>
      <c r="CX112" s="749">
        <v>0</v>
      </c>
      <c r="CY112" s="745"/>
      <c r="CZ112" s="738">
        <v>0</v>
      </c>
      <c r="DA112" s="739" t="s">
        <v>2124</v>
      </c>
      <c r="DB112" s="740"/>
      <c r="DC112" s="745">
        <v>0</v>
      </c>
      <c r="DD112" s="745">
        <v>0</v>
      </c>
      <c r="DE112" s="738">
        <v>0</v>
      </c>
      <c r="DF112" s="739" t="s">
        <v>2124</v>
      </c>
      <c r="DG112" s="752">
        <v>0</v>
      </c>
      <c r="DH112" s="752">
        <v>0</v>
      </c>
      <c r="DI112" s="752">
        <v>0</v>
      </c>
      <c r="DJ112" s="766" t="s">
        <v>2124</v>
      </c>
      <c r="DK112" s="738">
        <v>0</v>
      </c>
      <c r="DL112" s="738">
        <v>0</v>
      </c>
      <c r="DM112" s="738">
        <v>0</v>
      </c>
      <c r="DN112" s="739" t="s">
        <v>2124</v>
      </c>
      <c r="DO112" s="749">
        <v>0</v>
      </c>
      <c r="DP112" s="738">
        <v>0</v>
      </c>
      <c r="DQ112" s="738">
        <v>0</v>
      </c>
      <c r="DR112" s="749">
        <v>0</v>
      </c>
      <c r="DS112" s="738">
        <v>0</v>
      </c>
      <c r="DT112" s="738">
        <v>0</v>
      </c>
      <c r="DU112" s="749">
        <v>0</v>
      </c>
      <c r="DV112" s="753" t="s">
        <v>2124</v>
      </c>
      <c r="DW112" s="738">
        <v>0</v>
      </c>
      <c r="DX112" s="738">
        <v>0</v>
      </c>
      <c r="DY112" s="738">
        <v>0</v>
      </c>
      <c r="DZ112" s="739" t="s">
        <v>2124</v>
      </c>
      <c r="EA112" s="745">
        <v>0</v>
      </c>
      <c r="EB112" s="745"/>
      <c r="EC112" s="738">
        <v>0</v>
      </c>
      <c r="ED112" s="739" t="s">
        <v>2124</v>
      </c>
      <c r="EE112" s="738">
        <v>0</v>
      </c>
      <c r="EF112" s="738">
        <v>0</v>
      </c>
      <c r="EG112" s="738">
        <v>0</v>
      </c>
      <c r="EH112" s="739" t="s">
        <v>2124</v>
      </c>
      <c r="EI112" s="738">
        <v>0</v>
      </c>
      <c r="EJ112" s="738">
        <v>0</v>
      </c>
      <c r="EK112" s="738">
        <v>0</v>
      </c>
      <c r="EL112" s="739" t="s">
        <v>2124</v>
      </c>
      <c r="EM112" s="749">
        <v>0</v>
      </c>
      <c r="EN112" s="738">
        <v>0</v>
      </c>
      <c r="EO112" s="738">
        <v>0</v>
      </c>
      <c r="EP112" s="749">
        <v>0</v>
      </c>
      <c r="EQ112" s="738">
        <v>0</v>
      </c>
      <c r="ER112" s="738">
        <v>0</v>
      </c>
      <c r="ES112" s="749">
        <v>0</v>
      </c>
      <c r="ET112" s="753" t="s">
        <v>2124</v>
      </c>
      <c r="EU112" s="738">
        <v>0</v>
      </c>
      <c r="EV112" s="738">
        <v>0</v>
      </c>
      <c r="EW112" s="738">
        <v>0</v>
      </c>
      <c r="EX112" s="739" t="s">
        <v>2124</v>
      </c>
      <c r="EY112" s="745">
        <v>0</v>
      </c>
      <c r="EZ112" s="745"/>
      <c r="FA112" s="738">
        <v>0</v>
      </c>
      <c r="FB112" s="739" t="s">
        <v>2124</v>
      </c>
      <c r="FC112" s="738">
        <v>0</v>
      </c>
      <c r="FD112" s="738">
        <v>0</v>
      </c>
      <c r="FE112" s="738">
        <v>0</v>
      </c>
      <c r="FF112" s="739" t="s">
        <v>2124</v>
      </c>
      <c r="FG112" s="738">
        <v>0</v>
      </c>
      <c r="FH112" s="738">
        <v>0</v>
      </c>
      <c r="FI112" s="738">
        <v>0</v>
      </c>
      <c r="FJ112" s="739" t="s">
        <v>2124</v>
      </c>
      <c r="FK112" s="749">
        <v>0</v>
      </c>
      <c r="FL112" s="738">
        <v>0</v>
      </c>
      <c r="FM112" s="738">
        <v>0</v>
      </c>
      <c r="FN112" s="738">
        <v>0</v>
      </c>
      <c r="FO112" s="738">
        <v>0</v>
      </c>
      <c r="FP112" s="738">
        <v>0</v>
      </c>
      <c r="FQ112" s="749">
        <v>0</v>
      </c>
      <c r="FR112" s="753" t="s">
        <v>2124</v>
      </c>
      <c r="FS112" s="738">
        <v>0</v>
      </c>
      <c r="FT112" s="738">
        <v>0</v>
      </c>
      <c r="FU112" s="738">
        <v>0</v>
      </c>
      <c r="FV112" s="739" t="s">
        <v>2124</v>
      </c>
      <c r="FW112" s="745">
        <v>0</v>
      </c>
      <c r="FX112" s="745"/>
      <c r="FY112" s="738">
        <v>0</v>
      </c>
      <c r="FZ112" s="739" t="s">
        <v>2124</v>
      </c>
      <c r="GA112" s="738">
        <v>0</v>
      </c>
      <c r="GB112" s="738">
        <v>0</v>
      </c>
      <c r="GC112" s="738">
        <v>0</v>
      </c>
      <c r="GD112" s="739" t="s">
        <v>2124</v>
      </c>
      <c r="GE112" s="738">
        <v>0</v>
      </c>
      <c r="GF112" s="738">
        <v>0</v>
      </c>
      <c r="GG112" s="738">
        <v>0</v>
      </c>
      <c r="GH112" s="739" t="s">
        <v>2124</v>
      </c>
      <c r="GI112" s="749">
        <v>0</v>
      </c>
      <c r="GJ112" s="738">
        <v>0</v>
      </c>
      <c r="GK112" s="738">
        <v>0</v>
      </c>
      <c r="GL112" s="749">
        <v>0</v>
      </c>
      <c r="GM112" s="738">
        <v>0</v>
      </c>
      <c r="GN112" s="738">
        <v>0</v>
      </c>
      <c r="GO112" s="749">
        <v>0</v>
      </c>
      <c r="GP112" s="753" t="s">
        <v>2124</v>
      </c>
      <c r="GQ112" s="738">
        <v>0</v>
      </c>
      <c r="GR112" s="738">
        <v>0</v>
      </c>
      <c r="GS112" s="738">
        <v>0</v>
      </c>
      <c r="GT112" s="739" t="s">
        <v>2124</v>
      </c>
      <c r="GU112" s="740"/>
      <c r="GV112" s="738">
        <v>0</v>
      </c>
      <c r="GW112" s="738">
        <v>0</v>
      </c>
      <c r="GX112" s="738">
        <v>0</v>
      </c>
      <c r="GY112" s="739" t="s">
        <v>2124</v>
      </c>
      <c r="GZ112" s="749">
        <v>0</v>
      </c>
      <c r="HA112" s="738">
        <v>0</v>
      </c>
      <c r="HB112" s="738">
        <v>0</v>
      </c>
      <c r="HC112" s="749">
        <v>0</v>
      </c>
      <c r="HD112" s="738">
        <v>0</v>
      </c>
      <c r="HE112" s="738">
        <v>0</v>
      </c>
      <c r="HF112" s="749">
        <v>0</v>
      </c>
      <c r="HG112" s="753" t="s">
        <v>2124</v>
      </c>
      <c r="HH112" s="738">
        <v>0</v>
      </c>
      <c r="HI112" s="738">
        <v>0</v>
      </c>
      <c r="HJ112" s="738">
        <v>0</v>
      </c>
      <c r="HK112" s="739" t="s">
        <v>2124</v>
      </c>
      <c r="HL112" s="745">
        <v>0</v>
      </c>
      <c r="HM112" s="745"/>
      <c r="HN112" s="738">
        <v>0</v>
      </c>
      <c r="HO112" s="739" t="s">
        <v>2124</v>
      </c>
      <c r="HP112" s="738">
        <v>0</v>
      </c>
      <c r="HQ112" s="738">
        <v>0</v>
      </c>
      <c r="HR112" s="738">
        <v>0</v>
      </c>
      <c r="HS112" s="739" t="s">
        <v>2124</v>
      </c>
      <c r="HT112" s="740"/>
      <c r="HU112" s="738">
        <v>0</v>
      </c>
      <c r="HV112" s="739" t="s">
        <v>2124</v>
      </c>
      <c r="HW112" s="740"/>
      <c r="HX112" s="749">
        <v>0</v>
      </c>
      <c r="HY112" s="749">
        <v>0</v>
      </c>
      <c r="HZ112" s="738">
        <v>0</v>
      </c>
      <c r="IA112" s="739" t="s">
        <v>2124</v>
      </c>
      <c r="IB112" s="738">
        <v>0</v>
      </c>
      <c r="IC112" s="738">
        <v>0</v>
      </c>
      <c r="ID112" s="738">
        <v>0</v>
      </c>
      <c r="IE112" s="738">
        <v>0</v>
      </c>
      <c r="IF112" s="738">
        <v>0</v>
      </c>
      <c r="IG112" s="738">
        <v>0</v>
      </c>
      <c r="IH112" s="738">
        <v>0</v>
      </c>
      <c r="II112" s="739" t="s">
        <v>2124</v>
      </c>
    </row>
    <row r="113" spans="1:243">
      <c r="A113" s="728">
        <v>104</v>
      </c>
      <c r="B113" s="748" t="s">
        <v>1823</v>
      </c>
      <c r="C113" s="762">
        <v>22020200</v>
      </c>
      <c r="D113" s="737"/>
      <c r="E113" s="744">
        <v>0</v>
      </c>
      <c r="F113" s="744">
        <v>0</v>
      </c>
      <c r="G113" s="738">
        <v>0</v>
      </c>
      <c r="H113" s="739" t="s">
        <v>2124</v>
      </c>
      <c r="I113" s="740"/>
      <c r="J113" s="763">
        <v>0</v>
      </c>
      <c r="K113" s="749">
        <v>0</v>
      </c>
      <c r="L113" s="744">
        <v>0</v>
      </c>
      <c r="M113" s="763">
        <v>0</v>
      </c>
      <c r="N113" s="749">
        <v>0</v>
      </c>
      <c r="O113" s="745"/>
      <c r="P113" s="738">
        <v>0</v>
      </c>
      <c r="Q113" s="739" t="s">
        <v>2124</v>
      </c>
      <c r="R113" s="763">
        <v>0</v>
      </c>
      <c r="S113" s="749">
        <v>0</v>
      </c>
      <c r="T113" s="744">
        <v>0</v>
      </c>
      <c r="U113" s="763">
        <v>0</v>
      </c>
      <c r="V113" s="749">
        <v>0</v>
      </c>
      <c r="W113" s="745"/>
      <c r="X113" s="738">
        <v>0</v>
      </c>
      <c r="Y113" s="739" t="s">
        <v>2124</v>
      </c>
      <c r="Z113" s="763">
        <v>0</v>
      </c>
      <c r="AA113" s="749">
        <v>0</v>
      </c>
      <c r="AB113" s="744">
        <v>0</v>
      </c>
      <c r="AC113" s="763">
        <v>0</v>
      </c>
      <c r="AD113" s="749">
        <v>0</v>
      </c>
      <c r="AE113" s="745"/>
      <c r="AF113" s="738">
        <v>0</v>
      </c>
      <c r="AG113" s="739" t="s">
        <v>2124</v>
      </c>
      <c r="AH113" s="763">
        <v>0</v>
      </c>
      <c r="AI113" s="749">
        <v>0</v>
      </c>
      <c r="AJ113" s="744">
        <v>0</v>
      </c>
      <c r="AK113" s="763">
        <v>0</v>
      </c>
      <c r="AL113" s="749">
        <v>0</v>
      </c>
      <c r="AM113" s="745"/>
      <c r="AN113" s="738">
        <v>0</v>
      </c>
      <c r="AO113" s="739" t="s">
        <v>2124</v>
      </c>
      <c r="AP113" s="763">
        <v>0</v>
      </c>
      <c r="AQ113" s="749">
        <v>0</v>
      </c>
      <c r="AR113" s="744">
        <v>0</v>
      </c>
      <c r="AS113" s="763">
        <v>0</v>
      </c>
      <c r="AT113" s="749">
        <v>0</v>
      </c>
      <c r="AU113" s="745"/>
      <c r="AV113" s="738">
        <v>0</v>
      </c>
      <c r="AW113" s="739" t="s">
        <v>2124</v>
      </c>
      <c r="AX113" s="763">
        <v>0</v>
      </c>
      <c r="AY113" s="749">
        <v>0</v>
      </c>
      <c r="AZ113" s="744">
        <v>0</v>
      </c>
      <c r="BA113" s="763">
        <v>0</v>
      </c>
      <c r="BB113" s="749">
        <v>0</v>
      </c>
      <c r="BC113" s="745"/>
      <c r="BD113" s="738">
        <v>0</v>
      </c>
      <c r="BE113" s="739" t="s">
        <v>2124</v>
      </c>
      <c r="BF113" s="763">
        <v>0</v>
      </c>
      <c r="BG113" s="749">
        <v>0</v>
      </c>
      <c r="BH113" s="744">
        <v>0</v>
      </c>
      <c r="BI113" s="763">
        <v>0</v>
      </c>
      <c r="BJ113" s="749">
        <v>0</v>
      </c>
      <c r="BK113" s="745"/>
      <c r="BL113" s="738">
        <v>0</v>
      </c>
      <c r="BM113" s="739" t="s">
        <v>2124</v>
      </c>
      <c r="BN113" s="763">
        <v>0</v>
      </c>
      <c r="BO113" s="749">
        <v>0</v>
      </c>
      <c r="BP113" s="744">
        <v>0</v>
      </c>
      <c r="BQ113" s="763">
        <v>0</v>
      </c>
      <c r="BR113" s="749">
        <v>0</v>
      </c>
      <c r="BS113" s="745"/>
      <c r="BT113" s="738">
        <v>0</v>
      </c>
      <c r="BU113" s="739" t="s">
        <v>2124</v>
      </c>
      <c r="BV113" s="763">
        <v>0</v>
      </c>
      <c r="BW113" s="749">
        <v>0</v>
      </c>
      <c r="BX113" s="744">
        <v>0</v>
      </c>
      <c r="BY113" s="763">
        <v>0</v>
      </c>
      <c r="BZ113" s="749">
        <v>0</v>
      </c>
      <c r="CA113" s="745"/>
      <c r="CB113" s="738">
        <v>0</v>
      </c>
      <c r="CC113" s="739" t="s">
        <v>2124</v>
      </c>
      <c r="CD113" s="763">
        <v>0</v>
      </c>
      <c r="CE113" s="749">
        <v>0</v>
      </c>
      <c r="CF113" s="744">
        <v>0</v>
      </c>
      <c r="CG113" s="763">
        <v>0</v>
      </c>
      <c r="CH113" s="749">
        <v>0</v>
      </c>
      <c r="CI113" s="745"/>
      <c r="CJ113" s="738">
        <v>0</v>
      </c>
      <c r="CK113" s="739" t="s">
        <v>2124</v>
      </c>
      <c r="CL113" s="763">
        <v>0</v>
      </c>
      <c r="CM113" s="749">
        <v>0</v>
      </c>
      <c r="CN113" s="744">
        <v>0</v>
      </c>
      <c r="CO113" s="763">
        <v>0</v>
      </c>
      <c r="CP113" s="749">
        <v>0</v>
      </c>
      <c r="CQ113" s="745"/>
      <c r="CR113" s="738">
        <v>0</v>
      </c>
      <c r="CS113" s="739" t="s">
        <v>2124</v>
      </c>
      <c r="CT113" s="763">
        <v>0</v>
      </c>
      <c r="CU113" s="749">
        <v>0</v>
      </c>
      <c r="CV113" s="744">
        <v>0</v>
      </c>
      <c r="CW113" s="763">
        <v>0</v>
      </c>
      <c r="CX113" s="749">
        <v>0</v>
      </c>
      <c r="CY113" s="745"/>
      <c r="CZ113" s="738">
        <v>0</v>
      </c>
      <c r="DA113" s="739" t="s">
        <v>2124</v>
      </c>
      <c r="DB113" s="740"/>
      <c r="DC113" s="745">
        <v>0</v>
      </c>
      <c r="DD113" s="745">
        <v>0</v>
      </c>
      <c r="DE113" s="738">
        <v>0</v>
      </c>
      <c r="DF113" s="739" t="s">
        <v>2124</v>
      </c>
      <c r="DG113" s="752">
        <v>0</v>
      </c>
      <c r="DH113" s="752">
        <v>0</v>
      </c>
      <c r="DI113" s="752">
        <v>0</v>
      </c>
      <c r="DJ113" s="766" t="s">
        <v>2124</v>
      </c>
      <c r="DK113" s="738">
        <v>0</v>
      </c>
      <c r="DL113" s="738">
        <v>0</v>
      </c>
      <c r="DM113" s="738">
        <v>0</v>
      </c>
      <c r="DN113" s="739" t="s">
        <v>2124</v>
      </c>
      <c r="DO113" s="749">
        <v>0</v>
      </c>
      <c r="DP113" s="738">
        <v>0</v>
      </c>
      <c r="DQ113" s="738">
        <v>0</v>
      </c>
      <c r="DR113" s="749">
        <v>0</v>
      </c>
      <c r="DS113" s="738">
        <v>0</v>
      </c>
      <c r="DT113" s="738">
        <v>0</v>
      </c>
      <c r="DU113" s="749">
        <v>0</v>
      </c>
      <c r="DV113" s="753" t="s">
        <v>2124</v>
      </c>
      <c r="DW113" s="738">
        <v>0</v>
      </c>
      <c r="DX113" s="738">
        <v>0</v>
      </c>
      <c r="DY113" s="738">
        <v>0</v>
      </c>
      <c r="DZ113" s="739" t="s">
        <v>2124</v>
      </c>
      <c r="EA113" s="745">
        <v>0</v>
      </c>
      <c r="EB113" s="745"/>
      <c r="EC113" s="738">
        <v>0</v>
      </c>
      <c r="ED113" s="739" t="s">
        <v>2124</v>
      </c>
      <c r="EE113" s="738">
        <v>0</v>
      </c>
      <c r="EF113" s="738">
        <v>0</v>
      </c>
      <c r="EG113" s="738">
        <v>0</v>
      </c>
      <c r="EH113" s="739" t="s">
        <v>2124</v>
      </c>
      <c r="EI113" s="738">
        <v>0</v>
      </c>
      <c r="EJ113" s="738">
        <v>0</v>
      </c>
      <c r="EK113" s="738">
        <v>0</v>
      </c>
      <c r="EL113" s="739" t="s">
        <v>2124</v>
      </c>
      <c r="EM113" s="749">
        <v>0</v>
      </c>
      <c r="EN113" s="738">
        <v>0</v>
      </c>
      <c r="EO113" s="738">
        <v>0</v>
      </c>
      <c r="EP113" s="749">
        <v>0</v>
      </c>
      <c r="EQ113" s="738">
        <v>0</v>
      </c>
      <c r="ER113" s="738">
        <v>0</v>
      </c>
      <c r="ES113" s="749">
        <v>0</v>
      </c>
      <c r="ET113" s="753" t="s">
        <v>2124</v>
      </c>
      <c r="EU113" s="738">
        <v>0</v>
      </c>
      <c r="EV113" s="738">
        <v>0</v>
      </c>
      <c r="EW113" s="738">
        <v>0</v>
      </c>
      <c r="EX113" s="739" t="s">
        <v>2124</v>
      </c>
      <c r="EY113" s="745">
        <v>0</v>
      </c>
      <c r="EZ113" s="745"/>
      <c r="FA113" s="738">
        <v>0</v>
      </c>
      <c r="FB113" s="739" t="s">
        <v>2124</v>
      </c>
      <c r="FC113" s="738">
        <v>0</v>
      </c>
      <c r="FD113" s="738">
        <v>0</v>
      </c>
      <c r="FE113" s="738">
        <v>0</v>
      </c>
      <c r="FF113" s="739" t="s">
        <v>2124</v>
      </c>
      <c r="FG113" s="738">
        <v>0</v>
      </c>
      <c r="FH113" s="738">
        <v>0</v>
      </c>
      <c r="FI113" s="738">
        <v>0</v>
      </c>
      <c r="FJ113" s="739" t="s">
        <v>2124</v>
      </c>
      <c r="FK113" s="749">
        <v>0</v>
      </c>
      <c r="FL113" s="738">
        <v>0</v>
      </c>
      <c r="FM113" s="738">
        <v>0</v>
      </c>
      <c r="FN113" s="738">
        <v>0</v>
      </c>
      <c r="FO113" s="738">
        <v>0</v>
      </c>
      <c r="FP113" s="738">
        <v>0</v>
      </c>
      <c r="FQ113" s="749">
        <v>0</v>
      </c>
      <c r="FR113" s="753" t="s">
        <v>2124</v>
      </c>
      <c r="FS113" s="738">
        <v>0</v>
      </c>
      <c r="FT113" s="738">
        <v>0</v>
      </c>
      <c r="FU113" s="738">
        <v>0</v>
      </c>
      <c r="FV113" s="739" t="s">
        <v>2124</v>
      </c>
      <c r="FW113" s="745">
        <v>0</v>
      </c>
      <c r="FX113" s="745"/>
      <c r="FY113" s="738">
        <v>0</v>
      </c>
      <c r="FZ113" s="739" t="s">
        <v>2124</v>
      </c>
      <c r="GA113" s="738">
        <v>0</v>
      </c>
      <c r="GB113" s="738">
        <v>0</v>
      </c>
      <c r="GC113" s="738">
        <v>0</v>
      </c>
      <c r="GD113" s="739" t="s">
        <v>2124</v>
      </c>
      <c r="GE113" s="738">
        <v>0</v>
      </c>
      <c r="GF113" s="738">
        <v>0</v>
      </c>
      <c r="GG113" s="738">
        <v>0</v>
      </c>
      <c r="GH113" s="739" t="s">
        <v>2124</v>
      </c>
      <c r="GI113" s="749">
        <v>0</v>
      </c>
      <c r="GJ113" s="738">
        <v>0</v>
      </c>
      <c r="GK113" s="738">
        <v>0</v>
      </c>
      <c r="GL113" s="749">
        <v>0</v>
      </c>
      <c r="GM113" s="738">
        <v>0</v>
      </c>
      <c r="GN113" s="738">
        <v>0</v>
      </c>
      <c r="GO113" s="749">
        <v>0</v>
      </c>
      <c r="GP113" s="753" t="s">
        <v>2124</v>
      </c>
      <c r="GQ113" s="738">
        <v>0</v>
      </c>
      <c r="GR113" s="738">
        <v>0</v>
      </c>
      <c r="GS113" s="738">
        <v>0</v>
      </c>
      <c r="GT113" s="739" t="s">
        <v>2124</v>
      </c>
      <c r="GU113" s="740"/>
      <c r="GV113" s="738">
        <v>0</v>
      </c>
      <c r="GW113" s="738">
        <v>0</v>
      </c>
      <c r="GX113" s="738">
        <v>0</v>
      </c>
      <c r="GY113" s="739" t="s">
        <v>2124</v>
      </c>
      <c r="GZ113" s="749">
        <v>0</v>
      </c>
      <c r="HA113" s="738">
        <v>0</v>
      </c>
      <c r="HB113" s="738">
        <v>0</v>
      </c>
      <c r="HC113" s="749">
        <v>0</v>
      </c>
      <c r="HD113" s="738">
        <v>0</v>
      </c>
      <c r="HE113" s="738">
        <v>0</v>
      </c>
      <c r="HF113" s="749">
        <v>0</v>
      </c>
      <c r="HG113" s="753" t="s">
        <v>2124</v>
      </c>
      <c r="HH113" s="738">
        <v>0</v>
      </c>
      <c r="HI113" s="738">
        <v>0</v>
      </c>
      <c r="HJ113" s="738">
        <v>0</v>
      </c>
      <c r="HK113" s="739" t="s">
        <v>2124</v>
      </c>
      <c r="HL113" s="745">
        <v>0</v>
      </c>
      <c r="HM113" s="745"/>
      <c r="HN113" s="738">
        <v>0</v>
      </c>
      <c r="HO113" s="739" t="s">
        <v>2124</v>
      </c>
      <c r="HP113" s="738">
        <v>0</v>
      </c>
      <c r="HQ113" s="738">
        <v>0</v>
      </c>
      <c r="HR113" s="738">
        <v>0</v>
      </c>
      <c r="HS113" s="739" t="s">
        <v>2124</v>
      </c>
      <c r="HT113" s="740"/>
      <c r="HU113" s="738">
        <v>0</v>
      </c>
      <c r="HV113" s="739" t="s">
        <v>2124</v>
      </c>
      <c r="HW113" s="740"/>
      <c r="HX113" s="749">
        <v>0</v>
      </c>
      <c r="HY113" s="749">
        <v>0</v>
      </c>
      <c r="HZ113" s="738">
        <v>0</v>
      </c>
      <c r="IA113" s="739" t="s">
        <v>2124</v>
      </c>
      <c r="IB113" s="738">
        <v>0</v>
      </c>
      <c r="IC113" s="738">
        <v>0</v>
      </c>
      <c r="ID113" s="738">
        <v>0</v>
      </c>
      <c r="IE113" s="738">
        <v>0</v>
      </c>
      <c r="IF113" s="738">
        <v>0</v>
      </c>
      <c r="IG113" s="738">
        <v>0</v>
      </c>
      <c r="IH113" s="738">
        <v>0</v>
      </c>
      <c r="II113" s="739" t="s">
        <v>2124</v>
      </c>
    </row>
    <row r="114" spans="1:243">
      <c r="A114" s="728">
        <v>105</v>
      </c>
      <c r="B114" s="761" t="s">
        <v>1832</v>
      </c>
      <c r="C114" s="762">
        <v>22060000</v>
      </c>
      <c r="D114" s="737"/>
      <c r="E114" s="738">
        <v>0</v>
      </c>
      <c r="F114" s="738">
        <v>0</v>
      </c>
      <c r="G114" s="738">
        <v>0</v>
      </c>
      <c r="H114" s="739" t="s">
        <v>2124</v>
      </c>
      <c r="I114" s="740"/>
      <c r="J114" s="738">
        <v>0</v>
      </c>
      <c r="K114" s="749">
        <v>0</v>
      </c>
      <c r="L114" s="738">
        <v>0</v>
      </c>
      <c r="M114" s="738">
        <v>0</v>
      </c>
      <c r="N114" s="749">
        <v>0</v>
      </c>
      <c r="O114" s="738">
        <v>0</v>
      </c>
      <c r="P114" s="738">
        <v>0</v>
      </c>
      <c r="Q114" s="739" t="s">
        <v>2124</v>
      </c>
      <c r="R114" s="738">
        <v>0</v>
      </c>
      <c r="S114" s="749">
        <v>0</v>
      </c>
      <c r="T114" s="738">
        <v>0</v>
      </c>
      <c r="U114" s="738">
        <v>0</v>
      </c>
      <c r="V114" s="749">
        <v>0</v>
      </c>
      <c r="W114" s="738">
        <v>0</v>
      </c>
      <c r="X114" s="738">
        <v>0</v>
      </c>
      <c r="Y114" s="739" t="s">
        <v>2124</v>
      </c>
      <c r="Z114" s="738">
        <v>0</v>
      </c>
      <c r="AA114" s="749">
        <v>0</v>
      </c>
      <c r="AB114" s="738">
        <v>0</v>
      </c>
      <c r="AC114" s="738">
        <v>0</v>
      </c>
      <c r="AD114" s="749">
        <v>0</v>
      </c>
      <c r="AE114" s="738">
        <v>0</v>
      </c>
      <c r="AF114" s="738">
        <v>0</v>
      </c>
      <c r="AG114" s="739" t="s">
        <v>2124</v>
      </c>
      <c r="AH114" s="738">
        <v>0</v>
      </c>
      <c r="AI114" s="749">
        <v>0</v>
      </c>
      <c r="AJ114" s="738">
        <v>0</v>
      </c>
      <c r="AK114" s="738">
        <v>0</v>
      </c>
      <c r="AL114" s="749">
        <v>0</v>
      </c>
      <c r="AM114" s="738">
        <v>0</v>
      </c>
      <c r="AN114" s="738">
        <v>0</v>
      </c>
      <c r="AO114" s="739" t="s">
        <v>2124</v>
      </c>
      <c r="AP114" s="738">
        <v>0</v>
      </c>
      <c r="AQ114" s="749">
        <v>0</v>
      </c>
      <c r="AR114" s="738">
        <v>0</v>
      </c>
      <c r="AS114" s="738">
        <v>0</v>
      </c>
      <c r="AT114" s="749">
        <v>0</v>
      </c>
      <c r="AU114" s="738">
        <v>0</v>
      </c>
      <c r="AV114" s="738">
        <v>0</v>
      </c>
      <c r="AW114" s="739" t="s">
        <v>2124</v>
      </c>
      <c r="AX114" s="738">
        <v>0</v>
      </c>
      <c r="AY114" s="749">
        <v>0</v>
      </c>
      <c r="AZ114" s="738">
        <v>0</v>
      </c>
      <c r="BA114" s="738">
        <v>0</v>
      </c>
      <c r="BB114" s="749">
        <v>0</v>
      </c>
      <c r="BC114" s="738">
        <v>0</v>
      </c>
      <c r="BD114" s="738">
        <v>0</v>
      </c>
      <c r="BE114" s="739" t="s">
        <v>2124</v>
      </c>
      <c r="BF114" s="738">
        <v>0</v>
      </c>
      <c r="BG114" s="749">
        <v>0</v>
      </c>
      <c r="BH114" s="738">
        <v>0</v>
      </c>
      <c r="BI114" s="738">
        <v>0</v>
      </c>
      <c r="BJ114" s="749">
        <v>0</v>
      </c>
      <c r="BK114" s="738">
        <v>0</v>
      </c>
      <c r="BL114" s="738">
        <v>0</v>
      </c>
      <c r="BM114" s="739" t="s">
        <v>2124</v>
      </c>
      <c r="BN114" s="738">
        <v>0</v>
      </c>
      <c r="BO114" s="749">
        <v>0</v>
      </c>
      <c r="BP114" s="738">
        <v>0</v>
      </c>
      <c r="BQ114" s="738">
        <v>0</v>
      </c>
      <c r="BR114" s="749">
        <v>0</v>
      </c>
      <c r="BS114" s="738">
        <v>0</v>
      </c>
      <c r="BT114" s="738">
        <v>0</v>
      </c>
      <c r="BU114" s="739" t="s">
        <v>2124</v>
      </c>
      <c r="BV114" s="738">
        <v>0</v>
      </c>
      <c r="BW114" s="749">
        <v>0</v>
      </c>
      <c r="BX114" s="738">
        <v>0</v>
      </c>
      <c r="BY114" s="738">
        <v>0</v>
      </c>
      <c r="BZ114" s="749">
        <v>0</v>
      </c>
      <c r="CA114" s="738">
        <v>0</v>
      </c>
      <c r="CB114" s="738">
        <v>0</v>
      </c>
      <c r="CC114" s="739" t="s">
        <v>2124</v>
      </c>
      <c r="CD114" s="738">
        <v>0</v>
      </c>
      <c r="CE114" s="749">
        <v>0</v>
      </c>
      <c r="CF114" s="738">
        <v>0</v>
      </c>
      <c r="CG114" s="738">
        <v>0</v>
      </c>
      <c r="CH114" s="749">
        <v>0</v>
      </c>
      <c r="CI114" s="738">
        <v>0</v>
      </c>
      <c r="CJ114" s="738">
        <v>0</v>
      </c>
      <c r="CK114" s="739" t="s">
        <v>2124</v>
      </c>
      <c r="CL114" s="738">
        <v>0</v>
      </c>
      <c r="CM114" s="749">
        <v>0</v>
      </c>
      <c r="CN114" s="738">
        <v>0</v>
      </c>
      <c r="CO114" s="738">
        <v>0</v>
      </c>
      <c r="CP114" s="749">
        <v>0</v>
      </c>
      <c r="CQ114" s="738">
        <v>0</v>
      </c>
      <c r="CR114" s="738">
        <v>0</v>
      </c>
      <c r="CS114" s="739" t="s">
        <v>2124</v>
      </c>
      <c r="CT114" s="738">
        <v>0</v>
      </c>
      <c r="CU114" s="749">
        <v>0</v>
      </c>
      <c r="CV114" s="738">
        <v>0</v>
      </c>
      <c r="CW114" s="738">
        <v>0</v>
      </c>
      <c r="CX114" s="749">
        <v>0</v>
      </c>
      <c r="CY114" s="738">
        <v>0</v>
      </c>
      <c r="CZ114" s="738">
        <v>0</v>
      </c>
      <c r="DA114" s="739" t="s">
        <v>2124</v>
      </c>
      <c r="DB114" s="740"/>
      <c r="DC114" s="764">
        <v>0</v>
      </c>
      <c r="DD114" s="764">
        <v>0</v>
      </c>
      <c r="DE114" s="738">
        <v>0</v>
      </c>
      <c r="DF114" s="739" t="s">
        <v>2124</v>
      </c>
      <c r="DG114" s="752">
        <v>0</v>
      </c>
      <c r="DH114" s="752">
        <v>0</v>
      </c>
      <c r="DI114" s="752">
        <v>0</v>
      </c>
      <c r="DJ114" s="766" t="s">
        <v>2124</v>
      </c>
      <c r="DK114" s="749">
        <v>0</v>
      </c>
      <c r="DL114" s="749">
        <v>0</v>
      </c>
      <c r="DM114" s="738">
        <v>0</v>
      </c>
      <c r="DN114" s="739" t="s">
        <v>2124</v>
      </c>
      <c r="DO114" s="749">
        <v>0</v>
      </c>
      <c r="DP114" s="738">
        <v>0</v>
      </c>
      <c r="DQ114" s="738">
        <v>0</v>
      </c>
      <c r="DR114" s="749">
        <v>0</v>
      </c>
      <c r="DS114" s="738">
        <v>0</v>
      </c>
      <c r="DT114" s="738">
        <v>0</v>
      </c>
      <c r="DU114" s="749">
        <v>0</v>
      </c>
      <c r="DV114" s="753" t="s">
        <v>2124</v>
      </c>
      <c r="DW114" s="749">
        <v>0</v>
      </c>
      <c r="DX114" s="749">
        <v>0</v>
      </c>
      <c r="DY114" s="738">
        <v>0</v>
      </c>
      <c r="DZ114" s="739" t="s">
        <v>2124</v>
      </c>
      <c r="EA114" s="738">
        <v>0</v>
      </c>
      <c r="EB114" s="738">
        <v>0</v>
      </c>
      <c r="EC114" s="738">
        <v>0</v>
      </c>
      <c r="ED114" s="739" t="s">
        <v>2124</v>
      </c>
      <c r="EE114" s="738">
        <v>0</v>
      </c>
      <c r="EF114" s="738">
        <v>0</v>
      </c>
      <c r="EG114" s="738">
        <v>0</v>
      </c>
      <c r="EH114" s="739" t="s">
        <v>2124</v>
      </c>
      <c r="EI114" s="749">
        <v>0</v>
      </c>
      <c r="EJ114" s="749">
        <v>0</v>
      </c>
      <c r="EK114" s="738">
        <v>0</v>
      </c>
      <c r="EL114" s="739" t="s">
        <v>2124</v>
      </c>
      <c r="EM114" s="749">
        <v>0</v>
      </c>
      <c r="EN114" s="738">
        <v>0</v>
      </c>
      <c r="EO114" s="738">
        <v>0</v>
      </c>
      <c r="EP114" s="749">
        <v>0</v>
      </c>
      <c r="EQ114" s="738">
        <v>0</v>
      </c>
      <c r="ER114" s="738">
        <v>0</v>
      </c>
      <c r="ES114" s="749">
        <v>0</v>
      </c>
      <c r="ET114" s="753" t="s">
        <v>2124</v>
      </c>
      <c r="EU114" s="749">
        <v>0</v>
      </c>
      <c r="EV114" s="749">
        <v>0</v>
      </c>
      <c r="EW114" s="738">
        <v>0</v>
      </c>
      <c r="EX114" s="739" t="s">
        <v>2124</v>
      </c>
      <c r="EY114" s="738">
        <v>0</v>
      </c>
      <c r="EZ114" s="738">
        <v>0</v>
      </c>
      <c r="FA114" s="738">
        <v>0</v>
      </c>
      <c r="FB114" s="739" t="s">
        <v>2124</v>
      </c>
      <c r="FC114" s="738">
        <v>0</v>
      </c>
      <c r="FD114" s="738">
        <v>0</v>
      </c>
      <c r="FE114" s="738">
        <v>0</v>
      </c>
      <c r="FF114" s="739" t="s">
        <v>2124</v>
      </c>
      <c r="FG114" s="749">
        <v>0</v>
      </c>
      <c r="FH114" s="749">
        <v>0</v>
      </c>
      <c r="FI114" s="738">
        <v>0</v>
      </c>
      <c r="FJ114" s="739" t="s">
        <v>2124</v>
      </c>
      <c r="FK114" s="749">
        <v>0</v>
      </c>
      <c r="FL114" s="738">
        <v>0</v>
      </c>
      <c r="FM114" s="738">
        <v>0</v>
      </c>
      <c r="FN114" s="738">
        <v>0</v>
      </c>
      <c r="FO114" s="738">
        <v>0</v>
      </c>
      <c r="FP114" s="738">
        <v>0</v>
      </c>
      <c r="FQ114" s="749">
        <v>0</v>
      </c>
      <c r="FR114" s="753" t="s">
        <v>2124</v>
      </c>
      <c r="FS114" s="749">
        <v>0</v>
      </c>
      <c r="FT114" s="749">
        <v>0</v>
      </c>
      <c r="FU114" s="738">
        <v>0</v>
      </c>
      <c r="FV114" s="739" t="s">
        <v>2124</v>
      </c>
      <c r="FW114" s="738">
        <v>0</v>
      </c>
      <c r="FX114" s="738">
        <v>0</v>
      </c>
      <c r="FY114" s="738">
        <v>0</v>
      </c>
      <c r="FZ114" s="739" t="s">
        <v>2124</v>
      </c>
      <c r="GA114" s="738">
        <v>0</v>
      </c>
      <c r="GB114" s="738">
        <v>0</v>
      </c>
      <c r="GC114" s="738">
        <v>0</v>
      </c>
      <c r="GD114" s="739" t="s">
        <v>2124</v>
      </c>
      <c r="GE114" s="749">
        <v>0</v>
      </c>
      <c r="GF114" s="749">
        <v>0</v>
      </c>
      <c r="GG114" s="738">
        <v>0</v>
      </c>
      <c r="GH114" s="739" t="s">
        <v>2124</v>
      </c>
      <c r="GI114" s="749">
        <v>0</v>
      </c>
      <c r="GJ114" s="738">
        <v>0</v>
      </c>
      <c r="GK114" s="738">
        <v>0</v>
      </c>
      <c r="GL114" s="749">
        <v>0</v>
      </c>
      <c r="GM114" s="738">
        <v>0</v>
      </c>
      <c r="GN114" s="738">
        <v>0</v>
      </c>
      <c r="GO114" s="749">
        <v>0</v>
      </c>
      <c r="GP114" s="753" t="s">
        <v>2124</v>
      </c>
      <c r="GQ114" s="749">
        <v>0</v>
      </c>
      <c r="GR114" s="749">
        <v>0</v>
      </c>
      <c r="GS114" s="738">
        <v>0</v>
      </c>
      <c r="GT114" s="739" t="s">
        <v>2124</v>
      </c>
      <c r="GU114" s="740"/>
      <c r="GV114" s="738">
        <v>0</v>
      </c>
      <c r="GW114" s="738">
        <v>0</v>
      </c>
      <c r="GX114" s="738">
        <v>0</v>
      </c>
      <c r="GY114" s="739" t="s">
        <v>2124</v>
      </c>
      <c r="GZ114" s="749">
        <v>0</v>
      </c>
      <c r="HA114" s="738">
        <v>0</v>
      </c>
      <c r="HB114" s="738">
        <v>0</v>
      </c>
      <c r="HC114" s="749">
        <v>0</v>
      </c>
      <c r="HD114" s="738">
        <v>0</v>
      </c>
      <c r="HE114" s="738">
        <v>0</v>
      </c>
      <c r="HF114" s="749">
        <v>0</v>
      </c>
      <c r="HG114" s="753" t="s">
        <v>2124</v>
      </c>
      <c r="HH114" s="738">
        <v>0</v>
      </c>
      <c r="HI114" s="738">
        <v>0</v>
      </c>
      <c r="HJ114" s="738">
        <v>0</v>
      </c>
      <c r="HK114" s="739" t="s">
        <v>2124</v>
      </c>
      <c r="HL114" s="738">
        <v>0</v>
      </c>
      <c r="HM114" s="738">
        <v>0</v>
      </c>
      <c r="HN114" s="738">
        <v>0</v>
      </c>
      <c r="HO114" s="739" t="s">
        <v>2124</v>
      </c>
      <c r="HP114" s="738">
        <v>0</v>
      </c>
      <c r="HQ114" s="738">
        <v>0</v>
      </c>
      <c r="HR114" s="738">
        <v>0</v>
      </c>
      <c r="HS114" s="739" t="s">
        <v>2124</v>
      </c>
      <c r="HT114" s="740"/>
      <c r="HU114" s="738">
        <v>0</v>
      </c>
      <c r="HV114" s="739" t="s">
        <v>2124</v>
      </c>
      <c r="HW114" s="740"/>
      <c r="HX114" s="749">
        <v>0</v>
      </c>
      <c r="HY114" s="749">
        <v>0</v>
      </c>
      <c r="HZ114" s="738">
        <v>0</v>
      </c>
      <c r="IA114" s="739" t="s">
        <v>2124</v>
      </c>
      <c r="IB114" s="738">
        <v>0</v>
      </c>
      <c r="IC114" s="738">
        <v>0</v>
      </c>
      <c r="ID114" s="738">
        <v>0</v>
      </c>
      <c r="IE114" s="738">
        <v>0</v>
      </c>
      <c r="IF114" s="738">
        <v>0</v>
      </c>
      <c r="IG114" s="738">
        <v>0</v>
      </c>
      <c r="IH114" s="738">
        <v>0</v>
      </c>
      <c r="II114" s="739" t="s">
        <v>2124</v>
      </c>
    </row>
    <row r="115" spans="1:243">
      <c r="A115" s="728">
        <v>106</v>
      </c>
      <c r="B115" s="748" t="s">
        <v>1822</v>
      </c>
      <c r="C115" s="762">
        <v>22060100</v>
      </c>
      <c r="D115" s="737"/>
      <c r="E115" s="744">
        <v>0</v>
      </c>
      <c r="F115" s="744">
        <v>0</v>
      </c>
      <c r="G115" s="738">
        <v>0</v>
      </c>
      <c r="H115" s="739" t="s">
        <v>2124</v>
      </c>
      <c r="I115" s="740"/>
      <c r="J115" s="763">
        <v>0</v>
      </c>
      <c r="K115" s="749">
        <v>0</v>
      </c>
      <c r="L115" s="744">
        <v>0</v>
      </c>
      <c r="M115" s="763">
        <v>0</v>
      </c>
      <c r="N115" s="749">
        <v>0</v>
      </c>
      <c r="O115" s="745"/>
      <c r="P115" s="738">
        <v>0</v>
      </c>
      <c r="Q115" s="739" t="s">
        <v>2124</v>
      </c>
      <c r="R115" s="763">
        <v>0</v>
      </c>
      <c r="S115" s="749">
        <v>0</v>
      </c>
      <c r="T115" s="744">
        <v>0</v>
      </c>
      <c r="U115" s="763">
        <v>0</v>
      </c>
      <c r="V115" s="749">
        <v>0</v>
      </c>
      <c r="W115" s="745"/>
      <c r="X115" s="738">
        <v>0</v>
      </c>
      <c r="Y115" s="739" t="s">
        <v>2124</v>
      </c>
      <c r="Z115" s="763">
        <v>0</v>
      </c>
      <c r="AA115" s="749">
        <v>0</v>
      </c>
      <c r="AB115" s="744">
        <v>0</v>
      </c>
      <c r="AC115" s="763">
        <v>0</v>
      </c>
      <c r="AD115" s="749">
        <v>0</v>
      </c>
      <c r="AE115" s="745"/>
      <c r="AF115" s="738">
        <v>0</v>
      </c>
      <c r="AG115" s="739" t="s">
        <v>2124</v>
      </c>
      <c r="AH115" s="763">
        <v>0</v>
      </c>
      <c r="AI115" s="749">
        <v>0</v>
      </c>
      <c r="AJ115" s="744">
        <v>0</v>
      </c>
      <c r="AK115" s="763">
        <v>0</v>
      </c>
      <c r="AL115" s="749">
        <v>0</v>
      </c>
      <c r="AM115" s="745"/>
      <c r="AN115" s="738">
        <v>0</v>
      </c>
      <c r="AO115" s="739" t="s">
        <v>2124</v>
      </c>
      <c r="AP115" s="763">
        <v>0</v>
      </c>
      <c r="AQ115" s="749">
        <v>0</v>
      </c>
      <c r="AR115" s="744">
        <v>0</v>
      </c>
      <c r="AS115" s="763">
        <v>0</v>
      </c>
      <c r="AT115" s="749">
        <v>0</v>
      </c>
      <c r="AU115" s="745"/>
      <c r="AV115" s="738">
        <v>0</v>
      </c>
      <c r="AW115" s="739" t="s">
        <v>2124</v>
      </c>
      <c r="AX115" s="763">
        <v>0</v>
      </c>
      <c r="AY115" s="749">
        <v>0</v>
      </c>
      <c r="AZ115" s="744">
        <v>0</v>
      </c>
      <c r="BA115" s="763">
        <v>0</v>
      </c>
      <c r="BB115" s="749">
        <v>0</v>
      </c>
      <c r="BC115" s="745"/>
      <c r="BD115" s="738">
        <v>0</v>
      </c>
      <c r="BE115" s="739" t="s">
        <v>2124</v>
      </c>
      <c r="BF115" s="763">
        <v>0</v>
      </c>
      <c r="BG115" s="749">
        <v>0</v>
      </c>
      <c r="BH115" s="744">
        <v>0</v>
      </c>
      <c r="BI115" s="763">
        <v>0</v>
      </c>
      <c r="BJ115" s="749">
        <v>0</v>
      </c>
      <c r="BK115" s="745"/>
      <c r="BL115" s="738">
        <v>0</v>
      </c>
      <c r="BM115" s="739" t="s">
        <v>2124</v>
      </c>
      <c r="BN115" s="763">
        <v>0</v>
      </c>
      <c r="BO115" s="749">
        <v>0</v>
      </c>
      <c r="BP115" s="744">
        <v>0</v>
      </c>
      <c r="BQ115" s="763">
        <v>0</v>
      </c>
      <c r="BR115" s="749">
        <v>0</v>
      </c>
      <c r="BS115" s="745"/>
      <c r="BT115" s="738">
        <v>0</v>
      </c>
      <c r="BU115" s="739" t="s">
        <v>2124</v>
      </c>
      <c r="BV115" s="763">
        <v>0</v>
      </c>
      <c r="BW115" s="749">
        <v>0</v>
      </c>
      <c r="BX115" s="744">
        <v>0</v>
      </c>
      <c r="BY115" s="763">
        <v>0</v>
      </c>
      <c r="BZ115" s="749">
        <v>0</v>
      </c>
      <c r="CA115" s="745"/>
      <c r="CB115" s="738">
        <v>0</v>
      </c>
      <c r="CC115" s="739" t="s">
        <v>2124</v>
      </c>
      <c r="CD115" s="763">
        <v>0</v>
      </c>
      <c r="CE115" s="749">
        <v>0</v>
      </c>
      <c r="CF115" s="744">
        <v>0</v>
      </c>
      <c r="CG115" s="763">
        <v>0</v>
      </c>
      <c r="CH115" s="749">
        <v>0</v>
      </c>
      <c r="CI115" s="745"/>
      <c r="CJ115" s="738">
        <v>0</v>
      </c>
      <c r="CK115" s="739" t="s">
        <v>2124</v>
      </c>
      <c r="CL115" s="763">
        <v>0</v>
      </c>
      <c r="CM115" s="749">
        <v>0</v>
      </c>
      <c r="CN115" s="744">
        <v>0</v>
      </c>
      <c r="CO115" s="763">
        <v>0</v>
      </c>
      <c r="CP115" s="749">
        <v>0</v>
      </c>
      <c r="CQ115" s="745"/>
      <c r="CR115" s="738">
        <v>0</v>
      </c>
      <c r="CS115" s="739" t="s">
        <v>2124</v>
      </c>
      <c r="CT115" s="763">
        <v>0</v>
      </c>
      <c r="CU115" s="749">
        <v>0</v>
      </c>
      <c r="CV115" s="744">
        <v>0</v>
      </c>
      <c r="CW115" s="763">
        <v>0</v>
      </c>
      <c r="CX115" s="749">
        <v>0</v>
      </c>
      <c r="CY115" s="745"/>
      <c r="CZ115" s="738">
        <v>0</v>
      </c>
      <c r="DA115" s="739" t="s">
        <v>2124</v>
      </c>
      <c r="DB115" s="740"/>
      <c r="DC115" s="764"/>
      <c r="DD115" s="764"/>
      <c r="DE115" s="738">
        <v>0</v>
      </c>
      <c r="DF115" s="739" t="s">
        <v>2124</v>
      </c>
      <c r="DG115" s="752">
        <v>0</v>
      </c>
      <c r="DH115" s="752">
        <v>0</v>
      </c>
      <c r="DI115" s="752">
        <v>0</v>
      </c>
      <c r="DJ115" s="766" t="s">
        <v>2124</v>
      </c>
      <c r="DK115" s="738">
        <v>0</v>
      </c>
      <c r="DL115" s="738">
        <v>0</v>
      </c>
      <c r="DM115" s="738">
        <v>0</v>
      </c>
      <c r="DN115" s="739" t="s">
        <v>2124</v>
      </c>
      <c r="DO115" s="749">
        <v>0</v>
      </c>
      <c r="DP115" s="738">
        <v>0</v>
      </c>
      <c r="DQ115" s="738">
        <v>0</v>
      </c>
      <c r="DR115" s="749">
        <v>0</v>
      </c>
      <c r="DS115" s="738">
        <v>0</v>
      </c>
      <c r="DT115" s="738">
        <v>0</v>
      </c>
      <c r="DU115" s="749">
        <v>0</v>
      </c>
      <c r="DV115" s="753" t="s">
        <v>2124</v>
      </c>
      <c r="DW115" s="738">
        <v>0</v>
      </c>
      <c r="DX115" s="738">
        <v>0</v>
      </c>
      <c r="DY115" s="738">
        <v>0</v>
      </c>
      <c r="DZ115" s="739" t="s">
        <v>2124</v>
      </c>
      <c r="EA115" s="745">
        <v>0</v>
      </c>
      <c r="EB115" s="745"/>
      <c r="EC115" s="738">
        <v>0</v>
      </c>
      <c r="ED115" s="739" t="s">
        <v>2124</v>
      </c>
      <c r="EE115" s="738">
        <v>0</v>
      </c>
      <c r="EF115" s="738">
        <v>0</v>
      </c>
      <c r="EG115" s="738">
        <v>0</v>
      </c>
      <c r="EH115" s="739" t="s">
        <v>2124</v>
      </c>
      <c r="EI115" s="738">
        <v>0</v>
      </c>
      <c r="EJ115" s="738">
        <v>0</v>
      </c>
      <c r="EK115" s="738">
        <v>0</v>
      </c>
      <c r="EL115" s="739" t="s">
        <v>2124</v>
      </c>
      <c r="EM115" s="749">
        <v>0</v>
      </c>
      <c r="EN115" s="738">
        <v>0</v>
      </c>
      <c r="EO115" s="738">
        <v>0</v>
      </c>
      <c r="EP115" s="749">
        <v>0</v>
      </c>
      <c r="EQ115" s="738">
        <v>0</v>
      </c>
      <c r="ER115" s="738">
        <v>0</v>
      </c>
      <c r="ES115" s="749">
        <v>0</v>
      </c>
      <c r="ET115" s="753" t="s">
        <v>2124</v>
      </c>
      <c r="EU115" s="738">
        <v>0</v>
      </c>
      <c r="EV115" s="738">
        <v>0</v>
      </c>
      <c r="EW115" s="738">
        <v>0</v>
      </c>
      <c r="EX115" s="739" t="s">
        <v>2124</v>
      </c>
      <c r="EY115" s="745">
        <v>0</v>
      </c>
      <c r="EZ115" s="745"/>
      <c r="FA115" s="738">
        <v>0</v>
      </c>
      <c r="FB115" s="739" t="s">
        <v>2124</v>
      </c>
      <c r="FC115" s="738">
        <v>0</v>
      </c>
      <c r="FD115" s="738">
        <v>0</v>
      </c>
      <c r="FE115" s="738">
        <v>0</v>
      </c>
      <c r="FF115" s="739" t="s">
        <v>2124</v>
      </c>
      <c r="FG115" s="738">
        <v>0</v>
      </c>
      <c r="FH115" s="738">
        <v>0</v>
      </c>
      <c r="FI115" s="738">
        <v>0</v>
      </c>
      <c r="FJ115" s="739" t="s">
        <v>2124</v>
      </c>
      <c r="FK115" s="749">
        <v>0</v>
      </c>
      <c r="FL115" s="738">
        <v>0</v>
      </c>
      <c r="FM115" s="738">
        <v>0</v>
      </c>
      <c r="FN115" s="738">
        <v>0</v>
      </c>
      <c r="FO115" s="738">
        <v>0</v>
      </c>
      <c r="FP115" s="738">
        <v>0</v>
      </c>
      <c r="FQ115" s="749">
        <v>0</v>
      </c>
      <c r="FR115" s="753" t="s">
        <v>2124</v>
      </c>
      <c r="FS115" s="738">
        <v>0</v>
      </c>
      <c r="FT115" s="738">
        <v>0</v>
      </c>
      <c r="FU115" s="738">
        <v>0</v>
      </c>
      <c r="FV115" s="739" t="s">
        <v>2124</v>
      </c>
      <c r="FW115" s="745">
        <v>0</v>
      </c>
      <c r="FX115" s="745"/>
      <c r="FY115" s="738">
        <v>0</v>
      </c>
      <c r="FZ115" s="739" t="s">
        <v>2124</v>
      </c>
      <c r="GA115" s="738">
        <v>0</v>
      </c>
      <c r="GB115" s="738">
        <v>0</v>
      </c>
      <c r="GC115" s="738">
        <v>0</v>
      </c>
      <c r="GD115" s="739" t="s">
        <v>2124</v>
      </c>
      <c r="GE115" s="738">
        <v>0</v>
      </c>
      <c r="GF115" s="738">
        <v>0</v>
      </c>
      <c r="GG115" s="738">
        <v>0</v>
      </c>
      <c r="GH115" s="739" t="s">
        <v>2124</v>
      </c>
      <c r="GI115" s="749">
        <v>0</v>
      </c>
      <c r="GJ115" s="738">
        <v>0</v>
      </c>
      <c r="GK115" s="738">
        <v>0</v>
      </c>
      <c r="GL115" s="749">
        <v>0</v>
      </c>
      <c r="GM115" s="738">
        <v>0</v>
      </c>
      <c r="GN115" s="738">
        <v>0</v>
      </c>
      <c r="GO115" s="749">
        <v>0</v>
      </c>
      <c r="GP115" s="753" t="s">
        <v>2124</v>
      </c>
      <c r="GQ115" s="738">
        <v>0</v>
      </c>
      <c r="GR115" s="738">
        <v>0</v>
      </c>
      <c r="GS115" s="738">
        <v>0</v>
      </c>
      <c r="GT115" s="739" t="s">
        <v>2124</v>
      </c>
      <c r="GU115" s="740"/>
      <c r="GV115" s="738">
        <v>0</v>
      </c>
      <c r="GW115" s="738">
        <v>0</v>
      </c>
      <c r="GX115" s="738">
        <v>0</v>
      </c>
      <c r="GY115" s="739" t="s">
        <v>2124</v>
      </c>
      <c r="GZ115" s="749">
        <v>0</v>
      </c>
      <c r="HA115" s="738">
        <v>0</v>
      </c>
      <c r="HB115" s="738">
        <v>0</v>
      </c>
      <c r="HC115" s="749">
        <v>0</v>
      </c>
      <c r="HD115" s="738">
        <v>0</v>
      </c>
      <c r="HE115" s="738">
        <v>0</v>
      </c>
      <c r="HF115" s="749">
        <v>0</v>
      </c>
      <c r="HG115" s="753" t="s">
        <v>2124</v>
      </c>
      <c r="HH115" s="738">
        <v>0</v>
      </c>
      <c r="HI115" s="738">
        <v>0</v>
      </c>
      <c r="HJ115" s="738">
        <v>0</v>
      </c>
      <c r="HK115" s="739" t="s">
        <v>2124</v>
      </c>
      <c r="HL115" s="745">
        <v>0</v>
      </c>
      <c r="HM115" s="745"/>
      <c r="HN115" s="738">
        <v>0</v>
      </c>
      <c r="HO115" s="739" t="s">
        <v>2124</v>
      </c>
      <c r="HP115" s="738">
        <v>0</v>
      </c>
      <c r="HQ115" s="738">
        <v>0</v>
      </c>
      <c r="HR115" s="738">
        <v>0</v>
      </c>
      <c r="HS115" s="739" t="s">
        <v>2124</v>
      </c>
      <c r="HT115" s="740"/>
      <c r="HU115" s="738">
        <v>0</v>
      </c>
      <c r="HV115" s="739" t="s">
        <v>2124</v>
      </c>
      <c r="HW115" s="740"/>
      <c r="HX115" s="749">
        <v>0</v>
      </c>
      <c r="HY115" s="749">
        <v>0</v>
      </c>
      <c r="HZ115" s="738">
        <v>0</v>
      </c>
      <c r="IA115" s="739" t="s">
        <v>2124</v>
      </c>
      <c r="IB115" s="738">
        <v>0</v>
      </c>
      <c r="IC115" s="738">
        <v>0</v>
      </c>
      <c r="ID115" s="738">
        <v>0</v>
      </c>
      <c r="IE115" s="738">
        <v>0</v>
      </c>
      <c r="IF115" s="738">
        <v>0</v>
      </c>
      <c r="IG115" s="738">
        <v>0</v>
      </c>
      <c r="IH115" s="738">
        <v>0</v>
      </c>
      <c r="II115" s="739" t="s">
        <v>2124</v>
      </c>
    </row>
    <row r="116" spans="1:243">
      <c r="A116" s="728">
        <v>107</v>
      </c>
      <c r="B116" s="748" t="s">
        <v>1823</v>
      </c>
      <c r="C116" s="762">
        <v>22060200</v>
      </c>
      <c r="D116" s="737"/>
      <c r="E116" s="744">
        <v>0</v>
      </c>
      <c r="F116" s="744">
        <v>0</v>
      </c>
      <c r="G116" s="738">
        <v>0</v>
      </c>
      <c r="H116" s="739" t="s">
        <v>2124</v>
      </c>
      <c r="I116" s="740"/>
      <c r="J116" s="763">
        <v>0</v>
      </c>
      <c r="K116" s="749">
        <v>0</v>
      </c>
      <c r="L116" s="744">
        <v>0</v>
      </c>
      <c r="M116" s="763">
        <v>0</v>
      </c>
      <c r="N116" s="749">
        <v>0</v>
      </c>
      <c r="O116" s="745"/>
      <c r="P116" s="738">
        <v>0</v>
      </c>
      <c r="Q116" s="739" t="s">
        <v>2124</v>
      </c>
      <c r="R116" s="763">
        <v>0</v>
      </c>
      <c r="S116" s="749">
        <v>0</v>
      </c>
      <c r="T116" s="744">
        <v>0</v>
      </c>
      <c r="U116" s="763">
        <v>0</v>
      </c>
      <c r="V116" s="749">
        <v>0</v>
      </c>
      <c r="W116" s="745"/>
      <c r="X116" s="738">
        <v>0</v>
      </c>
      <c r="Y116" s="739" t="s">
        <v>2124</v>
      </c>
      <c r="Z116" s="763">
        <v>0</v>
      </c>
      <c r="AA116" s="749">
        <v>0</v>
      </c>
      <c r="AB116" s="744">
        <v>0</v>
      </c>
      <c r="AC116" s="763">
        <v>0</v>
      </c>
      <c r="AD116" s="749">
        <v>0</v>
      </c>
      <c r="AE116" s="745"/>
      <c r="AF116" s="738">
        <v>0</v>
      </c>
      <c r="AG116" s="739" t="s">
        <v>2124</v>
      </c>
      <c r="AH116" s="763">
        <v>0</v>
      </c>
      <c r="AI116" s="749">
        <v>0</v>
      </c>
      <c r="AJ116" s="744">
        <v>0</v>
      </c>
      <c r="AK116" s="763">
        <v>0</v>
      </c>
      <c r="AL116" s="749">
        <v>0</v>
      </c>
      <c r="AM116" s="745"/>
      <c r="AN116" s="738">
        <v>0</v>
      </c>
      <c r="AO116" s="739" t="s">
        <v>2124</v>
      </c>
      <c r="AP116" s="763">
        <v>0</v>
      </c>
      <c r="AQ116" s="749">
        <v>0</v>
      </c>
      <c r="AR116" s="744">
        <v>0</v>
      </c>
      <c r="AS116" s="763">
        <v>0</v>
      </c>
      <c r="AT116" s="749">
        <v>0</v>
      </c>
      <c r="AU116" s="745"/>
      <c r="AV116" s="738">
        <v>0</v>
      </c>
      <c r="AW116" s="739" t="s">
        <v>2124</v>
      </c>
      <c r="AX116" s="763">
        <v>0</v>
      </c>
      <c r="AY116" s="749">
        <v>0</v>
      </c>
      <c r="AZ116" s="744">
        <v>0</v>
      </c>
      <c r="BA116" s="763">
        <v>0</v>
      </c>
      <c r="BB116" s="749">
        <v>0</v>
      </c>
      <c r="BC116" s="745"/>
      <c r="BD116" s="738">
        <v>0</v>
      </c>
      <c r="BE116" s="739" t="s">
        <v>2124</v>
      </c>
      <c r="BF116" s="763">
        <v>0</v>
      </c>
      <c r="BG116" s="749">
        <v>0</v>
      </c>
      <c r="BH116" s="744">
        <v>0</v>
      </c>
      <c r="BI116" s="763">
        <v>0</v>
      </c>
      <c r="BJ116" s="749">
        <v>0</v>
      </c>
      <c r="BK116" s="745"/>
      <c r="BL116" s="738">
        <v>0</v>
      </c>
      <c r="BM116" s="739" t="s">
        <v>2124</v>
      </c>
      <c r="BN116" s="763">
        <v>0</v>
      </c>
      <c r="BO116" s="749">
        <v>0</v>
      </c>
      <c r="BP116" s="744">
        <v>0</v>
      </c>
      <c r="BQ116" s="763">
        <v>0</v>
      </c>
      <c r="BR116" s="749">
        <v>0</v>
      </c>
      <c r="BS116" s="745"/>
      <c r="BT116" s="738">
        <v>0</v>
      </c>
      <c r="BU116" s="739" t="s">
        <v>2124</v>
      </c>
      <c r="BV116" s="763">
        <v>0</v>
      </c>
      <c r="BW116" s="749">
        <v>0</v>
      </c>
      <c r="BX116" s="744">
        <v>0</v>
      </c>
      <c r="BY116" s="763">
        <v>0</v>
      </c>
      <c r="BZ116" s="749">
        <v>0</v>
      </c>
      <c r="CA116" s="745"/>
      <c r="CB116" s="738">
        <v>0</v>
      </c>
      <c r="CC116" s="739" t="s">
        <v>2124</v>
      </c>
      <c r="CD116" s="763">
        <v>0</v>
      </c>
      <c r="CE116" s="749">
        <v>0</v>
      </c>
      <c r="CF116" s="744">
        <v>0</v>
      </c>
      <c r="CG116" s="763">
        <v>0</v>
      </c>
      <c r="CH116" s="749">
        <v>0</v>
      </c>
      <c r="CI116" s="745"/>
      <c r="CJ116" s="738">
        <v>0</v>
      </c>
      <c r="CK116" s="739" t="s">
        <v>2124</v>
      </c>
      <c r="CL116" s="763">
        <v>0</v>
      </c>
      <c r="CM116" s="749">
        <v>0</v>
      </c>
      <c r="CN116" s="744">
        <v>0</v>
      </c>
      <c r="CO116" s="763">
        <v>0</v>
      </c>
      <c r="CP116" s="749">
        <v>0</v>
      </c>
      <c r="CQ116" s="745"/>
      <c r="CR116" s="738">
        <v>0</v>
      </c>
      <c r="CS116" s="739" t="s">
        <v>2124</v>
      </c>
      <c r="CT116" s="763">
        <v>0</v>
      </c>
      <c r="CU116" s="749">
        <v>0</v>
      </c>
      <c r="CV116" s="744">
        <v>0</v>
      </c>
      <c r="CW116" s="763">
        <v>0</v>
      </c>
      <c r="CX116" s="749">
        <v>0</v>
      </c>
      <c r="CY116" s="745"/>
      <c r="CZ116" s="738">
        <v>0</v>
      </c>
      <c r="DA116" s="739" t="s">
        <v>2124</v>
      </c>
      <c r="DB116" s="740"/>
      <c r="DC116" s="764"/>
      <c r="DD116" s="764"/>
      <c r="DE116" s="738">
        <v>0</v>
      </c>
      <c r="DF116" s="739" t="s">
        <v>2124</v>
      </c>
      <c r="DG116" s="752">
        <v>0</v>
      </c>
      <c r="DH116" s="752">
        <v>0</v>
      </c>
      <c r="DI116" s="752">
        <v>0</v>
      </c>
      <c r="DJ116" s="766" t="s">
        <v>2124</v>
      </c>
      <c r="DK116" s="738">
        <v>0</v>
      </c>
      <c r="DL116" s="738">
        <v>0</v>
      </c>
      <c r="DM116" s="738">
        <v>0</v>
      </c>
      <c r="DN116" s="739" t="s">
        <v>2124</v>
      </c>
      <c r="DO116" s="749">
        <v>0</v>
      </c>
      <c r="DP116" s="738">
        <v>0</v>
      </c>
      <c r="DQ116" s="738">
        <v>0</v>
      </c>
      <c r="DR116" s="749">
        <v>0</v>
      </c>
      <c r="DS116" s="738">
        <v>0</v>
      </c>
      <c r="DT116" s="738">
        <v>0</v>
      </c>
      <c r="DU116" s="749">
        <v>0</v>
      </c>
      <c r="DV116" s="753" t="s">
        <v>2124</v>
      </c>
      <c r="DW116" s="738">
        <v>0</v>
      </c>
      <c r="DX116" s="738">
        <v>0</v>
      </c>
      <c r="DY116" s="738">
        <v>0</v>
      </c>
      <c r="DZ116" s="739" t="s">
        <v>2124</v>
      </c>
      <c r="EA116" s="745">
        <v>0</v>
      </c>
      <c r="EB116" s="745"/>
      <c r="EC116" s="738">
        <v>0</v>
      </c>
      <c r="ED116" s="739" t="s">
        <v>2124</v>
      </c>
      <c r="EE116" s="738">
        <v>0</v>
      </c>
      <c r="EF116" s="738">
        <v>0</v>
      </c>
      <c r="EG116" s="738">
        <v>0</v>
      </c>
      <c r="EH116" s="739" t="s">
        <v>2124</v>
      </c>
      <c r="EI116" s="738">
        <v>0</v>
      </c>
      <c r="EJ116" s="738">
        <v>0</v>
      </c>
      <c r="EK116" s="738">
        <v>0</v>
      </c>
      <c r="EL116" s="739" t="s">
        <v>2124</v>
      </c>
      <c r="EM116" s="749">
        <v>0</v>
      </c>
      <c r="EN116" s="738">
        <v>0</v>
      </c>
      <c r="EO116" s="738">
        <v>0</v>
      </c>
      <c r="EP116" s="749">
        <v>0</v>
      </c>
      <c r="EQ116" s="738">
        <v>0</v>
      </c>
      <c r="ER116" s="738">
        <v>0</v>
      </c>
      <c r="ES116" s="749">
        <v>0</v>
      </c>
      <c r="ET116" s="753" t="s">
        <v>2124</v>
      </c>
      <c r="EU116" s="738">
        <v>0</v>
      </c>
      <c r="EV116" s="738">
        <v>0</v>
      </c>
      <c r="EW116" s="738">
        <v>0</v>
      </c>
      <c r="EX116" s="739" t="s">
        <v>2124</v>
      </c>
      <c r="EY116" s="745">
        <v>0</v>
      </c>
      <c r="EZ116" s="745"/>
      <c r="FA116" s="738">
        <v>0</v>
      </c>
      <c r="FB116" s="739" t="s">
        <v>2124</v>
      </c>
      <c r="FC116" s="738">
        <v>0</v>
      </c>
      <c r="FD116" s="738">
        <v>0</v>
      </c>
      <c r="FE116" s="738">
        <v>0</v>
      </c>
      <c r="FF116" s="739" t="s">
        <v>2124</v>
      </c>
      <c r="FG116" s="738">
        <v>0</v>
      </c>
      <c r="FH116" s="738">
        <v>0</v>
      </c>
      <c r="FI116" s="738">
        <v>0</v>
      </c>
      <c r="FJ116" s="739" t="s">
        <v>2124</v>
      </c>
      <c r="FK116" s="749">
        <v>0</v>
      </c>
      <c r="FL116" s="738">
        <v>0</v>
      </c>
      <c r="FM116" s="738">
        <v>0</v>
      </c>
      <c r="FN116" s="738">
        <v>0</v>
      </c>
      <c r="FO116" s="738">
        <v>0</v>
      </c>
      <c r="FP116" s="738">
        <v>0</v>
      </c>
      <c r="FQ116" s="749">
        <v>0</v>
      </c>
      <c r="FR116" s="753" t="s">
        <v>2124</v>
      </c>
      <c r="FS116" s="738">
        <v>0</v>
      </c>
      <c r="FT116" s="738">
        <v>0</v>
      </c>
      <c r="FU116" s="738">
        <v>0</v>
      </c>
      <c r="FV116" s="739" t="s">
        <v>2124</v>
      </c>
      <c r="FW116" s="745">
        <v>0</v>
      </c>
      <c r="FX116" s="745"/>
      <c r="FY116" s="738">
        <v>0</v>
      </c>
      <c r="FZ116" s="739" t="s">
        <v>2124</v>
      </c>
      <c r="GA116" s="738">
        <v>0</v>
      </c>
      <c r="GB116" s="738">
        <v>0</v>
      </c>
      <c r="GC116" s="738">
        <v>0</v>
      </c>
      <c r="GD116" s="739" t="s">
        <v>2124</v>
      </c>
      <c r="GE116" s="738">
        <v>0</v>
      </c>
      <c r="GF116" s="738">
        <v>0</v>
      </c>
      <c r="GG116" s="738">
        <v>0</v>
      </c>
      <c r="GH116" s="739" t="s">
        <v>2124</v>
      </c>
      <c r="GI116" s="749">
        <v>0</v>
      </c>
      <c r="GJ116" s="738">
        <v>0</v>
      </c>
      <c r="GK116" s="738">
        <v>0</v>
      </c>
      <c r="GL116" s="749">
        <v>0</v>
      </c>
      <c r="GM116" s="738">
        <v>0</v>
      </c>
      <c r="GN116" s="738">
        <v>0</v>
      </c>
      <c r="GO116" s="749">
        <v>0</v>
      </c>
      <c r="GP116" s="753" t="s">
        <v>2124</v>
      </c>
      <c r="GQ116" s="738">
        <v>0</v>
      </c>
      <c r="GR116" s="738">
        <v>0</v>
      </c>
      <c r="GS116" s="738">
        <v>0</v>
      </c>
      <c r="GT116" s="739" t="s">
        <v>2124</v>
      </c>
      <c r="GU116" s="740"/>
      <c r="GV116" s="738">
        <v>0</v>
      </c>
      <c r="GW116" s="738">
        <v>0</v>
      </c>
      <c r="GX116" s="738">
        <v>0</v>
      </c>
      <c r="GY116" s="739" t="s">
        <v>2124</v>
      </c>
      <c r="GZ116" s="749">
        <v>0</v>
      </c>
      <c r="HA116" s="738">
        <v>0</v>
      </c>
      <c r="HB116" s="738">
        <v>0</v>
      </c>
      <c r="HC116" s="749">
        <v>0</v>
      </c>
      <c r="HD116" s="738">
        <v>0</v>
      </c>
      <c r="HE116" s="738">
        <v>0</v>
      </c>
      <c r="HF116" s="749">
        <v>0</v>
      </c>
      <c r="HG116" s="753" t="s">
        <v>2124</v>
      </c>
      <c r="HH116" s="738">
        <v>0</v>
      </c>
      <c r="HI116" s="738">
        <v>0</v>
      </c>
      <c r="HJ116" s="738">
        <v>0</v>
      </c>
      <c r="HK116" s="739" t="s">
        <v>2124</v>
      </c>
      <c r="HL116" s="745">
        <v>0</v>
      </c>
      <c r="HM116" s="745"/>
      <c r="HN116" s="738">
        <v>0</v>
      </c>
      <c r="HO116" s="739" t="s">
        <v>2124</v>
      </c>
      <c r="HP116" s="738">
        <v>0</v>
      </c>
      <c r="HQ116" s="738">
        <v>0</v>
      </c>
      <c r="HR116" s="738">
        <v>0</v>
      </c>
      <c r="HS116" s="739" t="s">
        <v>2124</v>
      </c>
      <c r="HT116" s="740"/>
      <c r="HU116" s="738">
        <v>0</v>
      </c>
      <c r="HV116" s="739" t="s">
        <v>2124</v>
      </c>
      <c r="HW116" s="740"/>
      <c r="HX116" s="749">
        <v>0</v>
      </c>
      <c r="HY116" s="749">
        <v>0</v>
      </c>
      <c r="HZ116" s="738">
        <v>0</v>
      </c>
      <c r="IA116" s="739" t="s">
        <v>2124</v>
      </c>
      <c r="IB116" s="738">
        <v>0</v>
      </c>
      <c r="IC116" s="738">
        <v>0</v>
      </c>
      <c r="ID116" s="738">
        <v>0</v>
      </c>
      <c r="IE116" s="738">
        <v>0</v>
      </c>
      <c r="IF116" s="738">
        <v>0</v>
      </c>
      <c r="IG116" s="738">
        <v>0</v>
      </c>
      <c r="IH116" s="738">
        <v>0</v>
      </c>
      <c r="II116" s="739" t="s">
        <v>2124</v>
      </c>
    </row>
    <row r="117" spans="1:243">
      <c r="A117" s="728">
        <v>108</v>
      </c>
      <c r="B117" s="761" t="s">
        <v>1833</v>
      </c>
      <c r="C117" s="762">
        <v>22030000</v>
      </c>
      <c r="D117" s="737"/>
      <c r="E117" s="744">
        <v>0</v>
      </c>
      <c r="F117" s="744">
        <v>361000</v>
      </c>
      <c r="G117" s="738">
        <v>361000</v>
      </c>
      <c r="H117" s="739" t="s">
        <v>2124</v>
      </c>
      <c r="I117" s="740"/>
      <c r="J117" s="763">
        <v>0</v>
      </c>
      <c r="K117" s="749">
        <v>0</v>
      </c>
      <c r="L117" s="744">
        <v>0</v>
      </c>
      <c r="M117" s="763">
        <v>0</v>
      </c>
      <c r="N117" s="749">
        <v>0</v>
      </c>
      <c r="O117" s="745"/>
      <c r="P117" s="738">
        <v>0</v>
      </c>
      <c r="Q117" s="739" t="s">
        <v>2124</v>
      </c>
      <c r="R117" s="763">
        <v>158100</v>
      </c>
      <c r="S117" s="749">
        <v>158100</v>
      </c>
      <c r="T117" s="744">
        <v>0</v>
      </c>
      <c r="U117" s="763">
        <v>158100</v>
      </c>
      <c r="V117" s="749">
        <v>158100</v>
      </c>
      <c r="W117" s="745"/>
      <c r="X117" s="738">
        <v>0</v>
      </c>
      <c r="Y117" s="739">
        <v>1</v>
      </c>
      <c r="Z117" s="763">
        <v>0</v>
      </c>
      <c r="AA117" s="749">
        <v>0</v>
      </c>
      <c r="AB117" s="744">
        <v>0</v>
      </c>
      <c r="AC117" s="763">
        <v>0</v>
      </c>
      <c r="AD117" s="749">
        <v>0</v>
      </c>
      <c r="AE117" s="745"/>
      <c r="AF117" s="738">
        <v>0</v>
      </c>
      <c r="AG117" s="739" t="s">
        <v>2124</v>
      </c>
      <c r="AH117" s="763">
        <v>0</v>
      </c>
      <c r="AI117" s="749">
        <v>0</v>
      </c>
      <c r="AJ117" s="744">
        <v>0</v>
      </c>
      <c r="AK117" s="763">
        <v>0</v>
      </c>
      <c r="AL117" s="749">
        <v>0</v>
      </c>
      <c r="AM117" s="745"/>
      <c r="AN117" s="738">
        <v>0</v>
      </c>
      <c r="AO117" s="739" t="s">
        <v>2124</v>
      </c>
      <c r="AP117" s="763">
        <v>0</v>
      </c>
      <c r="AQ117" s="749">
        <v>0</v>
      </c>
      <c r="AR117" s="744">
        <v>0</v>
      </c>
      <c r="AS117" s="763">
        <v>0</v>
      </c>
      <c r="AT117" s="749">
        <v>0</v>
      </c>
      <c r="AU117" s="745"/>
      <c r="AV117" s="738">
        <v>0</v>
      </c>
      <c r="AW117" s="739" t="s">
        <v>2124</v>
      </c>
      <c r="AX117" s="763">
        <v>43000</v>
      </c>
      <c r="AY117" s="749">
        <v>43000</v>
      </c>
      <c r="AZ117" s="744">
        <v>0</v>
      </c>
      <c r="BA117" s="763">
        <v>0</v>
      </c>
      <c r="BB117" s="749">
        <v>0</v>
      </c>
      <c r="BC117" s="745"/>
      <c r="BD117" s="738">
        <v>-43000</v>
      </c>
      <c r="BE117" s="739">
        <v>0</v>
      </c>
      <c r="BF117" s="763">
        <v>0</v>
      </c>
      <c r="BG117" s="749">
        <v>0</v>
      </c>
      <c r="BH117" s="744">
        <v>0</v>
      </c>
      <c r="BI117" s="763">
        <v>0</v>
      </c>
      <c r="BJ117" s="749">
        <v>0</v>
      </c>
      <c r="BK117" s="745"/>
      <c r="BL117" s="738">
        <v>0</v>
      </c>
      <c r="BM117" s="739" t="s">
        <v>2124</v>
      </c>
      <c r="BN117" s="763">
        <v>0</v>
      </c>
      <c r="BO117" s="749">
        <v>0</v>
      </c>
      <c r="BP117" s="744">
        <v>0</v>
      </c>
      <c r="BQ117" s="763">
        <v>0</v>
      </c>
      <c r="BR117" s="749">
        <v>0</v>
      </c>
      <c r="BS117" s="745"/>
      <c r="BT117" s="738">
        <v>0</v>
      </c>
      <c r="BU117" s="739" t="s">
        <v>2124</v>
      </c>
      <c r="BV117" s="763">
        <v>0</v>
      </c>
      <c r="BW117" s="749">
        <v>0</v>
      </c>
      <c r="BX117" s="744">
        <v>0</v>
      </c>
      <c r="BY117" s="763">
        <v>0</v>
      </c>
      <c r="BZ117" s="749">
        <v>0</v>
      </c>
      <c r="CA117" s="745"/>
      <c r="CB117" s="738">
        <v>0</v>
      </c>
      <c r="CC117" s="739" t="s">
        <v>2124</v>
      </c>
      <c r="CD117" s="763">
        <v>0</v>
      </c>
      <c r="CE117" s="749">
        <v>0</v>
      </c>
      <c r="CF117" s="744">
        <v>0</v>
      </c>
      <c r="CG117" s="763">
        <v>0</v>
      </c>
      <c r="CH117" s="749">
        <v>0</v>
      </c>
      <c r="CI117" s="745"/>
      <c r="CJ117" s="738">
        <v>0</v>
      </c>
      <c r="CK117" s="739" t="s">
        <v>2124</v>
      </c>
      <c r="CL117" s="763">
        <v>110000</v>
      </c>
      <c r="CM117" s="749">
        <v>110000</v>
      </c>
      <c r="CN117" s="744">
        <v>0</v>
      </c>
      <c r="CO117" s="763">
        <v>0</v>
      </c>
      <c r="CP117" s="749">
        <v>0</v>
      </c>
      <c r="CQ117" s="745"/>
      <c r="CR117" s="738">
        <v>-110000</v>
      </c>
      <c r="CS117" s="739">
        <v>0</v>
      </c>
      <c r="CT117" s="763">
        <v>0</v>
      </c>
      <c r="CU117" s="749">
        <v>0</v>
      </c>
      <c r="CV117" s="744">
        <v>0</v>
      </c>
      <c r="CW117" s="763">
        <v>0</v>
      </c>
      <c r="CX117" s="749">
        <v>0</v>
      </c>
      <c r="CY117" s="745"/>
      <c r="CZ117" s="738">
        <v>0</v>
      </c>
      <c r="DA117" s="739" t="s">
        <v>2124</v>
      </c>
      <c r="DB117" s="740"/>
      <c r="DC117" s="764"/>
      <c r="DD117" s="764"/>
      <c r="DE117" s="738">
        <v>0</v>
      </c>
      <c r="DF117" s="739" t="s">
        <v>2124</v>
      </c>
      <c r="DG117" s="765"/>
      <c r="DH117" s="765"/>
      <c r="DI117" s="752">
        <v>0</v>
      </c>
      <c r="DJ117" s="766" t="s">
        <v>2124</v>
      </c>
      <c r="DK117" s="764"/>
      <c r="DL117" s="764"/>
      <c r="DM117" s="738">
        <v>0</v>
      </c>
      <c r="DN117" s="739" t="s">
        <v>2124</v>
      </c>
      <c r="DO117" s="749">
        <v>158100</v>
      </c>
      <c r="DP117" s="738">
        <v>158100</v>
      </c>
      <c r="DQ117" s="738">
        <v>0</v>
      </c>
      <c r="DR117" s="749">
        <v>158100</v>
      </c>
      <c r="DS117" s="738">
        <v>158100</v>
      </c>
      <c r="DT117" s="738">
        <v>0</v>
      </c>
      <c r="DU117" s="749">
        <v>0</v>
      </c>
      <c r="DV117" s="753">
        <v>1</v>
      </c>
      <c r="DW117" s="764"/>
      <c r="DX117" s="764"/>
      <c r="DY117" s="738">
        <v>0</v>
      </c>
      <c r="DZ117" s="739" t="s">
        <v>2124</v>
      </c>
      <c r="EA117" s="764"/>
      <c r="EB117" s="764"/>
      <c r="EC117" s="738">
        <v>0</v>
      </c>
      <c r="ED117" s="739" t="s">
        <v>2124</v>
      </c>
      <c r="EE117" s="738"/>
      <c r="EF117" s="738"/>
      <c r="EG117" s="738">
        <v>0</v>
      </c>
      <c r="EH117" s="739" t="s">
        <v>2124</v>
      </c>
      <c r="EI117" s="764"/>
      <c r="EJ117" s="764"/>
      <c r="EK117" s="738">
        <v>0</v>
      </c>
      <c r="EL117" s="739" t="s">
        <v>2124</v>
      </c>
      <c r="EM117" s="749">
        <v>43000</v>
      </c>
      <c r="EN117" s="738">
        <v>43000</v>
      </c>
      <c r="EO117" s="738">
        <v>0</v>
      </c>
      <c r="EP117" s="749">
        <v>0</v>
      </c>
      <c r="EQ117" s="738">
        <v>0</v>
      </c>
      <c r="ER117" s="738">
        <v>0</v>
      </c>
      <c r="ES117" s="749">
        <v>-43000</v>
      </c>
      <c r="ET117" s="753">
        <v>0</v>
      </c>
      <c r="EU117" s="764"/>
      <c r="EV117" s="764"/>
      <c r="EW117" s="738">
        <v>0</v>
      </c>
      <c r="EX117" s="739" t="s">
        <v>2124</v>
      </c>
      <c r="EY117" s="764"/>
      <c r="EZ117" s="764"/>
      <c r="FA117" s="738">
        <v>0</v>
      </c>
      <c r="FB117" s="739" t="s">
        <v>2124</v>
      </c>
      <c r="FC117" s="738"/>
      <c r="FD117" s="738"/>
      <c r="FE117" s="738">
        <v>0</v>
      </c>
      <c r="FF117" s="739" t="s">
        <v>2124</v>
      </c>
      <c r="FG117" s="764"/>
      <c r="FH117" s="764"/>
      <c r="FI117" s="738">
        <v>0</v>
      </c>
      <c r="FJ117" s="739" t="s">
        <v>2124</v>
      </c>
      <c r="FK117" s="749">
        <v>0</v>
      </c>
      <c r="FL117" s="738">
        <v>0</v>
      </c>
      <c r="FM117" s="738">
        <v>0</v>
      </c>
      <c r="FN117" s="738">
        <v>0</v>
      </c>
      <c r="FO117" s="738">
        <v>0</v>
      </c>
      <c r="FP117" s="738">
        <v>0</v>
      </c>
      <c r="FQ117" s="749">
        <v>0</v>
      </c>
      <c r="FR117" s="753" t="s">
        <v>2124</v>
      </c>
      <c r="FS117" s="764"/>
      <c r="FT117" s="764"/>
      <c r="FU117" s="738">
        <v>0</v>
      </c>
      <c r="FV117" s="739" t="s">
        <v>2124</v>
      </c>
      <c r="FW117" s="764"/>
      <c r="FX117" s="764"/>
      <c r="FY117" s="738">
        <v>0</v>
      </c>
      <c r="FZ117" s="739" t="s">
        <v>2124</v>
      </c>
      <c r="GA117" s="738"/>
      <c r="GB117" s="738"/>
      <c r="GC117" s="738">
        <v>0</v>
      </c>
      <c r="GD117" s="739" t="s">
        <v>2124</v>
      </c>
      <c r="GE117" s="764"/>
      <c r="GF117" s="764"/>
      <c r="GG117" s="738">
        <v>0</v>
      </c>
      <c r="GH117" s="739" t="s">
        <v>2124</v>
      </c>
      <c r="GI117" s="749">
        <v>110000</v>
      </c>
      <c r="GJ117" s="738">
        <v>110000</v>
      </c>
      <c r="GK117" s="738">
        <v>0</v>
      </c>
      <c r="GL117" s="749">
        <v>0</v>
      </c>
      <c r="GM117" s="738">
        <v>0</v>
      </c>
      <c r="GN117" s="738">
        <v>0</v>
      </c>
      <c r="GO117" s="749">
        <v>-110000</v>
      </c>
      <c r="GP117" s="753">
        <v>0</v>
      </c>
      <c r="GQ117" s="764"/>
      <c r="GR117" s="764"/>
      <c r="GS117" s="738">
        <v>0</v>
      </c>
      <c r="GT117" s="739" t="s">
        <v>2124</v>
      </c>
      <c r="GU117" s="740"/>
      <c r="GV117" s="738">
        <v>0</v>
      </c>
      <c r="GW117" s="738">
        <v>0</v>
      </c>
      <c r="GX117" s="738">
        <v>0</v>
      </c>
      <c r="GY117" s="739" t="s">
        <v>2124</v>
      </c>
      <c r="GZ117" s="749">
        <v>311100</v>
      </c>
      <c r="HA117" s="738">
        <v>311100</v>
      </c>
      <c r="HB117" s="738">
        <v>0</v>
      </c>
      <c r="HC117" s="749">
        <v>158100</v>
      </c>
      <c r="HD117" s="738">
        <v>158100</v>
      </c>
      <c r="HE117" s="738">
        <v>0</v>
      </c>
      <c r="HF117" s="749">
        <v>-153000</v>
      </c>
      <c r="HG117" s="753">
        <v>0.50819672131147542</v>
      </c>
      <c r="HH117" s="738">
        <v>0</v>
      </c>
      <c r="HI117" s="738">
        <v>0</v>
      </c>
      <c r="HJ117" s="738">
        <v>0</v>
      </c>
      <c r="HK117" s="739" t="s">
        <v>2124</v>
      </c>
      <c r="HL117" s="764"/>
      <c r="HM117" s="764"/>
      <c r="HN117" s="738">
        <v>0</v>
      </c>
      <c r="HO117" s="739" t="s">
        <v>2124</v>
      </c>
      <c r="HP117" s="738"/>
      <c r="HQ117" s="738"/>
      <c r="HR117" s="738">
        <v>0</v>
      </c>
      <c r="HS117" s="739" t="s">
        <v>2124</v>
      </c>
      <c r="HT117" s="740"/>
      <c r="HU117" s="738">
        <v>-49900</v>
      </c>
      <c r="HV117" s="739">
        <v>0.8617728531855956</v>
      </c>
      <c r="HW117" s="740"/>
      <c r="HX117" s="749">
        <v>0</v>
      </c>
      <c r="HY117" s="749">
        <v>0</v>
      </c>
      <c r="HZ117" s="738">
        <v>0</v>
      </c>
      <c r="IA117" s="739" t="s">
        <v>2124</v>
      </c>
      <c r="IB117" s="738">
        <v>158100</v>
      </c>
      <c r="IC117" s="738">
        <v>158100</v>
      </c>
      <c r="ID117" s="738">
        <v>0</v>
      </c>
      <c r="IE117" s="738">
        <v>158100</v>
      </c>
      <c r="IF117" s="738">
        <v>158100</v>
      </c>
      <c r="IG117" s="738">
        <v>0</v>
      </c>
      <c r="IH117" s="738">
        <v>0</v>
      </c>
      <c r="II117" s="739">
        <v>1</v>
      </c>
    </row>
    <row r="118" spans="1:243">
      <c r="A118" s="728">
        <v>109</v>
      </c>
      <c r="B118" s="761" t="s">
        <v>1834</v>
      </c>
      <c r="C118" s="762">
        <v>22040000</v>
      </c>
      <c r="D118" s="737"/>
      <c r="E118" s="744">
        <v>0</v>
      </c>
      <c r="F118" s="744">
        <v>3200400</v>
      </c>
      <c r="G118" s="738">
        <v>3200400</v>
      </c>
      <c r="H118" s="739" t="s">
        <v>2124</v>
      </c>
      <c r="I118" s="740"/>
      <c r="J118" s="763">
        <v>0</v>
      </c>
      <c r="K118" s="749">
        <v>0</v>
      </c>
      <c r="L118" s="744">
        <v>0</v>
      </c>
      <c r="M118" s="763">
        <v>0</v>
      </c>
      <c r="N118" s="749">
        <v>0</v>
      </c>
      <c r="O118" s="745"/>
      <c r="P118" s="738">
        <v>0</v>
      </c>
      <c r="Q118" s="739" t="s">
        <v>2124</v>
      </c>
      <c r="R118" s="763">
        <v>0</v>
      </c>
      <c r="S118" s="749">
        <v>0</v>
      </c>
      <c r="T118" s="744">
        <v>0</v>
      </c>
      <c r="U118" s="763">
        <v>0</v>
      </c>
      <c r="V118" s="749">
        <v>0</v>
      </c>
      <c r="W118" s="745"/>
      <c r="X118" s="738">
        <v>0</v>
      </c>
      <c r="Y118" s="739" t="s">
        <v>2124</v>
      </c>
      <c r="Z118" s="763">
        <v>0</v>
      </c>
      <c r="AA118" s="749">
        <v>0</v>
      </c>
      <c r="AB118" s="744">
        <v>0</v>
      </c>
      <c r="AC118" s="763">
        <v>0</v>
      </c>
      <c r="AD118" s="749">
        <v>0</v>
      </c>
      <c r="AE118" s="745"/>
      <c r="AF118" s="738">
        <v>0</v>
      </c>
      <c r="AG118" s="739" t="s">
        <v>2124</v>
      </c>
      <c r="AH118" s="763">
        <v>0</v>
      </c>
      <c r="AI118" s="749">
        <v>0</v>
      </c>
      <c r="AJ118" s="744">
        <v>0</v>
      </c>
      <c r="AK118" s="763">
        <v>0</v>
      </c>
      <c r="AL118" s="749">
        <v>0</v>
      </c>
      <c r="AM118" s="745"/>
      <c r="AN118" s="738">
        <v>0</v>
      </c>
      <c r="AO118" s="739" t="s">
        <v>2124</v>
      </c>
      <c r="AP118" s="763">
        <v>0</v>
      </c>
      <c r="AQ118" s="749">
        <v>0</v>
      </c>
      <c r="AR118" s="744">
        <v>0</v>
      </c>
      <c r="AS118" s="763">
        <v>0</v>
      </c>
      <c r="AT118" s="749">
        <v>0</v>
      </c>
      <c r="AU118" s="745"/>
      <c r="AV118" s="738">
        <v>0</v>
      </c>
      <c r="AW118" s="739" t="s">
        <v>2124</v>
      </c>
      <c r="AX118" s="763">
        <v>0</v>
      </c>
      <c r="AY118" s="749">
        <v>0</v>
      </c>
      <c r="AZ118" s="744">
        <v>0</v>
      </c>
      <c r="BA118" s="763">
        <v>0</v>
      </c>
      <c r="BB118" s="749">
        <v>0</v>
      </c>
      <c r="BC118" s="745"/>
      <c r="BD118" s="738">
        <v>0</v>
      </c>
      <c r="BE118" s="739" t="s">
        <v>2124</v>
      </c>
      <c r="BF118" s="763">
        <v>0</v>
      </c>
      <c r="BG118" s="749">
        <v>0</v>
      </c>
      <c r="BH118" s="744">
        <v>0</v>
      </c>
      <c r="BI118" s="763">
        <v>0</v>
      </c>
      <c r="BJ118" s="749">
        <v>0</v>
      </c>
      <c r="BK118" s="745"/>
      <c r="BL118" s="738">
        <v>0</v>
      </c>
      <c r="BM118" s="739" t="s">
        <v>2124</v>
      </c>
      <c r="BN118" s="763">
        <v>0</v>
      </c>
      <c r="BO118" s="749">
        <v>0</v>
      </c>
      <c r="BP118" s="744">
        <v>0</v>
      </c>
      <c r="BQ118" s="763">
        <v>0</v>
      </c>
      <c r="BR118" s="749">
        <v>0</v>
      </c>
      <c r="BS118" s="745"/>
      <c r="BT118" s="738">
        <v>0</v>
      </c>
      <c r="BU118" s="739" t="s">
        <v>2124</v>
      </c>
      <c r="BV118" s="763">
        <v>0</v>
      </c>
      <c r="BW118" s="749">
        <v>0</v>
      </c>
      <c r="BX118" s="744">
        <v>0</v>
      </c>
      <c r="BY118" s="763">
        <v>0</v>
      </c>
      <c r="BZ118" s="749">
        <v>0</v>
      </c>
      <c r="CA118" s="745"/>
      <c r="CB118" s="738">
        <v>0</v>
      </c>
      <c r="CC118" s="739" t="s">
        <v>2124</v>
      </c>
      <c r="CD118" s="763">
        <v>0</v>
      </c>
      <c r="CE118" s="749">
        <v>0</v>
      </c>
      <c r="CF118" s="744">
        <v>0</v>
      </c>
      <c r="CG118" s="763">
        <v>0</v>
      </c>
      <c r="CH118" s="749">
        <v>0</v>
      </c>
      <c r="CI118" s="745"/>
      <c r="CJ118" s="738">
        <v>0</v>
      </c>
      <c r="CK118" s="739" t="s">
        <v>2124</v>
      </c>
      <c r="CL118" s="763">
        <v>0</v>
      </c>
      <c r="CM118" s="749">
        <v>0</v>
      </c>
      <c r="CN118" s="744">
        <v>0</v>
      </c>
      <c r="CO118" s="763">
        <v>0</v>
      </c>
      <c r="CP118" s="749">
        <v>0</v>
      </c>
      <c r="CQ118" s="745"/>
      <c r="CR118" s="738">
        <v>0</v>
      </c>
      <c r="CS118" s="739" t="s">
        <v>2124</v>
      </c>
      <c r="CT118" s="763">
        <v>0</v>
      </c>
      <c r="CU118" s="749">
        <v>0</v>
      </c>
      <c r="CV118" s="744">
        <v>0</v>
      </c>
      <c r="CW118" s="763">
        <v>0</v>
      </c>
      <c r="CX118" s="749">
        <v>0</v>
      </c>
      <c r="CY118" s="745"/>
      <c r="CZ118" s="738">
        <v>0</v>
      </c>
      <c r="DA118" s="739" t="s">
        <v>2124</v>
      </c>
      <c r="DB118" s="740"/>
      <c r="DC118" s="764"/>
      <c r="DD118" s="764"/>
      <c r="DE118" s="738">
        <v>0</v>
      </c>
      <c r="DF118" s="739" t="s">
        <v>2124</v>
      </c>
      <c r="DG118" s="765"/>
      <c r="DH118" s="765"/>
      <c r="DI118" s="752">
        <v>0</v>
      </c>
      <c r="DJ118" s="766" t="s">
        <v>2124</v>
      </c>
      <c r="DK118" s="764"/>
      <c r="DL118" s="764"/>
      <c r="DM118" s="738">
        <v>0</v>
      </c>
      <c r="DN118" s="739" t="s">
        <v>2124</v>
      </c>
      <c r="DO118" s="749">
        <v>0</v>
      </c>
      <c r="DP118" s="738">
        <v>0</v>
      </c>
      <c r="DQ118" s="738">
        <v>0</v>
      </c>
      <c r="DR118" s="749">
        <v>0</v>
      </c>
      <c r="DS118" s="738">
        <v>0</v>
      </c>
      <c r="DT118" s="738">
        <v>0</v>
      </c>
      <c r="DU118" s="749">
        <v>0</v>
      </c>
      <c r="DV118" s="753" t="s">
        <v>2124</v>
      </c>
      <c r="DW118" s="764"/>
      <c r="DX118" s="764"/>
      <c r="DY118" s="738">
        <v>0</v>
      </c>
      <c r="DZ118" s="739" t="s">
        <v>2124</v>
      </c>
      <c r="EA118" s="764"/>
      <c r="EB118" s="764"/>
      <c r="EC118" s="738">
        <v>0</v>
      </c>
      <c r="ED118" s="739" t="s">
        <v>2124</v>
      </c>
      <c r="EE118" s="738"/>
      <c r="EF118" s="738"/>
      <c r="EG118" s="738">
        <v>0</v>
      </c>
      <c r="EH118" s="739" t="s">
        <v>2124</v>
      </c>
      <c r="EI118" s="764"/>
      <c r="EJ118" s="764"/>
      <c r="EK118" s="738">
        <v>0</v>
      </c>
      <c r="EL118" s="739" t="s">
        <v>2124</v>
      </c>
      <c r="EM118" s="749">
        <v>0</v>
      </c>
      <c r="EN118" s="738">
        <v>0</v>
      </c>
      <c r="EO118" s="738">
        <v>0</v>
      </c>
      <c r="EP118" s="749">
        <v>0</v>
      </c>
      <c r="EQ118" s="738">
        <v>0</v>
      </c>
      <c r="ER118" s="738">
        <v>0</v>
      </c>
      <c r="ES118" s="749">
        <v>0</v>
      </c>
      <c r="ET118" s="753" t="s">
        <v>2124</v>
      </c>
      <c r="EU118" s="764"/>
      <c r="EV118" s="764"/>
      <c r="EW118" s="738">
        <v>0</v>
      </c>
      <c r="EX118" s="739" t="s">
        <v>2124</v>
      </c>
      <c r="EY118" s="764"/>
      <c r="EZ118" s="764"/>
      <c r="FA118" s="738">
        <v>0</v>
      </c>
      <c r="FB118" s="739" t="s">
        <v>2124</v>
      </c>
      <c r="FC118" s="738"/>
      <c r="FD118" s="738"/>
      <c r="FE118" s="738">
        <v>0</v>
      </c>
      <c r="FF118" s="739" t="s">
        <v>2124</v>
      </c>
      <c r="FG118" s="764"/>
      <c r="FH118" s="764"/>
      <c r="FI118" s="738">
        <v>0</v>
      </c>
      <c r="FJ118" s="739" t="s">
        <v>2124</v>
      </c>
      <c r="FK118" s="749">
        <v>0</v>
      </c>
      <c r="FL118" s="738">
        <v>0</v>
      </c>
      <c r="FM118" s="738">
        <v>0</v>
      </c>
      <c r="FN118" s="738">
        <v>0</v>
      </c>
      <c r="FO118" s="738">
        <v>0</v>
      </c>
      <c r="FP118" s="738">
        <v>0</v>
      </c>
      <c r="FQ118" s="749">
        <v>0</v>
      </c>
      <c r="FR118" s="753" t="s">
        <v>2124</v>
      </c>
      <c r="FS118" s="764"/>
      <c r="FT118" s="764"/>
      <c r="FU118" s="738">
        <v>0</v>
      </c>
      <c r="FV118" s="739" t="s">
        <v>2124</v>
      </c>
      <c r="FW118" s="764"/>
      <c r="FX118" s="764"/>
      <c r="FY118" s="738">
        <v>0</v>
      </c>
      <c r="FZ118" s="739" t="s">
        <v>2124</v>
      </c>
      <c r="GA118" s="738"/>
      <c r="GB118" s="738"/>
      <c r="GC118" s="738">
        <v>0</v>
      </c>
      <c r="GD118" s="739" t="s">
        <v>2124</v>
      </c>
      <c r="GE118" s="764"/>
      <c r="GF118" s="764"/>
      <c r="GG118" s="738">
        <v>0</v>
      </c>
      <c r="GH118" s="739" t="s">
        <v>2124</v>
      </c>
      <c r="GI118" s="749">
        <v>0</v>
      </c>
      <c r="GJ118" s="738">
        <v>0</v>
      </c>
      <c r="GK118" s="738">
        <v>0</v>
      </c>
      <c r="GL118" s="749">
        <v>0</v>
      </c>
      <c r="GM118" s="738">
        <v>0</v>
      </c>
      <c r="GN118" s="738">
        <v>0</v>
      </c>
      <c r="GO118" s="749">
        <v>0</v>
      </c>
      <c r="GP118" s="753" t="s">
        <v>2124</v>
      </c>
      <c r="GQ118" s="764"/>
      <c r="GR118" s="764"/>
      <c r="GS118" s="738">
        <v>0</v>
      </c>
      <c r="GT118" s="739" t="s">
        <v>2124</v>
      </c>
      <c r="GU118" s="740"/>
      <c r="GV118" s="738">
        <v>0</v>
      </c>
      <c r="GW118" s="738">
        <v>0</v>
      </c>
      <c r="GX118" s="738">
        <v>0</v>
      </c>
      <c r="GY118" s="739" t="s">
        <v>2124</v>
      </c>
      <c r="GZ118" s="749">
        <v>0</v>
      </c>
      <c r="HA118" s="738">
        <v>0</v>
      </c>
      <c r="HB118" s="738">
        <v>0</v>
      </c>
      <c r="HC118" s="749">
        <v>0</v>
      </c>
      <c r="HD118" s="738">
        <v>0</v>
      </c>
      <c r="HE118" s="738">
        <v>0</v>
      </c>
      <c r="HF118" s="749">
        <v>0</v>
      </c>
      <c r="HG118" s="753" t="s">
        <v>2124</v>
      </c>
      <c r="HH118" s="738">
        <v>0</v>
      </c>
      <c r="HI118" s="738">
        <v>0</v>
      </c>
      <c r="HJ118" s="738">
        <v>0</v>
      </c>
      <c r="HK118" s="739" t="s">
        <v>2124</v>
      </c>
      <c r="HL118" s="764"/>
      <c r="HM118" s="764"/>
      <c r="HN118" s="738">
        <v>0</v>
      </c>
      <c r="HO118" s="739" t="s">
        <v>2124</v>
      </c>
      <c r="HP118" s="738"/>
      <c r="HQ118" s="738"/>
      <c r="HR118" s="738">
        <v>0</v>
      </c>
      <c r="HS118" s="739" t="s">
        <v>2124</v>
      </c>
      <c r="HT118" s="740"/>
      <c r="HU118" s="738">
        <v>-3200400</v>
      </c>
      <c r="HV118" s="739">
        <v>0</v>
      </c>
      <c r="HW118" s="740"/>
      <c r="HX118" s="749">
        <v>0</v>
      </c>
      <c r="HY118" s="749">
        <v>0</v>
      </c>
      <c r="HZ118" s="738">
        <v>0</v>
      </c>
      <c r="IA118" s="739" t="s">
        <v>2124</v>
      </c>
      <c r="IB118" s="738">
        <v>0</v>
      </c>
      <c r="IC118" s="738">
        <v>0</v>
      </c>
      <c r="ID118" s="738">
        <v>0</v>
      </c>
      <c r="IE118" s="738">
        <v>0</v>
      </c>
      <c r="IF118" s="738">
        <v>0</v>
      </c>
      <c r="IG118" s="738">
        <v>0</v>
      </c>
      <c r="IH118" s="738">
        <v>0</v>
      </c>
      <c r="II118" s="739" t="s">
        <v>2124</v>
      </c>
    </row>
    <row r="119" spans="1:243">
      <c r="A119" s="728">
        <v>110</v>
      </c>
      <c r="B119" s="761" t="s">
        <v>1655</v>
      </c>
      <c r="C119" s="762">
        <v>22050000</v>
      </c>
      <c r="D119" s="737"/>
      <c r="E119" s="744">
        <v>0</v>
      </c>
      <c r="F119" s="744">
        <v>0</v>
      </c>
      <c r="G119" s="738">
        <v>0</v>
      </c>
      <c r="H119" s="739" t="s">
        <v>2124</v>
      </c>
      <c r="I119" s="740"/>
      <c r="J119" s="763">
        <v>0</v>
      </c>
      <c r="K119" s="749">
        <v>0</v>
      </c>
      <c r="L119" s="744">
        <v>0</v>
      </c>
      <c r="M119" s="763">
        <v>0</v>
      </c>
      <c r="N119" s="749">
        <v>0</v>
      </c>
      <c r="O119" s="745"/>
      <c r="P119" s="738">
        <v>0</v>
      </c>
      <c r="Q119" s="739" t="s">
        <v>2124</v>
      </c>
      <c r="R119" s="763">
        <v>0</v>
      </c>
      <c r="S119" s="749">
        <v>0</v>
      </c>
      <c r="T119" s="744">
        <v>0</v>
      </c>
      <c r="U119" s="763">
        <v>0</v>
      </c>
      <c r="V119" s="749">
        <v>0</v>
      </c>
      <c r="W119" s="745"/>
      <c r="X119" s="738">
        <v>0</v>
      </c>
      <c r="Y119" s="739" t="s">
        <v>2124</v>
      </c>
      <c r="Z119" s="763">
        <v>0</v>
      </c>
      <c r="AA119" s="749">
        <v>0</v>
      </c>
      <c r="AB119" s="744">
        <v>0</v>
      </c>
      <c r="AC119" s="763">
        <v>0</v>
      </c>
      <c r="AD119" s="749">
        <v>0</v>
      </c>
      <c r="AE119" s="745"/>
      <c r="AF119" s="738">
        <v>0</v>
      </c>
      <c r="AG119" s="739" t="s">
        <v>2124</v>
      </c>
      <c r="AH119" s="763">
        <v>0</v>
      </c>
      <c r="AI119" s="749">
        <v>0</v>
      </c>
      <c r="AJ119" s="744">
        <v>0</v>
      </c>
      <c r="AK119" s="763">
        <v>0</v>
      </c>
      <c r="AL119" s="749">
        <v>0</v>
      </c>
      <c r="AM119" s="745"/>
      <c r="AN119" s="738">
        <v>0</v>
      </c>
      <c r="AO119" s="739" t="s">
        <v>2124</v>
      </c>
      <c r="AP119" s="763">
        <v>0</v>
      </c>
      <c r="AQ119" s="749">
        <v>0</v>
      </c>
      <c r="AR119" s="744">
        <v>0</v>
      </c>
      <c r="AS119" s="763">
        <v>0</v>
      </c>
      <c r="AT119" s="749">
        <v>0</v>
      </c>
      <c r="AU119" s="745"/>
      <c r="AV119" s="738">
        <v>0</v>
      </c>
      <c r="AW119" s="739" t="s">
        <v>2124</v>
      </c>
      <c r="AX119" s="763">
        <v>0</v>
      </c>
      <c r="AY119" s="749">
        <v>0</v>
      </c>
      <c r="AZ119" s="744">
        <v>0</v>
      </c>
      <c r="BA119" s="763">
        <v>0</v>
      </c>
      <c r="BB119" s="749">
        <v>0</v>
      </c>
      <c r="BC119" s="745"/>
      <c r="BD119" s="738">
        <v>0</v>
      </c>
      <c r="BE119" s="739" t="s">
        <v>2124</v>
      </c>
      <c r="BF119" s="763">
        <v>0</v>
      </c>
      <c r="BG119" s="749">
        <v>0</v>
      </c>
      <c r="BH119" s="744">
        <v>0</v>
      </c>
      <c r="BI119" s="763">
        <v>0</v>
      </c>
      <c r="BJ119" s="749">
        <v>0</v>
      </c>
      <c r="BK119" s="745"/>
      <c r="BL119" s="738">
        <v>0</v>
      </c>
      <c r="BM119" s="739" t="s">
        <v>2124</v>
      </c>
      <c r="BN119" s="763">
        <v>0</v>
      </c>
      <c r="BO119" s="749">
        <v>0</v>
      </c>
      <c r="BP119" s="744">
        <v>0</v>
      </c>
      <c r="BQ119" s="763">
        <v>0</v>
      </c>
      <c r="BR119" s="749">
        <v>0</v>
      </c>
      <c r="BS119" s="745"/>
      <c r="BT119" s="738">
        <v>0</v>
      </c>
      <c r="BU119" s="739" t="s">
        <v>2124</v>
      </c>
      <c r="BV119" s="763">
        <v>0</v>
      </c>
      <c r="BW119" s="749">
        <v>0</v>
      </c>
      <c r="BX119" s="744">
        <v>0</v>
      </c>
      <c r="BY119" s="763">
        <v>0</v>
      </c>
      <c r="BZ119" s="749">
        <v>0</v>
      </c>
      <c r="CA119" s="745"/>
      <c r="CB119" s="738">
        <v>0</v>
      </c>
      <c r="CC119" s="739" t="s">
        <v>2124</v>
      </c>
      <c r="CD119" s="763">
        <v>0</v>
      </c>
      <c r="CE119" s="749">
        <v>0</v>
      </c>
      <c r="CF119" s="744">
        <v>0</v>
      </c>
      <c r="CG119" s="763">
        <v>0</v>
      </c>
      <c r="CH119" s="749">
        <v>0</v>
      </c>
      <c r="CI119" s="745"/>
      <c r="CJ119" s="738">
        <v>0</v>
      </c>
      <c r="CK119" s="739" t="s">
        <v>2124</v>
      </c>
      <c r="CL119" s="763">
        <v>0</v>
      </c>
      <c r="CM119" s="749">
        <v>0</v>
      </c>
      <c r="CN119" s="744">
        <v>0</v>
      </c>
      <c r="CO119" s="763">
        <v>0</v>
      </c>
      <c r="CP119" s="749">
        <v>0</v>
      </c>
      <c r="CQ119" s="745"/>
      <c r="CR119" s="738">
        <v>0</v>
      </c>
      <c r="CS119" s="739" t="s">
        <v>2124</v>
      </c>
      <c r="CT119" s="763">
        <v>0</v>
      </c>
      <c r="CU119" s="749">
        <v>0</v>
      </c>
      <c r="CV119" s="744">
        <v>0</v>
      </c>
      <c r="CW119" s="763">
        <v>0</v>
      </c>
      <c r="CX119" s="749">
        <v>0</v>
      </c>
      <c r="CY119" s="745"/>
      <c r="CZ119" s="738">
        <v>0</v>
      </c>
      <c r="DA119" s="739" t="s">
        <v>2124</v>
      </c>
      <c r="DB119" s="740"/>
      <c r="DC119" s="764"/>
      <c r="DD119" s="764"/>
      <c r="DE119" s="738">
        <v>0</v>
      </c>
      <c r="DF119" s="739" t="s">
        <v>2124</v>
      </c>
      <c r="DG119" s="765"/>
      <c r="DH119" s="765"/>
      <c r="DI119" s="752">
        <v>0</v>
      </c>
      <c r="DJ119" s="766" t="s">
        <v>2124</v>
      </c>
      <c r="DK119" s="764"/>
      <c r="DL119" s="764"/>
      <c r="DM119" s="738">
        <v>0</v>
      </c>
      <c r="DN119" s="739" t="s">
        <v>2124</v>
      </c>
      <c r="DO119" s="749">
        <v>0</v>
      </c>
      <c r="DP119" s="738">
        <v>0</v>
      </c>
      <c r="DQ119" s="738">
        <v>0</v>
      </c>
      <c r="DR119" s="749">
        <v>0</v>
      </c>
      <c r="DS119" s="738">
        <v>0</v>
      </c>
      <c r="DT119" s="738">
        <v>0</v>
      </c>
      <c r="DU119" s="749">
        <v>0</v>
      </c>
      <c r="DV119" s="753" t="s">
        <v>2124</v>
      </c>
      <c r="DW119" s="764"/>
      <c r="DX119" s="764"/>
      <c r="DY119" s="738">
        <v>0</v>
      </c>
      <c r="DZ119" s="739" t="s">
        <v>2124</v>
      </c>
      <c r="EA119" s="764"/>
      <c r="EB119" s="764"/>
      <c r="EC119" s="738">
        <v>0</v>
      </c>
      <c r="ED119" s="739" t="s">
        <v>2124</v>
      </c>
      <c r="EE119" s="738"/>
      <c r="EF119" s="738"/>
      <c r="EG119" s="738">
        <v>0</v>
      </c>
      <c r="EH119" s="739" t="s">
        <v>2124</v>
      </c>
      <c r="EI119" s="764"/>
      <c r="EJ119" s="764"/>
      <c r="EK119" s="738">
        <v>0</v>
      </c>
      <c r="EL119" s="739" t="s">
        <v>2124</v>
      </c>
      <c r="EM119" s="749">
        <v>0</v>
      </c>
      <c r="EN119" s="738">
        <v>0</v>
      </c>
      <c r="EO119" s="738">
        <v>0</v>
      </c>
      <c r="EP119" s="749">
        <v>0</v>
      </c>
      <c r="EQ119" s="738">
        <v>0</v>
      </c>
      <c r="ER119" s="738">
        <v>0</v>
      </c>
      <c r="ES119" s="749">
        <v>0</v>
      </c>
      <c r="ET119" s="753" t="s">
        <v>2124</v>
      </c>
      <c r="EU119" s="764"/>
      <c r="EV119" s="764"/>
      <c r="EW119" s="738">
        <v>0</v>
      </c>
      <c r="EX119" s="739" t="s">
        <v>2124</v>
      </c>
      <c r="EY119" s="764"/>
      <c r="EZ119" s="764"/>
      <c r="FA119" s="738">
        <v>0</v>
      </c>
      <c r="FB119" s="739" t="s">
        <v>2124</v>
      </c>
      <c r="FC119" s="738"/>
      <c r="FD119" s="738"/>
      <c r="FE119" s="738">
        <v>0</v>
      </c>
      <c r="FF119" s="739" t="s">
        <v>2124</v>
      </c>
      <c r="FG119" s="764"/>
      <c r="FH119" s="764"/>
      <c r="FI119" s="738">
        <v>0</v>
      </c>
      <c r="FJ119" s="739" t="s">
        <v>2124</v>
      </c>
      <c r="FK119" s="749">
        <v>0</v>
      </c>
      <c r="FL119" s="738">
        <v>0</v>
      </c>
      <c r="FM119" s="738">
        <v>0</v>
      </c>
      <c r="FN119" s="738">
        <v>0</v>
      </c>
      <c r="FO119" s="738">
        <v>0</v>
      </c>
      <c r="FP119" s="738">
        <v>0</v>
      </c>
      <c r="FQ119" s="749">
        <v>0</v>
      </c>
      <c r="FR119" s="753" t="s">
        <v>2124</v>
      </c>
      <c r="FS119" s="764"/>
      <c r="FT119" s="764"/>
      <c r="FU119" s="738">
        <v>0</v>
      </c>
      <c r="FV119" s="739" t="s">
        <v>2124</v>
      </c>
      <c r="FW119" s="764"/>
      <c r="FX119" s="764"/>
      <c r="FY119" s="738">
        <v>0</v>
      </c>
      <c r="FZ119" s="739" t="s">
        <v>2124</v>
      </c>
      <c r="GA119" s="738"/>
      <c r="GB119" s="738"/>
      <c r="GC119" s="738">
        <v>0</v>
      </c>
      <c r="GD119" s="739" t="s">
        <v>2124</v>
      </c>
      <c r="GE119" s="764"/>
      <c r="GF119" s="764"/>
      <c r="GG119" s="738">
        <v>0</v>
      </c>
      <c r="GH119" s="739" t="s">
        <v>2124</v>
      </c>
      <c r="GI119" s="749">
        <v>0</v>
      </c>
      <c r="GJ119" s="738">
        <v>0</v>
      </c>
      <c r="GK119" s="738">
        <v>0</v>
      </c>
      <c r="GL119" s="749">
        <v>0</v>
      </c>
      <c r="GM119" s="738">
        <v>0</v>
      </c>
      <c r="GN119" s="738">
        <v>0</v>
      </c>
      <c r="GO119" s="749">
        <v>0</v>
      </c>
      <c r="GP119" s="753" t="s">
        <v>2124</v>
      </c>
      <c r="GQ119" s="764"/>
      <c r="GR119" s="764"/>
      <c r="GS119" s="738">
        <v>0</v>
      </c>
      <c r="GT119" s="739" t="s">
        <v>2124</v>
      </c>
      <c r="GU119" s="740"/>
      <c r="GV119" s="738">
        <v>0</v>
      </c>
      <c r="GW119" s="738">
        <v>0</v>
      </c>
      <c r="GX119" s="738">
        <v>0</v>
      </c>
      <c r="GY119" s="739" t="s">
        <v>2124</v>
      </c>
      <c r="GZ119" s="749">
        <v>0</v>
      </c>
      <c r="HA119" s="738">
        <v>0</v>
      </c>
      <c r="HB119" s="738">
        <v>0</v>
      </c>
      <c r="HC119" s="749">
        <v>0</v>
      </c>
      <c r="HD119" s="738">
        <v>0</v>
      </c>
      <c r="HE119" s="738">
        <v>0</v>
      </c>
      <c r="HF119" s="749">
        <v>0</v>
      </c>
      <c r="HG119" s="753" t="s">
        <v>2124</v>
      </c>
      <c r="HH119" s="738">
        <v>0</v>
      </c>
      <c r="HI119" s="738">
        <v>0</v>
      </c>
      <c r="HJ119" s="738">
        <v>0</v>
      </c>
      <c r="HK119" s="739" t="s">
        <v>2124</v>
      </c>
      <c r="HL119" s="764"/>
      <c r="HM119" s="764"/>
      <c r="HN119" s="738">
        <v>0</v>
      </c>
      <c r="HO119" s="739" t="s">
        <v>2124</v>
      </c>
      <c r="HP119" s="738"/>
      <c r="HQ119" s="738"/>
      <c r="HR119" s="738">
        <v>0</v>
      </c>
      <c r="HS119" s="739" t="s">
        <v>2124</v>
      </c>
      <c r="HT119" s="740"/>
      <c r="HU119" s="738">
        <v>0</v>
      </c>
      <c r="HV119" s="739" t="s">
        <v>2124</v>
      </c>
      <c r="HW119" s="740"/>
      <c r="HX119" s="749">
        <v>0</v>
      </c>
      <c r="HY119" s="749">
        <v>0</v>
      </c>
      <c r="HZ119" s="738">
        <v>0</v>
      </c>
      <c r="IA119" s="739" t="s">
        <v>2124</v>
      </c>
      <c r="IB119" s="738">
        <v>0</v>
      </c>
      <c r="IC119" s="738">
        <v>0</v>
      </c>
      <c r="ID119" s="738">
        <v>0</v>
      </c>
      <c r="IE119" s="738">
        <v>0</v>
      </c>
      <c r="IF119" s="738">
        <v>0</v>
      </c>
      <c r="IG119" s="738">
        <v>0</v>
      </c>
      <c r="IH119" s="738">
        <v>0</v>
      </c>
      <c r="II119" s="739" t="s">
        <v>2124</v>
      </c>
    </row>
    <row r="120" spans="1:243">
      <c r="A120" s="728">
        <v>111</v>
      </c>
      <c r="B120" s="768" t="s">
        <v>1835</v>
      </c>
      <c r="C120" s="769">
        <v>22070000</v>
      </c>
      <c r="D120" s="770"/>
      <c r="E120" s="767">
        <v>0</v>
      </c>
      <c r="F120" s="767">
        <v>0</v>
      </c>
      <c r="G120" s="752">
        <v>0</v>
      </c>
      <c r="H120" s="766" t="s">
        <v>2124</v>
      </c>
      <c r="I120" s="771"/>
      <c r="J120" s="767">
        <v>0</v>
      </c>
      <c r="K120" s="752">
        <v>0</v>
      </c>
      <c r="L120" s="767">
        <v>0</v>
      </c>
      <c r="M120" s="767"/>
      <c r="N120" s="752">
        <v>0</v>
      </c>
      <c r="O120" s="767"/>
      <c r="P120" s="752">
        <v>0</v>
      </c>
      <c r="Q120" s="766" t="s">
        <v>2124</v>
      </c>
      <c r="R120" s="767">
        <v>0</v>
      </c>
      <c r="S120" s="752">
        <v>0</v>
      </c>
      <c r="T120" s="767">
        <v>0</v>
      </c>
      <c r="U120" s="767"/>
      <c r="V120" s="752">
        <v>0</v>
      </c>
      <c r="W120" s="767"/>
      <c r="X120" s="752">
        <v>0</v>
      </c>
      <c r="Y120" s="766" t="s">
        <v>2124</v>
      </c>
      <c r="Z120" s="767">
        <v>0</v>
      </c>
      <c r="AA120" s="752">
        <v>0</v>
      </c>
      <c r="AB120" s="767">
        <v>0</v>
      </c>
      <c r="AC120" s="767"/>
      <c r="AD120" s="752">
        <v>0</v>
      </c>
      <c r="AE120" s="767"/>
      <c r="AF120" s="752">
        <v>0</v>
      </c>
      <c r="AG120" s="766" t="s">
        <v>2124</v>
      </c>
      <c r="AH120" s="767">
        <v>0</v>
      </c>
      <c r="AI120" s="752">
        <v>0</v>
      </c>
      <c r="AJ120" s="767">
        <v>0</v>
      </c>
      <c r="AK120" s="767"/>
      <c r="AL120" s="752">
        <v>0</v>
      </c>
      <c r="AM120" s="767"/>
      <c r="AN120" s="752">
        <v>0</v>
      </c>
      <c r="AO120" s="766" t="s">
        <v>2124</v>
      </c>
      <c r="AP120" s="767">
        <v>0</v>
      </c>
      <c r="AQ120" s="752">
        <v>0</v>
      </c>
      <c r="AR120" s="767">
        <v>0</v>
      </c>
      <c r="AS120" s="767"/>
      <c r="AT120" s="752">
        <v>0</v>
      </c>
      <c r="AU120" s="767"/>
      <c r="AV120" s="752">
        <v>0</v>
      </c>
      <c r="AW120" s="766" t="s">
        <v>2124</v>
      </c>
      <c r="AX120" s="767">
        <v>0</v>
      </c>
      <c r="AY120" s="752">
        <v>0</v>
      </c>
      <c r="AZ120" s="767">
        <v>0</v>
      </c>
      <c r="BA120" s="767"/>
      <c r="BB120" s="752">
        <v>0</v>
      </c>
      <c r="BC120" s="767"/>
      <c r="BD120" s="752">
        <v>0</v>
      </c>
      <c r="BE120" s="766" t="s">
        <v>2124</v>
      </c>
      <c r="BF120" s="767">
        <v>0</v>
      </c>
      <c r="BG120" s="752">
        <v>0</v>
      </c>
      <c r="BH120" s="767">
        <v>0</v>
      </c>
      <c r="BI120" s="767"/>
      <c r="BJ120" s="752">
        <v>0</v>
      </c>
      <c r="BK120" s="767"/>
      <c r="BL120" s="752">
        <v>0</v>
      </c>
      <c r="BM120" s="766" t="s">
        <v>2124</v>
      </c>
      <c r="BN120" s="767">
        <v>0</v>
      </c>
      <c r="BO120" s="752">
        <v>0</v>
      </c>
      <c r="BP120" s="767">
        <v>0</v>
      </c>
      <c r="BQ120" s="767"/>
      <c r="BR120" s="752">
        <v>0</v>
      </c>
      <c r="BS120" s="767"/>
      <c r="BT120" s="752">
        <v>0</v>
      </c>
      <c r="BU120" s="766" t="s">
        <v>2124</v>
      </c>
      <c r="BV120" s="767">
        <v>0</v>
      </c>
      <c r="BW120" s="752">
        <v>0</v>
      </c>
      <c r="BX120" s="767">
        <v>0</v>
      </c>
      <c r="BY120" s="767"/>
      <c r="BZ120" s="752">
        <v>0</v>
      </c>
      <c r="CA120" s="767"/>
      <c r="CB120" s="752">
        <v>0</v>
      </c>
      <c r="CC120" s="766" t="s">
        <v>2124</v>
      </c>
      <c r="CD120" s="767">
        <v>0</v>
      </c>
      <c r="CE120" s="752">
        <v>0</v>
      </c>
      <c r="CF120" s="767">
        <v>0</v>
      </c>
      <c r="CG120" s="767"/>
      <c r="CH120" s="752">
        <v>0</v>
      </c>
      <c r="CI120" s="767"/>
      <c r="CJ120" s="752">
        <v>0</v>
      </c>
      <c r="CK120" s="766" t="s">
        <v>2124</v>
      </c>
      <c r="CL120" s="767">
        <v>0</v>
      </c>
      <c r="CM120" s="752">
        <v>0</v>
      </c>
      <c r="CN120" s="767">
        <v>0</v>
      </c>
      <c r="CO120" s="767"/>
      <c r="CP120" s="752">
        <v>0</v>
      </c>
      <c r="CQ120" s="767"/>
      <c r="CR120" s="752">
        <v>0</v>
      </c>
      <c r="CS120" s="766" t="s">
        <v>2124</v>
      </c>
      <c r="CT120" s="767">
        <v>0</v>
      </c>
      <c r="CU120" s="752">
        <v>0</v>
      </c>
      <c r="CV120" s="767">
        <v>0</v>
      </c>
      <c r="CW120" s="767"/>
      <c r="CX120" s="752">
        <v>0</v>
      </c>
      <c r="CY120" s="767"/>
      <c r="CZ120" s="752">
        <v>0</v>
      </c>
      <c r="DA120" s="766" t="s">
        <v>2124</v>
      </c>
      <c r="DB120" s="771"/>
      <c r="DC120" s="767">
        <v>0</v>
      </c>
      <c r="DD120" s="745">
        <v>0</v>
      </c>
      <c r="DE120" s="752">
        <v>0</v>
      </c>
      <c r="DF120" s="766" t="s">
        <v>2124</v>
      </c>
      <c r="DG120" s="767">
        <v>0</v>
      </c>
      <c r="DH120" s="767">
        <v>0</v>
      </c>
      <c r="DI120" s="752">
        <v>0</v>
      </c>
      <c r="DJ120" s="766" t="s">
        <v>2124</v>
      </c>
      <c r="DK120" s="767">
        <v>0</v>
      </c>
      <c r="DL120" s="767"/>
      <c r="DM120" s="752">
        <v>0</v>
      </c>
      <c r="DN120" s="766" t="s">
        <v>2124</v>
      </c>
      <c r="DO120" s="752">
        <v>0</v>
      </c>
      <c r="DP120" s="752">
        <v>0</v>
      </c>
      <c r="DQ120" s="752">
        <v>0</v>
      </c>
      <c r="DR120" s="752">
        <v>0</v>
      </c>
      <c r="DS120" s="752">
        <v>0</v>
      </c>
      <c r="DT120" s="752">
        <v>0</v>
      </c>
      <c r="DU120" s="752">
        <v>0</v>
      </c>
      <c r="DV120" s="766" t="s">
        <v>2124</v>
      </c>
      <c r="DW120" s="767">
        <v>0</v>
      </c>
      <c r="DX120" s="767"/>
      <c r="DY120" s="752">
        <v>0</v>
      </c>
      <c r="DZ120" s="766" t="s">
        <v>2124</v>
      </c>
      <c r="EA120" s="767">
        <v>0</v>
      </c>
      <c r="EB120" s="767"/>
      <c r="EC120" s="752">
        <v>0</v>
      </c>
      <c r="ED120" s="766" t="s">
        <v>2124</v>
      </c>
      <c r="EE120" s="752">
        <v>0</v>
      </c>
      <c r="EF120" s="752">
        <v>0</v>
      </c>
      <c r="EG120" s="752">
        <v>0</v>
      </c>
      <c r="EH120" s="766" t="s">
        <v>2124</v>
      </c>
      <c r="EI120" s="767">
        <v>0</v>
      </c>
      <c r="EJ120" s="767"/>
      <c r="EK120" s="752">
        <v>0</v>
      </c>
      <c r="EL120" s="766" t="s">
        <v>2124</v>
      </c>
      <c r="EM120" s="752">
        <v>0</v>
      </c>
      <c r="EN120" s="752">
        <v>0</v>
      </c>
      <c r="EO120" s="752">
        <v>0</v>
      </c>
      <c r="EP120" s="752">
        <v>0</v>
      </c>
      <c r="EQ120" s="752">
        <v>0</v>
      </c>
      <c r="ER120" s="752">
        <v>0</v>
      </c>
      <c r="ES120" s="752">
        <v>0</v>
      </c>
      <c r="ET120" s="766" t="s">
        <v>2124</v>
      </c>
      <c r="EU120" s="767">
        <v>0</v>
      </c>
      <c r="EV120" s="767"/>
      <c r="EW120" s="752">
        <v>0</v>
      </c>
      <c r="EX120" s="766" t="s">
        <v>2124</v>
      </c>
      <c r="EY120" s="767">
        <v>0</v>
      </c>
      <c r="EZ120" s="767"/>
      <c r="FA120" s="752">
        <v>0</v>
      </c>
      <c r="FB120" s="766" t="s">
        <v>2124</v>
      </c>
      <c r="FC120" s="752">
        <v>0</v>
      </c>
      <c r="FD120" s="752">
        <v>0</v>
      </c>
      <c r="FE120" s="752">
        <v>0</v>
      </c>
      <c r="FF120" s="766" t="s">
        <v>2124</v>
      </c>
      <c r="FG120" s="767">
        <v>0</v>
      </c>
      <c r="FH120" s="767"/>
      <c r="FI120" s="752">
        <v>0</v>
      </c>
      <c r="FJ120" s="766" t="s">
        <v>2124</v>
      </c>
      <c r="FK120" s="752">
        <v>0</v>
      </c>
      <c r="FL120" s="752">
        <v>0</v>
      </c>
      <c r="FM120" s="752">
        <v>0</v>
      </c>
      <c r="FN120" s="752">
        <v>0</v>
      </c>
      <c r="FO120" s="752">
        <v>0</v>
      </c>
      <c r="FP120" s="752">
        <v>0</v>
      </c>
      <c r="FQ120" s="752">
        <v>0</v>
      </c>
      <c r="FR120" s="766" t="s">
        <v>2124</v>
      </c>
      <c r="FS120" s="767">
        <v>0</v>
      </c>
      <c r="FT120" s="767"/>
      <c r="FU120" s="752">
        <v>0</v>
      </c>
      <c r="FV120" s="766" t="s">
        <v>2124</v>
      </c>
      <c r="FW120" s="767">
        <v>0</v>
      </c>
      <c r="FX120" s="767"/>
      <c r="FY120" s="752">
        <v>0</v>
      </c>
      <c r="FZ120" s="766" t="s">
        <v>2124</v>
      </c>
      <c r="GA120" s="752">
        <v>0</v>
      </c>
      <c r="GB120" s="752">
        <v>0</v>
      </c>
      <c r="GC120" s="752">
        <v>0</v>
      </c>
      <c r="GD120" s="766" t="s">
        <v>2124</v>
      </c>
      <c r="GE120" s="767">
        <v>0</v>
      </c>
      <c r="GF120" s="767"/>
      <c r="GG120" s="752">
        <v>0</v>
      </c>
      <c r="GH120" s="766" t="s">
        <v>2124</v>
      </c>
      <c r="GI120" s="752">
        <v>0</v>
      </c>
      <c r="GJ120" s="752">
        <v>0</v>
      </c>
      <c r="GK120" s="752">
        <v>0</v>
      </c>
      <c r="GL120" s="752">
        <v>0</v>
      </c>
      <c r="GM120" s="752">
        <v>0</v>
      </c>
      <c r="GN120" s="752">
        <v>0</v>
      </c>
      <c r="GO120" s="752">
        <v>0</v>
      </c>
      <c r="GP120" s="766" t="s">
        <v>2124</v>
      </c>
      <c r="GQ120" s="767">
        <v>0</v>
      </c>
      <c r="GR120" s="767"/>
      <c r="GS120" s="752">
        <v>0</v>
      </c>
      <c r="GT120" s="766" t="s">
        <v>2124</v>
      </c>
      <c r="GU120" s="771"/>
      <c r="GV120" s="752">
        <v>0</v>
      </c>
      <c r="GW120" s="752">
        <v>0</v>
      </c>
      <c r="GX120" s="752">
        <v>0</v>
      </c>
      <c r="GY120" s="766" t="s">
        <v>2124</v>
      </c>
      <c r="GZ120" s="752">
        <v>0</v>
      </c>
      <c r="HA120" s="752">
        <v>0</v>
      </c>
      <c r="HB120" s="752">
        <v>0</v>
      </c>
      <c r="HC120" s="752">
        <v>0</v>
      </c>
      <c r="HD120" s="752">
        <v>0</v>
      </c>
      <c r="HE120" s="752">
        <v>0</v>
      </c>
      <c r="HF120" s="752">
        <v>0</v>
      </c>
      <c r="HG120" s="766" t="s">
        <v>2124</v>
      </c>
      <c r="HH120" s="752">
        <v>0</v>
      </c>
      <c r="HI120" s="752">
        <v>0</v>
      </c>
      <c r="HJ120" s="752">
        <v>0</v>
      </c>
      <c r="HK120" s="766" t="s">
        <v>2124</v>
      </c>
      <c r="HL120" s="767"/>
      <c r="HM120" s="767"/>
      <c r="HN120" s="752">
        <v>0</v>
      </c>
      <c r="HO120" s="766" t="s">
        <v>2124</v>
      </c>
      <c r="HP120" s="738">
        <v>0</v>
      </c>
      <c r="HQ120" s="738">
        <v>0</v>
      </c>
      <c r="HR120" s="752">
        <v>0</v>
      </c>
      <c r="HS120" s="766" t="s">
        <v>2124</v>
      </c>
      <c r="HT120" s="771"/>
      <c r="HU120" s="752">
        <v>0</v>
      </c>
      <c r="HV120" s="766" t="s">
        <v>2124</v>
      </c>
      <c r="HW120" s="773"/>
      <c r="HX120" s="749">
        <v>0</v>
      </c>
      <c r="HY120" s="749">
        <v>0</v>
      </c>
      <c r="HZ120" s="738">
        <v>0</v>
      </c>
      <c r="IA120" s="739" t="s">
        <v>2124</v>
      </c>
      <c r="IB120" s="738">
        <v>0</v>
      </c>
      <c r="IC120" s="738">
        <v>0</v>
      </c>
      <c r="ID120" s="738">
        <v>0</v>
      </c>
      <c r="IE120" s="738">
        <v>0</v>
      </c>
      <c r="IF120" s="738">
        <v>0</v>
      </c>
      <c r="IG120" s="738">
        <v>0</v>
      </c>
      <c r="IH120" s="738">
        <v>0</v>
      </c>
      <c r="II120" s="739" t="s">
        <v>2124</v>
      </c>
    </row>
    <row r="121" spans="1:243" ht="22.5">
      <c r="A121" s="728">
        <v>112</v>
      </c>
      <c r="B121" s="768" t="s">
        <v>1836</v>
      </c>
      <c r="C121" s="769">
        <v>22080000</v>
      </c>
      <c r="D121" s="770"/>
      <c r="E121" s="767">
        <v>0</v>
      </c>
      <c r="F121" s="767">
        <v>0</v>
      </c>
      <c r="G121" s="752">
        <v>0</v>
      </c>
      <c r="H121" s="766" t="s">
        <v>2124</v>
      </c>
      <c r="I121" s="771"/>
      <c r="J121" s="767">
        <v>0</v>
      </c>
      <c r="K121" s="752">
        <v>0</v>
      </c>
      <c r="L121" s="767">
        <v>0</v>
      </c>
      <c r="M121" s="767"/>
      <c r="N121" s="752">
        <v>0</v>
      </c>
      <c r="O121" s="767"/>
      <c r="P121" s="752">
        <v>0</v>
      </c>
      <c r="Q121" s="766" t="s">
        <v>2124</v>
      </c>
      <c r="R121" s="767">
        <v>0</v>
      </c>
      <c r="S121" s="752">
        <v>0</v>
      </c>
      <c r="T121" s="767">
        <v>0</v>
      </c>
      <c r="U121" s="767"/>
      <c r="V121" s="752">
        <v>0</v>
      </c>
      <c r="W121" s="767"/>
      <c r="X121" s="752">
        <v>0</v>
      </c>
      <c r="Y121" s="766" t="s">
        <v>2124</v>
      </c>
      <c r="Z121" s="767">
        <v>0</v>
      </c>
      <c r="AA121" s="752">
        <v>0</v>
      </c>
      <c r="AB121" s="767">
        <v>0</v>
      </c>
      <c r="AC121" s="767"/>
      <c r="AD121" s="752">
        <v>0</v>
      </c>
      <c r="AE121" s="767"/>
      <c r="AF121" s="752">
        <v>0</v>
      </c>
      <c r="AG121" s="766" t="s">
        <v>2124</v>
      </c>
      <c r="AH121" s="767">
        <v>0</v>
      </c>
      <c r="AI121" s="752">
        <v>0</v>
      </c>
      <c r="AJ121" s="767">
        <v>0</v>
      </c>
      <c r="AK121" s="767"/>
      <c r="AL121" s="752">
        <v>0</v>
      </c>
      <c r="AM121" s="767"/>
      <c r="AN121" s="752">
        <v>0</v>
      </c>
      <c r="AO121" s="766" t="s">
        <v>2124</v>
      </c>
      <c r="AP121" s="767">
        <v>0</v>
      </c>
      <c r="AQ121" s="752">
        <v>0</v>
      </c>
      <c r="AR121" s="767">
        <v>0</v>
      </c>
      <c r="AS121" s="767"/>
      <c r="AT121" s="752">
        <v>0</v>
      </c>
      <c r="AU121" s="767"/>
      <c r="AV121" s="752">
        <v>0</v>
      </c>
      <c r="AW121" s="766" t="s">
        <v>2124</v>
      </c>
      <c r="AX121" s="767">
        <v>0</v>
      </c>
      <c r="AY121" s="752">
        <v>0</v>
      </c>
      <c r="AZ121" s="767">
        <v>0</v>
      </c>
      <c r="BA121" s="767"/>
      <c r="BB121" s="752">
        <v>0</v>
      </c>
      <c r="BC121" s="767"/>
      <c r="BD121" s="752">
        <v>0</v>
      </c>
      <c r="BE121" s="766" t="s">
        <v>2124</v>
      </c>
      <c r="BF121" s="767">
        <v>0</v>
      </c>
      <c r="BG121" s="752">
        <v>0</v>
      </c>
      <c r="BH121" s="767">
        <v>0</v>
      </c>
      <c r="BI121" s="767"/>
      <c r="BJ121" s="752">
        <v>0</v>
      </c>
      <c r="BK121" s="767"/>
      <c r="BL121" s="752">
        <v>0</v>
      </c>
      <c r="BM121" s="766" t="s">
        <v>2124</v>
      </c>
      <c r="BN121" s="767">
        <v>0</v>
      </c>
      <c r="BO121" s="752">
        <v>0</v>
      </c>
      <c r="BP121" s="767">
        <v>0</v>
      </c>
      <c r="BQ121" s="767"/>
      <c r="BR121" s="752">
        <v>0</v>
      </c>
      <c r="BS121" s="767"/>
      <c r="BT121" s="752">
        <v>0</v>
      </c>
      <c r="BU121" s="766" t="s">
        <v>2124</v>
      </c>
      <c r="BV121" s="767">
        <v>0</v>
      </c>
      <c r="BW121" s="752">
        <v>0</v>
      </c>
      <c r="BX121" s="767">
        <v>0</v>
      </c>
      <c r="BY121" s="767"/>
      <c r="BZ121" s="752">
        <v>0</v>
      </c>
      <c r="CA121" s="767"/>
      <c r="CB121" s="752">
        <v>0</v>
      </c>
      <c r="CC121" s="766" t="s">
        <v>2124</v>
      </c>
      <c r="CD121" s="767">
        <v>0</v>
      </c>
      <c r="CE121" s="752">
        <v>0</v>
      </c>
      <c r="CF121" s="767">
        <v>0</v>
      </c>
      <c r="CG121" s="767"/>
      <c r="CH121" s="752">
        <v>0</v>
      </c>
      <c r="CI121" s="767"/>
      <c r="CJ121" s="752">
        <v>0</v>
      </c>
      <c r="CK121" s="766" t="s">
        <v>2124</v>
      </c>
      <c r="CL121" s="767">
        <v>0</v>
      </c>
      <c r="CM121" s="752">
        <v>0</v>
      </c>
      <c r="CN121" s="767">
        <v>0</v>
      </c>
      <c r="CO121" s="767"/>
      <c r="CP121" s="752">
        <v>0</v>
      </c>
      <c r="CQ121" s="767"/>
      <c r="CR121" s="752">
        <v>0</v>
      </c>
      <c r="CS121" s="766" t="s">
        <v>2124</v>
      </c>
      <c r="CT121" s="767">
        <v>0</v>
      </c>
      <c r="CU121" s="752">
        <v>0</v>
      </c>
      <c r="CV121" s="767">
        <v>0</v>
      </c>
      <c r="CW121" s="767"/>
      <c r="CX121" s="752">
        <v>0</v>
      </c>
      <c r="CY121" s="767"/>
      <c r="CZ121" s="752">
        <v>0</v>
      </c>
      <c r="DA121" s="766" t="s">
        <v>2124</v>
      </c>
      <c r="DB121" s="771"/>
      <c r="DC121" s="767">
        <v>0</v>
      </c>
      <c r="DD121" s="745">
        <v>0</v>
      </c>
      <c r="DE121" s="752">
        <v>0</v>
      </c>
      <c r="DF121" s="766" t="s">
        <v>2124</v>
      </c>
      <c r="DG121" s="767">
        <v>0</v>
      </c>
      <c r="DH121" s="767">
        <v>0</v>
      </c>
      <c r="DI121" s="752">
        <v>0</v>
      </c>
      <c r="DJ121" s="766" t="s">
        <v>2124</v>
      </c>
      <c r="DK121" s="767">
        <v>0</v>
      </c>
      <c r="DL121" s="767"/>
      <c r="DM121" s="752">
        <v>0</v>
      </c>
      <c r="DN121" s="766" t="s">
        <v>2124</v>
      </c>
      <c r="DO121" s="752">
        <v>0</v>
      </c>
      <c r="DP121" s="752">
        <v>0</v>
      </c>
      <c r="DQ121" s="752">
        <v>0</v>
      </c>
      <c r="DR121" s="752">
        <v>0</v>
      </c>
      <c r="DS121" s="752">
        <v>0</v>
      </c>
      <c r="DT121" s="752">
        <v>0</v>
      </c>
      <c r="DU121" s="752">
        <v>0</v>
      </c>
      <c r="DV121" s="766" t="s">
        <v>2124</v>
      </c>
      <c r="DW121" s="767">
        <v>0</v>
      </c>
      <c r="DX121" s="767"/>
      <c r="DY121" s="752">
        <v>0</v>
      </c>
      <c r="DZ121" s="766" t="s">
        <v>2124</v>
      </c>
      <c r="EA121" s="767">
        <v>0</v>
      </c>
      <c r="EB121" s="767"/>
      <c r="EC121" s="752">
        <v>0</v>
      </c>
      <c r="ED121" s="766" t="s">
        <v>2124</v>
      </c>
      <c r="EE121" s="752">
        <v>0</v>
      </c>
      <c r="EF121" s="752">
        <v>0</v>
      </c>
      <c r="EG121" s="752">
        <v>0</v>
      </c>
      <c r="EH121" s="766" t="s">
        <v>2124</v>
      </c>
      <c r="EI121" s="767">
        <v>0</v>
      </c>
      <c r="EJ121" s="767"/>
      <c r="EK121" s="752">
        <v>0</v>
      </c>
      <c r="EL121" s="766" t="s">
        <v>2124</v>
      </c>
      <c r="EM121" s="752">
        <v>0</v>
      </c>
      <c r="EN121" s="752">
        <v>0</v>
      </c>
      <c r="EO121" s="752">
        <v>0</v>
      </c>
      <c r="EP121" s="752">
        <v>0</v>
      </c>
      <c r="EQ121" s="752">
        <v>0</v>
      </c>
      <c r="ER121" s="752">
        <v>0</v>
      </c>
      <c r="ES121" s="752">
        <v>0</v>
      </c>
      <c r="ET121" s="766" t="s">
        <v>2124</v>
      </c>
      <c r="EU121" s="767">
        <v>0</v>
      </c>
      <c r="EV121" s="767"/>
      <c r="EW121" s="752">
        <v>0</v>
      </c>
      <c r="EX121" s="766" t="s">
        <v>2124</v>
      </c>
      <c r="EY121" s="767">
        <v>0</v>
      </c>
      <c r="EZ121" s="767"/>
      <c r="FA121" s="752">
        <v>0</v>
      </c>
      <c r="FB121" s="766" t="s">
        <v>2124</v>
      </c>
      <c r="FC121" s="752">
        <v>0</v>
      </c>
      <c r="FD121" s="752">
        <v>0</v>
      </c>
      <c r="FE121" s="752">
        <v>0</v>
      </c>
      <c r="FF121" s="766" t="s">
        <v>2124</v>
      </c>
      <c r="FG121" s="767">
        <v>0</v>
      </c>
      <c r="FH121" s="767"/>
      <c r="FI121" s="752">
        <v>0</v>
      </c>
      <c r="FJ121" s="766" t="s">
        <v>2124</v>
      </c>
      <c r="FK121" s="752">
        <v>0</v>
      </c>
      <c r="FL121" s="752">
        <v>0</v>
      </c>
      <c r="FM121" s="752">
        <v>0</v>
      </c>
      <c r="FN121" s="752">
        <v>0</v>
      </c>
      <c r="FO121" s="752">
        <v>0</v>
      </c>
      <c r="FP121" s="752">
        <v>0</v>
      </c>
      <c r="FQ121" s="752">
        <v>0</v>
      </c>
      <c r="FR121" s="766" t="s">
        <v>2124</v>
      </c>
      <c r="FS121" s="767">
        <v>0</v>
      </c>
      <c r="FT121" s="767"/>
      <c r="FU121" s="752">
        <v>0</v>
      </c>
      <c r="FV121" s="766" t="s">
        <v>2124</v>
      </c>
      <c r="FW121" s="767">
        <v>0</v>
      </c>
      <c r="FX121" s="767"/>
      <c r="FY121" s="752">
        <v>0</v>
      </c>
      <c r="FZ121" s="766" t="s">
        <v>2124</v>
      </c>
      <c r="GA121" s="752">
        <v>0</v>
      </c>
      <c r="GB121" s="752">
        <v>0</v>
      </c>
      <c r="GC121" s="752">
        <v>0</v>
      </c>
      <c r="GD121" s="766" t="s">
        <v>2124</v>
      </c>
      <c r="GE121" s="767">
        <v>0</v>
      </c>
      <c r="GF121" s="767"/>
      <c r="GG121" s="752">
        <v>0</v>
      </c>
      <c r="GH121" s="766" t="s">
        <v>2124</v>
      </c>
      <c r="GI121" s="752">
        <v>0</v>
      </c>
      <c r="GJ121" s="752">
        <v>0</v>
      </c>
      <c r="GK121" s="752">
        <v>0</v>
      </c>
      <c r="GL121" s="752">
        <v>0</v>
      </c>
      <c r="GM121" s="752">
        <v>0</v>
      </c>
      <c r="GN121" s="752">
        <v>0</v>
      </c>
      <c r="GO121" s="752">
        <v>0</v>
      </c>
      <c r="GP121" s="766" t="s">
        <v>2124</v>
      </c>
      <c r="GQ121" s="767">
        <v>0</v>
      </c>
      <c r="GR121" s="767"/>
      <c r="GS121" s="752">
        <v>0</v>
      </c>
      <c r="GT121" s="766" t="s">
        <v>2124</v>
      </c>
      <c r="GU121" s="771"/>
      <c r="GV121" s="752">
        <v>0</v>
      </c>
      <c r="GW121" s="752">
        <v>0</v>
      </c>
      <c r="GX121" s="752">
        <v>0</v>
      </c>
      <c r="GY121" s="766" t="s">
        <v>2124</v>
      </c>
      <c r="GZ121" s="752">
        <v>0</v>
      </c>
      <c r="HA121" s="752">
        <v>0</v>
      </c>
      <c r="HB121" s="752">
        <v>0</v>
      </c>
      <c r="HC121" s="752">
        <v>0</v>
      </c>
      <c r="HD121" s="752">
        <v>0</v>
      </c>
      <c r="HE121" s="752">
        <v>0</v>
      </c>
      <c r="HF121" s="752">
        <v>0</v>
      </c>
      <c r="HG121" s="766" t="s">
        <v>2124</v>
      </c>
      <c r="HH121" s="752">
        <v>0</v>
      </c>
      <c r="HI121" s="752">
        <v>0</v>
      </c>
      <c r="HJ121" s="752">
        <v>0</v>
      </c>
      <c r="HK121" s="766" t="s">
        <v>2124</v>
      </c>
      <c r="HL121" s="767"/>
      <c r="HM121" s="767"/>
      <c r="HN121" s="752">
        <v>0</v>
      </c>
      <c r="HO121" s="766" t="s">
        <v>2124</v>
      </c>
      <c r="HP121" s="738">
        <v>0</v>
      </c>
      <c r="HQ121" s="738">
        <v>0</v>
      </c>
      <c r="HR121" s="752">
        <v>0</v>
      </c>
      <c r="HS121" s="766" t="s">
        <v>2124</v>
      </c>
      <c r="HT121" s="771"/>
      <c r="HU121" s="752">
        <v>0</v>
      </c>
      <c r="HV121" s="766" t="s">
        <v>2124</v>
      </c>
      <c r="HW121" s="773"/>
      <c r="HX121" s="749">
        <v>0</v>
      </c>
      <c r="HY121" s="749">
        <v>0</v>
      </c>
      <c r="HZ121" s="738">
        <v>0</v>
      </c>
      <c r="IA121" s="739" t="s">
        <v>2124</v>
      </c>
      <c r="IB121" s="738">
        <v>0</v>
      </c>
      <c r="IC121" s="738">
        <v>0</v>
      </c>
      <c r="ID121" s="738">
        <v>0</v>
      </c>
      <c r="IE121" s="738">
        <v>0</v>
      </c>
      <c r="IF121" s="738">
        <v>0</v>
      </c>
      <c r="IG121" s="738">
        <v>0</v>
      </c>
      <c r="IH121" s="738">
        <v>0</v>
      </c>
      <c r="II121" s="739" t="s">
        <v>2124</v>
      </c>
    </row>
    <row r="122" spans="1:243" ht="22.5">
      <c r="A122" s="728">
        <v>113</v>
      </c>
      <c r="B122" s="774" t="s">
        <v>1837</v>
      </c>
      <c r="C122" s="756" t="s">
        <v>1838</v>
      </c>
      <c r="D122" s="757"/>
      <c r="E122" s="758">
        <v>9390.5550786346921</v>
      </c>
      <c r="F122" s="758">
        <v>-284176.3960900004</v>
      </c>
      <c r="G122" s="758">
        <v>-293566.9511686351</v>
      </c>
      <c r="H122" s="759">
        <v>-30.261938054818081</v>
      </c>
      <c r="I122" s="734"/>
      <c r="J122" s="758">
        <v>1776.0991100000001</v>
      </c>
      <c r="K122" s="758">
        <v>1776.0991100000001</v>
      </c>
      <c r="L122" s="758">
        <v>0</v>
      </c>
      <c r="M122" s="758">
        <v>1776.0991100000001</v>
      </c>
      <c r="N122" s="758">
        <v>1776.0991100000001</v>
      </c>
      <c r="O122" s="758">
        <v>0</v>
      </c>
      <c r="P122" s="758">
        <v>0</v>
      </c>
      <c r="Q122" s="759">
        <v>1</v>
      </c>
      <c r="R122" s="758">
        <v>-104647.94560000001</v>
      </c>
      <c r="S122" s="758">
        <v>-104647.94560000001</v>
      </c>
      <c r="T122" s="758">
        <v>0</v>
      </c>
      <c r="U122" s="758">
        <v>-104647.94560000001</v>
      </c>
      <c r="V122" s="758">
        <v>-104647.94560000001</v>
      </c>
      <c r="W122" s="758">
        <v>0</v>
      </c>
      <c r="X122" s="758">
        <v>0</v>
      </c>
      <c r="Y122" s="759">
        <v>1</v>
      </c>
      <c r="Z122" s="758">
        <v>121714.25425</v>
      </c>
      <c r="AA122" s="758">
        <v>121714.25425</v>
      </c>
      <c r="AB122" s="758">
        <v>0</v>
      </c>
      <c r="AC122" s="758">
        <v>57793.944030000006</v>
      </c>
      <c r="AD122" s="758">
        <v>57793.944030000006</v>
      </c>
      <c r="AE122" s="758">
        <v>0</v>
      </c>
      <c r="AF122" s="758">
        <v>-63920.310219999992</v>
      </c>
      <c r="AG122" s="759">
        <v>0.4748329962347036</v>
      </c>
      <c r="AH122" s="758">
        <v>41142.704030000001</v>
      </c>
      <c r="AI122" s="758">
        <v>41142.704030000001</v>
      </c>
      <c r="AJ122" s="758">
        <v>0</v>
      </c>
      <c r="AK122" s="758">
        <v>0</v>
      </c>
      <c r="AL122" s="758">
        <v>0</v>
      </c>
      <c r="AM122" s="758">
        <v>0</v>
      </c>
      <c r="AN122" s="758">
        <v>-41142.704030000001</v>
      </c>
      <c r="AO122" s="759">
        <v>0</v>
      </c>
      <c r="AP122" s="758">
        <v>21043.82604</v>
      </c>
      <c r="AQ122" s="758">
        <v>21043.82604</v>
      </c>
      <c r="AR122" s="758">
        <v>0</v>
      </c>
      <c r="AS122" s="758">
        <v>0</v>
      </c>
      <c r="AT122" s="758">
        <v>0</v>
      </c>
      <c r="AU122" s="758">
        <v>0</v>
      </c>
      <c r="AV122" s="758">
        <v>-21043.82604</v>
      </c>
      <c r="AW122" s="759">
        <v>0</v>
      </c>
      <c r="AX122" s="758">
        <v>25929.958409999992</v>
      </c>
      <c r="AY122" s="758">
        <v>25929.958409999992</v>
      </c>
      <c r="AZ122" s="758">
        <v>0</v>
      </c>
      <c r="BA122" s="758">
        <v>0</v>
      </c>
      <c r="BB122" s="758">
        <v>0</v>
      </c>
      <c r="BC122" s="758">
        <v>0</v>
      </c>
      <c r="BD122" s="758">
        <v>-25929.958409999992</v>
      </c>
      <c r="BE122" s="759">
        <v>0</v>
      </c>
      <c r="BF122" s="758">
        <v>70770.200859999997</v>
      </c>
      <c r="BG122" s="758">
        <v>70770.200859999997</v>
      </c>
      <c r="BH122" s="758">
        <v>0</v>
      </c>
      <c r="BI122" s="758">
        <v>0</v>
      </c>
      <c r="BJ122" s="758">
        <v>0</v>
      </c>
      <c r="BK122" s="758">
        <v>0</v>
      </c>
      <c r="BL122" s="758">
        <v>-70770.200859999997</v>
      </c>
      <c r="BM122" s="759">
        <v>0</v>
      </c>
      <c r="BN122" s="758">
        <v>40537.186029999997</v>
      </c>
      <c r="BO122" s="758">
        <v>40537.186029999997</v>
      </c>
      <c r="BP122" s="758">
        <v>0</v>
      </c>
      <c r="BQ122" s="758">
        <v>0</v>
      </c>
      <c r="BR122" s="758">
        <v>0</v>
      </c>
      <c r="BS122" s="758">
        <v>0</v>
      </c>
      <c r="BT122" s="758">
        <v>-40537.186029999997</v>
      </c>
      <c r="BU122" s="759">
        <v>0</v>
      </c>
      <c r="BV122" s="758">
        <v>30386.977449999998</v>
      </c>
      <c r="BW122" s="758">
        <v>30386.977449999998</v>
      </c>
      <c r="BX122" s="758">
        <v>0</v>
      </c>
      <c r="BY122" s="758">
        <v>0</v>
      </c>
      <c r="BZ122" s="758">
        <v>0</v>
      </c>
      <c r="CA122" s="758">
        <v>0</v>
      </c>
      <c r="CB122" s="758">
        <v>-30386.977449999998</v>
      </c>
      <c r="CC122" s="759">
        <v>0</v>
      </c>
      <c r="CD122" s="758">
        <v>21392.509150000002</v>
      </c>
      <c r="CE122" s="758">
        <v>21392.509150000002</v>
      </c>
      <c r="CF122" s="758">
        <v>0</v>
      </c>
      <c r="CG122" s="758">
        <v>0</v>
      </c>
      <c r="CH122" s="758">
        <v>0</v>
      </c>
      <c r="CI122" s="758">
        <v>0</v>
      </c>
      <c r="CJ122" s="758">
        <v>-21392.509150000002</v>
      </c>
      <c r="CK122" s="759">
        <v>0</v>
      </c>
      <c r="CL122" s="758">
        <v>-109546.14022</v>
      </c>
      <c r="CM122" s="758">
        <v>-109546.14022</v>
      </c>
      <c r="CN122" s="758">
        <v>0</v>
      </c>
      <c r="CO122" s="758">
        <v>0</v>
      </c>
      <c r="CP122" s="758">
        <v>0</v>
      </c>
      <c r="CQ122" s="758">
        <v>0</v>
      </c>
      <c r="CR122" s="758">
        <v>109546.14022</v>
      </c>
      <c r="CS122" s="759">
        <v>2</v>
      </c>
      <c r="CT122" s="758">
        <v>691.79328999999996</v>
      </c>
      <c r="CU122" s="758">
        <v>691.79328999999996</v>
      </c>
      <c r="CV122" s="758">
        <v>0</v>
      </c>
      <c r="CW122" s="758">
        <v>0</v>
      </c>
      <c r="CX122" s="758">
        <v>0</v>
      </c>
      <c r="CY122" s="758">
        <v>0</v>
      </c>
      <c r="CZ122" s="758">
        <v>-691.79328999999996</v>
      </c>
      <c r="DA122" s="759">
        <v>0</v>
      </c>
      <c r="DB122" s="734"/>
      <c r="DC122" s="758"/>
      <c r="DD122" s="758"/>
      <c r="DE122" s="758"/>
      <c r="DF122" s="759"/>
      <c r="DG122" s="758"/>
      <c r="DH122" s="758"/>
      <c r="DI122" s="758"/>
      <c r="DJ122" s="759"/>
      <c r="DK122" s="758"/>
      <c r="DL122" s="758"/>
      <c r="DM122" s="758"/>
      <c r="DN122" s="759"/>
      <c r="DO122" s="758">
        <v>18842.407759999987</v>
      </c>
      <c r="DP122" s="758">
        <v>18842.407759999987</v>
      </c>
      <c r="DQ122" s="758">
        <v>0</v>
      </c>
      <c r="DR122" s="758">
        <v>-45077.902460000005</v>
      </c>
      <c r="DS122" s="758">
        <v>-45077.902460000005</v>
      </c>
      <c r="DT122" s="758">
        <v>0</v>
      </c>
      <c r="DU122" s="758">
        <v>-63920.310219999992</v>
      </c>
      <c r="DV122" s="759">
        <v>-2.3923642367879654</v>
      </c>
      <c r="DW122" s="758"/>
      <c r="DX122" s="758"/>
      <c r="DY122" s="758"/>
      <c r="DZ122" s="759"/>
      <c r="EA122" s="775"/>
      <c r="EB122" s="775"/>
      <c r="EC122" s="758"/>
      <c r="ED122" s="759"/>
      <c r="EE122" s="758"/>
      <c r="EF122" s="758"/>
      <c r="EG122" s="758"/>
      <c r="EH122" s="759"/>
      <c r="EI122" s="758"/>
      <c r="EJ122" s="758"/>
      <c r="EK122" s="758"/>
      <c r="EL122" s="759"/>
      <c r="EM122" s="758">
        <v>88116.48848</v>
      </c>
      <c r="EN122" s="758">
        <v>88116.48848</v>
      </c>
      <c r="EO122" s="758">
        <v>0</v>
      </c>
      <c r="EP122" s="758">
        <v>0</v>
      </c>
      <c r="EQ122" s="758">
        <v>0</v>
      </c>
      <c r="ER122" s="758">
        <v>0</v>
      </c>
      <c r="ES122" s="758">
        <v>-88116.48848</v>
      </c>
      <c r="ET122" s="759">
        <v>0</v>
      </c>
      <c r="EU122" s="758"/>
      <c r="EV122" s="758"/>
      <c r="EW122" s="758"/>
      <c r="EX122" s="759"/>
      <c r="EY122" s="758"/>
      <c r="EZ122" s="758"/>
      <c r="FA122" s="758"/>
      <c r="FB122" s="759"/>
      <c r="FC122" s="758"/>
      <c r="FD122" s="758"/>
      <c r="FE122" s="758"/>
      <c r="FF122" s="759"/>
      <c r="FG122" s="758"/>
      <c r="FH122" s="758"/>
      <c r="FI122" s="758"/>
      <c r="FJ122" s="759"/>
      <c r="FK122" s="758">
        <v>141694.36434</v>
      </c>
      <c r="FL122" s="758">
        <v>141694.36434</v>
      </c>
      <c r="FM122" s="758">
        <v>0</v>
      </c>
      <c r="FN122" s="758">
        <v>0</v>
      </c>
      <c r="FO122" s="758">
        <v>0</v>
      </c>
      <c r="FP122" s="758">
        <v>0</v>
      </c>
      <c r="FQ122" s="758">
        <v>-141694.36434</v>
      </c>
      <c r="FR122" s="759">
        <v>0</v>
      </c>
      <c r="FS122" s="758"/>
      <c r="FT122" s="758"/>
      <c r="FU122" s="758"/>
      <c r="FV122" s="759"/>
      <c r="FW122" s="758"/>
      <c r="FX122" s="758"/>
      <c r="FY122" s="758"/>
      <c r="FZ122" s="759"/>
      <c r="GA122" s="758"/>
      <c r="GB122" s="758"/>
      <c r="GC122" s="758"/>
      <c r="GD122" s="759"/>
      <c r="GE122" s="758"/>
      <c r="GF122" s="758"/>
      <c r="GG122" s="758"/>
      <c r="GH122" s="759"/>
      <c r="GI122" s="758">
        <v>-87461.837780000002</v>
      </c>
      <c r="GJ122" s="758">
        <v>-87461.837780000002</v>
      </c>
      <c r="GK122" s="758">
        <v>0</v>
      </c>
      <c r="GL122" s="758">
        <v>0</v>
      </c>
      <c r="GM122" s="758">
        <v>0</v>
      </c>
      <c r="GN122" s="758">
        <v>0</v>
      </c>
      <c r="GO122" s="758">
        <v>87461.837780000002</v>
      </c>
      <c r="GP122" s="759">
        <v>2</v>
      </c>
      <c r="GQ122" s="758"/>
      <c r="GR122" s="758"/>
      <c r="GS122" s="758"/>
      <c r="GT122" s="759"/>
      <c r="GU122" s="734"/>
      <c r="GV122" s="758"/>
      <c r="GW122" s="758"/>
      <c r="GX122" s="758"/>
      <c r="GY122" s="759"/>
      <c r="GZ122" s="758">
        <v>161191.4228</v>
      </c>
      <c r="HA122" s="758">
        <v>161191.4228</v>
      </c>
      <c r="HB122" s="758">
        <v>0</v>
      </c>
      <c r="HC122" s="758">
        <v>-45077.902460000005</v>
      </c>
      <c r="HD122" s="758">
        <v>-45077.902460000005</v>
      </c>
      <c r="HE122" s="758">
        <v>0</v>
      </c>
      <c r="HF122" s="758">
        <v>-206269.32526000001</v>
      </c>
      <c r="HG122" s="759">
        <v>-0.27965447340167038</v>
      </c>
      <c r="HH122" s="758"/>
      <c r="HI122" s="758"/>
      <c r="HJ122" s="758"/>
      <c r="HK122" s="759"/>
      <c r="HL122" s="758"/>
      <c r="HM122" s="758"/>
      <c r="HN122" s="758"/>
      <c r="HO122" s="759"/>
      <c r="HP122" s="758"/>
      <c r="HQ122" s="758"/>
      <c r="HR122" s="758"/>
      <c r="HS122" s="759"/>
      <c r="HT122" s="734"/>
      <c r="HU122" s="758">
        <v>445367.8188900004</v>
      </c>
      <c r="HV122" s="759">
        <v>2.5672231227429236</v>
      </c>
      <c r="HW122" s="734"/>
      <c r="HX122" s="758"/>
      <c r="HY122" s="758"/>
      <c r="HZ122" s="758"/>
      <c r="IA122" s="759"/>
      <c r="IB122" s="758">
        <v>18842.407759999987</v>
      </c>
      <c r="IC122" s="758">
        <v>18842.407759999987</v>
      </c>
      <c r="ID122" s="758">
        <v>0</v>
      </c>
      <c r="IE122" s="758">
        <v>-45077.902460000005</v>
      </c>
      <c r="IF122" s="758">
        <v>-45077.902460000005</v>
      </c>
      <c r="IG122" s="758">
        <v>0</v>
      </c>
      <c r="IH122" s="758">
        <v>-63920.310219999992</v>
      </c>
      <c r="II122" s="759">
        <v>-2.3923642367879654</v>
      </c>
    </row>
    <row r="123" spans="1:243" ht="22.5">
      <c r="A123" s="728">
        <v>114</v>
      </c>
      <c r="B123" s="729" t="s">
        <v>1839</v>
      </c>
      <c r="C123" s="760" t="s">
        <v>1840</v>
      </c>
      <c r="D123" s="737"/>
      <c r="E123" s="732">
        <v>0</v>
      </c>
      <c r="F123" s="732">
        <v>0</v>
      </c>
      <c r="G123" s="732">
        <v>0</v>
      </c>
      <c r="H123" s="733" t="s">
        <v>2124</v>
      </c>
      <c r="I123" s="740"/>
      <c r="J123" s="732">
        <v>0</v>
      </c>
      <c r="K123" s="732">
        <v>0</v>
      </c>
      <c r="L123" s="732">
        <v>0</v>
      </c>
      <c r="M123" s="732">
        <v>0</v>
      </c>
      <c r="N123" s="732">
        <v>0</v>
      </c>
      <c r="O123" s="732">
        <v>0</v>
      </c>
      <c r="P123" s="732">
        <v>0</v>
      </c>
      <c r="Q123" s="733" t="s">
        <v>2124</v>
      </c>
      <c r="R123" s="732">
        <v>0</v>
      </c>
      <c r="S123" s="732">
        <v>0</v>
      </c>
      <c r="T123" s="732">
        <v>0</v>
      </c>
      <c r="U123" s="732">
        <v>0</v>
      </c>
      <c r="V123" s="732">
        <v>0</v>
      </c>
      <c r="W123" s="732">
        <v>0</v>
      </c>
      <c r="X123" s="732">
        <v>0</v>
      </c>
      <c r="Y123" s="733" t="s">
        <v>2124</v>
      </c>
      <c r="Z123" s="732">
        <v>0</v>
      </c>
      <c r="AA123" s="732">
        <v>0</v>
      </c>
      <c r="AB123" s="732">
        <v>0</v>
      </c>
      <c r="AC123" s="732">
        <v>0</v>
      </c>
      <c r="AD123" s="732">
        <v>0</v>
      </c>
      <c r="AE123" s="732">
        <v>0</v>
      </c>
      <c r="AF123" s="732">
        <v>0</v>
      </c>
      <c r="AG123" s="733" t="s">
        <v>2124</v>
      </c>
      <c r="AH123" s="732">
        <v>0</v>
      </c>
      <c r="AI123" s="732">
        <v>0</v>
      </c>
      <c r="AJ123" s="732">
        <v>0</v>
      </c>
      <c r="AK123" s="732">
        <v>0</v>
      </c>
      <c r="AL123" s="732">
        <v>0</v>
      </c>
      <c r="AM123" s="732">
        <v>0</v>
      </c>
      <c r="AN123" s="732">
        <v>0</v>
      </c>
      <c r="AO123" s="733" t="s">
        <v>2124</v>
      </c>
      <c r="AP123" s="732">
        <v>0</v>
      </c>
      <c r="AQ123" s="732">
        <v>0</v>
      </c>
      <c r="AR123" s="732">
        <v>0</v>
      </c>
      <c r="AS123" s="732">
        <v>0</v>
      </c>
      <c r="AT123" s="732">
        <v>0</v>
      </c>
      <c r="AU123" s="732">
        <v>0</v>
      </c>
      <c r="AV123" s="732">
        <v>0</v>
      </c>
      <c r="AW123" s="733" t="s">
        <v>2124</v>
      </c>
      <c r="AX123" s="732">
        <v>0</v>
      </c>
      <c r="AY123" s="732">
        <v>0</v>
      </c>
      <c r="AZ123" s="732">
        <v>0</v>
      </c>
      <c r="BA123" s="732">
        <v>0</v>
      </c>
      <c r="BB123" s="732">
        <v>0</v>
      </c>
      <c r="BC123" s="732">
        <v>0</v>
      </c>
      <c r="BD123" s="732">
        <v>0</v>
      </c>
      <c r="BE123" s="733" t="s">
        <v>2124</v>
      </c>
      <c r="BF123" s="732">
        <v>0</v>
      </c>
      <c r="BG123" s="732">
        <v>0</v>
      </c>
      <c r="BH123" s="732">
        <v>0</v>
      </c>
      <c r="BI123" s="732">
        <v>0</v>
      </c>
      <c r="BJ123" s="732">
        <v>0</v>
      </c>
      <c r="BK123" s="732">
        <v>0</v>
      </c>
      <c r="BL123" s="732">
        <v>0</v>
      </c>
      <c r="BM123" s="733" t="s">
        <v>2124</v>
      </c>
      <c r="BN123" s="732">
        <v>0</v>
      </c>
      <c r="BO123" s="732">
        <v>0</v>
      </c>
      <c r="BP123" s="732">
        <v>0</v>
      </c>
      <c r="BQ123" s="732">
        <v>0</v>
      </c>
      <c r="BR123" s="732">
        <v>0</v>
      </c>
      <c r="BS123" s="732">
        <v>0</v>
      </c>
      <c r="BT123" s="732">
        <v>0</v>
      </c>
      <c r="BU123" s="733" t="s">
        <v>2124</v>
      </c>
      <c r="BV123" s="732">
        <v>0</v>
      </c>
      <c r="BW123" s="732">
        <v>0</v>
      </c>
      <c r="BX123" s="732">
        <v>0</v>
      </c>
      <c r="BY123" s="732">
        <v>0</v>
      </c>
      <c r="BZ123" s="732">
        <v>0</v>
      </c>
      <c r="CA123" s="732">
        <v>0</v>
      </c>
      <c r="CB123" s="732">
        <v>0</v>
      </c>
      <c r="CC123" s="733" t="s">
        <v>2124</v>
      </c>
      <c r="CD123" s="732">
        <v>0</v>
      </c>
      <c r="CE123" s="732">
        <v>0</v>
      </c>
      <c r="CF123" s="732">
        <v>0</v>
      </c>
      <c r="CG123" s="732">
        <v>0</v>
      </c>
      <c r="CH123" s="732">
        <v>0</v>
      </c>
      <c r="CI123" s="732">
        <v>0</v>
      </c>
      <c r="CJ123" s="732">
        <v>0</v>
      </c>
      <c r="CK123" s="733" t="s">
        <v>2124</v>
      </c>
      <c r="CL123" s="732">
        <v>0</v>
      </c>
      <c r="CM123" s="732">
        <v>0</v>
      </c>
      <c r="CN123" s="732">
        <v>0</v>
      </c>
      <c r="CO123" s="732">
        <v>0</v>
      </c>
      <c r="CP123" s="732">
        <v>0</v>
      </c>
      <c r="CQ123" s="732">
        <v>0</v>
      </c>
      <c r="CR123" s="732">
        <v>0</v>
      </c>
      <c r="CS123" s="733" t="s">
        <v>2124</v>
      </c>
      <c r="CT123" s="732">
        <v>98773</v>
      </c>
      <c r="CU123" s="732">
        <v>98773</v>
      </c>
      <c r="CV123" s="732">
        <v>0</v>
      </c>
      <c r="CW123" s="732">
        <v>0</v>
      </c>
      <c r="CX123" s="732">
        <v>0</v>
      </c>
      <c r="CY123" s="732">
        <v>0</v>
      </c>
      <c r="CZ123" s="732">
        <v>-98773</v>
      </c>
      <c r="DA123" s="733">
        <v>0</v>
      </c>
      <c r="DB123" s="740"/>
      <c r="DC123" s="732">
        <v>0</v>
      </c>
      <c r="DD123" s="732">
        <v>0</v>
      </c>
      <c r="DE123" s="732">
        <v>0</v>
      </c>
      <c r="DF123" s="733" t="s">
        <v>2124</v>
      </c>
      <c r="DG123" s="732">
        <v>0</v>
      </c>
      <c r="DH123" s="732">
        <v>0</v>
      </c>
      <c r="DI123" s="732">
        <v>0</v>
      </c>
      <c r="DJ123" s="733" t="s">
        <v>2124</v>
      </c>
      <c r="DK123" s="732">
        <v>0</v>
      </c>
      <c r="DL123" s="732">
        <v>0</v>
      </c>
      <c r="DM123" s="732">
        <v>0</v>
      </c>
      <c r="DN123" s="733" t="s">
        <v>2124</v>
      </c>
      <c r="DO123" s="732">
        <v>0</v>
      </c>
      <c r="DP123" s="732">
        <v>0</v>
      </c>
      <c r="DQ123" s="732">
        <v>0</v>
      </c>
      <c r="DR123" s="732">
        <v>0</v>
      </c>
      <c r="DS123" s="732">
        <v>0</v>
      </c>
      <c r="DT123" s="732">
        <v>0</v>
      </c>
      <c r="DU123" s="732">
        <v>0</v>
      </c>
      <c r="DV123" s="733" t="s">
        <v>2124</v>
      </c>
      <c r="DW123" s="732">
        <v>0</v>
      </c>
      <c r="DX123" s="732">
        <v>0</v>
      </c>
      <c r="DY123" s="732">
        <v>0</v>
      </c>
      <c r="DZ123" s="733" t="s">
        <v>2124</v>
      </c>
      <c r="EA123" s="732">
        <v>0</v>
      </c>
      <c r="EB123" s="732">
        <v>0</v>
      </c>
      <c r="EC123" s="732">
        <v>0</v>
      </c>
      <c r="ED123" s="733" t="s">
        <v>2124</v>
      </c>
      <c r="EE123" s="732">
        <v>0</v>
      </c>
      <c r="EF123" s="732">
        <v>0</v>
      </c>
      <c r="EG123" s="732">
        <v>0</v>
      </c>
      <c r="EH123" s="733" t="s">
        <v>2124</v>
      </c>
      <c r="EI123" s="732">
        <v>0</v>
      </c>
      <c r="EJ123" s="732">
        <v>0</v>
      </c>
      <c r="EK123" s="732">
        <v>0</v>
      </c>
      <c r="EL123" s="733" t="s">
        <v>2124</v>
      </c>
      <c r="EM123" s="732">
        <v>0</v>
      </c>
      <c r="EN123" s="732">
        <v>0</v>
      </c>
      <c r="EO123" s="732">
        <v>0</v>
      </c>
      <c r="EP123" s="732">
        <v>0</v>
      </c>
      <c r="EQ123" s="732">
        <v>0</v>
      </c>
      <c r="ER123" s="732">
        <v>0</v>
      </c>
      <c r="ES123" s="732">
        <v>0</v>
      </c>
      <c r="ET123" s="733" t="s">
        <v>2124</v>
      </c>
      <c r="EU123" s="732">
        <v>0</v>
      </c>
      <c r="EV123" s="732">
        <v>0</v>
      </c>
      <c r="EW123" s="732">
        <v>0</v>
      </c>
      <c r="EX123" s="733" t="s">
        <v>2124</v>
      </c>
      <c r="EY123" s="732">
        <v>0</v>
      </c>
      <c r="EZ123" s="732">
        <v>0</v>
      </c>
      <c r="FA123" s="732">
        <v>0</v>
      </c>
      <c r="FB123" s="733" t="s">
        <v>2124</v>
      </c>
      <c r="FC123" s="732">
        <v>0</v>
      </c>
      <c r="FD123" s="732">
        <v>0</v>
      </c>
      <c r="FE123" s="732">
        <v>0</v>
      </c>
      <c r="FF123" s="733" t="s">
        <v>2124</v>
      </c>
      <c r="FG123" s="732">
        <v>0</v>
      </c>
      <c r="FH123" s="732">
        <v>0</v>
      </c>
      <c r="FI123" s="732">
        <v>0</v>
      </c>
      <c r="FJ123" s="733" t="s">
        <v>2124</v>
      </c>
      <c r="FK123" s="732">
        <v>0</v>
      </c>
      <c r="FL123" s="732">
        <v>0</v>
      </c>
      <c r="FM123" s="732">
        <v>0</v>
      </c>
      <c r="FN123" s="732">
        <v>0</v>
      </c>
      <c r="FO123" s="732">
        <v>0</v>
      </c>
      <c r="FP123" s="732">
        <v>0</v>
      </c>
      <c r="FQ123" s="732">
        <v>0</v>
      </c>
      <c r="FR123" s="733" t="s">
        <v>2124</v>
      </c>
      <c r="FS123" s="732">
        <v>0</v>
      </c>
      <c r="FT123" s="732">
        <v>0</v>
      </c>
      <c r="FU123" s="732">
        <v>0</v>
      </c>
      <c r="FV123" s="733" t="s">
        <v>2124</v>
      </c>
      <c r="FW123" s="732">
        <v>0</v>
      </c>
      <c r="FX123" s="732">
        <v>0</v>
      </c>
      <c r="FY123" s="732">
        <v>0</v>
      </c>
      <c r="FZ123" s="733" t="s">
        <v>2124</v>
      </c>
      <c r="GA123" s="732">
        <v>0</v>
      </c>
      <c r="GB123" s="732">
        <v>0</v>
      </c>
      <c r="GC123" s="732">
        <v>0</v>
      </c>
      <c r="GD123" s="733" t="s">
        <v>2124</v>
      </c>
      <c r="GE123" s="732">
        <v>0</v>
      </c>
      <c r="GF123" s="732">
        <v>0</v>
      </c>
      <c r="GG123" s="732">
        <v>0</v>
      </c>
      <c r="GH123" s="733" t="s">
        <v>2124</v>
      </c>
      <c r="GI123" s="732">
        <v>98773</v>
      </c>
      <c r="GJ123" s="732">
        <v>98773</v>
      </c>
      <c r="GK123" s="732">
        <v>0</v>
      </c>
      <c r="GL123" s="732">
        <v>0</v>
      </c>
      <c r="GM123" s="732">
        <v>0</v>
      </c>
      <c r="GN123" s="732">
        <v>0</v>
      </c>
      <c r="GO123" s="732">
        <v>-98773</v>
      </c>
      <c r="GP123" s="733">
        <v>0</v>
      </c>
      <c r="GQ123" s="732">
        <v>0</v>
      </c>
      <c r="GR123" s="732">
        <v>0</v>
      </c>
      <c r="GS123" s="732">
        <v>0</v>
      </c>
      <c r="GT123" s="733" t="s">
        <v>2124</v>
      </c>
      <c r="GU123" s="740"/>
      <c r="GV123" s="732">
        <v>0</v>
      </c>
      <c r="GW123" s="732">
        <v>0</v>
      </c>
      <c r="GX123" s="732">
        <v>0</v>
      </c>
      <c r="GY123" s="733" t="s">
        <v>2124</v>
      </c>
      <c r="GZ123" s="732">
        <v>98773</v>
      </c>
      <c r="HA123" s="732">
        <v>98773</v>
      </c>
      <c r="HB123" s="732">
        <v>0</v>
      </c>
      <c r="HC123" s="732">
        <v>0</v>
      </c>
      <c r="HD123" s="732">
        <v>0</v>
      </c>
      <c r="HE123" s="732">
        <v>0</v>
      </c>
      <c r="HF123" s="732">
        <v>-98773</v>
      </c>
      <c r="HG123" s="733">
        <v>0</v>
      </c>
      <c r="HH123" s="732">
        <v>0</v>
      </c>
      <c r="HI123" s="732">
        <v>0</v>
      </c>
      <c r="HJ123" s="732">
        <v>0</v>
      </c>
      <c r="HK123" s="733" t="s">
        <v>2124</v>
      </c>
      <c r="HL123" s="732">
        <v>-98773</v>
      </c>
      <c r="HM123" s="732">
        <v>0</v>
      </c>
      <c r="HN123" s="732">
        <v>98773</v>
      </c>
      <c r="HO123" s="733">
        <v>2</v>
      </c>
      <c r="HP123" s="732">
        <v>0</v>
      </c>
      <c r="HQ123" s="732">
        <v>0</v>
      </c>
      <c r="HR123" s="732">
        <v>0</v>
      </c>
      <c r="HS123" s="733" t="s">
        <v>2124</v>
      </c>
      <c r="HT123" s="740"/>
      <c r="HU123" s="732">
        <v>98773</v>
      </c>
      <c r="HV123" s="733" t="s">
        <v>2124</v>
      </c>
      <c r="HW123" s="740"/>
      <c r="HX123" s="732">
        <v>0</v>
      </c>
      <c r="HY123" s="732">
        <v>0</v>
      </c>
      <c r="HZ123" s="732">
        <v>0</v>
      </c>
      <c r="IA123" s="733" t="s">
        <v>2124</v>
      </c>
      <c r="IB123" s="732">
        <v>0</v>
      </c>
      <c r="IC123" s="732">
        <v>0</v>
      </c>
      <c r="ID123" s="732">
        <v>0</v>
      </c>
      <c r="IE123" s="732">
        <v>0</v>
      </c>
      <c r="IF123" s="732">
        <v>0</v>
      </c>
      <c r="IG123" s="732">
        <v>0</v>
      </c>
      <c r="IH123" s="732">
        <v>0</v>
      </c>
      <c r="II123" s="733" t="s">
        <v>2124</v>
      </c>
    </row>
    <row r="124" spans="1:243">
      <c r="A124" s="728">
        <v>115</v>
      </c>
      <c r="B124" s="746" t="s">
        <v>1841</v>
      </c>
      <c r="C124" s="762" t="s">
        <v>1842</v>
      </c>
      <c r="D124" s="737"/>
      <c r="E124" s="744"/>
      <c r="F124" s="744">
        <v>0</v>
      </c>
      <c r="G124" s="738">
        <v>0</v>
      </c>
      <c r="H124" s="739" t="s">
        <v>2124</v>
      </c>
      <c r="I124" s="740"/>
      <c r="J124" s="744">
        <v>0</v>
      </c>
      <c r="K124" s="749">
        <v>0</v>
      </c>
      <c r="L124" s="744">
        <v>0</v>
      </c>
      <c r="M124" s="744"/>
      <c r="N124" s="749">
        <v>0</v>
      </c>
      <c r="O124" s="745"/>
      <c r="P124" s="738">
        <v>0</v>
      </c>
      <c r="Q124" s="739" t="s">
        <v>2124</v>
      </c>
      <c r="R124" s="744">
        <v>0</v>
      </c>
      <c r="S124" s="749">
        <v>0</v>
      </c>
      <c r="T124" s="744">
        <v>0</v>
      </c>
      <c r="U124" s="744"/>
      <c r="V124" s="749">
        <v>0</v>
      </c>
      <c r="W124" s="745"/>
      <c r="X124" s="738">
        <v>0</v>
      </c>
      <c r="Y124" s="739" t="s">
        <v>2124</v>
      </c>
      <c r="Z124" s="744">
        <v>0</v>
      </c>
      <c r="AA124" s="749">
        <v>0</v>
      </c>
      <c r="AB124" s="744">
        <v>0</v>
      </c>
      <c r="AC124" s="744"/>
      <c r="AD124" s="749">
        <v>0</v>
      </c>
      <c r="AE124" s="745"/>
      <c r="AF124" s="738">
        <v>0</v>
      </c>
      <c r="AG124" s="739" t="s">
        <v>2124</v>
      </c>
      <c r="AH124" s="744">
        <v>0</v>
      </c>
      <c r="AI124" s="749">
        <v>0</v>
      </c>
      <c r="AJ124" s="744">
        <v>0</v>
      </c>
      <c r="AK124" s="744"/>
      <c r="AL124" s="749">
        <v>0</v>
      </c>
      <c r="AM124" s="745"/>
      <c r="AN124" s="738">
        <v>0</v>
      </c>
      <c r="AO124" s="739" t="s">
        <v>2124</v>
      </c>
      <c r="AP124" s="744">
        <v>0</v>
      </c>
      <c r="AQ124" s="749">
        <v>0</v>
      </c>
      <c r="AR124" s="744">
        <v>0</v>
      </c>
      <c r="AS124" s="744"/>
      <c r="AT124" s="749">
        <v>0</v>
      </c>
      <c r="AU124" s="745"/>
      <c r="AV124" s="738">
        <v>0</v>
      </c>
      <c r="AW124" s="739" t="s">
        <v>2124</v>
      </c>
      <c r="AX124" s="744">
        <v>0</v>
      </c>
      <c r="AY124" s="749">
        <v>0</v>
      </c>
      <c r="AZ124" s="744">
        <v>0</v>
      </c>
      <c r="BA124" s="744"/>
      <c r="BB124" s="749">
        <v>0</v>
      </c>
      <c r="BC124" s="745"/>
      <c r="BD124" s="738">
        <v>0</v>
      </c>
      <c r="BE124" s="739" t="s">
        <v>2124</v>
      </c>
      <c r="BF124" s="744">
        <v>0</v>
      </c>
      <c r="BG124" s="749">
        <v>0</v>
      </c>
      <c r="BH124" s="744">
        <v>0</v>
      </c>
      <c r="BI124" s="744"/>
      <c r="BJ124" s="749">
        <v>0</v>
      </c>
      <c r="BK124" s="745"/>
      <c r="BL124" s="738">
        <v>0</v>
      </c>
      <c r="BM124" s="739" t="s">
        <v>2124</v>
      </c>
      <c r="BN124" s="744">
        <v>0</v>
      </c>
      <c r="BO124" s="749">
        <v>0</v>
      </c>
      <c r="BP124" s="744">
        <v>0</v>
      </c>
      <c r="BQ124" s="744"/>
      <c r="BR124" s="749">
        <v>0</v>
      </c>
      <c r="BS124" s="745"/>
      <c r="BT124" s="738">
        <v>0</v>
      </c>
      <c r="BU124" s="739" t="s">
        <v>2124</v>
      </c>
      <c r="BV124" s="744">
        <v>0</v>
      </c>
      <c r="BW124" s="749">
        <v>0</v>
      </c>
      <c r="BX124" s="744">
        <v>0</v>
      </c>
      <c r="BY124" s="744"/>
      <c r="BZ124" s="749">
        <v>0</v>
      </c>
      <c r="CA124" s="745"/>
      <c r="CB124" s="738">
        <v>0</v>
      </c>
      <c r="CC124" s="739" t="s">
        <v>2124</v>
      </c>
      <c r="CD124" s="776"/>
      <c r="CE124" s="749">
        <v>0</v>
      </c>
      <c r="CF124" s="744">
        <v>0</v>
      </c>
      <c r="CG124" s="744"/>
      <c r="CH124" s="749">
        <v>0</v>
      </c>
      <c r="CI124" s="745"/>
      <c r="CJ124" s="738">
        <v>0</v>
      </c>
      <c r="CK124" s="739" t="s">
        <v>2124</v>
      </c>
      <c r="CL124" s="744">
        <v>0</v>
      </c>
      <c r="CM124" s="749">
        <v>0</v>
      </c>
      <c r="CN124" s="744">
        <v>0</v>
      </c>
      <c r="CO124" s="744"/>
      <c r="CP124" s="749">
        <v>0</v>
      </c>
      <c r="CQ124" s="745"/>
      <c r="CR124" s="738">
        <v>0</v>
      </c>
      <c r="CS124" s="739" t="s">
        <v>2124</v>
      </c>
      <c r="CT124" s="744">
        <v>0</v>
      </c>
      <c r="CU124" s="749">
        <v>0</v>
      </c>
      <c r="CV124" s="744">
        <v>0</v>
      </c>
      <c r="CW124" s="744"/>
      <c r="CX124" s="749">
        <v>0</v>
      </c>
      <c r="CY124" s="745"/>
      <c r="CZ124" s="738">
        <v>0</v>
      </c>
      <c r="DA124" s="739" t="s">
        <v>2124</v>
      </c>
      <c r="DB124" s="740"/>
      <c r="DC124" s="745">
        <v>0</v>
      </c>
      <c r="DD124" s="745">
        <v>0</v>
      </c>
      <c r="DE124" s="738">
        <v>0</v>
      </c>
      <c r="DF124" s="739" t="s">
        <v>2124</v>
      </c>
      <c r="DG124" s="767">
        <v>0</v>
      </c>
      <c r="DH124" s="767">
        <v>0</v>
      </c>
      <c r="DI124" s="752">
        <v>0</v>
      </c>
      <c r="DJ124" s="766" t="s">
        <v>2124</v>
      </c>
      <c r="DK124" s="767">
        <v>0</v>
      </c>
      <c r="DL124" s="767"/>
      <c r="DM124" s="738">
        <v>0</v>
      </c>
      <c r="DN124" s="739" t="s">
        <v>2124</v>
      </c>
      <c r="DO124" s="749">
        <v>0</v>
      </c>
      <c r="DP124" s="738">
        <v>0</v>
      </c>
      <c r="DQ124" s="738">
        <v>0</v>
      </c>
      <c r="DR124" s="749">
        <v>0</v>
      </c>
      <c r="DS124" s="738">
        <v>0</v>
      </c>
      <c r="DT124" s="738">
        <v>0</v>
      </c>
      <c r="DU124" s="749">
        <v>0</v>
      </c>
      <c r="DV124" s="753" t="s">
        <v>2124</v>
      </c>
      <c r="DW124" s="745">
        <v>0</v>
      </c>
      <c r="DX124" s="745"/>
      <c r="DY124" s="738">
        <v>0</v>
      </c>
      <c r="DZ124" s="739" t="s">
        <v>2124</v>
      </c>
      <c r="EA124" s="738">
        <v>0</v>
      </c>
      <c r="EB124" s="738">
        <v>0</v>
      </c>
      <c r="EC124" s="738">
        <v>0</v>
      </c>
      <c r="ED124" s="739" t="s">
        <v>2124</v>
      </c>
      <c r="EE124" s="767">
        <v>0</v>
      </c>
      <c r="EF124" s="767"/>
      <c r="EG124" s="738">
        <v>0</v>
      </c>
      <c r="EH124" s="739" t="s">
        <v>2124</v>
      </c>
      <c r="EI124" s="767">
        <v>0</v>
      </c>
      <c r="EJ124" s="767"/>
      <c r="EK124" s="738">
        <v>0</v>
      </c>
      <c r="EL124" s="739" t="s">
        <v>2124</v>
      </c>
      <c r="EM124" s="749">
        <v>0</v>
      </c>
      <c r="EN124" s="738">
        <v>0</v>
      </c>
      <c r="EO124" s="738">
        <v>0</v>
      </c>
      <c r="EP124" s="749">
        <v>0</v>
      </c>
      <c r="EQ124" s="738">
        <v>0</v>
      </c>
      <c r="ER124" s="738">
        <v>0</v>
      </c>
      <c r="ES124" s="749">
        <v>0</v>
      </c>
      <c r="ET124" s="753" t="s">
        <v>2124</v>
      </c>
      <c r="EU124" s="745">
        <v>0</v>
      </c>
      <c r="EV124" s="745"/>
      <c r="EW124" s="738">
        <v>0</v>
      </c>
      <c r="EX124" s="739" t="s">
        <v>2124</v>
      </c>
      <c r="EY124" s="738">
        <v>0</v>
      </c>
      <c r="EZ124" s="738">
        <v>0</v>
      </c>
      <c r="FA124" s="738">
        <v>0</v>
      </c>
      <c r="FB124" s="739" t="s">
        <v>2124</v>
      </c>
      <c r="FC124" s="767">
        <v>0</v>
      </c>
      <c r="FD124" s="767"/>
      <c r="FE124" s="738">
        <v>0</v>
      </c>
      <c r="FF124" s="739" t="s">
        <v>2124</v>
      </c>
      <c r="FG124" s="767">
        <v>0</v>
      </c>
      <c r="FH124" s="767"/>
      <c r="FI124" s="738">
        <v>0</v>
      </c>
      <c r="FJ124" s="739" t="s">
        <v>2124</v>
      </c>
      <c r="FK124" s="749">
        <v>0</v>
      </c>
      <c r="FL124" s="738">
        <v>0</v>
      </c>
      <c r="FM124" s="738">
        <v>0</v>
      </c>
      <c r="FN124" s="738">
        <v>0</v>
      </c>
      <c r="FO124" s="738">
        <v>0</v>
      </c>
      <c r="FP124" s="738">
        <v>0</v>
      </c>
      <c r="FQ124" s="749">
        <v>0</v>
      </c>
      <c r="FR124" s="753" t="s">
        <v>2124</v>
      </c>
      <c r="FS124" s="745">
        <v>0</v>
      </c>
      <c r="FT124" s="745"/>
      <c r="FU124" s="738">
        <v>0</v>
      </c>
      <c r="FV124" s="739" t="s">
        <v>2124</v>
      </c>
      <c r="FW124" s="738">
        <v>0</v>
      </c>
      <c r="FX124" s="738">
        <v>0</v>
      </c>
      <c r="FY124" s="738">
        <v>0</v>
      </c>
      <c r="FZ124" s="739" t="s">
        <v>2124</v>
      </c>
      <c r="GA124" s="767">
        <v>0</v>
      </c>
      <c r="GB124" s="767"/>
      <c r="GC124" s="738">
        <v>0</v>
      </c>
      <c r="GD124" s="739" t="s">
        <v>2124</v>
      </c>
      <c r="GE124" s="767">
        <v>0</v>
      </c>
      <c r="GF124" s="767"/>
      <c r="GG124" s="738">
        <v>0</v>
      </c>
      <c r="GH124" s="739" t="s">
        <v>2124</v>
      </c>
      <c r="GI124" s="749">
        <v>0</v>
      </c>
      <c r="GJ124" s="738">
        <v>0</v>
      </c>
      <c r="GK124" s="738">
        <v>0</v>
      </c>
      <c r="GL124" s="749">
        <v>0</v>
      </c>
      <c r="GM124" s="738">
        <v>0</v>
      </c>
      <c r="GN124" s="738">
        <v>0</v>
      </c>
      <c r="GO124" s="749">
        <v>0</v>
      </c>
      <c r="GP124" s="753" t="s">
        <v>2124</v>
      </c>
      <c r="GQ124" s="745">
        <v>0</v>
      </c>
      <c r="GR124" s="745"/>
      <c r="GS124" s="738">
        <v>0</v>
      </c>
      <c r="GT124" s="739" t="s">
        <v>2124</v>
      </c>
      <c r="GU124" s="740"/>
      <c r="GV124" s="738">
        <v>0</v>
      </c>
      <c r="GW124" s="738">
        <v>0</v>
      </c>
      <c r="GX124" s="738">
        <v>0</v>
      </c>
      <c r="GY124" s="739" t="s">
        <v>2124</v>
      </c>
      <c r="GZ124" s="749">
        <v>0</v>
      </c>
      <c r="HA124" s="738">
        <v>0</v>
      </c>
      <c r="HB124" s="738">
        <v>0</v>
      </c>
      <c r="HC124" s="749">
        <v>0</v>
      </c>
      <c r="HD124" s="738">
        <v>0</v>
      </c>
      <c r="HE124" s="738">
        <v>0</v>
      </c>
      <c r="HF124" s="749">
        <v>0</v>
      </c>
      <c r="HG124" s="753" t="s">
        <v>2124</v>
      </c>
      <c r="HH124" s="738">
        <v>0</v>
      </c>
      <c r="HI124" s="738">
        <v>0</v>
      </c>
      <c r="HJ124" s="738">
        <v>0</v>
      </c>
      <c r="HK124" s="739" t="s">
        <v>2124</v>
      </c>
      <c r="HL124" s="738">
        <v>0</v>
      </c>
      <c r="HM124" s="738">
        <v>0</v>
      </c>
      <c r="HN124" s="738">
        <v>0</v>
      </c>
      <c r="HO124" s="739" t="s">
        <v>2124</v>
      </c>
      <c r="HP124" s="767">
        <v>0</v>
      </c>
      <c r="HQ124" s="767"/>
      <c r="HR124" s="738">
        <v>0</v>
      </c>
      <c r="HS124" s="739" t="s">
        <v>2124</v>
      </c>
      <c r="HT124" s="740"/>
      <c r="HU124" s="738">
        <v>0</v>
      </c>
      <c r="HV124" s="739" t="s">
        <v>2124</v>
      </c>
      <c r="HW124" s="740"/>
      <c r="HX124" s="738">
        <v>0</v>
      </c>
      <c r="HY124" s="738">
        <v>0</v>
      </c>
      <c r="HZ124" s="738">
        <v>0</v>
      </c>
      <c r="IA124" s="739" t="s">
        <v>2124</v>
      </c>
      <c r="IB124" s="738">
        <v>0</v>
      </c>
      <c r="IC124" s="749">
        <v>0</v>
      </c>
      <c r="ID124" s="749">
        <v>0</v>
      </c>
      <c r="IE124" s="738">
        <v>0</v>
      </c>
      <c r="IF124" s="749">
        <v>0</v>
      </c>
      <c r="IG124" s="749">
        <v>0</v>
      </c>
      <c r="IH124" s="738">
        <v>0</v>
      </c>
      <c r="II124" s="739" t="s">
        <v>2124</v>
      </c>
    </row>
    <row r="125" spans="1:243" ht="22.5">
      <c r="A125" s="728">
        <v>116</v>
      </c>
      <c r="B125" s="746" t="s">
        <v>1843</v>
      </c>
      <c r="C125" s="762" t="s">
        <v>1844</v>
      </c>
      <c r="D125" s="777"/>
      <c r="E125" s="763">
        <v>0</v>
      </c>
      <c r="F125" s="763">
        <v>0</v>
      </c>
      <c r="G125" s="738">
        <v>0</v>
      </c>
      <c r="H125" s="739" t="s">
        <v>2124</v>
      </c>
      <c r="I125" s="778"/>
      <c r="J125" s="763">
        <v>0</v>
      </c>
      <c r="K125" s="749">
        <v>0</v>
      </c>
      <c r="L125" s="744">
        <v>0</v>
      </c>
      <c r="M125" s="763">
        <v>0</v>
      </c>
      <c r="N125" s="749">
        <v>0</v>
      </c>
      <c r="O125" s="745"/>
      <c r="P125" s="738">
        <v>0</v>
      </c>
      <c r="Q125" s="739" t="s">
        <v>2124</v>
      </c>
      <c r="R125" s="763">
        <v>0</v>
      </c>
      <c r="S125" s="749">
        <v>0</v>
      </c>
      <c r="T125" s="744">
        <v>0</v>
      </c>
      <c r="U125" s="763">
        <v>0</v>
      </c>
      <c r="V125" s="749">
        <v>0</v>
      </c>
      <c r="W125" s="745"/>
      <c r="X125" s="738">
        <v>0</v>
      </c>
      <c r="Y125" s="739" t="s">
        <v>2124</v>
      </c>
      <c r="Z125" s="763">
        <v>0</v>
      </c>
      <c r="AA125" s="749">
        <v>0</v>
      </c>
      <c r="AB125" s="744">
        <v>0</v>
      </c>
      <c r="AC125" s="763">
        <v>0</v>
      </c>
      <c r="AD125" s="749">
        <v>0</v>
      </c>
      <c r="AE125" s="745"/>
      <c r="AF125" s="738">
        <v>0</v>
      </c>
      <c r="AG125" s="739" t="s">
        <v>2124</v>
      </c>
      <c r="AH125" s="763">
        <v>0</v>
      </c>
      <c r="AI125" s="749">
        <v>0</v>
      </c>
      <c r="AJ125" s="744">
        <v>0</v>
      </c>
      <c r="AK125" s="763">
        <v>0</v>
      </c>
      <c r="AL125" s="749">
        <v>0</v>
      </c>
      <c r="AM125" s="745"/>
      <c r="AN125" s="738">
        <v>0</v>
      </c>
      <c r="AO125" s="739" t="s">
        <v>2124</v>
      </c>
      <c r="AP125" s="763">
        <v>0</v>
      </c>
      <c r="AQ125" s="749">
        <v>0</v>
      </c>
      <c r="AR125" s="744">
        <v>0</v>
      </c>
      <c r="AS125" s="763">
        <v>0</v>
      </c>
      <c r="AT125" s="749">
        <v>0</v>
      </c>
      <c r="AU125" s="745"/>
      <c r="AV125" s="738">
        <v>0</v>
      </c>
      <c r="AW125" s="739" t="s">
        <v>2124</v>
      </c>
      <c r="AX125" s="763">
        <v>0</v>
      </c>
      <c r="AY125" s="749">
        <v>0</v>
      </c>
      <c r="AZ125" s="744">
        <v>0</v>
      </c>
      <c r="BA125" s="763">
        <v>0</v>
      </c>
      <c r="BB125" s="749">
        <v>0</v>
      </c>
      <c r="BC125" s="745"/>
      <c r="BD125" s="738">
        <v>0</v>
      </c>
      <c r="BE125" s="739" t="s">
        <v>2124</v>
      </c>
      <c r="BF125" s="779">
        <v>0</v>
      </c>
      <c r="BG125" s="749">
        <v>0</v>
      </c>
      <c r="BH125" s="744">
        <v>0</v>
      </c>
      <c r="BI125" s="763">
        <v>0</v>
      </c>
      <c r="BJ125" s="749">
        <v>0</v>
      </c>
      <c r="BK125" s="745"/>
      <c r="BL125" s="738">
        <v>0</v>
      </c>
      <c r="BM125" s="739" t="s">
        <v>2124</v>
      </c>
      <c r="BN125" s="763">
        <v>0</v>
      </c>
      <c r="BO125" s="749">
        <v>0</v>
      </c>
      <c r="BP125" s="744">
        <v>0</v>
      </c>
      <c r="BQ125" s="763">
        <v>0</v>
      </c>
      <c r="BR125" s="749">
        <v>0</v>
      </c>
      <c r="BS125" s="745"/>
      <c r="BT125" s="738">
        <v>0</v>
      </c>
      <c r="BU125" s="739" t="s">
        <v>2124</v>
      </c>
      <c r="BV125" s="763">
        <v>0</v>
      </c>
      <c r="BW125" s="749">
        <v>0</v>
      </c>
      <c r="BX125" s="744">
        <v>0</v>
      </c>
      <c r="BY125" s="763">
        <v>0</v>
      </c>
      <c r="BZ125" s="749">
        <v>0</v>
      </c>
      <c r="CA125" s="745"/>
      <c r="CB125" s="738">
        <v>0</v>
      </c>
      <c r="CC125" s="739" t="s">
        <v>2124</v>
      </c>
      <c r="CD125" s="763">
        <v>0</v>
      </c>
      <c r="CE125" s="749">
        <v>0</v>
      </c>
      <c r="CF125" s="744">
        <v>0</v>
      </c>
      <c r="CG125" s="763">
        <v>0</v>
      </c>
      <c r="CH125" s="749">
        <v>0</v>
      </c>
      <c r="CI125" s="745"/>
      <c r="CJ125" s="738">
        <v>0</v>
      </c>
      <c r="CK125" s="739" t="s">
        <v>2124</v>
      </c>
      <c r="CL125" s="763">
        <v>0</v>
      </c>
      <c r="CM125" s="749">
        <v>0</v>
      </c>
      <c r="CN125" s="744">
        <v>0</v>
      </c>
      <c r="CO125" s="763">
        <v>0</v>
      </c>
      <c r="CP125" s="749">
        <v>0</v>
      </c>
      <c r="CQ125" s="745"/>
      <c r="CR125" s="738">
        <v>0</v>
      </c>
      <c r="CS125" s="739" t="s">
        <v>2124</v>
      </c>
      <c r="CT125" s="763">
        <v>98773</v>
      </c>
      <c r="CU125" s="749">
        <v>98773</v>
      </c>
      <c r="CV125" s="744">
        <v>0</v>
      </c>
      <c r="CW125" s="763">
        <v>0</v>
      </c>
      <c r="CX125" s="749">
        <v>0</v>
      </c>
      <c r="CY125" s="745"/>
      <c r="CZ125" s="738">
        <v>-98773</v>
      </c>
      <c r="DA125" s="739">
        <v>0</v>
      </c>
      <c r="DB125" s="778"/>
      <c r="DC125" s="763">
        <v>0</v>
      </c>
      <c r="DD125" s="763">
        <v>0</v>
      </c>
      <c r="DE125" s="738">
        <v>0</v>
      </c>
      <c r="DF125" s="739" t="s">
        <v>2124</v>
      </c>
      <c r="DG125" s="763">
        <v>0</v>
      </c>
      <c r="DH125" s="763">
        <v>0</v>
      </c>
      <c r="DI125" s="752">
        <v>0</v>
      </c>
      <c r="DJ125" s="766" t="s">
        <v>2124</v>
      </c>
      <c r="DK125" s="763">
        <v>0</v>
      </c>
      <c r="DL125" s="763">
        <v>0</v>
      </c>
      <c r="DM125" s="738">
        <v>0</v>
      </c>
      <c r="DN125" s="739" t="s">
        <v>2124</v>
      </c>
      <c r="DO125" s="749">
        <v>0</v>
      </c>
      <c r="DP125" s="738">
        <v>0</v>
      </c>
      <c r="DQ125" s="738">
        <v>0</v>
      </c>
      <c r="DR125" s="749">
        <v>0</v>
      </c>
      <c r="DS125" s="738">
        <v>0</v>
      </c>
      <c r="DT125" s="738">
        <v>0</v>
      </c>
      <c r="DU125" s="749">
        <v>0</v>
      </c>
      <c r="DV125" s="753" t="s">
        <v>2124</v>
      </c>
      <c r="DW125" s="763">
        <v>0</v>
      </c>
      <c r="DX125" s="763">
        <v>0</v>
      </c>
      <c r="DY125" s="738">
        <v>0</v>
      </c>
      <c r="DZ125" s="739" t="s">
        <v>2124</v>
      </c>
      <c r="EA125" s="738">
        <v>0</v>
      </c>
      <c r="EB125" s="738">
        <v>0</v>
      </c>
      <c r="EC125" s="738">
        <v>0</v>
      </c>
      <c r="ED125" s="739" t="s">
        <v>2124</v>
      </c>
      <c r="EE125" s="763">
        <v>0</v>
      </c>
      <c r="EF125" s="763">
        <v>0</v>
      </c>
      <c r="EG125" s="738">
        <v>0</v>
      </c>
      <c r="EH125" s="739" t="s">
        <v>2124</v>
      </c>
      <c r="EI125" s="763">
        <v>0</v>
      </c>
      <c r="EJ125" s="763">
        <v>0</v>
      </c>
      <c r="EK125" s="738">
        <v>0</v>
      </c>
      <c r="EL125" s="739" t="s">
        <v>2124</v>
      </c>
      <c r="EM125" s="749">
        <v>0</v>
      </c>
      <c r="EN125" s="738">
        <v>0</v>
      </c>
      <c r="EO125" s="738">
        <v>0</v>
      </c>
      <c r="EP125" s="749">
        <v>0</v>
      </c>
      <c r="EQ125" s="738">
        <v>0</v>
      </c>
      <c r="ER125" s="738">
        <v>0</v>
      </c>
      <c r="ES125" s="749">
        <v>0</v>
      </c>
      <c r="ET125" s="753" t="s">
        <v>2124</v>
      </c>
      <c r="EU125" s="763">
        <v>0</v>
      </c>
      <c r="EV125" s="763">
        <v>0</v>
      </c>
      <c r="EW125" s="738">
        <v>0</v>
      </c>
      <c r="EX125" s="739" t="s">
        <v>2124</v>
      </c>
      <c r="EY125" s="738">
        <v>0</v>
      </c>
      <c r="EZ125" s="738">
        <v>0</v>
      </c>
      <c r="FA125" s="738">
        <v>0</v>
      </c>
      <c r="FB125" s="739" t="s">
        <v>2124</v>
      </c>
      <c r="FC125" s="763">
        <v>0</v>
      </c>
      <c r="FD125" s="763">
        <v>0</v>
      </c>
      <c r="FE125" s="738">
        <v>0</v>
      </c>
      <c r="FF125" s="739" t="s">
        <v>2124</v>
      </c>
      <c r="FG125" s="763">
        <v>0</v>
      </c>
      <c r="FH125" s="763">
        <v>0</v>
      </c>
      <c r="FI125" s="738">
        <v>0</v>
      </c>
      <c r="FJ125" s="739" t="s">
        <v>2124</v>
      </c>
      <c r="FK125" s="749">
        <v>0</v>
      </c>
      <c r="FL125" s="738">
        <v>0</v>
      </c>
      <c r="FM125" s="738">
        <v>0</v>
      </c>
      <c r="FN125" s="738">
        <v>0</v>
      </c>
      <c r="FO125" s="738">
        <v>0</v>
      </c>
      <c r="FP125" s="738">
        <v>0</v>
      </c>
      <c r="FQ125" s="749">
        <v>0</v>
      </c>
      <c r="FR125" s="753" t="s">
        <v>2124</v>
      </c>
      <c r="FS125" s="763">
        <v>0</v>
      </c>
      <c r="FT125" s="763">
        <v>0</v>
      </c>
      <c r="FU125" s="738">
        <v>0</v>
      </c>
      <c r="FV125" s="739" t="s">
        <v>2124</v>
      </c>
      <c r="FW125" s="738">
        <v>0</v>
      </c>
      <c r="FX125" s="738">
        <v>0</v>
      </c>
      <c r="FY125" s="738">
        <v>0</v>
      </c>
      <c r="FZ125" s="739" t="s">
        <v>2124</v>
      </c>
      <c r="GA125" s="763">
        <v>0</v>
      </c>
      <c r="GB125" s="763">
        <v>0</v>
      </c>
      <c r="GC125" s="738">
        <v>0</v>
      </c>
      <c r="GD125" s="739" t="s">
        <v>2124</v>
      </c>
      <c r="GE125" s="763">
        <v>0</v>
      </c>
      <c r="GF125" s="763">
        <v>0</v>
      </c>
      <c r="GG125" s="738">
        <v>0</v>
      </c>
      <c r="GH125" s="739" t="s">
        <v>2124</v>
      </c>
      <c r="GI125" s="749">
        <v>98773</v>
      </c>
      <c r="GJ125" s="738">
        <v>98773</v>
      </c>
      <c r="GK125" s="738">
        <v>0</v>
      </c>
      <c r="GL125" s="749">
        <v>0</v>
      </c>
      <c r="GM125" s="738">
        <v>0</v>
      </c>
      <c r="GN125" s="738">
        <v>0</v>
      </c>
      <c r="GO125" s="749">
        <v>-98773</v>
      </c>
      <c r="GP125" s="753">
        <v>0</v>
      </c>
      <c r="GQ125" s="763">
        <v>0</v>
      </c>
      <c r="GR125" s="763">
        <v>0</v>
      </c>
      <c r="GS125" s="738">
        <v>0</v>
      </c>
      <c r="GT125" s="739" t="s">
        <v>2124</v>
      </c>
      <c r="GU125" s="778"/>
      <c r="GV125" s="738">
        <v>0</v>
      </c>
      <c r="GW125" s="738">
        <v>0</v>
      </c>
      <c r="GX125" s="738">
        <v>0</v>
      </c>
      <c r="GY125" s="739" t="s">
        <v>2124</v>
      </c>
      <c r="GZ125" s="749">
        <v>98773</v>
      </c>
      <c r="HA125" s="738">
        <v>98773</v>
      </c>
      <c r="HB125" s="738">
        <v>0</v>
      </c>
      <c r="HC125" s="749">
        <v>0</v>
      </c>
      <c r="HD125" s="738">
        <v>0</v>
      </c>
      <c r="HE125" s="738">
        <v>0</v>
      </c>
      <c r="HF125" s="749">
        <v>-98773</v>
      </c>
      <c r="HG125" s="753">
        <v>0</v>
      </c>
      <c r="HH125" s="738">
        <v>0</v>
      </c>
      <c r="HI125" s="738">
        <v>0</v>
      </c>
      <c r="HJ125" s="738">
        <v>0</v>
      </c>
      <c r="HK125" s="739" t="s">
        <v>2124</v>
      </c>
      <c r="HL125" s="738">
        <v>-98773</v>
      </c>
      <c r="HM125" s="738">
        <v>0</v>
      </c>
      <c r="HN125" s="738">
        <v>98773</v>
      </c>
      <c r="HO125" s="739">
        <v>2</v>
      </c>
      <c r="HP125" s="763">
        <v>0</v>
      </c>
      <c r="HQ125" s="763">
        <v>0</v>
      </c>
      <c r="HR125" s="738">
        <v>0</v>
      </c>
      <c r="HS125" s="739" t="s">
        <v>2124</v>
      </c>
      <c r="HT125" s="778"/>
      <c r="HU125" s="738">
        <v>98773</v>
      </c>
      <c r="HV125" s="739" t="s">
        <v>2124</v>
      </c>
      <c r="HW125" s="778"/>
      <c r="HX125" s="738">
        <v>0</v>
      </c>
      <c r="HY125" s="738">
        <v>0</v>
      </c>
      <c r="HZ125" s="738">
        <v>0</v>
      </c>
      <c r="IA125" s="739" t="s">
        <v>2124</v>
      </c>
      <c r="IB125" s="738">
        <v>0</v>
      </c>
      <c r="IC125" s="749">
        <v>0</v>
      </c>
      <c r="ID125" s="749">
        <v>0</v>
      </c>
      <c r="IE125" s="738">
        <v>0</v>
      </c>
      <c r="IF125" s="749">
        <v>0</v>
      </c>
      <c r="IG125" s="749">
        <v>0</v>
      </c>
      <c r="IH125" s="738">
        <v>0</v>
      </c>
      <c r="II125" s="739" t="s">
        <v>2124</v>
      </c>
    </row>
    <row r="126" spans="1:243">
      <c r="A126" s="728">
        <v>117</v>
      </c>
      <c r="B126" s="746" t="s">
        <v>1845</v>
      </c>
      <c r="C126" s="762" t="s">
        <v>1846</v>
      </c>
      <c r="D126" s="737"/>
      <c r="E126" s="744"/>
      <c r="F126" s="744">
        <v>0</v>
      </c>
      <c r="G126" s="738">
        <v>0</v>
      </c>
      <c r="H126" s="739" t="s">
        <v>2124</v>
      </c>
      <c r="I126" s="740"/>
      <c r="J126" s="744">
        <v>0</v>
      </c>
      <c r="K126" s="749">
        <v>0</v>
      </c>
      <c r="L126" s="744">
        <v>0</v>
      </c>
      <c r="M126" s="744"/>
      <c r="N126" s="749">
        <v>0</v>
      </c>
      <c r="O126" s="745"/>
      <c r="P126" s="738">
        <v>0</v>
      </c>
      <c r="Q126" s="739" t="s">
        <v>2124</v>
      </c>
      <c r="R126" s="744">
        <v>0</v>
      </c>
      <c r="S126" s="749">
        <v>0</v>
      </c>
      <c r="T126" s="744">
        <v>0</v>
      </c>
      <c r="U126" s="744"/>
      <c r="V126" s="749">
        <v>0</v>
      </c>
      <c r="W126" s="745"/>
      <c r="X126" s="738">
        <v>0</v>
      </c>
      <c r="Y126" s="739" t="s">
        <v>2124</v>
      </c>
      <c r="Z126" s="744">
        <v>0</v>
      </c>
      <c r="AA126" s="749">
        <v>0</v>
      </c>
      <c r="AB126" s="744">
        <v>0</v>
      </c>
      <c r="AC126" s="744"/>
      <c r="AD126" s="749">
        <v>0</v>
      </c>
      <c r="AE126" s="745"/>
      <c r="AF126" s="738">
        <v>0</v>
      </c>
      <c r="AG126" s="739" t="s">
        <v>2124</v>
      </c>
      <c r="AH126" s="744">
        <v>0</v>
      </c>
      <c r="AI126" s="749">
        <v>0</v>
      </c>
      <c r="AJ126" s="744">
        <v>0</v>
      </c>
      <c r="AK126" s="744"/>
      <c r="AL126" s="749">
        <v>0</v>
      </c>
      <c r="AM126" s="745"/>
      <c r="AN126" s="738">
        <v>0</v>
      </c>
      <c r="AO126" s="739" t="s">
        <v>2124</v>
      </c>
      <c r="AP126" s="744">
        <v>0</v>
      </c>
      <c r="AQ126" s="749">
        <v>0</v>
      </c>
      <c r="AR126" s="744">
        <v>0</v>
      </c>
      <c r="AS126" s="744"/>
      <c r="AT126" s="749">
        <v>0</v>
      </c>
      <c r="AU126" s="745"/>
      <c r="AV126" s="738">
        <v>0</v>
      </c>
      <c r="AW126" s="739" t="s">
        <v>2124</v>
      </c>
      <c r="AX126" s="744">
        <v>0</v>
      </c>
      <c r="AY126" s="749">
        <v>0</v>
      </c>
      <c r="AZ126" s="744">
        <v>0</v>
      </c>
      <c r="BA126" s="744"/>
      <c r="BB126" s="749">
        <v>0</v>
      </c>
      <c r="BC126" s="745"/>
      <c r="BD126" s="738">
        <v>0</v>
      </c>
      <c r="BE126" s="739" t="s">
        <v>2124</v>
      </c>
      <c r="BF126" s="744">
        <v>0</v>
      </c>
      <c r="BG126" s="749">
        <v>0</v>
      </c>
      <c r="BH126" s="744">
        <v>0</v>
      </c>
      <c r="BI126" s="744"/>
      <c r="BJ126" s="749">
        <v>0</v>
      </c>
      <c r="BK126" s="745"/>
      <c r="BL126" s="738">
        <v>0</v>
      </c>
      <c r="BM126" s="739" t="s">
        <v>2124</v>
      </c>
      <c r="BN126" s="744">
        <v>0</v>
      </c>
      <c r="BO126" s="749">
        <v>0</v>
      </c>
      <c r="BP126" s="744">
        <v>0</v>
      </c>
      <c r="BQ126" s="744"/>
      <c r="BR126" s="749">
        <v>0</v>
      </c>
      <c r="BS126" s="745"/>
      <c r="BT126" s="738">
        <v>0</v>
      </c>
      <c r="BU126" s="739" t="s">
        <v>2124</v>
      </c>
      <c r="BV126" s="744">
        <v>0</v>
      </c>
      <c r="BW126" s="749">
        <v>0</v>
      </c>
      <c r="BX126" s="744">
        <v>0</v>
      </c>
      <c r="BY126" s="744"/>
      <c r="BZ126" s="749">
        <v>0</v>
      </c>
      <c r="CA126" s="745"/>
      <c r="CB126" s="738">
        <v>0</v>
      </c>
      <c r="CC126" s="739" t="s">
        <v>2124</v>
      </c>
      <c r="CD126" s="744"/>
      <c r="CE126" s="749">
        <v>0</v>
      </c>
      <c r="CF126" s="744">
        <v>0</v>
      </c>
      <c r="CG126" s="744"/>
      <c r="CH126" s="749">
        <v>0</v>
      </c>
      <c r="CI126" s="745"/>
      <c r="CJ126" s="738">
        <v>0</v>
      </c>
      <c r="CK126" s="739" t="s">
        <v>2124</v>
      </c>
      <c r="CL126" s="744">
        <v>0</v>
      </c>
      <c r="CM126" s="749">
        <v>0</v>
      </c>
      <c r="CN126" s="744">
        <v>0</v>
      </c>
      <c r="CO126" s="744"/>
      <c r="CP126" s="749">
        <v>0</v>
      </c>
      <c r="CQ126" s="745"/>
      <c r="CR126" s="738">
        <v>0</v>
      </c>
      <c r="CS126" s="739" t="s">
        <v>2124</v>
      </c>
      <c r="CT126" s="744">
        <v>0</v>
      </c>
      <c r="CU126" s="749">
        <v>0</v>
      </c>
      <c r="CV126" s="744">
        <v>0</v>
      </c>
      <c r="CW126" s="744"/>
      <c r="CX126" s="749">
        <v>0</v>
      </c>
      <c r="CY126" s="745"/>
      <c r="CZ126" s="738">
        <v>0</v>
      </c>
      <c r="DA126" s="739" t="s">
        <v>2124</v>
      </c>
      <c r="DB126" s="740"/>
      <c r="DC126" s="745">
        <v>0</v>
      </c>
      <c r="DD126" s="745">
        <v>0</v>
      </c>
      <c r="DE126" s="738">
        <v>0</v>
      </c>
      <c r="DF126" s="739" t="s">
        <v>2124</v>
      </c>
      <c r="DG126" s="767">
        <v>0</v>
      </c>
      <c r="DH126" s="767">
        <v>0</v>
      </c>
      <c r="DI126" s="752">
        <v>0</v>
      </c>
      <c r="DJ126" s="766" t="s">
        <v>2124</v>
      </c>
      <c r="DK126" s="767">
        <v>0</v>
      </c>
      <c r="DL126" s="767"/>
      <c r="DM126" s="738">
        <v>0</v>
      </c>
      <c r="DN126" s="739" t="s">
        <v>2124</v>
      </c>
      <c r="DO126" s="749">
        <v>0</v>
      </c>
      <c r="DP126" s="738">
        <v>0</v>
      </c>
      <c r="DQ126" s="738">
        <v>0</v>
      </c>
      <c r="DR126" s="749">
        <v>0</v>
      </c>
      <c r="DS126" s="738">
        <v>0</v>
      </c>
      <c r="DT126" s="738">
        <v>0</v>
      </c>
      <c r="DU126" s="749">
        <v>0</v>
      </c>
      <c r="DV126" s="753" t="s">
        <v>2124</v>
      </c>
      <c r="DW126" s="745">
        <v>0</v>
      </c>
      <c r="DX126" s="745"/>
      <c r="DY126" s="738">
        <v>0</v>
      </c>
      <c r="DZ126" s="739" t="s">
        <v>2124</v>
      </c>
      <c r="EA126" s="738">
        <v>0</v>
      </c>
      <c r="EB126" s="738">
        <v>0</v>
      </c>
      <c r="EC126" s="738">
        <v>0</v>
      </c>
      <c r="ED126" s="739" t="s">
        <v>2124</v>
      </c>
      <c r="EE126" s="767">
        <v>0</v>
      </c>
      <c r="EF126" s="767"/>
      <c r="EG126" s="738">
        <v>0</v>
      </c>
      <c r="EH126" s="739" t="s">
        <v>2124</v>
      </c>
      <c r="EI126" s="767">
        <v>0</v>
      </c>
      <c r="EJ126" s="767"/>
      <c r="EK126" s="738">
        <v>0</v>
      </c>
      <c r="EL126" s="739" t="s">
        <v>2124</v>
      </c>
      <c r="EM126" s="749">
        <v>0</v>
      </c>
      <c r="EN126" s="738">
        <v>0</v>
      </c>
      <c r="EO126" s="738">
        <v>0</v>
      </c>
      <c r="EP126" s="749">
        <v>0</v>
      </c>
      <c r="EQ126" s="738">
        <v>0</v>
      </c>
      <c r="ER126" s="738">
        <v>0</v>
      </c>
      <c r="ES126" s="749">
        <v>0</v>
      </c>
      <c r="ET126" s="753" t="s">
        <v>2124</v>
      </c>
      <c r="EU126" s="745">
        <v>0</v>
      </c>
      <c r="EV126" s="745"/>
      <c r="EW126" s="738">
        <v>0</v>
      </c>
      <c r="EX126" s="739" t="s">
        <v>2124</v>
      </c>
      <c r="EY126" s="738">
        <v>0</v>
      </c>
      <c r="EZ126" s="738">
        <v>0</v>
      </c>
      <c r="FA126" s="738">
        <v>0</v>
      </c>
      <c r="FB126" s="739" t="s">
        <v>2124</v>
      </c>
      <c r="FC126" s="767">
        <v>0</v>
      </c>
      <c r="FD126" s="767"/>
      <c r="FE126" s="738">
        <v>0</v>
      </c>
      <c r="FF126" s="739" t="s">
        <v>2124</v>
      </c>
      <c r="FG126" s="767">
        <v>0</v>
      </c>
      <c r="FH126" s="767"/>
      <c r="FI126" s="738">
        <v>0</v>
      </c>
      <c r="FJ126" s="739" t="s">
        <v>2124</v>
      </c>
      <c r="FK126" s="749">
        <v>0</v>
      </c>
      <c r="FL126" s="738">
        <v>0</v>
      </c>
      <c r="FM126" s="738">
        <v>0</v>
      </c>
      <c r="FN126" s="738">
        <v>0</v>
      </c>
      <c r="FO126" s="738">
        <v>0</v>
      </c>
      <c r="FP126" s="738">
        <v>0</v>
      </c>
      <c r="FQ126" s="749">
        <v>0</v>
      </c>
      <c r="FR126" s="753" t="s">
        <v>2124</v>
      </c>
      <c r="FS126" s="745">
        <v>0</v>
      </c>
      <c r="FT126" s="745"/>
      <c r="FU126" s="738">
        <v>0</v>
      </c>
      <c r="FV126" s="739" t="s">
        <v>2124</v>
      </c>
      <c r="FW126" s="738">
        <v>0</v>
      </c>
      <c r="FX126" s="738">
        <v>0</v>
      </c>
      <c r="FY126" s="738">
        <v>0</v>
      </c>
      <c r="FZ126" s="739" t="s">
        <v>2124</v>
      </c>
      <c r="GA126" s="767">
        <v>0</v>
      </c>
      <c r="GB126" s="767"/>
      <c r="GC126" s="738">
        <v>0</v>
      </c>
      <c r="GD126" s="739" t="s">
        <v>2124</v>
      </c>
      <c r="GE126" s="767">
        <v>0</v>
      </c>
      <c r="GF126" s="767"/>
      <c r="GG126" s="738">
        <v>0</v>
      </c>
      <c r="GH126" s="739" t="s">
        <v>2124</v>
      </c>
      <c r="GI126" s="749">
        <v>0</v>
      </c>
      <c r="GJ126" s="738">
        <v>0</v>
      </c>
      <c r="GK126" s="738">
        <v>0</v>
      </c>
      <c r="GL126" s="749">
        <v>0</v>
      </c>
      <c r="GM126" s="738">
        <v>0</v>
      </c>
      <c r="GN126" s="738">
        <v>0</v>
      </c>
      <c r="GO126" s="749">
        <v>0</v>
      </c>
      <c r="GP126" s="753" t="s">
        <v>2124</v>
      </c>
      <c r="GQ126" s="745">
        <v>0</v>
      </c>
      <c r="GR126" s="745"/>
      <c r="GS126" s="738">
        <v>0</v>
      </c>
      <c r="GT126" s="739" t="s">
        <v>2124</v>
      </c>
      <c r="GU126" s="740"/>
      <c r="GV126" s="738">
        <v>0</v>
      </c>
      <c r="GW126" s="738">
        <v>0</v>
      </c>
      <c r="GX126" s="738">
        <v>0</v>
      </c>
      <c r="GY126" s="739" t="s">
        <v>2124</v>
      </c>
      <c r="GZ126" s="749">
        <v>0</v>
      </c>
      <c r="HA126" s="738">
        <v>0</v>
      </c>
      <c r="HB126" s="738">
        <v>0</v>
      </c>
      <c r="HC126" s="749">
        <v>0</v>
      </c>
      <c r="HD126" s="738">
        <v>0</v>
      </c>
      <c r="HE126" s="738">
        <v>0</v>
      </c>
      <c r="HF126" s="749">
        <v>0</v>
      </c>
      <c r="HG126" s="753" t="s">
        <v>2124</v>
      </c>
      <c r="HH126" s="738">
        <v>0</v>
      </c>
      <c r="HI126" s="738">
        <v>0</v>
      </c>
      <c r="HJ126" s="738">
        <v>0</v>
      </c>
      <c r="HK126" s="739" t="s">
        <v>2124</v>
      </c>
      <c r="HL126" s="738">
        <v>0</v>
      </c>
      <c r="HM126" s="738">
        <v>0</v>
      </c>
      <c r="HN126" s="738">
        <v>0</v>
      </c>
      <c r="HO126" s="739" t="s">
        <v>2124</v>
      </c>
      <c r="HP126" s="767">
        <v>0</v>
      </c>
      <c r="HQ126" s="767"/>
      <c r="HR126" s="738">
        <v>0</v>
      </c>
      <c r="HS126" s="739" t="s">
        <v>2124</v>
      </c>
      <c r="HT126" s="740"/>
      <c r="HU126" s="738">
        <v>0</v>
      </c>
      <c r="HV126" s="739" t="s">
        <v>2124</v>
      </c>
      <c r="HW126" s="740"/>
      <c r="HX126" s="738">
        <v>0</v>
      </c>
      <c r="HY126" s="738">
        <v>0</v>
      </c>
      <c r="HZ126" s="738">
        <v>0</v>
      </c>
      <c r="IA126" s="739" t="s">
        <v>2124</v>
      </c>
      <c r="IB126" s="738">
        <v>0</v>
      </c>
      <c r="IC126" s="749">
        <v>0</v>
      </c>
      <c r="ID126" s="749">
        <v>0</v>
      </c>
      <c r="IE126" s="738">
        <v>0</v>
      </c>
      <c r="IF126" s="749">
        <v>0</v>
      </c>
      <c r="IG126" s="749">
        <v>0</v>
      </c>
      <c r="IH126" s="738">
        <v>0</v>
      </c>
      <c r="II126" s="739" t="s">
        <v>2124</v>
      </c>
    </row>
    <row r="127" spans="1:243">
      <c r="A127" s="728">
        <v>118</v>
      </c>
      <c r="B127" s="746" t="s">
        <v>1847</v>
      </c>
      <c r="C127" s="762" t="s">
        <v>1848</v>
      </c>
      <c r="D127" s="737"/>
      <c r="E127" s="744"/>
      <c r="F127" s="744">
        <v>0</v>
      </c>
      <c r="G127" s="738">
        <v>0</v>
      </c>
      <c r="H127" s="739" t="s">
        <v>2124</v>
      </c>
      <c r="I127" s="740"/>
      <c r="J127" s="744">
        <v>0</v>
      </c>
      <c r="K127" s="749">
        <v>0</v>
      </c>
      <c r="L127" s="744">
        <v>0</v>
      </c>
      <c r="M127" s="744"/>
      <c r="N127" s="749">
        <v>0</v>
      </c>
      <c r="O127" s="745"/>
      <c r="P127" s="738">
        <v>0</v>
      </c>
      <c r="Q127" s="739" t="s">
        <v>2124</v>
      </c>
      <c r="R127" s="744">
        <v>0</v>
      </c>
      <c r="S127" s="749">
        <v>0</v>
      </c>
      <c r="T127" s="744">
        <v>0</v>
      </c>
      <c r="U127" s="744"/>
      <c r="V127" s="749">
        <v>0</v>
      </c>
      <c r="W127" s="745"/>
      <c r="X127" s="738">
        <v>0</v>
      </c>
      <c r="Y127" s="739" t="s">
        <v>2124</v>
      </c>
      <c r="Z127" s="744">
        <v>0</v>
      </c>
      <c r="AA127" s="749">
        <v>0</v>
      </c>
      <c r="AB127" s="744">
        <v>0</v>
      </c>
      <c r="AC127" s="744"/>
      <c r="AD127" s="749">
        <v>0</v>
      </c>
      <c r="AE127" s="745"/>
      <c r="AF127" s="738">
        <v>0</v>
      </c>
      <c r="AG127" s="739" t="s">
        <v>2124</v>
      </c>
      <c r="AH127" s="744">
        <v>0</v>
      </c>
      <c r="AI127" s="749">
        <v>0</v>
      </c>
      <c r="AJ127" s="744">
        <v>0</v>
      </c>
      <c r="AK127" s="744"/>
      <c r="AL127" s="749">
        <v>0</v>
      </c>
      <c r="AM127" s="745"/>
      <c r="AN127" s="738">
        <v>0</v>
      </c>
      <c r="AO127" s="739" t="s">
        <v>2124</v>
      </c>
      <c r="AP127" s="744">
        <v>0</v>
      </c>
      <c r="AQ127" s="749">
        <v>0</v>
      </c>
      <c r="AR127" s="744">
        <v>0</v>
      </c>
      <c r="AS127" s="744"/>
      <c r="AT127" s="749">
        <v>0</v>
      </c>
      <c r="AU127" s="745"/>
      <c r="AV127" s="738">
        <v>0</v>
      </c>
      <c r="AW127" s="739" t="s">
        <v>2124</v>
      </c>
      <c r="AX127" s="744">
        <v>0</v>
      </c>
      <c r="AY127" s="749">
        <v>0</v>
      </c>
      <c r="AZ127" s="744">
        <v>0</v>
      </c>
      <c r="BA127" s="744"/>
      <c r="BB127" s="749">
        <v>0</v>
      </c>
      <c r="BC127" s="745"/>
      <c r="BD127" s="738">
        <v>0</v>
      </c>
      <c r="BE127" s="739" t="s">
        <v>2124</v>
      </c>
      <c r="BF127" s="744">
        <v>0</v>
      </c>
      <c r="BG127" s="749">
        <v>0</v>
      </c>
      <c r="BH127" s="744">
        <v>0</v>
      </c>
      <c r="BI127" s="744"/>
      <c r="BJ127" s="749">
        <v>0</v>
      </c>
      <c r="BK127" s="745"/>
      <c r="BL127" s="738">
        <v>0</v>
      </c>
      <c r="BM127" s="739" t="s">
        <v>2124</v>
      </c>
      <c r="BN127" s="744">
        <v>0</v>
      </c>
      <c r="BO127" s="749">
        <v>0</v>
      </c>
      <c r="BP127" s="744">
        <v>0</v>
      </c>
      <c r="BQ127" s="744"/>
      <c r="BR127" s="749">
        <v>0</v>
      </c>
      <c r="BS127" s="745"/>
      <c r="BT127" s="738">
        <v>0</v>
      </c>
      <c r="BU127" s="739" t="s">
        <v>2124</v>
      </c>
      <c r="BV127" s="744">
        <v>0</v>
      </c>
      <c r="BW127" s="749">
        <v>0</v>
      </c>
      <c r="BX127" s="744">
        <v>0</v>
      </c>
      <c r="BY127" s="744"/>
      <c r="BZ127" s="749">
        <v>0</v>
      </c>
      <c r="CA127" s="745"/>
      <c r="CB127" s="738">
        <v>0</v>
      </c>
      <c r="CC127" s="739" t="s">
        <v>2124</v>
      </c>
      <c r="CD127" s="776"/>
      <c r="CE127" s="749">
        <v>0</v>
      </c>
      <c r="CF127" s="744">
        <v>0</v>
      </c>
      <c r="CG127" s="744"/>
      <c r="CH127" s="749">
        <v>0</v>
      </c>
      <c r="CI127" s="745"/>
      <c r="CJ127" s="738">
        <v>0</v>
      </c>
      <c r="CK127" s="739" t="s">
        <v>2124</v>
      </c>
      <c r="CL127" s="744">
        <v>0</v>
      </c>
      <c r="CM127" s="749">
        <v>0</v>
      </c>
      <c r="CN127" s="744">
        <v>0</v>
      </c>
      <c r="CO127" s="744"/>
      <c r="CP127" s="749">
        <v>0</v>
      </c>
      <c r="CQ127" s="745"/>
      <c r="CR127" s="738">
        <v>0</v>
      </c>
      <c r="CS127" s="739" t="s">
        <v>2124</v>
      </c>
      <c r="CT127" s="744">
        <v>0</v>
      </c>
      <c r="CU127" s="749">
        <v>0</v>
      </c>
      <c r="CV127" s="744">
        <v>0</v>
      </c>
      <c r="CW127" s="744"/>
      <c r="CX127" s="749">
        <v>0</v>
      </c>
      <c r="CY127" s="745"/>
      <c r="CZ127" s="738">
        <v>0</v>
      </c>
      <c r="DA127" s="739" t="s">
        <v>2124</v>
      </c>
      <c r="DB127" s="740"/>
      <c r="DC127" s="745">
        <v>0</v>
      </c>
      <c r="DD127" s="745">
        <v>0</v>
      </c>
      <c r="DE127" s="738">
        <v>0</v>
      </c>
      <c r="DF127" s="739" t="s">
        <v>2124</v>
      </c>
      <c r="DG127" s="767">
        <v>0</v>
      </c>
      <c r="DH127" s="767">
        <v>0</v>
      </c>
      <c r="DI127" s="752">
        <v>0</v>
      </c>
      <c r="DJ127" s="766" t="s">
        <v>2124</v>
      </c>
      <c r="DK127" s="767">
        <v>0</v>
      </c>
      <c r="DL127" s="767"/>
      <c r="DM127" s="738">
        <v>0</v>
      </c>
      <c r="DN127" s="739" t="s">
        <v>2124</v>
      </c>
      <c r="DO127" s="749">
        <v>0</v>
      </c>
      <c r="DP127" s="738">
        <v>0</v>
      </c>
      <c r="DQ127" s="738">
        <v>0</v>
      </c>
      <c r="DR127" s="749">
        <v>0</v>
      </c>
      <c r="DS127" s="738">
        <v>0</v>
      </c>
      <c r="DT127" s="738">
        <v>0</v>
      </c>
      <c r="DU127" s="749">
        <v>0</v>
      </c>
      <c r="DV127" s="753" t="s">
        <v>2124</v>
      </c>
      <c r="DW127" s="745">
        <v>0</v>
      </c>
      <c r="DX127" s="745"/>
      <c r="DY127" s="738">
        <v>0</v>
      </c>
      <c r="DZ127" s="739" t="s">
        <v>2124</v>
      </c>
      <c r="EA127" s="738">
        <v>0</v>
      </c>
      <c r="EB127" s="738">
        <v>0</v>
      </c>
      <c r="EC127" s="738">
        <v>0</v>
      </c>
      <c r="ED127" s="739" t="s">
        <v>2124</v>
      </c>
      <c r="EE127" s="767">
        <v>0</v>
      </c>
      <c r="EF127" s="767"/>
      <c r="EG127" s="738">
        <v>0</v>
      </c>
      <c r="EH127" s="739" t="s">
        <v>2124</v>
      </c>
      <c r="EI127" s="767">
        <v>0</v>
      </c>
      <c r="EJ127" s="767"/>
      <c r="EK127" s="738">
        <v>0</v>
      </c>
      <c r="EL127" s="739" t="s">
        <v>2124</v>
      </c>
      <c r="EM127" s="749">
        <v>0</v>
      </c>
      <c r="EN127" s="738">
        <v>0</v>
      </c>
      <c r="EO127" s="738">
        <v>0</v>
      </c>
      <c r="EP127" s="749">
        <v>0</v>
      </c>
      <c r="EQ127" s="738">
        <v>0</v>
      </c>
      <c r="ER127" s="738">
        <v>0</v>
      </c>
      <c r="ES127" s="749">
        <v>0</v>
      </c>
      <c r="ET127" s="753" t="s">
        <v>2124</v>
      </c>
      <c r="EU127" s="745">
        <v>0</v>
      </c>
      <c r="EV127" s="745"/>
      <c r="EW127" s="738">
        <v>0</v>
      </c>
      <c r="EX127" s="739" t="s">
        <v>2124</v>
      </c>
      <c r="EY127" s="738">
        <v>0</v>
      </c>
      <c r="EZ127" s="738">
        <v>0</v>
      </c>
      <c r="FA127" s="738">
        <v>0</v>
      </c>
      <c r="FB127" s="739" t="s">
        <v>2124</v>
      </c>
      <c r="FC127" s="767">
        <v>0</v>
      </c>
      <c r="FD127" s="767"/>
      <c r="FE127" s="738">
        <v>0</v>
      </c>
      <c r="FF127" s="739" t="s">
        <v>2124</v>
      </c>
      <c r="FG127" s="767">
        <v>0</v>
      </c>
      <c r="FH127" s="767"/>
      <c r="FI127" s="738">
        <v>0</v>
      </c>
      <c r="FJ127" s="739" t="s">
        <v>2124</v>
      </c>
      <c r="FK127" s="749">
        <v>0</v>
      </c>
      <c r="FL127" s="738">
        <v>0</v>
      </c>
      <c r="FM127" s="738">
        <v>0</v>
      </c>
      <c r="FN127" s="738">
        <v>0</v>
      </c>
      <c r="FO127" s="738">
        <v>0</v>
      </c>
      <c r="FP127" s="738">
        <v>0</v>
      </c>
      <c r="FQ127" s="749">
        <v>0</v>
      </c>
      <c r="FR127" s="753" t="s">
        <v>2124</v>
      </c>
      <c r="FS127" s="745">
        <v>0</v>
      </c>
      <c r="FT127" s="745"/>
      <c r="FU127" s="738">
        <v>0</v>
      </c>
      <c r="FV127" s="739" t="s">
        <v>2124</v>
      </c>
      <c r="FW127" s="738">
        <v>0</v>
      </c>
      <c r="FX127" s="738">
        <v>0</v>
      </c>
      <c r="FY127" s="738">
        <v>0</v>
      </c>
      <c r="FZ127" s="739" t="s">
        <v>2124</v>
      </c>
      <c r="GA127" s="767">
        <v>0</v>
      </c>
      <c r="GB127" s="767"/>
      <c r="GC127" s="738">
        <v>0</v>
      </c>
      <c r="GD127" s="739" t="s">
        <v>2124</v>
      </c>
      <c r="GE127" s="767">
        <v>0</v>
      </c>
      <c r="GF127" s="767"/>
      <c r="GG127" s="738">
        <v>0</v>
      </c>
      <c r="GH127" s="739" t="s">
        <v>2124</v>
      </c>
      <c r="GI127" s="749">
        <v>0</v>
      </c>
      <c r="GJ127" s="738">
        <v>0</v>
      </c>
      <c r="GK127" s="738">
        <v>0</v>
      </c>
      <c r="GL127" s="749">
        <v>0</v>
      </c>
      <c r="GM127" s="738">
        <v>0</v>
      </c>
      <c r="GN127" s="738">
        <v>0</v>
      </c>
      <c r="GO127" s="749">
        <v>0</v>
      </c>
      <c r="GP127" s="753" t="s">
        <v>2124</v>
      </c>
      <c r="GQ127" s="745">
        <v>0</v>
      </c>
      <c r="GR127" s="745"/>
      <c r="GS127" s="738">
        <v>0</v>
      </c>
      <c r="GT127" s="739" t="s">
        <v>2124</v>
      </c>
      <c r="GU127" s="740"/>
      <c r="GV127" s="738">
        <v>0</v>
      </c>
      <c r="GW127" s="738">
        <v>0</v>
      </c>
      <c r="GX127" s="738">
        <v>0</v>
      </c>
      <c r="GY127" s="739" t="s">
        <v>2124</v>
      </c>
      <c r="GZ127" s="749">
        <v>0</v>
      </c>
      <c r="HA127" s="738">
        <v>0</v>
      </c>
      <c r="HB127" s="738">
        <v>0</v>
      </c>
      <c r="HC127" s="749">
        <v>0</v>
      </c>
      <c r="HD127" s="738">
        <v>0</v>
      </c>
      <c r="HE127" s="738">
        <v>0</v>
      </c>
      <c r="HF127" s="749">
        <v>0</v>
      </c>
      <c r="HG127" s="753" t="s">
        <v>2124</v>
      </c>
      <c r="HH127" s="738">
        <v>0</v>
      </c>
      <c r="HI127" s="738">
        <v>0</v>
      </c>
      <c r="HJ127" s="738">
        <v>0</v>
      </c>
      <c r="HK127" s="739" t="s">
        <v>2124</v>
      </c>
      <c r="HL127" s="738">
        <v>0</v>
      </c>
      <c r="HM127" s="738">
        <v>0</v>
      </c>
      <c r="HN127" s="738">
        <v>0</v>
      </c>
      <c r="HO127" s="739" t="s">
        <v>2124</v>
      </c>
      <c r="HP127" s="767">
        <v>0</v>
      </c>
      <c r="HQ127" s="767"/>
      <c r="HR127" s="738">
        <v>0</v>
      </c>
      <c r="HS127" s="739" t="s">
        <v>2124</v>
      </c>
      <c r="HT127" s="740"/>
      <c r="HU127" s="738">
        <v>0</v>
      </c>
      <c r="HV127" s="739" t="s">
        <v>2124</v>
      </c>
      <c r="HW127" s="740"/>
      <c r="HX127" s="738">
        <v>0</v>
      </c>
      <c r="HY127" s="738">
        <v>0</v>
      </c>
      <c r="HZ127" s="738">
        <v>0</v>
      </c>
      <c r="IA127" s="739" t="s">
        <v>2124</v>
      </c>
      <c r="IB127" s="738">
        <v>0</v>
      </c>
      <c r="IC127" s="749">
        <v>0</v>
      </c>
      <c r="ID127" s="749">
        <v>0</v>
      </c>
      <c r="IE127" s="738">
        <v>0</v>
      </c>
      <c r="IF127" s="749">
        <v>0</v>
      </c>
      <c r="IG127" s="749">
        <v>0</v>
      </c>
      <c r="IH127" s="738">
        <v>0</v>
      </c>
      <c r="II127" s="739" t="s">
        <v>2124</v>
      </c>
    </row>
    <row r="128" spans="1:243" ht="22.5">
      <c r="A128" s="728">
        <v>119</v>
      </c>
      <c r="B128" s="746" t="s">
        <v>1849</v>
      </c>
      <c r="C128" s="762">
        <v>31050000</v>
      </c>
      <c r="D128" s="737"/>
      <c r="E128" s="744"/>
      <c r="F128" s="744">
        <v>0</v>
      </c>
      <c r="G128" s="738">
        <v>0</v>
      </c>
      <c r="H128" s="739" t="s">
        <v>2124</v>
      </c>
      <c r="I128" s="740"/>
      <c r="J128" s="744">
        <v>0</v>
      </c>
      <c r="K128" s="749">
        <v>0</v>
      </c>
      <c r="L128" s="744">
        <v>0</v>
      </c>
      <c r="M128" s="744"/>
      <c r="N128" s="749">
        <v>0</v>
      </c>
      <c r="O128" s="745"/>
      <c r="P128" s="738">
        <v>0</v>
      </c>
      <c r="Q128" s="739" t="s">
        <v>2124</v>
      </c>
      <c r="R128" s="744">
        <v>0</v>
      </c>
      <c r="S128" s="749">
        <v>0</v>
      </c>
      <c r="T128" s="744">
        <v>0</v>
      </c>
      <c r="U128" s="744"/>
      <c r="V128" s="749">
        <v>0</v>
      </c>
      <c r="W128" s="745"/>
      <c r="X128" s="738">
        <v>0</v>
      </c>
      <c r="Y128" s="739" t="s">
        <v>2124</v>
      </c>
      <c r="Z128" s="744">
        <v>0</v>
      </c>
      <c r="AA128" s="749">
        <v>0</v>
      </c>
      <c r="AB128" s="744">
        <v>0</v>
      </c>
      <c r="AC128" s="744"/>
      <c r="AD128" s="749">
        <v>0</v>
      </c>
      <c r="AE128" s="745"/>
      <c r="AF128" s="738">
        <v>0</v>
      </c>
      <c r="AG128" s="739" t="s">
        <v>2124</v>
      </c>
      <c r="AH128" s="744">
        <v>0</v>
      </c>
      <c r="AI128" s="749">
        <v>0</v>
      </c>
      <c r="AJ128" s="744">
        <v>0</v>
      </c>
      <c r="AK128" s="744"/>
      <c r="AL128" s="749">
        <v>0</v>
      </c>
      <c r="AM128" s="745"/>
      <c r="AN128" s="738">
        <v>0</v>
      </c>
      <c r="AO128" s="739" t="s">
        <v>2124</v>
      </c>
      <c r="AP128" s="744">
        <v>0</v>
      </c>
      <c r="AQ128" s="749">
        <v>0</v>
      </c>
      <c r="AR128" s="744">
        <v>0</v>
      </c>
      <c r="AS128" s="744"/>
      <c r="AT128" s="749">
        <v>0</v>
      </c>
      <c r="AU128" s="745"/>
      <c r="AV128" s="738">
        <v>0</v>
      </c>
      <c r="AW128" s="739" t="s">
        <v>2124</v>
      </c>
      <c r="AX128" s="744">
        <v>0</v>
      </c>
      <c r="AY128" s="749">
        <v>0</v>
      </c>
      <c r="AZ128" s="744">
        <v>0</v>
      </c>
      <c r="BA128" s="744"/>
      <c r="BB128" s="749">
        <v>0</v>
      </c>
      <c r="BC128" s="745"/>
      <c r="BD128" s="738">
        <v>0</v>
      </c>
      <c r="BE128" s="739" t="s">
        <v>2124</v>
      </c>
      <c r="BF128" s="744">
        <v>0</v>
      </c>
      <c r="BG128" s="749">
        <v>0</v>
      </c>
      <c r="BH128" s="744">
        <v>0</v>
      </c>
      <c r="BI128" s="744"/>
      <c r="BJ128" s="749">
        <v>0</v>
      </c>
      <c r="BK128" s="745"/>
      <c r="BL128" s="738">
        <v>0</v>
      </c>
      <c r="BM128" s="739" t="s">
        <v>2124</v>
      </c>
      <c r="BN128" s="744">
        <v>0</v>
      </c>
      <c r="BO128" s="749">
        <v>0</v>
      </c>
      <c r="BP128" s="744">
        <v>0</v>
      </c>
      <c r="BQ128" s="744"/>
      <c r="BR128" s="749">
        <v>0</v>
      </c>
      <c r="BS128" s="745"/>
      <c r="BT128" s="738">
        <v>0</v>
      </c>
      <c r="BU128" s="739" t="s">
        <v>2124</v>
      </c>
      <c r="BV128" s="744">
        <v>0</v>
      </c>
      <c r="BW128" s="749">
        <v>0</v>
      </c>
      <c r="BX128" s="744">
        <v>0</v>
      </c>
      <c r="BY128" s="744"/>
      <c r="BZ128" s="749">
        <v>0</v>
      </c>
      <c r="CA128" s="745"/>
      <c r="CB128" s="738">
        <v>0</v>
      </c>
      <c r="CC128" s="739" t="s">
        <v>2124</v>
      </c>
      <c r="CD128" s="776"/>
      <c r="CE128" s="749">
        <v>0</v>
      </c>
      <c r="CF128" s="744">
        <v>0</v>
      </c>
      <c r="CG128" s="744"/>
      <c r="CH128" s="749">
        <v>0</v>
      </c>
      <c r="CI128" s="745"/>
      <c r="CJ128" s="738">
        <v>0</v>
      </c>
      <c r="CK128" s="739" t="s">
        <v>2124</v>
      </c>
      <c r="CL128" s="744">
        <v>0</v>
      </c>
      <c r="CM128" s="749">
        <v>0</v>
      </c>
      <c r="CN128" s="744">
        <v>0</v>
      </c>
      <c r="CO128" s="744"/>
      <c r="CP128" s="749">
        <v>0</v>
      </c>
      <c r="CQ128" s="745"/>
      <c r="CR128" s="738">
        <v>0</v>
      </c>
      <c r="CS128" s="739" t="s">
        <v>2124</v>
      </c>
      <c r="CT128" s="744">
        <v>0</v>
      </c>
      <c r="CU128" s="749">
        <v>0</v>
      </c>
      <c r="CV128" s="744">
        <v>0</v>
      </c>
      <c r="CW128" s="744"/>
      <c r="CX128" s="749">
        <v>0</v>
      </c>
      <c r="CY128" s="745"/>
      <c r="CZ128" s="738">
        <v>0</v>
      </c>
      <c r="DA128" s="739" t="s">
        <v>2124</v>
      </c>
      <c r="DB128" s="740"/>
      <c r="DC128" s="745">
        <v>0</v>
      </c>
      <c r="DD128" s="745">
        <v>0</v>
      </c>
      <c r="DE128" s="738">
        <v>0</v>
      </c>
      <c r="DF128" s="739" t="s">
        <v>2124</v>
      </c>
      <c r="DG128" s="767">
        <v>0</v>
      </c>
      <c r="DH128" s="767">
        <v>0</v>
      </c>
      <c r="DI128" s="752">
        <v>0</v>
      </c>
      <c r="DJ128" s="766" t="s">
        <v>2124</v>
      </c>
      <c r="DK128" s="767">
        <v>0</v>
      </c>
      <c r="DL128" s="767"/>
      <c r="DM128" s="738">
        <v>0</v>
      </c>
      <c r="DN128" s="739" t="s">
        <v>2124</v>
      </c>
      <c r="DO128" s="749">
        <v>0</v>
      </c>
      <c r="DP128" s="738">
        <v>0</v>
      </c>
      <c r="DQ128" s="738">
        <v>0</v>
      </c>
      <c r="DR128" s="749">
        <v>0</v>
      </c>
      <c r="DS128" s="738">
        <v>0</v>
      </c>
      <c r="DT128" s="738">
        <v>0</v>
      </c>
      <c r="DU128" s="749">
        <v>0</v>
      </c>
      <c r="DV128" s="753" t="s">
        <v>2124</v>
      </c>
      <c r="DW128" s="745"/>
      <c r="DX128" s="745"/>
      <c r="DY128" s="738">
        <v>0</v>
      </c>
      <c r="DZ128" s="739" t="s">
        <v>2124</v>
      </c>
      <c r="EA128" s="738">
        <v>0</v>
      </c>
      <c r="EB128" s="738">
        <v>0</v>
      </c>
      <c r="EC128" s="738">
        <v>0</v>
      </c>
      <c r="ED128" s="739" t="s">
        <v>2124</v>
      </c>
      <c r="EE128" s="767">
        <v>0</v>
      </c>
      <c r="EF128" s="767"/>
      <c r="EG128" s="738">
        <v>0</v>
      </c>
      <c r="EH128" s="739" t="s">
        <v>2124</v>
      </c>
      <c r="EI128" s="767">
        <v>0</v>
      </c>
      <c r="EJ128" s="767"/>
      <c r="EK128" s="738">
        <v>0</v>
      </c>
      <c r="EL128" s="739" t="s">
        <v>2124</v>
      </c>
      <c r="EM128" s="749">
        <v>0</v>
      </c>
      <c r="EN128" s="738">
        <v>0</v>
      </c>
      <c r="EO128" s="738">
        <v>0</v>
      </c>
      <c r="EP128" s="749">
        <v>0</v>
      </c>
      <c r="EQ128" s="738">
        <v>0</v>
      </c>
      <c r="ER128" s="738">
        <v>0</v>
      </c>
      <c r="ES128" s="749">
        <v>0</v>
      </c>
      <c r="ET128" s="753" t="s">
        <v>2124</v>
      </c>
      <c r="EU128" s="745">
        <v>0</v>
      </c>
      <c r="EV128" s="745"/>
      <c r="EW128" s="738">
        <v>0</v>
      </c>
      <c r="EX128" s="739" t="s">
        <v>2124</v>
      </c>
      <c r="EY128" s="738">
        <v>0</v>
      </c>
      <c r="EZ128" s="738">
        <v>0</v>
      </c>
      <c r="FA128" s="738">
        <v>0</v>
      </c>
      <c r="FB128" s="739" t="s">
        <v>2124</v>
      </c>
      <c r="FC128" s="767">
        <v>0</v>
      </c>
      <c r="FD128" s="767"/>
      <c r="FE128" s="738">
        <v>0</v>
      </c>
      <c r="FF128" s="739" t="s">
        <v>2124</v>
      </c>
      <c r="FG128" s="767">
        <v>0</v>
      </c>
      <c r="FH128" s="767"/>
      <c r="FI128" s="738">
        <v>0</v>
      </c>
      <c r="FJ128" s="739" t="s">
        <v>2124</v>
      </c>
      <c r="FK128" s="749">
        <v>0</v>
      </c>
      <c r="FL128" s="738">
        <v>0</v>
      </c>
      <c r="FM128" s="738">
        <v>0</v>
      </c>
      <c r="FN128" s="738">
        <v>0</v>
      </c>
      <c r="FO128" s="738">
        <v>0</v>
      </c>
      <c r="FP128" s="738">
        <v>0</v>
      </c>
      <c r="FQ128" s="749">
        <v>0</v>
      </c>
      <c r="FR128" s="753" t="s">
        <v>2124</v>
      </c>
      <c r="FS128" s="745">
        <v>0</v>
      </c>
      <c r="FT128" s="745"/>
      <c r="FU128" s="738">
        <v>0</v>
      </c>
      <c r="FV128" s="739" t="s">
        <v>2124</v>
      </c>
      <c r="FW128" s="738">
        <v>0</v>
      </c>
      <c r="FX128" s="738">
        <v>0</v>
      </c>
      <c r="FY128" s="738">
        <v>0</v>
      </c>
      <c r="FZ128" s="739" t="s">
        <v>2124</v>
      </c>
      <c r="GA128" s="767">
        <v>0</v>
      </c>
      <c r="GB128" s="767"/>
      <c r="GC128" s="738">
        <v>0</v>
      </c>
      <c r="GD128" s="739" t="s">
        <v>2124</v>
      </c>
      <c r="GE128" s="767">
        <v>0</v>
      </c>
      <c r="GF128" s="767"/>
      <c r="GG128" s="738">
        <v>0</v>
      </c>
      <c r="GH128" s="739" t="s">
        <v>2124</v>
      </c>
      <c r="GI128" s="749">
        <v>0</v>
      </c>
      <c r="GJ128" s="738">
        <v>0</v>
      </c>
      <c r="GK128" s="738">
        <v>0</v>
      </c>
      <c r="GL128" s="749">
        <v>0</v>
      </c>
      <c r="GM128" s="738">
        <v>0</v>
      </c>
      <c r="GN128" s="738">
        <v>0</v>
      </c>
      <c r="GO128" s="749">
        <v>0</v>
      </c>
      <c r="GP128" s="753" t="s">
        <v>2124</v>
      </c>
      <c r="GQ128" s="745">
        <v>0</v>
      </c>
      <c r="GR128" s="745"/>
      <c r="GS128" s="738">
        <v>0</v>
      </c>
      <c r="GT128" s="739" t="s">
        <v>2124</v>
      </c>
      <c r="GU128" s="740"/>
      <c r="GV128" s="738">
        <v>0</v>
      </c>
      <c r="GW128" s="738">
        <v>0</v>
      </c>
      <c r="GX128" s="738">
        <v>0</v>
      </c>
      <c r="GY128" s="739" t="s">
        <v>2124</v>
      </c>
      <c r="GZ128" s="749">
        <v>0</v>
      </c>
      <c r="HA128" s="738">
        <v>0</v>
      </c>
      <c r="HB128" s="738">
        <v>0</v>
      </c>
      <c r="HC128" s="749">
        <v>0</v>
      </c>
      <c r="HD128" s="738">
        <v>0</v>
      </c>
      <c r="HE128" s="738">
        <v>0</v>
      </c>
      <c r="HF128" s="749">
        <v>0</v>
      </c>
      <c r="HG128" s="753" t="s">
        <v>2124</v>
      </c>
      <c r="HH128" s="738">
        <v>0</v>
      </c>
      <c r="HI128" s="738">
        <v>0</v>
      </c>
      <c r="HJ128" s="738">
        <v>0</v>
      </c>
      <c r="HK128" s="739" t="s">
        <v>2124</v>
      </c>
      <c r="HL128" s="738">
        <v>0</v>
      </c>
      <c r="HM128" s="738">
        <v>0</v>
      </c>
      <c r="HN128" s="738">
        <v>0</v>
      </c>
      <c r="HO128" s="739" t="s">
        <v>2124</v>
      </c>
      <c r="HP128" s="767">
        <v>0</v>
      </c>
      <c r="HQ128" s="767"/>
      <c r="HR128" s="738">
        <v>0</v>
      </c>
      <c r="HS128" s="739" t="s">
        <v>2124</v>
      </c>
      <c r="HT128" s="740"/>
      <c r="HU128" s="738">
        <v>0</v>
      </c>
      <c r="HV128" s="739" t="s">
        <v>2124</v>
      </c>
      <c r="HW128" s="740"/>
      <c r="HX128" s="738">
        <v>0</v>
      </c>
      <c r="HY128" s="738">
        <v>0</v>
      </c>
      <c r="HZ128" s="738">
        <v>0</v>
      </c>
      <c r="IA128" s="739" t="s">
        <v>2124</v>
      </c>
      <c r="IB128" s="738">
        <v>0</v>
      </c>
      <c r="IC128" s="749">
        <v>0</v>
      </c>
      <c r="ID128" s="749">
        <v>0</v>
      </c>
      <c r="IE128" s="738">
        <v>0</v>
      </c>
      <c r="IF128" s="749">
        <v>0</v>
      </c>
      <c r="IG128" s="749">
        <v>0</v>
      </c>
      <c r="IH128" s="738">
        <v>0</v>
      </c>
      <c r="II128" s="739" t="s">
        <v>2124</v>
      </c>
    </row>
    <row r="129" spans="1:243" ht="22.5">
      <c r="A129" s="728">
        <v>120</v>
      </c>
      <c r="B129" s="729" t="s">
        <v>1850</v>
      </c>
      <c r="C129" s="760" t="s">
        <v>1851</v>
      </c>
      <c r="D129" s="737"/>
      <c r="E129" s="732">
        <v>814053.85425987188</v>
      </c>
      <c r="F129" s="732">
        <v>460830.87464200001</v>
      </c>
      <c r="G129" s="732">
        <v>-353222.97961787187</v>
      </c>
      <c r="H129" s="733">
        <v>0.56609384284653008</v>
      </c>
      <c r="I129" s="740"/>
      <c r="J129" s="732">
        <v>134658.56151599999</v>
      </c>
      <c r="K129" s="732">
        <v>134658.56151599999</v>
      </c>
      <c r="L129" s="732">
        <v>0</v>
      </c>
      <c r="M129" s="732">
        <v>134658.56151</v>
      </c>
      <c r="N129" s="732">
        <v>134658.56151</v>
      </c>
      <c r="O129" s="732">
        <v>0</v>
      </c>
      <c r="P129" s="732">
        <v>-5.9999874792993069E-6</v>
      </c>
      <c r="Q129" s="733">
        <v>0.99999999995544298</v>
      </c>
      <c r="R129" s="732">
        <v>5557.8837001333559</v>
      </c>
      <c r="S129" s="732">
        <v>5557.8837001333559</v>
      </c>
      <c r="T129" s="732">
        <v>0</v>
      </c>
      <c r="U129" s="732">
        <v>5557.8833699999996</v>
      </c>
      <c r="V129" s="732">
        <v>5557.8833699999996</v>
      </c>
      <c r="W129" s="732">
        <v>0</v>
      </c>
      <c r="X129" s="732">
        <v>-3.3013335632858798E-4</v>
      </c>
      <c r="Y129" s="733">
        <v>0.99999994060088804</v>
      </c>
      <c r="Z129" s="732">
        <v>54293.627024461886</v>
      </c>
      <c r="AA129" s="732">
        <v>54293.627024461886</v>
      </c>
      <c r="AB129" s="732">
        <v>0</v>
      </c>
      <c r="AC129" s="732">
        <v>44724.952390000006</v>
      </c>
      <c r="AD129" s="732">
        <v>44724.952390000006</v>
      </c>
      <c r="AE129" s="732">
        <v>0</v>
      </c>
      <c r="AF129" s="732">
        <v>-9568.6746344618805</v>
      </c>
      <c r="AG129" s="733">
        <v>0.8237606297669019</v>
      </c>
      <c r="AH129" s="732">
        <v>20983.401397533333</v>
      </c>
      <c r="AI129" s="732">
        <v>20983.401397533333</v>
      </c>
      <c r="AJ129" s="732">
        <v>0</v>
      </c>
      <c r="AK129" s="732">
        <v>0</v>
      </c>
      <c r="AL129" s="732">
        <v>0</v>
      </c>
      <c r="AM129" s="732">
        <v>0</v>
      </c>
      <c r="AN129" s="732">
        <v>-20983.401397533333</v>
      </c>
      <c r="AO129" s="733">
        <v>0</v>
      </c>
      <c r="AP129" s="732">
        <v>15602.232077533328</v>
      </c>
      <c r="AQ129" s="732">
        <v>15602.232077533328</v>
      </c>
      <c r="AR129" s="732">
        <v>0</v>
      </c>
      <c r="AS129" s="732">
        <v>0</v>
      </c>
      <c r="AT129" s="732">
        <v>0</v>
      </c>
      <c r="AU129" s="732">
        <v>0</v>
      </c>
      <c r="AV129" s="732">
        <v>-15602.232077533328</v>
      </c>
      <c r="AW129" s="733">
        <v>0</v>
      </c>
      <c r="AX129" s="732">
        <v>32215.103966933333</v>
      </c>
      <c r="AY129" s="732">
        <v>32215.103966933333</v>
      </c>
      <c r="AZ129" s="732">
        <v>0</v>
      </c>
      <c r="BA129" s="732">
        <v>0</v>
      </c>
      <c r="BB129" s="732">
        <v>0</v>
      </c>
      <c r="BC129" s="732">
        <v>0</v>
      </c>
      <c r="BD129" s="732">
        <v>-32215.103966933333</v>
      </c>
      <c r="BE129" s="733">
        <v>0</v>
      </c>
      <c r="BF129" s="732">
        <v>56414.353769248555</v>
      </c>
      <c r="BG129" s="732">
        <v>56414.353769248555</v>
      </c>
      <c r="BH129" s="732">
        <v>0</v>
      </c>
      <c r="BI129" s="732">
        <v>0</v>
      </c>
      <c r="BJ129" s="732">
        <v>0</v>
      </c>
      <c r="BK129" s="732">
        <v>0</v>
      </c>
      <c r="BL129" s="732">
        <v>-56414.353769248555</v>
      </c>
      <c r="BM129" s="733">
        <v>0</v>
      </c>
      <c r="BN129" s="732">
        <v>15512.200886400002</v>
      </c>
      <c r="BO129" s="732">
        <v>15512.200886400002</v>
      </c>
      <c r="BP129" s="732">
        <v>0</v>
      </c>
      <c r="BQ129" s="732">
        <v>0</v>
      </c>
      <c r="BR129" s="732">
        <v>0</v>
      </c>
      <c r="BS129" s="732">
        <v>0</v>
      </c>
      <c r="BT129" s="732">
        <v>-15512.200886400002</v>
      </c>
      <c r="BU129" s="733">
        <v>0</v>
      </c>
      <c r="BV129" s="732">
        <v>9709.6018848000003</v>
      </c>
      <c r="BW129" s="732">
        <v>9709.6018848000003</v>
      </c>
      <c r="BX129" s="732">
        <v>0</v>
      </c>
      <c r="BY129" s="732">
        <v>0</v>
      </c>
      <c r="BZ129" s="732">
        <v>0</v>
      </c>
      <c r="CA129" s="732">
        <v>0</v>
      </c>
      <c r="CB129" s="732">
        <v>-9709.6018848000003</v>
      </c>
      <c r="CC129" s="733">
        <v>0</v>
      </c>
      <c r="CD129" s="732">
        <v>5506.2028872000001</v>
      </c>
      <c r="CE129" s="732">
        <v>5506.2028872000001</v>
      </c>
      <c r="CF129" s="732">
        <v>0</v>
      </c>
      <c r="CG129" s="732">
        <v>0</v>
      </c>
      <c r="CH129" s="732">
        <v>0</v>
      </c>
      <c r="CI129" s="732">
        <v>0</v>
      </c>
      <c r="CJ129" s="732">
        <v>-5506.2028872000001</v>
      </c>
      <c r="CK129" s="733">
        <v>0</v>
      </c>
      <c r="CL129" s="780">
        <v>9842.5732975999981</v>
      </c>
      <c r="CM129" s="732">
        <v>9842.5732975999981</v>
      </c>
      <c r="CN129" s="732">
        <v>0</v>
      </c>
      <c r="CO129" s="732">
        <v>0</v>
      </c>
      <c r="CP129" s="732">
        <v>0</v>
      </c>
      <c r="CQ129" s="732">
        <v>0</v>
      </c>
      <c r="CR129" s="732">
        <v>-9842.5732975999981</v>
      </c>
      <c r="CS129" s="733">
        <v>0</v>
      </c>
      <c r="CT129" s="732">
        <v>11613.209779199999</v>
      </c>
      <c r="CU129" s="732">
        <v>11613.209779199999</v>
      </c>
      <c r="CV129" s="732">
        <v>0</v>
      </c>
      <c r="CW129" s="732">
        <v>0</v>
      </c>
      <c r="CX129" s="732">
        <v>0</v>
      </c>
      <c r="CY129" s="732">
        <v>0</v>
      </c>
      <c r="CZ129" s="732">
        <v>-11613.209779199999</v>
      </c>
      <c r="DA129" s="733">
        <v>0</v>
      </c>
      <c r="DB129" s="740"/>
      <c r="DC129" s="732">
        <v>86207.96440248529</v>
      </c>
      <c r="DD129" s="732">
        <v>86207.978739999977</v>
      </c>
      <c r="DE129" s="732">
        <v>1.4337514687213115E-2</v>
      </c>
      <c r="DF129" s="733">
        <v>1.0000001663131102</v>
      </c>
      <c r="DG129" s="781">
        <v>291464.96702674916</v>
      </c>
      <c r="DH129" s="781">
        <v>291464.72223800013</v>
      </c>
      <c r="DI129" s="781">
        <v>-0.24478874902706593</v>
      </c>
      <c r="DJ129" s="782">
        <v>0.99999916014349333</v>
      </c>
      <c r="DK129" s="732">
        <v>43680.484800000006</v>
      </c>
      <c r="DL129" s="732">
        <v>43428.00003199988</v>
      </c>
      <c r="DM129" s="732">
        <v>-252.48476800012577</v>
      </c>
      <c r="DN129" s="733">
        <v>0.99421973521685536</v>
      </c>
      <c r="DO129" s="732">
        <v>194510.07224059524</v>
      </c>
      <c r="DP129" s="732">
        <v>194510.07224059524</v>
      </c>
      <c r="DQ129" s="732">
        <v>0</v>
      </c>
      <c r="DR129" s="732">
        <v>184941.39727000002</v>
      </c>
      <c r="DS129" s="732">
        <v>184941.39727000002</v>
      </c>
      <c r="DT129" s="732">
        <v>0</v>
      </c>
      <c r="DU129" s="732">
        <v>-9568.6749705952243</v>
      </c>
      <c r="DV129" s="733">
        <v>0.95080627516934213</v>
      </c>
      <c r="DW129" s="732">
        <v>0</v>
      </c>
      <c r="DX129" s="732">
        <v>2.1373125491663814E-11</v>
      </c>
      <c r="DY129" s="732">
        <v>2.1373125491663814E-11</v>
      </c>
      <c r="DZ129" s="733" t="s">
        <v>2124</v>
      </c>
      <c r="EA129" s="732">
        <v>17618.210373162678</v>
      </c>
      <c r="EB129" s="732">
        <v>17080.54751</v>
      </c>
      <c r="EC129" s="732">
        <v>-537.66286316267724</v>
      </c>
      <c r="ED129" s="733">
        <v>0.9694825494885857</v>
      </c>
      <c r="EE129" s="732">
        <v>72045.625556831321</v>
      </c>
      <c r="EF129" s="732">
        <v>80823.893770000053</v>
      </c>
      <c r="EG129" s="732">
        <v>8778.2682131687325</v>
      </c>
      <c r="EH129" s="733">
        <v>1.1218431812524721</v>
      </c>
      <c r="EI129" s="732">
        <v>72006.913573915226</v>
      </c>
      <c r="EJ129" s="732">
        <v>0</v>
      </c>
      <c r="EK129" s="732">
        <v>-72006.913573915226</v>
      </c>
      <c r="EL129" s="733">
        <v>0</v>
      </c>
      <c r="EM129" s="732">
        <v>68800.737441999983</v>
      </c>
      <c r="EN129" s="732">
        <v>68800.737441999983</v>
      </c>
      <c r="EO129" s="732">
        <v>0</v>
      </c>
      <c r="EP129" s="732">
        <v>0</v>
      </c>
      <c r="EQ129" s="732">
        <v>0</v>
      </c>
      <c r="ER129" s="732">
        <v>0</v>
      </c>
      <c r="ES129" s="732">
        <v>-68800.737441999983</v>
      </c>
      <c r="ET129" s="733">
        <v>0</v>
      </c>
      <c r="EU129" s="732">
        <v>0</v>
      </c>
      <c r="EV129" s="732">
        <v>0</v>
      </c>
      <c r="EW129" s="732">
        <v>0</v>
      </c>
      <c r="EX129" s="733" t="s">
        <v>2124</v>
      </c>
      <c r="EY129" s="732">
        <v>4121.7737603626847</v>
      </c>
      <c r="EZ129" s="732">
        <v>0</v>
      </c>
      <c r="FA129" s="732">
        <v>-4121.7737603626847</v>
      </c>
      <c r="FB129" s="733">
        <v>0</v>
      </c>
      <c r="FC129" s="732">
        <v>61755.365075946567</v>
      </c>
      <c r="FD129" s="732">
        <v>63743.346260000057</v>
      </c>
      <c r="FE129" s="732">
        <v>1987.9811840534894</v>
      </c>
      <c r="FF129" s="733">
        <v>1.0321912303750238</v>
      </c>
      <c r="FG129" s="732">
        <v>36885.766948800003</v>
      </c>
      <c r="FH129" s="732">
        <v>0</v>
      </c>
      <c r="FI129" s="732">
        <v>-36885.766948800003</v>
      </c>
      <c r="FJ129" s="733">
        <v>0</v>
      </c>
      <c r="FK129" s="732">
        <v>81636.156540448559</v>
      </c>
      <c r="FL129" s="732">
        <v>81636.156540448559</v>
      </c>
      <c r="FM129" s="732">
        <v>0</v>
      </c>
      <c r="FN129" s="732">
        <v>0</v>
      </c>
      <c r="FO129" s="732">
        <v>0</v>
      </c>
      <c r="FP129" s="732">
        <v>0</v>
      </c>
      <c r="FQ129" s="732">
        <v>-81636.156540448559</v>
      </c>
      <c r="FR129" s="733">
        <v>0</v>
      </c>
      <c r="FS129" s="732">
        <v>0</v>
      </c>
      <c r="FT129" s="732">
        <v>0</v>
      </c>
      <c r="FU129" s="732">
        <v>0</v>
      </c>
      <c r="FV129" s="733" t="s">
        <v>2124</v>
      </c>
      <c r="FW129" s="732">
        <v>4121.7737643627215</v>
      </c>
      <c r="FX129" s="732">
        <v>0</v>
      </c>
      <c r="FY129" s="732">
        <v>-4121.7737643627215</v>
      </c>
      <c r="FZ129" s="733">
        <v>0</v>
      </c>
      <c r="GA129" s="732">
        <v>17004.975488298052</v>
      </c>
      <c r="GB129" s="732">
        <v>63743.346260000057</v>
      </c>
      <c r="GC129" s="732">
        <v>46738.370771702001</v>
      </c>
      <c r="GD129" s="733">
        <v>3.7485115049924618</v>
      </c>
      <c r="GE129" s="732">
        <v>25996.098048</v>
      </c>
      <c r="GF129" s="732">
        <v>0</v>
      </c>
      <c r="GG129" s="732">
        <v>-25996.098048</v>
      </c>
      <c r="GH129" s="733">
        <v>0</v>
      </c>
      <c r="GI129" s="732">
        <v>26961.985963999996</v>
      </c>
      <c r="GJ129" s="732">
        <v>26961.985963999996</v>
      </c>
      <c r="GK129" s="732">
        <v>0</v>
      </c>
      <c r="GL129" s="732">
        <v>0</v>
      </c>
      <c r="GM129" s="732">
        <v>0</v>
      </c>
      <c r="GN129" s="732">
        <v>0</v>
      </c>
      <c r="GO129" s="732">
        <v>-26961.985963999996</v>
      </c>
      <c r="GP129" s="733">
        <v>0</v>
      </c>
      <c r="GQ129" s="732">
        <v>371.3918427352632</v>
      </c>
      <c r="GR129" s="732">
        <v>0</v>
      </c>
      <c r="GS129" s="732">
        <v>-371.3918427352632</v>
      </c>
      <c r="GT129" s="733">
        <v>0</v>
      </c>
      <c r="GU129" s="740"/>
      <c r="GV129" s="732">
        <v>178569.26337071526</v>
      </c>
      <c r="GW129" s="732">
        <v>43428.00003199988</v>
      </c>
      <c r="GX129" s="732">
        <v>-135141.26333871536</v>
      </c>
      <c r="GY129" s="733">
        <v>0.24319974900631147</v>
      </c>
      <c r="GZ129" s="732">
        <v>371908.95218704373</v>
      </c>
      <c r="HA129" s="732">
        <v>371908.95218704373</v>
      </c>
      <c r="HB129" s="732">
        <v>0</v>
      </c>
      <c r="HC129" s="732">
        <v>184941.39727000002</v>
      </c>
      <c r="HD129" s="732">
        <v>184941.39727000002</v>
      </c>
      <c r="HE129" s="732">
        <v>0</v>
      </c>
      <c r="HF129" s="732">
        <v>-186967.55491704372</v>
      </c>
      <c r="HG129" s="733">
        <v>0.49727600312505427</v>
      </c>
      <c r="HH129" s="732">
        <v>371.3918427352632</v>
      </c>
      <c r="HI129" s="732">
        <v>2.1373125491663814E-11</v>
      </c>
      <c r="HJ129" s="732">
        <v>-371.39184273524182</v>
      </c>
      <c r="HK129" s="733">
        <v>5.7548720871877303E-14</v>
      </c>
      <c r="HL129" s="732">
        <v>1820.4750027999814</v>
      </c>
      <c r="HM129" s="732">
        <v>0</v>
      </c>
      <c r="HN129" s="732">
        <v>-1820.4750027999814</v>
      </c>
      <c r="HO129" s="733">
        <v>0</v>
      </c>
      <c r="HP129" s="732">
        <v>13366.39696800005</v>
      </c>
      <c r="HQ129" s="732">
        <v>63743.346260000057</v>
      </c>
      <c r="HR129" s="732">
        <v>50376.949292000005</v>
      </c>
      <c r="HS129" s="733">
        <v>4.7689251196568101</v>
      </c>
      <c r="HT129" s="740"/>
      <c r="HU129" s="732">
        <v>-88921.922454956279</v>
      </c>
      <c r="HV129" s="733">
        <v>0.80704000676162169</v>
      </c>
      <c r="HW129" s="740"/>
      <c r="HX129" s="732">
        <v>43680.484800000006</v>
      </c>
      <c r="HY129" s="732">
        <v>43428.00003199988</v>
      </c>
      <c r="HZ129" s="732">
        <v>-252.48476800012577</v>
      </c>
      <c r="IA129" s="733">
        <v>0.99421973521685536</v>
      </c>
      <c r="IB129" s="732">
        <v>194510.07224059524</v>
      </c>
      <c r="IC129" s="732">
        <v>194510.07224059524</v>
      </c>
      <c r="ID129" s="732">
        <v>0</v>
      </c>
      <c r="IE129" s="732">
        <v>184941.39727000002</v>
      </c>
      <c r="IF129" s="732">
        <v>184941.39727000002</v>
      </c>
      <c r="IG129" s="732">
        <v>0</v>
      </c>
      <c r="IH129" s="732">
        <v>-9568.6749705952243</v>
      </c>
      <c r="II129" s="733">
        <v>0.95080627516934213</v>
      </c>
    </row>
    <row r="130" spans="1:243">
      <c r="A130" s="728">
        <v>121</v>
      </c>
      <c r="B130" s="746" t="s">
        <v>1852</v>
      </c>
      <c r="C130" s="762">
        <v>32010000</v>
      </c>
      <c r="D130" s="737"/>
      <c r="E130" s="744"/>
      <c r="F130" s="744">
        <v>0</v>
      </c>
      <c r="G130" s="738">
        <v>0</v>
      </c>
      <c r="H130" s="739" t="s">
        <v>2124</v>
      </c>
      <c r="I130" s="740"/>
      <c r="J130" s="744">
        <v>0</v>
      </c>
      <c r="K130" s="749">
        <v>0</v>
      </c>
      <c r="L130" s="744">
        <v>0</v>
      </c>
      <c r="M130" s="744"/>
      <c r="N130" s="749">
        <v>0</v>
      </c>
      <c r="O130" s="745"/>
      <c r="P130" s="738">
        <v>0</v>
      </c>
      <c r="Q130" s="739" t="s">
        <v>2124</v>
      </c>
      <c r="R130" s="744">
        <v>0</v>
      </c>
      <c r="S130" s="749">
        <v>0</v>
      </c>
      <c r="T130" s="744">
        <v>0</v>
      </c>
      <c r="U130" s="744"/>
      <c r="V130" s="749">
        <v>0</v>
      </c>
      <c r="W130" s="745"/>
      <c r="X130" s="738">
        <v>0</v>
      </c>
      <c r="Y130" s="739" t="s">
        <v>2124</v>
      </c>
      <c r="Z130" s="744">
        <v>0</v>
      </c>
      <c r="AA130" s="749">
        <v>0</v>
      </c>
      <c r="AB130" s="744">
        <v>0</v>
      </c>
      <c r="AC130" s="744"/>
      <c r="AD130" s="749">
        <v>0</v>
      </c>
      <c r="AE130" s="745"/>
      <c r="AF130" s="738">
        <v>0</v>
      </c>
      <c r="AG130" s="739" t="s">
        <v>2124</v>
      </c>
      <c r="AH130" s="744">
        <v>0</v>
      </c>
      <c r="AI130" s="749">
        <v>0</v>
      </c>
      <c r="AJ130" s="744">
        <v>0</v>
      </c>
      <c r="AK130" s="744"/>
      <c r="AL130" s="749">
        <v>0</v>
      </c>
      <c r="AM130" s="745"/>
      <c r="AN130" s="738">
        <v>0</v>
      </c>
      <c r="AO130" s="739" t="s">
        <v>2124</v>
      </c>
      <c r="AP130" s="744">
        <v>0</v>
      </c>
      <c r="AQ130" s="749">
        <v>0</v>
      </c>
      <c r="AR130" s="744">
        <v>0</v>
      </c>
      <c r="AS130" s="744"/>
      <c r="AT130" s="749">
        <v>0</v>
      </c>
      <c r="AU130" s="745"/>
      <c r="AV130" s="738">
        <v>0</v>
      </c>
      <c r="AW130" s="739" t="s">
        <v>2124</v>
      </c>
      <c r="AX130" s="744">
        <v>0</v>
      </c>
      <c r="AY130" s="749">
        <v>0</v>
      </c>
      <c r="AZ130" s="744">
        <v>0</v>
      </c>
      <c r="BA130" s="744"/>
      <c r="BB130" s="749">
        <v>0</v>
      </c>
      <c r="BC130" s="745"/>
      <c r="BD130" s="738">
        <v>0</v>
      </c>
      <c r="BE130" s="739" t="s">
        <v>2124</v>
      </c>
      <c r="BF130" s="744">
        <v>0</v>
      </c>
      <c r="BG130" s="749">
        <v>0</v>
      </c>
      <c r="BH130" s="744">
        <v>0</v>
      </c>
      <c r="BI130" s="744"/>
      <c r="BJ130" s="749">
        <v>0</v>
      </c>
      <c r="BK130" s="745"/>
      <c r="BL130" s="738">
        <v>0</v>
      </c>
      <c r="BM130" s="739" t="s">
        <v>2124</v>
      </c>
      <c r="BN130" s="744">
        <v>0</v>
      </c>
      <c r="BO130" s="749">
        <v>0</v>
      </c>
      <c r="BP130" s="744">
        <v>0</v>
      </c>
      <c r="BQ130" s="744"/>
      <c r="BR130" s="749">
        <v>0</v>
      </c>
      <c r="BS130" s="745"/>
      <c r="BT130" s="738">
        <v>0</v>
      </c>
      <c r="BU130" s="739" t="s">
        <v>2124</v>
      </c>
      <c r="BV130" s="744">
        <v>0</v>
      </c>
      <c r="BW130" s="749">
        <v>0</v>
      </c>
      <c r="BX130" s="744">
        <v>0</v>
      </c>
      <c r="BY130" s="744"/>
      <c r="BZ130" s="749">
        <v>0</v>
      </c>
      <c r="CA130" s="745"/>
      <c r="CB130" s="738">
        <v>0</v>
      </c>
      <c r="CC130" s="739" t="s">
        <v>2124</v>
      </c>
      <c r="CD130" s="776"/>
      <c r="CE130" s="749">
        <v>0</v>
      </c>
      <c r="CF130" s="744">
        <v>0</v>
      </c>
      <c r="CG130" s="744"/>
      <c r="CH130" s="749">
        <v>0</v>
      </c>
      <c r="CI130" s="745"/>
      <c r="CJ130" s="738">
        <v>0</v>
      </c>
      <c r="CK130" s="739" t="s">
        <v>2124</v>
      </c>
      <c r="CL130" s="744">
        <v>0</v>
      </c>
      <c r="CM130" s="749">
        <v>0</v>
      </c>
      <c r="CN130" s="744">
        <v>0</v>
      </c>
      <c r="CO130" s="744"/>
      <c r="CP130" s="749">
        <v>0</v>
      </c>
      <c r="CQ130" s="745"/>
      <c r="CR130" s="738">
        <v>0</v>
      </c>
      <c r="CS130" s="739" t="s">
        <v>2124</v>
      </c>
      <c r="CT130" s="744">
        <v>0</v>
      </c>
      <c r="CU130" s="749">
        <v>0</v>
      </c>
      <c r="CV130" s="744">
        <v>0</v>
      </c>
      <c r="CW130" s="744"/>
      <c r="CX130" s="749">
        <v>0</v>
      </c>
      <c r="CY130" s="745"/>
      <c r="CZ130" s="738">
        <v>0</v>
      </c>
      <c r="DA130" s="739" t="s">
        <v>2124</v>
      </c>
      <c r="DB130" s="740"/>
      <c r="DC130" s="745">
        <v>0</v>
      </c>
      <c r="DD130" s="745">
        <v>0</v>
      </c>
      <c r="DE130" s="738">
        <v>0</v>
      </c>
      <c r="DF130" s="739" t="s">
        <v>2124</v>
      </c>
      <c r="DG130" s="745">
        <v>0</v>
      </c>
      <c r="DH130" s="745">
        <v>0</v>
      </c>
      <c r="DI130" s="752">
        <v>0</v>
      </c>
      <c r="DJ130" s="766" t="s">
        <v>2124</v>
      </c>
      <c r="DK130" s="745">
        <v>0</v>
      </c>
      <c r="DL130" s="745"/>
      <c r="DM130" s="738">
        <v>0</v>
      </c>
      <c r="DN130" s="739" t="s">
        <v>2124</v>
      </c>
      <c r="DO130" s="749">
        <v>0</v>
      </c>
      <c r="DP130" s="738">
        <v>0</v>
      </c>
      <c r="DQ130" s="738">
        <v>0</v>
      </c>
      <c r="DR130" s="749">
        <v>0</v>
      </c>
      <c r="DS130" s="738">
        <v>0</v>
      </c>
      <c r="DT130" s="738">
        <v>0</v>
      </c>
      <c r="DU130" s="749">
        <v>0</v>
      </c>
      <c r="DV130" s="753" t="s">
        <v>2124</v>
      </c>
      <c r="DW130" s="745">
        <v>0</v>
      </c>
      <c r="DX130" s="745"/>
      <c r="DY130" s="738">
        <v>0</v>
      </c>
      <c r="DZ130" s="739" t="s">
        <v>2124</v>
      </c>
      <c r="EA130" s="767">
        <v>0</v>
      </c>
      <c r="EB130" s="767"/>
      <c r="EC130" s="738">
        <v>0</v>
      </c>
      <c r="ED130" s="739" t="s">
        <v>2124</v>
      </c>
      <c r="EE130" s="738">
        <v>0</v>
      </c>
      <c r="EF130" s="738">
        <v>0</v>
      </c>
      <c r="EG130" s="738">
        <v>0</v>
      </c>
      <c r="EH130" s="739" t="s">
        <v>2124</v>
      </c>
      <c r="EI130" s="745">
        <v>0</v>
      </c>
      <c r="EJ130" s="745"/>
      <c r="EK130" s="738">
        <v>0</v>
      </c>
      <c r="EL130" s="739" t="s">
        <v>2124</v>
      </c>
      <c r="EM130" s="749">
        <v>0</v>
      </c>
      <c r="EN130" s="738">
        <v>0</v>
      </c>
      <c r="EO130" s="738">
        <v>0</v>
      </c>
      <c r="EP130" s="749">
        <v>0</v>
      </c>
      <c r="EQ130" s="738">
        <v>0</v>
      </c>
      <c r="ER130" s="738">
        <v>0</v>
      </c>
      <c r="ES130" s="749">
        <v>0</v>
      </c>
      <c r="ET130" s="753" t="s">
        <v>2124</v>
      </c>
      <c r="EU130" s="745">
        <v>0</v>
      </c>
      <c r="EV130" s="745"/>
      <c r="EW130" s="738">
        <v>0</v>
      </c>
      <c r="EX130" s="739" t="s">
        <v>2124</v>
      </c>
      <c r="EY130" s="767">
        <v>0</v>
      </c>
      <c r="EZ130" s="767"/>
      <c r="FA130" s="738">
        <v>0</v>
      </c>
      <c r="FB130" s="739" t="s">
        <v>2124</v>
      </c>
      <c r="FC130" s="738">
        <v>0</v>
      </c>
      <c r="FD130" s="738">
        <v>0</v>
      </c>
      <c r="FE130" s="738">
        <v>0</v>
      </c>
      <c r="FF130" s="739" t="s">
        <v>2124</v>
      </c>
      <c r="FG130" s="745">
        <v>0</v>
      </c>
      <c r="FH130" s="745"/>
      <c r="FI130" s="738">
        <v>0</v>
      </c>
      <c r="FJ130" s="739" t="s">
        <v>2124</v>
      </c>
      <c r="FK130" s="749">
        <v>0</v>
      </c>
      <c r="FL130" s="738">
        <v>0</v>
      </c>
      <c r="FM130" s="738">
        <v>0</v>
      </c>
      <c r="FN130" s="738">
        <v>0</v>
      </c>
      <c r="FO130" s="738">
        <v>0</v>
      </c>
      <c r="FP130" s="738">
        <v>0</v>
      </c>
      <c r="FQ130" s="749">
        <v>0</v>
      </c>
      <c r="FR130" s="753" t="s">
        <v>2124</v>
      </c>
      <c r="FS130" s="745">
        <v>0</v>
      </c>
      <c r="FT130" s="745"/>
      <c r="FU130" s="738">
        <v>0</v>
      </c>
      <c r="FV130" s="739" t="s">
        <v>2124</v>
      </c>
      <c r="FW130" s="767">
        <v>0</v>
      </c>
      <c r="FX130" s="767"/>
      <c r="FY130" s="738">
        <v>0</v>
      </c>
      <c r="FZ130" s="739" t="s">
        <v>2124</v>
      </c>
      <c r="GA130" s="738">
        <v>0</v>
      </c>
      <c r="GB130" s="738">
        <v>0</v>
      </c>
      <c r="GC130" s="738">
        <v>0</v>
      </c>
      <c r="GD130" s="739" t="s">
        <v>2124</v>
      </c>
      <c r="GE130" s="745">
        <v>0</v>
      </c>
      <c r="GF130" s="745"/>
      <c r="GG130" s="738">
        <v>0</v>
      </c>
      <c r="GH130" s="739" t="s">
        <v>2124</v>
      </c>
      <c r="GI130" s="749">
        <v>0</v>
      </c>
      <c r="GJ130" s="738">
        <v>0</v>
      </c>
      <c r="GK130" s="738">
        <v>0</v>
      </c>
      <c r="GL130" s="749">
        <v>0</v>
      </c>
      <c r="GM130" s="738">
        <v>0</v>
      </c>
      <c r="GN130" s="738">
        <v>0</v>
      </c>
      <c r="GO130" s="749">
        <v>0</v>
      </c>
      <c r="GP130" s="753" t="s">
        <v>2124</v>
      </c>
      <c r="GQ130" s="745"/>
      <c r="GR130" s="745"/>
      <c r="GS130" s="738">
        <v>0</v>
      </c>
      <c r="GT130" s="739" t="s">
        <v>2124</v>
      </c>
      <c r="GU130" s="740"/>
      <c r="GV130" s="738">
        <v>0</v>
      </c>
      <c r="GW130" s="738">
        <v>0</v>
      </c>
      <c r="GX130" s="738">
        <v>0</v>
      </c>
      <c r="GY130" s="739" t="s">
        <v>2124</v>
      </c>
      <c r="GZ130" s="749">
        <v>0</v>
      </c>
      <c r="HA130" s="738">
        <v>0</v>
      </c>
      <c r="HB130" s="738">
        <v>0</v>
      </c>
      <c r="HC130" s="749">
        <v>0</v>
      </c>
      <c r="HD130" s="738">
        <v>0</v>
      </c>
      <c r="HE130" s="738">
        <v>0</v>
      </c>
      <c r="HF130" s="749">
        <v>0</v>
      </c>
      <c r="HG130" s="753" t="s">
        <v>2124</v>
      </c>
      <c r="HH130" s="738">
        <v>0</v>
      </c>
      <c r="HI130" s="738">
        <v>0</v>
      </c>
      <c r="HJ130" s="738">
        <v>0</v>
      </c>
      <c r="HK130" s="739" t="s">
        <v>2124</v>
      </c>
      <c r="HL130" s="767">
        <v>0</v>
      </c>
      <c r="HM130" s="767"/>
      <c r="HN130" s="738">
        <v>0</v>
      </c>
      <c r="HO130" s="739" t="s">
        <v>2124</v>
      </c>
      <c r="HP130" s="738">
        <v>0</v>
      </c>
      <c r="HQ130" s="738">
        <v>0</v>
      </c>
      <c r="HR130" s="738">
        <v>0</v>
      </c>
      <c r="HS130" s="739" t="s">
        <v>2124</v>
      </c>
      <c r="HT130" s="740"/>
      <c r="HU130" s="738">
        <v>0</v>
      </c>
      <c r="HV130" s="739" t="s">
        <v>2124</v>
      </c>
      <c r="HW130" s="740"/>
      <c r="HX130" s="738">
        <v>0</v>
      </c>
      <c r="HY130" s="738">
        <v>0</v>
      </c>
      <c r="HZ130" s="738">
        <v>0</v>
      </c>
      <c r="IA130" s="739" t="s">
        <v>2124</v>
      </c>
      <c r="IB130" s="738">
        <v>0</v>
      </c>
      <c r="IC130" s="749">
        <v>0</v>
      </c>
      <c r="ID130" s="749">
        <v>0</v>
      </c>
      <c r="IE130" s="738">
        <v>0</v>
      </c>
      <c r="IF130" s="749">
        <v>0</v>
      </c>
      <c r="IG130" s="749">
        <v>0</v>
      </c>
      <c r="IH130" s="738">
        <v>0</v>
      </c>
      <c r="II130" s="739" t="s">
        <v>2124</v>
      </c>
    </row>
    <row r="131" spans="1:243">
      <c r="A131" s="728">
        <v>122</v>
      </c>
      <c r="B131" s="746" t="s">
        <v>1853</v>
      </c>
      <c r="C131" s="762">
        <v>32020000</v>
      </c>
      <c r="D131" s="737"/>
      <c r="E131" s="763">
        <v>22078.959973433924</v>
      </c>
      <c r="F131" s="763">
        <v>20643.859844000006</v>
      </c>
      <c r="G131" s="738">
        <v>-1435.1001294339185</v>
      </c>
      <c r="H131" s="739">
        <v>0.93500146151989616</v>
      </c>
      <c r="I131" s="740"/>
      <c r="J131" s="763">
        <v>0</v>
      </c>
      <c r="K131" s="749">
        <v>0</v>
      </c>
      <c r="L131" s="744">
        <v>0</v>
      </c>
      <c r="M131" s="763">
        <v>0</v>
      </c>
      <c r="N131" s="749">
        <v>0</v>
      </c>
      <c r="O131" s="745"/>
      <c r="P131" s="738">
        <v>0</v>
      </c>
      <c r="Q131" s="739" t="s">
        <v>2124</v>
      </c>
      <c r="R131" s="763">
        <v>0</v>
      </c>
      <c r="S131" s="749">
        <v>0</v>
      </c>
      <c r="T131" s="744">
        <v>0</v>
      </c>
      <c r="U131" s="763">
        <v>0</v>
      </c>
      <c r="V131" s="749">
        <v>0</v>
      </c>
      <c r="W131" s="745"/>
      <c r="X131" s="738">
        <v>0</v>
      </c>
      <c r="Y131" s="739" t="s">
        <v>2124</v>
      </c>
      <c r="Z131" s="763">
        <v>8.6159999999999997</v>
      </c>
      <c r="AA131" s="749">
        <v>8.6159999999999997</v>
      </c>
      <c r="AB131" s="744">
        <v>0</v>
      </c>
      <c r="AC131" s="763">
        <v>0</v>
      </c>
      <c r="AD131" s="749">
        <v>0</v>
      </c>
      <c r="AE131" s="745"/>
      <c r="AF131" s="738">
        <v>-8.6159999999999997</v>
      </c>
      <c r="AG131" s="739">
        <v>0</v>
      </c>
      <c r="AH131" s="763">
        <v>2.8719999999999999</v>
      </c>
      <c r="AI131" s="749">
        <v>2.8719999999999999</v>
      </c>
      <c r="AJ131" s="744">
        <v>0</v>
      </c>
      <c r="AK131" s="763">
        <v>0</v>
      </c>
      <c r="AL131" s="749">
        <v>0</v>
      </c>
      <c r="AM131" s="745"/>
      <c r="AN131" s="738">
        <v>-2.8719999999999999</v>
      </c>
      <c r="AO131" s="739">
        <v>0</v>
      </c>
      <c r="AP131" s="763">
        <v>2.8719999999999999</v>
      </c>
      <c r="AQ131" s="749">
        <v>2.8719999999999999</v>
      </c>
      <c r="AR131" s="744">
        <v>0</v>
      </c>
      <c r="AS131" s="763">
        <v>0</v>
      </c>
      <c r="AT131" s="749">
        <v>0</v>
      </c>
      <c r="AU131" s="745"/>
      <c r="AV131" s="738">
        <v>-2.8719999999999999</v>
      </c>
      <c r="AW131" s="739">
        <v>0</v>
      </c>
      <c r="AX131" s="763">
        <v>2.8719999999999999</v>
      </c>
      <c r="AY131" s="749">
        <v>2.8719999999999999</v>
      </c>
      <c r="AZ131" s="744">
        <v>0</v>
      </c>
      <c r="BA131" s="763">
        <v>0</v>
      </c>
      <c r="BB131" s="749">
        <v>0</v>
      </c>
      <c r="BC131" s="745"/>
      <c r="BD131" s="738">
        <v>-2.8719999999999999</v>
      </c>
      <c r="BE131" s="739">
        <v>0</v>
      </c>
      <c r="BF131" s="763">
        <v>1457.6548303934701</v>
      </c>
      <c r="BG131" s="749">
        <v>1457.6548303934701</v>
      </c>
      <c r="BH131" s="744">
        <v>0</v>
      </c>
      <c r="BI131" s="763">
        <v>0</v>
      </c>
      <c r="BJ131" s="749">
        <v>0</v>
      </c>
      <c r="BK131" s="745"/>
      <c r="BL131" s="738">
        <v>-1457.6548303934701</v>
      </c>
      <c r="BM131" s="739">
        <v>0</v>
      </c>
      <c r="BN131" s="763">
        <v>0</v>
      </c>
      <c r="BO131" s="749">
        <v>0</v>
      </c>
      <c r="BP131" s="744">
        <v>0</v>
      </c>
      <c r="BQ131" s="763">
        <v>0</v>
      </c>
      <c r="BR131" s="749">
        <v>0</v>
      </c>
      <c r="BS131" s="745"/>
      <c r="BT131" s="738">
        <v>0</v>
      </c>
      <c r="BU131" s="739" t="s">
        <v>2124</v>
      </c>
      <c r="BV131" s="763">
        <v>0</v>
      </c>
      <c r="BW131" s="749">
        <v>0</v>
      </c>
      <c r="BX131" s="744">
        <v>0</v>
      </c>
      <c r="BY131" s="763">
        <v>0</v>
      </c>
      <c r="BZ131" s="749">
        <v>0</v>
      </c>
      <c r="CA131" s="745"/>
      <c r="CB131" s="738">
        <v>0</v>
      </c>
      <c r="CC131" s="739" t="s">
        <v>2124</v>
      </c>
      <c r="CD131" s="763">
        <v>0</v>
      </c>
      <c r="CE131" s="749">
        <v>0</v>
      </c>
      <c r="CF131" s="744">
        <v>0</v>
      </c>
      <c r="CG131" s="763">
        <v>0</v>
      </c>
      <c r="CH131" s="749">
        <v>0</v>
      </c>
      <c r="CI131" s="745"/>
      <c r="CJ131" s="738">
        <v>0</v>
      </c>
      <c r="CK131" s="739" t="s">
        <v>2124</v>
      </c>
      <c r="CL131" s="763">
        <v>0</v>
      </c>
      <c r="CM131" s="749">
        <v>0</v>
      </c>
      <c r="CN131" s="744">
        <v>0</v>
      </c>
      <c r="CO131" s="763">
        <v>0</v>
      </c>
      <c r="CP131" s="749">
        <v>0</v>
      </c>
      <c r="CQ131" s="745"/>
      <c r="CR131" s="738">
        <v>0</v>
      </c>
      <c r="CS131" s="739" t="s">
        <v>2124</v>
      </c>
      <c r="CT131" s="763">
        <v>0</v>
      </c>
      <c r="CU131" s="749">
        <v>0</v>
      </c>
      <c r="CV131" s="744">
        <v>0</v>
      </c>
      <c r="CW131" s="763">
        <v>0</v>
      </c>
      <c r="CX131" s="749">
        <v>0</v>
      </c>
      <c r="CY131" s="745"/>
      <c r="CZ131" s="738">
        <v>0</v>
      </c>
      <c r="DA131" s="739" t="s">
        <v>2124</v>
      </c>
      <c r="DB131" s="740"/>
      <c r="DC131" s="738">
        <v>0</v>
      </c>
      <c r="DD131" s="738">
        <v>0</v>
      </c>
      <c r="DE131" s="738">
        <v>0</v>
      </c>
      <c r="DF131" s="739" t="s">
        <v>2124</v>
      </c>
      <c r="DG131" s="752">
        <v>0</v>
      </c>
      <c r="DH131" s="752">
        <v>0</v>
      </c>
      <c r="DI131" s="752">
        <v>0</v>
      </c>
      <c r="DJ131" s="766" t="s">
        <v>2124</v>
      </c>
      <c r="DK131" s="752">
        <v>10.3392</v>
      </c>
      <c r="DL131" s="752">
        <v>0</v>
      </c>
      <c r="DM131" s="738">
        <v>-10.3392</v>
      </c>
      <c r="DN131" s="739">
        <v>0</v>
      </c>
      <c r="DO131" s="749">
        <v>8.6159999999999997</v>
      </c>
      <c r="DP131" s="738">
        <v>8.6159999999999997</v>
      </c>
      <c r="DQ131" s="738">
        <v>0</v>
      </c>
      <c r="DR131" s="749">
        <v>0</v>
      </c>
      <c r="DS131" s="738">
        <v>0</v>
      </c>
      <c r="DT131" s="738">
        <v>0</v>
      </c>
      <c r="DU131" s="749">
        <v>-8.6159999999999997</v>
      </c>
      <c r="DV131" s="753">
        <v>0</v>
      </c>
      <c r="DW131" s="752">
        <v>0</v>
      </c>
      <c r="DX131" s="752">
        <v>0</v>
      </c>
      <c r="DY131" s="738">
        <v>0</v>
      </c>
      <c r="DZ131" s="739" t="s">
        <v>2124</v>
      </c>
      <c r="EA131" s="752">
        <v>0</v>
      </c>
      <c r="EB131" s="752">
        <v>0</v>
      </c>
      <c r="EC131" s="738">
        <v>0</v>
      </c>
      <c r="ED131" s="739" t="s">
        <v>2124</v>
      </c>
      <c r="EE131" s="738">
        <v>1.7232000000000003</v>
      </c>
      <c r="EF131" s="738">
        <v>0</v>
      </c>
      <c r="EG131" s="738">
        <v>-1.7232000000000003</v>
      </c>
      <c r="EH131" s="739">
        <v>0</v>
      </c>
      <c r="EI131" s="752">
        <v>1467.9940303934702</v>
      </c>
      <c r="EJ131" s="752">
        <v>0</v>
      </c>
      <c r="EK131" s="738">
        <v>-1467.9940303934702</v>
      </c>
      <c r="EL131" s="739">
        <v>0</v>
      </c>
      <c r="EM131" s="749">
        <v>8.6159999999999997</v>
      </c>
      <c r="EN131" s="738">
        <v>8.6159999999999997</v>
      </c>
      <c r="EO131" s="738">
        <v>0</v>
      </c>
      <c r="EP131" s="749">
        <v>0</v>
      </c>
      <c r="EQ131" s="738">
        <v>0</v>
      </c>
      <c r="ER131" s="738">
        <v>0</v>
      </c>
      <c r="ES131" s="749">
        <v>-8.6159999999999997</v>
      </c>
      <c r="ET131" s="753">
        <v>0</v>
      </c>
      <c r="EU131" s="752">
        <v>0</v>
      </c>
      <c r="EV131" s="752">
        <v>0</v>
      </c>
      <c r="EW131" s="738">
        <v>0</v>
      </c>
      <c r="EX131" s="739" t="s">
        <v>2124</v>
      </c>
      <c r="EY131" s="752">
        <v>0</v>
      </c>
      <c r="EZ131" s="752">
        <v>0</v>
      </c>
      <c r="FA131" s="738">
        <v>0</v>
      </c>
      <c r="FB131" s="739" t="s">
        <v>2124</v>
      </c>
      <c r="FC131" s="738">
        <v>1461.1012303934701</v>
      </c>
      <c r="FD131" s="738">
        <v>0</v>
      </c>
      <c r="FE131" s="738">
        <v>-1461.1012303934701</v>
      </c>
      <c r="FF131" s="739">
        <v>0</v>
      </c>
      <c r="FG131" s="752">
        <v>0</v>
      </c>
      <c r="FH131" s="752">
        <v>0</v>
      </c>
      <c r="FI131" s="738">
        <v>0</v>
      </c>
      <c r="FJ131" s="739" t="s">
        <v>2124</v>
      </c>
      <c r="FK131" s="749">
        <v>1457.6548303934701</v>
      </c>
      <c r="FL131" s="738">
        <v>1457.6548303934701</v>
      </c>
      <c r="FM131" s="738">
        <v>0</v>
      </c>
      <c r="FN131" s="738">
        <v>0</v>
      </c>
      <c r="FO131" s="738">
        <v>0</v>
      </c>
      <c r="FP131" s="738">
        <v>0</v>
      </c>
      <c r="FQ131" s="749">
        <v>-1457.6548303934701</v>
      </c>
      <c r="FR131" s="753">
        <v>0</v>
      </c>
      <c r="FS131" s="752">
        <v>0</v>
      </c>
      <c r="FT131" s="752">
        <v>0</v>
      </c>
      <c r="FU131" s="738">
        <v>0</v>
      </c>
      <c r="FV131" s="739" t="s">
        <v>2124</v>
      </c>
      <c r="FW131" s="752">
        <v>0</v>
      </c>
      <c r="FX131" s="752">
        <v>0</v>
      </c>
      <c r="FY131" s="738">
        <v>0</v>
      </c>
      <c r="FZ131" s="739" t="s">
        <v>2124</v>
      </c>
      <c r="GA131" s="738">
        <v>3.4464000000000397</v>
      </c>
      <c r="GB131" s="738">
        <v>0</v>
      </c>
      <c r="GC131" s="738">
        <v>-3.4464000000000397</v>
      </c>
      <c r="GD131" s="739">
        <v>0</v>
      </c>
      <c r="GE131" s="752">
        <v>0</v>
      </c>
      <c r="GF131" s="752">
        <v>0</v>
      </c>
      <c r="GG131" s="738">
        <v>0</v>
      </c>
      <c r="GH131" s="739" t="s">
        <v>2124</v>
      </c>
      <c r="GI131" s="749">
        <v>0</v>
      </c>
      <c r="GJ131" s="738">
        <v>0</v>
      </c>
      <c r="GK131" s="738">
        <v>0</v>
      </c>
      <c r="GL131" s="749">
        <v>0</v>
      </c>
      <c r="GM131" s="738">
        <v>0</v>
      </c>
      <c r="GN131" s="738">
        <v>0</v>
      </c>
      <c r="GO131" s="749">
        <v>0</v>
      </c>
      <c r="GP131" s="753" t="s">
        <v>2124</v>
      </c>
      <c r="GQ131" s="752">
        <v>3.4464000000000397</v>
      </c>
      <c r="GR131" s="752">
        <v>0</v>
      </c>
      <c r="GS131" s="738">
        <v>-3.4464000000000397</v>
      </c>
      <c r="GT131" s="739">
        <v>0</v>
      </c>
      <c r="GU131" s="740"/>
      <c r="GV131" s="738">
        <v>1478.3332303934701</v>
      </c>
      <c r="GW131" s="738">
        <v>0</v>
      </c>
      <c r="GX131" s="738">
        <v>-1478.3332303934701</v>
      </c>
      <c r="GY131" s="739">
        <v>0</v>
      </c>
      <c r="GZ131" s="749">
        <v>1474.8868303934701</v>
      </c>
      <c r="HA131" s="738">
        <v>1474.8868303934701</v>
      </c>
      <c r="HB131" s="738">
        <v>0</v>
      </c>
      <c r="HC131" s="749">
        <v>0</v>
      </c>
      <c r="HD131" s="738">
        <v>0</v>
      </c>
      <c r="HE131" s="738">
        <v>0</v>
      </c>
      <c r="HF131" s="749">
        <v>-1474.8868303934701</v>
      </c>
      <c r="HG131" s="753">
        <v>0</v>
      </c>
      <c r="HH131" s="738">
        <v>3.4464000000000397</v>
      </c>
      <c r="HI131" s="738">
        <v>0</v>
      </c>
      <c r="HJ131" s="738">
        <v>-3.4464000000000397</v>
      </c>
      <c r="HK131" s="739">
        <v>0</v>
      </c>
      <c r="HL131" s="752">
        <v>0</v>
      </c>
      <c r="HM131" s="752">
        <v>0</v>
      </c>
      <c r="HN131" s="738">
        <v>0</v>
      </c>
      <c r="HO131" s="739" t="s">
        <v>2124</v>
      </c>
      <c r="HP131" s="738">
        <v>0</v>
      </c>
      <c r="HQ131" s="738">
        <v>0</v>
      </c>
      <c r="HR131" s="738">
        <v>0</v>
      </c>
      <c r="HS131" s="739" t="s">
        <v>2124</v>
      </c>
      <c r="HT131" s="740"/>
      <c r="HU131" s="738">
        <v>-19168.973013606537</v>
      </c>
      <c r="HV131" s="739">
        <v>7.1444334612751001E-2</v>
      </c>
      <c r="HW131" s="740"/>
      <c r="HX131" s="738">
        <v>10.3392</v>
      </c>
      <c r="HY131" s="738">
        <v>0</v>
      </c>
      <c r="HZ131" s="738">
        <v>-10.3392</v>
      </c>
      <c r="IA131" s="739">
        <v>0</v>
      </c>
      <c r="IB131" s="738">
        <v>8.6159999999999997</v>
      </c>
      <c r="IC131" s="749">
        <v>8.6159999999999997</v>
      </c>
      <c r="ID131" s="749">
        <v>0</v>
      </c>
      <c r="IE131" s="738">
        <v>0</v>
      </c>
      <c r="IF131" s="749">
        <v>0</v>
      </c>
      <c r="IG131" s="749">
        <v>0</v>
      </c>
      <c r="IH131" s="738">
        <v>-8.6159999999999997</v>
      </c>
      <c r="II131" s="739">
        <v>0</v>
      </c>
    </row>
    <row r="132" spans="1:243">
      <c r="A132" s="728">
        <v>123</v>
      </c>
      <c r="B132" s="746" t="s">
        <v>1854</v>
      </c>
      <c r="C132" s="762">
        <v>32030000</v>
      </c>
      <c r="D132" s="737"/>
      <c r="E132" s="763">
        <v>769182.31727257138</v>
      </c>
      <c r="F132" s="763">
        <v>420588.46322999999</v>
      </c>
      <c r="G132" s="738">
        <v>-348593.85404257139</v>
      </c>
      <c r="H132" s="739">
        <v>0.54679944375392875</v>
      </c>
      <c r="I132" s="740"/>
      <c r="J132" s="763">
        <v>134658.56151599999</v>
      </c>
      <c r="K132" s="749">
        <v>134658.56151599999</v>
      </c>
      <c r="L132" s="744">
        <v>0</v>
      </c>
      <c r="M132" s="763">
        <v>134658.56151</v>
      </c>
      <c r="N132" s="749">
        <v>134658.56151</v>
      </c>
      <c r="O132" s="745"/>
      <c r="P132" s="738">
        <v>-5.9999874792993069E-6</v>
      </c>
      <c r="Q132" s="739">
        <v>0.99999999995544298</v>
      </c>
      <c r="R132" s="763">
        <v>5461.8837101333556</v>
      </c>
      <c r="S132" s="749">
        <v>5461.8837101333556</v>
      </c>
      <c r="T132" s="744">
        <v>0</v>
      </c>
      <c r="U132" s="763">
        <v>5461.8833799999993</v>
      </c>
      <c r="V132" s="749">
        <v>5461.8833799999993</v>
      </c>
      <c r="W132" s="745"/>
      <c r="X132" s="738">
        <v>-3.3013335632858798E-4</v>
      </c>
      <c r="Y132" s="739">
        <v>0.99999993955686828</v>
      </c>
      <c r="Z132" s="763">
        <v>54285.011024461885</v>
      </c>
      <c r="AA132" s="749">
        <v>54285.011024461885</v>
      </c>
      <c r="AB132" s="744">
        <v>0</v>
      </c>
      <c r="AC132" s="763">
        <v>40524.952390000006</v>
      </c>
      <c r="AD132" s="749">
        <v>40524.952390000006</v>
      </c>
      <c r="AE132" s="745"/>
      <c r="AF132" s="738">
        <v>-13760.058634461879</v>
      </c>
      <c r="AG132" s="739">
        <v>0.74652195192036841</v>
      </c>
      <c r="AH132" s="763">
        <v>16780.529397533333</v>
      </c>
      <c r="AI132" s="749">
        <v>16780.529397533333</v>
      </c>
      <c r="AJ132" s="744">
        <v>0</v>
      </c>
      <c r="AK132" s="763">
        <v>0</v>
      </c>
      <c r="AL132" s="749">
        <v>0</v>
      </c>
      <c r="AM132" s="745"/>
      <c r="AN132" s="738">
        <v>-16780.529397533333</v>
      </c>
      <c r="AO132" s="739">
        <v>0</v>
      </c>
      <c r="AP132" s="763">
        <v>15599.360077533329</v>
      </c>
      <c r="AQ132" s="749">
        <v>15599.360077533329</v>
      </c>
      <c r="AR132" s="744">
        <v>0</v>
      </c>
      <c r="AS132" s="763">
        <v>0</v>
      </c>
      <c r="AT132" s="749">
        <v>0</v>
      </c>
      <c r="AU132" s="745"/>
      <c r="AV132" s="738">
        <v>-15599.360077533329</v>
      </c>
      <c r="AW132" s="739">
        <v>0</v>
      </c>
      <c r="AX132" s="763">
        <v>32212.231966933334</v>
      </c>
      <c r="AY132" s="749">
        <v>32212.231966933334</v>
      </c>
      <c r="AZ132" s="744">
        <v>0</v>
      </c>
      <c r="BA132" s="763">
        <v>0</v>
      </c>
      <c r="BB132" s="749">
        <v>0</v>
      </c>
      <c r="BC132" s="745"/>
      <c r="BD132" s="738">
        <v>-32212.231966933334</v>
      </c>
      <c r="BE132" s="739">
        <v>0</v>
      </c>
      <c r="BF132" s="763">
        <v>54956.698938855086</v>
      </c>
      <c r="BG132" s="749">
        <v>54956.698938855086</v>
      </c>
      <c r="BH132" s="744">
        <v>0</v>
      </c>
      <c r="BI132" s="763">
        <v>0</v>
      </c>
      <c r="BJ132" s="749">
        <v>0</v>
      </c>
      <c r="BK132" s="745"/>
      <c r="BL132" s="738">
        <v>-54956.698938855086</v>
      </c>
      <c r="BM132" s="739">
        <v>0</v>
      </c>
      <c r="BN132" s="763">
        <v>15512.200886400002</v>
      </c>
      <c r="BO132" s="749">
        <v>15512.200886400002</v>
      </c>
      <c r="BP132" s="744">
        <v>0</v>
      </c>
      <c r="BQ132" s="763">
        <v>0</v>
      </c>
      <c r="BR132" s="749">
        <v>0</v>
      </c>
      <c r="BS132" s="745"/>
      <c r="BT132" s="738">
        <v>-15512.200886400002</v>
      </c>
      <c r="BU132" s="739">
        <v>0</v>
      </c>
      <c r="BV132" s="763">
        <v>9709.6018848000003</v>
      </c>
      <c r="BW132" s="749">
        <v>9709.6018848000003</v>
      </c>
      <c r="BX132" s="744">
        <v>0</v>
      </c>
      <c r="BY132" s="763">
        <v>0</v>
      </c>
      <c r="BZ132" s="749">
        <v>0</v>
      </c>
      <c r="CA132" s="745"/>
      <c r="CB132" s="738">
        <v>-9709.6018848000003</v>
      </c>
      <c r="CC132" s="739">
        <v>0</v>
      </c>
      <c r="CD132" s="763">
        <v>5506.2028872000001</v>
      </c>
      <c r="CE132" s="749">
        <v>5506.2028872000001</v>
      </c>
      <c r="CF132" s="744">
        <v>0</v>
      </c>
      <c r="CG132" s="763">
        <v>0</v>
      </c>
      <c r="CH132" s="749">
        <v>0</v>
      </c>
      <c r="CI132" s="745"/>
      <c r="CJ132" s="738">
        <v>-5506.2028872000001</v>
      </c>
      <c r="CK132" s="739">
        <v>0</v>
      </c>
      <c r="CL132" s="763">
        <v>9842.5732975999981</v>
      </c>
      <c r="CM132" s="749">
        <v>9842.5732975999981</v>
      </c>
      <c r="CN132" s="744">
        <v>0</v>
      </c>
      <c r="CO132" s="763">
        <v>0</v>
      </c>
      <c r="CP132" s="749">
        <v>0</v>
      </c>
      <c r="CQ132" s="745"/>
      <c r="CR132" s="738">
        <v>-9842.5732975999981</v>
      </c>
      <c r="CS132" s="739">
        <v>0</v>
      </c>
      <c r="CT132" s="763">
        <v>11613.209779199999</v>
      </c>
      <c r="CU132" s="749">
        <v>11613.209779199999</v>
      </c>
      <c r="CV132" s="744">
        <v>0</v>
      </c>
      <c r="CW132" s="763">
        <v>0</v>
      </c>
      <c r="CX132" s="749">
        <v>0</v>
      </c>
      <c r="CY132" s="745"/>
      <c r="CZ132" s="738">
        <v>-11613.209779199999</v>
      </c>
      <c r="DA132" s="739">
        <v>0</v>
      </c>
      <c r="DB132" s="740"/>
      <c r="DC132" s="738">
        <v>84387.489402485313</v>
      </c>
      <c r="DD132" s="738">
        <v>84387.50374</v>
      </c>
      <c r="DE132" s="738">
        <v>1.4337514687213115E-2</v>
      </c>
      <c r="DF132" s="739">
        <v>1.0000001699009509</v>
      </c>
      <c r="DG132" s="752">
        <v>287168.96703674918</v>
      </c>
      <c r="DH132" s="752">
        <v>287168.72224800015</v>
      </c>
      <c r="DI132" s="752">
        <v>-0.24478874902706593</v>
      </c>
      <c r="DJ132" s="766">
        <v>0.99999914757937969</v>
      </c>
      <c r="DK132" s="752">
        <v>43670.145600000003</v>
      </c>
      <c r="DL132" s="752">
        <v>43428.00003199988</v>
      </c>
      <c r="DM132" s="738">
        <v>-242.1455680001236</v>
      </c>
      <c r="DN132" s="739">
        <v>0.99445512341043985</v>
      </c>
      <c r="DO132" s="749">
        <v>194405.45625059522</v>
      </c>
      <c r="DP132" s="738">
        <v>194405.45625059522</v>
      </c>
      <c r="DQ132" s="738">
        <v>0</v>
      </c>
      <c r="DR132" s="749">
        <v>180645.39727999998</v>
      </c>
      <c r="DS132" s="738">
        <v>180645.39727999998</v>
      </c>
      <c r="DT132" s="738">
        <v>0</v>
      </c>
      <c r="DU132" s="749">
        <v>-13760.058970595244</v>
      </c>
      <c r="DV132" s="753">
        <v>0.92921979024674051</v>
      </c>
      <c r="DW132" s="752">
        <v>0</v>
      </c>
      <c r="DX132" s="752">
        <v>0</v>
      </c>
      <c r="DY132" s="738">
        <v>0</v>
      </c>
      <c r="DZ132" s="739" t="s">
        <v>2124</v>
      </c>
      <c r="EA132" s="752">
        <v>15796.721760762699</v>
      </c>
      <c r="EB132" s="752">
        <v>15260.07251</v>
      </c>
      <c r="EC132" s="738">
        <v>-536.64925076269901</v>
      </c>
      <c r="ED132" s="739">
        <v>0.96602780887768269</v>
      </c>
      <c r="EE132" s="738">
        <v>67842.88874443133</v>
      </c>
      <c r="EF132" s="738">
        <v>80823.893770000053</v>
      </c>
      <c r="EG132" s="738">
        <v>12981.005025568724</v>
      </c>
      <c r="EH132" s="739">
        <v>1.1913392142611885</v>
      </c>
      <c r="EI132" s="752">
        <v>70538.919543521755</v>
      </c>
      <c r="EJ132" s="752">
        <v>0</v>
      </c>
      <c r="EK132" s="738">
        <v>-70538.919543521755</v>
      </c>
      <c r="EL132" s="739">
        <v>0</v>
      </c>
      <c r="EM132" s="749">
        <v>64592.121441999996</v>
      </c>
      <c r="EN132" s="738">
        <v>64592.121441999996</v>
      </c>
      <c r="EO132" s="738">
        <v>0</v>
      </c>
      <c r="EP132" s="749">
        <v>0</v>
      </c>
      <c r="EQ132" s="738">
        <v>0</v>
      </c>
      <c r="ER132" s="738">
        <v>0</v>
      </c>
      <c r="ES132" s="749">
        <v>-64592.121441999996</v>
      </c>
      <c r="ET132" s="753">
        <v>0</v>
      </c>
      <c r="EU132" s="752">
        <v>0</v>
      </c>
      <c r="EV132" s="752">
        <v>0</v>
      </c>
      <c r="EW132" s="738">
        <v>0</v>
      </c>
      <c r="EX132" s="739" t="s">
        <v>2124</v>
      </c>
      <c r="EY132" s="752">
        <v>2300.2851479627061</v>
      </c>
      <c r="EZ132" s="752">
        <v>0</v>
      </c>
      <c r="FA132" s="738">
        <v>-2300.2851479627061</v>
      </c>
      <c r="FB132" s="739">
        <v>0</v>
      </c>
      <c r="FC132" s="738">
        <v>60293.2502331531</v>
      </c>
      <c r="FD132" s="738">
        <v>65563.821260000055</v>
      </c>
      <c r="FE132" s="738">
        <v>5270.5710268469556</v>
      </c>
      <c r="FF132" s="739">
        <v>1.0874156063318154</v>
      </c>
      <c r="FG132" s="752">
        <v>36885.766948800003</v>
      </c>
      <c r="FH132" s="752">
        <v>0</v>
      </c>
      <c r="FI132" s="738">
        <v>-36885.766948800003</v>
      </c>
      <c r="FJ132" s="739">
        <v>0</v>
      </c>
      <c r="FK132" s="749">
        <v>80178.50171005509</v>
      </c>
      <c r="FL132" s="738">
        <v>80178.50171005509</v>
      </c>
      <c r="FM132" s="738">
        <v>0</v>
      </c>
      <c r="FN132" s="738">
        <v>0</v>
      </c>
      <c r="FO132" s="738">
        <v>0</v>
      </c>
      <c r="FP132" s="738">
        <v>0</v>
      </c>
      <c r="FQ132" s="749">
        <v>-80178.50171005509</v>
      </c>
      <c r="FR132" s="753">
        <v>0</v>
      </c>
      <c r="FS132" s="752">
        <v>0</v>
      </c>
      <c r="FT132" s="752">
        <v>0</v>
      </c>
      <c r="FU132" s="738">
        <v>0</v>
      </c>
      <c r="FV132" s="739" t="s">
        <v>2124</v>
      </c>
      <c r="FW132" s="752">
        <v>2300.2851519627429</v>
      </c>
      <c r="FX132" s="752">
        <v>0</v>
      </c>
      <c r="FY132" s="738">
        <v>-2300.2851519627429</v>
      </c>
      <c r="FZ132" s="739">
        <v>0</v>
      </c>
      <c r="GA132" s="738">
        <v>17000.51547589805</v>
      </c>
      <c r="GB132" s="738">
        <v>65563.821260000055</v>
      </c>
      <c r="GC132" s="738">
        <v>48563.305784102005</v>
      </c>
      <c r="GD132" s="739">
        <v>3.8565784286335973</v>
      </c>
      <c r="GE132" s="752">
        <v>25996.098048</v>
      </c>
      <c r="GF132" s="752">
        <v>0</v>
      </c>
      <c r="GG132" s="738">
        <v>-25996.098048</v>
      </c>
      <c r="GH132" s="739">
        <v>0</v>
      </c>
      <c r="GI132" s="749">
        <v>26961.985963999996</v>
      </c>
      <c r="GJ132" s="738">
        <v>26961.985963999996</v>
      </c>
      <c r="GK132" s="738">
        <v>0</v>
      </c>
      <c r="GL132" s="749">
        <v>0</v>
      </c>
      <c r="GM132" s="738">
        <v>0</v>
      </c>
      <c r="GN132" s="738">
        <v>0</v>
      </c>
      <c r="GO132" s="749">
        <v>-26961.985963999996</v>
      </c>
      <c r="GP132" s="753">
        <v>0</v>
      </c>
      <c r="GQ132" s="752">
        <v>367.94544273526316</v>
      </c>
      <c r="GR132" s="752">
        <v>0</v>
      </c>
      <c r="GS132" s="738">
        <v>-367.94544273526316</v>
      </c>
      <c r="GT132" s="739">
        <v>0</v>
      </c>
      <c r="GU132" s="740"/>
      <c r="GV132" s="738">
        <v>177090.93014032178</v>
      </c>
      <c r="GW132" s="738">
        <v>43428.00003199988</v>
      </c>
      <c r="GX132" s="738">
        <v>-133662.93010832189</v>
      </c>
      <c r="GY132" s="739">
        <v>0.24522995049824842</v>
      </c>
      <c r="GZ132" s="749">
        <v>366138.06536665029</v>
      </c>
      <c r="HA132" s="738">
        <v>366138.06536665029</v>
      </c>
      <c r="HB132" s="738">
        <v>0</v>
      </c>
      <c r="HC132" s="749">
        <v>180645.39727999998</v>
      </c>
      <c r="HD132" s="738">
        <v>180645.39727999998</v>
      </c>
      <c r="HE132" s="738">
        <v>0</v>
      </c>
      <c r="HF132" s="749">
        <v>-185492.66808665032</v>
      </c>
      <c r="HG132" s="753">
        <v>0.49338054238939033</v>
      </c>
      <c r="HH132" s="738">
        <v>367.94544273526316</v>
      </c>
      <c r="HI132" s="738">
        <v>0</v>
      </c>
      <c r="HJ132" s="738">
        <v>-367.94544273526316</v>
      </c>
      <c r="HK132" s="739">
        <v>0</v>
      </c>
      <c r="HL132" s="752">
        <v>2.8000028322594517E-6</v>
      </c>
      <c r="HM132" s="752">
        <v>0</v>
      </c>
      <c r="HN132" s="738">
        <v>-2.8000028322594517E-6</v>
      </c>
      <c r="HO132" s="739" t="s">
        <v>2124</v>
      </c>
      <c r="HP132" s="738">
        <v>13366.39696800005</v>
      </c>
      <c r="HQ132" s="738">
        <v>65563.821260000055</v>
      </c>
      <c r="HR132" s="738">
        <v>52197.424292000003</v>
      </c>
      <c r="HS132" s="739">
        <v>4.9051230048728724</v>
      </c>
      <c r="HT132" s="740"/>
      <c r="HU132" s="738">
        <v>-54450.397863349703</v>
      </c>
      <c r="HV132" s="739">
        <v>0.87053758573122497</v>
      </c>
      <c r="HW132" s="740"/>
      <c r="HX132" s="738">
        <v>43670.145600000003</v>
      </c>
      <c r="HY132" s="738">
        <v>43428.00003199988</v>
      </c>
      <c r="HZ132" s="738">
        <v>-242.1455680001236</v>
      </c>
      <c r="IA132" s="739">
        <v>0.99445512341043985</v>
      </c>
      <c r="IB132" s="738">
        <v>194405.45625059522</v>
      </c>
      <c r="IC132" s="749">
        <v>194405.45625059522</v>
      </c>
      <c r="ID132" s="749">
        <v>0</v>
      </c>
      <c r="IE132" s="738">
        <v>180645.39727999998</v>
      </c>
      <c r="IF132" s="749">
        <v>180645.39727999998</v>
      </c>
      <c r="IG132" s="749">
        <v>0</v>
      </c>
      <c r="IH132" s="738">
        <v>-13760.058970595244</v>
      </c>
      <c r="II132" s="739">
        <v>0.92921979024674051</v>
      </c>
    </row>
    <row r="133" spans="1:243">
      <c r="A133" s="728">
        <v>124</v>
      </c>
      <c r="B133" s="746" t="s">
        <v>1855</v>
      </c>
      <c r="C133" s="762">
        <v>32040000</v>
      </c>
      <c r="D133" s="737"/>
      <c r="E133" s="763">
        <v>22792.577013866663</v>
      </c>
      <c r="F133" s="763">
        <v>19598.551567999999</v>
      </c>
      <c r="G133" s="738">
        <v>-3194.0254458666641</v>
      </c>
      <c r="H133" s="739">
        <v>0.8598655411398427</v>
      </c>
      <c r="I133" s="740"/>
      <c r="J133" s="763">
        <v>0</v>
      </c>
      <c r="K133" s="749">
        <v>0</v>
      </c>
      <c r="L133" s="744">
        <v>0</v>
      </c>
      <c r="M133" s="763">
        <v>0</v>
      </c>
      <c r="N133" s="749">
        <v>0</v>
      </c>
      <c r="O133" s="745"/>
      <c r="P133" s="738">
        <v>0</v>
      </c>
      <c r="Q133" s="739" t="s">
        <v>2124</v>
      </c>
      <c r="R133" s="763">
        <v>95.999990000000011</v>
      </c>
      <c r="S133" s="749">
        <v>95.999990000000011</v>
      </c>
      <c r="T133" s="744">
        <v>0</v>
      </c>
      <c r="U133" s="763">
        <v>95.999990000000011</v>
      </c>
      <c r="V133" s="749">
        <v>95.999990000000011</v>
      </c>
      <c r="W133" s="745"/>
      <c r="X133" s="738">
        <v>0</v>
      </c>
      <c r="Y133" s="739">
        <v>1</v>
      </c>
      <c r="Z133" s="763">
        <v>0</v>
      </c>
      <c r="AA133" s="749">
        <v>0</v>
      </c>
      <c r="AB133" s="744">
        <v>0</v>
      </c>
      <c r="AC133" s="763">
        <v>4200</v>
      </c>
      <c r="AD133" s="749">
        <v>4200</v>
      </c>
      <c r="AE133" s="745"/>
      <c r="AF133" s="738">
        <v>4200</v>
      </c>
      <c r="AG133" s="739" t="s">
        <v>2124</v>
      </c>
      <c r="AH133" s="763">
        <v>4200</v>
      </c>
      <c r="AI133" s="749">
        <v>4200</v>
      </c>
      <c r="AJ133" s="744">
        <v>0</v>
      </c>
      <c r="AK133" s="763">
        <v>0</v>
      </c>
      <c r="AL133" s="749">
        <v>0</v>
      </c>
      <c r="AM133" s="745"/>
      <c r="AN133" s="738">
        <v>-4200</v>
      </c>
      <c r="AO133" s="739">
        <v>0</v>
      </c>
      <c r="AP133" s="763">
        <v>0</v>
      </c>
      <c r="AQ133" s="749">
        <v>0</v>
      </c>
      <c r="AR133" s="744">
        <v>0</v>
      </c>
      <c r="AS133" s="763">
        <v>0</v>
      </c>
      <c r="AT133" s="749">
        <v>0</v>
      </c>
      <c r="AU133" s="745"/>
      <c r="AV133" s="738">
        <v>0</v>
      </c>
      <c r="AW133" s="739" t="s">
        <v>2124</v>
      </c>
      <c r="AX133" s="763">
        <v>0</v>
      </c>
      <c r="AY133" s="749">
        <v>0</v>
      </c>
      <c r="AZ133" s="744">
        <v>0</v>
      </c>
      <c r="BA133" s="763">
        <v>0</v>
      </c>
      <c r="BB133" s="749">
        <v>0</v>
      </c>
      <c r="BC133" s="745"/>
      <c r="BD133" s="738">
        <v>0</v>
      </c>
      <c r="BE133" s="739" t="s">
        <v>2124</v>
      </c>
      <c r="BF133" s="763">
        <v>0</v>
      </c>
      <c r="BG133" s="749">
        <v>0</v>
      </c>
      <c r="BH133" s="744">
        <v>0</v>
      </c>
      <c r="BI133" s="763">
        <v>0</v>
      </c>
      <c r="BJ133" s="749">
        <v>0</v>
      </c>
      <c r="BK133" s="745"/>
      <c r="BL133" s="738">
        <v>0</v>
      </c>
      <c r="BM133" s="739" t="s">
        <v>2124</v>
      </c>
      <c r="BN133" s="763">
        <v>0</v>
      </c>
      <c r="BO133" s="749">
        <v>0</v>
      </c>
      <c r="BP133" s="744">
        <v>0</v>
      </c>
      <c r="BQ133" s="763">
        <v>0</v>
      </c>
      <c r="BR133" s="749">
        <v>0</v>
      </c>
      <c r="BS133" s="745"/>
      <c r="BT133" s="738">
        <v>0</v>
      </c>
      <c r="BU133" s="739" t="s">
        <v>2124</v>
      </c>
      <c r="BV133" s="763">
        <v>0</v>
      </c>
      <c r="BW133" s="749">
        <v>0</v>
      </c>
      <c r="BX133" s="744">
        <v>0</v>
      </c>
      <c r="BY133" s="763">
        <v>0</v>
      </c>
      <c r="BZ133" s="749">
        <v>0</v>
      </c>
      <c r="CA133" s="745"/>
      <c r="CB133" s="738">
        <v>0</v>
      </c>
      <c r="CC133" s="739" t="s">
        <v>2124</v>
      </c>
      <c r="CD133" s="763">
        <v>0</v>
      </c>
      <c r="CE133" s="749">
        <v>0</v>
      </c>
      <c r="CF133" s="744">
        <v>0</v>
      </c>
      <c r="CG133" s="763">
        <v>0</v>
      </c>
      <c r="CH133" s="749">
        <v>0</v>
      </c>
      <c r="CI133" s="745"/>
      <c r="CJ133" s="738">
        <v>0</v>
      </c>
      <c r="CK133" s="739" t="s">
        <v>2124</v>
      </c>
      <c r="CL133" s="763">
        <v>0</v>
      </c>
      <c r="CM133" s="749">
        <v>0</v>
      </c>
      <c r="CN133" s="744">
        <v>0</v>
      </c>
      <c r="CO133" s="763">
        <v>0</v>
      </c>
      <c r="CP133" s="749">
        <v>0</v>
      </c>
      <c r="CQ133" s="745"/>
      <c r="CR133" s="738">
        <v>0</v>
      </c>
      <c r="CS133" s="739" t="s">
        <v>2124</v>
      </c>
      <c r="CT133" s="763">
        <v>0</v>
      </c>
      <c r="CU133" s="749">
        <v>0</v>
      </c>
      <c r="CV133" s="744">
        <v>0</v>
      </c>
      <c r="CW133" s="763">
        <v>0</v>
      </c>
      <c r="CX133" s="749">
        <v>0</v>
      </c>
      <c r="CY133" s="745"/>
      <c r="CZ133" s="738">
        <v>0</v>
      </c>
      <c r="DA133" s="739" t="s">
        <v>2124</v>
      </c>
      <c r="DB133" s="740"/>
      <c r="DC133" s="738">
        <v>1820.4749999999785</v>
      </c>
      <c r="DD133" s="738">
        <v>1820.4749999999785</v>
      </c>
      <c r="DE133" s="738">
        <v>0</v>
      </c>
      <c r="DF133" s="739">
        <v>1</v>
      </c>
      <c r="DG133" s="752">
        <v>4295.9999900000003</v>
      </c>
      <c r="DH133" s="752">
        <v>4295.9999900000003</v>
      </c>
      <c r="DI133" s="752">
        <v>0</v>
      </c>
      <c r="DJ133" s="766">
        <v>1</v>
      </c>
      <c r="DK133" s="752">
        <v>0</v>
      </c>
      <c r="DL133" s="752">
        <v>0</v>
      </c>
      <c r="DM133" s="738">
        <v>0</v>
      </c>
      <c r="DN133" s="739" t="s">
        <v>2124</v>
      </c>
      <c r="DO133" s="749">
        <v>95.999990000000011</v>
      </c>
      <c r="DP133" s="738">
        <v>95.999990000000011</v>
      </c>
      <c r="DQ133" s="738">
        <v>0</v>
      </c>
      <c r="DR133" s="749">
        <v>4295.9999900000003</v>
      </c>
      <c r="DS133" s="738">
        <v>4295.9999900000003</v>
      </c>
      <c r="DT133" s="738">
        <v>0</v>
      </c>
      <c r="DU133" s="749">
        <v>4200</v>
      </c>
      <c r="DV133" s="753">
        <v>44.750004557292137</v>
      </c>
      <c r="DW133" s="752">
        <v>0</v>
      </c>
      <c r="DX133" s="752">
        <v>2.1373125491663814E-11</v>
      </c>
      <c r="DY133" s="738">
        <v>2.1373125491663814E-11</v>
      </c>
      <c r="DZ133" s="739" t="s">
        <v>2124</v>
      </c>
      <c r="EA133" s="752">
        <v>1821.4886123999788</v>
      </c>
      <c r="EB133" s="752">
        <v>1820.4749999999999</v>
      </c>
      <c r="EC133" s="738">
        <v>-1.0136123999789106</v>
      </c>
      <c r="ED133" s="739">
        <v>0.99944352526110858</v>
      </c>
      <c r="EE133" s="738">
        <v>4201.013612400001</v>
      </c>
      <c r="EF133" s="738">
        <v>0</v>
      </c>
      <c r="EG133" s="738">
        <v>-4201.013612400001</v>
      </c>
      <c r="EH133" s="739">
        <v>0</v>
      </c>
      <c r="EI133" s="752">
        <v>0</v>
      </c>
      <c r="EJ133" s="752">
        <v>0</v>
      </c>
      <c r="EK133" s="738">
        <v>0</v>
      </c>
      <c r="EL133" s="739" t="s">
        <v>2124</v>
      </c>
      <c r="EM133" s="749">
        <v>4200</v>
      </c>
      <c r="EN133" s="738">
        <v>4200</v>
      </c>
      <c r="EO133" s="738">
        <v>0</v>
      </c>
      <c r="EP133" s="749">
        <v>0</v>
      </c>
      <c r="EQ133" s="738">
        <v>0</v>
      </c>
      <c r="ER133" s="738">
        <v>0</v>
      </c>
      <c r="ES133" s="749">
        <v>-4200</v>
      </c>
      <c r="ET133" s="753">
        <v>0</v>
      </c>
      <c r="EU133" s="752">
        <v>0</v>
      </c>
      <c r="EV133" s="752">
        <v>0</v>
      </c>
      <c r="EW133" s="738">
        <v>0</v>
      </c>
      <c r="EX133" s="739" t="s">
        <v>2124</v>
      </c>
      <c r="EY133" s="752">
        <v>1821.4886123999788</v>
      </c>
      <c r="EZ133" s="752">
        <v>0</v>
      </c>
      <c r="FA133" s="738">
        <v>-1821.4886123999788</v>
      </c>
      <c r="FB133" s="739">
        <v>0</v>
      </c>
      <c r="FC133" s="738">
        <v>1.0136124000011932</v>
      </c>
      <c r="FD133" s="738">
        <v>-1820.4749999999999</v>
      </c>
      <c r="FE133" s="738">
        <v>-1821.4886124000011</v>
      </c>
      <c r="FF133" s="739">
        <v>-1796.0267652584528</v>
      </c>
      <c r="FG133" s="752">
        <v>0</v>
      </c>
      <c r="FH133" s="752">
        <v>0</v>
      </c>
      <c r="FI133" s="738">
        <v>0</v>
      </c>
      <c r="FJ133" s="739" t="s">
        <v>2124</v>
      </c>
      <c r="FK133" s="749">
        <v>0</v>
      </c>
      <c r="FL133" s="738">
        <v>0</v>
      </c>
      <c r="FM133" s="738">
        <v>0</v>
      </c>
      <c r="FN133" s="738">
        <v>0</v>
      </c>
      <c r="FO133" s="738">
        <v>0</v>
      </c>
      <c r="FP133" s="738">
        <v>0</v>
      </c>
      <c r="FQ133" s="749">
        <v>0</v>
      </c>
      <c r="FR133" s="753" t="s">
        <v>2124</v>
      </c>
      <c r="FS133" s="752">
        <v>0</v>
      </c>
      <c r="FT133" s="752">
        <v>0</v>
      </c>
      <c r="FU133" s="738">
        <v>0</v>
      </c>
      <c r="FV133" s="739" t="s">
        <v>2124</v>
      </c>
      <c r="FW133" s="752">
        <v>1821.4886123999788</v>
      </c>
      <c r="FX133" s="752">
        <v>0</v>
      </c>
      <c r="FY133" s="738">
        <v>-1821.4886123999788</v>
      </c>
      <c r="FZ133" s="739">
        <v>0</v>
      </c>
      <c r="GA133" s="738">
        <v>1.0136124000011932</v>
      </c>
      <c r="GB133" s="738">
        <v>-1820.4749999999999</v>
      </c>
      <c r="GC133" s="738">
        <v>-1821.4886124000011</v>
      </c>
      <c r="GD133" s="739">
        <v>-1796.0267652584528</v>
      </c>
      <c r="GE133" s="752">
        <v>0</v>
      </c>
      <c r="GF133" s="752">
        <v>0</v>
      </c>
      <c r="GG133" s="738">
        <v>0</v>
      </c>
      <c r="GH133" s="739" t="s">
        <v>2124</v>
      </c>
      <c r="GI133" s="749">
        <v>0</v>
      </c>
      <c r="GJ133" s="738">
        <v>0</v>
      </c>
      <c r="GK133" s="738">
        <v>0</v>
      </c>
      <c r="GL133" s="749">
        <v>0</v>
      </c>
      <c r="GM133" s="738">
        <v>0</v>
      </c>
      <c r="GN133" s="738">
        <v>0</v>
      </c>
      <c r="GO133" s="749">
        <v>0</v>
      </c>
      <c r="GP133" s="753" t="s">
        <v>2124</v>
      </c>
      <c r="GQ133" s="752">
        <v>0</v>
      </c>
      <c r="GR133" s="752">
        <v>0</v>
      </c>
      <c r="GS133" s="738">
        <v>0</v>
      </c>
      <c r="GT133" s="739" t="s">
        <v>2124</v>
      </c>
      <c r="GU133" s="740"/>
      <c r="GV133" s="738">
        <v>0</v>
      </c>
      <c r="GW133" s="738">
        <v>0</v>
      </c>
      <c r="GX133" s="738">
        <v>0</v>
      </c>
      <c r="GY133" s="739" t="s">
        <v>2124</v>
      </c>
      <c r="GZ133" s="749">
        <v>4295.9999900000003</v>
      </c>
      <c r="HA133" s="738">
        <v>4295.9999900000003</v>
      </c>
      <c r="HB133" s="738">
        <v>0</v>
      </c>
      <c r="HC133" s="749">
        <v>4295.9999900000003</v>
      </c>
      <c r="HD133" s="738">
        <v>4295.9999900000003</v>
      </c>
      <c r="HE133" s="738">
        <v>0</v>
      </c>
      <c r="HF133" s="749">
        <v>0</v>
      </c>
      <c r="HG133" s="753">
        <v>1</v>
      </c>
      <c r="HH133" s="738">
        <v>0</v>
      </c>
      <c r="HI133" s="738">
        <v>2.1373125491663814E-11</v>
      </c>
      <c r="HJ133" s="738">
        <v>2.1373125491663814E-11</v>
      </c>
      <c r="HK133" s="739" t="s">
        <v>2124</v>
      </c>
      <c r="HL133" s="752">
        <v>1820.4749999999785</v>
      </c>
      <c r="HM133" s="752">
        <v>0</v>
      </c>
      <c r="HN133" s="738">
        <v>-1820.4749999999785</v>
      </c>
      <c r="HO133" s="739">
        <v>0</v>
      </c>
      <c r="HP133" s="738">
        <v>0</v>
      </c>
      <c r="HQ133" s="738">
        <v>-1820.4749999999999</v>
      </c>
      <c r="HR133" s="738">
        <v>-1820.4749999999999</v>
      </c>
      <c r="HS133" s="739" t="s">
        <v>2124</v>
      </c>
      <c r="HT133" s="740"/>
      <c r="HU133" s="738">
        <v>-15302.551577999999</v>
      </c>
      <c r="HV133" s="739">
        <v>0.21919987174023597</v>
      </c>
      <c r="HW133" s="740"/>
      <c r="HX133" s="738">
        <v>0</v>
      </c>
      <c r="HY133" s="738">
        <v>0</v>
      </c>
      <c r="HZ133" s="738">
        <v>0</v>
      </c>
      <c r="IA133" s="739" t="s">
        <v>2124</v>
      </c>
      <c r="IB133" s="738">
        <v>95.999990000000011</v>
      </c>
      <c r="IC133" s="749">
        <v>95.999990000000011</v>
      </c>
      <c r="ID133" s="749">
        <v>0</v>
      </c>
      <c r="IE133" s="738">
        <v>4295.9999900000003</v>
      </c>
      <c r="IF133" s="749">
        <v>4295.9999900000003</v>
      </c>
      <c r="IG133" s="749">
        <v>0</v>
      </c>
      <c r="IH133" s="738">
        <v>4200</v>
      </c>
      <c r="II133" s="739">
        <v>44.750004557292137</v>
      </c>
    </row>
    <row r="134" spans="1:243">
      <c r="A134" s="728">
        <v>125</v>
      </c>
      <c r="B134" s="746" t="s">
        <v>1856</v>
      </c>
      <c r="C134" s="762">
        <v>32050000</v>
      </c>
      <c r="D134" s="737"/>
      <c r="E134" s="763">
        <v>0</v>
      </c>
      <c r="F134" s="763">
        <v>0</v>
      </c>
      <c r="G134" s="738">
        <v>0</v>
      </c>
      <c r="H134" s="739" t="s">
        <v>2124</v>
      </c>
      <c r="I134" s="740"/>
      <c r="J134" s="763">
        <v>0</v>
      </c>
      <c r="K134" s="749">
        <v>0</v>
      </c>
      <c r="L134" s="744">
        <v>0</v>
      </c>
      <c r="M134" s="763">
        <v>0</v>
      </c>
      <c r="N134" s="749">
        <v>0</v>
      </c>
      <c r="O134" s="745"/>
      <c r="P134" s="738">
        <v>0</v>
      </c>
      <c r="Q134" s="739" t="s">
        <v>2124</v>
      </c>
      <c r="R134" s="763">
        <v>0</v>
      </c>
      <c r="S134" s="749">
        <v>0</v>
      </c>
      <c r="T134" s="744">
        <v>0</v>
      </c>
      <c r="U134" s="763">
        <v>0</v>
      </c>
      <c r="V134" s="749">
        <v>0</v>
      </c>
      <c r="W134" s="745"/>
      <c r="X134" s="738">
        <v>0</v>
      </c>
      <c r="Y134" s="739" t="s">
        <v>2124</v>
      </c>
      <c r="Z134" s="763">
        <v>0</v>
      </c>
      <c r="AA134" s="749">
        <v>0</v>
      </c>
      <c r="AB134" s="744">
        <v>0</v>
      </c>
      <c r="AC134" s="763">
        <v>0</v>
      </c>
      <c r="AD134" s="749">
        <v>0</v>
      </c>
      <c r="AE134" s="745"/>
      <c r="AF134" s="738">
        <v>0</v>
      </c>
      <c r="AG134" s="739" t="s">
        <v>2124</v>
      </c>
      <c r="AH134" s="763">
        <v>0</v>
      </c>
      <c r="AI134" s="749">
        <v>0</v>
      </c>
      <c r="AJ134" s="744">
        <v>0</v>
      </c>
      <c r="AK134" s="763">
        <v>0</v>
      </c>
      <c r="AL134" s="749">
        <v>0</v>
      </c>
      <c r="AM134" s="745"/>
      <c r="AN134" s="738">
        <v>0</v>
      </c>
      <c r="AO134" s="739" t="s">
        <v>2124</v>
      </c>
      <c r="AP134" s="763">
        <v>0</v>
      </c>
      <c r="AQ134" s="749">
        <v>0</v>
      </c>
      <c r="AR134" s="744">
        <v>0</v>
      </c>
      <c r="AS134" s="763">
        <v>0</v>
      </c>
      <c r="AT134" s="749">
        <v>0</v>
      </c>
      <c r="AU134" s="745"/>
      <c r="AV134" s="738">
        <v>0</v>
      </c>
      <c r="AW134" s="739" t="s">
        <v>2124</v>
      </c>
      <c r="AX134" s="763">
        <v>0</v>
      </c>
      <c r="AY134" s="749">
        <v>0</v>
      </c>
      <c r="AZ134" s="744">
        <v>0</v>
      </c>
      <c r="BA134" s="763">
        <v>0</v>
      </c>
      <c r="BB134" s="749">
        <v>0</v>
      </c>
      <c r="BC134" s="745"/>
      <c r="BD134" s="738">
        <v>0</v>
      </c>
      <c r="BE134" s="739" t="s">
        <v>2124</v>
      </c>
      <c r="BF134" s="763">
        <v>0</v>
      </c>
      <c r="BG134" s="749">
        <v>0</v>
      </c>
      <c r="BH134" s="744">
        <v>0</v>
      </c>
      <c r="BI134" s="763">
        <v>0</v>
      </c>
      <c r="BJ134" s="749">
        <v>0</v>
      </c>
      <c r="BK134" s="745"/>
      <c r="BL134" s="738">
        <v>0</v>
      </c>
      <c r="BM134" s="739" t="s">
        <v>2124</v>
      </c>
      <c r="BN134" s="763">
        <v>0</v>
      </c>
      <c r="BO134" s="749">
        <v>0</v>
      </c>
      <c r="BP134" s="744">
        <v>0</v>
      </c>
      <c r="BQ134" s="763">
        <v>0</v>
      </c>
      <c r="BR134" s="749">
        <v>0</v>
      </c>
      <c r="BS134" s="745"/>
      <c r="BT134" s="738">
        <v>0</v>
      </c>
      <c r="BU134" s="739" t="s">
        <v>2124</v>
      </c>
      <c r="BV134" s="763">
        <v>0</v>
      </c>
      <c r="BW134" s="749">
        <v>0</v>
      </c>
      <c r="BX134" s="744">
        <v>0</v>
      </c>
      <c r="BY134" s="763">
        <v>0</v>
      </c>
      <c r="BZ134" s="749">
        <v>0</v>
      </c>
      <c r="CA134" s="745"/>
      <c r="CB134" s="738">
        <v>0</v>
      </c>
      <c r="CC134" s="739" t="s">
        <v>2124</v>
      </c>
      <c r="CD134" s="763">
        <v>0</v>
      </c>
      <c r="CE134" s="749">
        <v>0</v>
      </c>
      <c r="CF134" s="744">
        <v>0</v>
      </c>
      <c r="CG134" s="763">
        <v>0</v>
      </c>
      <c r="CH134" s="749">
        <v>0</v>
      </c>
      <c r="CI134" s="745"/>
      <c r="CJ134" s="738">
        <v>0</v>
      </c>
      <c r="CK134" s="739" t="s">
        <v>2124</v>
      </c>
      <c r="CL134" s="763">
        <v>0</v>
      </c>
      <c r="CM134" s="749">
        <v>0</v>
      </c>
      <c r="CN134" s="744">
        <v>0</v>
      </c>
      <c r="CO134" s="763">
        <v>0</v>
      </c>
      <c r="CP134" s="749">
        <v>0</v>
      </c>
      <c r="CQ134" s="745"/>
      <c r="CR134" s="738">
        <v>0</v>
      </c>
      <c r="CS134" s="739" t="s">
        <v>2124</v>
      </c>
      <c r="CT134" s="763">
        <v>0</v>
      </c>
      <c r="CU134" s="749">
        <v>0</v>
      </c>
      <c r="CV134" s="744">
        <v>0</v>
      </c>
      <c r="CW134" s="763">
        <v>0</v>
      </c>
      <c r="CX134" s="749">
        <v>0</v>
      </c>
      <c r="CY134" s="745"/>
      <c r="CZ134" s="738">
        <v>0</v>
      </c>
      <c r="DA134" s="739" t="s">
        <v>2124</v>
      </c>
      <c r="DB134" s="740"/>
      <c r="DC134" s="738">
        <v>0</v>
      </c>
      <c r="DD134" s="738">
        <v>0</v>
      </c>
      <c r="DE134" s="738">
        <v>0</v>
      </c>
      <c r="DF134" s="739" t="s">
        <v>2124</v>
      </c>
      <c r="DG134" s="752">
        <v>0</v>
      </c>
      <c r="DH134" s="752">
        <v>0</v>
      </c>
      <c r="DI134" s="752">
        <v>0</v>
      </c>
      <c r="DJ134" s="766" t="s">
        <v>2124</v>
      </c>
      <c r="DK134" s="752">
        <v>0</v>
      </c>
      <c r="DL134" s="752">
        <v>0</v>
      </c>
      <c r="DM134" s="738">
        <v>0</v>
      </c>
      <c r="DN134" s="739" t="s">
        <v>2124</v>
      </c>
      <c r="DO134" s="749">
        <v>0</v>
      </c>
      <c r="DP134" s="738">
        <v>0</v>
      </c>
      <c r="DQ134" s="738">
        <v>0</v>
      </c>
      <c r="DR134" s="749">
        <v>0</v>
      </c>
      <c r="DS134" s="738">
        <v>0</v>
      </c>
      <c r="DT134" s="738">
        <v>0</v>
      </c>
      <c r="DU134" s="749">
        <v>0</v>
      </c>
      <c r="DV134" s="753" t="s">
        <v>2124</v>
      </c>
      <c r="DW134" s="752">
        <v>0</v>
      </c>
      <c r="DX134" s="752">
        <v>0</v>
      </c>
      <c r="DY134" s="738">
        <v>0</v>
      </c>
      <c r="DZ134" s="739" t="s">
        <v>2124</v>
      </c>
      <c r="EA134" s="752">
        <v>0</v>
      </c>
      <c r="EB134" s="752">
        <v>0</v>
      </c>
      <c r="EC134" s="738">
        <v>0</v>
      </c>
      <c r="ED134" s="739" t="s">
        <v>2124</v>
      </c>
      <c r="EE134" s="738">
        <v>0</v>
      </c>
      <c r="EF134" s="738">
        <v>0</v>
      </c>
      <c r="EG134" s="738">
        <v>0</v>
      </c>
      <c r="EH134" s="739" t="s">
        <v>2124</v>
      </c>
      <c r="EI134" s="752">
        <v>0</v>
      </c>
      <c r="EJ134" s="752">
        <v>0</v>
      </c>
      <c r="EK134" s="738">
        <v>0</v>
      </c>
      <c r="EL134" s="739" t="s">
        <v>2124</v>
      </c>
      <c r="EM134" s="749">
        <v>0</v>
      </c>
      <c r="EN134" s="738">
        <v>0</v>
      </c>
      <c r="EO134" s="738">
        <v>0</v>
      </c>
      <c r="EP134" s="749">
        <v>0</v>
      </c>
      <c r="EQ134" s="738">
        <v>0</v>
      </c>
      <c r="ER134" s="738">
        <v>0</v>
      </c>
      <c r="ES134" s="749">
        <v>0</v>
      </c>
      <c r="ET134" s="753" t="s">
        <v>2124</v>
      </c>
      <c r="EU134" s="752">
        <v>0</v>
      </c>
      <c r="EV134" s="752">
        <v>0</v>
      </c>
      <c r="EW134" s="738">
        <v>0</v>
      </c>
      <c r="EX134" s="739" t="s">
        <v>2124</v>
      </c>
      <c r="EY134" s="752">
        <v>0</v>
      </c>
      <c r="EZ134" s="752">
        <v>0</v>
      </c>
      <c r="FA134" s="738">
        <v>0</v>
      </c>
      <c r="FB134" s="739" t="s">
        <v>2124</v>
      </c>
      <c r="FC134" s="738">
        <v>0</v>
      </c>
      <c r="FD134" s="738">
        <v>0</v>
      </c>
      <c r="FE134" s="738">
        <v>0</v>
      </c>
      <c r="FF134" s="739" t="s">
        <v>2124</v>
      </c>
      <c r="FG134" s="752">
        <v>0</v>
      </c>
      <c r="FH134" s="752">
        <v>0</v>
      </c>
      <c r="FI134" s="738">
        <v>0</v>
      </c>
      <c r="FJ134" s="739" t="s">
        <v>2124</v>
      </c>
      <c r="FK134" s="749">
        <v>0</v>
      </c>
      <c r="FL134" s="738">
        <v>0</v>
      </c>
      <c r="FM134" s="738">
        <v>0</v>
      </c>
      <c r="FN134" s="738">
        <v>0</v>
      </c>
      <c r="FO134" s="738">
        <v>0</v>
      </c>
      <c r="FP134" s="738">
        <v>0</v>
      </c>
      <c r="FQ134" s="749">
        <v>0</v>
      </c>
      <c r="FR134" s="753" t="s">
        <v>2124</v>
      </c>
      <c r="FS134" s="752">
        <v>0</v>
      </c>
      <c r="FT134" s="752">
        <v>0</v>
      </c>
      <c r="FU134" s="738">
        <v>0</v>
      </c>
      <c r="FV134" s="739" t="s">
        <v>2124</v>
      </c>
      <c r="FW134" s="752">
        <v>0</v>
      </c>
      <c r="FX134" s="752">
        <v>0</v>
      </c>
      <c r="FY134" s="738">
        <v>0</v>
      </c>
      <c r="FZ134" s="739" t="s">
        <v>2124</v>
      </c>
      <c r="GA134" s="738">
        <v>0</v>
      </c>
      <c r="GB134" s="738">
        <v>0</v>
      </c>
      <c r="GC134" s="738">
        <v>0</v>
      </c>
      <c r="GD134" s="739" t="s">
        <v>2124</v>
      </c>
      <c r="GE134" s="752">
        <v>0</v>
      </c>
      <c r="GF134" s="752">
        <v>0</v>
      </c>
      <c r="GG134" s="738">
        <v>0</v>
      </c>
      <c r="GH134" s="739" t="s">
        <v>2124</v>
      </c>
      <c r="GI134" s="749">
        <v>0</v>
      </c>
      <c r="GJ134" s="738">
        <v>0</v>
      </c>
      <c r="GK134" s="738">
        <v>0</v>
      </c>
      <c r="GL134" s="749">
        <v>0</v>
      </c>
      <c r="GM134" s="738">
        <v>0</v>
      </c>
      <c r="GN134" s="738">
        <v>0</v>
      </c>
      <c r="GO134" s="749">
        <v>0</v>
      </c>
      <c r="GP134" s="753" t="s">
        <v>2124</v>
      </c>
      <c r="GQ134" s="752">
        <v>0</v>
      </c>
      <c r="GR134" s="752">
        <v>0</v>
      </c>
      <c r="GS134" s="738">
        <v>0</v>
      </c>
      <c r="GT134" s="739" t="s">
        <v>2124</v>
      </c>
      <c r="GU134" s="740"/>
      <c r="GV134" s="738">
        <v>0</v>
      </c>
      <c r="GW134" s="738">
        <v>0</v>
      </c>
      <c r="GX134" s="738">
        <v>0</v>
      </c>
      <c r="GY134" s="739" t="s">
        <v>2124</v>
      </c>
      <c r="GZ134" s="749">
        <v>0</v>
      </c>
      <c r="HA134" s="738">
        <v>0</v>
      </c>
      <c r="HB134" s="738">
        <v>0</v>
      </c>
      <c r="HC134" s="749">
        <v>0</v>
      </c>
      <c r="HD134" s="738">
        <v>0</v>
      </c>
      <c r="HE134" s="738">
        <v>0</v>
      </c>
      <c r="HF134" s="749">
        <v>0</v>
      </c>
      <c r="HG134" s="753" t="s">
        <v>2124</v>
      </c>
      <c r="HH134" s="738">
        <v>0</v>
      </c>
      <c r="HI134" s="738">
        <v>0</v>
      </c>
      <c r="HJ134" s="738">
        <v>0</v>
      </c>
      <c r="HK134" s="739" t="s">
        <v>2124</v>
      </c>
      <c r="HL134" s="752">
        <v>0</v>
      </c>
      <c r="HM134" s="752">
        <v>0</v>
      </c>
      <c r="HN134" s="738">
        <v>0</v>
      </c>
      <c r="HO134" s="739" t="s">
        <v>2124</v>
      </c>
      <c r="HP134" s="738">
        <v>0</v>
      </c>
      <c r="HQ134" s="738">
        <v>0</v>
      </c>
      <c r="HR134" s="738">
        <v>0</v>
      </c>
      <c r="HS134" s="739" t="s">
        <v>2124</v>
      </c>
      <c r="HT134" s="740"/>
      <c r="HU134" s="738">
        <v>0</v>
      </c>
      <c r="HV134" s="739" t="s">
        <v>2124</v>
      </c>
      <c r="HW134" s="740"/>
      <c r="HX134" s="738">
        <v>0</v>
      </c>
      <c r="HY134" s="738">
        <v>0</v>
      </c>
      <c r="HZ134" s="738">
        <v>0</v>
      </c>
      <c r="IA134" s="739" t="s">
        <v>2124</v>
      </c>
      <c r="IB134" s="738">
        <v>0</v>
      </c>
      <c r="IC134" s="749">
        <v>0</v>
      </c>
      <c r="ID134" s="749">
        <v>0</v>
      </c>
      <c r="IE134" s="738">
        <v>0</v>
      </c>
      <c r="IF134" s="749">
        <v>0</v>
      </c>
      <c r="IG134" s="749">
        <v>0</v>
      </c>
      <c r="IH134" s="738">
        <v>0</v>
      </c>
      <c r="II134" s="739" t="s">
        <v>2124</v>
      </c>
    </row>
    <row r="135" spans="1:243">
      <c r="A135" s="728">
        <v>126</v>
      </c>
      <c r="B135" s="746" t="s">
        <v>1857</v>
      </c>
      <c r="C135" s="762">
        <v>32060000</v>
      </c>
      <c r="D135" s="737"/>
      <c r="E135" s="744"/>
      <c r="F135" s="744">
        <v>0</v>
      </c>
      <c r="G135" s="738">
        <v>0</v>
      </c>
      <c r="H135" s="739" t="s">
        <v>2124</v>
      </c>
      <c r="I135" s="740"/>
      <c r="J135" s="744">
        <v>0</v>
      </c>
      <c r="K135" s="749">
        <v>0</v>
      </c>
      <c r="L135" s="744">
        <v>0</v>
      </c>
      <c r="M135" s="744"/>
      <c r="N135" s="749">
        <v>0</v>
      </c>
      <c r="O135" s="745"/>
      <c r="P135" s="738">
        <v>0</v>
      </c>
      <c r="Q135" s="739" t="s">
        <v>2124</v>
      </c>
      <c r="R135" s="744">
        <v>0</v>
      </c>
      <c r="S135" s="749">
        <v>0</v>
      </c>
      <c r="T135" s="744">
        <v>0</v>
      </c>
      <c r="U135" s="744"/>
      <c r="V135" s="749">
        <v>0</v>
      </c>
      <c r="W135" s="745"/>
      <c r="X135" s="738">
        <v>0</v>
      </c>
      <c r="Y135" s="739" t="s">
        <v>2124</v>
      </c>
      <c r="Z135" s="744">
        <v>0</v>
      </c>
      <c r="AA135" s="749">
        <v>0</v>
      </c>
      <c r="AB135" s="744">
        <v>0</v>
      </c>
      <c r="AC135" s="744"/>
      <c r="AD135" s="749">
        <v>0</v>
      </c>
      <c r="AE135" s="745"/>
      <c r="AF135" s="738">
        <v>0</v>
      </c>
      <c r="AG135" s="739" t="s">
        <v>2124</v>
      </c>
      <c r="AH135" s="744">
        <v>0</v>
      </c>
      <c r="AI135" s="749">
        <v>0</v>
      </c>
      <c r="AJ135" s="744">
        <v>0</v>
      </c>
      <c r="AK135" s="744"/>
      <c r="AL135" s="749">
        <v>0</v>
      </c>
      <c r="AM135" s="745"/>
      <c r="AN135" s="738">
        <v>0</v>
      </c>
      <c r="AO135" s="739" t="s">
        <v>2124</v>
      </c>
      <c r="AP135" s="744">
        <v>0</v>
      </c>
      <c r="AQ135" s="749">
        <v>0</v>
      </c>
      <c r="AR135" s="744">
        <v>0</v>
      </c>
      <c r="AS135" s="744"/>
      <c r="AT135" s="749">
        <v>0</v>
      </c>
      <c r="AU135" s="745"/>
      <c r="AV135" s="738">
        <v>0</v>
      </c>
      <c r="AW135" s="739" t="s">
        <v>2124</v>
      </c>
      <c r="AX135" s="744">
        <v>0</v>
      </c>
      <c r="AY135" s="749">
        <v>0</v>
      </c>
      <c r="AZ135" s="744">
        <v>0</v>
      </c>
      <c r="BA135" s="744"/>
      <c r="BB135" s="749">
        <v>0</v>
      </c>
      <c r="BC135" s="745"/>
      <c r="BD135" s="738">
        <v>0</v>
      </c>
      <c r="BE135" s="739" t="s">
        <v>2124</v>
      </c>
      <c r="BF135" s="744">
        <v>0</v>
      </c>
      <c r="BG135" s="749">
        <v>0</v>
      </c>
      <c r="BH135" s="744">
        <v>0</v>
      </c>
      <c r="BI135" s="744"/>
      <c r="BJ135" s="749">
        <v>0</v>
      </c>
      <c r="BK135" s="745"/>
      <c r="BL135" s="738">
        <v>0</v>
      </c>
      <c r="BM135" s="739" t="s">
        <v>2124</v>
      </c>
      <c r="BN135" s="744">
        <v>0</v>
      </c>
      <c r="BO135" s="749">
        <v>0</v>
      </c>
      <c r="BP135" s="744">
        <v>0</v>
      </c>
      <c r="BQ135" s="744"/>
      <c r="BR135" s="749">
        <v>0</v>
      </c>
      <c r="BS135" s="745"/>
      <c r="BT135" s="738">
        <v>0</v>
      </c>
      <c r="BU135" s="739" t="s">
        <v>2124</v>
      </c>
      <c r="BV135" s="744">
        <v>0</v>
      </c>
      <c r="BW135" s="749">
        <v>0</v>
      </c>
      <c r="BX135" s="744">
        <v>0</v>
      </c>
      <c r="BY135" s="744"/>
      <c r="BZ135" s="749">
        <v>0</v>
      </c>
      <c r="CA135" s="745"/>
      <c r="CB135" s="738">
        <v>0</v>
      </c>
      <c r="CC135" s="739" t="s">
        <v>2124</v>
      </c>
      <c r="CD135" s="744"/>
      <c r="CE135" s="749">
        <v>0</v>
      </c>
      <c r="CF135" s="744">
        <v>0</v>
      </c>
      <c r="CG135" s="744"/>
      <c r="CH135" s="749">
        <v>0</v>
      </c>
      <c r="CI135" s="745"/>
      <c r="CJ135" s="738">
        <v>0</v>
      </c>
      <c r="CK135" s="739" t="s">
        <v>2124</v>
      </c>
      <c r="CL135" s="744">
        <v>0</v>
      </c>
      <c r="CM135" s="749">
        <v>0</v>
      </c>
      <c r="CN135" s="744">
        <v>0</v>
      </c>
      <c r="CO135" s="744"/>
      <c r="CP135" s="749">
        <v>0</v>
      </c>
      <c r="CQ135" s="745"/>
      <c r="CR135" s="738">
        <v>0</v>
      </c>
      <c r="CS135" s="739" t="s">
        <v>2124</v>
      </c>
      <c r="CT135" s="744">
        <v>0</v>
      </c>
      <c r="CU135" s="749">
        <v>0</v>
      </c>
      <c r="CV135" s="744">
        <v>0</v>
      </c>
      <c r="CW135" s="744"/>
      <c r="CX135" s="749">
        <v>0</v>
      </c>
      <c r="CY135" s="745"/>
      <c r="CZ135" s="738">
        <v>0</v>
      </c>
      <c r="DA135" s="739" t="s">
        <v>2124</v>
      </c>
      <c r="DB135" s="740"/>
      <c r="DC135" s="745">
        <v>0</v>
      </c>
      <c r="DD135" s="745">
        <v>0</v>
      </c>
      <c r="DE135" s="738">
        <v>0</v>
      </c>
      <c r="DF135" s="739" t="s">
        <v>2124</v>
      </c>
      <c r="DG135" s="745">
        <v>0</v>
      </c>
      <c r="DH135" s="745">
        <v>0</v>
      </c>
      <c r="DI135" s="752">
        <v>0</v>
      </c>
      <c r="DJ135" s="766" t="s">
        <v>2124</v>
      </c>
      <c r="DK135" s="745">
        <v>0</v>
      </c>
      <c r="DL135" s="745"/>
      <c r="DM135" s="738">
        <v>0</v>
      </c>
      <c r="DN135" s="739" t="s">
        <v>2124</v>
      </c>
      <c r="DO135" s="749">
        <v>0</v>
      </c>
      <c r="DP135" s="738">
        <v>0</v>
      </c>
      <c r="DQ135" s="738">
        <v>0</v>
      </c>
      <c r="DR135" s="749">
        <v>0</v>
      </c>
      <c r="DS135" s="738">
        <v>0</v>
      </c>
      <c r="DT135" s="738">
        <v>0</v>
      </c>
      <c r="DU135" s="749">
        <v>0</v>
      </c>
      <c r="DV135" s="753" t="s">
        <v>2124</v>
      </c>
      <c r="DW135" s="745">
        <v>0</v>
      </c>
      <c r="DX135" s="745"/>
      <c r="DY135" s="738">
        <v>0</v>
      </c>
      <c r="DZ135" s="739" t="s">
        <v>2124</v>
      </c>
      <c r="EA135" s="767">
        <v>0</v>
      </c>
      <c r="EB135" s="767"/>
      <c r="EC135" s="738">
        <v>0</v>
      </c>
      <c r="ED135" s="739" t="s">
        <v>2124</v>
      </c>
      <c r="EE135" s="738">
        <v>0</v>
      </c>
      <c r="EF135" s="738">
        <v>0</v>
      </c>
      <c r="EG135" s="738">
        <v>0</v>
      </c>
      <c r="EH135" s="739" t="s">
        <v>2124</v>
      </c>
      <c r="EI135" s="745">
        <v>0</v>
      </c>
      <c r="EJ135" s="745"/>
      <c r="EK135" s="738">
        <v>0</v>
      </c>
      <c r="EL135" s="739" t="s">
        <v>2124</v>
      </c>
      <c r="EM135" s="749">
        <v>0</v>
      </c>
      <c r="EN135" s="738">
        <v>0</v>
      </c>
      <c r="EO135" s="738">
        <v>0</v>
      </c>
      <c r="EP135" s="749">
        <v>0</v>
      </c>
      <c r="EQ135" s="738">
        <v>0</v>
      </c>
      <c r="ER135" s="738">
        <v>0</v>
      </c>
      <c r="ES135" s="749">
        <v>0</v>
      </c>
      <c r="ET135" s="753" t="s">
        <v>2124</v>
      </c>
      <c r="EU135" s="745">
        <v>0</v>
      </c>
      <c r="EV135" s="745"/>
      <c r="EW135" s="738">
        <v>0</v>
      </c>
      <c r="EX135" s="739" t="s">
        <v>2124</v>
      </c>
      <c r="EY135" s="767">
        <v>0</v>
      </c>
      <c r="EZ135" s="767"/>
      <c r="FA135" s="738">
        <v>0</v>
      </c>
      <c r="FB135" s="739" t="s">
        <v>2124</v>
      </c>
      <c r="FC135" s="738">
        <v>0</v>
      </c>
      <c r="FD135" s="738">
        <v>0</v>
      </c>
      <c r="FE135" s="738">
        <v>0</v>
      </c>
      <c r="FF135" s="739" t="s">
        <v>2124</v>
      </c>
      <c r="FG135" s="745">
        <v>0</v>
      </c>
      <c r="FH135" s="745"/>
      <c r="FI135" s="738">
        <v>0</v>
      </c>
      <c r="FJ135" s="739" t="s">
        <v>2124</v>
      </c>
      <c r="FK135" s="749">
        <v>0</v>
      </c>
      <c r="FL135" s="738">
        <v>0</v>
      </c>
      <c r="FM135" s="738">
        <v>0</v>
      </c>
      <c r="FN135" s="738">
        <v>0</v>
      </c>
      <c r="FO135" s="738">
        <v>0</v>
      </c>
      <c r="FP135" s="738">
        <v>0</v>
      </c>
      <c r="FQ135" s="749">
        <v>0</v>
      </c>
      <c r="FR135" s="753" t="s">
        <v>2124</v>
      </c>
      <c r="FS135" s="745">
        <v>0</v>
      </c>
      <c r="FT135" s="745"/>
      <c r="FU135" s="738">
        <v>0</v>
      </c>
      <c r="FV135" s="739" t="s">
        <v>2124</v>
      </c>
      <c r="FW135" s="767">
        <v>0</v>
      </c>
      <c r="FX135" s="767"/>
      <c r="FY135" s="738">
        <v>0</v>
      </c>
      <c r="FZ135" s="739" t="s">
        <v>2124</v>
      </c>
      <c r="GA135" s="738">
        <v>0</v>
      </c>
      <c r="GB135" s="738">
        <v>0</v>
      </c>
      <c r="GC135" s="738">
        <v>0</v>
      </c>
      <c r="GD135" s="739" t="s">
        <v>2124</v>
      </c>
      <c r="GE135" s="745">
        <v>0</v>
      </c>
      <c r="GF135" s="745"/>
      <c r="GG135" s="738">
        <v>0</v>
      </c>
      <c r="GH135" s="739" t="s">
        <v>2124</v>
      </c>
      <c r="GI135" s="749">
        <v>0</v>
      </c>
      <c r="GJ135" s="738">
        <v>0</v>
      </c>
      <c r="GK135" s="738">
        <v>0</v>
      </c>
      <c r="GL135" s="749">
        <v>0</v>
      </c>
      <c r="GM135" s="738">
        <v>0</v>
      </c>
      <c r="GN135" s="738">
        <v>0</v>
      </c>
      <c r="GO135" s="749">
        <v>0</v>
      </c>
      <c r="GP135" s="753" t="s">
        <v>2124</v>
      </c>
      <c r="GQ135" s="745">
        <v>0</v>
      </c>
      <c r="GR135" s="745"/>
      <c r="GS135" s="738">
        <v>0</v>
      </c>
      <c r="GT135" s="739" t="s">
        <v>2124</v>
      </c>
      <c r="GU135" s="740"/>
      <c r="GV135" s="738">
        <v>0</v>
      </c>
      <c r="GW135" s="738">
        <v>0</v>
      </c>
      <c r="GX135" s="738">
        <v>0</v>
      </c>
      <c r="GY135" s="739" t="s">
        <v>2124</v>
      </c>
      <c r="GZ135" s="749">
        <v>0</v>
      </c>
      <c r="HA135" s="738">
        <v>0</v>
      </c>
      <c r="HB135" s="738">
        <v>0</v>
      </c>
      <c r="HC135" s="749">
        <v>0</v>
      </c>
      <c r="HD135" s="738">
        <v>0</v>
      </c>
      <c r="HE135" s="738">
        <v>0</v>
      </c>
      <c r="HF135" s="749">
        <v>0</v>
      </c>
      <c r="HG135" s="753" t="s">
        <v>2124</v>
      </c>
      <c r="HH135" s="738">
        <v>0</v>
      </c>
      <c r="HI135" s="738">
        <v>0</v>
      </c>
      <c r="HJ135" s="738">
        <v>0</v>
      </c>
      <c r="HK135" s="739" t="s">
        <v>2124</v>
      </c>
      <c r="HL135" s="767">
        <v>0</v>
      </c>
      <c r="HM135" s="767"/>
      <c r="HN135" s="738">
        <v>0</v>
      </c>
      <c r="HO135" s="739" t="s">
        <v>2124</v>
      </c>
      <c r="HP135" s="738">
        <v>0</v>
      </c>
      <c r="HQ135" s="738">
        <v>0</v>
      </c>
      <c r="HR135" s="738">
        <v>0</v>
      </c>
      <c r="HS135" s="739" t="s">
        <v>2124</v>
      </c>
      <c r="HT135" s="740"/>
      <c r="HU135" s="738">
        <v>0</v>
      </c>
      <c r="HV135" s="739" t="s">
        <v>2124</v>
      </c>
      <c r="HW135" s="740"/>
      <c r="HX135" s="738">
        <v>0</v>
      </c>
      <c r="HY135" s="738">
        <v>0</v>
      </c>
      <c r="HZ135" s="738">
        <v>0</v>
      </c>
      <c r="IA135" s="739" t="s">
        <v>2124</v>
      </c>
      <c r="IB135" s="738">
        <v>0</v>
      </c>
      <c r="IC135" s="749">
        <v>0</v>
      </c>
      <c r="ID135" s="749">
        <v>0</v>
      </c>
      <c r="IE135" s="738">
        <v>0</v>
      </c>
      <c r="IF135" s="749">
        <v>0</v>
      </c>
      <c r="IG135" s="749">
        <v>0</v>
      </c>
      <c r="IH135" s="738">
        <v>0</v>
      </c>
      <c r="II135" s="739" t="s">
        <v>2124</v>
      </c>
    </row>
    <row r="136" spans="1:243">
      <c r="A136" s="728">
        <v>127</v>
      </c>
      <c r="B136" s="746" t="s">
        <v>1858</v>
      </c>
      <c r="C136" s="762">
        <v>32070000</v>
      </c>
      <c r="D136" s="737"/>
      <c r="E136" s="744"/>
      <c r="F136" s="744">
        <v>0</v>
      </c>
      <c r="G136" s="738">
        <v>0</v>
      </c>
      <c r="H136" s="739" t="s">
        <v>2124</v>
      </c>
      <c r="I136" s="740"/>
      <c r="J136" s="744">
        <v>0</v>
      </c>
      <c r="K136" s="749">
        <v>0</v>
      </c>
      <c r="L136" s="744">
        <v>0</v>
      </c>
      <c r="M136" s="744"/>
      <c r="N136" s="749">
        <v>0</v>
      </c>
      <c r="O136" s="745"/>
      <c r="P136" s="738">
        <v>0</v>
      </c>
      <c r="Q136" s="739" t="s">
        <v>2124</v>
      </c>
      <c r="R136" s="744">
        <v>0</v>
      </c>
      <c r="S136" s="749">
        <v>0</v>
      </c>
      <c r="T136" s="744">
        <v>0</v>
      </c>
      <c r="U136" s="744"/>
      <c r="V136" s="749">
        <v>0</v>
      </c>
      <c r="W136" s="745"/>
      <c r="X136" s="738">
        <v>0</v>
      </c>
      <c r="Y136" s="739" t="s">
        <v>2124</v>
      </c>
      <c r="Z136" s="744">
        <v>0</v>
      </c>
      <c r="AA136" s="749">
        <v>0</v>
      </c>
      <c r="AB136" s="744">
        <v>0</v>
      </c>
      <c r="AC136" s="744"/>
      <c r="AD136" s="749">
        <v>0</v>
      </c>
      <c r="AE136" s="745"/>
      <c r="AF136" s="738">
        <v>0</v>
      </c>
      <c r="AG136" s="739" t="s">
        <v>2124</v>
      </c>
      <c r="AH136" s="744">
        <v>0</v>
      </c>
      <c r="AI136" s="749">
        <v>0</v>
      </c>
      <c r="AJ136" s="744">
        <v>0</v>
      </c>
      <c r="AK136" s="744"/>
      <c r="AL136" s="749">
        <v>0</v>
      </c>
      <c r="AM136" s="745"/>
      <c r="AN136" s="738">
        <v>0</v>
      </c>
      <c r="AO136" s="739" t="s">
        <v>2124</v>
      </c>
      <c r="AP136" s="744">
        <v>0</v>
      </c>
      <c r="AQ136" s="749">
        <v>0</v>
      </c>
      <c r="AR136" s="744">
        <v>0</v>
      </c>
      <c r="AS136" s="744"/>
      <c r="AT136" s="749">
        <v>0</v>
      </c>
      <c r="AU136" s="745"/>
      <c r="AV136" s="738">
        <v>0</v>
      </c>
      <c r="AW136" s="739" t="s">
        <v>2124</v>
      </c>
      <c r="AX136" s="744">
        <v>0</v>
      </c>
      <c r="AY136" s="749">
        <v>0</v>
      </c>
      <c r="AZ136" s="744">
        <v>0</v>
      </c>
      <c r="BA136" s="744"/>
      <c r="BB136" s="749">
        <v>0</v>
      </c>
      <c r="BC136" s="745"/>
      <c r="BD136" s="738">
        <v>0</v>
      </c>
      <c r="BE136" s="739" t="s">
        <v>2124</v>
      </c>
      <c r="BF136" s="744">
        <v>0</v>
      </c>
      <c r="BG136" s="749">
        <v>0</v>
      </c>
      <c r="BH136" s="744">
        <v>0</v>
      </c>
      <c r="BI136" s="744"/>
      <c r="BJ136" s="749">
        <v>0</v>
      </c>
      <c r="BK136" s="745"/>
      <c r="BL136" s="738">
        <v>0</v>
      </c>
      <c r="BM136" s="739" t="s">
        <v>2124</v>
      </c>
      <c r="BN136" s="744">
        <v>0</v>
      </c>
      <c r="BO136" s="749">
        <v>0</v>
      </c>
      <c r="BP136" s="744">
        <v>0</v>
      </c>
      <c r="BQ136" s="744"/>
      <c r="BR136" s="749">
        <v>0</v>
      </c>
      <c r="BS136" s="745"/>
      <c r="BT136" s="738">
        <v>0</v>
      </c>
      <c r="BU136" s="739" t="s">
        <v>2124</v>
      </c>
      <c r="BV136" s="744">
        <v>0</v>
      </c>
      <c r="BW136" s="749">
        <v>0</v>
      </c>
      <c r="BX136" s="744">
        <v>0</v>
      </c>
      <c r="BY136" s="744"/>
      <c r="BZ136" s="749">
        <v>0</v>
      </c>
      <c r="CA136" s="745"/>
      <c r="CB136" s="738">
        <v>0</v>
      </c>
      <c r="CC136" s="739" t="s">
        <v>2124</v>
      </c>
      <c r="CD136" s="776"/>
      <c r="CE136" s="749">
        <v>0</v>
      </c>
      <c r="CF136" s="744">
        <v>0</v>
      </c>
      <c r="CG136" s="744"/>
      <c r="CH136" s="749">
        <v>0</v>
      </c>
      <c r="CI136" s="745"/>
      <c r="CJ136" s="738">
        <v>0</v>
      </c>
      <c r="CK136" s="739" t="s">
        <v>2124</v>
      </c>
      <c r="CL136" s="744">
        <v>0</v>
      </c>
      <c r="CM136" s="749">
        <v>0</v>
      </c>
      <c r="CN136" s="744">
        <v>0</v>
      </c>
      <c r="CO136" s="744"/>
      <c r="CP136" s="749">
        <v>0</v>
      </c>
      <c r="CQ136" s="745"/>
      <c r="CR136" s="738">
        <v>0</v>
      </c>
      <c r="CS136" s="739" t="s">
        <v>2124</v>
      </c>
      <c r="CT136" s="744">
        <v>0</v>
      </c>
      <c r="CU136" s="749">
        <v>0</v>
      </c>
      <c r="CV136" s="744">
        <v>0</v>
      </c>
      <c r="CW136" s="744"/>
      <c r="CX136" s="749">
        <v>0</v>
      </c>
      <c r="CY136" s="745"/>
      <c r="CZ136" s="738">
        <v>0</v>
      </c>
      <c r="DA136" s="739" t="s">
        <v>2124</v>
      </c>
      <c r="DB136" s="740"/>
      <c r="DC136" s="745">
        <v>0</v>
      </c>
      <c r="DD136" s="745">
        <v>0</v>
      </c>
      <c r="DE136" s="738">
        <v>0</v>
      </c>
      <c r="DF136" s="739" t="s">
        <v>2124</v>
      </c>
      <c r="DG136" s="745">
        <v>0</v>
      </c>
      <c r="DH136" s="745">
        <v>0</v>
      </c>
      <c r="DI136" s="752">
        <v>0</v>
      </c>
      <c r="DJ136" s="766" t="s">
        <v>2124</v>
      </c>
      <c r="DK136" s="745">
        <v>0</v>
      </c>
      <c r="DL136" s="745"/>
      <c r="DM136" s="738">
        <v>0</v>
      </c>
      <c r="DN136" s="739" t="s">
        <v>2124</v>
      </c>
      <c r="DO136" s="749">
        <v>0</v>
      </c>
      <c r="DP136" s="738">
        <v>0</v>
      </c>
      <c r="DQ136" s="738">
        <v>0</v>
      </c>
      <c r="DR136" s="749">
        <v>0</v>
      </c>
      <c r="DS136" s="738">
        <v>0</v>
      </c>
      <c r="DT136" s="738">
        <v>0</v>
      </c>
      <c r="DU136" s="749">
        <v>0</v>
      </c>
      <c r="DV136" s="753" t="s">
        <v>2124</v>
      </c>
      <c r="DW136" s="745">
        <v>0</v>
      </c>
      <c r="DX136" s="745"/>
      <c r="DY136" s="738">
        <v>0</v>
      </c>
      <c r="DZ136" s="739" t="s">
        <v>2124</v>
      </c>
      <c r="EA136" s="767">
        <v>0</v>
      </c>
      <c r="EB136" s="767"/>
      <c r="EC136" s="738">
        <v>0</v>
      </c>
      <c r="ED136" s="739" t="s">
        <v>2124</v>
      </c>
      <c r="EE136" s="738">
        <v>0</v>
      </c>
      <c r="EF136" s="738">
        <v>0</v>
      </c>
      <c r="EG136" s="738">
        <v>0</v>
      </c>
      <c r="EH136" s="739" t="s">
        <v>2124</v>
      </c>
      <c r="EI136" s="745">
        <v>0</v>
      </c>
      <c r="EJ136" s="745"/>
      <c r="EK136" s="738">
        <v>0</v>
      </c>
      <c r="EL136" s="739" t="s">
        <v>2124</v>
      </c>
      <c r="EM136" s="749">
        <v>0</v>
      </c>
      <c r="EN136" s="738">
        <v>0</v>
      </c>
      <c r="EO136" s="738">
        <v>0</v>
      </c>
      <c r="EP136" s="749">
        <v>0</v>
      </c>
      <c r="EQ136" s="738">
        <v>0</v>
      </c>
      <c r="ER136" s="738">
        <v>0</v>
      </c>
      <c r="ES136" s="749">
        <v>0</v>
      </c>
      <c r="ET136" s="753" t="s">
        <v>2124</v>
      </c>
      <c r="EU136" s="745">
        <v>0</v>
      </c>
      <c r="EV136" s="745"/>
      <c r="EW136" s="738">
        <v>0</v>
      </c>
      <c r="EX136" s="739" t="s">
        <v>2124</v>
      </c>
      <c r="EY136" s="767">
        <v>0</v>
      </c>
      <c r="EZ136" s="767"/>
      <c r="FA136" s="738">
        <v>0</v>
      </c>
      <c r="FB136" s="739" t="s">
        <v>2124</v>
      </c>
      <c r="FC136" s="738">
        <v>0</v>
      </c>
      <c r="FD136" s="738">
        <v>0</v>
      </c>
      <c r="FE136" s="738">
        <v>0</v>
      </c>
      <c r="FF136" s="739" t="s">
        <v>2124</v>
      </c>
      <c r="FG136" s="745">
        <v>0</v>
      </c>
      <c r="FH136" s="745"/>
      <c r="FI136" s="738">
        <v>0</v>
      </c>
      <c r="FJ136" s="739" t="s">
        <v>2124</v>
      </c>
      <c r="FK136" s="749">
        <v>0</v>
      </c>
      <c r="FL136" s="738">
        <v>0</v>
      </c>
      <c r="FM136" s="738">
        <v>0</v>
      </c>
      <c r="FN136" s="738">
        <v>0</v>
      </c>
      <c r="FO136" s="738">
        <v>0</v>
      </c>
      <c r="FP136" s="738">
        <v>0</v>
      </c>
      <c r="FQ136" s="749">
        <v>0</v>
      </c>
      <c r="FR136" s="753" t="s">
        <v>2124</v>
      </c>
      <c r="FS136" s="745">
        <v>0</v>
      </c>
      <c r="FT136" s="745"/>
      <c r="FU136" s="738">
        <v>0</v>
      </c>
      <c r="FV136" s="739" t="s">
        <v>2124</v>
      </c>
      <c r="FW136" s="767">
        <v>0</v>
      </c>
      <c r="FX136" s="767"/>
      <c r="FY136" s="738">
        <v>0</v>
      </c>
      <c r="FZ136" s="739" t="s">
        <v>2124</v>
      </c>
      <c r="GA136" s="738">
        <v>0</v>
      </c>
      <c r="GB136" s="738">
        <v>0</v>
      </c>
      <c r="GC136" s="738">
        <v>0</v>
      </c>
      <c r="GD136" s="739" t="s">
        <v>2124</v>
      </c>
      <c r="GE136" s="745">
        <v>0</v>
      </c>
      <c r="GF136" s="745"/>
      <c r="GG136" s="738">
        <v>0</v>
      </c>
      <c r="GH136" s="739" t="s">
        <v>2124</v>
      </c>
      <c r="GI136" s="749">
        <v>0</v>
      </c>
      <c r="GJ136" s="738">
        <v>0</v>
      </c>
      <c r="GK136" s="738">
        <v>0</v>
      </c>
      <c r="GL136" s="749">
        <v>0</v>
      </c>
      <c r="GM136" s="738">
        <v>0</v>
      </c>
      <c r="GN136" s="738">
        <v>0</v>
      </c>
      <c r="GO136" s="749">
        <v>0</v>
      </c>
      <c r="GP136" s="753" t="s">
        <v>2124</v>
      </c>
      <c r="GQ136" s="745">
        <v>0</v>
      </c>
      <c r="GR136" s="745"/>
      <c r="GS136" s="738">
        <v>0</v>
      </c>
      <c r="GT136" s="739" t="s">
        <v>2124</v>
      </c>
      <c r="GU136" s="740"/>
      <c r="GV136" s="738">
        <v>0</v>
      </c>
      <c r="GW136" s="738">
        <v>0</v>
      </c>
      <c r="GX136" s="738">
        <v>0</v>
      </c>
      <c r="GY136" s="739" t="s">
        <v>2124</v>
      </c>
      <c r="GZ136" s="749">
        <v>0</v>
      </c>
      <c r="HA136" s="738">
        <v>0</v>
      </c>
      <c r="HB136" s="738">
        <v>0</v>
      </c>
      <c r="HC136" s="749">
        <v>0</v>
      </c>
      <c r="HD136" s="738">
        <v>0</v>
      </c>
      <c r="HE136" s="738">
        <v>0</v>
      </c>
      <c r="HF136" s="749">
        <v>0</v>
      </c>
      <c r="HG136" s="753" t="s">
        <v>2124</v>
      </c>
      <c r="HH136" s="738">
        <v>0</v>
      </c>
      <c r="HI136" s="738">
        <v>0</v>
      </c>
      <c r="HJ136" s="738">
        <v>0</v>
      </c>
      <c r="HK136" s="739" t="s">
        <v>2124</v>
      </c>
      <c r="HL136" s="767">
        <v>0</v>
      </c>
      <c r="HM136" s="767"/>
      <c r="HN136" s="738">
        <v>0</v>
      </c>
      <c r="HO136" s="739" t="s">
        <v>2124</v>
      </c>
      <c r="HP136" s="738">
        <v>0</v>
      </c>
      <c r="HQ136" s="738">
        <v>0</v>
      </c>
      <c r="HR136" s="738">
        <v>0</v>
      </c>
      <c r="HS136" s="739" t="s">
        <v>2124</v>
      </c>
      <c r="HT136" s="740"/>
      <c r="HU136" s="738">
        <v>0</v>
      </c>
      <c r="HV136" s="739" t="s">
        <v>2124</v>
      </c>
      <c r="HW136" s="740"/>
      <c r="HX136" s="738">
        <v>0</v>
      </c>
      <c r="HY136" s="738">
        <v>0</v>
      </c>
      <c r="HZ136" s="738">
        <v>0</v>
      </c>
      <c r="IA136" s="739" t="s">
        <v>2124</v>
      </c>
      <c r="IB136" s="738">
        <v>0</v>
      </c>
      <c r="IC136" s="749">
        <v>0</v>
      </c>
      <c r="ID136" s="749">
        <v>0</v>
      </c>
      <c r="IE136" s="738">
        <v>0</v>
      </c>
      <c r="IF136" s="749">
        <v>0</v>
      </c>
      <c r="IG136" s="749">
        <v>0</v>
      </c>
      <c r="IH136" s="738">
        <v>0</v>
      </c>
      <c r="II136" s="739" t="s">
        <v>2124</v>
      </c>
    </row>
    <row r="137" spans="1:243" ht="22.5">
      <c r="A137" s="728">
        <v>128</v>
      </c>
      <c r="B137" s="746" t="s">
        <v>1859</v>
      </c>
      <c r="C137" s="762">
        <v>32080000</v>
      </c>
      <c r="D137" s="737"/>
      <c r="E137" s="744"/>
      <c r="F137" s="744">
        <v>0</v>
      </c>
      <c r="G137" s="738">
        <v>0</v>
      </c>
      <c r="H137" s="739" t="s">
        <v>2124</v>
      </c>
      <c r="I137" s="740"/>
      <c r="J137" s="744">
        <v>0</v>
      </c>
      <c r="K137" s="749">
        <v>0</v>
      </c>
      <c r="L137" s="744">
        <v>0</v>
      </c>
      <c r="M137" s="744"/>
      <c r="N137" s="749">
        <v>0</v>
      </c>
      <c r="O137" s="745"/>
      <c r="P137" s="738">
        <v>0</v>
      </c>
      <c r="Q137" s="739" t="s">
        <v>2124</v>
      </c>
      <c r="R137" s="744">
        <v>0</v>
      </c>
      <c r="S137" s="749">
        <v>0</v>
      </c>
      <c r="T137" s="744">
        <v>0</v>
      </c>
      <c r="U137" s="744"/>
      <c r="V137" s="749">
        <v>0</v>
      </c>
      <c r="W137" s="745"/>
      <c r="X137" s="738">
        <v>0</v>
      </c>
      <c r="Y137" s="739" t="s">
        <v>2124</v>
      </c>
      <c r="Z137" s="744">
        <v>0</v>
      </c>
      <c r="AA137" s="749">
        <v>0</v>
      </c>
      <c r="AB137" s="744">
        <v>0</v>
      </c>
      <c r="AC137" s="744"/>
      <c r="AD137" s="749">
        <v>0</v>
      </c>
      <c r="AE137" s="745"/>
      <c r="AF137" s="738">
        <v>0</v>
      </c>
      <c r="AG137" s="739" t="s">
        <v>2124</v>
      </c>
      <c r="AH137" s="744">
        <v>0</v>
      </c>
      <c r="AI137" s="749">
        <v>0</v>
      </c>
      <c r="AJ137" s="744">
        <v>0</v>
      </c>
      <c r="AK137" s="744"/>
      <c r="AL137" s="749">
        <v>0</v>
      </c>
      <c r="AM137" s="783"/>
      <c r="AN137" s="738">
        <v>0</v>
      </c>
      <c r="AO137" s="739" t="s">
        <v>2124</v>
      </c>
      <c r="AP137" s="744">
        <v>0</v>
      </c>
      <c r="AQ137" s="749">
        <v>0</v>
      </c>
      <c r="AR137" s="744">
        <v>0</v>
      </c>
      <c r="AS137" s="744"/>
      <c r="AT137" s="749">
        <v>0</v>
      </c>
      <c r="AU137" s="745"/>
      <c r="AV137" s="738">
        <v>0</v>
      </c>
      <c r="AW137" s="739" t="s">
        <v>2124</v>
      </c>
      <c r="AX137" s="744">
        <v>0</v>
      </c>
      <c r="AY137" s="749">
        <v>0</v>
      </c>
      <c r="AZ137" s="744">
        <v>0</v>
      </c>
      <c r="BA137" s="744"/>
      <c r="BB137" s="749">
        <v>0</v>
      </c>
      <c r="BC137" s="745"/>
      <c r="BD137" s="738">
        <v>0</v>
      </c>
      <c r="BE137" s="739" t="s">
        <v>2124</v>
      </c>
      <c r="BF137" s="744">
        <v>0</v>
      </c>
      <c r="BG137" s="749">
        <v>0</v>
      </c>
      <c r="BH137" s="744">
        <v>0</v>
      </c>
      <c r="BI137" s="744"/>
      <c r="BJ137" s="749">
        <v>0</v>
      </c>
      <c r="BK137" s="745"/>
      <c r="BL137" s="738">
        <v>0</v>
      </c>
      <c r="BM137" s="739" t="s">
        <v>2124</v>
      </c>
      <c r="BN137" s="744">
        <v>0</v>
      </c>
      <c r="BO137" s="749">
        <v>0</v>
      </c>
      <c r="BP137" s="744">
        <v>0</v>
      </c>
      <c r="BQ137" s="744"/>
      <c r="BR137" s="749">
        <v>0</v>
      </c>
      <c r="BS137" s="783"/>
      <c r="BT137" s="738">
        <v>0</v>
      </c>
      <c r="BU137" s="739" t="s">
        <v>2124</v>
      </c>
      <c r="BV137" s="744">
        <v>0</v>
      </c>
      <c r="BW137" s="749">
        <v>0</v>
      </c>
      <c r="BX137" s="744">
        <v>0</v>
      </c>
      <c r="BY137" s="744"/>
      <c r="BZ137" s="749">
        <v>0</v>
      </c>
      <c r="CA137" s="745"/>
      <c r="CB137" s="738">
        <v>0</v>
      </c>
      <c r="CC137" s="739" t="s">
        <v>2124</v>
      </c>
      <c r="CD137" s="776"/>
      <c r="CE137" s="749">
        <v>0</v>
      </c>
      <c r="CF137" s="744">
        <v>0</v>
      </c>
      <c r="CG137" s="744"/>
      <c r="CH137" s="749">
        <v>0</v>
      </c>
      <c r="CI137" s="745"/>
      <c r="CJ137" s="738">
        <v>0</v>
      </c>
      <c r="CK137" s="739" t="s">
        <v>2124</v>
      </c>
      <c r="CL137" s="744">
        <v>0</v>
      </c>
      <c r="CM137" s="749">
        <v>0</v>
      </c>
      <c r="CN137" s="744">
        <v>0</v>
      </c>
      <c r="CO137" s="744"/>
      <c r="CP137" s="749">
        <v>0</v>
      </c>
      <c r="CQ137" s="745"/>
      <c r="CR137" s="738">
        <v>0</v>
      </c>
      <c r="CS137" s="739" t="s">
        <v>2124</v>
      </c>
      <c r="CT137" s="744">
        <v>0</v>
      </c>
      <c r="CU137" s="749">
        <v>0</v>
      </c>
      <c r="CV137" s="744">
        <v>0</v>
      </c>
      <c r="CW137" s="744"/>
      <c r="CX137" s="749">
        <v>0</v>
      </c>
      <c r="CY137" s="745"/>
      <c r="CZ137" s="738">
        <v>0</v>
      </c>
      <c r="DA137" s="739" t="s">
        <v>2124</v>
      </c>
      <c r="DB137" s="740"/>
      <c r="DC137" s="745">
        <v>0</v>
      </c>
      <c r="DD137" s="745">
        <v>0</v>
      </c>
      <c r="DE137" s="738">
        <v>0</v>
      </c>
      <c r="DF137" s="739" t="s">
        <v>2124</v>
      </c>
      <c r="DG137" s="745">
        <v>0</v>
      </c>
      <c r="DH137" s="745">
        <v>0</v>
      </c>
      <c r="DI137" s="752">
        <v>0</v>
      </c>
      <c r="DJ137" s="766" t="s">
        <v>2124</v>
      </c>
      <c r="DK137" s="745">
        <v>0</v>
      </c>
      <c r="DL137" s="745"/>
      <c r="DM137" s="738">
        <v>0</v>
      </c>
      <c r="DN137" s="739" t="s">
        <v>2124</v>
      </c>
      <c r="DO137" s="749">
        <v>0</v>
      </c>
      <c r="DP137" s="738">
        <v>0</v>
      </c>
      <c r="DQ137" s="738">
        <v>0</v>
      </c>
      <c r="DR137" s="749">
        <v>0</v>
      </c>
      <c r="DS137" s="738">
        <v>0</v>
      </c>
      <c r="DT137" s="738">
        <v>0</v>
      </c>
      <c r="DU137" s="749">
        <v>0</v>
      </c>
      <c r="DV137" s="753" t="s">
        <v>2124</v>
      </c>
      <c r="DW137" s="745">
        <v>0</v>
      </c>
      <c r="DX137" s="745"/>
      <c r="DY137" s="738">
        <v>0</v>
      </c>
      <c r="DZ137" s="739" t="s">
        <v>2124</v>
      </c>
      <c r="EA137" s="767">
        <v>0</v>
      </c>
      <c r="EB137" s="767"/>
      <c r="EC137" s="738">
        <v>0</v>
      </c>
      <c r="ED137" s="739" t="s">
        <v>2124</v>
      </c>
      <c r="EE137" s="738">
        <v>0</v>
      </c>
      <c r="EF137" s="738">
        <v>0</v>
      </c>
      <c r="EG137" s="738">
        <v>0</v>
      </c>
      <c r="EH137" s="739" t="s">
        <v>2124</v>
      </c>
      <c r="EI137" s="745">
        <v>0</v>
      </c>
      <c r="EJ137" s="745"/>
      <c r="EK137" s="738">
        <v>0</v>
      </c>
      <c r="EL137" s="739" t="s">
        <v>2124</v>
      </c>
      <c r="EM137" s="749">
        <v>0</v>
      </c>
      <c r="EN137" s="738">
        <v>0</v>
      </c>
      <c r="EO137" s="738">
        <v>0</v>
      </c>
      <c r="EP137" s="749">
        <v>0</v>
      </c>
      <c r="EQ137" s="738">
        <v>0</v>
      </c>
      <c r="ER137" s="738">
        <v>0</v>
      </c>
      <c r="ES137" s="749">
        <v>0</v>
      </c>
      <c r="ET137" s="753" t="s">
        <v>2124</v>
      </c>
      <c r="EU137" s="745">
        <v>0</v>
      </c>
      <c r="EV137" s="745"/>
      <c r="EW137" s="738">
        <v>0</v>
      </c>
      <c r="EX137" s="739" t="s">
        <v>2124</v>
      </c>
      <c r="EY137" s="767">
        <v>0</v>
      </c>
      <c r="EZ137" s="767"/>
      <c r="FA137" s="738">
        <v>0</v>
      </c>
      <c r="FB137" s="739" t="s">
        <v>2124</v>
      </c>
      <c r="FC137" s="738">
        <v>0</v>
      </c>
      <c r="FD137" s="738">
        <v>0</v>
      </c>
      <c r="FE137" s="738">
        <v>0</v>
      </c>
      <c r="FF137" s="739" t="s">
        <v>2124</v>
      </c>
      <c r="FG137" s="745">
        <v>0</v>
      </c>
      <c r="FH137" s="745"/>
      <c r="FI137" s="738">
        <v>0</v>
      </c>
      <c r="FJ137" s="739" t="s">
        <v>2124</v>
      </c>
      <c r="FK137" s="749">
        <v>0</v>
      </c>
      <c r="FL137" s="738">
        <v>0</v>
      </c>
      <c r="FM137" s="738">
        <v>0</v>
      </c>
      <c r="FN137" s="738">
        <v>0</v>
      </c>
      <c r="FO137" s="738">
        <v>0</v>
      </c>
      <c r="FP137" s="738">
        <v>0</v>
      </c>
      <c r="FQ137" s="749">
        <v>0</v>
      </c>
      <c r="FR137" s="753" t="s">
        <v>2124</v>
      </c>
      <c r="FS137" s="745">
        <v>0</v>
      </c>
      <c r="FT137" s="745"/>
      <c r="FU137" s="738">
        <v>0</v>
      </c>
      <c r="FV137" s="739" t="s">
        <v>2124</v>
      </c>
      <c r="FW137" s="767">
        <v>0</v>
      </c>
      <c r="FX137" s="767"/>
      <c r="FY137" s="738">
        <v>0</v>
      </c>
      <c r="FZ137" s="739" t="s">
        <v>2124</v>
      </c>
      <c r="GA137" s="738">
        <v>0</v>
      </c>
      <c r="GB137" s="738">
        <v>0</v>
      </c>
      <c r="GC137" s="738">
        <v>0</v>
      </c>
      <c r="GD137" s="739" t="s">
        <v>2124</v>
      </c>
      <c r="GE137" s="745">
        <v>0</v>
      </c>
      <c r="GF137" s="745"/>
      <c r="GG137" s="738">
        <v>0</v>
      </c>
      <c r="GH137" s="739" t="s">
        <v>2124</v>
      </c>
      <c r="GI137" s="749">
        <v>0</v>
      </c>
      <c r="GJ137" s="738">
        <v>0</v>
      </c>
      <c r="GK137" s="738">
        <v>0</v>
      </c>
      <c r="GL137" s="749">
        <v>0</v>
      </c>
      <c r="GM137" s="738">
        <v>0</v>
      </c>
      <c r="GN137" s="738">
        <v>0</v>
      </c>
      <c r="GO137" s="749">
        <v>0</v>
      </c>
      <c r="GP137" s="753" t="s">
        <v>2124</v>
      </c>
      <c r="GQ137" s="745">
        <v>0</v>
      </c>
      <c r="GR137" s="745"/>
      <c r="GS137" s="738">
        <v>0</v>
      </c>
      <c r="GT137" s="739" t="s">
        <v>2124</v>
      </c>
      <c r="GU137" s="740"/>
      <c r="GV137" s="738">
        <v>0</v>
      </c>
      <c r="GW137" s="738">
        <v>0</v>
      </c>
      <c r="GX137" s="738">
        <v>0</v>
      </c>
      <c r="GY137" s="739" t="s">
        <v>2124</v>
      </c>
      <c r="GZ137" s="749">
        <v>0</v>
      </c>
      <c r="HA137" s="738">
        <v>0</v>
      </c>
      <c r="HB137" s="738">
        <v>0</v>
      </c>
      <c r="HC137" s="749">
        <v>0</v>
      </c>
      <c r="HD137" s="738">
        <v>0</v>
      </c>
      <c r="HE137" s="738">
        <v>0</v>
      </c>
      <c r="HF137" s="749">
        <v>0</v>
      </c>
      <c r="HG137" s="753" t="s">
        <v>2124</v>
      </c>
      <c r="HH137" s="738">
        <v>0</v>
      </c>
      <c r="HI137" s="738">
        <v>0</v>
      </c>
      <c r="HJ137" s="738">
        <v>0</v>
      </c>
      <c r="HK137" s="739" t="s">
        <v>2124</v>
      </c>
      <c r="HL137" s="767">
        <v>0</v>
      </c>
      <c r="HM137" s="767"/>
      <c r="HN137" s="738">
        <v>0</v>
      </c>
      <c r="HO137" s="739" t="s">
        <v>2124</v>
      </c>
      <c r="HP137" s="738">
        <v>0</v>
      </c>
      <c r="HQ137" s="738">
        <v>0</v>
      </c>
      <c r="HR137" s="738">
        <v>0</v>
      </c>
      <c r="HS137" s="739" t="s">
        <v>2124</v>
      </c>
      <c r="HT137" s="740"/>
      <c r="HU137" s="738">
        <v>0</v>
      </c>
      <c r="HV137" s="739" t="s">
        <v>2124</v>
      </c>
      <c r="HW137" s="740"/>
      <c r="HX137" s="738">
        <v>0</v>
      </c>
      <c r="HY137" s="738">
        <v>0</v>
      </c>
      <c r="HZ137" s="738">
        <v>0</v>
      </c>
      <c r="IA137" s="739" t="s">
        <v>2124</v>
      </c>
      <c r="IB137" s="738">
        <v>0</v>
      </c>
      <c r="IC137" s="749">
        <v>0</v>
      </c>
      <c r="ID137" s="749">
        <v>0</v>
      </c>
      <c r="IE137" s="738">
        <v>0</v>
      </c>
      <c r="IF137" s="749">
        <v>0</v>
      </c>
      <c r="IG137" s="749">
        <v>0</v>
      </c>
      <c r="IH137" s="738">
        <v>0</v>
      </c>
      <c r="II137" s="739" t="s">
        <v>2124</v>
      </c>
    </row>
    <row r="138" spans="1:243" ht="22.5">
      <c r="A138" s="728">
        <v>129</v>
      </c>
      <c r="B138" s="774" t="s">
        <v>1860</v>
      </c>
      <c r="C138" s="756" t="s">
        <v>1861</v>
      </c>
      <c r="D138" s="757"/>
      <c r="E138" s="758">
        <v>-814053.85425987188</v>
      </c>
      <c r="F138" s="758">
        <v>-460830.87464200001</v>
      </c>
      <c r="G138" s="758">
        <v>353222.97961787187</v>
      </c>
      <c r="H138" s="759">
        <v>1.4339061571534699</v>
      </c>
      <c r="I138" s="734"/>
      <c r="J138" s="758">
        <v>-134658.56151599999</v>
      </c>
      <c r="K138" s="758">
        <v>-134658.56151599999</v>
      </c>
      <c r="L138" s="758">
        <v>0</v>
      </c>
      <c r="M138" s="758">
        <v>-134658.56151</v>
      </c>
      <c r="N138" s="758">
        <v>-134658.56151</v>
      </c>
      <c r="O138" s="758">
        <v>0</v>
      </c>
      <c r="P138" s="758">
        <v>5.9999874792993069E-6</v>
      </c>
      <c r="Q138" s="759">
        <v>1.000000000044557</v>
      </c>
      <c r="R138" s="758">
        <v>-5557.8837001333559</v>
      </c>
      <c r="S138" s="758">
        <v>-5557.8837001333559</v>
      </c>
      <c r="T138" s="758">
        <v>0</v>
      </c>
      <c r="U138" s="758">
        <v>-5557.8833699999996</v>
      </c>
      <c r="V138" s="758">
        <v>-5557.8833699999996</v>
      </c>
      <c r="W138" s="758">
        <v>0</v>
      </c>
      <c r="X138" s="758">
        <v>3.3013335632858798E-4</v>
      </c>
      <c r="Y138" s="759">
        <v>1.0000000593991119</v>
      </c>
      <c r="Z138" s="758">
        <v>-54293.627024461886</v>
      </c>
      <c r="AA138" s="758">
        <v>-54293.627024461886</v>
      </c>
      <c r="AB138" s="758">
        <v>0</v>
      </c>
      <c r="AC138" s="758">
        <v>-44724.952390000006</v>
      </c>
      <c r="AD138" s="758">
        <v>-44724.952390000006</v>
      </c>
      <c r="AE138" s="758">
        <v>0</v>
      </c>
      <c r="AF138" s="758">
        <v>9568.6746344618805</v>
      </c>
      <c r="AG138" s="759">
        <v>1.1762393702330982</v>
      </c>
      <c r="AH138" s="758">
        <v>-20983.401397533333</v>
      </c>
      <c r="AI138" s="758">
        <v>-20983.401397533333</v>
      </c>
      <c r="AJ138" s="758">
        <v>0</v>
      </c>
      <c r="AK138" s="758">
        <v>0</v>
      </c>
      <c r="AL138" s="758">
        <v>0</v>
      </c>
      <c r="AM138" s="758">
        <v>0</v>
      </c>
      <c r="AN138" s="758">
        <v>20983.401397533333</v>
      </c>
      <c r="AO138" s="759">
        <v>2</v>
      </c>
      <c r="AP138" s="758">
        <v>-15602.232077533328</v>
      </c>
      <c r="AQ138" s="758">
        <v>-15602.232077533328</v>
      </c>
      <c r="AR138" s="758">
        <v>0</v>
      </c>
      <c r="AS138" s="758">
        <v>0</v>
      </c>
      <c r="AT138" s="758">
        <v>0</v>
      </c>
      <c r="AU138" s="758">
        <v>0</v>
      </c>
      <c r="AV138" s="758">
        <v>15602.232077533328</v>
      </c>
      <c r="AW138" s="759">
        <v>2</v>
      </c>
      <c r="AX138" s="758">
        <v>-32215.103966933333</v>
      </c>
      <c r="AY138" s="758">
        <v>-32215.103966933333</v>
      </c>
      <c r="AZ138" s="758">
        <v>0</v>
      </c>
      <c r="BA138" s="758">
        <v>0</v>
      </c>
      <c r="BB138" s="758">
        <v>0</v>
      </c>
      <c r="BC138" s="758">
        <v>0</v>
      </c>
      <c r="BD138" s="758">
        <v>32215.103966933333</v>
      </c>
      <c r="BE138" s="759">
        <v>2</v>
      </c>
      <c r="BF138" s="758">
        <v>-56414.353769248555</v>
      </c>
      <c r="BG138" s="758">
        <v>-56414.353769248555</v>
      </c>
      <c r="BH138" s="758">
        <v>0</v>
      </c>
      <c r="BI138" s="758">
        <v>0</v>
      </c>
      <c r="BJ138" s="758">
        <v>0</v>
      </c>
      <c r="BK138" s="758">
        <v>0</v>
      </c>
      <c r="BL138" s="758">
        <v>56414.353769248555</v>
      </c>
      <c r="BM138" s="759">
        <v>2</v>
      </c>
      <c r="BN138" s="758">
        <v>-15512.200886400002</v>
      </c>
      <c r="BO138" s="758">
        <v>-15512.200886400002</v>
      </c>
      <c r="BP138" s="758">
        <v>0</v>
      </c>
      <c r="BQ138" s="758">
        <v>0</v>
      </c>
      <c r="BR138" s="758">
        <v>0</v>
      </c>
      <c r="BS138" s="758">
        <v>0</v>
      </c>
      <c r="BT138" s="758">
        <v>15512.200886400002</v>
      </c>
      <c r="BU138" s="759">
        <v>2</v>
      </c>
      <c r="BV138" s="758">
        <v>-9709.6018848000003</v>
      </c>
      <c r="BW138" s="758">
        <v>-9709.6018848000003</v>
      </c>
      <c r="BX138" s="758">
        <v>0</v>
      </c>
      <c r="BY138" s="758">
        <v>0</v>
      </c>
      <c r="BZ138" s="758">
        <v>0</v>
      </c>
      <c r="CA138" s="758">
        <v>0</v>
      </c>
      <c r="CB138" s="758">
        <v>9709.6018848000003</v>
      </c>
      <c r="CC138" s="759">
        <v>2</v>
      </c>
      <c r="CD138" s="758">
        <v>-5506.2028872000001</v>
      </c>
      <c r="CE138" s="758">
        <v>-5506.2028872000001</v>
      </c>
      <c r="CF138" s="758">
        <v>0</v>
      </c>
      <c r="CG138" s="758">
        <v>0</v>
      </c>
      <c r="CH138" s="758">
        <v>0</v>
      </c>
      <c r="CI138" s="758">
        <v>0</v>
      </c>
      <c r="CJ138" s="758">
        <v>5506.2028872000001</v>
      </c>
      <c r="CK138" s="759">
        <v>2</v>
      </c>
      <c r="CL138" s="758">
        <v>-9842.5732975999981</v>
      </c>
      <c r="CM138" s="758">
        <v>-9842.5732975999981</v>
      </c>
      <c r="CN138" s="758">
        <v>0</v>
      </c>
      <c r="CO138" s="758">
        <v>0</v>
      </c>
      <c r="CP138" s="758">
        <v>0</v>
      </c>
      <c r="CQ138" s="758">
        <v>0</v>
      </c>
      <c r="CR138" s="758">
        <v>9842.5732975999981</v>
      </c>
      <c r="CS138" s="759">
        <v>2</v>
      </c>
      <c r="CT138" s="758">
        <v>87159.790220800001</v>
      </c>
      <c r="CU138" s="758">
        <v>87159.790220800001</v>
      </c>
      <c r="CV138" s="758">
        <v>0</v>
      </c>
      <c r="CW138" s="758">
        <v>0</v>
      </c>
      <c r="CX138" s="758">
        <v>0</v>
      </c>
      <c r="CY138" s="758">
        <v>0</v>
      </c>
      <c r="CZ138" s="758">
        <v>-87159.790220800001</v>
      </c>
      <c r="DA138" s="759">
        <v>0</v>
      </c>
      <c r="DB138" s="734"/>
      <c r="DC138" s="758"/>
      <c r="DD138" s="758"/>
      <c r="DE138" s="758"/>
      <c r="DF138" s="759"/>
      <c r="DG138" s="758"/>
      <c r="DH138" s="758"/>
      <c r="DI138" s="758"/>
      <c r="DJ138" s="759"/>
      <c r="DK138" s="758"/>
      <c r="DL138" s="758"/>
      <c r="DM138" s="758"/>
      <c r="DN138" s="759"/>
      <c r="DO138" s="758">
        <v>-194510.07224059524</v>
      </c>
      <c r="DP138" s="758">
        <v>-194510.07224059524</v>
      </c>
      <c r="DQ138" s="758">
        <v>0</v>
      </c>
      <c r="DR138" s="758">
        <v>-184941.39727000002</v>
      </c>
      <c r="DS138" s="758">
        <v>-184941.39727000002</v>
      </c>
      <c r="DT138" s="758">
        <v>0</v>
      </c>
      <c r="DU138" s="758">
        <v>9568.6749705952243</v>
      </c>
      <c r="DV138" s="759">
        <v>1.049193724830658</v>
      </c>
      <c r="DW138" s="758"/>
      <c r="DX138" s="758"/>
      <c r="DY138" s="758"/>
      <c r="DZ138" s="759"/>
      <c r="EA138" s="758"/>
      <c r="EB138" s="758"/>
      <c r="EC138" s="758"/>
      <c r="ED138" s="759"/>
      <c r="EE138" s="758"/>
      <c r="EF138" s="758"/>
      <c r="EG138" s="758"/>
      <c r="EH138" s="759"/>
      <c r="EI138" s="758"/>
      <c r="EJ138" s="758"/>
      <c r="EK138" s="758"/>
      <c r="EL138" s="759"/>
      <c r="EM138" s="758">
        <v>-68800.737441999983</v>
      </c>
      <c r="EN138" s="758">
        <v>-68800.737441999983</v>
      </c>
      <c r="EO138" s="758">
        <v>0</v>
      </c>
      <c r="EP138" s="758">
        <v>0</v>
      </c>
      <c r="EQ138" s="758">
        <v>0</v>
      </c>
      <c r="ER138" s="758">
        <v>0</v>
      </c>
      <c r="ES138" s="758">
        <v>68800.737441999983</v>
      </c>
      <c r="ET138" s="759">
        <v>2</v>
      </c>
      <c r="EU138" s="758"/>
      <c r="EV138" s="758"/>
      <c r="EW138" s="758"/>
      <c r="EX138" s="759"/>
      <c r="EY138" s="758"/>
      <c r="EZ138" s="758"/>
      <c r="FA138" s="758"/>
      <c r="FB138" s="759"/>
      <c r="FC138" s="758"/>
      <c r="FD138" s="758"/>
      <c r="FE138" s="758"/>
      <c r="FF138" s="759"/>
      <c r="FG138" s="758"/>
      <c r="FH138" s="758"/>
      <c r="FI138" s="758"/>
      <c r="FJ138" s="759"/>
      <c r="FK138" s="758">
        <v>-81636.156540448559</v>
      </c>
      <c r="FL138" s="758">
        <v>-81636.156540448559</v>
      </c>
      <c r="FM138" s="758">
        <v>0</v>
      </c>
      <c r="FN138" s="758">
        <v>0</v>
      </c>
      <c r="FO138" s="758">
        <v>0</v>
      </c>
      <c r="FP138" s="758">
        <v>0</v>
      </c>
      <c r="FQ138" s="758">
        <v>81636.156540448559</v>
      </c>
      <c r="FR138" s="759">
        <v>2</v>
      </c>
      <c r="FS138" s="758"/>
      <c r="FT138" s="758"/>
      <c r="FU138" s="758"/>
      <c r="FV138" s="759"/>
      <c r="FW138" s="758"/>
      <c r="FX138" s="758"/>
      <c r="FY138" s="758"/>
      <c r="FZ138" s="759"/>
      <c r="GA138" s="758"/>
      <c r="GB138" s="758"/>
      <c r="GC138" s="758"/>
      <c r="GD138" s="759"/>
      <c r="GE138" s="758"/>
      <c r="GF138" s="758"/>
      <c r="GG138" s="758"/>
      <c r="GH138" s="759"/>
      <c r="GI138" s="758">
        <v>71811.014036000008</v>
      </c>
      <c r="GJ138" s="758">
        <v>71811.014036000008</v>
      </c>
      <c r="GK138" s="758">
        <v>0</v>
      </c>
      <c r="GL138" s="758">
        <v>0</v>
      </c>
      <c r="GM138" s="758">
        <v>0</v>
      </c>
      <c r="GN138" s="758">
        <v>0</v>
      </c>
      <c r="GO138" s="758">
        <v>-71811.014036000008</v>
      </c>
      <c r="GP138" s="759">
        <v>0</v>
      </c>
      <c r="GQ138" s="758"/>
      <c r="GR138" s="758"/>
      <c r="GS138" s="758"/>
      <c r="GT138" s="759"/>
      <c r="GU138" s="734"/>
      <c r="GV138" s="758"/>
      <c r="GW138" s="758"/>
      <c r="GX138" s="758"/>
      <c r="GY138" s="759"/>
      <c r="GZ138" s="758">
        <v>-273135.95218704373</v>
      </c>
      <c r="HA138" s="758">
        <v>-273135.95218704373</v>
      </c>
      <c r="HB138" s="758">
        <v>0</v>
      </c>
      <c r="HC138" s="758">
        <v>-184941.39727000002</v>
      </c>
      <c r="HD138" s="758">
        <v>-184941.39727000002</v>
      </c>
      <c r="HE138" s="758">
        <v>0</v>
      </c>
      <c r="HF138" s="758">
        <v>88194.554917043715</v>
      </c>
      <c r="HG138" s="759">
        <v>1.3228961775659911</v>
      </c>
      <c r="HH138" s="758"/>
      <c r="HI138" s="758"/>
      <c r="HJ138" s="758"/>
      <c r="HK138" s="759"/>
      <c r="HL138" s="758"/>
      <c r="HM138" s="758"/>
      <c r="HN138" s="758"/>
      <c r="HO138" s="759"/>
      <c r="HP138" s="758"/>
      <c r="HQ138" s="758"/>
      <c r="HR138" s="758"/>
      <c r="HS138" s="759"/>
      <c r="HT138" s="734"/>
      <c r="HU138" s="758">
        <v>187694.92245495628</v>
      </c>
      <c r="HV138" s="759">
        <v>1.4072967606625066</v>
      </c>
      <c r="HW138" s="734"/>
      <c r="HX138" s="758"/>
      <c r="HY138" s="758"/>
      <c r="HZ138" s="758"/>
      <c r="IA138" s="759"/>
      <c r="IB138" s="758">
        <v>-194510.07224059524</v>
      </c>
      <c r="IC138" s="758">
        <v>-194510.07224059524</v>
      </c>
      <c r="ID138" s="758">
        <v>0</v>
      </c>
      <c r="IE138" s="758">
        <v>-184941.39727000002</v>
      </c>
      <c r="IF138" s="758">
        <v>-184941.39727000002</v>
      </c>
      <c r="IG138" s="758">
        <v>0</v>
      </c>
      <c r="IH138" s="758">
        <v>9568.6749705952243</v>
      </c>
      <c r="II138" s="759">
        <v>1.049193724830658</v>
      </c>
    </row>
    <row r="139" spans="1:243">
      <c r="A139" s="784"/>
      <c r="B139" s="785"/>
      <c r="C139" s="786"/>
      <c r="D139" s="737"/>
      <c r="E139" s="778"/>
      <c r="F139" s="778"/>
      <c r="G139" s="778"/>
      <c r="H139" s="778"/>
      <c r="I139" s="737"/>
      <c r="J139" s="778"/>
      <c r="K139" s="740"/>
      <c r="L139" s="740"/>
      <c r="M139" s="778"/>
      <c r="N139" s="740"/>
      <c r="O139" s="740"/>
      <c r="P139" s="740"/>
      <c r="Q139" s="740"/>
      <c r="R139" s="778"/>
      <c r="S139" s="740"/>
      <c r="T139" s="740"/>
      <c r="U139" s="778"/>
      <c r="V139" s="740"/>
      <c r="W139" s="740"/>
      <c r="X139" s="740"/>
      <c r="Y139" s="740"/>
      <c r="Z139" s="778"/>
      <c r="AA139" s="740"/>
      <c r="AB139" s="740"/>
      <c r="AC139" s="778"/>
      <c r="AD139" s="740"/>
      <c r="AE139" s="740"/>
      <c r="AF139" s="740"/>
      <c r="AG139" s="740"/>
      <c r="AH139" s="778"/>
      <c r="AI139" s="740"/>
      <c r="AJ139" s="740"/>
      <c r="AK139" s="778"/>
      <c r="AL139" s="740"/>
      <c r="AM139" s="740"/>
      <c r="AN139" s="740"/>
      <c r="AO139" s="740"/>
      <c r="AP139" s="778"/>
      <c r="AQ139" s="740"/>
      <c r="AR139" s="740"/>
      <c r="AS139" s="778"/>
      <c r="AT139" s="740"/>
      <c r="AU139" s="740"/>
      <c r="AV139" s="740"/>
      <c r="AW139" s="740"/>
      <c r="AX139" s="778"/>
      <c r="AY139" s="740"/>
      <c r="AZ139" s="740"/>
      <c r="BA139" s="778"/>
      <c r="BB139" s="740"/>
      <c r="BC139" s="740"/>
      <c r="BD139" s="740"/>
      <c r="BE139" s="740"/>
      <c r="BF139" s="778"/>
      <c r="BG139" s="740"/>
      <c r="BH139" s="740"/>
      <c r="BI139" s="778"/>
      <c r="BJ139" s="740"/>
      <c r="BK139" s="740"/>
      <c r="BL139" s="740"/>
      <c r="BM139" s="740"/>
      <c r="BN139" s="778"/>
      <c r="BO139" s="740"/>
      <c r="BP139" s="740"/>
      <c r="BQ139" s="778"/>
      <c r="BR139" s="740"/>
      <c r="BS139" s="740"/>
      <c r="BT139" s="740"/>
      <c r="BU139" s="740"/>
      <c r="BV139" s="778"/>
      <c r="BW139" s="740"/>
      <c r="BX139" s="740"/>
      <c r="BY139" s="778"/>
      <c r="BZ139" s="740"/>
      <c r="CA139" s="740"/>
      <c r="CB139" s="740"/>
      <c r="CC139" s="740"/>
      <c r="CD139" s="778"/>
      <c r="CE139" s="740"/>
      <c r="CF139" s="740"/>
      <c r="CG139" s="778"/>
      <c r="CH139" s="740"/>
      <c r="CI139" s="740"/>
      <c r="CJ139" s="740"/>
      <c r="CK139" s="740"/>
      <c r="CL139" s="778"/>
      <c r="CM139" s="740"/>
      <c r="CN139" s="740"/>
      <c r="CO139" s="778"/>
      <c r="CP139" s="740"/>
      <c r="CQ139" s="740"/>
      <c r="CR139" s="740"/>
      <c r="CS139" s="740"/>
      <c r="CT139" s="778"/>
      <c r="CU139" s="740"/>
      <c r="CV139" s="740"/>
      <c r="CW139" s="778"/>
      <c r="CX139" s="740"/>
      <c r="CY139" s="740"/>
      <c r="CZ139" s="740"/>
      <c r="DA139" s="740"/>
      <c r="DB139" s="737"/>
      <c r="DC139" s="778"/>
      <c r="DD139" s="778"/>
      <c r="DE139" s="778"/>
      <c r="DF139" s="787"/>
      <c r="DG139" s="778"/>
      <c r="DH139" s="778"/>
      <c r="DI139" s="778"/>
      <c r="DJ139" s="787"/>
      <c r="DK139" s="778"/>
      <c r="DL139" s="778"/>
      <c r="DM139" s="778"/>
      <c r="DN139" s="787"/>
      <c r="DO139" s="778"/>
      <c r="DP139" s="778"/>
      <c r="DQ139" s="778"/>
      <c r="DR139" s="778"/>
      <c r="DS139" s="778"/>
      <c r="DT139" s="778"/>
      <c r="DU139" s="778"/>
      <c r="DV139" s="778"/>
      <c r="DW139" s="778"/>
      <c r="DX139" s="778"/>
      <c r="DY139" s="778"/>
      <c r="DZ139" s="778"/>
      <c r="EA139" s="778"/>
      <c r="EB139" s="778"/>
      <c r="EC139" s="778"/>
      <c r="ED139" s="778"/>
      <c r="EE139" s="778"/>
      <c r="EF139" s="778"/>
      <c r="EG139" s="778"/>
      <c r="EH139" s="778"/>
      <c r="EI139" s="778"/>
      <c r="EJ139" s="778"/>
      <c r="EK139" s="778"/>
      <c r="EL139" s="778"/>
      <c r="EM139" s="778"/>
      <c r="EN139" s="778"/>
      <c r="EO139" s="778"/>
      <c r="EP139" s="778"/>
      <c r="EQ139" s="778"/>
      <c r="ER139" s="778"/>
      <c r="ES139" s="778"/>
      <c r="ET139" s="778"/>
      <c r="EU139" s="778"/>
      <c r="EV139" s="778"/>
      <c r="EW139" s="778"/>
      <c r="EX139" s="778"/>
      <c r="EY139" s="778"/>
      <c r="EZ139" s="778"/>
      <c r="FA139" s="778"/>
      <c r="FB139" s="778"/>
      <c r="FC139" s="778"/>
      <c r="FD139" s="778"/>
      <c r="FE139" s="778"/>
      <c r="FF139" s="778"/>
      <c r="FG139" s="778"/>
      <c r="FH139" s="778"/>
      <c r="FI139" s="778"/>
      <c r="FJ139" s="778"/>
      <c r="FK139" s="778"/>
      <c r="FL139" s="778"/>
      <c r="FM139" s="778"/>
      <c r="FN139" s="778"/>
      <c r="FO139" s="778"/>
      <c r="FP139" s="778"/>
      <c r="FQ139" s="778"/>
      <c r="FR139" s="778"/>
      <c r="FS139" s="778"/>
      <c r="FT139" s="778"/>
      <c r="FU139" s="778"/>
      <c r="FV139" s="778"/>
      <c r="FW139" s="778"/>
      <c r="FX139" s="778"/>
      <c r="FY139" s="778"/>
      <c r="FZ139" s="778"/>
      <c r="GA139" s="778"/>
      <c r="GB139" s="778"/>
      <c r="GC139" s="778"/>
      <c r="GD139" s="778"/>
      <c r="GE139" s="778"/>
      <c r="GF139" s="778"/>
      <c r="GG139" s="778"/>
      <c r="GH139" s="778"/>
      <c r="GI139" s="778"/>
      <c r="GJ139" s="778"/>
      <c r="GK139" s="778"/>
      <c r="GL139" s="778"/>
      <c r="GM139" s="778"/>
      <c r="GN139" s="778"/>
      <c r="GO139" s="778"/>
      <c r="GP139" s="778"/>
      <c r="GQ139" s="778"/>
      <c r="GR139" s="778"/>
      <c r="GS139" s="778"/>
      <c r="GT139" s="778"/>
      <c r="GU139" s="737"/>
      <c r="GV139" s="778"/>
      <c r="GW139" s="778"/>
      <c r="GX139" s="778"/>
      <c r="GY139" s="778"/>
      <c r="GZ139" s="778"/>
      <c r="HA139" s="778"/>
      <c r="HB139" s="778"/>
      <c r="HC139" s="778"/>
      <c r="HD139" s="778"/>
      <c r="HE139" s="778"/>
      <c r="HF139" s="778"/>
      <c r="HG139" s="778"/>
      <c r="HH139" s="778"/>
      <c r="HI139" s="778"/>
      <c r="HJ139" s="778"/>
      <c r="HK139" s="778"/>
      <c r="HL139" s="778"/>
      <c r="HM139" s="778"/>
      <c r="HN139" s="778"/>
      <c r="HO139" s="778"/>
      <c r="HP139" s="778"/>
      <c r="HQ139" s="778"/>
      <c r="HR139" s="778"/>
      <c r="HS139" s="778"/>
      <c r="HT139" s="737"/>
      <c r="HU139" s="778"/>
      <c r="HV139" s="788" t="s">
        <v>2124</v>
      </c>
      <c r="HW139" s="737"/>
      <c r="HX139" s="778"/>
      <c r="HY139" s="778"/>
      <c r="HZ139" s="778"/>
      <c r="IA139" s="778"/>
      <c r="IB139" s="778"/>
      <c r="IC139" s="778"/>
      <c r="ID139" s="778"/>
      <c r="IE139" s="778"/>
      <c r="IF139" s="778"/>
      <c r="IG139" s="778"/>
      <c r="IH139" s="778"/>
      <c r="II139" s="778"/>
    </row>
    <row r="140" spans="1:243">
      <c r="A140" s="728">
        <v>130</v>
      </c>
      <c r="B140" s="755" t="s">
        <v>1862</v>
      </c>
      <c r="C140" s="756" t="s">
        <v>1863</v>
      </c>
      <c r="D140" s="757"/>
      <c r="E140" s="758">
        <v>-36400.335386227584</v>
      </c>
      <c r="F140" s="758">
        <v>73077.905128000304</v>
      </c>
      <c r="G140" s="758">
        <v>109478.24051422789</v>
      </c>
      <c r="H140" s="759">
        <v>4.0076162582735435</v>
      </c>
      <c r="I140" s="734"/>
      <c r="J140" s="758">
        <v>-75129.43797161823</v>
      </c>
      <c r="K140" s="758">
        <v>-75129.43797161823</v>
      </c>
      <c r="L140" s="758">
        <v>0</v>
      </c>
      <c r="M140" s="758">
        <v>-75128.903819999978</v>
      </c>
      <c r="N140" s="758">
        <v>-75128.903819999978</v>
      </c>
      <c r="O140" s="758">
        <v>0</v>
      </c>
      <c r="P140" s="758">
        <v>0.53415161825250834</v>
      </c>
      <c r="Q140" s="759">
        <v>1.0000071097512864</v>
      </c>
      <c r="R140" s="758">
        <v>-57952.556845802552</v>
      </c>
      <c r="S140" s="758">
        <v>-44854.673005802528</v>
      </c>
      <c r="T140" s="758">
        <v>-13097.88384</v>
      </c>
      <c r="U140" s="758">
        <v>-57946.775730000023</v>
      </c>
      <c r="V140" s="758">
        <v>-57946.775730000023</v>
      </c>
      <c r="W140" s="758">
        <v>0</v>
      </c>
      <c r="X140" s="758">
        <v>5.7811158025288023</v>
      </c>
      <c r="Y140" s="759">
        <v>1.0000997560093494</v>
      </c>
      <c r="Z140" s="758">
        <v>31051.361736497784</v>
      </c>
      <c r="AA140" s="758">
        <v>31051.361736497784</v>
      </c>
      <c r="AB140" s="758">
        <v>0</v>
      </c>
      <c r="AC140" s="758">
        <v>-11755.976639999979</v>
      </c>
      <c r="AD140" s="758">
        <v>-11755.976640000008</v>
      </c>
      <c r="AE140" s="758">
        <v>0</v>
      </c>
      <c r="AF140" s="758">
        <v>-42807.338376497763</v>
      </c>
      <c r="AG140" s="759">
        <v>-0.37859778066293304</v>
      </c>
      <c r="AH140" s="758">
        <v>-1943.1085853116238</v>
      </c>
      <c r="AI140" s="758">
        <v>-1943.1085853116238</v>
      </c>
      <c r="AJ140" s="758">
        <v>0</v>
      </c>
      <c r="AK140" s="758">
        <v>0</v>
      </c>
      <c r="AL140" s="758">
        <v>0</v>
      </c>
      <c r="AM140" s="758">
        <v>0</v>
      </c>
      <c r="AN140" s="758">
        <v>1943.1085853116238</v>
      </c>
      <c r="AO140" s="759">
        <v>2</v>
      </c>
      <c r="AP140" s="758">
        <v>2693.0164430219011</v>
      </c>
      <c r="AQ140" s="758">
        <v>2693.0164430219011</v>
      </c>
      <c r="AR140" s="758">
        <v>0</v>
      </c>
      <c r="AS140" s="758">
        <v>0</v>
      </c>
      <c r="AT140" s="758">
        <v>0</v>
      </c>
      <c r="AU140" s="758">
        <v>0</v>
      </c>
      <c r="AV140" s="758">
        <v>-2693.0164430219011</v>
      </c>
      <c r="AW140" s="759">
        <v>0</v>
      </c>
      <c r="AX140" s="758">
        <v>-1164.046291301056</v>
      </c>
      <c r="AY140" s="758">
        <v>-1164.046291301056</v>
      </c>
      <c r="AZ140" s="758">
        <v>0</v>
      </c>
      <c r="BA140" s="758">
        <v>0</v>
      </c>
      <c r="BB140" s="758">
        <v>0</v>
      </c>
      <c r="BC140" s="758">
        <v>0</v>
      </c>
      <c r="BD140" s="758">
        <v>1164.046291301056</v>
      </c>
      <c r="BE140" s="759">
        <v>2</v>
      </c>
      <c r="BF140" s="758">
        <v>-2325.340933370142</v>
      </c>
      <c r="BG140" s="758">
        <v>-2325.340933370142</v>
      </c>
      <c r="BH140" s="758">
        <v>0</v>
      </c>
      <c r="BI140" s="758">
        <v>0</v>
      </c>
      <c r="BJ140" s="758">
        <v>0</v>
      </c>
      <c r="BK140" s="758">
        <v>0</v>
      </c>
      <c r="BL140" s="758">
        <v>2325.340933370142</v>
      </c>
      <c r="BM140" s="759">
        <v>2</v>
      </c>
      <c r="BN140" s="758">
        <v>2016.6836542999081</v>
      </c>
      <c r="BO140" s="758">
        <v>2016.6836542999081</v>
      </c>
      <c r="BP140" s="758">
        <v>0</v>
      </c>
      <c r="BQ140" s="758">
        <v>0</v>
      </c>
      <c r="BR140" s="758">
        <v>0</v>
      </c>
      <c r="BS140" s="758">
        <v>0</v>
      </c>
      <c r="BT140" s="758">
        <v>-2016.6836542999081</v>
      </c>
      <c r="BU140" s="759">
        <v>0</v>
      </c>
      <c r="BV140" s="758">
        <v>2778.3515757099522</v>
      </c>
      <c r="BW140" s="758">
        <v>2778.3515757099522</v>
      </c>
      <c r="BX140" s="758">
        <v>0</v>
      </c>
      <c r="BY140" s="758">
        <v>0</v>
      </c>
      <c r="BZ140" s="758">
        <v>0</v>
      </c>
      <c r="CA140" s="758">
        <v>0</v>
      </c>
      <c r="CB140" s="758">
        <v>-2778.3515757099522</v>
      </c>
      <c r="CC140" s="759">
        <v>0</v>
      </c>
      <c r="CD140" s="758">
        <v>-2597.5549089325796</v>
      </c>
      <c r="CE140" s="758">
        <v>-2597.5549089325796</v>
      </c>
      <c r="CF140" s="758">
        <v>0</v>
      </c>
      <c r="CG140" s="758">
        <v>0</v>
      </c>
      <c r="CH140" s="758">
        <v>0</v>
      </c>
      <c r="CI140" s="758">
        <v>0</v>
      </c>
      <c r="CJ140" s="758">
        <v>2597.5549089325796</v>
      </c>
      <c r="CK140" s="759">
        <v>2</v>
      </c>
      <c r="CL140" s="758">
        <v>1010.3310691817314</v>
      </c>
      <c r="CM140" s="758">
        <v>1010.3310691817314</v>
      </c>
      <c r="CN140" s="758">
        <v>0</v>
      </c>
      <c r="CO140" s="758">
        <v>0</v>
      </c>
      <c r="CP140" s="758">
        <v>0</v>
      </c>
      <c r="CQ140" s="758">
        <v>0</v>
      </c>
      <c r="CR140" s="758">
        <v>-1010.3310691817314</v>
      </c>
      <c r="CS140" s="759">
        <v>0</v>
      </c>
      <c r="CT140" s="758">
        <v>108213.09702354996</v>
      </c>
      <c r="CU140" s="758">
        <v>108213.09702354996</v>
      </c>
      <c r="CV140" s="758">
        <v>0</v>
      </c>
      <c r="CW140" s="758">
        <v>0</v>
      </c>
      <c r="CX140" s="758">
        <v>0</v>
      </c>
      <c r="CY140" s="758">
        <v>0</v>
      </c>
      <c r="CZ140" s="758">
        <v>-108213.09702354996</v>
      </c>
      <c r="DA140" s="759">
        <v>0</v>
      </c>
      <c r="DB140" s="734"/>
      <c r="DC140" s="758"/>
      <c r="DD140" s="758"/>
      <c r="DE140" s="758"/>
      <c r="DF140" s="759"/>
      <c r="DG140" s="758"/>
      <c r="DH140" s="758"/>
      <c r="DI140" s="758"/>
      <c r="DJ140" s="759"/>
      <c r="DK140" s="758"/>
      <c r="DL140" s="758"/>
      <c r="DM140" s="758"/>
      <c r="DN140" s="759"/>
      <c r="DO140" s="758">
        <v>-102030.63308092288</v>
      </c>
      <c r="DP140" s="758">
        <v>-88932.749240922858</v>
      </c>
      <c r="DQ140" s="758">
        <v>-13097.88384</v>
      </c>
      <c r="DR140" s="758">
        <v>-144831.65619000001</v>
      </c>
      <c r="DS140" s="758">
        <v>-144831.65619000001</v>
      </c>
      <c r="DT140" s="758">
        <v>0</v>
      </c>
      <c r="DU140" s="758">
        <v>-42801.023109077127</v>
      </c>
      <c r="DV140" s="759">
        <v>0.58050810999937008</v>
      </c>
      <c r="DW140" s="758"/>
      <c r="DX140" s="758"/>
      <c r="DY140" s="758"/>
      <c r="DZ140" s="759"/>
      <c r="EA140" s="758"/>
      <c r="EB140" s="758"/>
      <c r="EC140" s="758"/>
      <c r="ED140" s="759"/>
      <c r="EE140" s="758"/>
      <c r="EF140" s="758"/>
      <c r="EG140" s="758"/>
      <c r="EH140" s="759"/>
      <c r="EI140" s="758"/>
      <c r="EJ140" s="758"/>
      <c r="EK140" s="758"/>
      <c r="EL140" s="759"/>
      <c r="EM140" s="758">
        <v>-414.13843359070597</v>
      </c>
      <c r="EN140" s="758">
        <v>-414.13843359070597</v>
      </c>
      <c r="EO140" s="758">
        <v>0</v>
      </c>
      <c r="EP140" s="758">
        <v>0</v>
      </c>
      <c r="EQ140" s="758">
        <v>0</v>
      </c>
      <c r="ER140" s="758">
        <v>0</v>
      </c>
      <c r="ES140" s="758">
        <v>414.13843359070597</v>
      </c>
      <c r="ET140" s="759">
        <v>2</v>
      </c>
      <c r="EU140" s="758"/>
      <c r="EV140" s="758"/>
      <c r="EW140" s="758"/>
      <c r="EX140" s="759"/>
      <c r="EY140" s="758"/>
      <c r="EZ140" s="758"/>
      <c r="FA140" s="758"/>
      <c r="FB140" s="759"/>
      <c r="FC140" s="758"/>
      <c r="FD140" s="758"/>
      <c r="FE140" s="758"/>
      <c r="FF140" s="759"/>
      <c r="FG140" s="758"/>
      <c r="FH140" s="758"/>
      <c r="FI140" s="758"/>
      <c r="FJ140" s="759"/>
      <c r="FK140" s="758">
        <v>2469.6942966396455</v>
      </c>
      <c r="FL140" s="758">
        <v>2469.6942966396455</v>
      </c>
      <c r="FM140" s="758">
        <v>0</v>
      </c>
      <c r="FN140" s="758">
        <v>0</v>
      </c>
      <c r="FO140" s="758">
        <v>0</v>
      </c>
      <c r="FP140" s="758">
        <v>0</v>
      </c>
      <c r="FQ140" s="758">
        <v>-2469.6942966396455</v>
      </c>
      <c r="FR140" s="759">
        <v>0</v>
      </c>
      <c r="FS140" s="758"/>
      <c r="FT140" s="758"/>
      <c r="FU140" s="758"/>
      <c r="FV140" s="759"/>
      <c r="FW140" s="758"/>
      <c r="FX140" s="758"/>
      <c r="FY140" s="758"/>
      <c r="FZ140" s="759"/>
      <c r="GA140" s="758"/>
      <c r="GB140" s="758"/>
      <c r="GC140" s="758"/>
      <c r="GD140" s="759"/>
      <c r="GE140" s="758"/>
      <c r="GF140" s="758"/>
      <c r="GG140" s="758"/>
      <c r="GH140" s="759"/>
      <c r="GI140" s="758">
        <v>106625.87318379915</v>
      </c>
      <c r="GJ140" s="758">
        <v>106625.87318379915</v>
      </c>
      <c r="GK140" s="758">
        <v>0</v>
      </c>
      <c r="GL140" s="758">
        <v>0</v>
      </c>
      <c r="GM140" s="758">
        <v>0</v>
      </c>
      <c r="GN140" s="758">
        <v>0</v>
      </c>
      <c r="GO140" s="758">
        <v>-106625.87318379915</v>
      </c>
      <c r="GP140" s="759">
        <v>0</v>
      </c>
      <c r="GQ140" s="758"/>
      <c r="GR140" s="758"/>
      <c r="GS140" s="758"/>
      <c r="GT140" s="759"/>
      <c r="GU140" s="734"/>
      <c r="GV140" s="758"/>
      <c r="GW140" s="758"/>
      <c r="GX140" s="758"/>
      <c r="GY140" s="759"/>
      <c r="GZ140" s="758">
        <v>6650.7959659250919</v>
      </c>
      <c r="HA140" s="758">
        <v>19748.679805925349</v>
      </c>
      <c r="HB140" s="758">
        <v>-13097.88384</v>
      </c>
      <c r="HC140" s="758">
        <v>-144831.65619000001</v>
      </c>
      <c r="HD140" s="758">
        <v>-144831.65619000001</v>
      </c>
      <c r="HE140" s="758">
        <v>0</v>
      </c>
      <c r="HF140" s="758">
        <v>-151482.4521559251</v>
      </c>
      <c r="HG140" s="759">
        <v>-21.776589889696709</v>
      </c>
      <c r="HH140" s="758"/>
      <c r="HI140" s="758"/>
      <c r="HJ140" s="758"/>
      <c r="HK140" s="759"/>
      <c r="HL140" s="758"/>
      <c r="HM140" s="758"/>
      <c r="HN140" s="758"/>
      <c r="HO140" s="759"/>
      <c r="HP140" s="758"/>
      <c r="HQ140" s="758"/>
      <c r="HR140" s="758"/>
      <c r="HS140" s="759"/>
      <c r="HT140" s="734"/>
      <c r="HU140" s="758">
        <v>-66427.109162075212</v>
      </c>
      <c r="HV140" s="759">
        <v>9.100966912332567E-2</v>
      </c>
      <c r="HW140" s="734"/>
      <c r="HX140" s="789"/>
      <c r="HY140" s="789"/>
      <c r="HZ140" s="789"/>
      <c r="IA140" s="790"/>
      <c r="IB140" s="789">
        <v>-102030.63308092288</v>
      </c>
      <c r="IC140" s="789">
        <v>-88932.749240922858</v>
      </c>
      <c r="ID140" s="789">
        <v>-13097.88384</v>
      </c>
      <c r="IE140" s="789">
        <v>-144831.65619000001</v>
      </c>
      <c r="IF140" s="789">
        <v>-144831.65619000001</v>
      </c>
      <c r="IG140" s="789">
        <v>0</v>
      </c>
      <c r="IH140" s="789">
        <v>-42801.023109077127</v>
      </c>
      <c r="II140" s="790">
        <v>0.58050810999937008</v>
      </c>
    </row>
    <row r="141" spans="1:243">
      <c r="A141" s="728">
        <v>131</v>
      </c>
      <c r="B141" s="755" t="s">
        <v>1864</v>
      </c>
      <c r="C141" s="756" t="s">
        <v>1865</v>
      </c>
      <c r="D141" s="757"/>
      <c r="E141" s="758">
        <v>2083262.3098677949</v>
      </c>
      <c r="F141" s="758">
        <v>5387890.01719</v>
      </c>
      <c r="G141" s="758">
        <v>3304627.7073222054</v>
      </c>
      <c r="H141" s="759">
        <v>2.5862753776464755</v>
      </c>
      <c r="I141" s="734"/>
      <c r="J141" s="758">
        <v>144907.80751799935</v>
      </c>
      <c r="K141" s="758">
        <v>144907.80751799935</v>
      </c>
      <c r="L141" s="758">
        <v>0</v>
      </c>
      <c r="M141" s="758">
        <v>144907.79191</v>
      </c>
      <c r="N141" s="758">
        <v>144907.79191</v>
      </c>
      <c r="O141" s="758">
        <v>0</v>
      </c>
      <c r="P141" s="758">
        <v>-1.5607999346684664E-2</v>
      </c>
      <c r="Q141" s="759">
        <v>0.99999989229014219</v>
      </c>
      <c r="R141" s="758">
        <v>178114.892937</v>
      </c>
      <c r="S141" s="758">
        <v>178114.892937</v>
      </c>
      <c r="T141" s="758">
        <v>0</v>
      </c>
      <c r="U141" s="758">
        <v>178160.40740999999</v>
      </c>
      <c r="V141" s="758">
        <v>178114.86171999999</v>
      </c>
      <c r="W141" s="758">
        <v>45.54569</v>
      </c>
      <c r="X141" s="758">
        <v>45.514472999988357</v>
      </c>
      <c r="Y141" s="759">
        <v>1.0002555343477992</v>
      </c>
      <c r="Z141" s="758">
        <v>230330.46603900002</v>
      </c>
      <c r="AA141" s="758">
        <v>230330.46603900002</v>
      </c>
      <c r="AB141" s="758">
        <v>0</v>
      </c>
      <c r="AC141" s="758">
        <v>171714.42117000002</v>
      </c>
      <c r="AD141" s="758">
        <v>171712.13117000001</v>
      </c>
      <c r="AE141" s="758">
        <v>2.29</v>
      </c>
      <c r="AF141" s="758">
        <v>-58616.044869000005</v>
      </c>
      <c r="AG141" s="759">
        <v>0.74551327978004001</v>
      </c>
      <c r="AH141" s="758">
        <v>154188.94657080001</v>
      </c>
      <c r="AI141" s="758">
        <v>154188.94657080001</v>
      </c>
      <c r="AJ141" s="758">
        <v>0</v>
      </c>
      <c r="AK141" s="758">
        <v>0</v>
      </c>
      <c r="AL141" s="758">
        <v>0</v>
      </c>
      <c r="AM141" s="758">
        <v>0</v>
      </c>
      <c r="AN141" s="758">
        <v>-154188.94657080001</v>
      </c>
      <c r="AO141" s="759">
        <v>0</v>
      </c>
      <c r="AP141" s="758">
        <v>129149.31793999999</v>
      </c>
      <c r="AQ141" s="758">
        <v>129149.31793999999</v>
      </c>
      <c r="AR141" s="758">
        <v>0</v>
      </c>
      <c r="AS141" s="758">
        <v>0</v>
      </c>
      <c r="AT141" s="758">
        <v>0</v>
      </c>
      <c r="AU141" s="758">
        <v>0</v>
      </c>
      <c r="AV141" s="758">
        <v>-129149.31793999999</v>
      </c>
      <c r="AW141" s="759">
        <v>0</v>
      </c>
      <c r="AX141" s="758">
        <v>175825.02778799998</v>
      </c>
      <c r="AY141" s="758">
        <v>175825.02778799998</v>
      </c>
      <c r="AZ141" s="758">
        <v>0</v>
      </c>
      <c r="BA141" s="758">
        <v>0</v>
      </c>
      <c r="BB141" s="758">
        <v>0</v>
      </c>
      <c r="BC141" s="758">
        <v>0</v>
      </c>
      <c r="BD141" s="758">
        <v>-175825.02778799998</v>
      </c>
      <c r="BE141" s="759">
        <v>0</v>
      </c>
      <c r="BF141" s="758">
        <v>200059.84641200001</v>
      </c>
      <c r="BG141" s="758">
        <v>200059.84641200001</v>
      </c>
      <c r="BH141" s="758">
        <v>0</v>
      </c>
      <c r="BI141" s="758">
        <v>0</v>
      </c>
      <c r="BJ141" s="758">
        <v>0</v>
      </c>
      <c r="BK141" s="758">
        <v>0</v>
      </c>
      <c r="BL141" s="758">
        <v>-200059.84641200001</v>
      </c>
      <c r="BM141" s="759">
        <v>0</v>
      </c>
      <c r="BN141" s="758">
        <v>142495.31692299998</v>
      </c>
      <c r="BO141" s="758">
        <v>142495.31692299998</v>
      </c>
      <c r="BP141" s="758">
        <v>0</v>
      </c>
      <c r="BQ141" s="758">
        <v>0</v>
      </c>
      <c r="BR141" s="758">
        <v>0</v>
      </c>
      <c r="BS141" s="758">
        <v>0</v>
      </c>
      <c r="BT141" s="758">
        <v>-142495.31692299998</v>
      </c>
      <c r="BU141" s="759">
        <v>0</v>
      </c>
      <c r="BV141" s="758">
        <v>133440.15444799999</v>
      </c>
      <c r="BW141" s="758">
        <v>133440.15444799999</v>
      </c>
      <c r="BX141" s="758">
        <v>0</v>
      </c>
      <c r="BY141" s="758">
        <v>0</v>
      </c>
      <c r="BZ141" s="758">
        <v>0</v>
      </c>
      <c r="CA141" s="758">
        <v>0</v>
      </c>
      <c r="CB141" s="758">
        <v>-133440.15444799999</v>
      </c>
      <c r="CC141" s="759">
        <v>0</v>
      </c>
      <c r="CD141" s="758">
        <v>128441.01934299999</v>
      </c>
      <c r="CE141" s="758">
        <v>128441.01934299999</v>
      </c>
      <c r="CF141" s="758">
        <v>0</v>
      </c>
      <c r="CG141" s="758">
        <v>0</v>
      </c>
      <c r="CH141" s="758">
        <v>0</v>
      </c>
      <c r="CI141" s="758">
        <v>0</v>
      </c>
      <c r="CJ141" s="758">
        <v>-128441.01934299999</v>
      </c>
      <c r="CK141" s="759">
        <v>0</v>
      </c>
      <c r="CL141" s="758">
        <v>214823.282898</v>
      </c>
      <c r="CM141" s="758">
        <v>214823.282898</v>
      </c>
      <c r="CN141" s="758">
        <v>0</v>
      </c>
      <c r="CO141" s="758">
        <v>0</v>
      </c>
      <c r="CP141" s="758">
        <v>0</v>
      </c>
      <c r="CQ141" s="758">
        <v>0</v>
      </c>
      <c r="CR141" s="758">
        <v>-214823.282898</v>
      </c>
      <c r="CS141" s="759">
        <v>0</v>
      </c>
      <c r="CT141" s="758">
        <v>207412.886183</v>
      </c>
      <c r="CU141" s="758">
        <v>207412.886183</v>
      </c>
      <c r="CV141" s="758">
        <v>0</v>
      </c>
      <c r="CW141" s="758">
        <v>0</v>
      </c>
      <c r="CX141" s="758">
        <v>0</v>
      </c>
      <c r="CY141" s="758">
        <v>0</v>
      </c>
      <c r="CZ141" s="758">
        <v>-207412.886183</v>
      </c>
      <c r="DA141" s="759">
        <v>0</v>
      </c>
      <c r="DB141" s="734"/>
      <c r="DC141" s="758">
        <v>397868.82771999936</v>
      </c>
      <c r="DD141" s="758">
        <v>397868.82771999936</v>
      </c>
      <c r="DE141" s="758">
        <v>0</v>
      </c>
      <c r="DF141" s="759">
        <v>1</v>
      </c>
      <c r="DG141" s="758">
        <v>63110.388520000022</v>
      </c>
      <c r="DH141" s="758">
        <v>63110.388520000022</v>
      </c>
      <c r="DI141" s="758">
        <v>0</v>
      </c>
      <c r="DJ141" s="759">
        <v>1</v>
      </c>
      <c r="DK141" s="758">
        <v>507558.88993140007</v>
      </c>
      <c r="DL141" s="758">
        <v>526783.18028400012</v>
      </c>
      <c r="DM141" s="758">
        <v>19224.290352600045</v>
      </c>
      <c r="DN141" s="759">
        <v>1.0378759799778077</v>
      </c>
      <c r="DO141" s="758">
        <v>553353.16649399942</v>
      </c>
      <c r="DP141" s="758">
        <v>553353.16649399942</v>
      </c>
      <c r="DQ141" s="758">
        <v>0</v>
      </c>
      <c r="DR141" s="758">
        <v>494782.62049</v>
      </c>
      <c r="DS141" s="758">
        <v>494734.78480000002</v>
      </c>
      <c r="DT141" s="758">
        <v>47.83569</v>
      </c>
      <c r="DU141" s="758">
        <v>-58570.546003999421</v>
      </c>
      <c r="DV141" s="759">
        <v>0.89415340952126898</v>
      </c>
      <c r="DW141" s="758">
        <v>-15352.75853000001</v>
      </c>
      <c r="DX141" s="758">
        <v>0</v>
      </c>
      <c r="DY141" s="758">
        <v>15352.75853000001</v>
      </c>
      <c r="DZ141" s="759">
        <v>2</v>
      </c>
      <c r="EA141" s="758">
        <v>350679.30823740002</v>
      </c>
      <c r="EB141" s="758">
        <v>414250.28336399939</v>
      </c>
      <c r="EC141" s="758">
        <v>63570.975126599369</v>
      </c>
      <c r="ED141" s="759">
        <v>1.1812795155953815</v>
      </c>
      <c r="EE141" s="758">
        <v>46362.387070000019</v>
      </c>
      <c r="EF141" s="758">
        <v>47491.284370000001</v>
      </c>
      <c r="EG141" s="758">
        <v>1128.8972999999824</v>
      </c>
      <c r="EH141" s="759">
        <v>1.0243494214026452</v>
      </c>
      <c r="EI141" s="758">
        <v>352149.03766479995</v>
      </c>
      <c r="EJ141" s="758">
        <v>0</v>
      </c>
      <c r="EK141" s="758">
        <v>-352149.03766479995</v>
      </c>
      <c r="EL141" s="759">
        <v>0</v>
      </c>
      <c r="EM141" s="758">
        <v>459163.29229880002</v>
      </c>
      <c r="EN141" s="758">
        <v>459163.29229880002</v>
      </c>
      <c r="EO141" s="758">
        <v>0</v>
      </c>
      <c r="EP141" s="758">
        <v>0</v>
      </c>
      <c r="EQ141" s="758">
        <v>0</v>
      </c>
      <c r="ER141" s="758">
        <v>0</v>
      </c>
      <c r="ES141" s="758">
        <v>-459163.29229880002</v>
      </c>
      <c r="ET141" s="759">
        <v>0</v>
      </c>
      <c r="EU141" s="758">
        <v>-17000</v>
      </c>
      <c r="EV141" s="758">
        <v>0</v>
      </c>
      <c r="EW141" s="758">
        <v>17000</v>
      </c>
      <c r="EX141" s="759">
        <v>2</v>
      </c>
      <c r="EY141" s="758">
        <v>266236.85058939987</v>
      </c>
      <c r="EZ141" s="758">
        <v>366758.99899399938</v>
      </c>
      <c r="FA141" s="758">
        <v>100522.14840459952</v>
      </c>
      <c r="FB141" s="759">
        <v>1.3775666222841121</v>
      </c>
      <c r="FC141" s="758">
        <v>51934.184056000013</v>
      </c>
      <c r="FD141" s="758">
        <v>0</v>
      </c>
      <c r="FE141" s="758">
        <v>-51934.184056000013</v>
      </c>
      <c r="FF141" s="759">
        <v>0</v>
      </c>
      <c r="FG141" s="758">
        <v>329289.11729600001</v>
      </c>
      <c r="FH141" s="758">
        <v>0</v>
      </c>
      <c r="FI141" s="758">
        <v>-329289.11729600001</v>
      </c>
      <c r="FJ141" s="759">
        <v>0</v>
      </c>
      <c r="FK141" s="758">
        <v>475995.31778299995</v>
      </c>
      <c r="FL141" s="758">
        <v>475995.31778299995</v>
      </c>
      <c r="FM141" s="758">
        <v>0</v>
      </c>
      <c r="FN141" s="758">
        <v>0</v>
      </c>
      <c r="FO141" s="758">
        <v>0</v>
      </c>
      <c r="FP141" s="758">
        <v>0</v>
      </c>
      <c r="FQ141" s="758">
        <v>-475995.31778299995</v>
      </c>
      <c r="FR141" s="759">
        <v>0</v>
      </c>
      <c r="FS141" s="758">
        <v>-27000</v>
      </c>
      <c r="FT141" s="758">
        <v>0</v>
      </c>
      <c r="FU141" s="758">
        <v>27000</v>
      </c>
      <c r="FV141" s="759">
        <v>2</v>
      </c>
      <c r="FW141" s="758">
        <v>137646.37929839996</v>
      </c>
      <c r="FX141" s="758">
        <v>366758.99899399938</v>
      </c>
      <c r="FY141" s="758">
        <v>229112.61969559942</v>
      </c>
      <c r="FZ141" s="759">
        <v>2.6645016081310224</v>
      </c>
      <c r="GA141" s="758">
        <v>43049.913252000013</v>
      </c>
      <c r="GB141" s="758">
        <v>0</v>
      </c>
      <c r="GC141" s="758">
        <v>-43049.913252000013</v>
      </c>
      <c r="GD141" s="759">
        <v>0</v>
      </c>
      <c r="GE141" s="758">
        <v>448531.54392199998</v>
      </c>
      <c r="GF141" s="758">
        <v>0</v>
      </c>
      <c r="GG141" s="758">
        <v>-448531.54392199998</v>
      </c>
      <c r="GH141" s="759">
        <v>0</v>
      </c>
      <c r="GI141" s="758">
        <v>550677.18842400005</v>
      </c>
      <c r="GJ141" s="758">
        <v>550677.18842400005</v>
      </c>
      <c r="GK141" s="758">
        <v>0</v>
      </c>
      <c r="GL141" s="758">
        <v>0</v>
      </c>
      <c r="GM141" s="758">
        <v>0</v>
      </c>
      <c r="GN141" s="758">
        <v>0</v>
      </c>
      <c r="GO141" s="758">
        <v>-550677.18842400005</v>
      </c>
      <c r="GP141" s="759">
        <v>0</v>
      </c>
      <c r="GQ141" s="758">
        <v>-7291</v>
      </c>
      <c r="GR141" s="758">
        <v>0</v>
      </c>
      <c r="GS141" s="758">
        <v>7291</v>
      </c>
      <c r="GT141" s="759">
        <v>2</v>
      </c>
      <c r="GU141" s="734"/>
      <c r="GV141" s="758">
        <v>1637528.5888142001</v>
      </c>
      <c r="GW141" s="758">
        <v>526783.18028400012</v>
      </c>
      <c r="GX141" s="758">
        <v>-1110745.4085301999</v>
      </c>
      <c r="GY141" s="759">
        <v>0.32169403568426541</v>
      </c>
      <c r="GZ141" s="758">
        <v>2039188.9649997994</v>
      </c>
      <c r="HA141" s="758">
        <v>2039188.9649997994</v>
      </c>
      <c r="HB141" s="758">
        <v>0</v>
      </c>
      <c r="HC141" s="758">
        <v>494782.62049</v>
      </c>
      <c r="HD141" s="758">
        <v>494734.78480000002</v>
      </c>
      <c r="HE141" s="758">
        <v>47.83569</v>
      </c>
      <c r="HF141" s="758">
        <v>-1544406.3445097995</v>
      </c>
      <c r="HG141" s="759">
        <v>0.24263696449046285</v>
      </c>
      <c r="HH141" s="758">
        <v>-66643.758530000006</v>
      </c>
      <c r="HI141" s="758">
        <v>0</v>
      </c>
      <c r="HJ141" s="758">
        <v>66643.758530000006</v>
      </c>
      <c r="HK141" s="759">
        <v>2</v>
      </c>
      <c r="HL141" s="758">
        <v>145628.34306239994</v>
      </c>
      <c r="HM141" s="758">
        <v>366758.99899399938</v>
      </c>
      <c r="HN141" s="758">
        <v>221130.65593159944</v>
      </c>
      <c r="HO141" s="759">
        <v>2.51845891590518</v>
      </c>
      <c r="HP141" s="758">
        <v>145886.52151800002</v>
      </c>
      <c r="HQ141" s="758">
        <v>0</v>
      </c>
      <c r="HR141" s="758">
        <v>-145886.52151800002</v>
      </c>
      <c r="HS141" s="759">
        <v>0</v>
      </c>
      <c r="HT141" s="734"/>
      <c r="HU141" s="758">
        <v>-3348701.0521902004</v>
      </c>
      <c r="HV141" s="759">
        <v>0.37847635317235334</v>
      </c>
      <c r="HW141" s="734"/>
      <c r="HX141" s="791">
        <v>507558.88993140007</v>
      </c>
      <c r="HY141" s="791">
        <v>526783.18028400012</v>
      </c>
      <c r="HZ141" s="791">
        <v>19224.290352600045</v>
      </c>
      <c r="IA141" s="792">
        <v>1.0378759799778077</v>
      </c>
      <c r="IB141" s="791">
        <v>553353.16649399942</v>
      </c>
      <c r="IC141" s="791">
        <v>553353.16649399942</v>
      </c>
      <c r="ID141" s="791">
        <v>0</v>
      </c>
      <c r="IE141" s="791">
        <v>494782.62049</v>
      </c>
      <c r="IF141" s="791">
        <v>494734.78480000002</v>
      </c>
      <c r="IG141" s="791">
        <v>47.83569</v>
      </c>
      <c r="IH141" s="789">
        <v>-58570.546003999421</v>
      </c>
      <c r="II141" s="790">
        <v>0.89415340952126898</v>
      </c>
    </row>
    <row r="142" spans="1:243">
      <c r="A142" s="728">
        <v>132</v>
      </c>
      <c r="B142" s="755" t="s">
        <v>1866</v>
      </c>
      <c r="C142" s="756" t="s">
        <v>1867</v>
      </c>
      <c r="D142" s="757"/>
      <c r="E142" s="758">
        <v>2119662.6452540224</v>
      </c>
      <c r="F142" s="758">
        <v>5314812.1120619997</v>
      </c>
      <c r="G142" s="758">
        <v>3195149.4668079773</v>
      </c>
      <c r="H142" s="759">
        <v>2.5073858446116399</v>
      </c>
      <c r="I142" s="734"/>
      <c r="J142" s="758">
        <v>220037.24548961758</v>
      </c>
      <c r="K142" s="758">
        <v>220037.24548961758</v>
      </c>
      <c r="L142" s="758">
        <v>0</v>
      </c>
      <c r="M142" s="758">
        <v>220036.69572999998</v>
      </c>
      <c r="N142" s="758">
        <v>220036.69572999998</v>
      </c>
      <c r="O142" s="758">
        <v>0</v>
      </c>
      <c r="P142" s="758">
        <v>-0.54975961759919301</v>
      </c>
      <c r="Q142" s="759">
        <v>0.99999750151563493</v>
      </c>
      <c r="R142" s="758">
        <v>236067.44978280255</v>
      </c>
      <c r="S142" s="758">
        <v>222969.56594280252</v>
      </c>
      <c r="T142" s="758">
        <v>13097.88384</v>
      </c>
      <c r="U142" s="758">
        <v>236107.18314000001</v>
      </c>
      <c r="V142" s="758">
        <v>236061.63745000001</v>
      </c>
      <c r="W142" s="758">
        <v>45.54569</v>
      </c>
      <c r="X142" s="758">
        <v>39.733357197459554</v>
      </c>
      <c r="Y142" s="759">
        <v>1.0001683135783184</v>
      </c>
      <c r="Z142" s="758">
        <v>199279.10430250224</v>
      </c>
      <c r="AA142" s="758">
        <v>199279.10430250224</v>
      </c>
      <c r="AB142" s="758">
        <v>0</v>
      </c>
      <c r="AC142" s="758">
        <v>183470.39780999999</v>
      </c>
      <c r="AD142" s="758">
        <v>183468.10781000002</v>
      </c>
      <c r="AE142" s="758">
        <v>2.29</v>
      </c>
      <c r="AF142" s="758">
        <v>-15808.706492502242</v>
      </c>
      <c r="AG142" s="759">
        <v>0.92067052615559286</v>
      </c>
      <c r="AH142" s="758">
        <v>156132.05515611163</v>
      </c>
      <c r="AI142" s="758">
        <v>156132.05515611163</v>
      </c>
      <c r="AJ142" s="758">
        <v>0</v>
      </c>
      <c r="AK142" s="758">
        <v>0</v>
      </c>
      <c r="AL142" s="758">
        <v>0</v>
      </c>
      <c r="AM142" s="758">
        <v>0</v>
      </c>
      <c r="AN142" s="758">
        <v>-156132.05515611163</v>
      </c>
      <c r="AO142" s="759">
        <v>0</v>
      </c>
      <c r="AP142" s="758">
        <v>126456.30149697809</v>
      </c>
      <c r="AQ142" s="758">
        <v>126456.30149697809</v>
      </c>
      <c r="AR142" s="758">
        <v>0</v>
      </c>
      <c r="AS142" s="758">
        <v>0</v>
      </c>
      <c r="AT142" s="758">
        <v>0</v>
      </c>
      <c r="AU142" s="758">
        <v>0</v>
      </c>
      <c r="AV142" s="758">
        <v>-126456.30149697809</v>
      </c>
      <c r="AW142" s="759">
        <v>0</v>
      </c>
      <c r="AX142" s="758">
        <v>176989.07407930103</v>
      </c>
      <c r="AY142" s="758">
        <v>176989.07407930103</v>
      </c>
      <c r="AZ142" s="758">
        <v>0</v>
      </c>
      <c r="BA142" s="758">
        <v>0</v>
      </c>
      <c r="BB142" s="758">
        <v>0</v>
      </c>
      <c r="BC142" s="758">
        <v>0</v>
      </c>
      <c r="BD142" s="758">
        <v>-176989.07407930103</v>
      </c>
      <c r="BE142" s="759">
        <v>0</v>
      </c>
      <c r="BF142" s="758">
        <v>202385.18734537016</v>
      </c>
      <c r="BG142" s="758">
        <v>202385.18734537016</v>
      </c>
      <c r="BH142" s="758">
        <v>0</v>
      </c>
      <c r="BI142" s="758">
        <v>0</v>
      </c>
      <c r="BJ142" s="758">
        <v>0</v>
      </c>
      <c r="BK142" s="758">
        <v>0</v>
      </c>
      <c r="BL142" s="758">
        <v>-202385.18734537016</v>
      </c>
      <c r="BM142" s="759">
        <v>0</v>
      </c>
      <c r="BN142" s="758">
        <v>140478.63326870007</v>
      </c>
      <c r="BO142" s="758">
        <v>140478.63326870007</v>
      </c>
      <c r="BP142" s="758">
        <v>0</v>
      </c>
      <c r="BQ142" s="758">
        <v>0</v>
      </c>
      <c r="BR142" s="758">
        <v>0</v>
      </c>
      <c r="BS142" s="758">
        <v>0</v>
      </c>
      <c r="BT142" s="758">
        <v>-140478.63326870007</v>
      </c>
      <c r="BU142" s="759">
        <v>0</v>
      </c>
      <c r="BV142" s="758">
        <v>130661.80287229003</v>
      </c>
      <c r="BW142" s="758">
        <v>130661.80287229003</v>
      </c>
      <c r="BX142" s="758">
        <v>0</v>
      </c>
      <c r="BY142" s="758">
        <v>0</v>
      </c>
      <c r="BZ142" s="758">
        <v>0</v>
      </c>
      <c r="CA142" s="758">
        <v>0</v>
      </c>
      <c r="CB142" s="758">
        <v>-130661.80287229003</v>
      </c>
      <c r="CC142" s="759">
        <v>0</v>
      </c>
      <c r="CD142" s="758">
        <v>131038.57425193257</v>
      </c>
      <c r="CE142" s="758">
        <v>131038.57425193257</v>
      </c>
      <c r="CF142" s="758">
        <v>0</v>
      </c>
      <c r="CG142" s="758">
        <v>0</v>
      </c>
      <c r="CH142" s="758">
        <v>0</v>
      </c>
      <c r="CI142" s="758">
        <v>0</v>
      </c>
      <c r="CJ142" s="758">
        <v>-131038.57425193257</v>
      </c>
      <c r="CK142" s="759">
        <v>0</v>
      </c>
      <c r="CL142" s="758">
        <v>213812.95182881827</v>
      </c>
      <c r="CM142" s="758">
        <v>213812.95182881827</v>
      </c>
      <c r="CN142" s="758">
        <v>0</v>
      </c>
      <c r="CO142" s="758">
        <v>0</v>
      </c>
      <c r="CP142" s="758">
        <v>0</v>
      </c>
      <c r="CQ142" s="758">
        <v>0</v>
      </c>
      <c r="CR142" s="758">
        <v>-213812.95182881827</v>
      </c>
      <c r="CS142" s="759">
        <v>0</v>
      </c>
      <c r="CT142" s="758">
        <v>99199.78915945004</v>
      </c>
      <c r="CU142" s="758">
        <v>99199.78915945004</v>
      </c>
      <c r="CV142" s="758">
        <v>0</v>
      </c>
      <c r="CW142" s="758">
        <v>0</v>
      </c>
      <c r="CX142" s="758">
        <v>0</v>
      </c>
      <c r="CY142" s="758">
        <v>0</v>
      </c>
      <c r="CZ142" s="758">
        <v>-99199.78915945004</v>
      </c>
      <c r="DA142" s="759">
        <v>0</v>
      </c>
      <c r="DB142" s="734"/>
      <c r="DC142" s="758">
        <v>87827.500430485292</v>
      </c>
      <c r="DD142" s="758">
        <v>87827.514767999979</v>
      </c>
      <c r="DE142" s="758">
        <v>1.4337514687213115E-2</v>
      </c>
      <c r="DF142" s="759">
        <v>1.0000001632463023</v>
      </c>
      <c r="DG142" s="758">
        <v>379335.93654544302</v>
      </c>
      <c r="DH142" s="758">
        <v>379335.691756694</v>
      </c>
      <c r="DI142" s="758">
        <v>-0.24478874902706593</v>
      </c>
      <c r="DJ142" s="759">
        <v>0.9999993546913819</v>
      </c>
      <c r="DK142" s="758">
        <v>451202.59866662649</v>
      </c>
      <c r="DL142" s="758">
        <v>423067.44615179818</v>
      </c>
      <c r="DM142" s="758">
        <v>-28135.152514828311</v>
      </c>
      <c r="DN142" s="759">
        <v>0.93764408139941557</v>
      </c>
      <c r="DO142" s="758">
        <v>655383.7995749223</v>
      </c>
      <c r="DP142" s="758">
        <v>642285.91573492228</v>
      </c>
      <c r="DQ142" s="758">
        <v>13097.88384</v>
      </c>
      <c r="DR142" s="758">
        <v>639614.27668000001</v>
      </c>
      <c r="DS142" s="758">
        <v>639566.44099000003</v>
      </c>
      <c r="DT142" s="758">
        <v>47.83569</v>
      </c>
      <c r="DU142" s="758">
        <v>-15769.522894922295</v>
      </c>
      <c r="DV142" s="759">
        <v>0.97593849145317557</v>
      </c>
      <c r="DW142" s="758">
        <v>47.091999999999999</v>
      </c>
      <c r="DX142" s="758">
        <v>-451.3730279999786</v>
      </c>
      <c r="DY142" s="758">
        <v>-498.46502799997859</v>
      </c>
      <c r="DZ142" s="759">
        <v>-9.5849194767684232</v>
      </c>
      <c r="EA142" s="758">
        <v>19388.899559840451</v>
      </c>
      <c r="EB142" s="758">
        <v>20648.424950000001</v>
      </c>
      <c r="EC142" s="758">
        <v>1259.5253901595497</v>
      </c>
      <c r="ED142" s="759">
        <v>1.0649611591556418</v>
      </c>
      <c r="EE142" s="758">
        <v>264769.04276650219</v>
      </c>
      <c r="EF142" s="758">
        <v>254161.14443849219</v>
      </c>
      <c r="EG142" s="758">
        <v>-10607.898328009993</v>
      </c>
      <c r="EH142" s="759">
        <v>0.9599352771110593</v>
      </c>
      <c r="EI142" s="758">
        <v>358185.71565541753</v>
      </c>
      <c r="EJ142" s="758">
        <v>0</v>
      </c>
      <c r="EK142" s="758">
        <v>-358185.71565541753</v>
      </c>
      <c r="EL142" s="759">
        <v>0</v>
      </c>
      <c r="EM142" s="758">
        <v>459577.43073239073</v>
      </c>
      <c r="EN142" s="758">
        <v>459577.43073239073</v>
      </c>
      <c r="EO142" s="758">
        <v>0</v>
      </c>
      <c r="EP142" s="758">
        <v>0</v>
      </c>
      <c r="EQ142" s="758">
        <v>0</v>
      </c>
      <c r="ER142" s="758">
        <v>0</v>
      </c>
      <c r="ES142" s="758">
        <v>-459577.43073239073</v>
      </c>
      <c r="ET142" s="759">
        <v>0</v>
      </c>
      <c r="EU142" s="758">
        <v>215.52099999999999</v>
      </c>
      <c r="EV142" s="758">
        <v>0</v>
      </c>
      <c r="EW142" s="758">
        <v>-215.52099999999999</v>
      </c>
      <c r="EX142" s="759">
        <v>0</v>
      </c>
      <c r="EY142" s="758">
        <v>7349.9914640217412</v>
      </c>
      <c r="EZ142" s="758">
        <v>0</v>
      </c>
      <c r="FA142" s="758">
        <v>-7349.9914640217412</v>
      </c>
      <c r="FB142" s="759">
        <v>0</v>
      </c>
      <c r="FC142" s="758">
        <v>194122.89859371021</v>
      </c>
      <c r="FD142" s="758">
        <v>233512.71948849218</v>
      </c>
      <c r="FE142" s="758">
        <v>39389.820894781966</v>
      </c>
      <c r="FF142" s="759">
        <v>1.2029117697094713</v>
      </c>
      <c r="FG142" s="758">
        <v>405803.51545959275</v>
      </c>
      <c r="FH142" s="758">
        <v>0</v>
      </c>
      <c r="FI142" s="758">
        <v>-405803.51545959275</v>
      </c>
      <c r="FJ142" s="759">
        <v>0</v>
      </c>
      <c r="FK142" s="758">
        <v>473525.6234863603</v>
      </c>
      <c r="FL142" s="758">
        <v>473525.6234863603</v>
      </c>
      <c r="FM142" s="758">
        <v>0</v>
      </c>
      <c r="FN142" s="758">
        <v>0</v>
      </c>
      <c r="FO142" s="758">
        <v>0</v>
      </c>
      <c r="FP142" s="758">
        <v>0</v>
      </c>
      <c r="FQ142" s="758">
        <v>-473525.6234863603</v>
      </c>
      <c r="FR142" s="759">
        <v>0</v>
      </c>
      <c r="FS142" s="758">
        <v>215.59100000000001</v>
      </c>
      <c r="FT142" s="758">
        <v>0</v>
      </c>
      <c r="FU142" s="758">
        <v>-215.59100000000001</v>
      </c>
      <c r="FV142" s="759">
        <v>0</v>
      </c>
      <c r="FW142" s="758">
        <v>9818.39880364081</v>
      </c>
      <c r="FX142" s="758">
        <v>0</v>
      </c>
      <c r="FY142" s="758">
        <v>-9818.39880364081</v>
      </c>
      <c r="FZ142" s="759">
        <v>0</v>
      </c>
      <c r="GA142" s="758">
        <v>128653.60690656168</v>
      </c>
      <c r="GB142" s="758">
        <v>233512.71948849218</v>
      </c>
      <c r="GC142" s="758">
        <v>104859.1125819305</v>
      </c>
      <c r="GD142" s="759">
        <v>1.8150499243918392</v>
      </c>
      <c r="GE142" s="758">
        <v>333866.36874365422</v>
      </c>
      <c r="GF142" s="758">
        <v>0</v>
      </c>
      <c r="GG142" s="758">
        <v>-333866.36874365422</v>
      </c>
      <c r="GH142" s="759">
        <v>0</v>
      </c>
      <c r="GI142" s="758">
        <v>444051.3152402009</v>
      </c>
      <c r="GJ142" s="758">
        <v>444051.3152402009</v>
      </c>
      <c r="GK142" s="758">
        <v>0</v>
      </c>
      <c r="GL142" s="758">
        <v>0</v>
      </c>
      <c r="GM142" s="758">
        <v>0</v>
      </c>
      <c r="GN142" s="758">
        <v>0</v>
      </c>
      <c r="GO142" s="758">
        <v>-444051.3152402009</v>
      </c>
      <c r="GP142" s="759">
        <v>0</v>
      </c>
      <c r="GQ142" s="758">
        <v>-480.31215726473675</v>
      </c>
      <c r="GR142" s="758">
        <v>0</v>
      </c>
      <c r="GS142" s="758">
        <v>480.31215726473675</v>
      </c>
      <c r="GT142" s="759">
        <v>2</v>
      </c>
      <c r="GU142" s="734"/>
      <c r="GV142" s="758">
        <v>1549058.1985252912</v>
      </c>
      <c r="GW142" s="758">
        <v>423067.44615179818</v>
      </c>
      <c r="GX142" s="758">
        <v>-1125990.752373493</v>
      </c>
      <c r="GY142" s="759">
        <v>0.27311268650497433</v>
      </c>
      <c r="GZ142" s="758">
        <v>2032538.1690338743</v>
      </c>
      <c r="HA142" s="758">
        <v>2019440.285193874</v>
      </c>
      <c r="HB142" s="758">
        <v>13097.88384</v>
      </c>
      <c r="HC142" s="758">
        <v>639614.27668000001</v>
      </c>
      <c r="HD142" s="758">
        <v>639566.44099000003</v>
      </c>
      <c r="HE142" s="758">
        <v>47.83569</v>
      </c>
      <c r="HF142" s="758">
        <v>-1392923.8923538742</v>
      </c>
      <c r="HG142" s="759">
        <v>0.31468746143351772</v>
      </c>
      <c r="HH142" s="758">
        <v>-2.1081572647367466</v>
      </c>
      <c r="HI142" s="758">
        <v>-451.3730279999786</v>
      </c>
      <c r="HJ142" s="758">
        <v>-449.26487073524186</v>
      </c>
      <c r="HK142" s="759">
        <v>-212.10785407242531</v>
      </c>
      <c r="HL142" s="758">
        <v>7982.891959179793</v>
      </c>
      <c r="HM142" s="758">
        <v>0</v>
      </c>
      <c r="HN142" s="758">
        <v>-7982.891959179793</v>
      </c>
      <c r="HO142" s="759">
        <v>0</v>
      </c>
      <c r="HP142" s="758">
        <v>127113.46572281868</v>
      </c>
      <c r="HQ142" s="758">
        <v>233512.71948849218</v>
      </c>
      <c r="HR142" s="758">
        <v>106399.25376567349</v>
      </c>
      <c r="HS142" s="759">
        <v>1.8370415609443438</v>
      </c>
      <c r="HT142" s="734"/>
      <c r="HU142" s="758">
        <v>-3282273.9430281254</v>
      </c>
      <c r="HV142" s="759">
        <v>0.38242897889485428</v>
      </c>
      <c r="HW142" s="734"/>
      <c r="HX142" s="791">
        <v>451202.59866662649</v>
      </c>
      <c r="HY142" s="791">
        <v>423067.44615179818</v>
      </c>
      <c r="HZ142" s="791">
        <v>-28135.152514828311</v>
      </c>
      <c r="IA142" s="792">
        <v>0.93764408139941557</v>
      </c>
      <c r="IB142" s="791">
        <v>655383.7995749223</v>
      </c>
      <c r="IC142" s="791">
        <v>642285.91573492228</v>
      </c>
      <c r="ID142" s="791">
        <v>13097.88384</v>
      </c>
      <c r="IE142" s="791">
        <v>639614.27668000001</v>
      </c>
      <c r="IF142" s="791">
        <v>639566.44099000003</v>
      </c>
      <c r="IG142" s="791">
        <v>47.83569</v>
      </c>
      <c r="IH142" s="789">
        <v>-15769.522894922295</v>
      </c>
      <c r="II142" s="790">
        <v>0.97593849145317557</v>
      </c>
    </row>
    <row r="143" spans="1:243">
      <c r="A143" s="728">
        <v>133</v>
      </c>
      <c r="B143" s="793" t="s">
        <v>1868</v>
      </c>
      <c r="C143" s="794">
        <v>44000000</v>
      </c>
      <c r="D143" s="757"/>
      <c r="E143" s="795">
        <v>93817.770780000312</v>
      </c>
      <c r="F143" s="795">
        <v>93817.770779999802</v>
      </c>
      <c r="G143" s="732">
        <v>-5.0931703299283981E-10</v>
      </c>
      <c r="H143" s="733">
        <v>0.99999999999999456</v>
      </c>
      <c r="I143" s="734"/>
      <c r="J143" s="796">
        <v>166895.77634999889</v>
      </c>
      <c r="K143" s="781">
        <v>166895.77634999889</v>
      </c>
      <c r="L143" s="781"/>
      <c r="M143" s="796">
        <v>166895.67590999999</v>
      </c>
      <c r="N143" s="781">
        <v>166895.67590999999</v>
      </c>
      <c r="O143" s="781"/>
      <c r="P143" s="781">
        <v>-0.10043999890331179</v>
      </c>
      <c r="Q143" s="782">
        <v>0.99999939818729333</v>
      </c>
      <c r="R143" s="781">
        <v>91766.338378380664</v>
      </c>
      <c r="S143" s="781">
        <v>91766.338378380664</v>
      </c>
      <c r="T143" s="781"/>
      <c r="U143" s="781">
        <v>91766.772090000013</v>
      </c>
      <c r="V143" s="781">
        <v>91766.772090000013</v>
      </c>
      <c r="W143" s="781"/>
      <c r="X143" s="781">
        <v>0.43371161934919655</v>
      </c>
      <c r="Y143" s="782">
        <v>1.0000047262604896</v>
      </c>
      <c r="Z143" s="781">
        <v>33813.781532578112</v>
      </c>
      <c r="AA143" s="781">
        <v>33813.781532578112</v>
      </c>
      <c r="AB143" s="781"/>
      <c r="AC143" s="781">
        <v>33819.99635999999</v>
      </c>
      <c r="AD143" s="781">
        <v>33819.99635999999</v>
      </c>
      <c r="AE143" s="781"/>
      <c r="AF143" s="781">
        <v>6.2148274218779989</v>
      </c>
      <c r="AG143" s="782">
        <v>1.0001837956933592</v>
      </c>
      <c r="AH143" s="781">
        <v>64865.143269075896</v>
      </c>
      <c r="AI143" s="781">
        <v>64865.143269075896</v>
      </c>
      <c r="AJ143" s="781"/>
      <c r="AK143" s="781">
        <v>22064.019720000011</v>
      </c>
      <c r="AL143" s="781">
        <v>22064.019720000011</v>
      </c>
      <c r="AM143" s="781"/>
      <c r="AN143" s="781">
        <v>-42801.123549075885</v>
      </c>
      <c r="AO143" s="782">
        <v>0.3401521773947721</v>
      </c>
      <c r="AP143" s="781">
        <v>62922.034683764272</v>
      </c>
      <c r="AQ143" s="781">
        <v>62922.034683764272</v>
      </c>
      <c r="AR143" s="781"/>
      <c r="AS143" s="781">
        <v>22064.019720000011</v>
      </c>
      <c r="AT143" s="781">
        <v>22064.019720000011</v>
      </c>
      <c r="AU143" s="781"/>
      <c r="AV143" s="781">
        <v>-40858.014963764261</v>
      </c>
      <c r="AW143" s="782">
        <v>0.3506564883174888</v>
      </c>
      <c r="AX143" s="781">
        <v>65615.051126786173</v>
      </c>
      <c r="AY143" s="781">
        <v>65615.051126786173</v>
      </c>
      <c r="AZ143" s="781"/>
      <c r="BA143" s="781">
        <v>22064.019720000011</v>
      </c>
      <c r="BB143" s="781">
        <v>22064.019720000011</v>
      </c>
      <c r="BC143" s="781"/>
      <c r="BD143" s="781">
        <v>-43551.031406786162</v>
      </c>
      <c r="BE143" s="782">
        <v>0.33626461217512899</v>
      </c>
      <c r="BF143" s="781">
        <v>64451.004835485117</v>
      </c>
      <c r="BG143" s="781">
        <v>64451.004835485117</v>
      </c>
      <c r="BH143" s="781"/>
      <c r="BI143" s="781">
        <v>22064.019720000011</v>
      </c>
      <c r="BJ143" s="781">
        <v>22064.019720000011</v>
      </c>
      <c r="BK143" s="781"/>
      <c r="BL143" s="781">
        <v>-42386.985115485106</v>
      </c>
      <c r="BM143" s="782">
        <v>0.34233787008161759</v>
      </c>
      <c r="BN143" s="781">
        <v>62125.663902114975</v>
      </c>
      <c r="BO143" s="781">
        <v>62125.663902114975</v>
      </c>
      <c r="BP143" s="781"/>
      <c r="BQ143" s="781">
        <v>22064.019720000011</v>
      </c>
      <c r="BR143" s="781">
        <v>22064.019720000011</v>
      </c>
      <c r="BS143" s="781"/>
      <c r="BT143" s="781">
        <v>-40061.644182114964</v>
      </c>
      <c r="BU143" s="782">
        <v>0.35515145165714479</v>
      </c>
      <c r="BV143" s="781">
        <v>64142.347556414883</v>
      </c>
      <c r="BW143" s="781">
        <v>64142.347556414883</v>
      </c>
      <c r="BX143" s="781"/>
      <c r="BY143" s="781">
        <v>22064.019720000011</v>
      </c>
      <c r="BZ143" s="781">
        <v>22064.019720000011</v>
      </c>
      <c r="CA143" s="781"/>
      <c r="CB143" s="781">
        <v>-42078.327836414872</v>
      </c>
      <c r="CC143" s="782">
        <v>0.34398522287626165</v>
      </c>
      <c r="CD143" s="781">
        <v>66920.699132124835</v>
      </c>
      <c r="CE143" s="781">
        <v>66920.699132124835</v>
      </c>
      <c r="CF143" s="781"/>
      <c r="CG143" s="781">
        <v>22064.019720000011</v>
      </c>
      <c r="CH143" s="781">
        <v>22064.019720000011</v>
      </c>
      <c r="CI143" s="781"/>
      <c r="CJ143" s="781">
        <v>-44856.679412124824</v>
      </c>
      <c r="CK143" s="782">
        <v>0.3297039631405812</v>
      </c>
      <c r="CL143" s="781">
        <v>64323.144223192256</v>
      </c>
      <c r="CM143" s="781">
        <v>64323.144223192256</v>
      </c>
      <c r="CN143" s="781"/>
      <c r="CO143" s="781">
        <v>22064.019720000011</v>
      </c>
      <c r="CP143" s="781">
        <v>22064.019720000011</v>
      </c>
      <c r="CQ143" s="781"/>
      <c r="CR143" s="781">
        <v>-42259.124503192244</v>
      </c>
      <c r="CS143" s="782">
        <v>0.34301836432996757</v>
      </c>
      <c r="CT143" s="781">
        <v>65333.475292373987</v>
      </c>
      <c r="CU143" s="781">
        <v>65333.475292373987</v>
      </c>
      <c r="CV143" s="781"/>
      <c r="CW143" s="781">
        <v>22064.019720000011</v>
      </c>
      <c r="CX143" s="781">
        <v>22064.019720000011</v>
      </c>
      <c r="CY143" s="781"/>
      <c r="CZ143" s="781">
        <v>-43269.455572373976</v>
      </c>
      <c r="DA143" s="782">
        <v>0.33771385375202018</v>
      </c>
      <c r="DB143" s="734"/>
      <c r="DC143" s="732"/>
      <c r="DD143" s="732"/>
      <c r="DE143" s="732"/>
      <c r="DF143" s="733"/>
      <c r="DG143" s="732"/>
      <c r="DH143" s="732"/>
      <c r="DI143" s="732"/>
      <c r="DJ143" s="733"/>
      <c r="DK143" s="732"/>
      <c r="DL143" s="732"/>
      <c r="DM143" s="732"/>
      <c r="DN143" s="733"/>
      <c r="DO143" s="732">
        <v>166895.77634999889</v>
      </c>
      <c r="DP143" s="732">
        <v>166895.77634999889</v>
      </c>
      <c r="DQ143" s="732"/>
      <c r="DR143" s="732">
        <v>166895.67590999999</v>
      </c>
      <c r="DS143" s="732">
        <v>166895.67590999999</v>
      </c>
      <c r="DT143" s="732"/>
      <c r="DU143" s="732">
        <v>-0.10043999890331179</v>
      </c>
      <c r="DV143" s="733">
        <v>0.99999939818729333</v>
      </c>
      <c r="DW143" s="732"/>
      <c r="DX143" s="732"/>
      <c r="DY143" s="732"/>
      <c r="DZ143" s="733"/>
      <c r="EA143" s="732"/>
      <c r="EB143" s="732"/>
      <c r="EC143" s="732"/>
      <c r="ED143" s="733"/>
      <c r="EE143" s="732"/>
      <c r="EF143" s="732"/>
      <c r="EG143" s="732"/>
      <c r="EH143" s="733"/>
      <c r="EI143" s="732"/>
      <c r="EJ143" s="732"/>
      <c r="EK143" s="732"/>
      <c r="EL143" s="733"/>
      <c r="EM143" s="732">
        <v>64865.143269075896</v>
      </c>
      <c r="EN143" s="732">
        <v>64865.143269075896</v>
      </c>
      <c r="EO143" s="732"/>
      <c r="EP143" s="732">
        <v>22064.019720000011</v>
      </c>
      <c r="EQ143" s="732">
        <v>22064.019720000011</v>
      </c>
      <c r="ER143" s="732"/>
      <c r="ES143" s="732">
        <v>-42801.123549075885</v>
      </c>
      <c r="ET143" s="733">
        <v>0.3401521773947721</v>
      </c>
      <c r="EU143" s="732"/>
      <c r="EV143" s="732"/>
      <c r="EW143" s="732"/>
      <c r="EX143" s="733"/>
      <c r="EY143" s="732"/>
      <c r="EZ143" s="732"/>
      <c r="FA143" s="732"/>
      <c r="FB143" s="733"/>
      <c r="FC143" s="732"/>
      <c r="FD143" s="732"/>
      <c r="FE143" s="732"/>
      <c r="FF143" s="733"/>
      <c r="FG143" s="732"/>
      <c r="FH143" s="732"/>
      <c r="FI143" s="732"/>
      <c r="FJ143" s="733"/>
      <c r="FK143" s="732">
        <v>64451.004835485117</v>
      </c>
      <c r="FL143" s="732">
        <v>64451.004835485117</v>
      </c>
      <c r="FM143" s="732"/>
      <c r="FN143" s="732">
        <v>22064.019720000011</v>
      </c>
      <c r="FO143" s="732">
        <v>22064.019720000011</v>
      </c>
      <c r="FP143" s="732"/>
      <c r="FQ143" s="732">
        <v>-42386.985115485106</v>
      </c>
      <c r="FR143" s="733">
        <v>0.34233787008161759</v>
      </c>
      <c r="FS143" s="732"/>
      <c r="FT143" s="732"/>
      <c r="FU143" s="732"/>
      <c r="FV143" s="733"/>
      <c r="FW143" s="732"/>
      <c r="FX143" s="732"/>
      <c r="FY143" s="732"/>
      <c r="FZ143" s="733"/>
      <c r="GA143" s="732"/>
      <c r="GB143" s="732"/>
      <c r="GC143" s="732"/>
      <c r="GD143" s="733"/>
      <c r="GE143" s="732"/>
      <c r="GF143" s="732"/>
      <c r="GG143" s="732"/>
      <c r="GH143" s="733"/>
      <c r="GI143" s="732">
        <v>66920.699132124835</v>
      </c>
      <c r="GJ143" s="732">
        <v>66920.699132124835</v>
      </c>
      <c r="GK143" s="732"/>
      <c r="GL143" s="732">
        <v>22064.019720000011</v>
      </c>
      <c r="GM143" s="732">
        <v>22064.019720000011</v>
      </c>
      <c r="GN143" s="732"/>
      <c r="GO143" s="732">
        <v>-44856.679412124824</v>
      </c>
      <c r="GP143" s="733">
        <v>0.3297039631405812</v>
      </c>
      <c r="GQ143" s="732"/>
      <c r="GR143" s="732"/>
      <c r="GS143" s="732"/>
      <c r="GT143" s="733"/>
      <c r="GU143" s="734"/>
      <c r="GV143" s="732"/>
      <c r="GW143" s="732"/>
      <c r="GX143" s="732"/>
      <c r="GY143" s="733"/>
      <c r="GZ143" s="732">
        <v>166895.77634999889</v>
      </c>
      <c r="HA143" s="732">
        <v>166895.77634999889</v>
      </c>
      <c r="HB143" s="732"/>
      <c r="HC143" s="732">
        <v>166895.67590999999</v>
      </c>
      <c r="HD143" s="732">
        <v>166895.67590999999</v>
      </c>
      <c r="HE143" s="732"/>
      <c r="HF143" s="732">
        <v>-0.10043999890331179</v>
      </c>
      <c r="HG143" s="733">
        <v>0.99999939818729333</v>
      </c>
      <c r="HH143" s="732"/>
      <c r="HI143" s="732"/>
      <c r="HJ143" s="732"/>
      <c r="HK143" s="733"/>
      <c r="HL143" s="732"/>
      <c r="HM143" s="732"/>
      <c r="HN143" s="732"/>
      <c r="HO143" s="733"/>
      <c r="HP143" s="732"/>
      <c r="HQ143" s="732"/>
      <c r="HR143" s="732"/>
      <c r="HS143" s="733"/>
      <c r="HT143" s="734"/>
      <c r="HU143" s="732">
        <v>73078.005569999092</v>
      </c>
      <c r="HV143" s="733">
        <v>1.7789356426019234</v>
      </c>
      <c r="HW143" s="734"/>
      <c r="HX143" s="781"/>
      <c r="HY143" s="781"/>
      <c r="HZ143" s="781"/>
      <c r="IA143" s="782"/>
      <c r="IB143" s="781">
        <v>166895.77634999889</v>
      </c>
      <c r="IC143" s="781">
        <v>166895.77634999889</v>
      </c>
      <c r="ID143" s="781"/>
      <c r="IE143" s="781">
        <v>166895.67590999999</v>
      </c>
      <c r="IF143" s="781">
        <v>166895.67590999999</v>
      </c>
      <c r="IG143" s="781"/>
      <c r="IH143" s="781">
        <v>-0.10043999890331179</v>
      </c>
      <c r="II143" s="782">
        <v>0.99999939818729333</v>
      </c>
    </row>
    <row r="144" spans="1:243">
      <c r="A144" s="728">
        <v>134</v>
      </c>
      <c r="B144" s="793" t="s">
        <v>1869</v>
      </c>
      <c r="C144" s="794">
        <v>45000000</v>
      </c>
      <c r="D144" s="757"/>
      <c r="E144" s="732">
        <v>57417.435393772728</v>
      </c>
      <c r="F144" s="732">
        <v>166895.67590800009</v>
      </c>
      <c r="G144" s="732">
        <v>109478.24051422736</v>
      </c>
      <c r="H144" s="733">
        <v>2.906707253004563</v>
      </c>
      <c r="I144" s="734"/>
      <c r="J144" s="781">
        <v>91766.338378380664</v>
      </c>
      <c r="K144" s="781">
        <v>91766.338378380664</v>
      </c>
      <c r="L144" s="781"/>
      <c r="M144" s="781">
        <v>91766.772090000013</v>
      </c>
      <c r="N144" s="781">
        <v>91766.772090000013</v>
      </c>
      <c r="O144" s="781"/>
      <c r="P144" s="781">
        <v>0.43371161934919655</v>
      </c>
      <c r="Q144" s="782">
        <v>1.0000047262604896</v>
      </c>
      <c r="R144" s="781">
        <v>33813.781532578112</v>
      </c>
      <c r="S144" s="781">
        <v>33813.781532578112</v>
      </c>
      <c r="T144" s="781"/>
      <c r="U144" s="781">
        <v>33819.99635999999</v>
      </c>
      <c r="V144" s="781">
        <v>33819.99635999999</v>
      </c>
      <c r="W144" s="781"/>
      <c r="X144" s="781">
        <v>6.2148274218779989</v>
      </c>
      <c r="Y144" s="782">
        <v>1.0001837956933592</v>
      </c>
      <c r="Z144" s="781">
        <v>64865.143269075896</v>
      </c>
      <c r="AA144" s="781">
        <v>64865.143269075896</v>
      </c>
      <c r="AB144" s="781"/>
      <c r="AC144" s="781">
        <v>22064.019720000011</v>
      </c>
      <c r="AD144" s="781">
        <v>22064.019720000011</v>
      </c>
      <c r="AE144" s="781"/>
      <c r="AF144" s="781">
        <v>-42801.123549075885</v>
      </c>
      <c r="AG144" s="782">
        <v>0.3401521773947721</v>
      </c>
      <c r="AH144" s="781">
        <v>62922.034683764272</v>
      </c>
      <c r="AI144" s="781">
        <v>62922.034683764272</v>
      </c>
      <c r="AJ144" s="781"/>
      <c r="AK144" s="781">
        <v>22064.019720000011</v>
      </c>
      <c r="AL144" s="781">
        <v>22064.019720000011</v>
      </c>
      <c r="AM144" s="781"/>
      <c r="AN144" s="781">
        <v>-40858.014963764261</v>
      </c>
      <c r="AO144" s="782">
        <v>0.3506564883174888</v>
      </c>
      <c r="AP144" s="781">
        <v>65615.051126786173</v>
      </c>
      <c r="AQ144" s="781">
        <v>65615.051126786173</v>
      </c>
      <c r="AR144" s="781"/>
      <c r="AS144" s="781">
        <v>22064.019720000011</v>
      </c>
      <c r="AT144" s="781">
        <v>22064.019720000011</v>
      </c>
      <c r="AU144" s="781"/>
      <c r="AV144" s="781">
        <v>-43551.031406786162</v>
      </c>
      <c r="AW144" s="782">
        <v>0.33626461217512899</v>
      </c>
      <c r="AX144" s="781">
        <v>64451.004835485117</v>
      </c>
      <c r="AY144" s="781">
        <v>64451.004835485117</v>
      </c>
      <c r="AZ144" s="781"/>
      <c r="BA144" s="781">
        <v>22064.019720000011</v>
      </c>
      <c r="BB144" s="781">
        <v>22064.019720000011</v>
      </c>
      <c r="BC144" s="781"/>
      <c r="BD144" s="781">
        <v>-42386.985115485106</v>
      </c>
      <c r="BE144" s="782">
        <v>0.34233787008161759</v>
      </c>
      <c r="BF144" s="781">
        <v>62125.663902114975</v>
      </c>
      <c r="BG144" s="781">
        <v>62125.663902114975</v>
      </c>
      <c r="BH144" s="781"/>
      <c r="BI144" s="781">
        <v>22064.019720000011</v>
      </c>
      <c r="BJ144" s="781">
        <v>22064.019720000011</v>
      </c>
      <c r="BK144" s="781"/>
      <c r="BL144" s="781">
        <v>-40061.644182114964</v>
      </c>
      <c r="BM144" s="782">
        <v>0.35515145165714479</v>
      </c>
      <c r="BN144" s="781">
        <v>64142.347556414883</v>
      </c>
      <c r="BO144" s="781">
        <v>64142.347556414883</v>
      </c>
      <c r="BP144" s="781"/>
      <c r="BQ144" s="781">
        <v>22064.019720000011</v>
      </c>
      <c r="BR144" s="781">
        <v>22064.019720000011</v>
      </c>
      <c r="BS144" s="781"/>
      <c r="BT144" s="781">
        <v>-42078.327836414872</v>
      </c>
      <c r="BU144" s="782">
        <v>0.34398522287626165</v>
      </c>
      <c r="BV144" s="781">
        <v>66920.699132124835</v>
      </c>
      <c r="BW144" s="781">
        <v>66920.699132124835</v>
      </c>
      <c r="BX144" s="781"/>
      <c r="BY144" s="781">
        <v>22064.019720000011</v>
      </c>
      <c r="BZ144" s="781">
        <v>22064.019720000011</v>
      </c>
      <c r="CA144" s="781"/>
      <c r="CB144" s="781">
        <v>-44856.679412124824</v>
      </c>
      <c r="CC144" s="782">
        <v>0.3297039631405812</v>
      </c>
      <c r="CD144" s="781">
        <v>64323.144223192256</v>
      </c>
      <c r="CE144" s="781">
        <v>64323.144223192256</v>
      </c>
      <c r="CF144" s="781"/>
      <c r="CG144" s="781">
        <v>22064.019720000011</v>
      </c>
      <c r="CH144" s="781">
        <v>22064.019720000011</v>
      </c>
      <c r="CI144" s="781"/>
      <c r="CJ144" s="781">
        <v>-42259.124503192244</v>
      </c>
      <c r="CK144" s="782">
        <v>0.34301836432996757</v>
      </c>
      <c r="CL144" s="781">
        <v>65333.475292373987</v>
      </c>
      <c r="CM144" s="781">
        <v>65333.475292373987</v>
      </c>
      <c r="CN144" s="781"/>
      <c r="CO144" s="781">
        <v>22064.019720000011</v>
      </c>
      <c r="CP144" s="781">
        <v>22064.019720000011</v>
      </c>
      <c r="CQ144" s="781"/>
      <c r="CR144" s="781">
        <v>-43269.455572373976</v>
      </c>
      <c r="CS144" s="782">
        <v>0.33771385375202018</v>
      </c>
      <c r="CT144" s="781">
        <v>173546.57231592393</v>
      </c>
      <c r="CU144" s="781">
        <v>173546.57231592393</v>
      </c>
      <c r="CV144" s="781"/>
      <c r="CW144" s="781">
        <v>22064.019720000011</v>
      </c>
      <c r="CX144" s="781">
        <v>22064.019720000011</v>
      </c>
      <c r="CY144" s="781"/>
      <c r="CZ144" s="781">
        <v>-151482.55259592392</v>
      </c>
      <c r="DA144" s="782">
        <v>0.12713601556955387</v>
      </c>
      <c r="DB144" s="734"/>
      <c r="DC144" s="732"/>
      <c r="DD144" s="732"/>
      <c r="DE144" s="732"/>
      <c r="DF144" s="733"/>
      <c r="DG144" s="732"/>
      <c r="DH144" s="732"/>
      <c r="DI144" s="732"/>
      <c r="DJ144" s="733"/>
      <c r="DK144" s="732"/>
      <c r="DL144" s="732"/>
      <c r="DM144" s="732"/>
      <c r="DN144" s="733"/>
      <c r="DO144" s="732">
        <v>64865.143269076012</v>
      </c>
      <c r="DP144" s="732">
        <v>77963.027109076036</v>
      </c>
      <c r="DQ144" s="732"/>
      <c r="DR144" s="732">
        <v>22064.019719999982</v>
      </c>
      <c r="DS144" s="732">
        <v>22064.019719999982</v>
      </c>
      <c r="DT144" s="732"/>
      <c r="DU144" s="732">
        <v>-42801.12354907603</v>
      </c>
      <c r="DV144" s="733">
        <v>0.34015217739477105</v>
      </c>
      <c r="DW144" s="732"/>
      <c r="DX144" s="732"/>
      <c r="DY144" s="732"/>
      <c r="DZ144" s="733"/>
      <c r="EA144" s="732"/>
      <c r="EB144" s="732"/>
      <c r="EC144" s="732"/>
      <c r="ED144" s="733"/>
      <c r="EE144" s="732"/>
      <c r="EF144" s="732"/>
      <c r="EG144" s="732"/>
      <c r="EH144" s="733"/>
      <c r="EI144" s="732"/>
      <c r="EJ144" s="732"/>
      <c r="EK144" s="732"/>
      <c r="EL144" s="733"/>
      <c r="EM144" s="732">
        <v>64451.00483548519</v>
      </c>
      <c r="EN144" s="732">
        <v>64451.00483548519</v>
      </c>
      <c r="EO144" s="732"/>
      <c r="EP144" s="732">
        <v>22064.019720000011</v>
      </c>
      <c r="EQ144" s="732">
        <v>22064.019720000011</v>
      </c>
      <c r="ER144" s="732"/>
      <c r="ES144" s="732">
        <v>-42386.985115485179</v>
      </c>
      <c r="ET144" s="733">
        <v>0.3423378700816172</v>
      </c>
      <c r="EU144" s="732"/>
      <c r="EV144" s="732"/>
      <c r="EW144" s="732"/>
      <c r="EX144" s="733"/>
      <c r="EY144" s="732"/>
      <c r="EZ144" s="732"/>
      <c r="FA144" s="732"/>
      <c r="FB144" s="733"/>
      <c r="FC144" s="732"/>
      <c r="FD144" s="732"/>
      <c r="FE144" s="732"/>
      <c r="FF144" s="733"/>
      <c r="FG144" s="732"/>
      <c r="FH144" s="732"/>
      <c r="FI144" s="732"/>
      <c r="FJ144" s="733"/>
      <c r="FK144" s="732">
        <v>66920.699132124762</v>
      </c>
      <c r="FL144" s="732">
        <v>66920.699132124762</v>
      </c>
      <c r="FM144" s="732"/>
      <c r="FN144" s="732">
        <v>22064.019720000011</v>
      </c>
      <c r="FO144" s="732">
        <v>22064.019720000011</v>
      </c>
      <c r="FP144" s="732"/>
      <c r="FQ144" s="732">
        <v>-44856.679412124751</v>
      </c>
      <c r="FR144" s="733">
        <v>0.32970396314058154</v>
      </c>
      <c r="FS144" s="732"/>
      <c r="FT144" s="732"/>
      <c r="FU144" s="732"/>
      <c r="FV144" s="733"/>
      <c r="FW144" s="732"/>
      <c r="FX144" s="732"/>
      <c r="FY144" s="732"/>
      <c r="FZ144" s="733"/>
      <c r="GA144" s="732"/>
      <c r="GB144" s="732"/>
      <c r="GC144" s="732"/>
      <c r="GD144" s="733"/>
      <c r="GE144" s="732"/>
      <c r="GF144" s="732"/>
      <c r="GG144" s="732"/>
      <c r="GH144" s="733"/>
      <c r="GI144" s="732">
        <v>173546.57231592399</v>
      </c>
      <c r="GJ144" s="732">
        <v>173546.57231592399</v>
      </c>
      <c r="GK144" s="732"/>
      <c r="GL144" s="732">
        <v>22064.019720000011</v>
      </c>
      <c r="GM144" s="732">
        <v>22064.019720000011</v>
      </c>
      <c r="GN144" s="732"/>
      <c r="GO144" s="732">
        <v>-151482.55259592397</v>
      </c>
      <c r="GP144" s="733">
        <v>0.12713601556955384</v>
      </c>
      <c r="GQ144" s="732"/>
      <c r="GR144" s="732"/>
      <c r="GS144" s="732"/>
      <c r="GT144" s="733"/>
      <c r="GU144" s="734"/>
      <c r="GV144" s="732"/>
      <c r="GW144" s="732"/>
      <c r="GX144" s="732"/>
      <c r="GY144" s="733"/>
      <c r="GZ144" s="732">
        <v>173546.57231592399</v>
      </c>
      <c r="HA144" s="732">
        <v>186644.45615592424</v>
      </c>
      <c r="HB144" s="732"/>
      <c r="HC144" s="732">
        <v>22064.019719999982</v>
      </c>
      <c r="HD144" s="732">
        <v>22064.019719999982</v>
      </c>
      <c r="HE144" s="732"/>
      <c r="HF144" s="732">
        <v>-151482.552595924</v>
      </c>
      <c r="HG144" s="733">
        <v>0.12713601556955367</v>
      </c>
      <c r="HH144" s="732"/>
      <c r="HI144" s="732"/>
      <c r="HJ144" s="732"/>
      <c r="HK144" s="733"/>
      <c r="HL144" s="732"/>
      <c r="HM144" s="732"/>
      <c r="HN144" s="732"/>
      <c r="HO144" s="733"/>
      <c r="HP144" s="732"/>
      <c r="HQ144" s="732"/>
      <c r="HR144" s="732"/>
      <c r="HS144" s="733"/>
      <c r="HT144" s="734"/>
      <c r="HU144" s="732">
        <v>6650.896407923894</v>
      </c>
      <c r="HV144" s="733">
        <v>1.0398506214839871</v>
      </c>
      <c r="HW144" s="734"/>
      <c r="HX144" s="781"/>
      <c r="HY144" s="781"/>
      <c r="HZ144" s="781"/>
      <c r="IA144" s="782"/>
      <c r="IB144" s="781">
        <v>64865.143269076012</v>
      </c>
      <c r="IC144" s="781">
        <v>64865.143269076012</v>
      </c>
      <c r="ID144" s="781"/>
      <c r="IE144" s="781">
        <v>22064.019719999982</v>
      </c>
      <c r="IF144" s="781">
        <v>22064.019719999982</v>
      </c>
      <c r="IG144" s="781"/>
      <c r="IH144" s="781">
        <v>-42801.12354907603</v>
      </c>
      <c r="II144" s="782">
        <v>0.34015217739477105</v>
      </c>
    </row>
    <row r="145" spans="1:243">
      <c r="A145" s="728">
        <v>135</v>
      </c>
      <c r="B145" s="793" t="s">
        <v>1870</v>
      </c>
      <c r="C145" s="794">
        <v>46000000</v>
      </c>
      <c r="D145" s="757"/>
      <c r="E145" s="795"/>
      <c r="F145" s="795"/>
      <c r="G145" s="732">
        <v>0</v>
      </c>
      <c r="H145" s="733" t="s">
        <v>2124</v>
      </c>
      <c r="I145" s="734"/>
      <c r="J145" s="796"/>
      <c r="K145" s="781">
        <v>0</v>
      </c>
      <c r="L145" s="781"/>
      <c r="M145" s="796"/>
      <c r="N145" s="781">
        <v>0</v>
      </c>
      <c r="O145" s="781"/>
      <c r="P145" s="781">
        <v>0</v>
      </c>
      <c r="Q145" s="782" t="s">
        <v>2124</v>
      </c>
      <c r="R145" s="796"/>
      <c r="S145" s="781">
        <v>0</v>
      </c>
      <c r="T145" s="781"/>
      <c r="U145" s="796"/>
      <c r="V145" s="781">
        <v>0</v>
      </c>
      <c r="W145" s="781"/>
      <c r="X145" s="781">
        <v>0</v>
      </c>
      <c r="Y145" s="782" t="s">
        <v>2124</v>
      </c>
      <c r="Z145" s="796"/>
      <c r="AA145" s="781">
        <v>0</v>
      </c>
      <c r="AB145" s="781"/>
      <c r="AC145" s="796"/>
      <c r="AD145" s="781">
        <v>0</v>
      </c>
      <c r="AE145" s="781"/>
      <c r="AF145" s="781">
        <v>0</v>
      </c>
      <c r="AG145" s="782" t="s">
        <v>2124</v>
      </c>
      <c r="AH145" s="796"/>
      <c r="AI145" s="781">
        <v>0</v>
      </c>
      <c r="AJ145" s="781"/>
      <c r="AK145" s="796"/>
      <c r="AL145" s="781">
        <v>0</v>
      </c>
      <c r="AM145" s="781"/>
      <c r="AN145" s="781">
        <v>0</v>
      </c>
      <c r="AO145" s="782" t="s">
        <v>2124</v>
      </c>
      <c r="AP145" s="796"/>
      <c r="AQ145" s="781">
        <v>0</v>
      </c>
      <c r="AR145" s="781"/>
      <c r="AS145" s="796"/>
      <c r="AT145" s="781">
        <v>0</v>
      </c>
      <c r="AU145" s="781"/>
      <c r="AV145" s="781">
        <v>0</v>
      </c>
      <c r="AW145" s="782" t="s">
        <v>2124</v>
      </c>
      <c r="AX145" s="796"/>
      <c r="AY145" s="781">
        <v>0</v>
      </c>
      <c r="AZ145" s="781"/>
      <c r="BA145" s="796"/>
      <c r="BB145" s="781">
        <v>0</v>
      </c>
      <c r="BC145" s="781"/>
      <c r="BD145" s="781">
        <v>0</v>
      </c>
      <c r="BE145" s="782" t="s">
        <v>2124</v>
      </c>
      <c r="BF145" s="796"/>
      <c r="BG145" s="781">
        <v>0</v>
      </c>
      <c r="BH145" s="781"/>
      <c r="BI145" s="796"/>
      <c r="BJ145" s="781">
        <v>0</v>
      </c>
      <c r="BK145" s="781"/>
      <c r="BL145" s="781">
        <v>0</v>
      </c>
      <c r="BM145" s="782" t="s">
        <v>2124</v>
      </c>
      <c r="BN145" s="796"/>
      <c r="BO145" s="781">
        <v>0</v>
      </c>
      <c r="BP145" s="781"/>
      <c r="BQ145" s="796"/>
      <c r="BR145" s="781">
        <v>0</v>
      </c>
      <c r="BS145" s="781"/>
      <c r="BT145" s="781">
        <v>0</v>
      </c>
      <c r="BU145" s="782" t="s">
        <v>2124</v>
      </c>
      <c r="BV145" s="796"/>
      <c r="BW145" s="781">
        <v>0</v>
      </c>
      <c r="BX145" s="781"/>
      <c r="BY145" s="796"/>
      <c r="BZ145" s="781">
        <v>0</v>
      </c>
      <c r="CA145" s="781"/>
      <c r="CB145" s="781">
        <v>0</v>
      </c>
      <c r="CC145" s="782" t="s">
        <v>2124</v>
      </c>
      <c r="CD145" s="797"/>
      <c r="CE145" s="781">
        <v>0</v>
      </c>
      <c r="CF145" s="781"/>
      <c r="CG145" s="796"/>
      <c r="CH145" s="781">
        <v>0</v>
      </c>
      <c r="CI145" s="781"/>
      <c r="CJ145" s="781">
        <v>0</v>
      </c>
      <c r="CK145" s="782" t="s">
        <v>2124</v>
      </c>
      <c r="CL145" s="796"/>
      <c r="CM145" s="781">
        <v>0</v>
      </c>
      <c r="CN145" s="781"/>
      <c r="CO145" s="796"/>
      <c r="CP145" s="781">
        <v>0</v>
      </c>
      <c r="CQ145" s="781"/>
      <c r="CR145" s="781">
        <v>0</v>
      </c>
      <c r="CS145" s="782" t="s">
        <v>2124</v>
      </c>
      <c r="CT145" s="796"/>
      <c r="CU145" s="781">
        <v>0</v>
      </c>
      <c r="CV145" s="781"/>
      <c r="CW145" s="796"/>
      <c r="CX145" s="781">
        <v>0</v>
      </c>
      <c r="CY145" s="781"/>
      <c r="CZ145" s="781">
        <v>0</v>
      </c>
      <c r="DA145" s="782" t="s">
        <v>2124</v>
      </c>
      <c r="DB145" s="734"/>
      <c r="DC145" s="732"/>
      <c r="DD145" s="732"/>
      <c r="DE145" s="732"/>
      <c r="DF145" s="733"/>
      <c r="DG145" s="732"/>
      <c r="DH145" s="732"/>
      <c r="DI145" s="732"/>
      <c r="DJ145" s="733"/>
      <c r="DK145" s="732"/>
      <c r="DL145" s="732"/>
      <c r="DM145" s="732"/>
      <c r="DN145" s="733"/>
      <c r="DO145" s="732">
        <v>0</v>
      </c>
      <c r="DP145" s="732">
        <v>0</v>
      </c>
      <c r="DQ145" s="732"/>
      <c r="DR145" s="732">
        <v>0</v>
      </c>
      <c r="DS145" s="732">
        <v>0</v>
      </c>
      <c r="DT145" s="732"/>
      <c r="DU145" s="732">
        <v>0</v>
      </c>
      <c r="DV145" s="733" t="s">
        <v>2124</v>
      </c>
      <c r="DW145" s="732"/>
      <c r="DX145" s="732"/>
      <c r="DY145" s="732"/>
      <c r="DZ145" s="733"/>
      <c r="EA145" s="732"/>
      <c r="EB145" s="732"/>
      <c r="EC145" s="732"/>
      <c r="ED145" s="733"/>
      <c r="EE145" s="732"/>
      <c r="EF145" s="732"/>
      <c r="EG145" s="732"/>
      <c r="EH145" s="733"/>
      <c r="EI145" s="732"/>
      <c r="EJ145" s="732"/>
      <c r="EK145" s="732"/>
      <c r="EL145" s="733"/>
      <c r="EM145" s="732">
        <v>0</v>
      </c>
      <c r="EN145" s="732">
        <v>0</v>
      </c>
      <c r="EO145" s="732"/>
      <c r="EP145" s="732">
        <v>0</v>
      </c>
      <c r="EQ145" s="732">
        <v>0</v>
      </c>
      <c r="ER145" s="732"/>
      <c r="ES145" s="732">
        <v>0</v>
      </c>
      <c r="ET145" s="733" t="s">
        <v>2124</v>
      </c>
      <c r="EU145" s="732"/>
      <c r="EV145" s="732"/>
      <c r="EW145" s="732"/>
      <c r="EX145" s="733"/>
      <c r="EY145" s="732"/>
      <c r="EZ145" s="732"/>
      <c r="FA145" s="732"/>
      <c r="FB145" s="733"/>
      <c r="FC145" s="732"/>
      <c r="FD145" s="732"/>
      <c r="FE145" s="732"/>
      <c r="FF145" s="733"/>
      <c r="FG145" s="732"/>
      <c r="FH145" s="732"/>
      <c r="FI145" s="732"/>
      <c r="FJ145" s="733"/>
      <c r="FK145" s="732">
        <v>0</v>
      </c>
      <c r="FL145" s="732">
        <v>0</v>
      </c>
      <c r="FM145" s="732"/>
      <c r="FN145" s="732">
        <v>0</v>
      </c>
      <c r="FO145" s="732">
        <v>0</v>
      </c>
      <c r="FP145" s="732"/>
      <c r="FQ145" s="732">
        <v>0</v>
      </c>
      <c r="FR145" s="733" t="s">
        <v>2124</v>
      </c>
      <c r="FS145" s="732"/>
      <c r="FT145" s="732"/>
      <c r="FU145" s="732"/>
      <c r="FV145" s="733"/>
      <c r="FW145" s="732"/>
      <c r="FX145" s="732"/>
      <c r="FY145" s="732"/>
      <c r="FZ145" s="733"/>
      <c r="GA145" s="732"/>
      <c r="GB145" s="732"/>
      <c r="GC145" s="732"/>
      <c r="GD145" s="733"/>
      <c r="GE145" s="732"/>
      <c r="GF145" s="732"/>
      <c r="GG145" s="732"/>
      <c r="GH145" s="733"/>
      <c r="GI145" s="732">
        <v>0</v>
      </c>
      <c r="GJ145" s="732">
        <v>0</v>
      </c>
      <c r="GK145" s="732"/>
      <c r="GL145" s="732">
        <v>0</v>
      </c>
      <c r="GM145" s="732">
        <v>0</v>
      </c>
      <c r="GN145" s="732"/>
      <c r="GO145" s="732">
        <v>0</v>
      </c>
      <c r="GP145" s="733" t="s">
        <v>2124</v>
      </c>
      <c r="GQ145" s="732"/>
      <c r="GR145" s="732"/>
      <c r="GS145" s="732"/>
      <c r="GT145" s="733"/>
      <c r="GU145" s="734"/>
      <c r="GV145" s="732"/>
      <c r="GW145" s="732"/>
      <c r="GX145" s="732"/>
      <c r="GY145" s="733"/>
      <c r="GZ145" s="732">
        <v>0</v>
      </c>
      <c r="HA145" s="732">
        <v>0</v>
      </c>
      <c r="HB145" s="732"/>
      <c r="HC145" s="732">
        <v>0</v>
      </c>
      <c r="HD145" s="732">
        <v>0</v>
      </c>
      <c r="HE145" s="732"/>
      <c r="HF145" s="732">
        <v>0</v>
      </c>
      <c r="HG145" s="733" t="s">
        <v>2124</v>
      </c>
      <c r="HH145" s="732"/>
      <c r="HI145" s="732"/>
      <c r="HJ145" s="732"/>
      <c r="HK145" s="733"/>
      <c r="HL145" s="732"/>
      <c r="HM145" s="732"/>
      <c r="HN145" s="732"/>
      <c r="HO145" s="733"/>
      <c r="HP145" s="732"/>
      <c r="HQ145" s="732"/>
      <c r="HR145" s="732"/>
      <c r="HS145" s="733"/>
      <c r="HT145" s="734"/>
      <c r="HU145" s="732">
        <v>0</v>
      </c>
      <c r="HV145" s="733" t="s">
        <v>2124</v>
      </c>
      <c r="HW145" s="734"/>
      <c r="HX145" s="781"/>
      <c r="HY145" s="781"/>
      <c r="HZ145" s="781"/>
      <c r="IA145" s="782"/>
      <c r="IB145" s="781">
        <v>0</v>
      </c>
      <c r="IC145" s="781">
        <v>0</v>
      </c>
      <c r="ID145" s="781"/>
      <c r="IE145" s="781">
        <v>0</v>
      </c>
      <c r="IF145" s="781">
        <v>0</v>
      </c>
      <c r="IG145" s="781"/>
      <c r="IH145" s="781">
        <v>0</v>
      </c>
      <c r="II145" s="782" t="s">
        <v>2124</v>
      </c>
    </row>
    <row r="146" spans="1:243">
      <c r="A146" s="798"/>
      <c r="B146" s="799"/>
      <c r="C146" s="784"/>
      <c r="D146" s="737"/>
      <c r="E146" s="798"/>
      <c r="F146" s="798"/>
      <c r="G146" s="798"/>
      <c r="H146" s="798"/>
      <c r="I146" s="737"/>
      <c r="J146" s="800"/>
      <c r="K146" s="800"/>
      <c r="L146" s="800"/>
      <c r="M146" s="800"/>
      <c r="N146" s="800"/>
      <c r="O146" s="800"/>
      <c r="P146" s="800"/>
      <c r="Q146" s="800"/>
      <c r="R146" s="800"/>
      <c r="S146" s="800"/>
      <c r="T146" s="800"/>
      <c r="U146" s="800"/>
      <c r="V146" s="800"/>
      <c r="W146" s="800"/>
      <c r="X146" s="800"/>
      <c r="Y146" s="800"/>
      <c r="Z146" s="800"/>
      <c r="AA146" s="800"/>
      <c r="AB146" s="800"/>
      <c r="AC146" s="800"/>
      <c r="AD146" s="800"/>
      <c r="AE146" s="800"/>
      <c r="AF146" s="800"/>
      <c r="AG146" s="800"/>
      <c r="AH146" s="800"/>
      <c r="AI146" s="800"/>
      <c r="AJ146" s="800"/>
      <c r="AK146" s="800"/>
      <c r="AL146" s="800"/>
      <c r="AM146" s="800"/>
      <c r="AN146" s="800"/>
      <c r="AO146" s="800"/>
      <c r="AP146" s="800"/>
      <c r="AQ146" s="800"/>
      <c r="AR146" s="800"/>
      <c r="AS146" s="800"/>
      <c r="AT146" s="800"/>
      <c r="AU146" s="800"/>
      <c r="AV146" s="800"/>
      <c r="AW146" s="800"/>
      <c r="AX146" s="800"/>
      <c r="AY146" s="800"/>
      <c r="AZ146" s="800"/>
      <c r="BA146" s="800"/>
      <c r="BB146" s="800"/>
      <c r="BC146" s="800"/>
      <c r="BD146" s="800"/>
      <c r="BE146" s="800"/>
      <c r="BF146" s="800"/>
      <c r="BG146" s="800"/>
      <c r="BH146" s="800"/>
      <c r="BI146" s="800"/>
      <c r="BJ146" s="800"/>
      <c r="BK146" s="800"/>
      <c r="BL146" s="800"/>
      <c r="BM146" s="800"/>
      <c r="BN146" s="800"/>
      <c r="BO146" s="800"/>
      <c r="BP146" s="800"/>
      <c r="BQ146" s="800"/>
      <c r="BR146" s="800"/>
      <c r="BS146" s="800"/>
      <c r="BT146" s="800"/>
      <c r="BU146" s="800"/>
      <c r="BV146" s="800"/>
      <c r="BW146" s="800"/>
      <c r="BX146" s="800"/>
      <c r="BY146" s="800"/>
      <c r="BZ146" s="800"/>
      <c r="CA146" s="800"/>
      <c r="CB146" s="800"/>
      <c r="CC146" s="800"/>
      <c r="CD146" s="800"/>
      <c r="CE146" s="800"/>
      <c r="CF146" s="800"/>
      <c r="CG146" s="800"/>
      <c r="CH146" s="800"/>
      <c r="CI146" s="800"/>
      <c r="CJ146" s="800"/>
      <c r="CK146" s="800"/>
      <c r="CL146" s="800"/>
      <c r="CM146" s="800"/>
      <c r="CN146" s="800"/>
      <c r="CO146" s="800"/>
      <c r="CP146" s="800"/>
      <c r="CQ146" s="800"/>
      <c r="CR146" s="800"/>
      <c r="CS146" s="800"/>
      <c r="CT146" s="800"/>
      <c r="CU146" s="800"/>
      <c r="CV146" s="800"/>
      <c r="CW146" s="800"/>
      <c r="CX146" s="800"/>
      <c r="CY146" s="800"/>
      <c r="CZ146" s="800"/>
      <c r="DA146" s="800"/>
      <c r="DB146" s="737"/>
      <c r="DC146" s="798"/>
      <c r="DD146" s="798"/>
      <c r="DE146" s="798"/>
      <c r="DF146" s="798"/>
      <c r="DG146" s="798"/>
      <c r="DH146" s="798"/>
      <c r="DI146" s="798"/>
      <c r="DJ146" s="798"/>
      <c r="DK146" s="798"/>
      <c r="DL146" s="798"/>
      <c r="DM146" s="798"/>
      <c r="DN146" s="798"/>
      <c r="DO146" s="798"/>
      <c r="DP146" s="798"/>
      <c r="DQ146" s="798"/>
      <c r="DR146" s="798"/>
      <c r="DS146" s="798"/>
      <c r="DT146" s="798"/>
      <c r="DU146" s="798"/>
      <c r="DV146" s="798"/>
      <c r="DW146" s="798"/>
      <c r="DX146" s="798"/>
      <c r="DY146" s="798"/>
      <c r="DZ146" s="798"/>
      <c r="EA146" s="798"/>
      <c r="EB146" s="798"/>
      <c r="EC146" s="798"/>
      <c r="ED146" s="798"/>
      <c r="EE146" s="798"/>
      <c r="EF146" s="798"/>
      <c r="EG146" s="798"/>
      <c r="EH146" s="798"/>
      <c r="EI146" s="798"/>
      <c r="EJ146" s="798"/>
      <c r="EK146" s="798"/>
      <c r="EL146" s="798"/>
      <c r="EM146" s="798"/>
      <c r="EN146" s="798"/>
      <c r="EO146" s="798"/>
      <c r="EP146" s="798"/>
      <c r="EQ146" s="798"/>
      <c r="ER146" s="798"/>
      <c r="ES146" s="798"/>
      <c r="ET146" s="798"/>
      <c r="EU146" s="798"/>
      <c r="EV146" s="798"/>
      <c r="EW146" s="798"/>
      <c r="EX146" s="798"/>
      <c r="EY146" s="798"/>
      <c r="EZ146" s="798"/>
      <c r="FA146" s="798"/>
      <c r="FB146" s="798"/>
      <c r="FC146" s="798"/>
      <c r="FD146" s="798"/>
      <c r="FE146" s="798"/>
      <c r="FF146" s="798"/>
      <c r="FG146" s="798"/>
      <c r="FH146" s="798"/>
      <c r="FI146" s="798"/>
      <c r="FJ146" s="798"/>
      <c r="FK146" s="798"/>
      <c r="FL146" s="798"/>
      <c r="FM146" s="798"/>
      <c r="FN146" s="798"/>
      <c r="FO146" s="798"/>
      <c r="FP146" s="798"/>
      <c r="FQ146" s="798"/>
      <c r="FR146" s="798"/>
      <c r="FS146" s="798"/>
      <c r="FT146" s="798"/>
      <c r="FU146" s="798"/>
      <c r="FV146" s="798"/>
      <c r="FW146" s="798"/>
      <c r="FX146" s="798"/>
      <c r="FY146" s="798"/>
      <c r="FZ146" s="798"/>
      <c r="GA146" s="798"/>
      <c r="GB146" s="798"/>
      <c r="GC146" s="798"/>
      <c r="GD146" s="798"/>
      <c r="GE146" s="798"/>
      <c r="GF146" s="798"/>
      <c r="GG146" s="798"/>
      <c r="GH146" s="798"/>
      <c r="GI146" s="798"/>
      <c r="GJ146" s="798"/>
      <c r="GK146" s="798"/>
      <c r="GL146" s="798"/>
      <c r="GM146" s="798"/>
      <c r="GN146" s="798"/>
      <c r="GO146" s="798"/>
      <c r="GP146" s="798"/>
      <c r="GQ146" s="798"/>
      <c r="GR146" s="798"/>
      <c r="GS146" s="798"/>
      <c r="GT146" s="798"/>
      <c r="GU146" s="737"/>
      <c r="GV146" s="798"/>
      <c r="GW146" s="798"/>
      <c r="GX146" s="798"/>
      <c r="GY146" s="798"/>
      <c r="GZ146" s="798"/>
      <c r="HA146" s="798"/>
      <c r="HB146" s="798"/>
      <c r="HC146" s="798"/>
      <c r="HD146" s="798"/>
      <c r="HE146" s="798"/>
      <c r="HF146" s="798"/>
      <c r="HG146" s="798"/>
      <c r="HH146" s="798"/>
      <c r="HI146" s="798"/>
      <c r="HJ146" s="798"/>
      <c r="HK146" s="798"/>
      <c r="HL146" s="798"/>
      <c r="HM146" s="798"/>
      <c r="HN146" s="798"/>
      <c r="HO146" s="798"/>
      <c r="HP146" s="798"/>
      <c r="HQ146" s="798"/>
      <c r="HR146" s="798"/>
      <c r="HS146" s="798"/>
      <c r="HT146" s="737"/>
      <c r="HU146" s="798"/>
      <c r="HV146" s="798"/>
      <c r="HW146" s="737"/>
      <c r="HX146" s="798"/>
      <c r="HY146" s="798"/>
      <c r="HZ146" s="798"/>
      <c r="IA146" s="798"/>
      <c r="IB146" s="798"/>
      <c r="IC146" s="798"/>
      <c r="ID146" s="798"/>
      <c r="IE146" s="798"/>
      <c r="IF146" s="798"/>
      <c r="IG146" s="798"/>
      <c r="IH146" s="798"/>
      <c r="II146" s="798"/>
    </row>
    <row r="147" spans="1:243">
      <c r="A147" s="798"/>
      <c r="B147" s="799"/>
      <c r="C147" s="784"/>
      <c r="D147" s="737"/>
      <c r="E147" s="798"/>
      <c r="F147" s="798"/>
      <c r="G147" s="798"/>
      <c r="H147" s="798"/>
      <c r="I147" s="737"/>
      <c r="J147" s="800"/>
      <c r="K147" s="800"/>
      <c r="L147" s="800"/>
      <c r="M147" s="800"/>
      <c r="N147" s="800"/>
      <c r="O147" s="800"/>
      <c r="P147" s="800"/>
      <c r="Q147" s="800"/>
      <c r="R147" s="800"/>
      <c r="S147" s="800"/>
      <c r="T147" s="800"/>
      <c r="U147" s="800"/>
      <c r="V147" s="800"/>
      <c r="W147" s="800"/>
      <c r="X147" s="800"/>
      <c r="Y147" s="800"/>
      <c r="Z147" s="800"/>
      <c r="AA147" s="800"/>
      <c r="AB147" s="800"/>
      <c r="AC147" s="800"/>
      <c r="AD147" s="800"/>
      <c r="AE147" s="800"/>
      <c r="AF147" s="800"/>
      <c r="AG147" s="800"/>
      <c r="AH147" s="800"/>
      <c r="AI147" s="800"/>
      <c r="AJ147" s="800"/>
      <c r="AK147" s="800"/>
      <c r="AL147" s="800"/>
      <c r="AM147" s="800"/>
      <c r="AN147" s="800"/>
      <c r="AO147" s="800"/>
      <c r="AP147" s="800"/>
      <c r="AQ147" s="800"/>
      <c r="AR147" s="800"/>
      <c r="AS147" s="800"/>
      <c r="AT147" s="800"/>
      <c r="AU147" s="800"/>
      <c r="AV147" s="800"/>
      <c r="AW147" s="800"/>
      <c r="AX147" s="800"/>
      <c r="AY147" s="800"/>
      <c r="AZ147" s="800"/>
      <c r="BA147" s="800"/>
      <c r="BB147" s="800"/>
      <c r="BC147" s="800"/>
      <c r="BD147" s="800"/>
      <c r="BE147" s="800"/>
      <c r="BF147" s="800"/>
      <c r="BG147" s="800"/>
      <c r="BH147" s="800"/>
      <c r="BI147" s="800"/>
      <c r="BJ147" s="800"/>
      <c r="BK147" s="800"/>
      <c r="BL147" s="800"/>
      <c r="BM147" s="800"/>
      <c r="BN147" s="800"/>
      <c r="BO147" s="800"/>
      <c r="BP147" s="800"/>
      <c r="BQ147" s="800"/>
      <c r="BR147" s="800"/>
      <c r="BS147" s="800"/>
      <c r="BT147" s="800"/>
      <c r="BU147" s="800"/>
      <c r="BV147" s="800"/>
      <c r="BW147" s="800"/>
      <c r="BX147" s="800"/>
      <c r="BY147" s="800"/>
      <c r="BZ147" s="800"/>
      <c r="CA147" s="800"/>
      <c r="CB147" s="800"/>
      <c r="CC147" s="800"/>
      <c r="CD147" s="800"/>
      <c r="CE147" s="800"/>
      <c r="CF147" s="800"/>
      <c r="CG147" s="800"/>
      <c r="CH147" s="800"/>
      <c r="CI147" s="800"/>
      <c r="CJ147" s="800"/>
      <c r="CK147" s="800"/>
      <c r="CL147" s="800"/>
      <c r="CM147" s="800"/>
      <c r="CN147" s="800"/>
      <c r="CO147" s="800"/>
      <c r="CP147" s="800"/>
      <c r="CQ147" s="800"/>
      <c r="CR147" s="800"/>
      <c r="CS147" s="800"/>
      <c r="CT147" s="800"/>
      <c r="CU147" s="800"/>
      <c r="CV147" s="800"/>
      <c r="CW147" s="800"/>
      <c r="CX147" s="800"/>
      <c r="CY147" s="800"/>
      <c r="CZ147" s="800"/>
      <c r="DA147" s="800"/>
      <c r="DB147" s="737"/>
      <c r="DC147" s="798"/>
      <c r="DD147" s="798"/>
      <c r="DE147" s="798"/>
      <c r="DF147" s="798"/>
      <c r="DG147" s="798"/>
      <c r="DH147" s="798"/>
      <c r="DI147" s="798"/>
      <c r="DJ147" s="798"/>
      <c r="DK147" s="801"/>
      <c r="DL147" s="801"/>
      <c r="DM147" s="801"/>
      <c r="DN147" s="798"/>
      <c r="DO147" s="801"/>
      <c r="DP147" s="801"/>
      <c r="DQ147" s="801"/>
      <c r="DR147" s="801"/>
      <c r="DS147" s="801"/>
      <c r="DT147" s="801"/>
      <c r="DU147" s="801"/>
      <c r="DV147" s="798"/>
      <c r="DW147" s="801"/>
      <c r="DX147" s="801"/>
      <c r="DY147" s="801"/>
      <c r="DZ147" s="798"/>
      <c r="EA147" s="798"/>
      <c r="EB147" s="798"/>
      <c r="EC147" s="798"/>
      <c r="ED147" s="798"/>
      <c r="EE147" s="798"/>
      <c r="EF147" s="798"/>
      <c r="EG147" s="798"/>
      <c r="EH147" s="798"/>
      <c r="EI147" s="801"/>
      <c r="EJ147" s="801"/>
      <c r="EK147" s="801"/>
      <c r="EL147" s="798"/>
      <c r="EM147" s="801"/>
      <c r="EN147" s="801"/>
      <c r="EO147" s="801"/>
      <c r="EP147" s="801"/>
      <c r="EQ147" s="801"/>
      <c r="ER147" s="801"/>
      <c r="ES147" s="801"/>
      <c r="ET147" s="798"/>
      <c r="EU147" s="801"/>
      <c r="EV147" s="801"/>
      <c r="EW147" s="801"/>
      <c r="EX147" s="801"/>
      <c r="EY147" s="801"/>
      <c r="EZ147" s="798"/>
      <c r="FA147" s="801"/>
      <c r="FB147" s="801"/>
      <c r="FC147" s="801"/>
      <c r="FD147" s="798"/>
      <c r="FE147" s="798"/>
      <c r="FF147" s="798"/>
      <c r="FG147" s="798"/>
      <c r="FH147" s="798"/>
      <c r="FI147" s="798"/>
      <c r="FJ147" s="798"/>
      <c r="FK147" s="798"/>
      <c r="FL147" s="798"/>
      <c r="FM147" s="801"/>
      <c r="FN147" s="801"/>
      <c r="FO147" s="801"/>
      <c r="FP147" s="798"/>
      <c r="FQ147" s="801"/>
      <c r="FR147" s="801"/>
      <c r="FS147" s="801"/>
      <c r="FT147" s="801"/>
      <c r="FU147" s="801"/>
      <c r="FV147" s="801"/>
      <c r="FW147" s="801"/>
      <c r="FX147" s="798"/>
      <c r="FY147" s="801"/>
      <c r="FZ147" s="801"/>
      <c r="GA147" s="801"/>
      <c r="GB147" s="801"/>
      <c r="GC147" s="801"/>
      <c r="GD147" s="801"/>
      <c r="GE147" s="801"/>
      <c r="GF147" s="798"/>
      <c r="GG147" s="801"/>
      <c r="GH147" s="801"/>
      <c r="GI147" s="801"/>
      <c r="GJ147" s="798"/>
      <c r="GK147" s="798"/>
      <c r="GL147" s="798"/>
      <c r="GM147" s="798"/>
      <c r="GN147" s="798"/>
      <c r="GO147" s="798"/>
      <c r="GP147" s="798"/>
      <c r="GQ147" s="798"/>
      <c r="GR147" s="798"/>
      <c r="GS147" s="798"/>
      <c r="GT147" s="798"/>
      <c r="GU147" s="737"/>
      <c r="GV147" s="798"/>
      <c r="GW147" s="798"/>
      <c r="GX147" s="798"/>
      <c r="GY147" s="798"/>
      <c r="GZ147" s="798"/>
      <c r="HA147" s="798"/>
      <c r="HB147" s="798"/>
      <c r="HC147" s="798"/>
      <c r="HD147" s="798"/>
      <c r="HE147" s="798"/>
      <c r="HF147" s="798"/>
      <c r="HG147" s="798"/>
      <c r="HH147" s="798"/>
      <c r="HI147" s="798"/>
      <c r="HJ147" s="798"/>
      <c r="HK147" s="798"/>
      <c r="HL147" s="798"/>
      <c r="HM147" s="798"/>
      <c r="HN147" s="798"/>
      <c r="HO147" s="798"/>
      <c r="HP147" s="798"/>
      <c r="HQ147" s="798"/>
      <c r="HR147" s="798"/>
      <c r="HS147" s="798"/>
      <c r="HT147" s="737"/>
      <c r="HU147" s="798"/>
      <c r="HV147" s="798"/>
      <c r="HW147" s="737"/>
      <c r="HX147" s="801"/>
      <c r="HY147" s="798"/>
      <c r="HZ147" s="801"/>
      <c r="IA147" s="801"/>
      <c r="IB147" s="798"/>
      <c r="IC147" s="798"/>
      <c r="ID147" s="798"/>
      <c r="IE147" s="798"/>
      <c r="IF147" s="798"/>
      <c r="IG147" s="798"/>
      <c r="IH147" s="798"/>
      <c r="II147" s="798"/>
    </row>
    <row r="148" spans="1:243">
      <c r="A148" s="798"/>
      <c r="B148" s="798"/>
      <c r="C148" s="784"/>
      <c r="D148" s="737"/>
      <c r="E148" s="798"/>
      <c r="F148" s="798"/>
      <c r="G148" s="798"/>
      <c r="H148" s="798"/>
      <c r="I148" s="737"/>
      <c r="J148" s="802"/>
      <c r="K148" s="802"/>
      <c r="L148" s="802"/>
      <c r="M148" s="802"/>
      <c r="N148" s="802"/>
      <c r="O148" s="802"/>
      <c r="P148" s="802"/>
      <c r="Q148" s="802"/>
      <c r="R148" s="802"/>
      <c r="S148" s="802"/>
      <c r="T148" s="802"/>
      <c r="U148" s="802"/>
      <c r="V148" s="802"/>
      <c r="W148" s="802"/>
      <c r="X148" s="802"/>
      <c r="Y148" s="802"/>
      <c r="Z148" s="802"/>
      <c r="AA148" s="802"/>
      <c r="AB148" s="802"/>
      <c r="AC148" s="802"/>
      <c r="AD148" s="802"/>
      <c r="AE148" s="802"/>
      <c r="AF148" s="802"/>
      <c r="AG148" s="802"/>
      <c r="AH148" s="802"/>
      <c r="AI148" s="802"/>
      <c r="AJ148" s="802"/>
      <c r="AK148" s="802"/>
      <c r="AL148" s="802"/>
      <c r="AM148" s="802"/>
      <c r="AN148" s="802"/>
      <c r="AO148" s="802"/>
      <c r="AP148" s="802"/>
      <c r="AQ148" s="802"/>
      <c r="AR148" s="802"/>
      <c r="AS148" s="802"/>
      <c r="AT148" s="802"/>
      <c r="AU148" s="802"/>
      <c r="AV148" s="802"/>
      <c r="AW148" s="802"/>
      <c r="AX148" s="802"/>
      <c r="AY148" s="802"/>
      <c r="AZ148" s="802"/>
      <c r="BA148" s="802"/>
      <c r="BB148" s="802"/>
      <c r="BC148" s="802"/>
      <c r="BD148" s="802"/>
      <c r="BE148" s="802"/>
      <c r="BF148" s="802"/>
      <c r="BG148" s="802"/>
      <c r="BH148" s="802"/>
      <c r="BI148" s="802"/>
      <c r="BJ148" s="802"/>
      <c r="BK148" s="802"/>
      <c r="BL148" s="802"/>
      <c r="BM148" s="802"/>
      <c r="BN148" s="802"/>
      <c r="BO148" s="802"/>
      <c r="BP148" s="802"/>
      <c r="BQ148" s="802"/>
      <c r="BR148" s="802"/>
      <c r="BS148" s="802"/>
      <c r="BT148" s="802"/>
      <c r="BU148" s="802"/>
      <c r="BV148" s="802"/>
      <c r="BW148" s="802"/>
      <c r="BX148" s="802"/>
      <c r="BY148" s="802"/>
      <c r="BZ148" s="802"/>
      <c r="CA148" s="802"/>
      <c r="CB148" s="802"/>
      <c r="CC148" s="802"/>
      <c r="CD148" s="802"/>
      <c r="CE148" s="802"/>
      <c r="CF148" s="802"/>
      <c r="CG148" s="802"/>
      <c r="CH148" s="802"/>
      <c r="CI148" s="802"/>
      <c r="CJ148" s="802"/>
      <c r="CK148" s="802"/>
      <c r="CL148" s="802"/>
      <c r="CM148" s="802"/>
      <c r="CN148" s="802"/>
      <c r="CO148" s="802"/>
      <c r="CP148" s="802"/>
      <c r="CQ148" s="802"/>
      <c r="CR148" s="802"/>
      <c r="CS148" s="802"/>
      <c r="CT148" s="802"/>
      <c r="CU148" s="802"/>
      <c r="CV148" s="802"/>
      <c r="CW148" s="802"/>
      <c r="CX148" s="802"/>
      <c r="CY148" s="802"/>
      <c r="CZ148" s="802"/>
      <c r="DA148" s="802"/>
      <c r="DB148" s="737"/>
      <c r="DC148" s="798"/>
      <c r="DD148" s="803"/>
      <c r="DE148" s="803"/>
      <c r="DF148" s="803"/>
      <c r="DG148" s="803"/>
      <c r="DH148" s="803"/>
      <c r="DI148" s="803"/>
      <c r="DJ148" s="803"/>
      <c r="DK148" s="803"/>
      <c r="DL148" s="803"/>
      <c r="DM148" s="803"/>
      <c r="DN148" s="803"/>
      <c r="DO148" s="803"/>
      <c r="DP148" s="803"/>
      <c r="DQ148" s="803"/>
      <c r="DR148" s="803"/>
      <c r="DS148" s="803"/>
      <c r="DT148" s="803"/>
      <c r="DU148" s="803"/>
      <c r="DV148" s="803"/>
      <c r="DW148" s="803"/>
      <c r="DX148" s="803"/>
      <c r="DY148" s="803"/>
      <c r="DZ148" s="803"/>
      <c r="EA148" s="803"/>
      <c r="EB148" s="803"/>
      <c r="EC148" s="803"/>
      <c r="ED148" s="803"/>
      <c r="EE148" s="803"/>
      <c r="EF148" s="803"/>
      <c r="EG148" s="803"/>
      <c r="EH148" s="803"/>
      <c r="EI148" s="803"/>
      <c r="EJ148" s="803"/>
      <c r="EK148" s="803"/>
      <c r="EL148" s="803"/>
      <c r="EM148" s="803"/>
      <c r="EN148" s="803"/>
      <c r="EO148" s="803"/>
      <c r="EP148" s="803"/>
      <c r="EQ148" s="803"/>
      <c r="ER148" s="803"/>
      <c r="ES148" s="803"/>
      <c r="ET148" s="803"/>
      <c r="EU148" s="803"/>
      <c r="EV148" s="803"/>
      <c r="EW148" s="803"/>
      <c r="EX148" s="803"/>
      <c r="EY148" s="803"/>
      <c r="EZ148" s="803"/>
      <c r="FA148" s="803"/>
      <c r="FB148" s="803"/>
      <c r="FC148" s="803"/>
      <c r="FD148" s="803"/>
      <c r="FE148" s="803"/>
      <c r="FF148" s="803"/>
      <c r="FG148" s="803"/>
      <c r="FH148" s="803"/>
      <c r="FI148" s="803"/>
      <c r="FJ148" s="803"/>
      <c r="FK148" s="803"/>
      <c r="FL148" s="803"/>
      <c r="FM148" s="803"/>
      <c r="FN148" s="803"/>
      <c r="FO148" s="803"/>
      <c r="FP148" s="803"/>
      <c r="FQ148" s="803"/>
      <c r="FR148" s="803"/>
      <c r="FS148" s="803"/>
      <c r="FT148" s="803"/>
      <c r="FU148" s="803"/>
      <c r="FV148" s="803"/>
      <c r="FW148" s="803"/>
      <c r="FX148" s="803"/>
      <c r="FY148" s="803"/>
      <c r="FZ148" s="803"/>
      <c r="GA148" s="803"/>
      <c r="GB148" s="803"/>
      <c r="GC148" s="803"/>
      <c r="GD148" s="803"/>
      <c r="GE148" s="803"/>
      <c r="GF148" s="803"/>
      <c r="GG148" s="803"/>
      <c r="GH148" s="803"/>
      <c r="GI148" s="803"/>
      <c r="GJ148" s="803"/>
      <c r="GK148" s="798"/>
      <c r="GL148" s="798"/>
      <c r="GM148" s="798"/>
      <c r="GN148" s="798"/>
      <c r="GO148" s="798"/>
      <c r="GP148" s="798"/>
      <c r="GQ148" s="798"/>
      <c r="GR148" s="798"/>
      <c r="GS148" s="798"/>
      <c r="GT148" s="798"/>
      <c r="GU148" s="737"/>
      <c r="GV148" s="798"/>
      <c r="GW148" s="798"/>
      <c r="GX148" s="798"/>
      <c r="GY148" s="798"/>
      <c r="GZ148" s="798"/>
      <c r="HA148" s="798"/>
      <c r="HB148" s="798"/>
      <c r="HC148" s="798"/>
      <c r="HD148" s="798"/>
      <c r="HE148" s="798"/>
      <c r="HF148" s="798"/>
      <c r="HG148" s="798"/>
      <c r="HH148" s="798"/>
      <c r="HI148" s="798"/>
      <c r="HJ148" s="798"/>
      <c r="HK148" s="798"/>
      <c r="HL148" s="798"/>
      <c r="HM148" s="798"/>
      <c r="HN148" s="798"/>
      <c r="HO148" s="798"/>
      <c r="HP148" s="798"/>
      <c r="HQ148" s="798"/>
      <c r="HR148" s="798"/>
      <c r="HS148" s="798"/>
      <c r="HT148" s="737"/>
      <c r="HU148" s="798"/>
      <c r="HV148" s="798"/>
      <c r="HW148" s="737"/>
      <c r="HX148" s="798"/>
      <c r="HY148" s="803"/>
      <c r="HZ148" s="803"/>
      <c r="IA148" s="803"/>
      <c r="IB148" s="798"/>
      <c r="IC148" s="798"/>
      <c r="ID148" s="798"/>
      <c r="IE148" s="798"/>
      <c r="IF148" s="798"/>
      <c r="IG148" s="798"/>
      <c r="IH148" s="798"/>
      <c r="II148" s="798"/>
    </row>
  </sheetData>
  <mergeCells count="49">
    <mergeCell ref="IB6:II6"/>
    <mergeCell ref="HV5:HV6"/>
    <mergeCell ref="HX5:II5"/>
    <mergeCell ref="GV5:HK5"/>
    <mergeCell ref="HL5:HO6"/>
    <mergeCell ref="HP5:HS6"/>
    <mergeCell ref="HU5:HU6"/>
    <mergeCell ref="GV6:GY6"/>
    <mergeCell ref="EE5:EH6"/>
    <mergeCell ref="EA5:ED6"/>
    <mergeCell ref="GZ6:HG6"/>
    <mergeCell ref="HH6:HK6"/>
    <mergeCell ref="HX6:IA6"/>
    <mergeCell ref="EU6:EX6"/>
    <mergeCell ref="FG6:FJ6"/>
    <mergeCell ref="FK6:FR6"/>
    <mergeCell ref="GA5:GD6"/>
    <mergeCell ref="GE5:GT5"/>
    <mergeCell ref="GE6:GH6"/>
    <mergeCell ref="GI6:GP6"/>
    <mergeCell ref="GQ6:GT6"/>
    <mergeCell ref="EI5:EX5"/>
    <mergeCell ref="EY5:FB6"/>
    <mergeCell ref="FC5:FF6"/>
    <mergeCell ref="FG5:FV5"/>
    <mergeCell ref="FW5:FZ6"/>
    <mergeCell ref="FS6:FV6"/>
    <mergeCell ref="EI6:EL6"/>
    <mergeCell ref="EM6:ET6"/>
    <mergeCell ref="CL5:CS6"/>
    <mergeCell ref="CT5:DA6"/>
    <mergeCell ref="DC5:DF6"/>
    <mergeCell ref="DG5:DJ6"/>
    <mergeCell ref="DK5:DZ5"/>
    <mergeCell ref="DK6:DN6"/>
    <mergeCell ref="DO6:DV6"/>
    <mergeCell ref="DW6:DZ6"/>
    <mergeCell ref="CD5:CK6"/>
    <mergeCell ref="A5:B5"/>
    <mergeCell ref="E5:H6"/>
    <mergeCell ref="J5:Q6"/>
    <mergeCell ref="R5:Y6"/>
    <mergeCell ref="Z5:AG6"/>
    <mergeCell ref="AH5:AO6"/>
    <mergeCell ref="AP5:AW6"/>
    <mergeCell ref="AX5:BE6"/>
    <mergeCell ref="BF5:BM6"/>
    <mergeCell ref="BN5:BU6"/>
    <mergeCell ref="BV5:CC6"/>
  </mergeCell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I148"/>
  <sheetViews>
    <sheetView topLeftCell="A31" workbookViewId="0">
      <selection activeCell="IE25" sqref="IE25"/>
    </sheetView>
  </sheetViews>
  <sheetFormatPr defaultRowHeight="15"/>
  <cols>
    <col min="2" max="2" width="43.140625" customWidth="1"/>
    <col min="4" max="155" width="0" hidden="1" customWidth="1"/>
    <col min="157" max="159" width="0" hidden="1" customWidth="1"/>
    <col min="161" max="232" width="0" hidden="1" customWidth="1"/>
    <col min="233" max="233" width="13.42578125" customWidth="1"/>
    <col min="234" max="238" width="0" hidden="1" customWidth="1"/>
    <col min="239" max="239" width="12.7109375" customWidth="1"/>
    <col min="240" max="243" width="0" hidden="1" customWidth="1"/>
  </cols>
  <sheetData>
    <row r="1" spans="1:243">
      <c r="A1" s="689"/>
      <c r="B1" s="690" t="s">
        <v>1596</v>
      </c>
      <c r="C1" s="691"/>
      <c r="D1" s="691"/>
      <c r="E1" s="689"/>
      <c r="F1" s="689"/>
      <c r="G1" s="689"/>
      <c r="H1" s="689"/>
      <c r="I1" s="691"/>
      <c r="J1" s="692"/>
      <c r="K1" s="692"/>
      <c r="L1" s="692"/>
      <c r="M1" s="689"/>
      <c r="N1" s="689"/>
      <c r="O1" s="689"/>
      <c r="P1" s="692"/>
      <c r="Q1" s="689"/>
      <c r="R1" s="689"/>
      <c r="S1" s="689"/>
      <c r="T1" s="689"/>
      <c r="U1" s="689"/>
      <c r="V1" s="689"/>
      <c r="W1" s="689"/>
      <c r="X1" s="689"/>
      <c r="Y1" s="689"/>
      <c r="Z1" s="689"/>
      <c r="AA1" s="689"/>
      <c r="AB1" s="689"/>
      <c r="AC1" s="689"/>
      <c r="AD1" s="689"/>
      <c r="AE1" s="689"/>
      <c r="AF1" s="689"/>
      <c r="AG1" s="689"/>
      <c r="AH1" s="689"/>
      <c r="AI1" s="689"/>
      <c r="AJ1" s="689"/>
      <c r="AK1" s="689"/>
      <c r="AL1" s="689"/>
      <c r="AM1" s="689"/>
      <c r="AN1" s="689"/>
      <c r="AO1" s="689"/>
      <c r="AP1" s="689"/>
      <c r="AQ1" s="689"/>
      <c r="AR1" s="689"/>
      <c r="AS1" s="693"/>
      <c r="AT1" s="689"/>
      <c r="AU1" s="689"/>
      <c r="AV1" s="689"/>
      <c r="AW1" s="689"/>
      <c r="AX1" s="689"/>
      <c r="AY1" s="689"/>
      <c r="AZ1" s="689"/>
      <c r="BA1" s="689"/>
      <c r="BB1" s="689"/>
      <c r="BC1" s="689"/>
      <c r="BD1" s="689"/>
      <c r="BE1" s="689"/>
      <c r="BF1" s="689"/>
      <c r="BG1" s="689"/>
      <c r="BH1" s="689"/>
      <c r="BI1" s="689"/>
      <c r="BJ1" s="689"/>
      <c r="BK1" s="689"/>
      <c r="BL1" s="689"/>
      <c r="BM1" s="689"/>
      <c r="BN1" s="689"/>
      <c r="BO1" s="689"/>
      <c r="BP1" s="689"/>
      <c r="BQ1" s="689"/>
      <c r="BR1" s="689"/>
      <c r="BS1" s="689"/>
      <c r="BT1" s="689"/>
      <c r="BU1" s="689"/>
      <c r="BV1" s="689"/>
      <c r="BW1" s="689"/>
      <c r="BX1" s="689"/>
      <c r="BY1" s="689"/>
      <c r="BZ1" s="689"/>
      <c r="CA1" s="689"/>
      <c r="CB1" s="689"/>
      <c r="CC1" s="689"/>
      <c r="CD1" s="689"/>
      <c r="CE1" s="689"/>
      <c r="CF1" s="689"/>
      <c r="CG1" s="689"/>
      <c r="CH1" s="689"/>
      <c r="CI1" s="689"/>
      <c r="CJ1" s="689"/>
      <c r="CK1" s="689"/>
      <c r="CL1" s="689"/>
      <c r="CM1" s="689"/>
      <c r="CN1" s="689"/>
      <c r="CO1" s="689"/>
      <c r="CP1" s="689"/>
      <c r="CQ1" s="689"/>
      <c r="CR1" s="689"/>
      <c r="CS1" s="689"/>
      <c r="CT1" s="689"/>
      <c r="CU1" s="689"/>
      <c r="CV1" s="689"/>
      <c r="CW1" s="689"/>
      <c r="CX1" s="689"/>
      <c r="CY1" s="689"/>
      <c r="CZ1" s="689"/>
      <c r="DA1" s="689"/>
      <c r="DB1" s="691"/>
      <c r="DC1" s="689"/>
      <c r="DD1" s="689"/>
      <c r="DE1" s="689"/>
      <c r="DF1" s="689"/>
      <c r="DG1" s="689"/>
      <c r="DH1" s="689"/>
      <c r="DI1" s="689"/>
      <c r="DJ1" s="689"/>
      <c r="DK1" s="689"/>
      <c r="DL1" s="689"/>
      <c r="DM1" s="689"/>
      <c r="DN1" s="689"/>
      <c r="DO1" s="689"/>
      <c r="DP1" s="689"/>
      <c r="DQ1" s="689"/>
      <c r="DR1" s="689"/>
      <c r="DS1" s="689"/>
      <c r="DT1" s="689"/>
      <c r="DU1" s="689"/>
      <c r="DV1" s="689"/>
      <c r="DW1" s="689"/>
      <c r="DX1" s="689"/>
      <c r="DY1" s="689"/>
      <c r="DZ1" s="689"/>
      <c r="EA1" s="689"/>
      <c r="EB1" s="689"/>
      <c r="EC1" s="689"/>
      <c r="ED1" s="689"/>
      <c r="EE1" s="689"/>
      <c r="EF1" s="689"/>
      <c r="EG1" s="689"/>
      <c r="EH1" s="689"/>
      <c r="EI1" s="689"/>
      <c r="EJ1" s="689"/>
      <c r="EK1" s="689"/>
      <c r="EL1" s="689"/>
      <c r="EM1" s="689"/>
      <c r="EN1" s="689"/>
      <c r="EO1" s="689"/>
      <c r="EP1" s="689"/>
      <c r="EQ1" s="689"/>
      <c r="ER1" s="689"/>
      <c r="ES1" s="689"/>
      <c r="ET1" s="689"/>
      <c r="EU1" s="689"/>
      <c r="EV1" s="689"/>
      <c r="EW1" s="689"/>
      <c r="EX1" s="689"/>
      <c r="EY1" s="689"/>
      <c r="EZ1" s="689"/>
      <c r="FA1" s="689"/>
      <c r="FB1" s="689"/>
      <c r="FC1" s="689"/>
      <c r="FD1" s="689"/>
      <c r="FE1" s="689"/>
      <c r="FF1" s="689"/>
      <c r="FG1" s="689"/>
      <c r="FH1" s="689"/>
      <c r="FI1" s="689"/>
      <c r="FJ1" s="689"/>
      <c r="FK1" s="689"/>
      <c r="FL1" s="689"/>
      <c r="FM1" s="689"/>
      <c r="FN1" s="689"/>
      <c r="FO1" s="689"/>
      <c r="FP1" s="689"/>
      <c r="FQ1" s="689"/>
      <c r="FR1" s="689"/>
      <c r="FS1" s="689"/>
      <c r="FT1" s="689"/>
      <c r="FU1" s="689"/>
      <c r="FV1" s="689"/>
      <c r="FW1" s="689"/>
      <c r="FX1" s="689"/>
      <c r="FY1" s="689"/>
      <c r="FZ1" s="689"/>
      <c r="GA1" s="689"/>
      <c r="GB1" s="689"/>
      <c r="GC1" s="689"/>
      <c r="GD1" s="689"/>
      <c r="GE1" s="689"/>
      <c r="GF1" s="689"/>
      <c r="GG1" s="689"/>
      <c r="GH1" s="689"/>
      <c r="GI1" s="689"/>
      <c r="GJ1" s="689"/>
      <c r="GK1" s="689"/>
      <c r="GL1" s="689"/>
      <c r="GM1" s="689"/>
      <c r="GN1" s="689"/>
      <c r="GO1" s="689"/>
      <c r="GP1" s="689"/>
      <c r="GQ1" s="689"/>
      <c r="GR1" s="689"/>
      <c r="GS1" s="689"/>
      <c r="GT1" s="689"/>
      <c r="GU1" s="691"/>
      <c r="GV1" s="689"/>
      <c r="GW1" s="689"/>
      <c r="GX1" s="689"/>
      <c r="GY1" s="689"/>
      <c r="GZ1" s="689"/>
      <c r="HA1" s="689"/>
      <c r="HB1" s="689"/>
      <c r="HC1" s="689"/>
      <c r="HD1" s="689"/>
      <c r="HE1" s="689"/>
      <c r="HF1" s="689"/>
      <c r="HG1" s="689"/>
      <c r="HH1" s="689"/>
      <c r="HI1" s="689"/>
      <c r="HJ1" s="689"/>
      <c r="HK1" s="689"/>
      <c r="HL1" s="689"/>
      <c r="HM1" s="689"/>
      <c r="HN1" s="689"/>
      <c r="HO1" s="689"/>
      <c r="HP1" s="689"/>
      <c r="HQ1" s="689"/>
      <c r="HR1" s="689"/>
      <c r="HS1" s="689"/>
      <c r="HT1" s="691"/>
      <c r="HU1" s="689"/>
      <c r="HV1" s="689"/>
      <c r="HW1" s="691"/>
      <c r="HX1" s="689"/>
      <c r="HY1" s="689"/>
      <c r="HZ1" s="689"/>
      <c r="IA1" s="689"/>
      <c r="IB1" s="689"/>
      <c r="IC1" s="689"/>
      <c r="ID1" s="689"/>
      <c r="IE1" s="689"/>
      <c r="IF1" s="689"/>
      <c r="IG1" s="689"/>
      <c r="IH1" s="689"/>
      <c r="II1" s="689"/>
    </row>
    <row r="2" spans="1:243">
      <c r="A2" s="689"/>
      <c r="B2" s="694" t="s">
        <v>2091</v>
      </c>
      <c r="C2" s="691"/>
      <c r="D2" s="691"/>
      <c r="E2" s="689"/>
      <c r="F2" s="689"/>
      <c r="G2" s="689"/>
      <c r="H2" s="689"/>
      <c r="I2" s="691"/>
      <c r="J2" s="692"/>
      <c r="K2" s="692"/>
      <c r="L2" s="692"/>
      <c r="M2" s="689"/>
      <c r="N2" s="689"/>
      <c r="O2" s="689"/>
      <c r="P2" s="692"/>
      <c r="Q2" s="689"/>
      <c r="R2" s="689"/>
      <c r="S2" s="689"/>
      <c r="T2" s="689"/>
      <c r="U2" s="689"/>
      <c r="V2" s="689"/>
      <c r="W2" s="689"/>
      <c r="X2" s="689"/>
      <c r="Y2" s="689"/>
      <c r="Z2" s="689"/>
      <c r="AA2" s="689"/>
      <c r="AB2" s="689"/>
      <c r="AC2" s="689"/>
      <c r="AD2" s="689"/>
      <c r="AE2" s="689"/>
      <c r="AF2" s="689"/>
      <c r="AG2" s="689"/>
      <c r="AH2" s="689"/>
      <c r="AI2" s="689"/>
      <c r="AJ2" s="689"/>
      <c r="AK2" s="689"/>
      <c r="AL2" s="689"/>
      <c r="AM2" s="689"/>
      <c r="AN2" s="689"/>
      <c r="AO2" s="689"/>
      <c r="AP2" s="689"/>
      <c r="AQ2" s="689"/>
      <c r="AR2" s="689"/>
      <c r="AS2" s="693"/>
      <c r="AT2" s="689"/>
      <c r="AU2" s="689"/>
      <c r="AV2" s="689"/>
      <c r="AW2" s="689"/>
      <c r="AX2" s="689"/>
      <c r="AY2" s="689"/>
      <c r="AZ2" s="689"/>
      <c r="BA2" s="689"/>
      <c r="BB2" s="689"/>
      <c r="BC2" s="689"/>
      <c r="BD2" s="689"/>
      <c r="BE2" s="689"/>
      <c r="BF2" s="689"/>
      <c r="BG2" s="689"/>
      <c r="BH2" s="689"/>
      <c r="BI2" s="689"/>
      <c r="BJ2" s="689"/>
      <c r="BK2" s="689"/>
      <c r="BL2" s="689"/>
      <c r="BM2" s="689"/>
      <c r="BN2" s="689"/>
      <c r="BO2" s="689"/>
      <c r="BP2" s="689"/>
      <c r="BQ2" s="689"/>
      <c r="BR2" s="689"/>
      <c r="BS2" s="689"/>
      <c r="BT2" s="689"/>
      <c r="BU2" s="689"/>
      <c r="BV2" s="689"/>
      <c r="BW2" s="689"/>
      <c r="BX2" s="689"/>
      <c r="BY2" s="689"/>
      <c r="BZ2" s="689"/>
      <c r="CA2" s="689"/>
      <c r="CB2" s="689"/>
      <c r="CC2" s="689"/>
      <c r="CD2" s="689"/>
      <c r="CE2" s="689"/>
      <c r="CF2" s="689"/>
      <c r="CG2" s="689"/>
      <c r="CH2" s="689"/>
      <c r="CI2" s="689"/>
      <c r="CJ2" s="689"/>
      <c r="CK2" s="689"/>
      <c r="CL2" s="689"/>
      <c r="CM2" s="689"/>
      <c r="CN2" s="689"/>
      <c r="CO2" s="689"/>
      <c r="CP2" s="689"/>
      <c r="CQ2" s="689"/>
      <c r="CR2" s="689"/>
      <c r="CS2" s="689"/>
      <c r="CT2" s="689"/>
      <c r="CU2" s="689"/>
      <c r="CV2" s="689"/>
      <c r="CW2" s="689"/>
      <c r="CX2" s="689"/>
      <c r="CY2" s="689"/>
      <c r="CZ2" s="689"/>
      <c r="DA2" s="689"/>
      <c r="DB2" s="691"/>
      <c r="DC2" s="689"/>
      <c r="DD2" s="689"/>
      <c r="DE2" s="689"/>
      <c r="DF2" s="689"/>
      <c r="DG2" s="689"/>
      <c r="DH2" s="689"/>
      <c r="DI2" s="689"/>
      <c r="DJ2" s="689"/>
      <c r="DK2" s="689"/>
      <c r="DL2" s="689"/>
      <c r="DM2" s="689"/>
      <c r="DN2" s="689"/>
      <c r="DO2" s="689"/>
      <c r="DP2" s="689"/>
      <c r="DQ2" s="689"/>
      <c r="DR2" s="689"/>
      <c r="DS2" s="689"/>
      <c r="DT2" s="689"/>
      <c r="DU2" s="689"/>
      <c r="DV2" s="689"/>
      <c r="DW2" s="689"/>
      <c r="DX2" s="689"/>
      <c r="DY2" s="689"/>
      <c r="DZ2" s="689"/>
      <c r="EA2" s="689"/>
      <c r="EB2" s="689"/>
      <c r="EC2" s="689"/>
      <c r="ED2" s="689"/>
      <c r="EE2" s="689"/>
      <c r="EF2" s="689"/>
      <c r="EG2" s="689"/>
      <c r="EH2" s="689"/>
      <c r="EI2" s="689"/>
      <c r="EJ2" s="689"/>
      <c r="EK2" s="689"/>
      <c r="EL2" s="689"/>
      <c r="EM2" s="689"/>
      <c r="EN2" s="689"/>
      <c r="EO2" s="689"/>
      <c r="EP2" s="689"/>
      <c r="EQ2" s="689"/>
      <c r="ER2" s="689"/>
      <c r="ES2" s="689"/>
      <c r="ET2" s="689"/>
      <c r="EU2" s="689"/>
      <c r="EV2" s="689"/>
      <c r="EW2" s="689"/>
      <c r="EX2" s="689"/>
      <c r="EY2" s="689"/>
      <c r="EZ2" s="689"/>
      <c r="FA2" s="689"/>
      <c r="FB2" s="689"/>
      <c r="FC2" s="689"/>
      <c r="FD2" s="689"/>
      <c r="FE2" s="689"/>
      <c r="FF2" s="689"/>
      <c r="FG2" s="689"/>
      <c r="FH2" s="689"/>
      <c r="FI2" s="689"/>
      <c r="FJ2" s="689"/>
      <c r="FK2" s="689"/>
      <c r="FL2" s="689"/>
      <c r="FM2" s="689"/>
      <c r="FN2" s="689"/>
      <c r="FO2" s="689"/>
      <c r="FP2" s="689"/>
      <c r="FQ2" s="689"/>
      <c r="FR2" s="689"/>
      <c r="FS2" s="689"/>
      <c r="FT2" s="689"/>
      <c r="FU2" s="689"/>
      <c r="FV2" s="689"/>
      <c r="FW2" s="689"/>
      <c r="FX2" s="689"/>
      <c r="FY2" s="689"/>
      <c r="FZ2" s="689"/>
      <c r="GA2" s="689"/>
      <c r="GB2" s="689"/>
      <c r="GC2" s="689"/>
      <c r="GD2" s="689"/>
      <c r="GE2" s="689"/>
      <c r="GF2" s="689"/>
      <c r="GG2" s="689"/>
      <c r="GH2" s="689"/>
      <c r="GI2" s="689"/>
      <c r="GJ2" s="689"/>
      <c r="GK2" s="689"/>
      <c r="GL2" s="689"/>
      <c r="GM2" s="689"/>
      <c r="GN2" s="689"/>
      <c r="GO2" s="689"/>
      <c r="GP2" s="689"/>
      <c r="GQ2" s="689"/>
      <c r="GR2" s="689"/>
      <c r="GS2" s="689"/>
      <c r="GT2" s="689"/>
      <c r="GU2" s="691"/>
      <c r="GV2" s="689"/>
      <c r="GW2" s="689"/>
      <c r="GX2" s="689"/>
      <c r="GY2" s="689"/>
      <c r="GZ2" s="689"/>
      <c r="HA2" s="689"/>
      <c r="HB2" s="689"/>
      <c r="HC2" s="689"/>
      <c r="HD2" s="689"/>
      <c r="HE2" s="689"/>
      <c r="HF2" s="689"/>
      <c r="HG2" s="689"/>
      <c r="HH2" s="689"/>
      <c r="HI2" s="689"/>
      <c r="HJ2" s="689"/>
      <c r="HK2" s="689"/>
      <c r="HL2" s="689"/>
      <c r="HM2" s="689"/>
      <c r="HN2" s="689"/>
      <c r="HO2" s="689"/>
      <c r="HP2" s="689"/>
      <c r="HQ2" s="689"/>
      <c r="HR2" s="689"/>
      <c r="HS2" s="689"/>
      <c r="HT2" s="691"/>
      <c r="HU2" s="689"/>
      <c r="HV2" s="689"/>
      <c r="HW2" s="691"/>
      <c r="HX2" s="689"/>
      <c r="HY2" s="689"/>
      <c r="HZ2" s="689"/>
      <c r="IA2" s="689"/>
      <c r="IB2" s="689"/>
      <c r="IC2" s="689"/>
      <c r="ID2" s="689"/>
      <c r="IE2" s="689"/>
      <c r="IF2" s="689"/>
      <c r="IG2" s="689"/>
      <c r="IH2" s="689"/>
      <c r="II2" s="689"/>
    </row>
    <row r="3" spans="1:243">
      <c r="A3" s="695"/>
      <c r="B3" s="696"/>
      <c r="C3" s="697"/>
      <c r="D3" s="698"/>
      <c r="E3" s="695"/>
      <c r="F3" s="695"/>
      <c r="G3" s="695"/>
      <c r="H3" s="695"/>
      <c r="I3" s="698"/>
      <c r="J3" s="695"/>
      <c r="K3" s="695"/>
      <c r="L3" s="695"/>
      <c r="M3" s="695"/>
      <c r="N3" s="695"/>
      <c r="O3" s="695"/>
      <c r="P3" s="695"/>
      <c r="Q3" s="695"/>
      <c r="R3" s="695"/>
      <c r="S3" s="695"/>
      <c r="T3" s="695"/>
      <c r="U3" s="695"/>
      <c r="V3" s="695"/>
      <c r="W3" s="695"/>
      <c r="X3" s="695"/>
      <c r="Y3" s="695"/>
      <c r="Z3" s="695"/>
      <c r="AA3" s="695"/>
      <c r="AB3" s="695"/>
      <c r="AC3" s="695"/>
      <c r="AD3" s="695"/>
      <c r="AE3" s="695"/>
      <c r="AF3" s="695"/>
      <c r="AG3" s="695"/>
      <c r="AH3" s="695"/>
      <c r="AI3" s="695"/>
      <c r="AJ3" s="695"/>
      <c r="AK3" s="695"/>
      <c r="AL3" s="695"/>
      <c r="AM3" s="695"/>
      <c r="AN3" s="695"/>
      <c r="AO3" s="695"/>
      <c r="AP3" s="695"/>
      <c r="AQ3" s="695"/>
      <c r="AR3" s="695"/>
      <c r="AS3" s="695"/>
      <c r="AT3" s="695"/>
      <c r="AU3" s="695"/>
      <c r="AV3" s="695"/>
      <c r="AW3" s="695"/>
      <c r="AX3" s="695"/>
      <c r="AY3" s="695"/>
      <c r="AZ3" s="695"/>
      <c r="BA3" s="695"/>
      <c r="BB3" s="695"/>
      <c r="BC3" s="695"/>
      <c r="BD3" s="695"/>
      <c r="BE3" s="695"/>
      <c r="BF3" s="695"/>
      <c r="BG3" s="695"/>
      <c r="BH3" s="695"/>
      <c r="BI3" s="695"/>
      <c r="BJ3" s="695"/>
      <c r="BK3" s="695"/>
      <c r="BL3" s="695"/>
      <c r="BM3" s="695"/>
      <c r="BN3" s="695"/>
      <c r="BO3" s="695"/>
      <c r="BP3" s="695"/>
      <c r="BQ3" s="695"/>
      <c r="BR3" s="695"/>
      <c r="BS3" s="695"/>
      <c r="BT3" s="695"/>
      <c r="BU3" s="695"/>
      <c r="BV3" s="695"/>
      <c r="BW3" s="695"/>
      <c r="BX3" s="695"/>
      <c r="BY3" s="695"/>
      <c r="BZ3" s="695"/>
      <c r="CA3" s="695"/>
      <c r="CB3" s="695"/>
      <c r="CC3" s="695"/>
      <c r="CD3" s="695"/>
      <c r="CE3" s="695"/>
      <c r="CF3" s="695"/>
      <c r="CG3" s="695"/>
      <c r="CH3" s="695"/>
      <c r="CI3" s="695"/>
      <c r="CJ3" s="695"/>
      <c r="CK3" s="695"/>
      <c r="CL3" s="695"/>
      <c r="CM3" s="695"/>
      <c r="CN3" s="695"/>
      <c r="CO3" s="695"/>
      <c r="CP3" s="695"/>
      <c r="CQ3" s="695"/>
      <c r="CR3" s="695"/>
      <c r="CS3" s="695"/>
      <c r="CT3" s="695"/>
      <c r="CU3" s="695"/>
      <c r="CV3" s="695"/>
      <c r="CW3" s="695"/>
      <c r="CX3" s="695"/>
      <c r="CY3" s="695"/>
      <c r="CZ3" s="695"/>
      <c r="DA3" s="695"/>
      <c r="DB3" s="698"/>
      <c r="DC3" s="695"/>
      <c r="DD3" s="695"/>
      <c r="DE3" s="695"/>
      <c r="DF3" s="695"/>
      <c r="DG3" s="695"/>
      <c r="DH3" s="695"/>
      <c r="DI3" s="695"/>
      <c r="DJ3" s="695"/>
      <c r="DK3" s="695"/>
      <c r="DL3" s="695"/>
      <c r="DM3" s="695"/>
      <c r="DN3" s="695"/>
      <c r="DO3" s="695"/>
      <c r="DP3" s="695"/>
      <c r="DQ3" s="695"/>
      <c r="DR3" s="695"/>
      <c r="DS3" s="695"/>
      <c r="DT3" s="695"/>
      <c r="DU3" s="695"/>
      <c r="DV3" s="695"/>
      <c r="DW3" s="695"/>
      <c r="DX3" s="695"/>
      <c r="DY3" s="695"/>
      <c r="DZ3" s="695"/>
      <c r="EA3" s="695"/>
      <c r="EB3" s="695"/>
      <c r="EC3" s="695"/>
      <c r="ED3" s="695"/>
      <c r="EE3" s="695"/>
      <c r="EF3" s="695"/>
      <c r="EG3" s="695"/>
      <c r="EH3" s="695"/>
      <c r="EI3" s="695"/>
      <c r="EJ3" s="695"/>
      <c r="EK3" s="695"/>
      <c r="EL3" s="695"/>
      <c r="EM3" s="695"/>
      <c r="EN3" s="695"/>
      <c r="EO3" s="695"/>
      <c r="EP3" s="695"/>
      <c r="EQ3" s="695"/>
      <c r="ER3" s="695"/>
      <c r="ES3" s="695"/>
      <c r="ET3" s="695"/>
      <c r="EU3" s="695"/>
      <c r="EV3" s="695"/>
      <c r="EW3" s="695"/>
      <c r="EX3" s="695"/>
      <c r="EY3" s="695"/>
      <c r="EZ3" s="695"/>
      <c r="FA3" s="695"/>
      <c r="FB3" s="695"/>
      <c r="FC3" s="695"/>
      <c r="FD3" s="695"/>
      <c r="FE3" s="695"/>
      <c r="FF3" s="695"/>
      <c r="FG3" s="695"/>
      <c r="FH3" s="695"/>
      <c r="FI3" s="695"/>
      <c r="FJ3" s="695"/>
      <c r="FK3" s="695"/>
      <c r="FL3" s="695"/>
      <c r="FM3" s="695"/>
      <c r="FN3" s="695"/>
      <c r="FO3" s="695"/>
      <c r="FP3" s="695"/>
      <c r="FQ3" s="695"/>
      <c r="FR3" s="695"/>
      <c r="FS3" s="695"/>
      <c r="FT3" s="695"/>
      <c r="FU3" s="695"/>
      <c r="FV3" s="695"/>
      <c r="FW3" s="695"/>
      <c r="FX3" s="695"/>
      <c r="FY3" s="695"/>
      <c r="FZ3" s="695"/>
      <c r="GA3" s="695"/>
      <c r="GB3" s="695"/>
      <c r="GC3" s="695"/>
      <c r="GD3" s="695"/>
      <c r="GE3" s="695"/>
      <c r="GF3" s="695"/>
      <c r="GG3" s="695"/>
      <c r="GH3" s="695"/>
      <c r="GI3" s="695"/>
      <c r="GJ3" s="695"/>
      <c r="GK3" s="695"/>
      <c r="GL3" s="695"/>
      <c r="GM3" s="695"/>
      <c r="GN3" s="695"/>
      <c r="GO3" s="695"/>
      <c r="GP3" s="695"/>
      <c r="GQ3" s="695"/>
      <c r="GR3" s="695"/>
      <c r="GS3" s="695"/>
      <c r="GT3" s="695"/>
      <c r="GU3" s="698"/>
      <c r="GV3" s="695"/>
      <c r="GW3" s="695"/>
      <c r="GX3" s="695"/>
      <c r="GY3" s="695"/>
      <c r="GZ3" s="695"/>
      <c r="HA3" s="695"/>
      <c r="HB3" s="695"/>
      <c r="HC3" s="695"/>
      <c r="HD3" s="695"/>
      <c r="HE3" s="695"/>
      <c r="HF3" s="695"/>
      <c r="HG3" s="695"/>
      <c r="HH3" s="695"/>
      <c r="HI3" s="695"/>
      <c r="HJ3" s="695"/>
      <c r="HK3" s="695"/>
      <c r="HL3" s="695"/>
      <c r="HM3" s="695"/>
      <c r="HN3" s="695"/>
      <c r="HO3" s="695"/>
      <c r="HP3" s="695"/>
      <c r="HQ3" s="695"/>
      <c r="HR3" s="695"/>
      <c r="HS3" s="695"/>
      <c r="HT3" s="698"/>
      <c r="HU3" s="695"/>
      <c r="HV3" s="695"/>
      <c r="HW3" s="698"/>
      <c r="HX3" s="695"/>
      <c r="HY3" s="695"/>
      <c r="HZ3" s="695"/>
      <c r="IA3" s="695"/>
      <c r="IB3" s="695"/>
      <c r="IC3" s="695"/>
      <c r="ID3" s="695"/>
      <c r="IE3" s="695"/>
      <c r="IF3" s="695"/>
      <c r="IG3" s="695"/>
      <c r="IH3" s="695"/>
      <c r="II3" s="695"/>
    </row>
    <row r="4" spans="1:243">
      <c r="A4" s="699"/>
      <c r="B4" s="339" t="s">
        <v>1732</v>
      </c>
      <c r="C4" s="700"/>
      <c r="D4" s="701"/>
      <c r="E4" s="701" t="s">
        <v>1733</v>
      </c>
      <c r="F4" s="701" t="s">
        <v>1733</v>
      </c>
      <c r="G4" s="699"/>
      <c r="H4" s="699"/>
      <c r="I4" s="699"/>
      <c r="J4" s="701" t="s">
        <v>1733</v>
      </c>
      <c r="K4" s="701" t="s">
        <v>1733</v>
      </c>
      <c r="L4" s="701" t="s">
        <v>1733</v>
      </c>
      <c r="M4" s="701" t="s">
        <v>1733</v>
      </c>
      <c r="N4" s="701" t="s">
        <v>1733</v>
      </c>
      <c r="O4" s="701" t="s">
        <v>1733</v>
      </c>
      <c r="P4" s="701"/>
      <c r="Q4" s="701"/>
      <c r="R4" s="701" t="s">
        <v>1733</v>
      </c>
      <c r="S4" s="701" t="s">
        <v>1733</v>
      </c>
      <c r="T4" s="701" t="s">
        <v>1733</v>
      </c>
      <c r="U4" s="701" t="s">
        <v>1733</v>
      </c>
      <c r="V4" s="701" t="s">
        <v>1733</v>
      </c>
      <c r="W4" s="701" t="s">
        <v>1733</v>
      </c>
      <c r="X4" s="701"/>
      <c r="Y4" s="701"/>
      <c r="Z4" s="701" t="s">
        <v>1733</v>
      </c>
      <c r="AA4" s="701" t="s">
        <v>1733</v>
      </c>
      <c r="AB4" s="701" t="s">
        <v>1733</v>
      </c>
      <c r="AC4" s="701" t="s">
        <v>1733</v>
      </c>
      <c r="AD4" s="701" t="s">
        <v>1733</v>
      </c>
      <c r="AE4" s="701" t="s">
        <v>1733</v>
      </c>
      <c r="AF4" s="701"/>
      <c r="AG4" s="701"/>
      <c r="AH4" s="701" t="s">
        <v>1733</v>
      </c>
      <c r="AI4" s="701" t="s">
        <v>1733</v>
      </c>
      <c r="AJ4" s="701" t="s">
        <v>1733</v>
      </c>
      <c r="AK4" s="701" t="s">
        <v>1733</v>
      </c>
      <c r="AL4" s="701" t="s">
        <v>1733</v>
      </c>
      <c r="AM4" s="701" t="s">
        <v>1733</v>
      </c>
      <c r="AN4" s="701"/>
      <c r="AO4" s="701"/>
      <c r="AP4" s="701" t="s">
        <v>1733</v>
      </c>
      <c r="AQ4" s="701" t="s">
        <v>1733</v>
      </c>
      <c r="AR4" s="701" t="s">
        <v>1733</v>
      </c>
      <c r="AS4" s="701" t="s">
        <v>1733</v>
      </c>
      <c r="AT4" s="701" t="s">
        <v>1733</v>
      </c>
      <c r="AU4" s="701" t="s">
        <v>1733</v>
      </c>
      <c r="AV4" s="701"/>
      <c r="AW4" s="701"/>
      <c r="AX4" s="701" t="s">
        <v>1733</v>
      </c>
      <c r="AY4" s="701" t="s">
        <v>1733</v>
      </c>
      <c r="AZ4" s="701" t="s">
        <v>1733</v>
      </c>
      <c r="BA4" s="701" t="s">
        <v>1733</v>
      </c>
      <c r="BB4" s="701" t="s">
        <v>1733</v>
      </c>
      <c r="BC4" s="701" t="s">
        <v>1733</v>
      </c>
      <c r="BD4" s="701"/>
      <c r="BE4" s="701"/>
      <c r="BF4" s="701" t="s">
        <v>1733</v>
      </c>
      <c r="BG4" s="701" t="s">
        <v>1733</v>
      </c>
      <c r="BH4" s="701" t="s">
        <v>1733</v>
      </c>
      <c r="BI4" s="701" t="s">
        <v>1733</v>
      </c>
      <c r="BJ4" s="701" t="s">
        <v>1733</v>
      </c>
      <c r="BK4" s="701" t="s">
        <v>1733</v>
      </c>
      <c r="BL4" s="701"/>
      <c r="BM4" s="701"/>
      <c r="BN4" s="701" t="s">
        <v>1733</v>
      </c>
      <c r="BO4" s="701" t="s">
        <v>1733</v>
      </c>
      <c r="BP4" s="701" t="s">
        <v>1733</v>
      </c>
      <c r="BQ4" s="701" t="s">
        <v>1733</v>
      </c>
      <c r="BR4" s="701" t="s">
        <v>1733</v>
      </c>
      <c r="BS4" s="701" t="s">
        <v>1733</v>
      </c>
      <c r="BT4" s="701"/>
      <c r="BU4" s="701"/>
      <c r="BV4" s="701" t="s">
        <v>1733</v>
      </c>
      <c r="BW4" s="701" t="s">
        <v>1733</v>
      </c>
      <c r="BX4" s="701" t="s">
        <v>1733</v>
      </c>
      <c r="BY4" s="701" t="s">
        <v>1733</v>
      </c>
      <c r="BZ4" s="701" t="s">
        <v>1733</v>
      </c>
      <c r="CA4" s="701" t="s">
        <v>1733</v>
      </c>
      <c r="CB4" s="701"/>
      <c r="CC4" s="701"/>
      <c r="CD4" s="701" t="s">
        <v>1733</v>
      </c>
      <c r="CE4" s="701" t="s">
        <v>1733</v>
      </c>
      <c r="CF4" s="701" t="s">
        <v>1733</v>
      </c>
      <c r="CG4" s="701" t="s">
        <v>1733</v>
      </c>
      <c r="CH4" s="701" t="s">
        <v>1733</v>
      </c>
      <c r="CI4" s="701" t="s">
        <v>1733</v>
      </c>
      <c r="CJ4" s="701"/>
      <c r="CK4" s="701"/>
      <c r="CL4" s="701" t="s">
        <v>1733</v>
      </c>
      <c r="CM4" s="701" t="s">
        <v>1733</v>
      </c>
      <c r="CN4" s="701" t="s">
        <v>1733</v>
      </c>
      <c r="CO4" s="701" t="s">
        <v>1733</v>
      </c>
      <c r="CP4" s="701" t="s">
        <v>1733</v>
      </c>
      <c r="CQ4" s="701" t="s">
        <v>1733</v>
      </c>
      <c r="CR4" s="701"/>
      <c r="CS4" s="701"/>
      <c r="CT4" s="701" t="s">
        <v>1733</v>
      </c>
      <c r="CU4" s="701" t="s">
        <v>1733</v>
      </c>
      <c r="CV4" s="701" t="s">
        <v>1733</v>
      </c>
      <c r="CW4" s="701" t="s">
        <v>1733</v>
      </c>
      <c r="CX4" s="701" t="s">
        <v>1733</v>
      </c>
      <c r="CY4" s="701" t="s">
        <v>1733</v>
      </c>
      <c r="CZ4" s="701"/>
      <c r="DA4" s="701"/>
      <c r="DB4" s="701"/>
      <c r="DC4" s="701" t="s">
        <v>1734</v>
      </c>
      <c r="DD4" s="701" t="s">
        <v>1733</v>
      </c>
      <c r="DE4" s="699"/>
      <c r="DF4" s="699"/>
      <c r="DG4" s="701" t="s">
        <v>1734</v>
      </c>
      <c r="DH4" s="701" t="s">
        <v>1733</v>
      </c>
      <c r="DI4" s="699"/>
      <c r="DJ4" s="699"/>
      <c r="DK4" s="701" t="s">
        <v>1733</v>
      </c>
      <c r="DL4" s="701" t="s">
        <v>1733</v>
      </c>
      <c r="DM4" s="699"/>
      <c r="DN4" s="699"/>
      <c r="DO4" s="701" t="s">
        <v>1733</v>
      </c>
      <c r="DP4" s="701" t="s">
        <v>1733</v>
      </c>
      <c r="DQ4" s="701" t="s">
        <v>1733</v>
      </c>
      <c r="DR4" s="701" t="s">
        <v>1733</v>
      </c>
      <c r="DS4" s="701" t="s">
        <v>1733</v>
      </c>
      <c r="DT4" s="701" t="s">
        <v>1733</v>
      </c>
      <c r="DU4" s="699"/>
      <c r="DV4" s="699"/>
      <c r="DW4" s="701" t="s">
        <v>1733</v>
      </c>
      <c r="DX4" s="701" t="s">
        <v>1733</v>
      </c>
      <c r="DY4" s="699"/>
      <c r="DZ4" s="699"/>
      <c r="EA4" s="701" t="s">
        <v>1734</v>
      </c>
      <c r="EB4" s="701" t="s">
        <v>1733</v>
      </c>
      <c r="EC4" s="699"/>
      <c r="ED4" s="699"/>
      <c r="EE4" s="701" t="s">
        <v>1734</v>
      </c>
      <c r="EF4" s="701" t="s">
        <v>1733</v>
      </c>
      <c r="EG4" s="699"/>
      <c r="EH4" s="699"/>
      <c r="EI4" s="701" t="s">
        <v>1733</v>
      </c>
      <c r="EJ4" s="701" t="s">
        <v>1733</v>
      </c>
      <c r="EK4" s="699"/>
      <c r="EL4" s="699"/>
      <c r="EM4" s="701" t="s">
        <v>1733</v>
      </c>
      <c r="EN4" s="701" t="s">
        <v>1733</v>
      </c>
      <c r="EO4" s="701" t="s">
        <v>1733</v>
      </c>
      <c r="EP4" s="701" t="s">
        <v>1733</v>
      </c>
      <c r="EQ4" s="701" t="s">
        <v>1733</v>
      </c>
      <c r="ER4" s="701" t="s">
        <v>1733</v>
      </c>
      <c r="ES4" s="699"/>
      <c r="ET4" s="699"/>
      <c r="EU4" s="701" t="s">
        <v>1733</v>
      </c>
      <c r="EV4" s="701" t="s">
        <v>1733</v>
      </c>
      <c r="EW4" s="699"/>
      <c r="EX4" s="699"/>
      <c r="EY4" s="701" t="s">
        <v>1734</v>
      </c>
      <c r="EZ4" s="701" t="s">
        <v>1733</v>
      </c>
      <c r="FA4" s="699"/>
      <c r="FB4" s="699"/>
      <c r="FC4" s="701" t="s">
        <v>1734</v>
      </c>
      <c r="FD4" s="701" t="s">
        <v>1733</v>
      </c>
      <c r="FE4" s="699"/>
      <c r="FF4" s="699"/>
      <c r="FG4" s="701" t="s">
        <v>1733</v>
      </c>
      <c r="FH4" s="701" t="s">
        <v>1733</v>
      </c>
      <c r="FI4" s="699"/>
      <c r="FJ4" s="699"/>
      <c r="FK4" s="701" t="s">
        <v>1733</v>
      </c>
      <c r="FL4" s="701" t="s">
        <v>1733</v>
      </c>
      <c r="FM4" s="701" t="s">
        <v>1733</v>
      </c>
      <c r="FN4" s="701" t="s">
        <v>1733</v>
      </c>
      <c r="FO4" s="701" t="s">
        <v>1733</v>
      </c>
      <c r="FP4" s="701" t="s">
        <v>1733</v>
      </c>
      <c r="FQ4" s="699"/>
      <c r="FR4" s="699"/>
      <c r="FS4" s="701" t="s">
        <v>1733</v>
      </c>
      <c r="FT4" s="701" t="s">
        <v>1733</v>
      </c>
      <c r="FU4" s="699"/>
      <c r="FV4" s="699"/>
      <c r="FW4" s="701" t="s">
        <v>1733</v>
      </c>
      <c r="FX4" s="701" t="s">
        <v>1733</v>
      </c>
      <c r="FY4" s="699"/>
      <c r="FZ4" s="699"/>
      <c r="GA4" s="701" t="s">
        <v>1734</v>
      </c>
      <c r="GB4" s="701" t="s">
        <v>1733</v>
      </c>
      <c r="GC4" s="699"/>
      <c r="GD4" s="699"/>
      <c r="GE4" s="701" t="s">
        <v>1733</v>
      </c>
      <c r="GF4" s="701" t="s">
        <v>1733</v>
      </c>
      <c r="GG4" s="699"/>
      <c r="GH4" s="699"/>
      <c r="GI4" s="701" t="s">
        <v>1733</v>
      </c>
      <c r="GJ4" s="701" t="s">
        <v>1733</v>
      </c>
      <c r="GK4" s="701" t="s">
        <v>1733</v>
      </c>
      <c r="GL4" s="701" t="s">
        <v>1733</v>
      </c>
      <c r="GM4" s="701" t="s">
        <v>1733</v>
      </c>
      <c r="GN4" s="701" t="s">
        <v>1733</v>
      </c>
      <c r="GO4" s="699"/>
      <c r="GP4" s="699"/>
      <c r="GQ4" s="701" t="s">
        <v>1733</v>
      </c>
      <c r="GR4" s="701" t="s">
        <v>1733</v>
      </c>
      <c r="GS4" s="699"/>
      <c r="GT4" s="699"/>
      <c r="GU4" s="701"/>
      <c r="GV4" s="701" t="s">
        <v>1733</v>
      </c>
      <c r="GW4" s="701" t="s">
        <v>1733</v>
      </c>
      <c r="GX4" s="699"/>
      <c r="GY4" s="699"/>
      <c r="GZ4" s="701" t="s">
        <v>1733</v>
      </c>
      <c r="HA4" s="701" t="s">
        <v>1733</v>
      </c>
      <c r="HB4" s="701" t="s">
        <v>1733</v>
      </c>
      <c r="HC4" s="701" t="s">
        <v>1733</v>
      </c>
      <c r="HD4" s="701" t="s">
        <v>1733</v>
      </c>
      <c r="HE4" s="701" t="s">
        <v>1733</v>
      </c>
      <c r="HF4" s="699"/>
      <c r="HG4" s="699"/>
      <c r="HH4" s="701" t="s">
        <v>1733</v>
      </c>
      <c r="HI4" s="699"/>
      <c r="HJ4" s="699"/>
      <c r="HK4" s="699"/>
      <c r="HL4" s="701" t="s">
        <v>1734</v>
      </c>
      <c r="HM4" s="701" t="s">
        <v>1733</v>
      </c>
      <c r="HN4" s="699"/>
      <c r="HO4" s="699"/>
      <c r="HP4" s="701" t="s">
        <v>1734</v>
      </c>
      <c r="HQ4" s="701" t="s">
        <v>1733</v>
      </c>
      <c r="HR4" s="699"/>
      <c r="HS4" s="699"/>
      <c r="HT4" s="699"/>
      <c r="HU4" s="701" t="s">
        <v>1733</v>
      </c>
      <c r="HV4" s="701" t="s">
        <v>1733</v>
      </c>
      <c r="HW4" s="699"/>
      <c r="HX4" s="701" t="s">
        <v>1733</v>
      </c>
      <c r="HY4" s="701" t="s">
        <v>1733</v>
      </c>
      <c r="HZ4" s="699"/>
      <c r="IA4" s="699"/>
      <c r="IB4" s="701" t="s">
        <v>1733</v>
      </c>
      <c r="IC4" s="701" t="s">
        <v>1733</v>
      </c>
      <c r="ID4" s="701" t="s">
        <v>1733</v>
      </c>
      <c r="IE4" s="701" t="s">
        <v>1733</v>
      </c>
      <c r="IF4" s="701" t="s">
        <v>1733</v>
      </c>
      <c r="IG4" s="701" t="s">
        <v>1733</v>
      </c>
      <c r="IH4" s="699"/>
      <c r="II4" s="699"/>
    </row>
    <row r="5" spans="1:243" ht="22.5" customHeight="1">
      <c r="A5" s="1739" t="s">
        <v>2092</v>
      </c>
      <c r="B5" s="1740"/>
      <c r="C5" s="702"/>
      <c r="D5" s="703"/>
      <c r="E5" s="1749" t="s">
        <v>2093</v>
      </c>
      <c r="F5" s="1749"/>
      <c r="G5" s="1749"/>
      <c r="H5" s="1749"/>
      <c r="I5" s="704"/>
      <c r="J5" s="1751" t="s">
        <v>2094</v>
      </c>
      <c r="K5" s="1751"/>
      <c r="L5" s="1751"/>
      <c r="M5" s="1751"/>
      <c r="N5" s="1751"/>
      <c r="O5" s="1751"/>
      <c r="P5" s="1751"/>
      <c r="Q5" s="1751"/>
      <c r="R5" s="1751" t="s">
        <v>2095</v>
      </c>
      <c r="S5" s="1751"/>
      <c r="T5" s="1751"/>
      <c r="U5" s="1751"/>
      <c r="V5" s="1751"/>
      <c r="W5" s="1751"/>
      <c r="X5" s="1751"/>
      <c r="Y5" s="1751"/>
      <c r="Z5" s="1751" t="s">
        <v>2096</v>
      </c>
      <c r="AA5" s="1751"/>
      <c r="AB5" s="1751"/>
      <c r="AC5" s="1751"/>
      <c r="AD5" s="1751"/>
      <c r="AE5" s="1751"/>
      <c r="AF5" s="1751"/>
      <c r="AG5" s="1751"/>
      <c r="AH5" s="1751" t="s">
        <v>2097</v>
      </c>
      <c r="AI5" s="1751"/>
      <c r="AJ5" s="1751"/>
      <c r="AK5" s="1751"/>
      <c r="AL5" s="1751"/>
      <c r="AM5" s="1751"/>
      <c r="AN5" s="1751"/>
      <c r="AO5" s="1751"/>
      <c r="AP5" s="1751" t="s">
        <v>2098</v>
      </c>
      <c r="AQ5" s="1751"/>
      <c r="AR5" s="1751"/>
      <c r="AS5" s="1751"/>
      <c r="AT5" s="1751"/>
      <c r="AU5" s="1751"/>
      <c r="AV5" s="1751"/>
      <c r="AW5" s="1751"/>
      <c r="AX5" s="1751" t="s">
        <v>2099</v>
      </c>
      <c r="AY5" s="1751"/>
      <c r="AZ5" s="1751"/>
      <c r="BA5" s="1751"/>
      <c r="BB5" s="1751"/>
      <c r="BC5" s="1751"/>
      <c r="BD5" s="1751"/>
      <c r="BE5" s="1751"/>
      <c r="BF5" s="1751" t="s">
        <v>2100</v>
      </c>
      <c r="BG5" s="1751"/>
      <c r="BH5" s="1751"/>
      <c r="BI5" s="1751"/>
      <c r="BJ5" s="1751"/>
      <c r="BK5" s="1751"/>
      <c r="BL5" s="1751"/>
      <c r="BM5" s="1751"/>
      <c r="BN5" s="1751" t="s">
        <v>2101</v>
      </c>
      <c r="BO5" s="1751"/>
      <c r="BP5" s="1751"/>
      <c r="BQ5" s="1751"/>
      <c r="BR5" s="1751"/>
      <c r="BS5" s="1751"/>
      <c r="BT5" s="1751"/>
      <c r="BU5" s="1751"/>
      <c r="BV5" s="1751" t="s">
        <v>2102</v>
      </c>
      <c r="BW5" s="1751"/>
      <c r="BX5" s="1751"/>
      <c r="BY5" s="1751"/>
      <c r="BZ5" s="1751"/>
      <c r="CA5" s="1751"/>
      <c r="CB5" s="1751"/>
      <c r="CC5" s="1751"/>
      <c r="CD5" s="1751" t="s">
        <v>2103</v>
      </c>
      <c r="CE5" s="1751"/>
      <c r="CF5" s="1751"/>
      <c r="CG5" s="1751"/>
      <c r="CH5" s="1751"/>
      <c r="CI5" s="1751"/>
      <c r="CJ5" s="1751"/>
      <c r="CK5" s="1751"/>
      <c r="CL5" s="1751" t="s">
        <v>2104</v>
      </c>
      <c r="CM5" s="1751"/>
      <c r="CN5" s="1751"/>
      <c r="CO5" s="1751"/>
      <c r="CP5" s="1751"/>
      <c r="CQ5" s="1751"/>
      <c r="CR5" s="1751"/>
      <c r="CS5" s="1751"/>
      <c r="CT5" s="1751" t="s">
        <v>2105</v>
      </c>
      <c r="CU5" s="1751"/>
      <c r="CV5" s="1751"/>
      <c r="CW5" s="1751"/>
      <c r="CX5" s="1751"/>
      <c r="CY5" s="1751"/>
      <c r="CZ5" s="1751"/>
      <c r="DA5" s="1751"/>
      <c r="DB5" s="705"/>
      <c r="DC5" s="1746" t="s">
        <v>2106</v>
      </c>
      <c r="DD5" s="1746"/>
      <c r="DE5" s="1746"/>
      <c r="DF5" s="1746"/>
      <c r="DG5" s="1746" t="s">
        <v>2107</v>
      </c>
      <c r="DH5" s="1746"/>
      <c r="DI5" s="1746"/>
      <c r="DJ5" s="1746"/>
      <c r="DK5" s="1746" t="s">
        <v>2108</v>
      </c>
      <c r="DL5" s="1746"/>
      <c r="DM5" s="1746"/>
      <c r="DN5" s="1746"/>
      <c r="DO5" s="1746"/>
      <c r="DP5" s="1746"/>
      <c r="DQ5" s="1746"/>
      <c r="DR5" s="1746"/>
      <c r="DS5" s="1746"/>
      <c r="DT5" s="1746"/>
      <c r="DU5" s="1746"/>
      <c r="DV5" s="1746"/>
      <c r="DW5" s="1746"/>
      <c r="DX5" s="1746"/>
      <c r="DY5" s="1746"/>
      <c r="DZ5" s="1746"/>
      <c r="EA5" s="1746" t="s">
        <v>2109</v>
      </c>
      <c r="EB5" s="1746"/>
      <c r="EC5" s="1746"/>
      <c r="ED5" s="1746"/>
      <c r="EE5" s="1746" t="s">
        <v>2110</v>
      </c>
      <c r="EF5" s="1746"/>
      <c r="EG5" s="1746"/>
      <c r="EH5" s="1746"/>
      <c r="EI5" s="1746" t="s">
        <v>2111</v>
      </c>
      <c r="EJ5" s="1746"/>
      <c r="EK5" s="1746"/>
      <c r="EL5" s="1746"/>
      <c r="EM5" s="1746"/>
      <c r="EN5" s="1746"/>
      <c r="EO5" s="1746"/>
      <c r="EP5" s="1746"/>
      <c r="EQ5" s="1746"/>
      <c r="ER5" s="1746"/>
      <c r="ES5" s="1746"/>
      <c r="ET5" s="1746"/>
      <c r="EU5" s="1746"/>
      <c r="EV5" s="1746"/>
      <c r="EW5" s="1746"/>
      <c r="EX5" s="1746"/>
      <c r="EY5" s="1746" t="s">
        <v>2112</v>
      </c>
      <c r="EZ5" s="1746"/>
      <c r="FA5" s="1746"/>
      <c r="FB5" s="1746"/>
      <c r="FC5" s="1746" t="s">
        <v>2113</v>
      </c>
      <c r="FD5" s="1746"/>
      <c r="FE5" s="1746"/>
      <c r="FF5" s="1746"/>
      <c r="FG5" s="1746" t="s">
        <v>2114</v>
      </c>
      <c r="FH5" s="1746"/>
      <c r="FI5" s="1746"/>
      <c r="FJ5" s="1746"/>
      <c r="FK5" s="1746"/>
      <c r="FL5" s="1746"/>
      <c r="FM5" s="1746"/>
      <c r="FN5" s="1746"/>
      <c r="FO5" s="1746"/>
      <c r="FP5" s="1746"/>
      <c r="FQ5" s="1746"/>
      <c r="FR5" s="1746"/>
      <c r="FS5" s="1746"/>
      <c r="FT5" s="1746"/>
      <c r="FU5" s="1746"/>
      <c r="FV5" s="1746"/>
      <c r="FW5" s="1746" t="s">
        <v>2115</v>
      </c>
      <c r="FX5" s="1746"/>
      <c r="FY5" s="1746"/>
      <c r="FZ5" s="1746"/>
      <c r="GA5" s="1746" t="s">
        <v>2116</v>
      </c>
      <c r="GB5" s="1746"/>
      <c r="GC5" s="1746"/>
      <c r="GD5" s="1746"/>
      <c r="GE5" s="1746" t="s">
        <v>2117</v>
      </c>
      <c r="GF5" s="1746"/>
      <c r="GG5" s="1746"/>
      <c r="GH5" s="1746"/>
      <c r="GI5" s="1746"/>
      <c r="GJ5" s="1746"/>
      <c r="GK5" s="1746"/>
      <c r="GL5" s="1746"/>
      <c r="GM5" s="1746"/>
      <c r="GN5" s="1746"/>
      <c r="GO5" s="1746"/>
      <c r="GP5" s="1746"/>
      <c r="GQ5" s="1746"/>
      <c r="GR5" s="1746"/>
      <c r="GS5" s="1746"/>
      <c r="GT5" s="1746"/>
      <c r="GU5" s="705"/>
      <c r="GV5" s="1749" t="s">
        <v>2118</v>
      </c>
      <c r="GW5" s="1750"/>
      <c r="GX5" s="1750"/>
      <c r="GY5" s="1750"/>
      <c r="GZ5" s="1750"/>
      <c r="HA5" s="1750"/>
      <c r="HB5" s="1750"/>
      <c r="HC5" s="1750"/>
      <c r="HD5" s="1750"/>
      <c r="HE5" s="1750"/>
      <c r="HF5" s="1750"/>
      <c r="HG5" s="1750"/>
      <c r="HH5" s="1750"/>
      <c r="HI5" s="1750"/>
      <c r="HJ5" s="1750"/>
      <c r="HK5" s="1750"/>
      <c r="HL5" s="1746" t="s">
        <v>2119</v>
      </c>
      <c r="HM5" s="1746"/>
      <c r="HN5" s="1746"/>
      <c r="HO5" s="1746"/>
      <c r="HP5" s="1746" t="s">
        <v>2120</v>
      </c>
      <c r="HQ5" s="1746"/>
      <c r="HR5" s="1746"/>
      <c r="HS5" s="1746"/>
      <c r="HT5" s="703"/>
      <c r="HU5" s="1747" t="s">
        <v>2121</v>
      </c>
      <c r="HV5" s="1747" t="s">
        <v>2122</v>
      </c>
      <c r="HW5" s="706"/>
      <c r="HX5" s="1748" t="s">
        <v>2209</v>
      </c>
      <c r="HY5" s="1748"/>
      <c r="HZ5" s="1748"/>
      <c r="IA5" s="1748"/>
      <c r="IB5" s="1748"/>
      <c r="IC5" s="1748"/>
      <c r="ID5" s="1748"/>
      <c r="IE5" s="1748"/>
      <c r="IF5" s="1748"/>
      <c r="IG5" s="1748"/>
      <c r="IH5" s="1748"/>
      <c r="II5" s="1748"/>
    </row>
    <row r="6" spans="1:243" ht="42" customHeight="1">
      <c r="A6" s="707" t="s">
        <v>1736</v>
      </c>
      <c r="B6" s="708" t="s">
        <v>1737</v>
      </c>
      <c r="C6" s="709" t="s">
        <v>1738</v>
      </c>
      <c r="D6" s="703"/>
      <c r="E6" s="1749"/>
      <c r="F6" s="1749"/>
      <c r="G6" s="1749"/>
      <c r="H6" s="1749"/>
      <c r="I6" s="704"/>
      <c r="J6" s="1751"/>
      <c r="K6" s="1751"/>
      <c r="L6" s="1751"/>
      <c r="M6" s="1751"/>
      <c r="N6" s="1751"/>
      <c r="O6" s="1751"/>
      <c r="P6" s="1751"/>
      <c r="Q6" s="1751"/>
      <c r="R6" s="1751"/>
      <c r="S6" s="1751"/>
      <c r="T6" s="1751"/>
      <c r="U6" s="1751"/>
      <c r="V6" s="1751"/>
      <c r="W6" s="1751"/>
      <c r="X6" s="1751"/>
      <c r="Y6" s="1751"/>
      <c r="Z6" s="1751"/>
      <c r="AA6" s="1751"/>
      <c r="AB6" s="1751"/>
      <c r="AC6" s="1751"/>
      <c r="AD6" s="1751"/>
      <c r="AE6" s="1751"/>
      <c r="AF6" s="1751"/>
      <c r="AG6" s="1751"/>
      <c r="AH6" s="1751"/>
      <c r="AI6" s="1751"/>
      <c r="AJ6" s="1751"/>
      <c r="AK6" s="1751"/>
      <c r="AL6" s="1751"/>
      <c r="AM6" s="1751"/>
      <c r="AN6" s="1751"/>
      <c r="AO6" s="1751"/>
      <c r="AP6" s="1751"/>
      <c r="AQ6" s="1751"/>
      <c r="AR6" s="1751"/>
      <c r="AS6" s="1751"/>
      <c r="AT6" s="1751"/>
      <c r="AU6" s="1751"/>
      <c r="AV6" s="1751"/>
      <c r="AW6" s="1751"/>
      <c r="AX6" s="1751"/>
      <c r="AY6" s="1751"/>
      <c r="AZ6" s="1751"/>
      <c r="BA6" s="1751"/>
      <c r="BB6" s="1751"/>
      <c r="BC6" s="1751"/>
      <c r="BD6" s="1751"/>
      <c r="BE6" s="1751"/>
      <c r="BF6" s="1751"/>
      <c r="BG6" s="1751"/>
      <c r="BH6" s="1751"/>
      <c r="BI6" s="1751"/>
      <c r="BJ6" s="1751"/>
      <c r="BK6" s="1751"/>
      <c r="BL6" s="1751"/>
      <c r="BM6" s="1751"/>
      <c r="BN6" s="1751"/>
      <c r="BO6" s="1751"/>
      <c r="BP6" s="1751"/>
      <c r="BQ6" s="1751"/>
      <c r="BR6" s="1751"/>
      <c r="BS6" s="1751"/>
      <c r="BT6" s="1751"/>
      <c r="BU6" s="1751"/>
      <c r="BV6" s="1751"/>
      <c r="BW6" s="1751"/>
      <c r="BX6" s="1751"/>
      <c r="BY6" s="1751"/>
      <c r="BZ6" s="1751"/>
      <c r="CA6" s="1751"/>
      <c r="CB6" s="1751"/>
      <c r="CC6" s="1751"/>
      <c r="CD6" s="1751"/>
      <c r="CE6" s="1751"/>
      <c r="CF6" s="1751"/>
      <c r="CG6" s="1751"/>
      <c r="CH6" s="1751"/>
      <c r="CI6" s="1751"/>
      <c r="CJ6" s="1751"/>
      <c r="CK6" s="1751"/>
      <c r="CL6" s="1751"/>
      <c r="CM6" s="1751"/>
      <c r="CN6" s="1751"/>
      <c r="CO6" s="1751"/>
      <c r="CP6" s="1751"/>
      <c r="CQ6" s="1751"/>
      <c r="CR6" s="1751"/>
      <c r="CS6" s="1751"/>
      <c r="CT6" s="1751"/>
      <c r="CU6" s="1751"/>
      <c r="CV6" s="1751"/>
      <c r="CW6" s="1751"/>
      <c r="CX6" s="1751"/>
      <c r="CY6" s="1751"/>
      <c r="CZ6" s="1751"/>
      <c r="DA6" s="1751"/>
      <c r="DB6" s="705"/>
      <c r="DC6" s="1746"/>
      <c r="DD6" s="1746"/>
      <c r="DE6" s="1746"/>
      <c r="DF6" s="1746"/>
      <c r="DG6" s="1746"/>
      <c r="DH6" s="1746"/>
      <c r="DI6" s="1746"/>
      <c r="DJ6" s="1746"/>
      <c r="DK6" s="1746" t="s">
        <v>1739</v>
      </c>
      <c r="DL6" s="1746"/>
      <c r="DM6" s="1746"/>
      <c r="DN6" s="1746"/>
      <c r="DO6" s="1746" t="s">
        <v>1740</v>
      </c>
      <c r="DP6" s="1746"/>
      <c r="DQ6" s="1746"/>
      <c r="DR6" s="1746"/>
      <c r="DS6" s="1746"/>
      <c r="DT6" s="1746"/>
      <c r="DU6" s="1746"/>
      <c r="DV6" s="1746"/>
      <c r="DW6" s="1746" t="s">
        <v>1741</v>
      </c>
      <c r="DX6" s="1746"/>
      <c r="DY6" s="1746"/>
      <c r="DZ6" s="1746"/>
      <c r="EA6" s="1746"/>
      <c r="EB6" s="1746"/>
      <c r="EC6" s="1746"/>
      <c r="ED6" s="1746"/>
      <c r="EE6" s="1746"/>
      <c r="EF6" s="1746"/>
      <c r="EG6" s="1746"/>
      <c r="EH6" s="1746"/>
      <c r="EI6" s="1746" t="s">
        <v>1739</v>
      </c>
      <c r="EJ6" s="1746"/>
      <c r="EK6" s="1746"/>
      <c r="EL6" s="1746"/>
      <c r="EM6" s="1746" t="s">
        <v>1740</v>
      </c>
      <c r="EN6" s="1746"/>
      <c r="EO6" s="1746"/>
      <c r="EP6" s="1746"/>
      <c r="EQ6" s="1746"/>
      <c r="ER6" s="1746"/>
      <c r="ES6" s="1746"/>
      <c r="ET6" s="1746"/>
      <c r="EU6" s="1746" t="s">
        <v>1741</v>
      </c>
      <c r="EV6" s="1746"/>
      <c r="EW6" s="1746"/>
      <c r="EX6" s="1746"/>
      <c r="EY6" s="1746"/>
      <c r="EZ6" s="1746"/>
      <c r="FA6" s="1746"/>
      <c r="FB6" s="1746"/>
      <c r="FC6" s="1746"/>
      <c r="FD6" s="1746"/>
      <c r="FE6" s="1746"/>
      <c r="FF6" s="1746"/>
      <c r="FG6" s="1746" t="s">
        <v>1739</v>
      </c>
      <c r="FH6" s="1746"/>
      <c r="FI6" s="1746"/>
      <c r="FJ6" s="1746"/>
      <c r="FK6" s="1746" t="s">
        <v>1740</v>
      </c>
      <c r="FL6" s="1746"/>
      <c r="FM6" s="1746"/>
      <c r="FN6" s="1746"/>
      <c r="FO6" s="1746"/>
      <c r="FP6" s="1746"/>
      <c r="FQ6" s="1746"/>
      <c r="FR6" s="1746"/>
      <c r="FS6" s="1746" t="s">
        <v>1741</v>
      </c>
      <c r="FT6" s="1746"/>
      <c r="FU6" s="1746"/>
      <c r="FV6" s="1746"/>
      <c r="FW6" s="1746"/>
      <c r="FX6" s="1746"/>
      <c r="FY6" s="1746"/>
      <c r="FZ6" s="1746"/>
      <c r="GA6" s="1746"/>
      <c r="GB6" s="1746"/>
      <c r="GC6" s="1746"/>
      <c r="GD6" s="1746"/>
      <c r="GE6" s="1746" t="s">
        <v>1739</v>
      </c>
      <c r="GF6" s="1746"/>
      <c r="GG6" s="1746"/>
      <c r="GH6" s="1746"/>
      <c r="GI6" s="1746" t="s">
        <v>1740</v>
      </c>
      <c r="GJ6" s="1746"/>
      <c r="GK6" s="1746"/>
      <c r="GL6" s="1746"/>
      <c r="GM6" s="1746"/>
      <c r="GN6" s="1746"/>
      <c r="GO6" s="1746"/>
      <c r="GP6" s="1746"/>
      <c r="GQ6" s="1746" t="s">
        <v>1741</v>
      </c>
      <c r="GR6" s="1746"/>
      <c r="GS6" s="1746"/>
      <c r="GT6" s="1746"/>
      <c r="GU6" s="705"/>
      <c r="GV6" s="1749" t="s">
        <v>1739</v>
      </c>
      <c r="GW6" s="1749"/>
      <c r="GX6" s="1749"/>
      <c r="GY6" s="1749"/>
      <c r="GZ6" s="1749" t="s">
        <v>1740</v>
      </c>
      <c r="HA6" s="1749"/>
      <c r="HB6" s="1749"/>
      <c r="HC6" s="1749"/>
      <c r="HD6" s="1749"/>
      <c r="HE6" s="1749"/>
      <c r="HF6" s="1749"/>
      <c r="HG6" s="1749"/>
      <c r="HH6" s="1749" t="s">
        <v>1741</v>
      </c>
      <c r="HI6" s="1749"/>
      <c r="HJ6" s="1749"/>
      <c r="HK6" s="1749"/>
      <c r="HL6" s="1746"/>
      <c r="HM6" s="1746"/>
      <c r="HN6" s="1746"/>
      <c r="HO6" s="1746"/>
      <c r="HP6" s="1746"/>
      <c r="HQ6" s="1746"/>
      <c r="HR6" s="1746"/>
      <c r="HS6" s="1746"/>
      <c r="HT6" s="703"/>
      <c r="HU6" s="1747"/>
      <c r="HV6" s="1747"/>
      <c r="HW6" s="706"/>
      <c r="HX6" s="1746" t="s">
        <v>1742</v>
      </c>
      <c r="HY6" s="1746"/>
      <c r="HZ6" s="1746"/>
      <c r="IA6" s="1746"/>
      <c r="IB6" s="1746" t="s">
        <v>1740</v>
      </c>
      <c r="IC6" s="1746"/>
      <c r="ID6" s="1746"/>
      <c r="IE6" s="1746"/>
      <c r="IF6" s="1746"/>
      <c r="IG6" s="1746"/>
      <c r="IH6" s="1746"/>
      <c r="II6" s="1746"/>
    </row>
    <row r="7" spans="1:243" ht="45">
      <c r="A7" s="404"/>
      <c r="B7" s="1102"/>
      <c r="C7" s="1103"/>
      <c r="D7" s="713"/>
      <c r="E7" s="1104" t="s">
        <v>1559</v>
      </c>
      <c r="F7" s="1104" t="s">
        <v>904</v>
      </c>
      <c r="G7" s="1104" t="s">
        <v>1743</v>
      </c>
      <c r="H7" s="1105" t="s">
        <v>1744</v>
      </c>
      <c r="I7" s="716"/>
      <c r="J7" s="1106" t="s">
        <v>1559</v>
      </c>
      <c r="K7" s="1106" t="s">
        <v>1745</v>
      </c>
      <c r="L7" s="1106" t="s">
        <v>1746</v>
      </c>
      <c r="M7" s="1106" t="s">
        <v>904</v>
      </c>
      <c r="N7" s="1106" t="s">
        <v>1745</v>
      </c>
      <c r="O7" s="1106" t="s">
        <v>1746</v>
      </c>
      <c r="P7" s="1104" t="s">
        <v>1743</v>
      </c>
      <c r="Q7" s="1105" t="s">
        <v>1744</v>
      </c>
      <c r="R7" s="1106" t="s">
        <v>1559</v>
      </c>
      <c r="S7" s="1106" t="s">
        <v>1745</v>
      </c>
      <c r="T7" s="1106" t="s">
        <v>1746</v>
      </c>
      <c r="U7" s="1106" t="s">
        <v>904</v>
      </c>
      <c r="V7" s="1106" t="s">
        <v>1745</v>
      </c>
      <c r="W7" s="1106" t="s">
        <v>1746</v>
      </c>
      <c r="X7" s="1104" t="s">
        <v>1743</v>
      </c>
      <c r="Y7" s="1105" t="s">
        <v>1744</v>
      </c>
      <c r="Z7" s="1106" t="s">
        <v>1559</v>
      </c>
      <c r="AA7" s="1106" t="s">
        <v>1745</v>
      </c>
      <c r="AB7" s="1106" t="s">
        <v>1746</v>
      </c>
      <c r="AC7" s="1106" t="s">
        <v>904</v>
      </c>
      <c r="AD7" s="1106" t="s">
        <v>1745</v>
      </c>
      <c r="AE7" s="1106" t="s">
        <v>1746</v>
      </c>
      <c r="AF7" s="1104" t="s">
        <v>1743</v>
      </c>
      <c r="AG7" s="1105" t="s">
        <v>1744</v>
      </c>
      <c r="AH7" s="1106" t="s">
        <v>1559</v>
      </c>
      <c r="AI7" s="1106" t="s">
        <v>1745</v>
      </c>
      <c r="AJ7" s="1106" t="s">
        <v>1746</v>
      </c>
      <c r="AK7" s="1106" t="s">
        <v>904</v>
      </c>
      <c r="AL7" s="1106" t="s">
        <v>1745</v>
      </c>
      <c r="AM7" s="1106" t="s">
        <v>1746</v>
      </c>
      <c r="AN7" s="1104" t="s">
        <v>1743</v>
      </c>
      <c r="AO7" s="1105" t="s">
        <v>1744</v>
      </c>
      <c r="AP7" s="1106" t="s">
        <v>1559</v>
      </c>
      <c r="AQ7" s="1106" t="s">
        <v>1745</v>
      </c>
      <c r="AR7" s="1106" t="s">
        <v>1746</v>
      </c>
      <c r="AS7" s="1106" t="s">
        <v>904</v>
      </c>
      <c r="AT7" s="1106" t="s">
        <v>1745</v>
      </c>
      <c r="AU7" s="1106" t="s">
        <v>1746</v>
      </c>
      <c r="AV7" s="1104" t="s">
        <v>1743</v>
      </c>
      <c r="AW7" s="1105" t="s">
        <v>1744</v>
      </c>
      <c r="AX7" s="1106" t="s">
        <v>1559</v>
      </c>
      <c r="AY7" s="1106" t="s">
        <v>1745</v>
      </c>
      <c r="AZ7" s="1106" t="s">
        <v>1746</v>
      </c>
      <c r="BA7" s="1106" t="s">
        <v>904</v>
      </c>
      <c r="BB7" s="1106" t="s">
        <v>1745</v>
      </c>
      <c r="BC7" s="1106" t="s">
        <v>1746</v>
      </c>
      <c r="BD7" s="1104" t="s">
        <v>1743</v>
      </c>
      <c r="BE7" s="1105" t="s">
        <v>1744</v>
      </c>
      <c r="BF7" s="1106" t="s">
        <v>1559</v>
      </c>
      <c r="BG7" s="1106" t="s">
        <v>1745</v>
      </c>
      <c r="BH7" s="1106" t="s">
        <v>1746</v>
      </c>
      <c r="BI7" s="1106" t="s">
        <v>904</v>
      </c>
      <c r="BJ7" s="1106" t="s">
        <v>1745</v>
      </c>
      <c r="BK7" s="1106" t="s">
        <v>1746</v>
      </c>
      <c r="BL7" s="1104" t="s">
        <v>1743</v>
      </c>
      <c r="BM7" s="1105" t="s">
        <v>1744</v>
      </c>
      <c r="BN7" s="1106" t="s">
        <v>1559</v>
      </c>
      <c r="BO7" s="1106" t="s">
        <v>1745</v>
      </c>
      <c r="BP7" s="1106" t="s">
        <v>1746</v>
      </c>
      <c r="BQ7" s="1106" t="s">
        <v>904</v>
      </c>
      <c r="BR7" s="1106" t="s">
        <v>1745</v>
      </c>
      <c r="BS7" s="1106" t="s">
        <v>1746</v>
      </c>
      <c r="BT7" s="1104" t="s">
        <v>1743</v>
      </c>
      <c r="BU7" s="1105" t="s">
        <v>1744</v>
      </c>
      <c r="BV7" s="1106" t="s">
        <v>1559</v>
      </c>
      <c r="BW7" s="1106" t="s">
        <v>1745</v>
      </c>
      <c r="BX7" s="1106" t="s">
        <v>1746</v>
      </c>
      <c r="BY7" s="1106" t="s">
        <v>904</v>
      </c>
      <c r="BZ7" s="1106" t="s">
        <v>1745</v>
      </c>
      <c r="CA7" s="1106" t="s">
        <v>1746</v>
      </c>
      <c r="CB7" s="1104" t="s">
        <v>1743</v>
      </c>
      <c r="CC7" s="1105" t="s">
        <v>1744</v>
      </c>
      <c r="CD7" s="1106" t="s">
        <v>1559</v>
      </c>
      <c r="CE7" s="1106" t="s">
        <v>1745</v>
      </c>
      <c r="CF7" s="1106" t="s">
        <v>1746</v>
      </c>
      <c r="CG7" s="1106" t="s">
        <v>904</v>
      </c>
      <c r="CH7" s="1106" t="s">
        <v>1745</v>
      </c>
      <c r="CI7" s="1106" t="s">
        <v>1746</v>
      </c>
      <c r="CJ7" s="1104" t="s">
        <v>1743</v>
      </c>
      <c r="CK7" s="1105" t="s">
        <v>1744</v>
      </c>
      <c r="CL7" s="1106" t="s">
        <v>1559</v>
      </c>
      <c r="CM7" s="1106" t="s">
        <v>1745</v>
      </c>
      <c r="CN7" s="1106" t="s">
        <v>1746</v>
      </c>
      <c r="CO7" s="1106" t="s">
        <v>904</v>
      </c>
      <c r="CP7" s="1106" t="s">
        <v>1745</v>
      </c>
      <c r="CQ7" s="1106" t="s">
        <v>1746</v>
      </c>
      <c r="CR7" s="1104" t="s">
        <v>1743</v>
      </c>
      <c r="CS7" s="1105" t="s">
        <v>1744</v>
      </c>
      <c r="CT7" s="1106" t="s">
        <v>1559</v>
      </c>
      <c r="CU7" s="1106" t="s">
        <v>1745</v>
      </c>
      <c r="CV7" s="1106" t="s">
        <v>1746</v>
      </c>
      <c r="CW7" s="1106" t="s">
        <v>904</v>
      </c>
      <c r="CX7" s="1106" t="s">
        <v>1745</v>
      </c>
      <c r="CY7" s="1106" t="s">
        <v>1746</v>
      </c>
      <c r="CZ7" s="1104" t="s">
        <v>1743</v>
      </c>
      <c r="DA7" s="1105" t="s">
        <v>1744</v>
      </c>
      <c r="DB7" s="718"/>
      <c r="DC7" s="1104" t="s">
        <v>1559</v>
      </c>
      <c r="DD7" s="1104" t="s">
        <v>904</v>
      </c>
      <c r="DE7" s="1104" t="s">
        <v>1747</v>
      </c>
      <c r="DF7" s="1105" t="s">
        <v>1744</v>
      </c>
      <c r="DG7" s="1104" t="s">
        <v>1559</v>
      </c>
      <c r="DH7" s="1104" t="s">
        <v>904</v>
      </c>
      <c r="DI7" s="1104" t="s">
        <v>1747</v>
      </c>
      <c r="DJ7" s="1105" t="s">
        <v>1744</v>
      </c>
      <c r="DK7" s="1104" t="s">
        <v>1559</v>
      </c>
      <c r="DL7" s="1104" t="s">
        <v>904</v>
      </c>
      <c r="DM7" s="1104" t="s">
        <v>1747</v>
      </c>
      <c r="DN7" s="1105" t="s">
        <v>1744</v>
      </c>
      <c r="DO7" s="1106" t="s">
        <v>1559</v>
      </c>
      <c r="DP7" s="1106" t="s">
        <v>1745</v>
      </c>
      <c r="DQ7" s="1106" t="s">
        <v>1746</v>
      </c>
      <c r="DR7" s="1106" t="s">
        <v>904</v>
      </c>
      <c r="DS7" s="1106" t="s">
        <v>1745</v>
      </c>
      <c r="DT7" s="1106" t="s">
        <v>1746</v>
      </c>
      <c r="DU7" s="1104" t="s">
        <v>1747</v>
      </c>
      <c r="DV7" s="1105" t="s">
        <v>1744</v>
      </c>
      <c r="DW7" s="1104" t="s">
        <v>1559</v>
      </c>
      <c r="DX7" s="1104" t="s">
        <v>904</v>
      </c>
      <c r="DY7" s="1104" t="s">
        <v>1747</v>
      </c>
      <c r="DZ7" s="1105" t="s">
        <v>1744</v>
      </c>
      <c r="EA7" s="1104" t="s">
        <v>1559</v>
      </c>
      <c r="EB7" s="1104" t="s">
        <v>904</v>
      </c>
      <c r="EC7" s="1104" t="s">
        <v>1747</v>
      </c>
      <c r="ED7" s="1105" t="s">
        <v>1744</v>
      </c>
      <c r="EE7" s="1104" t="s">
        <v>1559</v>
      </c>
      <c r="EF7" s="1104" t="s">
        <v>904</v>
      </c>
      <c r="EG7" s="1104" t="s">
        <v>1747</v>
      </c>
      <c r="EH7" s="1105" t="s">
        <v>1744</v>
      </c>
      <c r="EI7" s="1104" t="s">
        <v>1559</v>
      </c>
      <c r="EJ7" s="1104" t="s">
        <v>904</v>
      </c>
      <c r="EK7" s="1104" t="s">
        <v>1747</v>
      </c>
      <c r="EL7" s="1105" t="s">
        <v>1744</v>
      </c>
      <c r="EM7" s="1106" t="s">
        <v>1559</v>
      </c>
      <c r="EN7" s="1106" t="s">
        <v>1745</v>
      </c>
      <c r="EO7" s="1106" t="s">
        <v>1746</v>
      </c>
      <c r="EP7" s="1106" t="s">
        <v>904</v>
      </c>
      <c r="EQ7" s="1106" t="s">
        <v>1745</v>
      </c>
      <c r="ER7" s="1106" t="s">
        <v>1746</v>
      </c>
      <c r="ES7" s="1104" t="s">
        <v>1747</v>
      </c>
      <c r="ET7" s="1105" t="s">
        <v>1744</v>
      </c>
      <c r="EU7" s="1104" t="s">
        <v>1559</v>
      </c>
      <c r="EV7" s="1104" t="s">
        <v>904</v>
      </c>
      <c r="EW7" s="1104" t="s">
        <v>1747</v>
      </c>
      <c r="EX7" s="1105" t="s">
        <v>1744</v>
      </c>
      <c r="EY7" s="1104" t="s">
        <v>1559</v>
      </c>
      <c r="EZ7" s="1104" t="s">
        <v>904</v>
      </c>
      <c r="FA7" s="1104" t="s">
        <v>1747</v>
      </c>
      <c r="FB7" s="1105" t="s">
        <v>1744</v>
      </c>
      <c r="FC7" s="1104" t="s">
        <v>1559</v>
      </c>
      <c r="FD7" s="1104" t="s">
        <v>904</v>
      </c>
      <c r="FE7" s="1104" t="s">
        <v>1747</v>
      </c>
      <c r="FF7" s="1105" t="s">
        <v>1744</v>
      </c>
      <c r="FG7" s="1104" t="s">
        <v>1559</v>
      </c>
      <c r="FH7" s="1104" t="s">
        <v>904</v>
      </c>
      <c r="FI7" s="1104" t="s">
        <v>1747</v>
      </c>
      <c r="FJ7" s="1105" t="s">
        <v>1744</v>
      </c>
      <c r="FK7" s="1106" t="s">
        <v>1559</v>
      </c>
      <c r="FL7" s="1106" t="s">
        <v>1745</v>
      </c>
      <c r="FM7" s="1106" t="s">
        <v>1746</v>
      </c>
      <c r="FN7" s="1106" t="s">
        <v>904</v>
      </c>
      <c r="FO7" s="1106" t="s">
        <v>1745</v>
      </c>
      <c r="FP7" s="1106" t="s">
        <v>1746</v>
      </c>
      <c r="FQ7" s="1104" t="s">
        <v>1747</v>
      </c>
      <c r="FR7" s="1105" t="s">
        <v>1744</v>
      </c>
      <c r="FS7" s="1104" t="s">
        <v>1559</v>
      </c>
      <c r="FT7" s="1104" t="s">
        <v>904</v>
      </c>
      <c r="FU7" s="1104" t="s">
        <v>1747</v>
      </c>
      <c r="FV7" s="1105" t="s">
        <v>1744</v>
      </c>
      <c r="FW7" s="1104" t="s">
        <v>1559</v>
      </c>
      <c r="FX7" s="1104" t="s">
        <v>904</v>
      </c>
      <c r="FY7" s="1104" t="s">
        <v>1747</v>
      </c>
      <c r="FZ7" s="1105" t="s">
        <v>1744</v>
      </c>
      <c r="GA7" s="1104" t="s">
        <v>1559</v>
      </c>
      <c r="GB7" s="1104" t="s">
        <v>904</v>
      </c>
      <c r="GC7" s="1104" t="s">
        <v>1747</v>
      </c>
      <c r="GD7" s="1105" t="s">
        <v>1744</v>
      </c>
      <c r="GE7" s="1104" t="s">
        <v>1559</v>
      </c>
      <c r="GF7" s="1104" t="s">
        <v>904</v>
      </c>
      <c r="GG7" s="1104" t="s">
        <v>1747</v>
      </c>
      <c r="GH7" s="1105" t="s">
        <v>1744</v>
      </c>
      <c r="GI7" s="1106" t="s">
        <v>1559</v>
      </c>
      <c r="GJ7" s="1106" t="s">
        <v>1745</v>
      </c>
      <c r="GK7" s="1106" t="s">
        <v>1746</v>
      </c>
      <c r="GL7" s="1106" t="s">
        <v>904</v>
      </c>
      <c r="GM7" s="1106" t="s">
        <v>1745</v>
      </c>
      <c r="GN7" s="1106" t="s">
        <v>1746</v>
      </c>
      <c r="GO7" s="1104" t="s">
        <v>1747</v>
      </c>
      <c r="GP7" s="1105" t="s">
        <v>1744</v>
      </c>
      <c r="GQ7" s="1104" t="s">
        <v>1559</v>
      </c>
      <c r="GR7" s="1104" t="s">
        <v>904</v>
      </c>
      <c r="GS7" s="1104" t="s">
        <v>1747</v>
      </c>
      <c r="GT7" s="1105" t="s">
        <v>1744</v>
      </c>
      <c r="GU7" s="718"/>
      <c r="GV7" s="1104" t="s">
        <v>1559</v>
      </c>
      <c r="GW7" s="1104" t="s">
        <v>904</v>
      </c>
      <c r="GX7" s="1104" t="s">
        <v>1747</v>
      </c>
      <c r="GY7" s="1105" t="s">
        <v>1744</v>
      </c>
      <c r="GZ7" s="1106" t="s">
        <v>1559</v>
      </c>
      <c r="HA7" s="1106" t="s">
        <v>1745</v>
      </c>
      <c r="HB7" s="1106" t="s">
        <v>1746</v>
      </c>
      <c r="HC7" s="1106" t="s">
        <v>904</v>
      </c>
      <c r="HD7" s="1106" t="s">
        <v>1745</v>
      </c>
      <c r="HE7" s="1106" t="s">
        <v>1746</v>
      </c>
      <c r="HF7" s="1104" t="s">
        <v>1747</v>
      </c>
      <c r="HG7" s="1105" t="s">
        <v>1744</v>
      </c>
      <c r="HH7" s="1104" t="s">
        <v>1559</v>
      </c>
      <c r="HI7" s="1104" t="s">
        <v>904</v>
      </c>
      <c r="HJ7" s="1104" t="s">
        <v>1747</v>
      </c>
      <c r="HK7" s="1105" t="s">
        <v>1744</v>
      </c>
      <c r="HL7" s="1104" t="s">
        <v>1559</v>
      </c>
      <c r="HM7" s="1104" t="s">
        <v>904</v>
      </c>
      <c r="HN7" s="1104" t="s">
        <v>1747</v>
      </c>
      <c r="HO7" s="1105" t="s">
        <v>1744</v>
      </c>
      <c r="HP7" s="1104" t="s">
        <v>1559</v>
      </c>
      <c r="HQ7" s="1104" t="s">
        <v>904</v>
      </c>
      <c r="HR7" s="1104" t="s">
        <v>1747</v>
      </c>
      <c r="HS7" s="1105" t="s">
        <v>1744</v>
      </c>
      <c r="HT7" s="719"/>
      <c r="HU7" s="1104" t="s">
        <v>1747</v>
      </c>
      <c r="HV7" s="1105" t="s">
        <v>124</v>
      </c>
      <c r="HW7" s="719"/>
      <c r="HX7" s="1104" t="s">
        <v>1559</v>
      </c>
      <c r="HY7" s="1104" t="s">
        <v>904</v>
      </c>
      <c r="HZ7" s="1104" t="s">
        <v>1747</v>
      </c>
      <c r="IA7" s="1105" t="s">
        <v>1744</v>
      </c>
      <c r="IB7" s="1106" t="s">
        <v>1559</v>
      </c>
      <c r="IC7" s="1106" t="s">
        <v>1745</v>
      </c>
      <c r="ID7" s="1106" t="s">
        <v>1746</v>
      </c>
      <c r="IE7" s="1106" t="s">
        <v>904</v>
      </c>
      <c r="IF7" s="1106" t="s">
        <v>1745</v>
      </c>
      <c r="IG7" s="1106" t="s">
        <v>1746</v>
      </c>
      <c r="IH7" s="1104" t="s">
        <v>1747</v>
      </c>
      <c r="II7" s="1105" t="s">
        <v>1744</v>
      </c>
    </row>
    <row r="8" spans="1:243">
      <c r="A8" s="414">
        <v>1</v>
      </c>
      <c r="B8" s="1102">
        <v>2</v>
      </c>
      <c r="C8" s="1107">
        <v>3</v>
      </c>
      <c r="D8" s="722"/>
      <c r="E8" s="1102">
        <v>4</v>
      </c>
      <c r="F8" s="1102">
        <v>5</v>
      </c>
      <c r="G8" s="1102">
        <v>6</v>
      </c>
      <c r="H8" s="1102">
        <v>7</v>
      </c>
      <c r="I8" s="722"/>
      <c r="J8" s="1102">
        <v>8</v>
      </c>
      <c r="K8" s="1102">
        <v>9</v>
      </c>
      <c r="L8" s="1102">
        <v>10</v>
      </c>
      <c r="M8" s="1102">
        <v>11</v>
      </c>
      <c r="N8" s="1102">
        <v>12</v>
      </c>
      <c r="O8" s="1102">
        <v>13</v>
      </c>
      <c r="P8" s="1102">
        <v>14</v>
      </c>
      <c r="Q8" s="1102">
        <v>15</v>
      </c>
      <c r="R8" s="1102">
        <v>16</v>
      </c>
      <c r="S8" s="1102">
        <v>17</v>
      </c>
      <c r="T8" s="1102">
        <v>18</v>
      </c>
      <c r="U8" s="1102">
        <v>19</v>
      </c>
      <c r="V8" s="1102">
        <v>20</v>
      </c>
      <c r="W8" s="1102">
        <v>21</v>
      </c>
      <c r="X8" s="1102">
        <v>22</v>
      </c>
      <c r="Y8" s="1102">
        <v>23</v>
      </c>
      <c r="Z8" s="1102">
        <v>24</v>
      </c>
      <c r="AA8" s="1102">
        <v>25</v>
      </c>
      <c r="AB8" s="1102">
        <v>26</v>
      </c>
      <c r="AC8" s="1102">
        <v>27</v>
      </c>
      <c r="AD8" s="1102">
        <v>28</v>
      </c>
      <c r="AE8" s="1102">
        <v>29</v>
      </c>
      <c r="AF8" s="1102">
        <v>30</v>
      </c>
      <c r="AG8" s="1102">
        <v>31</v>
      </c>
      <c r="AH8" s="1102">
        <v>32</v>
      </c>
      <c r="AI8" s="1102">
        <v>33</v>
      </c>
      <c r="AJ8" s="1102">
        <v>34</v>
      </c>
      <c r="AK8" s="1102">
        <v>35</v>
      </c>
      <c r="AL8" s="1102">
        <v>36</v>
      </c>
      <c r="AM8" s="1102">
        <v>37</v>
      </c>
      <c r="AN8" s="1102">
        <v>38</v>
      </c>
      <c r="AO8" s="1102">
        <v>39</v>
      </c>
      <c r="AP8" s="1102">
        <v>40</v>
      </c>
      <c r="AQ8" s="1102">
        <v>41</v>
      </c>
      <c r="AR8" s="1102">
        <v>42</v>
      </c>
      <c r="AS8" s="1102">
        <v>43</v>
      </c>
      <c r="AT8" s="1102">
        <v>44</v>
      </c>
      <c r="AU8" s="1102">
        <v>45</v>
      </c>
      <c r="AV8" s="1102">
        <v>46</v>
      </c>
      <c r="AW8" s="1102">
        <v>47</v>
      </c>
      <c r="AX8" s="1102">
        <v>48</v>
      </c>
      <c r="AY8" s="1102">
        <v>49</v>
      </c>
      <c r="AZ8" s="1102">
        <v>50</v>
      </c>
      <c r="BA8" s="1102">
        <v>51</v>
      </c>
      <c r="BB8" s="1102">
        <v>52</v>
      </c>
      <c r="BC8" s="1102">
        <v>53</v>
      </c>
      <c r="BD8" s="1102">
        <v>54</v>
      </c>
      <c r="BE8" s="1102">
        <v>55</v>
      </c>
      <c r="BF8" s="1102">
        <v>56</v>
      </c>
      <c r="BG8" s="1102">
        <v>57</v>
      </c>
      <c r="BH8" s="1102">
        <v>58</v>
      </c>
      <c r="BI8" s="1102">
        <v>59</v>
      </c>
      <c r="BJ8" s="1102">
        <v>60</v>
      </c>
      <c r="BK8" s="1102">
        <v>61</v>
      </c>
      <c r="BL8" s="1102">
        <v>62</v>
      </c>
      <c r="BM8" s="1102">
        <v>63</v>
      </c>
      <c r="BN8" s="1102">
        <v>64</v>
      </c>
      <c r="BO8" s="1102">
        <v>65</v>
      </c>
      <c r="BP8" s="1102">
        <v>66</v>
      </c>
      <c r="BQ8" s="1102">
        <v>67</v>
      </c>
      <c r="BR8" s="1102">
        <v>68</v>
      </c>
      <c r="BS8" s="1102">
        <v>69</v>
      </c>
      <c r="BT8" s="1102">
        <v>70</v>
      </c>
      <c r="BU8" s="1102">
        <v>71</v>
      </c>
      <c r="BV8" s="1102">
        <v>72</v>
      </c>
      <c r="BW8" s="1102">
        <v>73</v>
      </c>
      <c r="BX8" s="1102">
        <v>74</v>
      </c>
      <c r="BY8" s="1102">
        <v>75</v>
      </c>
      <c r="BZ8" s="1102">
        <v>76</v>
      </c>
      <c r="CA8" s="1102">
        <v>77</v>
      </c>
      <c r="CB8" s="1102">
        <v>78</v>
      </c>
      <c r="CC8" s="1102">
        <v>79</v>
      </c>
      <c r="CD8" s="1102">
        <v>80</v>
      </c>
      <c r="CE8" s="1102">
        <v>81</v>
      </c>
      <c r="CF8" s="1102">
        <v>82</v>
      </c>
      <c r="CG8" s="1102">
        <v>83</v>
      </c>
      <c r="CH8" s="1102">
        <v>84</v>
      </c>
      <c r="CI8" s="1102">
        <v>85</v>
      </c>
      <c r="CJ8" s="1102">
        <v>86</v>
      </c>
      <c r="CK8" s="1102">
        <v>87</v>
      </c>
      <c r="CL8" s="1102">
        <v>88</v>
      </c>
      <c r="CM8" s="1102">
        <v>89</v>
      </c>
      <c r="CN8" s="1102">
        <v>90</v>
      </c>
      <c r="CO8" s="1102">
        <v>91</v>
      </c>
      <c r="CP8" s="1102">
        <v>92</v>
      </c>
      <c r="CQ8" s="1102">
        <v>93</v>
      </c>
      <c r="CR8" s="1102">
        <v>94</v>
      </c>
      <c r="CS8" s="1102">
        <v>95</v>
      </c>
      <c r="CT8" s="1102">
        <v>96</v>
      </c>
      <c r="CU8" s="1102">
        <v>97</v>
      </c>
      <c r="CV8" s="1102">
        <v>98</v>
      </c>
      <c r="CW8" s="1102">
        <v>99</v>
      </c>
      <c r="CX8" s="1102">
        <v>100</v>
      </c>
      <c r="CY8" s="1102">
        <v>101</v>
      </c>
      <c r="CZ8" s="1102">
        <v>102</v>
      </c>
      <c r="DA8" s="1102">
        <v>103</v>
      </c>
      <c r="DB8" s="713"/>
      <c r="DC8" s="1102">
        <v>104</v>
      </c>
      <c r="DD8" s="1102">
        <v>105</v>
      </c>
      <c r="DE8" s="1102">
        <v>106</v>
      </c>
      <c r="DF8" s="1102">
        <v>107</v>
      </c>
      <c r="DG8" s="1102">
        <v>108</v>
      </c>
      <c r="DH8" s="1102">
        <v>109</v>
      </c>
      <c r="DI8" s="1102">
        <v>110</v>
      </c>
      <c r="DJ8" s="1102">
        <v>111</v>
      </c>
      <c r="DK8" s="1102">
        <v>112</v>
      </c>
      <c r="DL8" s="1102">
        <v>113</v>
      </c>
      <c r="DM8" s="1102">
        <v>114</v>
      </c>
      <c r="DN8" s="1102">
        <v>115</v>
      </c>
      <c r="DO8" s="1102">
        <v>116</v>
      </c>
      <c r="DP8" s="1102">
        <v>117</v>
      </c>
      <c r="DQ8" s="1102">
        <v>118</v>
      </c>
      <c r="DR8" s="1102">
        <v>119</v>
      </c>
      <c r="DS8" s="1102">
        <v>120</v>
      </c>
      <c r="DT8" s="1102">
        <v>121</v>
      </c>
      <c r="DU8" s="1102">
        <v>122</v>
      </c>
      <c r="DV8" s="1102">
        <v>123</v>
      </c>
      <c r="DW8" s="1102">
        <v>124</v>
      </c>
      <c r="DX8" s="1102">
        <v>125</v>
      </c>
      <c r="DY8" s="1102">
        <v>126</v>
      </c>
      <c r="DZ8" s="1102">
        <v>127</v>
      </c>
      <c r="EA8" s="1102">
        <v>128</v>
      </c>
      <c r="EB8" s="1102">
        <v>129</v>
      </c>
      <c r="EC8" s="1102">
        <v>130</v>
      </c>
      <c r="ED8" s="1102">
        <v>131</v>
      </c>
      <c r="EE8" s="1102">
        <v>132</v>
      </c>
      <c r="EF8" s="1102">
        <v>133</v>
      </c>
      <c r="EG8" s="1102">
        <v>134</v>
      </c>
      <c r="EH8" s="1102">
        <v>135</v>
      </c>
      <c r="EI8" s="1102">
        <v>136</v>
      </c>
      <c r="EJ8" s="1102">
        <v>137</v>
      </c>
      <c r="EK8" s="1102">
        <v>138</v>
      </c>
      <c r="EL8" s="1102">
        <v>139</v>
      </c>
      <c r="EM8" s="1102">
        <v>140</v>
      </c>
      <c r="EN8" s="1102">
        <v>141</v>
      </c>
      <c r="EO8" s="1102">
        <v>142</v>
      </c>
      <c r="EP8" s="1102">
        <v>143</v>
      </c>
      <c r="EQ8" s="1102">
        <v>144</v>
      </c>
      <c r="ER8" s="1102">
        <v>145</v>
      </c>
      <c r="ES8" s="1102">
        <v>146</v>
      </c>
      <c r="ET8" s="1102">
        <v>147</v>
      </c>
      <c r="EU8" s="1102">
        <v>148</v>
      </c>
      <c r="EV8" s="1102">
        <v>149</v>
      </c>
      <c r="EW8" s="1102">
        <v>150</v>
      </c>
      <c r="EX8" s="1102">
        <v>151</v>
      </c>
      <c r="EY8" s="1102">
        <v>152</v>
      </c>
      <c r="EZ8" s="1102">
        <v>153</v>
      </c>
      <c r="FA8" s="1102">
        <v>154</v>
      </c>
      <c r="FB8" s="1102">
        <v>155</v>
      </c>
      <c r="FC8" s="1102">
        <v>156</v>
      </c>
      <c r="FD8" s="1102">
        <v>157</v>
      </c>
      <c r="FE8" s="1102">
        <v>158</v>
      </c>
      <c r="FF8" s="1102">
        <v>159</v>
      </c>
      <c r="FG8" s="1102">
        <v>160</v>
      </c>
      <c r="FH8" s="1102">
        <v>161</v>
      </c>
      <c r="FI8" s="1102">
        <v>162</v>
      </c>
      <c r="FJ8" s="1102">
        <v>163</v>
      </c>
      <c r="FK8" s="1102">
        <v>164</v>
      </c>
      <c r="FL8" s="1102">
        <v>165</v>
      </c>
      <c r="FM8" s="1102">
        <v>166</v>
      </c>
      <c r="FN8" s="1102">
        <v>167</v>
      </c>
      <c r="FO8" s="1102">
        <v>168</v>
      </c>
      <c r="FP8" s="1102">
        <v>169</v>
      </c>
      <c r="FQ8" s="1102">
        <v>170</v>
      </c>
      <c r="FR8" s="1102">
        <v>171</v>
      </c>
      <c r="FS8" s="1102">
        <v>172</v>
      </c>
      <c r="FT8" s="1102">
        <v>173</v>
      </c>
      <c r="FU8" s="1102">
        <v>174</v>
      </c>
      <c r="FV8" s="1102">
        <v>175</v>
      </c>
      <c r="FW8" s="1102">
        <v>176</v>
      </c>
      <c r="FX8" s="1102">
        <v>177</v>
      </c>
      <c r="FY8" s="1102">
        <v>178</v>
      </c>
      <c r="FZ8" s="1102">
        <v>179</v>
      </c>
      <c r="GA8" s="1102">
        <v>180</v>
      </c>
      <c r="GB8" s="1102">
        <v>181</v>
      </c>
      <c r="GC8" s="1102">
        <v>182</v>
      </c>
      <c r="GD8" s="1102">
        <v>183</v>
      </c>
      <c r="GE8" s="1102">
        <v>184</v>
      </c>
      <c r="GF8" s="1102">
        <v>185</v>
      </c>
      <c r="GG8" s="1102">
        <v>186</v>
      </c>
      <c r="GH8" s="1102">
        <v>187</v>
      </c>
      <c r="GI8" s="1102">
        <v>188</v>
      </c>
      <c r="GJ8" s="1102">
        <v>189</v>
      </c>
      <c r="GK8" s="1102">
        <v>190</v>
      </c>
      <c r="GL8" s="1102">
        <v>191</v>
      </c>
      <c r="GM8" s="1102">
        <v>192</v>
      </c>
      <c r="GN8" s="1102">
        <v>193</v>
      </c>
      <c r="GO8" s="1102">
        <v>194</v>
      </c>
      <c r="GP8" s="1102">
        <v>195</v>
      </c>
      <c r="GQ8" s="1102">
        <v>196</v>
      </c>
      <c r="GR8" s="1102">
        <v>197</v>
      </c>
      <c r="GS8" s="1102">
        <v>198</v>
      </c>
      <c r="GT8" s="1102">
        <v>199</v>
      </c>
      <c r="GU8" s="713"/>
      <c r="GV8" s="1102">
        <v>200</v>
      </c>
      <c r="GW8" s="1102">
        <v>201</v>
      </c>
      <c r="GX8" s="1102">
        <v>202</v>
      </c>
      <c r="GY8" s="1102">
        <v>203</v>
      </c>
      <c r="GZ8" s="1102">
        <v>204</v>
      </c>
      <c r="HA8" s="1102">
        <v>205</v>
      </c>
      <c r="HB8" s="1102">
        <v>206</v>
      </c>
      <c r="HC8" s="1102">
        <v>207</v>
      </c>
      <c r="HD8" s="1102">
        <v>208</v>
      </c>
      <c r="HE8" s="1102">
        <v>209</v>
      </c>
      <c r="HF8" s="1102">
        <v>210</v>
      </c>
      <c r="HG8" s="1102">
        <v>211</v>
      </c>
      <c r="HH8" s="1102">
        <v>212</v>
      </c>
      <c r="HI8" s="1102">
        <v>213</v>
      </c>
      <c r="HJ8" s="1102">
        <v>214</v>
      </c>
      <c r="HK8" s="1102">
        <v>215</v>
      </c>
      <c r="HL8" s="1102">
        <v>216</v>
      </c>
      <c r="HM8" s="1102">
        <v>217</v>
      </c>
      <c r="HN8" s="1102">
        <v>218</v>
      </c>
      <c r="HO8" s="1102">
        <v>219</v>
      </c>
      <c r="HP8" s="1102">
        <v>220</v>
      </c>
      <c r="HQ8" s="1102">
        <v>221</v>
      </c>
      <c r="HR8" s="1102">
        <v>222</v>
      </c>
      <c r="HS8" s="1102">
        <v>223</v>
      </c>
      <c r="HT8" s="722"/>
      <c r="HU8" s="1108">
        <v>224</v>
      </c>
      <c r="HV8" s="1108">
        <v>225</v>
      </c>
      <c r="HW8" s="722"/>
      <c r="HX8" s="1102">
        <v>226</v>
      </c>
      <c r="HY8" s="1102">
        <v>227</v>
      </c>
      <c r="HZ8" s="1102">
        <v>228</v>
      </c>
      <c r="IA8" s="1102">
        <v>229</v>
      </c>
      <c r="IB8" s="1102">
        <v>230</v>
      </c>
      <c r="IC8" s="1102">
        <v>231</v>
      </c>
      <c r="ID8" s="1102">
        <v>232</v>
      </c>
      <c r="IE8" s="1102">
        <v>233</v>
      </c>
      <c r="IF8" s="1102">
        <v>234</v>
      </c>
      <c r="IG8" s="1102">
        <v>235</v>
      </c>
      <c r="IH8" s="1102">
        <v>236</v>
      </c>
      <c r="II8" s="1102">
        <v>237</v>
      </c>
    </row>
    <row r="9" spans="1:243">
      <c r="A9" s="418"/>
      <c r="B9" s="1109"/>
      <c r="C9" s="1110"/>
      <c r="D9" s="727"/>
      <c r="E9" s="1109"/>
      <c r="F9" s="1109"/>
      <c r="G9" s="1109"/>
      <c r="H9" s="1109"/>
      <c r="I9" s="727"/>
      <c r="J9" s="1109"/>
      <c r="K9" s="1109"/>
      <c r="L9" s="1109"/>
      <c r="M9" s="1109"/>
      <c r="N9" s="1109"/>
      <c r="O9" s="1109"/>
      <c r="P9" s="1109"/>
      <c r="Q9" s="1109"/>
      <c r="R9" s="1109"/>
      <c r="S9" s="1109"/>
      <c r="T9" s="1109"/>
      <c r="U9" s="1109"/>
      <c r="V9" s="1109"/>
      <c r="W9" s="1109"/>
      <c r="X9" s="1109"/>
      <c r="Y9" s="1109"/>
      <c r="Z9" s="1109"/>
      <c r="AA9" s="1109"/>
      <c r="AB9" s="1109"/>
      <c r="AC9" s="1109"/>
      <c r="AD9" s="1109"/>
      <c r="AE9" s="1109"/>
      <c r="AF9" s="1109"/>
      <c r="AG9" s="1109"/>
      <c r="AH9" s="1109"/>
      <c r="AI9" s="1109"/>
      <c r="AJ9" s="1109"/>
      <c r="AK9" s="1109"/>
      <c r="AL9" s="1109"/>
      <c r="AM9" s="1109"/>
      <c r="AN9" s="1109"/>
      <c r="AO9" s="1109"/>
      <c r="AP9" s="1109"/>
      <c r="AQ9" s="1109"/>
      <c r="AR9" s="1109"/>
      <c r="AS9" s="1109"/>
      <c r="AT9" s="1109"/>
      <c r="AU9" s="1109"/>
      <c r="AV9" s="1109"/>
      <c r="AW9" s="1109"/>
      <c r="AX9" s="1109"/>
      <c r="AY9" s="1109"/>
      <c r="AZ9" s="1109"/>
      <c r="BA9" s="1109"/>
      <c r="BB9" s="1109"/>
      <c r="BC9" s="1109"/>
      <c r="BD9" s="1109"/>
      <c r="BE9" s="1109"/>
      <c r="BF9" s="1109"/>
      <c r="BG9" s="1109"/>
      <c r="BH9" s="1109"/>
      <c r="BI9" s="1109"/>
      <c r="BJ9" s="1109"/>
      <c r="BK9" s="1109"/>
      <c r="BL9" s="1109"/>
      <c r="BM9" s="1109"/>
      <c r="BN9" s="1109"/>
      <c r="BO9" s="1109"/>
      <c r="BP9" s="1109"/>
      <c r="BQ9" s="1109"/>
      <c r="BR9" s="1109"/>
      <c r="BS9" s="1109"/>
      <c r="BT9" s="1109"/>
      <c r="BU9" s="1109"/>
      <c r="BV9" s="1109"/>
      <c r="BW9" s="1109"/>
      <c r="BX9" s="1109"/>
      <c r="BY9" s="1109"/>
      <c r="BZ9" s="1109"/>
      <c r="CA9" s="1109"/>
      <c r="CB9" s="1109"/>
      <c r="CC9" s="1109"/>
      <c r="CD9" s="1109"/>
      <c r="CE9" s="1109"/>
      <c r="CF9" s="1109"/>
      <c r="CG9" s="1109"/>
      <c r="CH9" s="1109"/>
      <c r="CI9" s="1109"/>
      <c r="CJ9" s="1109"/>
      <c r="CK9" s="1109"/>
      <c r="CL9" s="1109"/>
      <c r="CM9" s="1109"/>
      <c r="CN9" s="1109"/>
      <c r="CO9" s="1109"/>
      <c r="CP9" s="1109"/>
      <c r="CQ9" s="1109"/>
      <c r="CR9" s="1109"/>
      <c r="CS9" s="1109"/>
      <c r="CT9" s="1109"/>
      <c r="CU9" s="1109"/>
      <c r="CV9" s="1109"/>
      <c r="CW9" s="1109"/>
      <c r="CX9" s="1109"/>
      <c r="CY9" s="1109"/>
      <c r="CZ9" s="1109"/>
      <c r="DA9" s="1109"/>
      <c r="DB9" s="727"/>
      <c r="DC9" s="1109"/>
      <c r="DD9" s="1109"/>
      <c r="DE9" s="1109"/>
      <c r="DF9" s="1109"/>
      <c r="DG9" s="1109"/>
      <c r="DH9" s="1109"/>
      <c r="DI9" s="1109"/>
      <c r="DJ9" s="1109"/>
      <c r="DK9" s="1109"/>
      <c r="DL9" s="1109"/>
      <c r="DM9" s="1109"/>
      <c r="DN9" s="1109"/>
      <c r="DO9" s="1109"/>
      <c r="DP9" s="1109"/>
      <c r="DQ9" s="1109"/>
      <c r="DR9" s="1109"/>
      <c r="DS9" s="1109"/>
      <c r="DT9" s="1109"/>
      <c r="DU9" s="1109"/>
      <c r="DV9" s="1109"/>
      <c r="DW9" s="1109"/>
      <c r="DX9" s="1109"/>
      <c r="DY9" s="1109"/>
      <c r="DZ9" s="1109"/>
      <c r="EA9" s="1109"/>
      <c r="EB9" s="1109"/>
      <c r="EC9" s="1109"/>
      <c r="ED9" s="1109"/>
      <c r="EE9" s="1109"/>
      <c r="EF9" s="1109"/>
      <c r="EG9" s="1109"/>
      <c r="EH9" s="1109"/>
      <c r="EI9" s="1109"/>
      <c r="EJ9" s="1109"/>
      <c r="EK9" s="1109"/>
      <c r="EL9" s="1109"/>
      <c r="EM9" s="1109"/>
      <c r="EN9" s="1109"/>
      <c r="EO9" s="1109"/>
      <c r="EP9" s="1109"/>
      <c r="EQ9" s="1109"/>
      <c r="ER9" s="1109"/>
      <c r="ES9" s="1109"/>
      <c r="ET9" s="1109"/>
      <c r="EU9" s="1109"/>
      <c r="EV9" s="1109"/>
      <c r="EW9" s="1109"/>
      <c r="EX9" s="1109"/>
      <c r="EY9" s="1109"/>
      <c r="EZ9" s="1109"/>
      <c r="FA9" s="1109"/>
      <c r="FB9" s="1109"/>
      <c r="FC9" s="1109"/>
      <c r="FD9" s="1109"/>
      <c r="FE9" s="1109"/>
      <c r="FF9" s="1109"/>
      <c r="FG9" s="1109"/>
      <c r="FH9" s="1109"/>
      <c r="FI9" s="1109"/>
      <c r="FJ9" s="1109"/>
      <c r="FK9" s="1109"/>
      <c r="FL9" s="1109"/>
      <c r="FM9" s="1109"/>
      <c r="FN9" s="1109"/>
      <c r="FO9" s="1109"/>
      <c r="FP9" s="1109"/>
      <c r="FQ9" s="1109"/>
      <c r="FR9" s="1109"/>
      <c r="FS9" s="1109"/>
      <c r="FT9" s="1109"/>
      <c r="FU9" s="1109"/>
      <c r="FV9" s="1109"/>
      <c r="FW9" s="1109"/>
      <c r="FX9" s="1109"/>
      <c r="FY9" s="1109"/>
      <c r="FZ9" s="1109"/>
      <c r="GA9" s="1109"/>
      <c r="GB9" s="1109"/>
      <c r="GC9" s="1109"/>
      <c r="GD9" s="1109"/>
      <c r="GE9" s="1109"/>
      <c r="GF9" s="1109"/>
      <c r="GG9" s="1109"/>
      <c r="GH9" s="1109"/>
      <c r="GI9" s="1109"/>
      <c r="GJ9" s="1109"/>
      <c r="GK9" s="1109"/>
      <c r="GL9" s="1109"/>
      <c r="GM9" s="1109"/>
      <c r="GN9" s="1109"/>
      <c r="GO9" s="1109"/>
      <c r="GP9" s="1109"/>
      <c r="GQ9" s="1109"/>
      <c r="GR9" s="1109"/>
      <c r="GS9" s="1109"/>
      <c r="GT9" s="1109"/>
      <c r="GU9" s="727"/>
      <c r="GV9" s="1109"/>
      <c r="GW9" s="1109"/>
      <c r="GX9" s="1109"/>
      <c r="GY9" s="1109"/>
      <c r="GZ9" s="1109"/>
      <c r="HA9" s="1109"/>
      <c r="HB9" s="1109"/>
      <c r="HC9" s="1109"/>
      <c r="HD9" s="1109"/>
      <c r="HE9" s="1109"/>
      <c r="HF9" s="1109"/>
      <c r="HG9" s="1109"/>
      <c r="HH9" s="1109"/>
      <c r="HI9" s="1109"/>
      <c r="HJ9" s="1109"/>
      <c r="HK9" s="1109"/>
      <c r="HL9" s="1109"/>
      <c r="HM9" s="1109"/>
      <c r="HN9" s="1109"/>
      <c r="HO9" s="1109"/>
      <c r="HP9" s="1109"/>
      <c r="HQ9" s="1109"/>
      <c r="HR9" s="1109"/>
      <c r="HS9" s="1109"/>
      <c r="HT9" s="727"/>
      <c r="HU9" s="1109"/>
      <c r="HV9" s="1109"/>
      <c r="HW9" s="727"/>
      <c r="HX9" s="1109"/>
      <c r="HY9" s="1109"/>
      <c r="HZ9" s="1109"/>
      <c r="IA9" s="1109"/>
      <c r="IB9" s="1109"/>
      <c r="IC9" s="1109"/>
      <c r="ID9" s="1109"/>
      <c r="IE9" s="1109"/>
      <c r="IF9" s="1109"/>
      <c r="IG9" s="1109"/>
      <c r="IH9" s="1109"/>
      <c r="II9" s="1109"/>
    </row>
    <row r="10" spans="1:243" ht="22.5">
      <c r="A10" s="1111">
        <v>1</v>
      </c>
      <c r="B10" s="1112" t="s">
        <v>1748</v>
      </c>
      <c r="C10" s="1113">
        <v>11000000</v>
      </c>
      <c r="D10" s="731"/>
      <c r="E10" s="1114">
        <v>2073871.7547891601</v>
      </c>
      <c r="F10" s="1114">
        <v>2110666.41328</v>
      </c>
      <c r="G10" s="1114">
        <v>36794.65849083988</v>
      </c>
      <c r="H10" s="1115">
        <v>1.0177420124488752</v>
      </c>
      <c r="I10" s="734"/>
      <c r="J10" s="1114">
        <v>143131.70840799934</v>
      </c>
      <c r="K10" s="1114">
        <v>143131.70840799934</v>
      </c>
      <c r="L10" s="1114">
        <v>0</v>
      </c>
      <c r="M10" s="1114">
        <v>143131.69279999999</v>
      </c>
      <c r="N10" s="1114">
        <v>143131.69279999999</v>
      </c>
      <c r="O10" s="1114">
        <v>0</v>
      </c>
      <c r="P10" s="1114">
        <v>-1.5607999346684664E-2</v>
      </c>
      <c r="Q10" s="1115">
        <v>0.99999989095358732</v>
      </c>
      <c r="R10" s="1114">
        <v>124662.838537</v>
      </c>
      <c r="S10" s="1114">
        <v>124662.838537</v>
      </c>
      <c r="T10" s="1114">
        <v>0</v>
      </c>
      <c r="U10" s="1114">
        <v>124708.35300999999</v>
      </c>
      <c r="V10" s="1114">
        <v>124662.80731999999</v>
      </c>
      <c r="W10" s="1114">
        <v>45.54569</v>
      </c>
      <c r="X10" s="1114">
        <v>45.514472999988357</v>
      </c>
      <c r="Y10" s="1115">
        <v>1.0003651005667298</v>
      </c>
      <c r="Z10" s="1114">
        <v>108616.21178900001</v>
      </c>
      <c r="AA10" s="1114">
        <v>108616.21178900001</v>
      </c>
      <c r="AB10" s="1114">
        <v>0</v>
      </c>
      <c r="AC10" s="1114">
        <v>113920.47714</v>
      </c>
      <c r="AD10" s="1114">
        <v>113918.18714000001</v>
      </c>
      <c r="AE10" s="1114">
        <v>2.29</v>
      </c>
      <c r="AF10" s="1114">
        <v>5304.2653509999946</v>
      </c>
      <c r="AG10" s="1115">
        <v>1.0488349323147466</v>
      </c>
      <c r="AH10" s="1114">
        <v>113046.24254080001</v>
      </c>
      <c r="AI10" s="1114">
        <v>113046.24254080001</v>
      </c>
      <c r="AJ10" s="1114">
        <v>0</v>
      </c>
      <c r="AK10" s="1114">
        <v>116139.59095</v>
      </c>
      <c r="AL10" s="1114">
        <v>116139.59095</v>
      </c>
      <c r="AM10" s="1114">
        <v>0</v>
      </c>
      <c r="AN10" s="1114">
        <v>3093.3484091999853</v>
      </c>
      <c r="AO10" s="1115">
        <v>1.0273635667995207</v>
      </c>
      <c r="AP10" s="1114">
        <v>108105.49189999999</v>
      </c>
      <c r="AQ10" s="1114">
        <v>108105.49189999999</v>
      </c>
      <c r="AR10" s="1114">
        <v>0</v>
      </c>
      <c r="AS10" s="1114">
        <v>135691.11780000004</v>
      </c>
      <c r="AT10" s="1114">
        <v>135154.93634000004</v>
      </c>
      <c r="AU10" s="1114">
        <v>536.18146000000002</v>
      </c>
      <c r="AV10" s="1114">
        <v>27585.625900000043</v>
      </c>
      <c r="AW10" s="1115">
        <v>1.2551732147476593</v>
      </c>
      <c r="AX10" s="1114">
        <v>106895.06937799999</v>
      </c>
      <c r="AY10" s="1114">
        <v>106895.06937799999</v>
      </c>
      <c r="AZ10" s="1114">
        <v>0</v>
      </c>
      <c r="BA10" s="1114">
        <v>116092.71563000001</v>
      </c>
      <c r="BB10" s="1114">
        <v>116092.71563000001</v>
      </c>
      <c r="BC10" s="1114">
        <v>0</v>
      </c>
      <c r="BD10" s="1114">
        <v>9197.6462520000205</v>
      </c>
      <c r="BE10" s="1115">
        <v>1.0860436903733652</v>
      </c>
      <c r="BF10" s="1114">
        <v>129289.645552</v>
      </c>
      <c r="BG10" s="1114">
        <v>129289.645552</v>
      </c>
      <c r="BH10" s="1114">
        <v>0</v>
      </c>
      <c r="BI10" s="1114">
        <v>0</v>
      </c>
      <c r="BJ10" s="1114">
        <v>0</v>
      </c>
      <c r="BK10" s="1114">
        <v>0</v>
      </c>
      <c r="BL10" s="1114">
        <v>-129289.645552</v>
      </c>
      <c r="BM10" s="1115">
        <v>0</v>
      </c>
      <c r="BN10" s="1114">
        <v>101958.13089299999</v>
      </c>
      <c r="BO10" s="1114">
        <v>101958.13089299999</v>
      </c>
      <c r="BP10" s="1114">
        <v>0</v>
      </c>
      <c r="BQ10" s="1114">
        <v>0</v>
      </c>
      <c r="BR10" s="1114">
        <v>0</v>
      </c>
      <c r="BS10" s="1114">
        <v>0</v>
      </c>
      <c r="BT10" s="1114">
        <v>-101958.13089299999</v>
      </c>
      <c r="BU10" s="1115">
        <v>0</v>
      </c>
      <c r="BV10" s="1114">
        <v>103053.176998</v>
      </c>
      <c r="BW10" s="1114">
        <v>103053.176998</v>
      </c>
      <c r="BX10" s="1114">
        <v>0</v>
      </c>
      <c r="BY10" s="1114">
        <v>0</v>
      </c>
      <c r="BZ10" s="1114">
        <v>0</v>
      </c>
      <c r="CA10" s="1114">
        <v>0</v>
      </c>
      <c r="CB10" s="1114">
        <v>-103053.176998</v>
      </c>
      <c r="CC10" s="1115">
        <v>0</v>
      </c>
      <c r="CD10" s="1114">
        <v>107048.51019299999</v>
      </c>
      <c r="CE10" s="1114">
        <v>107048.51019299999</v>
      </c>
      <c r="CF10" s="1114">
        <v>0</v>
      </c>
      <c r="CG10" s="1114">
        <v>0</v>
      </c>
      <c r="CH10" s="1114">
        <v>0</v>
      </c>
      <c r="CI10" s="1114">
        <v>0</v>
      </c>
      <c r="CJ10" s="1114">
        <v>-107048.51019299999</v>
      </c>
      <c r="CK10" s="1115">
        <v>0</v>
      </c>
      <c r="CL10" s="1114">
        <v>214369.42311800001</v>
      </c>
      <c r="CM10" s="1114">
        <v>214369.42311800001</v>
      </c>
      <c r="CN10" s="1114">
        <v>0</v>
      </c>
      <c r="CO10" s="1114">
        <v>0</v>
      </c>
      <c r="CP10" s="1114">
        <v>0</v>
      </c>
      <c r="CQ10" s="1114">
        <v>0</v>
      </c>
      <c r="CR10" s="1114">
        <v>-214369.42311800001</v>
      </c>
      <c r="CS10" s="1115">
        <v>0</v>
      </c>
      <c r="CT10" s="1114">
        <v>107948.09289300001</v>
      </c>
      <c r="CU10" s="1114">
        <v>107948.09289300001</v>
      </c>
      <c r="CV10" s="1114">
        <v>0</v>
      </c>
      <c r="CW10" s="1114">
        <v>0</v>
      </c>
      <c r="CX10" s="1114">
        <v>0</v>
      </c>
      <c r="CY10" s="1114">
        <v>0</v>
      </c>
      <c r="CZ10" s="1114">
        <v>-107948.09289300001</v>
      </c>
      <c r="DA10" s="1115">
        <v>0</v>
      </c>
      <c r="DB10" s="734"/>
      <c r="DC10" s="1114">
        <v>97820.051199999318</v>
      </c>
      <c r="DD10" s="1114">
        <v>97820.051199999318</v>
      </c>
      <c r="DE10" s="1114">
        <v>0</v>
      </c>
      <c r="DF10" s="1115">
        <v>1</v>
      </c>
      <c r="DG10" s="1114">
        <v>63110.388520000022</v>
      </c>
      <c r="DH10" s="1114">
        <v>63110.388520000022</v>
      </c>
      <c r="DI10" s="1114">
        <v>0</v>
      </c>
      <c r="DJ10" s="1115">
        <v>1</v>
      </c>
      <c r="DK10" s="1114">
        <v>344555.89267140004</v>
      </c>
      <c r="DL10" s="1114">
        <v>363805.98364400008</v>
      </c>
      <c r="DM10" s="1114">
        <v>19250.090972600039</v>
      </c>
      <c r="DN10" s="1115">
        <v>1.0558692838579855</v>
      </c>
      <c r="DO10" s="1114">
        <v>376410.75873399939</v>
      </c>
      <c r="DP10" s="1114">
        <v>376410.75873399939</v>
      </c>
      <c r="DQ10" s="1114">
        <v>0</v>
      </c>
      <c r="DR10" s="1114">
        <v>381760.52295000001</v>
      </c>
      <c r="DS10" s="1114">
        <v>381712.68725999998</v>
      </c>
      <c r="DT10" s="1114">
        <v>47.83569</v>
      </c>
      <c r="DU10" s="1114">
        <v>5349.7642160006217</v>
      </c>
      <c r="DV10" s="1115">
        <v>1.0142125698903872</v>
      </c>
      <c r="DW10" s="1114">
        <v>-15352.75853000001</v>
      </c>
      <c r="DX10" s="1114">
        <v>0</v>
      </c>
      <c r="DY10" s="1114">
        <v>15352.75853000001</v>
      </c>
      <c r="DZ10" s="1115">
        <v>2</v>
      </c>
      <c r="EA10" s="1114">
        <v>64569.942217399992</v>
      </c>
      <c r="EB10" s="1114">
        <v>64246.407743999378</v>
      </c>
      <c r="EC10" s="1114">
        <v>-323.53447340061393</v>
      </c>
      <c r="ED10" s="1115">
        <v>0.994989395029791</v>
      </c>
      <c r="EE10" s="1114">
        <v>46362.387070000019</v>
      </c>
      <c r="EF10" s="1114">
        <v>47491.284370000001</v>
      </c>
      <c r="EG10" s="1114">
        <v>1128.8972999999824</v>
      </c>
      <c r="EH10" s="1115">
        <v>1.0243494214026452</v>
      </c>
      <c r="EI10" s="1114">
        <v>306032.54918479995</v>
      </c>
      <c r="EJ10" s="1114">
        <v>348813.70837999997</v>
      </c>
      <c r="EK10" s="1114">
        <v>42781.159195200016</v>
      </c>
      <c r="EL10" s="1115">
        <v>1.1397928400399211</v>
      </c>
      <c r="EM10" s="1114">
        <v>328046.80381880002</v>
      </c>
      <c r="EN10" s="1114">
        <v>328046.80381880002</v>
      </c>
      <c r="EO10" s="1114">
        <v>0</v>
      </c>
      <c r="EP10" s="1114">
        <v>367923.42438000004</v>
      </c>
      <c r="EQ10" s="1114">
        <v>367387.24292000005</v>
      </c>
      <c r="ER10" s="1114">
        <v>536.18146000000002</v>
      </c>
      <c r="ES10" s="1114">
        <v>39876.620561200019</v>
      </c>
      <c r="ET10" s="1115">
        <v>1.1215577170604787</v>
      </c>
      <c r="EU10" s="1114">
        <v>-17000</v>
      </c>
      <c r="EV10" s="1114">
        <v>0</v>
      </c>
      <c r="EW10" s="1114">
        <v>17000</v>
      </c>
      <c r="EX10" s="1115">
        <v>2</v>
      </c>
      <c r="EY10" s="1114">
        <v>65127.484569399894</v>
      </c>
      <c r="EZ10" s="1114">
        <v>44379.584993999306</v>
      </c>
      <c r="FA10" s="1114">
        <v>-20747.899575400588</v>
      </c>
      <c r="FB10" s="1115">
        <v>0.68142636380664123</v>
      </c>
      <c r="FC10" s="1114">
        <v>51934.184056000013</v>
      </c>
      <c r="FD10" s="1114">
        <v>46734.177620000002</v>
      </c>
      <c r="FE10" s="1114">
        <v>-5200.0064360000106</v>
      </c>
      <c r="FF10" s="1115">
        <v>0.89987314655039341</v>
      </c>
      <c r="FG10" s="1114">
        <v>327594.75295600004</v>
      </c>
      <c r="FH10" s="1114">
        <v>0</v>
      </c>
      <c r="FI10" s="1114">
        <v>-327594.75295600004</v>
      </c>
      <c r="FJ10" s="1115">
        <v>0</v>
      </c>
      <c r="FK10" s="1114">
        <v>334300.95344299998</v>
      </c>
      <c r="FL10" s="1114">
        <v>334300.95344299998</v>
      </c>
      <c r="FM10" s="1114">
        <v>0</v>
      </c>
      <c r="FN10" s="1114">
        <v>0</v>
      </c>
      <c r="FO10" s="1114">
        <v>0</v>
      </c>
      <c r="FP10" s="1114">
        <v>0</v>
      </c>
      <c r="FQ10" s="1114">
        <v>-334300.95344299998</v>
      </c>
      <c r="FR10" s="1115">
        <v>0</v>
      </c>
      <c r="FS10" s="1114">
        <v>-27000</v>
      </c>
      <c r="FT10" s="1114">
        <v>0</v>
      </c>
      <c r="FU10" s="1114">
        <v>27000</v>
      </c>
      <c r="FV10" s="1115">
        <v>2</v>
      </c>
      <c r="FW10" s="1114">
        <v>76537.013278399958</v>
      </c>
      <c r="FX10" s="1114">
        <v>-2354.5926260006963</v>
      </c>
      <c r="FY10" s="1114">
        <v>-78891.605904400654</v>
      </c>
      <c r="FZ10" s="1115">
        <v>-3.0764103864831662E-2</v>
      </c>
      <c r="GA10" s="1114">
        <v>43049.913252000013</v>
      </c>
      <c r="GB10" s="1114">
        <v>0</v>
      </c>
      <c r="GC10" s="1114">
        <v>-43049.913252000013</v>
      </c>
      <c r="GD10" s="1115">
        <v>0</v>
      </c>
      <c r="GE10" s="1114">
        <v>337093.38170199998</v>
      </c>
      <c r="GF10" s="1114">
        <v>0</v>
      </c>
      <c r="GG10" s="1114">
        <v>-337093.38170199998</v>
      </c>
      <c r="GH10" s="1115">
        <v>0</v>
      </c>
      <c r="GI10" s="1114">
        <v>429366.02620399999</v>
      </c>
      <c r="GJ10" s="1114">
        <v>429366.02620399999</v>
      </c>
      <c r="GK10" s="1114">
        <v>0</v>
      </c>
      <c r="GL10" s="1114">
        <v>0</v>
      </c>
      <c r="GM10" s="1114">
        <v>0</v>
      </c>
      <c r="GN10" s="1114">
        <v>0</v>
      </c>
      <c r="GO10" s="1114">
        <v>-429366.02620399999</v>
      </c>
      <c r="GP10" s="1115">
        <v>0</v>
      </c>
      <c r="GQ10" s="1114">
        <v>-7291</v>
      </c>
      <c r="GR10" s="1114">
        <v>0</v>
      </c>
      <c r="GS10" s="1114">
        <v>7291</v>
      </c>
      <c r="GT10" s="1115">
        <v>2</v>
      </c>
      <c r="GU10" s="734"/>
      <c r="GV10" s="1114">
        <v>1315276.5765142001</v>
      </c>
      <c r="GW10" s="1114">
        <v>712619.69202399999</v>
      </c>
      <c r="GX10" s="1114">
        <v>-602656.88449020009</v>
      </c>
      <c r="GY10" s="1115">
        <v>0.54180216142266746</v>
      </c>
      <c r="GZ10" s="1114">
        <v>1468124.5421997993</v>
      </c>
      <c r="HA10" s="1114">
        <v>1468124.5421997993</v>
      </c>
      <c r="HB10" s="1114">
        <v>0</v>
      </c>
      <c r="HC10" s="1114">
        <v>749683.94733000011</v>
      </c>
      <c r="HD10" s="1114">
        <v>749099.93018000002</v>
      </c>
      <c r="HE10" s="1114">
        <v>584.01715000000002</v>
      </c>
      <c r="HF10" s="1114">
        <v>-718440.59486979921</v>
      </c>
      <c r="HG10" s="1115">
        <v>0.51064056609713326</v>
      </c>
      <c r="HH10" s="1114">
        <v>-66643.758530000006</v>
      </c>
      <c r="HI10" s="1114">
        <v>0</v>
      </c>
      <c r="HJ10" s="1114">
        <v>66643.758530000006</v>
      </c>
      <c r="HK10" s="1115">
        <v>2</v>
      </c>
      <c r="HL10" s="1114">
        <v>94391.977042399958</v>
      </c>
      <c r="HM10" s="1114">
        <v>-2354.5926260006963</v>
      </c>
      <c r="HN10" s="1114">
        <v>-96746.569668400654</v>
      </c>
      <c r="HO10" s="1115">
        <v>-2.4944838531595077E-2</v>
      </c>
      <c r="HP10" s="1114">
        <v>145886.52151800002</v>
      </c>
      <c r="HQ10" s="1114">
        <v>0</v>
      </c>
      <c r="HR10" s="1114">
        <v>-145886.52151800002</v>
      </c>
      <c r="HS10" s="1115">
        <v>0</v>
      </c>
      <c r="HT10" s="734"/>
      <c r="HU10" s="1114">
        <v>-642541.87108020065</v>
      </c>
      <c r="HV10" s="1115">
        <v>0.69557393483052432</v>
      </c>
      <c r="HW10" s="734"/>
      <c r="HX10" s="1114">
        <v>650588.44185619999</v>
      </c>
      <c r="HY10" s="1114">
        <v>712619.69202399999</v>
      </c>
      <c r="HZ10" s="1114">
        <v>62031.250167799997</v>
      </c>
      <c r="IA10" s="1115">
        <v>1.0953463759528499</v>
      </c>
      <c r="IB10" s="1114">
        <v>704457.56255279947</v>
      </c>
      <c r="IC10" s="1114">
        <v>704457.56255279947</v>
      </c>
      <c r="ID10" s="1114">
        <v>0</v>
      </c>
      <c r="IE10" s="1114">
        <v>749683.94733</v>
      </c>
      <c r="IF10" s="1114">
        <v>749099.93018000002</v>
      </c>
      <c r="IG10" s="1114">
        <v>584.01715000000002</v>
      </c>
      <c r="IH10" s="1114">
        <v>45226.384777200525</v>
      </c>
      <c r="II10" s="1115">
        <v>1.0642002970531115</v>
      </c>
    </row>
    <row r="11" spans="1:243">
      <c r="A11" s="1111">
        <v>2</v>
      </c>
      <c r="B11" s="1116" t="s">
        <v>1749</v>
      </c>
      <c r="C11" s="1117">
        <v>11010000</v>
      </c>
      <c r="D11" s="737"/>
      <c r="E11" s="1118">
        <v>1992737.8016750002</v>
      </c>
      <c r="F11" s="1118">
        <v>1976998.1355000001</v>
      </c>
      <c r="G11" s="1118">
        <v>-15739.666175000137</v>
      </c>
      <c r="H11" s="1119">
        <v>0.99210148662720699</v>
      </c>
      <c r="I11" s="740"/>
      <c r="J11" s="1118">
        <v>142102.24477399932</v>
      </c>
      <c r="K11" s="1120">
        <v>142102.24477399932</v>
      </c>
      <c r="L11" s="1120">
        <v>0</v>
      </c>
      <c r="M11" s="1118">
        <v>142102.22915999999</v>
      </c>
      <c r="N11" s="1118">
        <v>142102.22915999999</v>
      </c>
      <c r="O11" s="1118">
        <v>0</v>
      </c>
      <c r="P11" s="1118">
        <v>-1.5613999334163964E-2</v>
      </c>
      <c r="Q11" s="1119">
        <v>0.99999989012137447</v>
      </c>
      <c r="R11" s="1118">
        <v>122329.69493500001</v>
      </c>
      <c r="S11" s="1120">
        <v>122329.69493500001</v>
      </c>
      <c r="T11" s="1120">
        <v>0</v>
      </c>
      <c r="U11" s="1118">
        <v>122375.20939999999</v>
      </c>
      <c r="V11" s="1118">
        <v>122329.66370999999</v>
      </c>
      <c r="W11" s="1118">
        <v>45.54569</v>
      </c>
      <c r="X11" s="1118">
        <v>45.514464999985648</v>
      </c>
      <c r="Y11" s="1119">
        <v>1.0003720639132156</v>
      </c>
      <c r="Z11" s="1118">
        <v>105262.420675</v>
      </c>
      <c r="AA11" s="1120">
        <v>105262.420675</v>
      </c>
      <c r="AB11" s="1120">
        <v>0</v>
      </c>
      <c r="AC11" s="1118">
        <v>112692.62617</v>
      </c>
      <c r="AD11" s="1118">
        <v>112692.62617</v>
      </c>
      <c r="AE11" s="1118">
        <v>0</v>
      </c>
      <c r="AF11" s="1118">
        <v>7430.205495000002</v>
      </c>
      <c r="AG11" s="1119">
        <v>1.0705874465678584</v>
      </c>
      <c r="AH11" s="1118">
        <v>103584.89145000001</v>
      </c>
      <c r="AI11" s="1120">
        <v>103584.89145000001</v>
      </c>
      <c r="AJ11" s="1120">
        <v>0</v>
      </c>
      <c r="AK11" s="1118">
        <v>107045.30635999999</v>
      </c>
      <c r="AL11" s="1118">
        <v>107045.30635999999</v>
      </c>
      <c r="AM11" s="1118">
        <v>0</v>
      </c>
      <c r="AN11" s="1118">
        <v>3460.4149099999777</v>
      </c>
      <c r="AO11" s="1119">
        <v>1.033406560180355</v>
      </c>
      <c r="AP11" s="1118">
        <v>99231.394499999995</v>
      </c>
      <c r="AQ11" s="1120">
        <v>99231.394499999995</v>
      </c>
      <c r="AR11" s="1120">
        <v>0</v>
      </c>
      <c r="AS11" s="1118">
        <v>133679.63263000004</v>
      </c>
      <c r="AT11" s="1118">
        <v>133679.63263000004</v>
      </c>
      <c r="AU11" s="1118">
        <v>0</v>
      </c>
      <c r="AV11" s="1118">
        <v>34448.238130000042</v>
      </c>
      <c r="AW11" s="1119">
        <v>1.3471505999041467</v>
      </c>
      <c r="AX11" s="1118">
        <v>96918.062329999986</v>
      </c>
      <c r="AY11" s="1120">
        <v>96918.062329999986</v>
      </c>
      <c r="AZ11" s="1120">
        <v>0</v>
      </c>
      <c r="BA11" s="1118">
        <v>108943.78760000001</v>
      </c>
      <c r="BB11" s="1118">
        <v>108943.78760000001</v>
      </c>
      <c r="BC11" s="1118">
        <v>0</v>
      </c>
      <c r="BD11" s="1118">
        <v>12025.725270000024</v>
      </c>
      <c r="BE11" s="1119">
        <v>1.124081362966721</v>
      </c>
      <c r="BF11" s="1118">
        <v>96660.085900000005</v>
      </c>
      <c r="BG11" s="1120">
        <v>96660.085900000005</v>
      </c>
      <c r="BH11" s="1120">
        <v>0</v>
      </c>
      <c r="BI11" s="1118">
        <v>0</v>
      </c>
      <c r="BJ11" s="1118">
        <v>0</v>
      </c>
      <c r="BK11" s="1118">
        <v>0</v>
      </c>
      <c r="BL11" s="1118">
        <v>-96660.085900000005</v>
      </c>
      <c r="BM11" s="1119">
        <v>0</v>
      </c>
      <c r="BN11" s="1118">
        <v>98031.123844999995</v>
      </c>
      <c r="BO11" s="1120">
        <v>98031.123844999995</v>
      </c>
      <c r="BP11" s="1120">
        <v>0</v>
      </c>
      <c r="BQ11" s="1118">
        <v>0</v>
      </c>
      <c r="BR11" s="1118">
        <v>0</v>
      </c>
      <c r="BS11" s="1118">
        <v>0</v>
      </c>
      <c r="BT11" s="1118">
        <v>-98031.123844999995</v>
      </c>
      <c r="BU11" s="1119">
        <v>0</v>
      </c>
      <c r="BV11" s="1118">
        <v>100126.16995</v>
      </c>
      <c r="BW11" s="1120">
        <v>100126.16995</v>
      </c>
      <c r="BX11" s="1120">
        <v>0</v>
      </c>
      <c r="BY11" s="1118">
        <v>0</v>
      </c>
      <c r="BZ11" s="1118">
        <v>0</v>
      </c>
      <c r="CA11" s="1118">
        <v>0</v>
      </c>
      <c r="CB11" s="1118">
        <v>-100126.16995</v>
      </c>
      <c r="CC11" s="1119">
        <v>0</v>
      </c>
      <c r="CD11" s="1118">
        <v>103173.09015999999</v>
      </c>
      <c r="CE11" s="1120">
        <v>103173.09015999999</v>
      </c>
      <c r="CF11" s="1120">
        <v>0</v>
      </c>
      <c r="CG11" s="1118">
        <v>0</v>
      </c>
      <c r="CH11" s="1118">
        <v>0</v>
      </c>
      <c r="CI11" s="1118">
        <v>0</v>
      </c>
      <c r="CJ11" s="1118">
        <v>-103173.09015999999</v>
      </c>
      <c r="CK11" s="1119">
        <v>0</v>
      </c>
      <c r="CL11" s="1118">
        <v>106416.89887</v>
      </c>
      <c r="CM11" s="1120">
        <v>106416.89887</v>
      </c>
      <c r="CN11" s="1120">
        <v>0</v>
      </c>
      <c r="CO11" s="1118">
        <v>0</v>
      </c>
      <c r="CP11" s="1118">
        <v>0</v>
      </c>
      <c r="CQ11" s="1118">
        <v>0</v>
      </c>
      <c r="CR11" s="1118">
        <v>-106416.89887</v>
      </c>
      <c r="CS11" s="1119">
        <v>0</v>
      </c>
      <c r="CT11" s="1118">
        <v>106892.57548</v>
      </c>
      <c r="CU11" s="1120">
        <v>106892.57548</v>
      </c>
      <c r="CV11" s="1120">
        <v>0</v>
      </c>
      <c r="CW11" s="1118">
        <v>0</v>
      </c>
      <c r="CX11" s="1118">
        <v>0</v>
      </c>
      <c r="CY11" s="1118">
        <v>0</v>
      </c>
      <c r="CZ11" s="1118">
        <v>-106892.57548</v>
      </c>
      <c r="DA11" s="1119">
        <v>0</v>
      </c>
      <c r="DB11" s="740"/>
      <c r="DC11" s="1118">
        <v>89498.745293999324</v>
      </c>
      <c r="DD11" s="1118">
        <v>89498.745293999324</v>
      </c>
      <c r="DE11" s="1118">
        <v>0</v>
      </c>
      <c r="DF11" s="1119">
        <v>1</v>
      </c>
      <c r="DG11" s="1118">
        <v>43988.963196000019</v>
      </c>
      <c r="DH11" s="1118">
        <v>43988.963196000019</v>
      </c>
      <c r="DI11" s="1118">
        <v>0</v>
      </c>
      <c r="DJ11" s="1119">
        <v>1</v>
      </c>
      <c r="DK11" s="1118">
        <v>337068.18399200001</v>
      </c>
      <c r="DL11" s="1118">
        <v>343149.66935600003</v>
      </c>
      <c r="DM11" s="1118">
        <v>6081.4853640000219</v>
      </c>
      <c r="DN11" s="1119">
        <v>1.0180423002016243</v>
      </c>
      <c r="DO11" s="1118">
        <v>369694.36038399936</v>
      </c>
      <c r="DP11" s="1118">
        <v>369694.36038399936</v>
      </c>
      <c r="DQ11" s="1118">
        <v>0</v>
      </c>
      <c r="DR11" s="1118">
        <v>377170.06472999998</v>
      </c>
      <c r="DS11" s="1118">
        <v>377124.51903999998</v>
      </c>
      <c r="DT11" s="1118">
        <v>45.54569</v>
      </c>
      <c r="DU11" s="1118">
        <v>7475.7043460006244</v>
      </c>
      <c r="DV11" s="1119">
        <v>1.020221310214837</v>
      </c>
      <c r="DW11" s="1118">
        <v>0</v>
      </c>
      <c r="DX11" s="1118">
        <v>0</v>
      </c>
      <c r="DY11" s="1118">
        <v>0</v>
      </c>
      <c r="DZ11" s="1119" t="s">
        <v>2124</v>
      </c>
      <c r="EA11" s="1118">
        <v>56133.454279999962</v>
      </c>
      <c r="EB11" s="1118">
        <v>55283.23010399934</v>
      </c>
      <c r="EC11" s="1118">
        <v>-850.22417600062181</v>
      </c>
      <c r="ED11" s="1119">
        <v>0.98485352118614311</v>
      </c>
      <c r="EE11" s="1118">
        <v>43249.848574000018</v>
      </c>
      <c r="EF11" s="1118">
        <v>43793.843379999998</v>
      </c>
      <c r="EG11" s="1118">
        <v>543.9948059999806</v>
      </c>
      <c r="EH11" s="1119">
        <v>1.0125779586272818</v>
      </c>
      <c r="EI11" s="1118">
        <v>301689.44942999998</v>
      </c>
      <c r="EJ11" s="1118">
        <v>320698.90785000002</v>
      </c>
      <c r="EK11" s="1118">
        <v>19009.458420000039</v>
      </c>
      <c r="EL11" s="1119">
        <v>1.0630100205887736</v>
      </c>
      <c r="EM11" s="1118">
        <v>299734.34827999998</v>
      </c>
      <c r="EN11" s="1118">
        <v>299734.34827999998</v>
      </c>
      <c r="EO11" s="1118">
        <v>0</v>
      </c>
      <c r="EP11" s="1118">
        <v>349668.72659000003</v>
      </c>
      <c r="EQ11" s="1118">
        <v>349668.72659000003</v>
      </c>
      <c r="ER11" s="1118">
        <v>0</v>
      </c>
      <c r="ES11" s="1118">
        <v>49934.378310000058</v>
      </c>
      <c r="ET11" s="1119">
        <v>1.1665954489251706</v>
      </c>
      <c r="EU11" s="1118">
        <v>0</v>
      </c>
      <c r="EV11" s="1118">
        <v>0</v>
      </c>
      <c r="EW11" s="1118">
        <v>0</v>
      </c>
      <c r="EX11" s="1119" t="s">
        <v>2124</v>
      </c>
      <c r="EY11" s="1118">
        <v>56682.55240999996</v>
      </c>
      <c r="EZ11" s="1118">
        <v>26371.202673999323</v>
      </c>
      <c r="FA11" s="1118">
        <v>-30311.349736000637</v>
      </c>
      <c r="FB11" s="1119">
        <v>0.46524373996515556</v>
      </c>
      <c r="FC11" s="1118">
        <v>41843.845554000014</v>
      </c>
      <c r="FD11" s="1118">
        <v>43851.634689999999</v>
      </c>
      <c r="FE11" s="1118">
        <v>2007.7891359999849</v>
      </c>
      <c r="FF11" s="1119">
        <v>1.0479829018919617</v>
      </c>
      <c r="FG11" s="1118">
        <v>308091.67769000004</v>
      </c>
      <c r="FH11" s="1118">
        <v>0</v>
      </c>
      <c r="FI11" s="1118">
        <v>-308091.67769000004</v>
      </c>
      <c r="FJ11" s="1119">
        <v>0</v>
      </c>
      <c r="FK11" s="1118">
        <v>294817.37969500001</v>
      </c>
      <c r="FL11" s="1118">
        <v>294817.37969500001</v>
      </c>
      <c r="FM11" s="1118">
        <v>0</v>
      </c>
      <c r="FN11" s="1118">
        <v>0</v>
      </c>
      <c r="FO11" s="1118">
        <v>0</v>
      </c>
      <c r="FP11" s="1118">
        <v>0</v>
      </c>
      <c r="FQ11" s="1118">
        <v>-294817.37969500001</v>
      </c>
      <c r="FR11" s="1119">
        <v>0</v>
      </c>
      <c r="FS11" s="1118">
        <v>0</v>
      </c>
      <c r="FT11" s="1118">
        <v>0</v>
      </c>
      <c r="FU11" s="1118">
        <v>0</v>
      </c>
      <c r="FV11" s="1119" t="s">
        <v>2124</v>
      </c>
      <c r="FW11" s="1118">
        <v>68072.579594999988</v>
      </c>
      <c r="FX11" s="1118">
        <v>-17480.432016000676</v>
      </c>
      <c r="FY11" s="1118">
        <v>-85553.011611000664</v>
      </c>
      <c r="FZ11" s="1119">
        <v>-0.25679109150852031</v>
      </c>
      <c r="GA11" s="1118">
        <v>39959.574744000012</v>
      </c>
      <c r="GB11" s="1118">
        <v>0</v>
      </c>
      <c r="GC11" s="1118">
        <v>-39959.574744000012</v>
      </c>
      <c r="GD11" s="1119">
        <v>0</v>
      </c>
      <c r="GE11" s="1118">
        <v>331023.37468999997</v>
      </c>
      <c r="GF11" s="1118">
        <v>0</v>
      </c>
      <c r="GG11" s="1118">
        <v>-331023.37468999997</v>
      </c>
      <c r="GH11" s="1119">
        <v>0</v>
      </c>
      <c r="GI11" s="1118">
        <v>316482.56451</v>
      </c>
      <c r="GJ11" s="1118">
        <v>316482.56451</v>
      </c>
      <c r="GK11" s="1118">
        <v>0</v>
      </c>
      <c r="GL11" s="1118">
        <v>0</v>
      </c>
      <c r="GM11" s="1118">
        <v>0</v>
      </c>
      <c r="GN11" s="1118">
        <v>0</v>
      </c>
      <c r="GO11" s="1118">
        <v>-316482.56451</v>
      </c>
      <c r="GP11" s="1119">
        <v>0</v>
      </c>
      <c r="GQ11" s="1118">
        <v>0</v>
      </c>
      <c r="GR11" s="1118">
        <v>0</v>
      </c>
      <c r="GS11" s="1118">
        <v>0</v>
      </c>
      <c r="GT11" s="1119" t="s">
        <v>2124</v>
      </c>
      <c r="GU11" s="740"/>
      <c r="GV11" s="1118">
        <v>1277872.6858020001</v>
      </c>
      <c r="GW11" s="1118">
        <v>663848.57720599999</v>
      </c>
      <c r="GX11" s="1118">
        <v>-614024.10859600012</v>
      </c>
      <c r="GY11" s="1119">
        <v>0.51949508318143989</v>
      </c>
      <c r="GZ11" s="1118">
        <v>1280728.6528689994</v>
      </c>
      <c r="HA11" s="1118">
        <v>1280728.6528689994</v>
      </c>
      <c r="HB11" s="1118">
        <v>0</v>
      </c>
      <c r="HC11" s="1118">
        <v>726838.79132000008</v>
      </c>
      <c r="HD11" s="1118">
        <v>726793.24563000002</v>
      </c>
      <c r="HE11" s="1118">
        <v>45.54569</v>
      </c>
      <c r="HF11" s="1118">
        <v>-553889.86154899932</v>
      </c>
      <c r="HG11" s="1119">
        <v>0.56751973940130584</v>
      </c>
      <c r="HH11" s="1118">
        <v>0</v>
      </c>
      <c r="HI11" s="1118">
        <v>0</v>
      </c>
      <c r="HJ11" s="1118">
        <v>0</v>
      </c>
      <c r="HK11" s="1119" t="s">
        <v>2124</v>
      </c>
      <c r="HL11" s="1118">
        <v>82548.786434999958</v>
      </c>
      <c r="HM11" s="1118">
        <v>-17480.432016000676</v>
      </c>
      <c r="HN11" s="1118">
        <v>-100029.21845100063</v>
      </c>
      <c r="HO11" s="1119">
        <v>-0.21175880071556238</v>
      </c>
      <c r="HP11" s="1118">
        <v>39894.971404000011</v>
      </c>
      <c r="HQ11" s="1118">
        <v>0</v>
      </c>
      <c r="HR11" s="1118">
        <v>-39894.971404000011</v>
      </c>
      <c r="HS11" s="1119">
        <v>0</v>
      </c>
      <c r="HT11" s="740"/>
      <c r="HU11" s="1118">
        <v>-696269.48263100069</v>
      </c>
      <c r="HV11" s="1119">
        <v>0.64781480056636065</v>
      </c>
      <c r="HW11" s="740"/>
      <c r="HX11" s="1118">
        <v>638757.63342199998</v>
      </c>
      <c r="HY11" s="1118">
        <v>663848.57720599999</v>
      </c>
      <c r="HZ11" s="1118">
        <v>25090.943784000003</v>
      </c>
      <c r="IA11" s="1119">
        <v>1.0392808515642795</v>
      </c>
      <c r="IB11" s="1118">
        <v>669428.70866399934</v>
      </c>
      <c r="IC11" s="1118">
        <v>669428.70866399934</v>
      </c>
      <c r="ID11" s="1118">
        <v>0</v>
      </c>
      <c r="IE11" s="1118">
        <v>726838.79132000008</v>
      </c>
      <c r="IF11" s="1118">
        <v>726793.24563000002</v>
      </c>
      <c r="IG11" s="1118">
        <v>45.54569</v>
      </c>
      <c r="IH11" s="1118">
        <v>57410.082656000741</v>
      </c>
      <c r="II11" s="1119">
        <v>1.0857598156651751</v>
      </c>
    </row>
    <row r="12" spans="1:243">
      <c r="A12" s="1111">
        <v>3</v>
      </c>
      <c r="B12" s="1121" t="s">
        <v>1750</v>
      </c>
      <c r="C12" s="1122">
        <v>11010401</v>
      </c>
      <c r="D12" s="737"/>
      <c r="E12" s="1118">
        <v>1981299.7013050001</v>
      </c>
      <c r="F12" s="1118">
        <v>1966017.72924</v>
      </c>
      <c r="G12" s="1118">
        <v>-15281.972065000096</v>
      </c>
      <c r="H12" s="1119">
        <v>0.99228689528649583</v>
      </c>
      <c r="I12" s="740"/>
      <c r="J12" s="1118">
        <v>142102.24477399932</v>
      </c>
      <c r="K12" s="1120">
        <v>142102.24477399932</v>
      </c>
      <c r="L12" s="1120">
        <v>0</v>
      </c>
      <c r="M12" s="1118">
        <v>142102.22915999999</v>
      </c>
      <c r="N12" s="1118">
        <v>142102.22915999999</v>
      </c>
      <c r="O12" s="1118">
        <v>0</v>
      </c>
      <c r="P12" s="1118">
        <v>-1.5613999334163964E-2</v>
      </c>
      <c r="Q12" s="1119">
        <v>0.99999989012137447</v>
      </c>
      <c r="R12" s="1118">
        <v>122329.69493500001</v>
      </c>
      <c r="S12" s="1120">
        <v>122329.69493500001</v>
      </c>
      <c r="T12" s="1120">
        <v>0</v>
      </c>
      <c r="U12" s="1118">
        <v>122329.66370999999</v>
      </c>
      <c r="V12" s="1118">
        <v>122329.66370999999</v>
      </c>
      <c r="W12" s="1118">
        <v>0</v>
      </c>
      <c r="X12" s="1118">
        <v>-3.1225000013364479E-2</v>
      </c>
      <c r="Y12" s="1119">
        <v>0.99999974474717668</v>
      </c>
      <c r="Z12" s="1118">
        <v>105260.365055</v>
      </c>
      <c r="AA12" s="1120">
        <v>105260.365055</v>
      </c>
      <c r="AB12" s="1120">
        <v>0</v>
      </c>
      <c r="AC12" s="1118">
        <v>112685.52953</v>
      </c>
      <c r="AD12" s="1118">
        <v>112685.52953</v>
      </c>
      <c r="AE12" s="1118">
        <v>0</v>
      </c>
      <c r="AF12" s="1118">
        <v>7425.1644749999978</v>
      </c>
      <c r="AG12" s="1119">
        <v>1.0705409341029763</v>
      </c>
      <c r="AH12" s="1118">
        <v>103129.33886</v>
      </c>
      <c r="AI12" s="1120">
        <v>103129.33886</v>
      </c>
      <c r="AJ12" s="1120">
        <v>0</v>
      </c>
      <c r="AK12" s="1118">
        <v>106809.40536999999</v>
      </c>
      <c r="AL12" s="1118">
        <v>106809.40536999999</v>
      </c>
      <c r="AM12" s="1118">
        <v>0</v>
      </c>
      <c r="AN12" s="1118">
        <v>3680.0665099999896</v>
      </c>
      <c r="AO12" s="1119">
        <v>1.0356839920693737</v>
      </c>
      <c r="AP12" s="1118">
        <v>99231.394499999995</v>
      </c>
      <c r="AQ12" s="1120">
        <v>99231.394499999995</v>
      </c>
      <c r="AR12" s="1120">
        <v>0</v>
      </c>
      <c r="AS12" s="1118">
        <v>133651.82332000002</v>
      </c>
      <c r="AT12" s="1118">
        <v>133651.82332000002</v>
      </c>
      <c r="AU12" s="1118">
        <v>0</v>
      </c>
      <c r="AV12" s="1118">
        <v>34420.42882000003</v>
      </c>
      <c r="AW12" s="1119">
        <v>1.346870352809564</v>
      </c>
      <c r="AX12" s="1118">
        <v>96918.062329999986</v>
      </c>
      <c r="AY12" s="1120">
        <v>96918.062329999986</v>
      </c>
      <c r="AZ12" s="1120">
        <v>0</v>
      </c>
      <c r="BA12" s="1118">
        <v>108691.6876</v>
      </c>
      <c r="BB12" s="1118">
        <v>108691.6876</v>
      </c>
      <c r="BC12" s="1118">
        <v>0</v>
      </c>
      <c r="BD12" s="1118">
        <v>11773.625270000019</v>
      </c>
      <c r="BE12" s="1119">
        <v>1.1214801966418968</v>
      </c>
      <c r="BF12" s="1118">
        <v>96660.085900000005</v>
      </c>
      <c r="BG12" s="1120">
        <v>96660.085900000005</v>
      </c>
      <c r="BH12" s="1120">
        <v>0</v>
      </c>
      <c r="BI12" s="1118">
        <v>0</v>
      </c>
      <c r="BJ12" s="1118">
        <v>0</v>
      </c>
      <c r="BK12" s="1118">
        <v>0</v>
      </c>
      <c r="BL12" s="1118">
        <v>-96660.085900000005</v>
      </c>
      <c r="BM12" s="1119">
        <v>0</v>
      </c>
      <c r="BN12" s="1118">
        <v>98031.123844999995</v>
      </c>
      <c r="BO12" s="1120">
        <v>98031.123844999995</v>
      </c>
      <c r="BP12" s="1120">
        <v>0</v>
      </c>
      <c r="BQ12" s="1118">
        <v>0</v>
      </c>
      <c r="BR12" s="1118">
        <v>0</v>
      </c>
      <c r="BS12" s="1118">
        <v>0</v>
      </c>
      <c r="BT12" s="1118">
        <v>-98031.123844999995</v>
      </c>
      <c r="BU12" s="1119">
        <v>0</v>
      </c>
      <c r="BV12" s="1118">
        <v>100126.16995</v>
      </c>
      <c r="BW12" s="1120">
        <v>100126.16995</v>
      </c>
      <c r="BX12" s="1120">
        <v>0</v>
      </c>
      <c r="BY12" s="1118">
        <v>0</v>
      </c>
      <c r="BZ12" s="1118">
        <v>0</v>
      </c>
      <c r="CA12" s="1118">
        <v>0</v>
      </c>
      <c r="CB12" s="1118">
        <v>-100126.16995</v>
      </c>
      <c r="CC12" s="1119">
        <v>0</v>
      </c>
      <c r="CD12" s="1118">
        <v>103173.09015999999</v>
      </c>
      <c r="CE12" s="1120">
        <v>103173.09015999999</v>
      </c>
      <c r="CF12" s="1120">
        <v>0</v>
      </c>
      <c r="CG12" s="1118">
        <v>0</v>
      </c>
      <c r="CH12" s="1118">
        <v>0</v>
      </c>
      <c r="CI12" s="1118">
        <v>0</v>
      </c>
      <c r="CJ12" s="1118">
        <v>-103173.09015999999</v>
      </c>
      <c r="CK12" s="1119">
        <v>0</v>
      </c>
      <c r="CL12" s="1118">
        <v>106416.89887</v>
      </c>
      <c r="CM12" s="1120">
        <v>106416.89887</v>
      </c>
      <c r="CN12" s="1120">
        <v>0</v>
      </c>
      <c r="CO12" s="1118">
        <v>0</v>
      </c>
      <c r="CP12" s="1118">
        <v>0</v>
      </c>
      <c r="CQ12" s="1118">
        <v>0</v>
      </c>
      <c r="CR12" s="1118">
        <v>-106416.89887</v>
      </c>
      <c r="CS12" s="1119">
        <v>0</v>
      </c>
      <c r="CT12" s="1118">
        <v>106892.57548</v>
      </c>
      <c r="CU12" s="1120">
        <v>106892.57548</v>
      </c>
      <c r="CV12" s="1120">
        <v>0</v>
      </c>
      <c r="CW12" s="1118">
        <v>0</v>
      </c>
      <c r="CX12" s="1118">
        <v>0</v>
      </c>
      <c r="CY12" s="1118">
        <v>0</v>
      </c>
      <c r="CZ12" s="1118">
        <v>-106892.57548</v>
      </c>
      <c r="DA12" s="1119">
        <v>0</v>
      </c>
      <c r="DB12" s="740"/>
      <c r="DC12" s="1118">
        <v>89498.745293999324</v>
      </c>
      <c r="DD12" s="1118">
        <v>89498.745293999324</v>
      </c>
      <c r="DE12" s="1118">
        <v>0</v>
      </c>
      <c r="DF12" s="1119">
        <v>1</v>
      </c>
      <c r="DG12" s="1118">
        <v>0</v>
      </c>
      <c r="DH12" s="1118">
        <v>0</v>
      </c>
      <c r="DI12" s="1118">
        <v>0</v>
      </c>
      <c r="DJ12" s="1119" t="s">
        <v>2124</v>
      </c>
      <c r="DK12" s="1118">
        <v>336327.01374999998</v>
      </c>
      <c r="DL12" s="1118">
        <v>342901.90721000003</v>
      </c>
      <c r="DM12" s="1118">
        <v>6574.8934600000503</v>
      </c>
      <c r="DN12" s="1119">
        <v>1.0195491090254418</v>
      </c>
      <c r="DO12" s="1118">
        <v>369692.30476399936</v>
      </c>
      <c r="DP12" s="1118">
        <v>369692.30476399936</v>
      </c>
      <c r="DQ12" s="1118">
        <v>0</v>
      </c>
      <c r="DR12" s="1118">
        <v>377117.42239999998</v>
      </c>
      <c r="DS12" s="1118">
        <v>377117.42239999998</v>
      </c>
      <c r="DT12" s="1118">
        <v>0</v>
      </c>
      <c r="DU12" s="1118">
        <v>7425.1176360006211</v>
      </c>
      <c r="DV12" s="1119">
        <v>1.0200845880217619</v>
      </c>
      <c r="DW12" s="1118">
        <v>0</v>
      </c>
      <c r="DX12" s="1118">
        <v>0</v>
      </c>
      <c r="DY12" s="1118">
        <v>0</v>
      </c>
      <c r="DZ12" s="1119" t="s">
        <v>2124</v>
      </c>
      <c r="EA12" s="1118">
        <v>56133.454279999947</v>
      </c>
      <c r="EB12" s="1118">
        <v>55283.230103999376</v>
      </c>
      <c r="EC12" s="1118">
        <v>-850.22417600057088</v>
      </c>
      <c r="ED12" s="1119">
        <v>0.984853521186144</v>
      </c>
      <c r="EE12" s="1118">
        <v>0</v>
      </c>
      <c r="EF12" s="1118">
        <v>0</v>
      </c>
      <c r="EG12" s="1118">
        <v>0</v>
      </c>
      <c r="EH12" s="1119" t="s">
        <v>2124</v>
      </c>
      <c r="EI12" s="1118">
        <v>299827.89382</v>
      </c>
      <c r="EJ12" s="1118">
        <v>320240.88886000001</v>
      </c>
      <c r="EK12" s="1118">
        <v>20412.995040000009</v>
      </c>
      <c r="EL12" s="1119">
        <v>1.0680823747915023</v>
      </c>
      <c r="EM12" s="1118">
        <v>299278.79569</v>
      </c>
      <c r="EN12" s="1118">
        <v>299278.79569</v>
      </c>
      <c r="EO12" s="1118">
        <v>0</v>
      </c>
      <c r="EP12" s="1118">
        <v>349152.91629000002</v>
      </c>
      <c r="EQ12" s="1118">
        <v>349152.91629000002</v>
      </c>
      <c r="ER12" s="1118">
        <v>0</v>
      </c>
      <c r="ES12" s="1118">
        <v>49874.120600000024</v>
      </c>
      <c r="ET12" s="1119">
        <v>1.1666476921126774</v>
      </c>
      <c r="EU12" s="1118">
        <v>0</v>
      </c>
      <c r="EV12" s="1118">
        <v>0</v>
      </c>
      <c r="EW12" s="1118">
        <v>0</v>
      </c>
      <c r="EX12" s="1119" t="s">
        <v>2124</v>
      </c>
      <c r="EY12" s="1118">
        <v>56682.552409999946</v>
      </c>
      <c r="EZ12" s="1118">
        <v>26371.20267399936</v>
      </c>
      <c r="FA12" s="1118">
        <v>-30311.349736000586</v>
      </c>
      <c r="FB12" s="1119">
        <v>0.46524373996515633</v>
      </c>
      <c r="FC12" s="1118">
        <v>0</v>
      </c>
      <c r="FD12" s="1118">
        <v>0</v>
      </c>
      <c r="FE12" s="1118">
        <v>0</v>
      </c>
      <c r="FF12" s="1119" t="s">
        <v>2124</v>
      </c>
      <c r="FG12" s="1118">
        <v>306207.40688000002</v>
      </c>
      <c r="FH12" s="1118">
        <v>0</v>
      </c>
      <c r="FI12" s="1118">
        <v>-306207.40688000002</v>
      </c>
      <c r="FJ12" s="1119">
        <v>0</v>
      </c>
      <c r="FK12" s="1118">
        <v>294817.37969500001</v>
      </c>
      <c r="FL12" s="1118">
        <v>294817.37969500001</v>
      </c>
      <c r="FM12" s="1118">
        <v>0</v>
      </c>
      <c r="FN12" s="1118">
        <v>0</v>
      </c>
      <c r="FO12" s="1118">
        <v>0</v>
      </c>
      <c r="FP12" s="1118">
        <v>0</v>
      </c>
      <c r="FQ12" s="1118">
        <v>-294817.37969500001</v>
      </c>
      <c r="FR12" s="1119">
        <v>0</v>
      </c>
      <c r="FS12" s="1118">
        <v>0</v>
      </c>
      <c r="FT12" s="1118">
        <v>0</v>
      </c>
      <c r="FU12" s="1118">
        <v>0</v>
      </c>
      <c r="FV12" s="1119" t="s">
        <v>2124</v>
      </c>
      <c r="FW12" s="1118">
        <v>68072.579594999959</v>
      </c>
      <c r="FX12" s="1118">
        <v>26371.20267399936</v>
      </c>
      <c r="FY12" s="1118">
        <v>-41701.376921000599</v>
      </c>
      <c r="FZ12" s="1119">
        <v>0.38739831560513344</v>
      </c>
      <c r="GA12" s="1118">
        <v>0</v>
      </c>
      <c r="GB12" s="1118">
        <v>0</v>
      </c>
      <c r="GC12" s="1118">
        <v>0</v>
      </c>
      <c r="GD12" s="1119" t="s">
        <v>2124</v>
      </c>
      <c r="GE12" s="1118">
        <v>330958.77135</v>
      </c>
      <c r="GF12" s="1118">
        <v>0</v>
      </c>
      <c r="GG12" s="1118">
        <v>-330958.77135</v>
      </c>
      <c r="GH12" s="1119">
        <v>0</v>
      </c>
      <c r="GI12" s="1118">
        <v>316482.56451</v>
      </c>
      <c r="GJ12" s="1118">
        <v>316482.56451</v>
      </c>
      <c r="GK12" s="1118">
        <v>0</v>
      </c>
      <c r="GL12" s="1118">
        <v>0</v>
      </c>
      <c r="GM12" s="1118">
        <v>0</v>
      </c>
      <c r="GN12" s="1118">
        <v>0</v>
      </c>
      <c r="GO12" s="1118">
        <v>-316482.56451</v>
      </c>
      <c r="GP12" s="1119">
        <v>0</v>
      </c>
      <c r="GQ12" s="1118">
        <v>0</v>
      </c>
      <c r="GR12" s="1118">
        <v>0</v>
      </c>
      <c r="GS12" s="1118">
        <v>0</v>
      </c>
      <c r="GT12" s="1119" t="s">
        <v>2124</v>
      </c>
      <c r="GU12" s="740"/>
      <c r="GV12" s="1118">
        <v>1273321.0858</v>
      </c>
      <c r="GW12" s="1118">
        <v>663142.79607000004</v>
      </c>
      <c r="GX12" s="1118">
        <v>-610178.28972999996</v>
      </c>
      <c r="GY12" s="1119">
        <v>0.52079778106663632</v>
      </c>
      <c r="GZ12" s="1118">
        <v>1280271.0446589994</v>
      </c>
      <c r="HA12" s="1118">
        <v>1280271.0446589994</v>
      </c>
      <c r="HB12" s="1118">
        <v>0</v>
      </c>
      <c r="HC12" s="1118">
        <v>726270.33869</v>
      </c>
      <c r="HD12" s="1118">
        <v>726270.33869</v>
      </c>
      <c r="HE12" s="1118">
        <v>0</v>
      </c>
      <c r="HF12" s="1118">
        <v>-554000.70596899942</v>
      </c>
      <c r="HG12" s="1119">
        <v>0.56727857879769694</v>
      </c>
      <c r="HH12" s="1118">
        <v>0</v>
      </c>
      <c r="HI12" s="1118">
        <v>0</v>
      </c>
      <c r="HJ12" s="1118">
        <v>0</v>
      </c>
      <c r="HK12" s="1119" t="s">
        <v>2124</v>
      </c>
      <c r="HL12" s="1118">
        <v>82548.786434999958</v>
      </c>
      <c r="HM12" s="1118">
        <v>26371.20267399936</v>
      </c>
      <c r="HN12" s="1118">
        <v>-56177.583761000598</v>
      </c>
      <c r="HO12" s="1119">
        <v>0.31946202740078322</v>
      </c>
      <c r="HP12" s="1118">
        <v>0</v>
      </c>
      <c r="HQ12" s="1118">
        <v>0</v>
      </c>
      <c r="HR12" s="1118">
        <v>0</v>
      </c>
      <c r="HS12" s="1119" t="s">
        <v>2124</v>
      </c>
      <c r="HT12" s="740"/>
      <c r="HU12" s="1118">
        <v>-685746.68458100059</v>
      </c>
      <c r="HV12" s="1119">
        <v>0.65120015227630301</v>
      </c>
      <c r="HW12" s="740"/>
      <c r="HX12" s="1118">
        <v>636154.90757000004</v>
      </c>
      <c r="HY12" s="1118">
        <v>663142.79607000004</v>
      </c>
      <c r="HZ12" s="1118">
        <v>26987.888500000001</v>
      </c>
      <c r="IA12" s="1119">
        <v>1.0424234540657542</v>
      </c>
      <c r="IB12" s="1118">
        <v>668971.10045399936</v>
      </c>
      <c r="IC12" s="1118">
        <v>668971.10045399936</v>
      </c>
      <c r="ID12" s="1118">
        <v>0</v>
      </c>
      <c r="IE12" s="1118">
        <v>726270.33869</v>
      </c>
      <c r="IF12" s="1118">
        <v>726270.33869</v>
      </c>
      <c r="IG12" s="1118">
        <v>0</v>
      </c>
      <c r="IH12" s="1118">
        <v>57299.238236000645</v>
      </c>
      <c r="II12" s="1119">
        <v>1.0856527855943467</v>
      </c>
    </row>
    <row r="13" spans="1:243" ht="22.5">
      <c r="A13" s="1111">
        <v>4</v>
      </c>
      <c r="B13" s="1121" t="s">
        <v>1751</v>
      </c>
      <c r="C13" s="1122">
        <v>11010501</v>
      </c>
      <c r="D13" s="737"/>
      <c r="E13" s="1123">
        <v>11438.10037</v>
      </c>
      <c r="F13" s="1123">
        <v>10980.40626</v>
      </c>
      <c r="G13" s="1118">
        <v>-457.69411000000036</v>
      </c>
      <c r="H13" s="1119">
        <v>0.95998512906912004</v>
      </c>
      <c r="I13" s="740"/>
      <c r="J13" s="1123">
        <v>0</v>
      </c>
      <c r="K13" s="1120">
        <v>0</v>
      </c>
      <c r="L13" s="1123">
        <v>0</v>
      </c>
      <c r="M13" s="1123">
        <v>0</v>
      </c>
      <c r="N13" s="1118">
        <v>0</v>
      </c>
      <c r="O13" s="1124"/>
      <c r="P13" s="1118">
        <v>0</v>
      </c>
      <c r="Q13" s="1119" t="s">
        <v>2124</v>
      </c>
      <c r="R13" s="1123">
        <v>0</v>
      </c>
      <c r="S13" s="1120">
        <v>0</v>
      </c>
      <c r="T13" s="1123">
        <v>0</v>
      </c>
      <c r="U13" s="1123">
        <v>45.54569</v>
      </c>
      <c r="V13" s="1118">
        <v>0</v>
      </c>
      <c r="W13" s="1124">
        <v>45.54569</v>
      </c>
      <c r="X13" s="1118">
        <v>45.54569</v>
      </c>
      <c r="Y13" s="1119" t="s">
        <v>2124</v>
      </c>
      <c r="Z13" s="1123">
        <v>2.0556199999999998</v>
      </c>
      <c r="AA13" s="1120">
        <v>2.0556199999999998</v>
      </c>
      <c r="AB13" s="1123">
        <v>0</v>
      </c>
      <c r="AC13" s="1123">
        <v>7.0966399999999998</v>
      </c>
      <c r="AD13" s="1118">
        <v>7.0966399999999998</v>
      </c>
      <c r="AE13" s="1124"/>
      <c r="AF13" s="1118">
        <v>5.0410199999999996</v>
      </c>
      <c r="AG13" s="1119">
        <v>3.4523112248372758</v>
      </c>
      <c r="AH13" s="1123">
        <v>455.55259000000001</v>
      </c>
      <c r="AI13" s="1120">
        <v>455.55259000000001</v>
      </c>
      <c r="AJ13" s="1123">
        <v>0</v>
      </c>
      <c r="AK13" s="1123">
        <v>235.90099000000001</v>
      </c>
      <c r="AL13" s="1118">
        <v>235.90099000000001</v>
      </c>
      <c r="AM13" s="1124"/>
      <c r="AN13" s="1118">
        <v>-219.6516</v>
      </c>
      <c r="AO13" s="1119">
        <v>0.51783481244174245</v>
      </c>
      <c r="AP13" s="1123">
        <v>0</v>
      </c>
      <c r="AQ13" s="1120">
        <v>0</v>
      </c>
      <c r="AR13" s="1123">
        <v>0</v>
      </c>
      <c r="AS13" s="1123">
        <v>27.80931</v>
      </c>
      <c r="AT13" s="1118">
        <v>27.80931</v>
      </c>
      <c r="AU13" s="1124"/>
      <c r="AV13" s="1118">
        <v>27.80931</v>
      </c>
      <c r="AW13" s="1119" t="s">
        <v>2124</v>
      </c>
      <c r="AX13" s="1123">
        <v>0</v>
      </c>
      <c r="AY13" s="1120">
        <v>0</v>
      </c>
      <c r="AZ13" s="1123">
        <v>0</v>
      </c>
      <c r="BA13" s="1123">
        <v>252.1</v>
      </c>
      <c r="BB13" s="1118">
        <v>252.1</v>
      </c>
      <c r="BC13" s="1124"/>
      <c r="BD13" s="1118">
        <v>252.1</v>
      </c>
      <c r="BE13" s="1119" t="s">
        <v>2124</v>
      </c>
      <c r="BF13" s="1123">
        <v>0</v>
      </c>
      <c r="BG13" s="1120">
        <v>0</v>
      </c>
      <c r="BH13" s="1123">
        <v>0</v>
      </c>
      <c r="BI13" s="1123"/>
      <c r="BJ13" s="1118">
        <v>0</v>
      </c>
      <c r="BK13" s="1124"/>
      <c r="BL13" s="1118">
        <v>0</v>
      </c>
      <c r="BM13" s="1119" t="s">
        <v>2124</v>
      </c>
      <c r="BN13" s="1123">
        <v>0</v>
      </c>
      <c r="BO13" s="1120">
        <v>0</v>
      </c>
      <c r="BP13" s="1123">
        <v>0</v>
      </c>
      <c r="BQ13" s="1123"/>
      <c r="BR13" s="1118">
        <v>0</v>
      </c>
      <c r="BS13" s="1124"/>
      <c r="BT13" s="1118">
        <v>0</v>
      </c>
      <c r="BU13" s="1119" t="s">
        <v>2124</v>
      </c>
      <c r="BV13" s="1123">
        <v>0</v>
      </c>
      <c r="BW13" s="1120">
        <v>0</v>
      </c>
      <c r="BX13" s="1123">
        <v>0</v>
      </c>
      <c r="BY13" s="1123"/>
      <c r="BZ13" s="1118">
        <v>0</v>
      </c>
      <c r="CA13" s="1124"/>
      <c r="CB13" s="1118">
        <v>0</v>
      </c>
      <c r="CC13" s="1119" t="s">
        <v>2124</v>
      </c>
      <c r="CD13" s="1123">
        <v>0</v>
      </c>
      <c r="CE13" s="1120">
        <v>0</v>
      </c>
      <c r="CF13" s="1123">
        <v>0</v>
      </c>
      <c r="CG13" s="1123"/>
      <c r="CH13" s="1118">
        <v>0</v>
      </c>
      <c r="CI13" s="1124"/>
      <c r="CJ13" s="1118">
        <v>0</v>
      </c>
      <c r="CK13" s="1119" t="s">
        <v>2124</v>
      </c>
      <c r="CL13" s="1123">
        <v>0</v>
      </c>
      <c r="CM13" s="1120">
        <v>0</v>
      </c>
      <c r="CN13" s="1123">
        <v>0</v>
      </c>
      <c r="CO13" s="1123"/>
      <c r="CP13" s="1118">
        <v>0</v>
      </c>
      <c r="CQ13" s="1124"/>
      <c r="CR13" s="1118">
        <v>0</v>
      </c>
      <c r="CS13" s="1119" t="s">
        <v>2124</v>
      </c>
      <c r="CT13" s="1123">
        <v>0</v>
      </c>
      <c r="CU13" s="1120">
        <v>0</v>
      </c>
      <c r="CV13" s="1123">
        <v>0</v>
      </c>
      <c r="CW13" s="1123"/>
      <c r="CX13" s="1118">
        <v>0</v>
      </c>
      <c r="CY13" s="1124"/>
      <c r="CZ13" s="1118">
        <v>0</v>
      </c>
      <c r="DA13" s="1119" t="s">
        <v>2124</v>
      </c>
      <c r="DB13" s="740"/>
      <c r="DC13" s="1124">
        <v>0</v>
      </c>
      <c r="DD13" s="1124"/>
      <c r="DE13" s="1118">
        <v>0</v>
      </c>
      <c r="DF13" s="1119" t="s">
        <v>2124</v>
      </c>
      <c r="DG13" s="1124">
        <v>43988.963196000019</v>
      </c>
      <c r="DH13" s="1124">
        <v>43988.963196000019</v>
      </c>
      <c r="DI13" s="1118">
        <v>0</v>
      </c>
      <c r="DJ13" s="1119">
        <v>1</v>
      </c>
      <c r="DK13" s="1124">
        <v>741.17024200000003</v>
      </c>
      <c r="DL13" s="1124">
        <v>247.76214600000094</v>
      </c>
      <c r="DM13" s="1118">
        <v>-493.40809599999909</v>
      </c>
      <c r="DN13" s="1119">
        <v>0.33428506969118293</v>
      </c>
      <c r="DO13" s="1118">
        <v>2.0556199999999998</v>
      </c>
      <c r="DP13" s="1118">
        <v>2.0556199999999998</v>
      </c>
      <c r="DQ13" s="1118">
        <v>0</v>
      </c>
      <c r="DR13" s="1118">
        <v>52.642330000000001</v>
      </c>
      <c r="DS13" s="1118">
        <v>7.0966399999999998</v>
      </c>
      <c r="DT13" s="1118">
        <v>45.54569</v>
      </c>
      <c r="DU13" s="1118">
        <v>50.586710000000004</v>
      </c>
      <c r="DV13" s="1119">
        <v>25.608979286054819</v>
      </c>
      <c r="DW13" s="1124">
        <v>0</v>
      </c>
      <c r="DX13" s="1124"/>
      <c r="DY13" s="1118">
        <v>0</v>
      </c>
      <c r="DZ13" s="1119" t="s">
        <v>2124</v>
      </c>
      <c r="EA13" s="1118">
        <v>0</v>
      </c>
      <c r="EB13" s="1118">
        <v>0</v>
      </c>
      <c r="EC13" s="1118">
        <v>0</v>
      </c>
      <c r="ED13" s="1119" t="s">
        <v>2124</v>
      </c>
      <c r="EE13" s="1124">
        <v>43249.848574000018</v>
      </c>
      <c r="EF13" s="1124">
        <v>43793.843379999998</v>
      </c>
      <c r="EG13" s="1118">
        <v>543.9948059999806</v>
      </c>
      <c r="EH13" s="1119">
        <v>1.0125779586272818</v>
      </c>
      <c r="EI13" s="1124">
        <v>1861.5556100000006</v>
      </c>
      <c r="EJ13" s="1124">
        <v>458.01899000000412</v>
      </c>
      <c r="EK13" s="1118">
        <v>-1403.5366199999964</v>
      </c>
      <c r="EL13" s="1119">
        <v>0.2460409925653545</v>
      </c>
      <c r="EM13" s="1118">
        <v>455.55259000000001</v>
      </c>
      <c r="EN13" s="1118">
        <v>455.55259000000001</v>
      </c>
      <c r="EO13" s="1118">
        <v>0</v>
      </c>
      <c r="EP13" s="1118">
        <v>515.81029999999998</v>
      </c>
      <c r="EQ13" s="1118">
        <v>515.81029999999998</v>
      </c>
      <c r="ER13" s="1118">
        <v>0</v>
      </c>
      <c r="ES13" s="1118">
        <v>60.257709999999975</v>
      </c>
      <c r="ET13" s="1119">
        <v>1.1322738830219361</v>
      </c>
      <c r="EU13" s="1124">
        <v>0</v>
      </c>
      <c r="EV13" s="1124"/>
      <c r="EW13" s="1118">
        <v>0</v>
      </c>
      <c r="EX13" s="1119" t="s">
        <v>2124</v>
      </c>
      <c r="EY13" s="1118">
        <v>0</v>
      </c>
      <c r="EZ13" s="1118">
        <v>0</v>
      </c>
      <c r="FA13" s="1118">
        <v>0</v>
      </c>
      <c r="FB13" s="1119" t="s">
        <v>2124</v>
      </c>
      <c r="FC13" s="1124">
        <v>41843.845554000014</v>
      </c>
      <c r="FD13" s="1124">
        <v>43851.634689999999</v>
      </c>
      <c r="FE13" s="1118">
        <v>2007.7891359999849</v>
      </c>
      <c r="FF13" s="1119">
        <v>1.0479829018919617</v>
      </c>
      <c r="FG13" s="1124">
        <v>1884.2708099999995</v>
      </c>
      <c r="FH13" s="1124"/>
      <c r="FI13" s="1118">
        <v>-1884.2708099999995</v>
      </c>
      <c r="FJ13" s="1119">
        <v>0</v>
      </c>
      <c r="FK13" s="1118">
        <v>0</v>
      </c>
      <c r="FL13" s="1118">
        <v>0</v>
      </c>
      <c r="FM13" s="1118">
        <v>0</v>
      </c>
      <c r="FN13" s="1118">
        <v>0</v>
      </c>
      <c r="FO13" s="1118">
        <v>0</v>
      </c>
      <c r="FP13" s="1118">
        <v>0</v>
      </c>
      <c r="FQ13" s="1118">
        <v>0</v>
      </c>
      <c r="FR13" s="1119" t="s">
        <v>2124</v>
      </c>
      <c r="FS13" s="1124">
        <v>0</v>
      </c>
      <c r="FT13" s="1124"/>
      <c r="FU13" s="1118">
        <v>0</v>
      </c>
      <c r="FV13" s="1119" t="s">
        <v>2124</v>
      </c>
      <c r="FW13" s="1118">
        <v>0</v>
      </c>
      <c r="FX13" s="1118">
        <v>-43851.634689999999</v>
      </c>
      <c r="FY13" s="1118">
        <v>-43851.634689999999</v>
      </c>
      <c r="FZ13" s="1119" t="s">
        <v>2124</v>
      </c>
      <c r="GA13" s="1124">
        <v>39959.574744000012</v>
      </c>
      <c r="GB13" s="1124"/>
      <c r="GC13" s="1118">
        <v>-39959.574744000012</v>
      </c>
      <c r="GD13" s="1119">
        <v>0</v>
      </c>
      <c r="GE13" s="1124">
        <v>64.603340000000784</v>
      </c>
      <c r="GF13" s="1124"/>
      <c r="GG13" s="1118">
        <v>-64.603340000000784</v>
      </c>
      <c r="GH13" s="1119">
        <v>0</v>
      </c>
      <c r="GI13" s="1118">
        <v>0</v>
      </c>
      <c r="GJ13" s="1118">
        <v>0</v>
      </c>
      <c r="GK13" s="1118">
        <v>0</v>
      </c>
      <c r="GL13" s="1118">
        <v>0</v>
      </c>
      <c r="GM13" s="1118">
        <v>0</v>
      </c>
      <c r="GN13" s="1118">
        <v>0</v>
      </c>
      <c r="GO13" s="1118">
        <v>0</v>
      </c>
      <c r="GP13" s="1119" t="s">
        <v>2124</v>
      </c>
      <c r="GQ13" s="1124">
        <v>0</v>
      </c>
      <c r="GR13" s="1124"/>
      <c r="GS13" s="1118">
        <v>0</v>
      </c>
      <c r="GT13" s="1119" t="s">
        <v>2124</v>
      </c>
      <c r="GU13" s="740"/>
      <c r="GV13" s="1118">
        <v>4551.6000020000001</v>
      </c>
      <c r="GW13" s="1118">
        <v>705.78113600000506</v>
      </c>
      <c r="GX13" s="1118">
        <v>-3845.8188659999951</v>
      </c>
      <c r="GY13" s="1119">
        <v>0.15506220574960028</v>
      </c>
      <c r="GZ13" s="1118">
        <v>457.60820999999999</v>
      </c>
      <c r="HA13" s="1118">
        <v>457.60820999999999</v>
      </c>
      <c r="HB13" s="1118">
        <v>0</v>
      </c>
      <c r="HC13" s="1118">
        <v>568.45263</v>
      </c>
      <c r="HD13" s="1118">
        <v>522.90693999999996</v>
      </c>
      <c r="HE13" s="1118">
        <v>45.54569</v>
      </c>
      <c r="HF13" s="1118">
        <v>110.84442000000001</v>
      </c>
      <c r="HG13" s="1119">
        <v>1.2422255929368051</v>
      </c>
      <c r="HH13" s="1118">
        <v>0</v>
      </c>
      <c r="HI13" s="1118">
        <v>0</v>
      </c>
      <c r="HJ13" s="1118">
        <v>0</v>
      </c>
      <c r="HK13" s="1119" t="s">
        <v>2124</v>
      </c>
      <c r="HL13" s="1118">
        <v>0</v>
      </c>
      <c r="HM13" s="1118">
        <v>-43851.634689999999</v>
      </c>
      <c r="HN13" s="1118">
        <v>-43851.634689999999</v>
      </c>
      <c r="HO13" s="1119" t="s">
        <v>2124</v>
      </c>
      <c r="HP13" s="1124">
        <v>39894.971404000011</v>
      </c>
      <c r="HQ13" s="1124"/>
      <c r="HR13" s="1118">
        <v>-39894.971404000011</v>
      </c>
      <c r="HS13" s="1119">
        <v>0</v>
      </c>
      <c r="HT13" s="740"/>
      <c r="HU13" s="1118">
        <v>-10522.798049999999</v>
      </c>
      <c r="HV13" s="1119">
        <v>4.16749798836678E-2</v>
      </c>
      <c r="HW13" s="740"/>
      <c r="HX13" s="1118">
        <v>2602.7258520000005</v>
      </c>
      <c r="HY13" s="1118">
        <v>705.78113600000506</v>
      </c>
      <c r="HZ13" s="1118">
        <v>-1896.9447159999954</v>
      </c>
      <c r="IA13" s="1119">
        <v>0.2711699872107794</v>
      </c>
      <c r="IB13" s="1118">
        <v>457.60820999999999</v>
      </c>
      <c r="IC13" s="1118">
        <v>457.60820999999999</v>
      </c>
      <c r="ID13" s="1118">
        <v>0</v>
      </c>
      <c r="IE13" s="1118">
        <v>568.45263</v>
      </c>
      <c r="IF13" s="1118">
        <v>522.90693999999996</v>
      </c>
      <c r="IG13" s="1118">
        <v>45.54569</v>
      </c>
      <c r="IH13" s="1118">
        <v>110.84442000000001</v>
      </c>
      <c r="II13" s="1119">
        <v>1.2422255929368051</v>
      </c>
    </row>
    <row r="14" spans="1:243">
      <c r="A14" s="1111">
        <v>5</v>
      </c>
      <c r="B14" s="1116" t="s">
        <v>1752</v>
      </c>
      <c r="C14" s="1117">
        <v>11020000</v>
      </c>
      <c r="D14" s="737"/>
      <c r="E14" s="1118">
        <v>13872.598925660001</v>
      </c>
      <c r="F14" s="1118">
        <v>13534.887409999999</v>
      </c>
      <c r="G14" s="1118">
        <v>-337.71151566000117</v>
      </c>
      <c r="H14" s="1119">
        <v>0.97565621860260521</v>
      </c>
      <c r="I14" s="740"/>
      <c r="J14" s="1118">
        <v>1029.463634</v>
      </c>
      <c r="K14" s="1120">
        <v>1029.463634</v>
      </c>
      <c r="L14" s="1120">
        <v>0</v>
      </c>
      <c r="M14" s="1118">
        <v>1029.4636399999999</v>
      </c>
      <c r="N14" s="1118">
        <v>1029.4636399999999</v>
      </c>
      <c r="O14" s="1118">
        <v>0</v>
      </c>
      <c r="P14" s="1118">
        <v>5.9999999848514562E-6</v>
      </c>
      <c r="Q14" s="1119">
        <v>1.0000000058282776</v>
      </c>
      <c r="R14" s="1118">
        <v>1054.5912219999998</v>
      </c>
      <c r="S14" s="1120">
        <v>1054.5912219999998</v>
      </c>
      <c r="T14" s="1120">
        <v>0</v>
      </c>
      <c r="U14" s="1118">
        <v>1054.59123</v>
      </c>
      <c r="V14" s="1118">
        <v>1054.59123</v>
      </c>
      <c r="W14" s="1118">
        <v>0</v>
      </c>
      <c r="X14" s="1118">
        <v>8.0000002071756171E-6</v>
      </c>
      <c r="Y14" s="1119">
        <v>1.0000000075858779</v>
      </c>
      <c r="Z14" s="1118">
        <v>1353.7911140000001</v>
      </c>
      <c r="AA14" s="1120">
        <v>1353.7911140000001</v>
      </c>
      <c r="AB14" s="1120">
        <v>0</v>
      </c>
      <c r="AC14" s="1118">
        <v>1073.8069700000001</v>
      </c>
      <c r="AD14" s="1118">
        <v>1073.8069700000001</v>
      </c>
      <c r="AE14" s="1118">
        <v>0</v>
      </c>
      <c r="AF14" s="1118">
        <v>-279.98414400000001</v>
      </c>
      <c r="AG14" s="1119">
        <v>0.79318512205864578</v>
      </c>
      <c r="AH14" s="1118">
        <v>958.85109080000029</v>
      </c>
      <c r="AI14" s="1120">
        <v>958.85109080000029</v>
      </c>
      <c r="AJ14" s="1120">
        <v>0</v>
      </c>
      <c r="AK14" s="1118">
        <v>1014.81333</v>
      </c>
      <c r="AL14" s="1118">
        <v>1014.81333</v>
      </c>
      <c r="AM14" s="1118">
        <v>0</v>
      </c>
      <c r="AN14" s="1118">
        <v>55.962239199999658</v>
      </c>
      <c r="AO14" s="1119">
        <v>1.0583638478768467</v>
      </c>
      <c r="AP14" s="1118">
        <v>874.09739999999999</v>
      </c>
      <c r="AQ14" s="1120">
        <v>874.09739999999999</v>
      </c>
      <c r="AR14" s="1120">
        <v>0</v>
      </c>
      <c r="AS14" s="1118">
        <v>1118.0211099999999</v>
      </c>
      <c r="AT14" s="1118">
        <v>1118.0211099999999</v>
      </c>
      <c r="AU14" s="1118">
        <v>0</v>
      </c>
      <c r="AV14" s="1118">
        <v>243.92370999999991</v>
      </c>
      <c r="AW14" s="1119">
        <v>1.2790578143808686</v>
      </c>
      <c r="AX14" s="1118">
        <v>977.00704799999983</v>
      </c>
      <c r="AY14" s="1120">
        <v>977.00704799999983</v>
      </c>
      <c r="AZ14" s="1120">
        <v>0</v>
      </c>
      <c r="BA14" s="1118">
        <v>1019.04959</v>
      </c>
      <c r="BB14" s="1118">
        <v>1019.04959</v>
      </c>
      <c r="BC14" s="1118">
        <v>0</v>
      </c>
      <c r="BD14" s="1118">
        <v>42.04254200000014</v>
      </c>
      <c r="BE14" s="1119">
        <v>1.0430319741152985</v>
      </c>
      <c r="BF14" s="1118">
        <v>953.51795199999981</v>
      </c>
      <c r="BG14" s="1120">
        <v>953.51795199999981</v>
      </c>
      <c r="BH14" s="1120">
        <v>0</v>
      </c>
      <c r="BI14" s="1118">
        <v>0</v>
      </c>
      <c r="BJ14" s="1118">
        <v>0</v>
      </c>
      <c r="BK14" s="1118">
        <v>0</v>
      </c>
      <c r="BL14" s="1118">
        <v>-953.51795199999981</v>
      </c>
      <c r="BM14" s="1119">
        <v>0</v>
      </c>
      <c r="BN14" s="1118">
        <v>927.00704799999983</v>
      </c>
      <c r="BO14" s="1120">
        <v>927.00704799999983</v>
      </c>
      <c r="BP14" s="1120">
        <v>0</v>
      </c>
      <c r="BQ14" s="1118">
        <v>0</v>
      </c>
      <c r="BR14" s="1118">
        <v>0</v>
      </c>
      <c r="BS14" s="1118">
        <v>0</v>
      </c>
      <c r="BT14" s="1118">
        <v>-927.00704799999983</v>
      </c>
      <c r="BU14" s="1119">
        <v>0</v>
      </c>
      <c r="BV14" s="1118">
        <v>927.00704799999983</v>
      </c>
      <c r="BW14" s="1120">
        <v>927.00704799999983</v>
      </c>
      <c r="BX14" s="1120">
        <v>0</v>
      </c>
      <c r="BY14" s="1118">
        <v>0</v>
      </c>
      <c r="BZ14" s="1118">
        <v>0</v>
      </c>
      <c r="CA14" s="1118">
        <v>0</v>
      </c>
      <c r="CB14" s="1118">
        <v>-927.00704799999983</v>
      </c>
      <c r="CC14" s="1119">
        <v>0</v>
      </c>
      <c r="CD14" s="1118">
        <v>737.32424800000001</v>
      </c>
      <c r="CE14" s="1120">
        <v>737.32424800000001</v>
      </c>
      <c r="CF14" s="1120">
        <v>0</v>
      </c>
      <c r="CG14" s="1118">
        <v>0</v>
      </c>
      <c r="CH14" s="1118">
        <v>0</v>
      </c>
      <c r="CI14" s="1118">
        <v>0</v>
      </c>
      <c r="CJ14" s="1118">
        <v>-737.32424800000001</v>
      </c>
      <c r="CK14" s="1119">
        <v>0</v>
      </c>
      <c r="CL14" s="1118">
        <v>737.32424800000001</v>
      </c>
      <c r="CM14" s="1120">
        <v>737.32424800000001</v>
      </c>
      <c r="CN14" s="1120">
        <v>0</v>
      </c>
      <c r="CO14" s="1118">
        <v>0</v>
      </c>
      <c r="CP14" s="1118">
        <v>0</v>
      </c>
      <c r="CQ14" s="1118">
        <v>0</v>
      </c>
      <c r="CR14" s="1118">
        <v>-737.32424800000001</v>
      </c>
      <c r="CS14" s="1119">
        <v>0</v>
      </c>
      <c r="CT14" s="1118">
        <v>716.7568480000001</v>
      </c>
      <c r="CU14" s="1120">
        <v>716.7568480000001</v>
      </c>
      <c r="CV14" s="1120">
        <v>0</v>
      </c>
      <c r="CW14" s="1118">
        <v>0</v>
      </c>
      <c r="CX14" s="1118">
        <v>0</v>
      </c>
      <c r="CY14" s="1118">
        <v>0</v>
      </c>
      <c r="CZ14" s="1118">
        <v>-716.7568480000001</v>
      </c>
      <c r="DA14" s="1119">
        <v>0</v>
      </c>
      <c r="DB14" s="740"/>
      <c r="DC14" s="1118">
        <v>251.86654600000116</v>
      </c>
      <c r="DD14" s="1118">
        <v>251.86654600000116</v>
      </c>
      <c r="DE14" s="1118">
        <v>0</v>
      </c>
      <c r="DF14" s="1119">
        <v>1</v>
      </c>
      <c r="DG14" s="1118">
        <v>109.09686400000029</v>
      </c>
      <c r="DH14" s="1118">
        <v>109.09686400000029</v>
      </c>
      <c r="DI14" s="1118">
        <v>0</v>
      </c>
      <c r="DJ14" s="1119">
        <v>1</v>
      </c>
      <c r="DK14" s="1118">
        <v>3494.6901480000001</v>
      </c>
      <c r="DL14" s="1118">
        <v>3726.7804879999999</v>
      </c>
      <c r="DM14" s="1118">
        <v>232.09033999999974</v>
      </c>
      <c r="DN14" s="1119">
        <v>1.0664122798219533</v>
      </c>
      <c r="DO14" s="1118">
        <v>3437.8459699999999</v>
      </c>
      <c r="DP14" s="1118">
        <v>3437.8459699999999</v>
      </c>
      <c r="DQ14" s="1118">
        <v>0</v>
      </c>
      <c r="DR14" s="1118">
        <v>3157.86184</v>
      </c>
      <c r="DS14" s="1118">
        <v>3157.86184</v>
      </c>
      <c r="DT14" s="1118">
        <v>0</v>
      </c>
      <c r="DU14" s="1118">
        <v>-279.98412999999982</v>
      </c>
      <c r="DV14" s="1119">
        <v>0.91855826804247431</v>
      </c>
      <c r="DW14" s="1118">
        <v>0</v>
      </c>
      <c r="DX14" s="1118">
        <v>0</v>
      </c>
      <c r="DY14" s="1118">
        <v>0</v>
      </c>
      <c r="DZ14" s="1119" t="s">
        <v>2124</v>
      </c>
      <c r="EA14" s="1118">
        <v>244.80252600000142</v>
      </c>
      <c r="EB14" s="1118">
        <v>734.67673000000082</v>
      </c>
      <c r="EC14" s="1118">
        <v>489.87420399999939</v>
      </c>
      <c r="ED14" s="1119">
        <v>3.0010994657791912</v>
      </c>
      <c r="EE14" s="1118">
        <v>45.188666000000126</v>
      </c>
      <c r="EF14" s="1118">
        <v>22.988399999999999</v>
      </c>
      <c r="EG14" s="1118">
        <v>-22.200266000000127</v>
      </c>
      <c r="EH14" s="1119">
        <v>0.50872048314061613</v>
      </c>
      <c r="EI14" s="1118">
        <v>2821.3102048000001</v>
      </c>
      <c r="EJ14" s="1118">
        <v>3638.0184899999995</v>
      </c>
      <c r="EK14" s="1118">
        <v>816.70828519999941</v>
      </c>
      <c r="EL14" s="1119">
        <v>1.2894783720735505</v>
      </c>
      <c r="EM14" s="1118">
        <v>2809.9555388000003</v>
      </c>
      <c r="EN14" s="1118">
        <v>2809.9555388000003</v>
      </c>
      <c r="EO14" s="1118">
        <v>0</v>
      </c>
      <c r="EP14" s="1118">
        <v>3151.8840299999997</v>
      </c>
      <c r="EQ14" s="1118">
        <v>3151.8840299999997</v>
      </c>
      <c r="ER14" s="1118">
        <v>0</v>
      </c>
      <c r="ES14" s="1118">
        <v>341.92849119999937</v>
      </c>
      <c r="ET14" s="1119">
        <v>1.121684662436339</v>
      </c>
      <c r="EU14" s="1118">
        <v>0</v>
      </c>
      <c r="EV14" s="1118">
        <v>0</v>
      </c>
      <c r="EW14" s="1118">
        <v>0</v>
      </c>
      <c r="EX14" s="1119" t="s">
        <v>2124</v>
      </c>
      <c r="EY14" s="1118">
        <v>233.9571980000012</v>
      </c>
      <c r="EZ14" s="1118">
        <v>1241.1727300000007</v>
      </c>
      <c r="FA14" s="1118">
        <v>1007.2155319999995</v>
      </c>
      <c r="FB14" s="1119">
        <v>5.305127350687429</v>
      </c>
      <c r="FC14" s="1118">
        <v>22.988672000000165</v>
      </c>
      <c r="FD14" s="1118">
        <v>43.349940000000004</v>
      </c>
      <c r="FE14" s="1118">
        <v>20.361267999999839</v>
      </c>
      <c r="FF14" s="1119">
        <v>1.8857087525542882</v>
      </c>
      <c r="FG14" s="1118">
        <v>2807.5320360000001</v>
      </c>
      <c r="FH14" s="1118">
        <v>0</v>
      </c>
      <c r="FI14" s="1118">
        <v>-2807.5320360000001</v>
      </c>
      <c r="FJ14" s="1119">
        <v>0</v>
      </c>
      <c r="FK14" s="1118">
        <v>2807.5320479999996</v>
      </c>
      <c r="FL14" s="1118">
        <v>2807.5320479999996</v>
      </c>
      <c r="FM14" s="1118">
        <v>0</v>
      </c>
      <c r="FN14" s="1118">
        <v>0</v>
      </c>
      <c r="FO14" s="1118">
        <v>0</v>
      </c>
      <c r="FP14" s="1118">
        <v>0</v>
      </c>
      <c r="FQ14" s="1118">
        <v>-2807.5320479999996</v>
      </c>
      <c r="FR14" s="1119">
        <v>0</v>
      </c>
      <c r="FS14" s="1118">
        <v>0</v>
      </c>
      <c r="FT14" s="1118">
        <v>0</v>
      </c>
      <c r="FU14" s="1118">
        <v>0</v>
      </c>
      <c r="FV14" s="1119" t="s">
        <v>2124</v>
      </c>
      <c r="FW14" s="1118">
        <v>233.95719200000167</v>
      </c>
      <c r="FX14" s="1118">
        <v>1197.8227900000006</v>
      </c>
      <c r="FY14" s="1118">
        <v>963.86559799999895</v>
      </c>
      <c r="FZ14" s="1119">
        <v>5.1198374359014878</v>
      </c>
      <c r="GA14" s="1118">
        <v>22.988678000000167</v>
      </c>
      <c r="GB14" s="1118">
        <v>0</v>
      </c>
      <c r="GC14" s="1118">
        <v>-22.988678000000167</v>
      </c>
      <c r="GD14" s="1119">
        <v>0</v>
      </c>
      <c r="GE14" s="1118">
        <v>2211.9727319999997</v>
      </c>
      <c r="GF14" s="1118">
        <v>0</v>
      </c>
      <c r="GG14" s="1118">
        <v>-2211.9727319999997</v>
      </c>
      <c r="GH14" s="1119">
        <v>0</v>
      </c>
      <c r="GI14" s="1118">
        <v>2191.4053440000002</v>
      </c>
      <c r="GJ14" s="1118">
        <v>2191.4053440000002</v>
      </c>
      <c r="GK14" s="1118">
        <v>0</v>
      </c>
      <c r="GL14" s="1118">
        <v>0</v>
      </c>
      <c r="GM14" s="1118">
        <v>0</v>
      </c>
      <c r="GN14" s="1118">
        <v>0</v>
      </c>
      <c r="GO14" s="1118">
        <v>-2191.4053440000002</v>
      </c>
      <c r="GP14" s="1119">
        <v>0</v>
      </c>
      <c r="GQ14" s="1118">
        <v>0</v>
      </c>
      <c r="GR14" s="1118">
        <v>0</v>
      </c>
      <c r="GS14" s="1118">
        <v>0</v>
      </c>
      <c r="GT14" s="1119" t="s">
        <v>2124</v>
      </c>
      <c r="GU14" s="740"/>
      <c r="GV14" s="1118">
        <v>11335.5051208</v>
      </c>
      <c r="GW14" s="1118">
        <v>7364.7989779999989</v>
      </c>
      <c r="GX14" s="1118">
        <v>-3970.7061428000015</v>
      </c>
      <c r="GY14" s="1119">
        <v>0.64971070098023387</v>
      </c>
      <c r="GZ14" s="1118">
        <v>11246.738900800001</v>
      </c>
      <c r="HA14" s="1118">
        <v>11246.738900800001</v>
      </c>
      <c r="HB14" s="1118">
        <v>0</v>
      </c>
      <c r="HC14" s="1118">
        <v>6309.7458699999997</v>
      </c>
      <c r="HD14" s="1118">
        <v>6309.7458699999997</v>
      </c>
      <c r="HE14" s="1118">
        <v>0</v>
      </c>
      <c r="HF14" s="1118">
        <v>-4936.9930308000012</v>
      </c>
      <c r="HG14" s="1119">
        <v>0.5610289280878723</v>
      </c>
      <c r="HH14" s="1118">
        <v>0</v>
      </c>
      <c r="HI14" s="1118">
        <v>0</v>
      </c>
      <c r="HJ14" s="1118">
        <v>0</v>
      </c>
      <c r="HK14" s="1119" t="s">
        <v>2124</v>
      </c>
      <c r="HL14" s="1118">
        <v>231.53618600000115</v>
      </c>
      <c r="HM14" s="1118">
        <v>1197.8227900000006</v>
      </c>
      <c r="HN14" s="1118">
        <v>966.28660399999944</v>
      </c>
      <c r="HO14" s="1119">
        <v>5.1733718633509609</v>
      </c>
      <c r="HP14" s="1118">
        <v>2.8400000017165893E-4</v>
      </c>
      <c r="HQ14" s="1118">
        <v>0</v>
      </c>
      <c r="HR14" s="1118">
        <v>-2.8400000017165893E-4</v>
      </c>
      <c r="HS14" s="1119" t="s">
        <v>2124</v>
      </c>
      <c r="HT14" s="740"/>
      <c r="HU14" s="1118">
        <v>-2288.1485091999984</v>
      </c>
      <c r="HV14" s="1119">
        <v>0.83094440020908911</v>
      </c>
      <c r="HW14" s="740"/>
      <c r="HX14" s="1118">
        <v>6316.0003527999997</v>
      </c>
      <c r="HY14" s="1118">
        <v>7364.7989779999989</v>
      </c>
      <c r="HZ14" s="1118">
        <v>1048.7986251999992</v>
      </c>
      <c r="IA14" s="1119">
        <v>1.1660542379062799</v>
      </c>
      <c r="IB14" s="1118">
        <v>6247.8015088000002</v>
      </c>
      <c r="IC14" s="1118">
        <v>6247.8015088000002</v>
      </c>
      <c r="ID14" s="1118">
        <v>0</v>
      </c>
      <c r="IE14" s="1118">
        <v>6309.7458699999997</v>
      </c>
      <c r="IF14" s="1118">
        <v>6309.7458699999997</v>
      </c>
      <c r="IG14" s="1118">
        <v>0</v>
      </c>
      <c r="IH14" s="1118">
        <v>61.944361199999548</v>
      </c>
      <c r="II14" s="1119">
        <v>1.0099145853325768</v>
      </c>
    </row>
    <row r="15" spans="1:243">
      <c r="A15" s="1111">
        <v>6</v>
      </c>
      <c r="B15" s="1121" t="s">
        <v>1753</v>
      </c>
      <c r="C15" s="1117">
        <v>11020400</v>
      </c>
      <c r="D15" s="737"/>
      <c r="E15" s="1123">
        <v>2192.4829920000002</v>
      </c>
      <c r="F15" s="1123">
        <v>2214.3222700000001</v>
      </c>
      <c r="G15" s="1118">
        <v>21.839277999999922</v>
      </c>
      <c r="H15" s="1119">
        <v>1.0099609794373263</v>
      </c>
      <c r="I15" s="740"/>
      <c r="J15" s="1123">
        <v>242.50773599999999</v>
      </c>
      <c r="K15" s="1120">
        <v>242.50773599999999</v>
      </c>
      <c r="L15" s="1123">
        <v>0</v>
      </c>
      <c r="M15" s="1123">
        <v>244.41537999999997</v>
      </c>
      <c r="N15" s="1118">
        <v>244.41537999999997</v>
      </c>
      <c r="O15" s="1124"/>
      <c r="P15" s="1118">
        <v>1.9076439999999764</v>
      </c>
      <c r="Q15" s="1119">
        <v>1.0078663222520867</v>
      </c>
      <c r="R15" s="1123">
        <v>249.95266599999999</v>
      </c>
      <c r="S15" s="1120">
        <v>249.95266599999999</v>
      </c>
      <c r="T15" s="1123">
        <v>0</v>
      </c>
      <c r="U15" s="1123">
        <v>249.95266999999998</v>
      </c>
      <c r="V15" s="1118">
        <v>249.95266999999998</v>
      </c>
      <c r="W15" s="1124"/>
      <c r="X15" s="1118">
        <v>3.9999999899009708E-6</v>
      </c>
      <c r="Y15" s="1119">
        <v>1.00000001600303</v>
      </c>
      <c r="Z15" s="1123">
        <v>285.82076599999999</v>
      </c>
      <c r="AA15" s="1120">
        <v>285.82076599999999</v>
      </c>
      <c r="AB15" s="1123">
        <v>0</v>
      </c>
      <c r="AC15" s="1123">
        <v>278.08236999999997</v>
      </c>
      <c r="AD15" s="1118">
        <v>278.08236999999997</v>
      </c>
      <c r="AE15" s="1124"/>
      <c r="AF15" s="1118">
        <v>-7.7383960000000229</v>
      </c>
      <c r="AG15" s="1119">
        <v>0.97292570407567924</v>
      </c>
      <c r="AH15" s="1123">
        <v>191.41584680000022</v>
      </c>
      <c r="AI15" s="1120">
        <v>191.41584680000022</v>
      </c>
      <c r="AJ15" s="1123">
        <v>0</v>
      </c>
      <c r="AK15" s="1123">
        <v>220.99637000000001</v>
      </c>
      <c r="AL15" s="1118">
        <v>220.99637000000001</v>
      </c>
      <c r="AM15" s="1124"/>
      <c r="AN15" s="1118">
        <v>29.580523199999789</v>
      </c>
      <c r="AO15" s="1119">
        <v>1.1545353934614768</v>
      </c>
      <c r="AP15" s="1123">
        <v>106.662156</v>
      </c>
      <c r="AQ15" s="1120">
        <v>106.662156</v>
      </c>
      <c r="AR15" s="1123">
        <v>0</v>
      </c>
      <c r="AS15" s="1123">
        <v>167.58035999999998</v>
      </c>
      <c r="AT15" s="1118">
        <v>167.58035999999998</v>
      </c>
      <c r="AU15" s="1124"/>
      <c r="AV15" s="1118">
        <v>60.918203999999989</v>
      </c>
      <c r="AW15" s="1119">
        <v>1.5711323142577391</v>
      </c>
      <c r="AX15" s="1123">
        <v>106.662156</v>
      </c>
      <c r="AY15" s="1120">
        <v>106.662156</v>
      </c>
      <c r="AZ15" s="1123">
        <v>0</v>
      </c>
      <c r="BA15" s="1123">
        <v>184.57381000000001</v>
      </c>
      <c r="BB15" s="1118">
        <v>184.57381000000001</v>
      </c>
      <c r="BC15" s="1124"/>
      <c r="BD15" s="1118">
        <v>77.911654000000013</v>
      </c>
      <c r="BE15" s="1119">
        <v>1.7304526452662368</v>
      </c>
      <c r="BF15" s="1123">
        <v>56.662155999999996</v>
      </c>
      <c r="BG15" s="1120">
        <v>56.662155999999996</v>
      </c>
      <c r="BH15" s="1123">
        <v>0</v>
      </c>
      <c r="BI15" s="1123"/>
      <c r="BJ15" s="1118">
        <v>0</v>
      </c>
      <c r="BK15" s="1124"/>
      <c r="BL15" s="1118">
        <v>-56.662155999999996</v>
      </c>
      <c r="BM15" s="1119">
        <v>0</v>
      </c>
      <c r="BN15" s="1123">
        <v>56.662155999999996</v>
      </c>
      <c r="BO15" s="1120">
        <v>56.662155999999996</v>
      </c>
      <c r="BP15" s="1123">
        <v>0</v>
      </c>
      <c r="BQ15" s="1123"/>
      <c r="BR15" s="1118">
        <v>0</v>
      </c>
      <c r="BS15" s="1124"/>
      <c r="BT15" s="1118">
        <v>-56.662155999999996</v>
      </c>
      <c r="BU15" s="1119">
        <v>0</v>
      </c>
      <c r="BV15" s="1123">
        <v>56.662155999999996</v>
      </c>
      <c r="BW15" s="1120">
        <v>56.662155999999996</v>
      </c>
      <c r="BX15" s="1123">
        <v>0</v>
      </c>
      <c r="BY15" s="1123"/>
      <c r="BZ15" s="1118">
        <v>0</v>
      </c>
      <c r="CA15" s="1124"/>
      <c r="CB15" s="1118">
        <v>-56.662155999999996</v>
      </c>
      <c r="CC15" s="1119">
        <v>0</v>
      </c>
      <c r="CD15" s="1123">
        <v>56.662155999999996</v>
      </c>
      <c r="CE15" s="1120">
        <v>56.662155999999996</v>
      </c>
      <c r="CF15" s="1123">
        <v>0</v>
      </c>
      <c r="CG15" s="1123"/>
      <c r="CH15" s="1118">
        <v>0</v>
      </c>
      <c r="CI15" s="1124"/>
      <c r="CJ15" s="1118">
        <v>-56.662155999999996</v>
      </c>
      <c r="CK15" s="1119">
        <v>0</v>
      </c>
      <c r="CL15" s="1123">
        <v>56.662155999999996</v>
      </c>
      <c r="CM15" s="1120">
        <v>56.662155999999996</v>
      </c>
      <c r="CN15" s="1123">
        <v>0</v>
      </c>
      <c r="CO15" s="1123"/>
      <c r="CP15" s="1118">
        <v>0</v>
      </c>
      <c r="CQ15" s="1124"/>
      <c r="CR15" s="1118">
        <v>-56.662155999999996</v>
      </c>
      <c r="CS15" s="1119">
        <v>0</v>
      </c>
      <c r="CT15" s="1123">
        <v>56.662155999999996</v>
      </c>
      <c r="CU15" s="1120">
        <v>56.662155999999996</v>
      </c>
      <c r="CV15" s="1123">
        <v>0</v>
      </c>
      <c r="CW15" s="1123"/>
      <c r="CX15" s="1118">
        <v>0</v>
      </c>
      <c r="CY15" s="1124"/>
      <c r="CZ15" s="1118">
        <v>-56.662155999999996</v>
      </c>
      <c r="DA15" s="1119">
        <v>0</v>
      </c>
      <c r="DB15" s="740"/>
      <c r="DC15" s="1124">
        <v>53.189862000000275</v>
      </c>
      <c r="DD15" s="1124">
        <v>53.189862000000275</v>
      </c>
      <c r="DE15" s="1118">
        <v>0</v>
      </c>
      <c r="DF15" s="1119">
        <v>1</v>
      </c>
      <c r="DG15" s="1124">
        <v>86.108455999999975</v>
      </c>
      <c r="DH15" s="1124">
        <v>86.108455999999975</v>
      </c>
      <c r="DI15" s="1118">
        <v>0</v>
      </c>
      <c r="DJ15" s="1119">
        <v>1</v>
      </c>
      <c r="DK15" s="1124">
        <v>839.08588799999995</v>
      </c>
      <c r="DL15" s="1124">
        <v>894.52695399999993</v>
      </c>
      <c r="DM15" s="1118">
        <v>55.441065999999978</v>
      </c>
      <c r="DN15" s="1119">
        <v>1.0660731717609342</v>
      </c>
      <c r="DO15" s="1118">
        <v>778.28116799999998</v>
      </c>
      <c r="DP15" s="1118">
        <v>778.28116799999998</v>
      </c>
      <c r="DQ15" s="1118">
        <v>0</v>
      </c>
      <c r="DR15" s="1118">
        <v>772.45041999999989</v>
      </c>
      <c r="DS15" s="1118">
        <v>772.45041999999989</v>
      </c>
      <c r="DT15" s="1118">
        <v>0</v>
      </c>
      <c r="DU15" s="1118">
        <v>-5.8307480000000851</v>
      </c>
      <c r="DV15" s="1119">
        <v>0.99250817283041326</v>
      </c>
      <c r="DW15" s="1124">
        <v>0</v>
      </c>
      <c r="DX15" s="1124"/>
      <c r="DY15" s="1118">
        <v>0</v>
      </c>
      <c r="DZ15" s="1119" t="s">
        <v>2124</v>
      </c>
      <c r="EA15" s="1118">
        <v>50.086384000000379</v>
      </c>
      <c r="EB15" s="1118">
        <v>89.157940000000281</v>
      </c>
      <c r="EC15" s="1118">
        <v>39.071555999999902</v>
      </c>
      <c r="ED15" s="1119">
        <v>1.7800833855364684</v>
      </c>
      <c r="EE15" s="1124">
        <v>22.200258000000044</v>
      </c>
      <c r="EF15" s="1124"/>
      <c r="EG15" s="1118">
        <v>-22.200258000000044</v>
      </c>
      <c r="EH15" s="1119">
        <v>0</v>
      </c>
      <c r="EI15" s="1124">
        <v>416.09482479999997</v>
      </c>
      <c r="EJ15" s="1124">
        <v>608.48235</v>
      </c>
      <c r="EK15" s="1118">
        <v>192.38752520000003</v>
      </c>
      <c r="EL15" s="1119">
        <v>1.4623646191525526</v>
      </c>
      <c r="EM15" s="1118">
        <v>404.74015880000019</v>
      </c>
      <c r="EN15" s="1118">
        <v>404.74015880000019</v>
      </c>
      <c r="EO15" s="1118">
        <v>0</v>
      </c>
      <c r="EP15" s="1118">
        <v>573.15053999999998</v>
      </c>
      <c r="EQ15" s="1118">
        <v>573.15053999999998</v>
      </c>
      <c r="ER15" s="1118">
        <v>0</v>
      </c>
      <c r="ES15" s="1118">
        <v>168.41038119999979</v>
      </c>
      <c r="ET15" s="1119">
        <v>1.4160950613334584</v>
      </c>
      <c r="EU15" s="1124">
        <v>0</v>
      </c>
      <c r="EV15" s="1124"/>
      <c r="EW15" s="1118">
        <v>0</v>
      </c>
      <c r="EX15" s="1119" t="s">
        <v>2124</v>
      </c>
      <c r="EY15" s="1118">
        <v>39.241056000000206</v>
      </c>
      <c r="EZ15" s="1118">
        <v>144.85129000000029</v>
      </c>
      <c r="FA15" s="1118">
        <v>105.61023400000008</v>
      </c>
      <c r="FB15" s="1119">
        <v>3.69131987681472</v>
      </c>
      <c r="FC15" s="1124">
        <v>2.640000000937448E-4</v>
      </c>
      <c r="FD15" s="1124">
        <v>20.361540000000002</v>
      </c>
      <c r="FE15" s="1118">
        <v>20.361275999999908</v>
      </c>
      <c r="FF15" s="1119" t="s">
        <v>2124</v>
      </c>
      <c r="FG15" s="1124">
        <v>169.98645599999998</v>
      </c>
      <c r="FH15" s="1124"/>
      <c r="FI15" s="1118">
        <v>-169.98645599999998</v>
      </c>
      <c r="FJ15" s="1119">
        <v>0</v>
      </c>
      <c r="FK15" s="1118">
        <v>169.986468</v>
      </c>
      <c r="FL15" s="1118">
        <v>169.986468</v>
      </c>
      <c r="FM15" s="1118">
        <v>0</v>
      </c>
      <c r="FN15" s="1118">
        <v>0</v>
      </c>
      <c r="FO15" s="1118">
        <v>0</v>
      </c>
      <c r="FP15" s="1118">
        <v>0</v>
      </c>
      <c r="FQ15" s="1118">
        <v>-169.986468</v>
      </c>
      <c r="FR15" s="1119">
        <v>0</v>
      </c>
      <c r="FS15" s="1124">
        <v>0</v>
      </c>
      <c r="FT15" s="1124"/>
      <c r="FU15" s="1118">
        <v>0</v>
      </c>
      <c r="FV15" s="1119" t="s">
        <v>2124</v>
      </c>
      <c r="FW15" s="1118">
        <v>39.241050000000186</v>
      </c>
      <c r="FX15" s="1118">
        <v>124.48975000000029</v>
      </c>
      <c r="FY15" s="1118">
        <v>85.248700000000099</v>
      </c>
      <c r="FZ15" s="1119">
        <v>3.1724367722066482</v>
      </c>
      <c r="GA15" s="1124">
        <v>2.7000000010346525E-4</v>
      </c>
      <c r="GB15" s="1124"/>
      <c r="GC15" s="1118">
        <v>-2.7000000010346525E-4</v>
      </c>
      <c r="GD15" s="1119" t="s">
        <v>2124</v>
      </c>
      <c r="GE15" s="1124">
        <v>169.98645599999998</v>
      </c>
      <c r="GF15" s="1124"/>
      <c r="GG15" s="1118">
        <v>-169.98645599999998</v>
      </c>
      <c r="GH15" s="1119">
        <v>0</v>
      </c>
      <c r="GI15" s="1118">
        <v>169.986468</v>
      </c>
      <c r="GJ15" s="1118">
        <v>169.986468</v>
      </c>
      <c r="GK15" s="1118">
        <v>0</v>
      </c>
      <c r="GL15" s="1118">
        <v>0</v>
      </c>
      <c r="GM15" s="1118">
        <v>0</v>
      </c>
      <c r="GN15" s="1118">
        <v>0</v>
      </c>
      <c r="GO15" s="1118">
        <v>-169.986468</v>
      </c>
      <c r="GP15" s="1119">
        <v>0</v>
      </c>
      <c r="GQ15" s="1124">
        <v>0</v>
      </c>
      <c r="GR15" s="1124"/>
      <c r="GS15" s="1118">
        <v>0</v>
      </c>
      <c r="GT15" s="1119" t="s">
        <v>2124</v>
      </c>
      <c r="GU15" s="740"/>
      <c r="GV15" s="1118">
        <v>1595.1536248000002</v>
      </c>
      <c r="GW15" s="1118">
        <v>1503.0093039999999</v>
      </c>
      <c r="GX15" s="1118">
        <v>-92.144320800000287</v>
      </c>
      <c r="GY15" s="1119">
        <v>0.94223482969450467</v>
      </c>
      <c r="GZ15" s="1118">
        <v>1522.9942628000003</v>
      </c>
      <c r="HA15" s="1118">
        <v>1522.9942628000003</v>
      </c>
      <c r="HB15" s="1118">
        <v>0</v>
      </c>
      <c r="HC15" s="1118">
        <v>1345.6009599999998</v>
      </c>
      <c r="HD15" s="1118">
        <v>1345.6009599999998</v>
      </c>
      <c r="HE15" s="1118">
        <v>0</v>
      </c>
      <c r="HF15" s="1118">
        <v>-177.39330280000058</v>
      </c>
      <c r="HG15" s="1119">
        <v>0.88352332826660429</v>
      </c>
      <c r="HH15" s="1118">
        <v>0</v>
      </c>
      <c r="HI15" s="1118">
        <v>0</v>
      </c>
      <c r="HJ15" s="1118">
        <v>0</v>
      </c>
      <c r="HK15" s="1119" t="s">
        <v>2124</v>
      </c>
      <c r="HL15" s="1118">
        <v>39.241044000000173</v>
      </c>
      <c r="HM15" s="1118">
        <v>124.48975000000029</v>
      </c>
      <c r="HN15" s="1118">
        <v>85.248706000000112</v>
      </c>
      <c r="HO15" s="1119">
        <v>3.1724372572758193</v>
      </c>
      <c r="HP15" s="1124">
        <v>2.7600000011318571E-4</v>
      </c>
      <c r="HQ15" s="1124"/>
      <c r="HR15" s="1118">
        <v>-2.7600000011318571E-4</v>
      </c>
      <c r="HS15" s="1119" t="s">
        <v>2124</v>
      </c>
      <c r="HT15" s="740"/>
      <c r="HU15" s="1118">
        <v>-691.32800719999977</v>
      </c>
      <c r="HV15" s="1119">
        <v>0.68779250583068929</v>
      </c>
      <c r="HW15" s="740"/>
      <c r="HX15" s="1118">
        <v>1255.1807128</v>
      </c>
      <c r="HY15" s="1118">
        <v>1503.0093039999999</v>
      </c>
      <c r="HZ15" s="1118">
        <v>247.82859119999989</v>
      </c>
      <c r="IA15" s="1119">
        <v>1.1974445501533839</v>
      </c>
      <c r="IB15" s="1118">
        <v>1183.0213268000002</v>
      </c>
      <c r="IC15" s="1118">
        <v>1183.0213268000002</v>
      </c>
      <c r="ID15" s="1118">
        <v>0</v>
      </c>
      <c r="IE15" s="1118">
        <v>1345.6009599999998</v>
      </c>
      <c r="IF15" s="1118">
        <v>1345.6009599999998</v>
      </c>
      <c r="IG15" s="1118">
        <v>0</v>
      </c>
      <c r="IH15" s="1118">
        <v>162.57963319999953</v>
      </c>
      <c r="II15" s="1119">
        <v>1.1374274744816033</v>
      </c>
    </row>
    <row r="16" spans="1:243" ht="22.5">
      <c r="A16" s="1111">
        <v>7</v>
      </c>
      <c r="B16" s="1121" t="s">
        <v>1754</v>
      </c>
      <c r="C16" s="1117">
        <v>11020600</v>
      </c>
      <c r="D16" s="737"/>
      <c r="E16" s="1123">
        <v>11680.115933659999</v>
      </c>
      <c r="F16" s="1123">
        <v>11320.565139999999</v>
      </c>
      <c r="G16" s="1118">
        <v>-359.55079366000064</v>
      </c>
      <c r="H16" s="1119">
        <v>0.96921684718694956</v>
      </c>
      <c r="I16" s="740"/>
      <c r="J16" s="1123">
        <v>786.95589799999993</v>
      </c>
      <c r="K16" s="1120">
        <v>786.95589799999993</v>
      </c>
      <c r="L16" s="1123">
        <v>0</v>
      </c>
      <c r="M16" s="1123">
        <v>785.04825999999991</v>
      </c>
      <c r="N16" s="1118">
        <v>785.04825999999991</v>
      </c>
      <c r="O16" s="1124"/>
      <c r="P16" s="1118">
        <v>-1.9076380000000199</v>
      </c>
      <c r="Q16" s="1119">
        <v>0.99757592769194792</v>
      </c>
      <c r="R16" s="1123">
        <v>804.63855599999988</v>
      </c>
      <c r="S16" s="1120">
        <v>804.63855599999988</v>
      </c>
      <c r="T16" s="1123">
        <v>0</v>
      </c>
      <c r="U16" s="1123">
        <v>804.63855999999998</v>
      </c>
      <c r="V16" s="1118">
        <v>804.63855999999998</v>
      </c>
      <c r="W16" s="1124"/>
      <c r="X16" s="1118">
        <v>4.0000001035878086E-6</v>
      </c>
      <c r="Y16" s="1119">
        <v>1.0000000049711764</v>
      </c>
      <c r="Z16" s="1123">
        <v>1067.9703480000001</v>
      </c>
      <c r="AA16" s="1120">
        <v>1067.9703480000001</v>
      </c>
      <c r="AB16" s="1123">
        <v>0</v>
      </c>
      <c r="AC16" s="1123">
        <v>795.72460000000001</v>
      </c>
      <c r="AD16" s="1118">
        <v>795.72460000000001</v>
      </c>
      <c r="AE16" s="1124"/>
      <c r="AF16" s="1118">
        <v>-272.24574800000005</v>
      </c>
      <c r="AG16" s="1119">
        <v>0.7450811733585696</v>
      </c>
      <c r="AH16" s="1123">
        <v>767.43524400000001</v>
      </c>
      <c r="AI16" s="1120">
        <v>767.43524400000001</v>
      </c>
      <c r="AJ16" s="1123">
        <v>0</v>
      </c>
      <c r="AK16" s="1123">
        <v>793.81695999999988</v>
      </c>
      <c r="AL16" s="1118">
        <v>793.81695999999988</v>
      </c>
      <c r="AM16" s="1124"/>
      <c r="AN16" s="1118">
        <v>26.381715999999869</v>
      </c>
      <c r="AO16" s="1119">
        <v>1.0343764717691279</v>
      </c>
      <c r="AP16" s="1123">
        <v>767.43524400000001</v>
      </c>
      <c r="AQ16" s="1120">
        <v>767.43524400000001</v>
      </c>
      <c r="AR16" s="1123">
        <v>0</v>
      </c>
      <c r="AS16" s="1123">
        <v>950.44074999999998</v>
      </c>
      <c r="AT16" s="1118">
        <v>950.44074999999998</v>
      </c>
      <c r="AU16" s="1124"/>
      <c r="AV16" s="1118">
        <v>183.00550599999997</v>
      </c>
      <c r="AW16" s="1119">
        <v>1.238463775843998</v>
      </c>
      <c r="AX16" s="1123">
        <v>870.34489199999985</v>
      </c>
      <c r="AY16" s="1120">
        <v>870.34489199999985</v>
      </c>
      <c r="AZ16" s="1123">
        <v>0</v>
      </c>
      <c r="BA16" s="1123">
        <v>834.47577999999999</v>
      </c>
      <c r="BB16" s="1118">
        <v>834.47577999999999</v>
      </c>
      <c r="BC16" s="1124"/>
      <c r="BD16" s="1118">
        <v>-35.869111999999859</v>
      </c>
      <c r="BE16" s="1119">
        <v>0.95878747341461978</v>
      </c>
      <c r="BF16" s="1123">
        <v>896.85579599999983</v>
      </c>
      <c r="BG16" s="1120">
        <v>896.85579599999983</v>
      </c>
      <c r="BH16" s="1123">
        <v>0</v>
      </c>
      <c r="BI16" s="1123"/>
      <c r="BJ16" s="1118">
        <v>0</v>
      </c>
      <c r="BK16" s="1124"/>
      <c r="BL16" s="1118">
        <v>-896.85579599999983</v>
      </c>
      <c r="BM16" s="1119">
        <v>0</v>
      </c>
      <c r="BN16" s="1123">
        <v>870.34489199999985</v>
      </c>
      <c r="BO16" s="1120">
        <v>870.34489199999985</v>
      </c>
      <c r="BP16" s="1123">
        <v>0</v>
      </c>
      <c r="BQ16" s="1123"/>
      <c r="BR16" s="1118">
        <v>0</v>
      </c>
      <c r="BS16" s="1124"/>
      <c r="BT16" s="1118">
        <v>-870.34489199999985</v>
      </c>
      <c r="BU16" s="1119">
        <v>0</v>
      </c>
      <c r="BV16" s="1123">
        <v>870.34489199999985</v>
      </c>
      <c r="BW16" s="1120">
        <v>870.34489199999985</v>
      </c>
      <c r="BX16" s="1123">
        <v>0</v>
      </c>
      <c r="BY16" s="1123"/>
      <c r="BZ16" s="1118">
        <v>0</v>
      </c>
      <c r="CA16" s="1124"/>
      <c r="CB16" s="1118">
        <v>-870.34489199999985</v>
      </c>
      <c r="CC16" s="1119">
        <v>0</v>
      </c>
      <c r="CD16" s="1123">
        <v>680.66209200000003</v>
      </c>
      <c r="CE16" s="1120">
        <v>680.66209200000003</v>
      </c>
      <c r="CF16" s="1123">
        <v>0</v>
      </c>
      <c r="CG16" s="1123"/>
      <c r="CH16" s="1118">
        <v>0</v>
      </c>
      <c r="CI16" s="1124"/>
      <c r="CJ16" s="1118">
        <v>-680.66209200000003</v>
      </c>
      <c r="CK16" s="1119">
        <v>0</v>
      </c>
      <c r="CL16" s="1123">
        <v>680.66209200000003</v>
      </c>
      <c r="CM16" s="1120">
        <v>680.66209200000003</v>
      </c>
      <c r="CN16" s="1123">
        <v>0</v>
      </c>
      <c r="CO16" s="1123"/>
      <c r="CP16" s="1118">
        <v>0</v>
      </c>
      <c r="CQ16" s="1124"/>
      <c r="CR16" s="1118">
        <v>-680.66209200000003</v>
      </c>
      <c r="CS16" s="1119">
        <v>0</v>
      </c>
      <c r="CT16" s="1123">
        <v>660.09469200000012</v>
      </c>
      <c r="CU16" s="1120">
        <v>660.09469200000012</v>
      </c>
      <c r="CV16" s="1123">
        <v>0</v>
      </c>
      <c r="CW16" s="1123"/>
      <c r="CX16" s="1118">
        <v>0</v>
      </c>
      <c r="CY16" s="1124"/>
      <c r="CZ16" s="1118">
        <v>-660.09469200000012</v>
      </c>
      <c r="DA16" s="1119">
        <v>0</v>
      </c>
      <c r="DB16" s="740"/>
      <c r="DC16" s="1124">
        <v>198.6766840000009</v>
      </c>
      <c r="DD16" s="1124">
        <v>198.6766840000009</v>
      </c>
      <c r="DE16" s="1118">
        <v>0</v>
      </c>
      <c r="DF16" s="1119">
        <v>1</v>
      </c>
      <c r="DG16" s="1124">
        <v>22.988408000000323</v>
      </c>
      <c r="DH16" s="1124">
        <v>22.988408000000323</v>
      </c>
      <c r="DI16" s="1118">
        <v>0</v>
      </c>
      <c r="DJ16" s="1119">
        <v>1</v>
      </c>
      <c r="DK16" s="1124">
        <v>2655.6042600000001</v>
      </c>
      <c r="DL16" s="1124">
        <v>2832.2535339999999</v>
      </c>
      <c r="DM16" s="1118">
        <v>176.64927399999988</v>
      </c>
      <c r="DN16" s="1119">
        <v>1.0665194271077121</v>
      </c>
      <c r="DO16" s="1118">
        <v>2659.5648019999999</v>
      </c>
      <c r="DP16" s="1118">
        <v>2659.5648019999999</v>
      </c>
      <c r="DQ16" s="1118">
        <v>0</v>
      </c>
      <c r="DR16" s="1118">
        <v>2385.4114199999999</v>
      </c>
      <c r="DS16" s="1118">
        <v>2385.4114199999999</v>
      </c>
      <c r="DT16" s="1118">
        <v>0</v>
      </c>
      <c r="DU16" s="1118">
        <v>-274.15338199999997</v>
      </c>
      <c r="DV16" s="1119">
        <v>0.89691795372166305</v>
      </c>
      <c r="DW16" s="1124">
        <v>0</v>
      </c>
      <c r="DX16" s="1124"/>
      <c r="DY16" s="1118">
        <v>0</v>
      </c>
      <c r="DZ16" s="1119" t="s">
        <v>2124</v>
      </c>
      <c r="EA16" s="1118">
        <v>194.71614200000104</v>
      </c>
      <c r="EB16" s="1118">
        <v>645.51879000000076</v>
      </c>
      <c r="EC16" s="1118">
        <v>450.80264799999975</v>
      </c>
      <c r="ED16" s="1119">
        <v>3.3151786152377509</v>
      </c>
      <c r="EE16" s="1124">
        <v>22.988408000000078</v>
      </c>
      <c r="EF16" s="1124">
        <v>22.988399999999999</v>
      </c>
      <c r="EG16" s="1118">
        <v>-8.0000000792779247E-6</v>
      </c>
      <c r="EH16" s="1119">
        <v>0.99999965199851681</v>
      </c>
      <c r="EI16" s="1124">
        <v>2405.2153800000001</v>
      </c>
      <c r="EJ16" s="1124">
        <v>3029.5361399999997</v>
      </c>
      <c r="EK16" s="1118">
        <v>624.32075999999961</v>
      </c>
      <c r="EL16" s="1119">
        <v>1.2595695858222891</v>
      </c>
      <c r="EM16" s="1118">
        <v>2405.2153799999996</v>
      </c>
      <c r="EN16" s="1118">
        <v>2405.2153799999996</v>
      </c>
      <c r="EO16" s="1118">
        <v>0</v>
      </c>
      <c r="EP16" s="1118">
        <v>2578.7334899999996</v>
      </c>
      <c r="EQ16" s="1118">
        <v>2578.7334899999996</v>
      </c>
      <c r="ER16" s="1118">
        <v>0</v>
      </c>
      <c r="ES16" s="1118">
        <v>173.51810999999998</v>
      </c>
      <c r="ET16" s="1119">
        <v>1.0721424415637988</v>
      </c>
      <c r="EU16" s="1124">
        <v>0</v>
      </c>
      <c r="EV16" s="1124"/>
      <c r="EW16" s="1118">
        <v>0</v>
      </c>
      <c r="EX16" s="1119" t="s">
        <v>2124</v>
      </c>
      <c r="EY16" s="1118">
        <v>194.7161420000015</v>
      </c>
      <c r="EZ16" s="1118">
        <v>1096.3214400000008</v>
      </c>
      <c r="FA16" s="1118">
        <v>901.60529799999938</v>
      </c>
      <c r="FB16" s="1119">
        <v>5.6303572407468527</v>
      </c>
      <c r="FC16" s="1124">
        <v>22.988408000000071</v>
      </c>
      <c r="FD16" s="1124">
        <v>22.988399999999999</v>
      </c>
      <c r="FE16" s="1118">
        <v>-8.0000000721724973E-6</v>
      </c>
      <c r="FF16" s="1119">
        <v>0.99999965199851715</v>
      </c>
      <c r="FG16" s="1124">
        <v>2637.54558</v>
      </c>
      <c r="FH16" s="1124"/>
      <c r="FI16" s="1118">
        <v>-2637.54558</v>
      </c>
      <c r="FJ16" s="1119">
        <v>0</v>
      </c>
      <c r="FK16" s="1118">
        <v>2637.5455799999995</v>
      </c>
      <c r="FL16" s="1118">
        <v>2637.5455799999995</v>
      </c>
      <c r="FM16" s="1118">
        <v>0</v>
      </c>
      <c r="FN16" s="1118">
        <v>0</v>
      </c>
      <c r="FO16" s="1118">
        <v>0</v>
      </c>
      <c r="FP16" s="1118">
        <v>0</v>
      </c>
      <c r="FQ16" s="1118">
        <v>-2637.5455799999995</v>
      </c>
      <c r="FR16" s="1119">
        <v>0</v>
      </c>
      <c r="FS16" s="1124">
        <v>0</v>
      </c>
      <c r="FT16" s="1124"/>
      <c r="FU16" s="1118">
        <v>0</v>
      </c>
      <c r="FV16" s="1119" t="s">
        <v>2124</v>
      </c>
      <c r="FW16" s="1118">
        <v>194.71614200000192</v>
      </c>
      <c r="FX16" s="1118">
        <v>1073.3330400000009</v>
      </c>
      <c r="FY16" s="1118">
        <v>878.61689799999897</v>
      </c>
      <c r="FZ16" s="1119">
        <v>5.5122961505676829</v>
      </c>
      <c r="GA16" s="1124">
        <v>22.988408000000064</v>
      </c>
      <c r="GB16" s="1124"/>
      <c r="GC16" s="1118">
        <v>-22.988408000000064</v>
      </c>
      <c r="GD16" s="1119">
        <v>0</v>
      </c>
      <c r="GE16" s="1124">
        <v>2041.9862759999996</v>
      </c>
      <c r="GF16" s="1124"/>
      <c r="GG16" s="1118">
        <v>-2041.9862759999996</v>
      </c>
      <c r="GH16" s="1119">
        <v>0</v>
      </c>
      <c r="GI16" s="1118">
        <v>2021.4188760000002</v>
      </c>
      <c r="GJ16" s="1118">
        <v>2021.4188760000002</v>
      </c>
      <c r="GK16" s="1118">
        <v>0</v>
      </c>
      <c r="GL16" s="1118">
        <v>0</v>
      </c>
      <c r="GM16" s="1118">
        <v>0</v>
      </c>
      <c r="GN16" s="1118">
        <v>0</v>
      </c>
      <c r="GO16" s="1118">
        <v>-2021.4188760000002</v>
      </c>
      <c r="GP16" s="1119">
        <v>0</v>
      </c>
      <c r="GQ16" s="1124">
        <v>0</v>
      </c>
      <c r="GR16" s="1124"/>
      <c r="GS16" s="1118">
        <v>0</v>
      </c>
      <c r="GT16" s="1119" t="s">
        <v>2124</v>
      </c>
      <c r="GU16" s="740"/>
      <c r="GV16" s="1118">
        <v>9740.3514959999993</v>
      </c>
      <c r="GW16" s="1118">
        <v>5861.7896739999996</v>
      </c>
      <c r="GX16" s="1118">
        <v>-3878.5618219999997</v>
      </c>
      <c r="GY16" s="1119">
        <v>0.60180473737597862</v>
      </c>
      <c r="GZ16" s="1118">
        <v>9723.7446379999983</v>
      </c>
      <c r="HA16" s="1118">
        <v>9723.7446379999983</v>
      </c>
      <c r="HB16" s="1118">
        <v>0</v>
      </c>
      <c r="HC16" s="1118">
        <v>4964.1449099999991</v>
      </c>
      <c r="HD16" s="1118">
        <v>4964.1449099999991</v>
      </c>
      <c r="HE16" s="1118">
        <v>0</v>
      </c>
      <c r="HF16" s="1118">
        <v>-4759.5997279999992</v>
      </c>
      <c r="HG16" s="1119">
        <v>0.51051781950343722</v>
      </c>
      <c r="HH16" s="1118">
        <v>0</v>
      </c>
      <c r="HI16" s="1118">
        <v>0</v>
      </c>
      <c r="HJ16" s="1118">
        <v>0</v>
      </c>
      <c r="HK16" s="1119" t="s">
        <v>2124</v>
      </c>
      <c r="HL16" s="1118">
        <v>192.29514200000139</v>
      </c>
      <c r="HM16" s="1118">
        <v>1073.3330400000009</v>
      </c>
      <c r="HN16" s="1118">
        <v>881.03789799999947</v>
      </c>
      <c r="HO16" s="1119">
        <v>5.5816960784167557</v>
      </c>
      <c r="HP16" s="1124">
        <v>8.0000000584732336E-6</v>
      </c>
      <c r="HQ16" s="1124"/>
      <c r="HR16" s="1118">
        <v>-8.0000000584732336E-6</v>
      </c>
      <c r="HS16" s="1119" t="s">
        <v>2124</v>
      </c>
      <c r="HT16" s="740"/>
      <c r="HU16" s="1118">
        <v>-1596.8205020000005</v>
      </c>
      <c r="HV16" s="1119">
        <v>0.85894516022368816</v>
      </c>
      <c r="HW16" s="740"/>
      <c r="HX16" s="1118">
        <v>5060.8196399999997</v>
      </c>
      <c r="HY16" s="1118">
        <v>5861.7896739999996</v>
      </c>
      <c r="HZ16" s="1118">
        <v>800.97003399999994</v>
      </c>
      <c r="IA16" s="1119">
        <v>1.15826883607336</v>
      </c>
      <c r="IB16" s="1118">
        <v>5064.7801819999995</v>
      </c>
      <c r="IC16" s="1118">
        <v>5064.7801819999995</v>
      </c>
      <c r="ID16" s="1118">
        <v>0</v>
      </c>
      <c r="IE16" s="1118">
        <v>4964.1449099999991</v>
      </c>
      <c r="IF16" s="1118">
        <v>4964.1449099999991</v>
      </c>
      <c r="IG16" s="1118">
        <v>0</v>
      </c>
      <c r="IH16" s="1118">
        <v>-100.63527200000044</v>
      </c>
      <c r="II16" s="1119">
        <v>0.98013037715681051</v>
      </c>
    </row>
    <row r="17" spans="1:243">
      <c r="A17" s="1111">
        <v>8</v>
      </c>
      <c r="B17" s="1125" t="s">
        <v>1755</v>
      </c>
      <c r="C17" s="1117">
        <v>11030000</v>
      </c>
      <c r="D17" s="737"/>
      <c r="E17" s="1118">
        <v>67261.354188499987</v>
      </c>
      <c r="F17" s="1118">
        <v>120133.39037000002</v>
      </c>
      <c r="G17" s="1118">
        <v>52872.036181500036</v>
      </c>
      <c r="H17" s="1119">
        <v>1.7860685652169019</v>
      </c>
      <c r="I17" s="740"/>
      <c r="J17" s="1118">
        <v>0</v>
      </c>
      <c r="K17" s="1118">
        <v>0</v>
      </c>
      <c r="L17" s="1118">
        <v>0</v>
      </c>
      <c r="M17" s="1118">
        <v>0</v>
      </c>
      <c r="N17" s="1118">
        <v>0</v>
      </c>
      <c r="O17" s="1118">
        <v>0</v>
      </c>
      <c r="P17" s="1118">
        <v>0</v>
      </c>
      <c r="Q17" s="1119" t="s">
        <v>2124</v>
      </c>
      <c r="R17" s="1118">
        <v>1278.5523800000001</v>
      </c>
      <c r="S17" s="1118">
        <v>1278.5523800000001</v>
      </c>
      <c r="T17" s="1118">
        <v>0</v>
      </c>
      <c r="U17" s="1118">
        <v>1278.5523800000001</v>
      </c>
      <c r="V17" s="1118">
        <v>1278.5523800000001</v>
      </c>
      <c r="W17" s="1118">
        <v>0</v>
      </c>
      <c r="X17" s="1118">
        <v>0</v>
      </c>
      <c r="Y17" s="1119">
        <v>1</v>
      </c>
      <c r="Z17" s="1118">
        <v>2000</v>
      </c>
      <c r="AA17" s="1118">
        <v>2000</v>
      </c>
      <c r="AB17" s="1118">
        <v>0</v>
      </c>
      <c r="AC17" s="1118">
        <v>154.04400000000001</v>
      </c>
      <c r="AD17" s="1118">
        <v>151.75400000000002</v>
      </c>
      <c r="AE17" s="1118">
        <v>2.29</v>
      </c>
      <c r="AF17" s="1118">
        <v>-1845.9559999999999</v>
      </c>
      <c r="AG17" s="1119">
        <v>7.7022000000000007E-2</v>
      </c>
      <c r="AH17" s="1118">
        <v>8502.5</v>
      </c>
      <c r="AI17" s="1118">
        <v>8502.5</v>
      </c>
      <c r="AJ17" s="1118">
        <v>0</v>
      </c>
      <c r="AK17" s="1118">
        <v>8079.4712600000003</v>
      </c>
      <c r="AL17" s="1118">
        <v>8079.4712600000003</v>
      </c>
      <c r="AM17" s="1118">
        <v>0</v>
      </c>
      <c r="AN17" s="1118">
        <v>-423.02873999999974</v>
      </c>
      <c r="AO17" s="1119">
        <v>0.9502465463099089</v>
      </c>
      <c r="AP17" s="1118">
        <v>8000</v>
      </c>
      <c r="AQ17" s="1118">
        <v>8000</v>
      </c>
      <c r="AR17" s="1118">
        <v>0</v>
      </c>
      <c r="AS17" s="1118">
        <v>893.46406000000002</v>
      </c>
      <c r="AT17" s="1118">
        <v>357.2826</v>
      </c>
      <c r="AU17" s="1118">
        <v>536.18146000000002</v>
      </c>
      <c r="AV17" s="1118">
        <v>-7106.5359399999998</v>
      </c>
      <c r="AW17" s="1119">
        <v>0.1116830075</v>
      </c>
      <c r="AX17" s="1118">
        <v>9000</v>
      </c>
      <c r="AY17" s="1118">
        <v>9000</v>
      </c>
      <c r="AZ17" s="1118">
        <v>0</v>
      </c>
      <c r="BA17" s="1118">
        <v>6129.8784399999995</v>
      </c>
      <c r="BB17" s="1118">
        <v>6129.8784399999995</v>
      </c>
      <c r="BC17" s="1118">
        <v>0</v>
      </c>
      <c r="BD17" s="1118">
        <v>-2870.1215600000005</v>
      </c>
      <c r="BE17" s="1119">
        <v>0.68109760444444434</v>
      </c>
      <c r="BF17" s="1118">
        <v>31676.041700000002</v>
      </c>
      <c r="BG17" s="1118">
        <v>31676.041700000002</v>
      </c>
      <c r="BH17" s="1118">
        <v>0</v>
      </c>
      <c r="BI17" s="1118">
        <v>0</v>
      </c>
      <c r="BJ17" s="1118">
        <v>0</v>
      </c>
      <c r="BK17" s="1118">
        <v>0</v>
      </c>
      <c r="BL17" s="1118">
        <v>-31676.041700000002</v>
      </c>
      <c r="BM17" s="1119">
        <v>0</v>
      </c>
      <c r="BN17" s="1118">
        <v>3000</v>
      </c>
      <c r="BO17" s="1118">
        <v>3000</v>
      </c>
      <c r="BP17" s="1118">
        <v>0</v>
      </c>
      <c r="BQ17" s="1118">
        <v>0</v>
      </c>
      <c r="BR17" s="1118">
        <v>0</v>
      </c>
      <c r="BS17" s="1118">
        <v>0</v>
      </c>
      <c r="BT17" s="1118">
        <v>-3000</v>
      </c>
      <c r="BU17" s="1119">
        <v>0</v>
      </c>
      <c r="BV17" s="1118">
        <v>2000</v>
      </c>
      <c r="BW17" s="1118">
        <v>2000</v>
      </c>
      <c r="BX17" s="1118">
        <v>0</v>
      </c>
      <c r="BY17" s="1118">
        <v>0</v>
      </c>
      <c r="BZ17" s="1118">
        <v>0</v>
      </c>
      <c r="CA17" s="1118">
        <v>0</v>
      </c>
      <c r="CB17" s="1118">
        <v>-2000</v>
      </c>
      <c r="CC17" s="1119">
        <v>0</v>
      </c>
      <c r="CD17" s="1118">
        <v>3138.095785</v>
      </c>
      <c r="CE17" s="1118">
        <v>3138.095785</v>
      </c>
      <c r="CF17" s="1118">
        <v>0</v>
      </c>
      <c r="CG17" s="1118">
        <v>0</v>
      </c>
      <c r="CH17" s="1118">
        <v>0</v>
      </c>
      <c r="CI17" s="1118">
        <v>0</v>
      </c>
      <c r="CJ17" s="1118">
        <v>-3138.095785</v>
      </c>
      <c r="CK17" s="1119">
        <v>0</v>
      </c>
      <c r="CL17" s="1118">
        <v>107215.2</v>
      </c>
      <c r="CM17" s="1118">
        <v>107215.2</v>
      </c>
      <c r="CN17" s="1118">
        <v>0</v>
      </c>
      <c r="CO17" s="1118">
        <v>0</v>
      </c>
      <c r="CP17" s="1118">
        <v>0</v>
      </c>
      <c r="CQ17" s="1118">
        <v>0</v>
      </c>
      <c r="CR17" s="1118">
        <v>-107215.2</v>
      </c>
      <c r="CS17" s="1119">
        <v>0</v>
      </c>
      <c r="CT17" s="1118">
        <v>338.76056499999999</v>
      </c>
      <c r="CU17" s="1118">
        <v>338.76056499999999</v>
      </c>
      <c r="CV17" s="1118">
        <v>0</v>
      </c>
      <c r="CW17" s="1118">
        <v>0</v>
      </c>
      <c r="CX17" s="1118">
        <v>0</v>
      </c>
      <c r="CY17" s="1118">
        <v>0</v>
      </c>
      <c r="CZ17" s="1118">
        <v>-338.76056499999999</v>
      </c>
      <c r="DA17" s="1119">
        <v>0</v>
      </c>
      <c r="DB17" s="740"/>
      <c r="DC17" s="1118">
        <v>8069.4393599999939</v>
      </c>
      <c r="DD17" s="1118">
        <v>8069.4393599999939</v>
      </c>
      <c r="DE17" s="1118">
        <v>0</v>
      </c>
      <c r="DF17" s="1119">
        <v>1</v>
      </c>
      <c r="DG17" s="1118">
        <v>19012.328460000001</v>
      </c>
      <c r="DH17" s="1118">
        <v>19012.328460000001</v>
      </c>
      <c r="DI17" s="1118">
        <v>0</v>
      </c>
      <c r="DJ17" s="1119">
        <v>1</v>
      </c>
      <c r="DK17" s="1118">
        <v>3993.0185313999996</v>
      </c>
      <c r="DL17" s="1118">
        <v>16929.533800000012</v>
      </c>
      <c r="DM17" s="1118">
        <v>12936.515268600013</v>
      </c>
      <c r="DN17" s="1119">
        <v>4.2397834287196048</v>
      </c>
      <c r="DO17" s="1118">
        <v>3278.5523800000001</v>
      </c>
      <c r="DP17" s="1118">
        <v>3278.5523800000001</v>
      </c>
      <c r="DQ17" s="1118">
        <v>0</v>
      </c>
      <c r="DR17" s="1118">
        <v>1432.5963800000002</v>
      </c>
      <c r="DS17" s="1118">
        <v>1430.30638</v>
      </c>
      <c r="DT17" s="1118">
        <v>2.29</v>
      </c>
      <c r="DU17" s="1118">
        <v>-1845.9559999999999</v>
      </c>
      <c r="DV17" s="1119">
        <v>0.43696004027240831</v>
      </c>
      <c r="DW17" s="1118">
        <v>-15352.75853000001</v>
      </c>
      <c r="DX17" s="1118">
        <v>0</v>
      </c>
      <c r="DY17" s="1118">
        <v>15352.75853000001</v>
      </c>
      <c r="DZ17" s="1119">
        <v>2</v>
      </c>
      <c r="EA17" s="1118">
        <v>8191.6854114000025</v>
      </c>
      <c r="EB17" s="1118">
        <v>8228.5009100000043</v>
      </c>
      <c r="EC17" s="1118">
        <v>36.815498600001774</v>
      </c>
      <c r="ED17" s="1119">
        <v>1.0044942520068907</v>
      </c>
      <c r="EE17" s="1118">
        <v>3067.3498300000001</v>
      </c>
      <c r="EF17" s="1118">
        <v>3674.4525899999999</v>
      </c>
      <c r="EG17" s="1118">
        <v>607.10275999999976</v>
      </c>
      <c r="EH17" s="1119">
        <v>1.1979241996013215</v>
      </c>
      <c r="EI17" s="1118">
        <v>1521.78955</v>
      </c>
      <c r="EJ17" s="1118">
        <v>24476.782039999991</v>
      </c>
      <c r="EK17" s="1118">
        <v>22954.99248999999</v>
      </c>
      <c r="EL17" s="1119">
        <v>16.084209567610706</v>
      </c>
      <c r="EM17" s="1118">
        <v>25502.5</v>
      </c>
      <c r="EN17" s="1118">
        <v>25502.5</v>
      </c>
      <c r="EO17" s="1118">
        <v>0</v>
      </c>
      <c r="EP17" s="1118">
        <v>15102.813760000001</v>
      </c>
      <c r="EQ17" s="1118">
        <v>14566.632300000001</v>
      </c>
      <c r="ER17" s="1118">
        <v>536.18146000000002</v>
      </c>
      <c r="ES17" s="1118">
        <v>-10399.686239999999</v>
      </c>
      <c r="ET17" s="1119">
        <v>0.59220914655425938</v>
      </c>
      <c r="EU17" s="1118">
        <v>-17000</v>
      </c>
      <c r="EV17" s="1118">
        <v>0</v>
      </c>
      <c r="EW17" s="1118">
        <v>17000</v>
      </c>
      <c r="EX17" s="1119">
        <v>2</v>
      </c>
      <c r="EY17" s="1118">
        <v>8210.9749614000048</v>
      </c>
      <c r="EZ17" s="1118">
        <v>16767.209589999995</v>
      </c>
      <c r="FA17" s="1118">
        <v>8556.2346285999902</v>
      </c>
      <c r="FB17" s="1119">
        <v>2.0420485592542978</v>
      </c>
      <c r="FC17" s="1118">
        <v>10067.349830000001</v>
      </c>
      <c r="FD17" s="1118">
        <v>2839.19299</v>
      </c>
      <c r="FE17" s="1118">
        <v>-7228.1568400000015</v>
      </c>
      <c r="FF17" s="1119">
        <v>0.2820198997693914</v>
      </c>
      <c r="FG17" s="1118">
        <v>16695.543229999999</v>
      </c>
      <c r="FH17" s="1118">
        <v>0</v>
      </c>
      <c r="FI17" s="1118">
        <v>-16695.543229999999</v>
      </c>
      <c r="FJ17" s="1119">
        <v>0</v>
      </c>
      <c r="FK17" s="1118">
        <v>36676.041700000002</v>
      </c>
      <c r="FL17" s="1118">
        <v>36676.041700000002</v>
      </c>
      <c r="FM17" s="1118">
        <v>0</v>
      </c>
      <c r="FN17" s="1118">
        <v>0</v>
      </c>
      <c r="FO17" s="1118">
        <v>0</v>
      </c>
      <c r="FP17" s="1118">
        <v>0</v>
      </c>
      <c r="FQ17" s="1118">
        <v>-36676.041700000002</v>
      </c>
      <c r="FR17" s="1119">
        <v>0</v>
      </c>
      <c r="FS17" s="1118">
        <v>-27000</v>
      </c>
      <c r="FT17" s="1118">
        <v>0</v>
      </c>
      <c r="FU17" s="1118">
        <v>27000</v>
      </c>
      <c r="FV17" s="1119">
        <v>2</v>
      </c>
      <c r="FW17" s="1118">
        <v>8230.4764914000007</v>
      </c>
      <c r="FX17" s="1118">
        <v>13928.016599999995</v>
      </c>
      <c r="FY17" s="1118">
        <v>5697.5401085999947</v>
      </c>
      <c r="FZ17" s="1119">
        <v>1.6922491200300902</v>
      </c>
      <c r="GA17" s="1118">
        <v>3067.3498300000001</v>
      </c>
      <c r="GB17" s="1118">
        <v>0</v>
      </c>
      <c r="GC17" s="1118">
        <v>-3067.3498300000001</v>
      </c>
      <c r="GD17" s="1119">
        <v>0</v>
      </c>
      <c r="GE17" s="1118">
        <v>3858.0342799999999</v>
      </c>
      <c r="GF17" s="1118">
        <v>0</v>
      </c>
      <c r="GG17" s="1118">
        <v>-3858.0342799999999</v>
      </c>
      <c r="GH17" s="1119">
        <v>0</v>
      </c>
      <c r="GI17" s="1118">
        <v>110692.05635</v>
      </c>
      <c r="GJ17" s="1118">
        <v>110692.05635</v>
      </c>
      <c r="GK17" s="1118">
        <v>0</v>
      </c>
      <c r="GL17" s="1118">
        <v>0</v>
      </c>
      <c r="GM17" s="1118">
        <v>0</v>
      </c>
      <c r="GN17" s="1118">
        <v>0</v>
      </c>
      <c r="GO17" s="1118">
        <v>-110692.05635</v>
      </c>
      <c r="GP17" s="1119">
        <v>0</v>
      </c>
      <c r="GQ17" s="1118">
        <v>-7291</v>
      </c>
      <c r="GR17" s="1118">
        <v>0</v>
      </c>
      <c r="GS17" s="1118">
        <v>7291</v>
      </c>
      <c r="GT17" s="1119">
        <v>2</v>
      </c>
      <c r="GU17" s="740"/>
      <c r="GV17" s="1118">
        <v>26068.385591399998</v>
      </c>
      <c r="GW17" s="1118">
        <v>41406.315840000003</v>
      </c>
      <c r="GX17" s="1118">
        <v>15337.930248600005</v>
      </c>
      <c r="GY17" s="1119">
        <v>1.5883728470573188</v>
      </c>
      <c r="GZ17" s="1118">
        <v>176149.15043000001</v>
      </c>
      <c r="HA17" s="1118">
        <v>176149.15043000001</v>
      </c>
      <c r="HB17" s="1118">
        <v>0</v>
      </c>
      <c r="HC17" s="1118">
        <v>16535.41014</v>
      </c>
      <c r="HD17" s="1118">
        <v>15996.938680000001</v>
      </c>
      <c r="HE17" s="1118">
        <v>538.47145999999998</v>
      </c>
      <c r="HF17" s="1118">
        <v>-159613.74029000002</v>
      </c>
      <c r="HG17" s="1119">
        <v>9.3871642864215885E-2</v>
      </c>
      <c r="HH17" s="1118">
        <v>-66643.758530000006</v>
      </c>
      <c r="HI17" s="1118">
        <v>0</v>
      </c>
      <c r="HJ17" s="1118">
        <v>66643.758530000006</v>
      </c>
      <c r="HK17" s="1119">
        <v>2</v>
      </c>
      <c r="HL17" s="1118">
        <v>11611.654421400002</v>
      </c>
      <c r="HM17" s="1118">
        <v>13928.016599999995</v>
      </c>
      <c r="HN17" s="1118">
        <v>2316.3621785999931</v>
      </c>
      <c r="HO17" s="1119">
        <v>1.1994859728456087</v>
      </c>
      <c r="HP17" s="1118">
        <v>105991.54983</v>
      </c>
      <c r="HQ17" s="1118">
        <v>0</v>
      </c>
      <c r="HR17" s="1118">
        <v>-105991.54983</v>
      </c>
      <c r="HS17" s="1119">
        <v>0</v>
      </c>
      <c r="HT17" s="740"/>
      <c r="HU17" s="1118">
        <v>56015.760059999986</v>
      </c>
      <c r="HV17" s="1119">
        <v>1.4662796903298616</v>
      </c>
      <c r="HW17" s="740"/>
      <c r="HX17" s="1118">
        <v>5514.8080813999995</v>
      </c>
      <c r="HY17" s="1118">
        <v>41406.315840000003</v>
      </c>
      <c r="HZ17" s="1118">
        <v>35891.507758600004</v>
      </c>
      <c r="IA17" s="1119">
        <v>7.5082061295392384</v>
      </c>
      <c r="IB17" s="1118">
        <v>28781.052380000001</v>
      </c>
      <c r="IC17" s="1118">
        <v>28781.052380000001</v>
      </c>
      <c r="ID17" s="1118">
        <v>0</v>
      </c>
      <c r="IE17" s="1118">
        <v>16535.41014</v>
      </c>
      <c r="IF17" s="1118">
        <v>15996.938680000001</v>
      </c>
      <c r="IG17" s="1118">
        <v>538.47145999999998</v>
      </c>
      <c r="IH17" s="1118">
        <v>-12245.642240000001</v>
      </c>
      <c r="II17" s="1119">
        <v>0.57452416686092</v>
      </c>
    </row>
    <row r="18" spans="1:243" ht="22.5">
      <c r="A18" s="1111">
        <v>9</v>
      </c>
      <c r="B18" s="1121" t="s">
        <v>1756</v>
      </c>
      <c r="C18" s="1117">
        <v>11030100</v>
      </c>
      <c r="D18" s="737"/>
      <c r="E18" s="1123">
        <v>6546.2500684999986</v>
      </c>
      <c r="F18" s="1123">
        <v>10653.96859</v>
      </c>
      <c r="G18" s="1118">
        <v>4107.7185215000018</v>
      </c>
      <c r="H18" s="1119">
        <v>1.6274918431952357</v>
      </c>
      <c r="I18" s="740"/>
      <c r="J18" s="1123">
        <v>0</v>
      </c>
      <c r="K18" s="1118">
        <v>0</v>
      </c>
      <c r="L18" s="1123">
        <v>0</v>
      </c>
      <c r="M18" s="1123"/>
      <c r="N18" s="1118">
        <v>0</v>
      </c>
      <c r="O18" s="1124"/>
      <c r="P18" s="1118">
        <v>0</v>
      </c>
      <c r="Q18" s="1119" t="s">
        <v>2124</v>
      </c>
      <c r="R18" s="1123">
        <v>1249.20255</v>
      </c>
      <c r="S18" s="1118">
        <v>1249.20255</v>
      </c>
      <c r="T18" s="1123">
        <v>0</v>
      </c>
      <c r="U18" s="1123">
        <v>1249.20255</v>
      </c>
      <c r="V18" s="1118">
        <v>1249.20255</v>
      </c>
      <c r="W18" s="1124"/>
      <c r="X18" s="1118">
        <v>0</v>
      </c>
      <c r="Y18" s="1119">
        <v>1</v>
      </c>
      <c r="Z18" s="1123">
        <v>0</v>
      </c>
      <c r="AA18" s="1118">
        <v>0</v>
      </c>
      <c r="AB18" s="1123">
        <v>0</v>
      </c>
      <c r="AC18" s="1123">
        <v>151.45400000000001</v>
      </c>
      <c r="AD18" s="1118">
        <v>151.45400000000001</v>
      </c>
      <c r="AE18" s="1124"/>
      <c r="AF18" s="1118">
        <v>151.45400000000001</v>
      </c>
      <c r="AG18" s="1119" t="s">
        <v>2124</v>
      </c>
      <c r="AH18" s="1123">
        <v>0</v>
      </c>
      <c r="AI18" s="1118">
        <v>0</v>
      </c>
      <c r="AJ18" s="1123">
        <v>0</v>
      </c>
      <c r="AK18" s="1123">
        <v>7994.3</v>
      </c>
      <c r="AL18" s="1118">
        <v>7994.3</v>
      </c>
      <c r="AM18" s="1124"/>
      <c r="AN18" s="1118">
        <v>7994.3</v>
      </c>
      <c r="AO18" s="1119" t="s">
        <v>2124</v>
      </c>
      <c r="AP18" s="1123">
        <v>0</v>
      </c>
      <c r="AQ18" s="1118">
        <v>0</v>
      </c>
      <c r="AR18" s="1123">
        <v>0</v>
      </c>
      <c r="AS18" s="1123">
        <v>0</v>
      </c>
      <c r="AT18" s="1118">
        <v>0</v>
      </c>
      <c r="AU18" s="1124"/>
      <c r="AV18" s="1118">
        <v>0</v>
      </c>
      <c r="AW18" s="1119" t="s">
        <v>2124</v>
      </c>
      <c r="AX18" s="1123">
        <v>0</v>
      </c>
      <c r="AY18" s="1118">
        <v>0</v>
      </c>
      <c r="AZ18" s="1123">
        <v>0</v>
      </c>
      <c r="BA18" s="1123">
        <v>1446.6002699999999</v>
      </c>
      <c r="BB18" s="1118">
        <v>1446.6002699999999</v>
      </c>
      <c r="BC18" s="1124"/>
      <c r="BD18" s="1118">
        <v>1446.6002699999999</v>
      </c>
      <c r="BE18" s="1119" t="s">
        <v>2124</v>
      </c>
      <c r="BF18" s="1123">
        <v>7900.0416999999998</v>
      </c>
      <c r="BG18" s="1118">
        <v>7900.0416999999998</v>
      </c>
      <c r="BH18" s="1123">
        <v>0</v>
      </c>
      <c r="BI18" s="1123"/>
      <c r="BJ18" s="1118">
        <v>0</v>
      </c>
      <c r="BK18" s="1124"/>
      <c r="BL18" s="1118">
        <v>-7900.0416999999998</v>
      </c>
      <c r="BM18" s="1119">
        <v>0</v>
      </c>
      <c r="BN18" s="1123">
        <v>0</v>
      </c>
      <c r="BO18" s="1118">
        <v>0</v>
      </c>
      <c r="BP18" s="1123">
        <v>0</v>
      </c>
      <c r="BQ18" s="1123"/>
      <c r="BR18" s="1118">
        <v>0</v>
      </c>
      <c r="BS18" s="1124"/>
      <c r="BT18" s="1118">
        <v>0</v>
      </c>
      <c r="BU18" s="1119" t="s">
        <v>2124</v>
      </c>
      <c r="BV18" s="1123">
        <v>0</v>
      </c>
      <c r="BW18" s="1118">
        <v>0</v>
      </c>
      <c r="BX18" s="1123">
        <v>0</v>
      </c>
      <c r="BY18" s="1123"/>
      <c r="BZ18" s="1118">
        <v>0</v>
      </c>
      <c r="CA18" s="1124"/>
      <c r="CB18" s="1118">
        <v>0</v>
      </c>
      <c r="CC18" s="1119" t="s">
        <v>2124</v>
      </c>
      <c r="CD18" s="1123">
        <v>138.09578500000001</v>
      </c>
      <c r="CE18" s="1118">
        <v>138.09578500000001</v>
      </c>
      <c r="CF18" s="1123">
        <v>0</v>
      </c>
      <c r="CG18" s="1123"/>
      <c r="CH18" s="1118">
        <v>0</v>
      </c>
      <c r="CI18" s="1124"/>
      <c r="CJ18" s="1118">
        <v>-138.09578500000001</v>
      </c>
      <c r="CK18" s="1119">
        <v>0</v>
      </c>
      <c r="CL18" s="1123">
        <v>105991.2</v>
      </c>
      <c r="CM18" s="1118">
        <v>105991.2</v>
      </c>
      <c r="CN18" s="1123">
        <v>0</v>
      </c>
      <c r="CO18" s="1123"/>
      <c r="CP18" s="1118">
        <v>0</v>
      </c>
      <c r="CQ18" s="1124"/>
      <c r="CR18" s="1118">
        <v>-105991.2</v>
      </c>
      <c r="CS18" s="1119">
        <v>0</v>
      </c>
      <c r="CT18" s="1123">
        <v>338.76056499999999</v>
      </c>
      <c r="CU18" s="1118">
        <v>338.76056499999999</v>
      </c>
      <c r="CV18" s="1123">
        <v>0</v>
      </c>
      <c r="CW18" s="1123"/>
      <c r="CX18" s="1118">
        <v>0</v>
      </c>
      <c r="CY18" s="1124"/>
      <c r="CZ18" s="1118">
        <v>-338.76056499999999</v>
      </c>
      <c r="DA18" s="1119">
        <v>0</v>
      </c>
      <c r="DB18" s="740"/>
      <c r="DC18" s="1124">
        <v>0</v>
      </c>
      <c r="DD18" s="1124">
        <v>0</v>
      </c>
      <c r="DE18" s="1118">
        <v>0</v>
      </c>
      <c r="DF18" s="1119" t="s">
        <v>2124</v>
      </c>
      <c r="DG18" s="1124">
        <v>2622.9159900000004</v>
      </c>
      <c r="DH18" s="1124">
        <v>2622.9159900000004</v>
      </c>
      <c r="DI18" s="1118">
        <v>0</v>
      </c>
      <c r="DJ18" s="1119">
        <v>1</v>
      </c>
      <c r="DK18" s="1124">
        <v>3973.9409413999997</v>
      </c>
      <c r="DL18" s="1124">
        <v>4057.8725400000003</v>
      </c>
      <c r="DM18" s="1118">
        <v>83.931598600000598</v>
      </c>
      <c r="DN18" s="1119">
        <v>1.0211204947022769</v>
      </c>
      <c r="DO18" s="1118">
        <v>1249.20255</v>
      </c>
      <c r="DP18" s="1118">
        <v>1249.20255</v>
      </c>
      <c r="DQ18" s="1118">
        <v>0</v>
      </c>
      <c r="DR18" s="1118">
        <v>1400.6565499999999</v>
      </c>
      <c r="DS18" s="1118">
        <v>1400.6565499999999</v>
      </c>
      <c r="DT18" s="1118">
        <v>0</v>
      </c>
      <c r="DU18" s="1118">
        <v>151.45399999999995</v>
      </c>
      <c r="DV18" s="1119">
        <v>1.1212405466191211</v>
      </c>
      <c r="DW18" s="1124">
        <v>0</v>
      </c>
      <c r="DX18" s="1124"/>
      <c r="DY18" s="1118">
        <v>0</v>
      </c>
      <c r="DZ18" s="1119" t="s">
        <v>2124</v>
      </c>
      <c r="EA18" s="1118">
        <v>101.82240139999931</v>
      </c>
      <c r="EB18" s="1118">
        <v>34.299999999999955</v>
      </c>
      <c r="EC18" s="1118">
        <v>-67.522401399999353</v>
      </c>
      <c r="ED18" s="1119">
        <v>0.33686103969651798</v>
      </c>
      <c r="EE18" s="1124">
        <v>0</v>
      </c>
      <c r="EF18" s="1124"/>
      <c r="EG18" s="1118">
        <v>0</v>
      </c>
      <c r="EH18" s="1119" t="s">
        <v>2124</v>
      </c>
      <c r="EI18" s="1124">
        <v>0</v>
      </c>
      <c r="EJ18" s="1124">
        <v>8126.2620500000012</v>
      </c>
      <c r="EK18" s="1118">
        <v>8126.2620500000012</v>
      </c>
      <c r="EL18" s="1119" t="s">
        <v>2124</v>
      </c>
      <c r="EM18" s="1118">
        <v>0</v>
      </c>
      <c r="EN18" s="1118">
        <v>0</v>
      </c>
      <c r="EO18" s="1118">
        <v>0</v>
      </c>
      <c r="EP18" s="1118">
        <v>9440.9002700000001</v>
      </c>
      <c r="EQ18" s="1118">
        <v>9440.9002700000001</v>
      </c>
      <c r="ER18" s="1118">
        <v>0</v>
      </c>
      <c r="ES18" s="1118">
        <v>9440.9002700000001</v>
      </c>
      <c r="ET18" s="1119" t="s">
        <v>2124</v>
      </c>
      <c r="EU18" s="1124">
        <v>0</v>
      </c>
      <c r="EV18" s="1124"/>
      <c r="EW18" s="1118">
        <v>0</v>
      </c>
      <c r="EX18" s="1119" t="s">
        <v>2124</v>
      </c>
      <c r="EY18" s="1118">
        <v>101.82240139999931</v>
      </c>
      <c r="EZ18" s="1118">
        <v>19.661780000001272</v>
      </c>
      <c r="FA18" s="1118">
        <v>-82.160621399998035</v>
      </c>
      <c r="FB18" s="1119">
        <v>0.19309876539605367</v>
      </c>
      <c r="FC18" s="1124">
        <v>0</v>
      </c>
      <c r="FD18" s="1124">
        <v>1300</v>
      </c>
      <c r="FE18" s="1118">
        <v>1300</v>
      </c>
      <c r="FF18" s="1119" t="s">
        <v>2124</v>
      </c>
      <c r="FG18" s="1124">
        <v>7900.0416999999998</v>
      </c>
      <c r="FH18" s="1124"/>
      <c r="FI18" s="1118">
        <v>-7900.0416999999998</v>
      </c>
      <c r="FJ18" s="1119">
        <v>0</v>
      </c>
      <c r="FK18" s="1118">
        <v>7900.0416999999998</v>
      </c>
      <c r="FL18" s="1118">
        <v>7900.0416999999998</v>
      </c>
      <c r="FM18" s="1118">
        <v>0</v>
      </c>
      <c r="FN18" s="1118">
        <v>0</v>
      </c>
      <c r="FO18" s="1118">
        <v>0</v>
      </c>
      <c r="FP18" s="1118">
        <v>0</v>
      </c>
      <c r="FQ18" s="1118">
        <v>-7900.0416999999998</v>
      </c>
      <c r="FR18" s="1119">
        <v>0</v>
      </c>
      <c r="FS18" s="1124">
        <v>0</v>
      </c>
      <c r="FT18" s="1124"/>
      <c r="FU18" s="1118">
        <v>0</v>
      </c>
      <c r="FV18" s="1119" t="s">
        <v>2124</v>
      </c>
      <c r="FW18" s="1118">
        <v>101.82240139999885</v>
      </c>
      <c r="FX18" s="1118">
        <v>-1280.3382199999987</v>
      </c>
      <c r="FY18" s="1118">
        <v>-1382.1606213999976</v>
      </c>
      <c r="FZ18" s="1119">
        <v>-12.574229269749015</v>
      </c>
      <c r="GA18" s="1124">
        <v>0</v>
      </c>
      <c r="GB18" s="1124"/>
      <c r="GC18" s="1118">
        <v>0</v>
      </c>
      <c r="GD18" s="1119" t="s">
        <v>2124</v>
      </c>
      <c r="GE18" s="1124">
        <v>476.85634999999996</v>
      </c>
      <c r="GF18" s="1124"/>
      <c r="GG18" s="1118">
        <v>-476.85634999999996</v>
      </c>
      <c r="GH18" s="1119">
        <v>0</v>
      </c>
      <c r="GI18" s="1118">
        <v>106468.05635</v>
      </c>
      <c r="GJ18" s="1118">
        <v>106468.05635</v>
      </c>
      <c r="GK18" s="1118">
        <v>0</v>
      </c>
      <c r="GL18" s="1118">
        <v>0</v>
      </c>
      <c r="GM18" s="1118">
        <v>0</v>
      </c>
      <c r="GN18" s="1118">
        <v>0</v>
      </c>
      <c r="GO18" s="1118">
        <v>-106468.05635</v>
      </c>
      <c r="GP18" s="1119">
        <v>0</v>
      </c>
      <c r="GQ18" s="1124">
        <v>0</v>
      </c>
      <c r="GR18" s="1124"/>
      <c r="GS18" s="1118">
        <v>0</v>
      </c>
      <c r="GT18" s="1119" t="s">
        <v>2124</v>
      </c>
      <c r="GU18" s="740"/>
      <c r="GV18" s="1118">
        <v>12350.8389914</v>
      </c>
      <c r="GW18" s="1118">
        <v>12184.134590000001</v>
      </c>
      <c r="GX18" s="1118">
        <v>-166.70440139999846</v>
      </c>
      <c r="GY18" s="1119">
        <v>0.9865025848433393</v>
      </c>
      <c r="GZ18" s="1118">
        <v>115617.3006</v>
      </c>
      <c r="HA18" s="1118">
        <v>115617.3006</v>
      </c>
      <c r="HB18" s="1118">
        <v>0</v>
      </c>
      <c r="HC18" s="1118">
        <v>10841.55682</v>
      </c>
      <c r="HD18" s="1118">
        <v>10841.55682</v>
      </c>
      <c r="HE18" s="1118">
        <v>0</v>
      </c>
      <c r="HF18" s="1118">
        <v>-104775.74378</v>
      </c>
      <c r="HG18" s="1119">
        <v>9.3771059899663486E-2</v>
      </c>
      <c r="HH18" s="1118">
        <v>0</v>
      </c>
      <c r="HI18" s="1118">
        <v>0</v>
      </c>
      <c r="HJ18" s="1118">
        <v>0</v>
      </c>
      <c r="HK18" s="1119" t="s">
        <v>2124</v>
      </c>
      <c r="HL18" s="1118">
        <v>101.82240140000067</v>
      </c>
      <c r="HM18" s="1118">
        <v>-1280.3382199999987</v>
      </c>
      <c r="HN18" s="1118">
        <v>-1382.1606213999994</v>
      </c>
      <c r="HO18" s="1119">
        <v>-12.574229269748791</v>
      </c>
      <c r="HP18" s="1124">
        <v>105991.2</v>
      </c>
      <c r="HQ18" s="1124"/>
      <c r="HR18" s="1118">
        <v>-105991.2</v>
      </c>
      <c r="HS18" s="1119">
        <v>0</v>
      </c>
      <c r="HT18" s="740"/>
      <c r="HU18" s="1118">
        <v>104963.33201</v>
      </c>
      <c r="HV18" s="1119">
        <v>10.852040685432506</v>
      </c>
      <c r="HW18" s="740"/>
      <c r="HX18" s="1118">
        <v>3973.9409413999997</v>
      </c>
      <c r="HY18" s="1118">
        <v>12184.134590000001</v>
      </c>
      <c r="HZ18" s="1118">
        <v>8210.1936486000013</v>
      </c>
      <c r="IA18" s="1119">
        <v>3.0660079678254077</v>
      </c>
      <c r="IB18" s="1118">
        <v>1249.20255</v>
      </c>
      <c r="IC18" s="1118">
        <v>1249.20255</v>
      </c>
      <c r="ID18" s="1118">
        <v>0</v>
      </c>
      <c r="IE18" s="1118">
        <v>10841.55682</v>
      </c>
      <c r="IF18" s="1118">
        <v>10841.55682</v>
      </c>
      <c r="IG18" s="1118">
        <v>0</v>
      </c>
      <c r="IH18" s="1118">
        <v>9592.3542699999998</v>
      </c>
      <c r="II18" s="1119">
        <v>8.678782171874369</v>
      </c>
    </row>
    <row r="19" spans="1:243" ht="22.5">
      <c r="A19" s="1111">
        <v>10</v>
      </c>
      <c r="B19" s="1121" t="s">
        <v>1757</v>
      </c>
      <c r="C19" s="1117">
        <v>11030200</v>
      </c>
      <c r="D19" s="737"/>
      <c r="E19" s="1123">
        <v>101.8266</v>
      </c>
      <c r="F19" s="1123">
        <v>937.28740999999991</v>
      </c>
      <c r="G19" s="1118">
        <v>835.46080999999992</v>
      </c>
      <c r="H19" s="1119">
        <v>9.2047403134347991</v>
      </c>
      <c r="I19" s="740"/>
      <c r="J19" s="1123">
        <v>0</v>
      </c>
      <c r="K19" s="1118">
        <v>0</v>
      </c>
      <c r="L19" s="1123">
        <v>0</v>
      </c>
      <c r="M19" s="1123"/>
      <c r="N19" s="1118">
        <v>0</v>
      </c>
      <c r="O19" s="1124"/>
      <c r="P19" s="1118">
        <v>0</v>
      </c>
      <c r="Q19" s="1119" t="s">
        <v>2124</v>
      </c>
      <c r="R19" s="1123">
        <v>0</v>
      </c>
      <c r="S19" s="1118">
        <v>0</v>
      </c>
      <c r="T19" s="1123">
        <v>0</v>
      </c>
      <c r="U19" s="1123">
        <v>0</v>
      </c>
      <c r="V19" s="1118">
        <v>0</v>
      </c>
      <c r="W19" s="1124"/>
      <c r="X19" s="1118">
        <v>0</v>
      </c>
      <c r="Y19" s="1119" t="s">
        <v>2124</v>
      </c>
      <c r="Z19" s="1123">
        <v>0</v>
      </c>
      <c r="AA19" s="1118">
        <v>0</v>
      </c>
      <c r="AB19" s="1123">
        <v>0</v>
      </c>
      <c r="AC19" s="1123">
        <v>0.3</v>
      </c>
      <c r="AD19" s="1118">
        <v>0.3</v>
      </c>
      <c r="AE19" s="1124"/>
      <c r="AF19" s="1118">
        <v>0.3</v>
      </c>
      <c r="AG19" s="1119" t="s">
        <v>2124</v>
      </c>
      <c r="AH19" s="1123">
        <v>1502.5</v>
      </c>
      <c r="AI19" s="1118">
        <v>1502.5</v>
      </c>
      <c r="AJ19" s="1123">
        <v>0</v>
      </c>
      <c r="AK19" s="1123">
        <v>0</v>
      </c>
      <c r="AL19" s="1118">
        <v>0</v>
      </c>
      <c r="AM19" s="1124"/>
      <c r="AN19" s="1118">
        <v>-1502.5</v>
      </c>
      <c r="AO19" s="1119">
        <v>0</v>
      </c>
      <c r="AP19" s="1123">
        <v>0</v>
      </c>
      <c r="AQ19" s="1118">
        <v>0</v>
      </c>
      <c r="AR19" s="1123">
        <v>0</v>
      </c>
      <c r="AS19" s="1123">
        <v>610.53146000000004</v>
      </c>
      <c r="AT19" s="1118">
        <v>74.350000000000023</v>
      </c>
      <c r="AU19" s="1124">
        <v>536.18146000000002</v>
      </c>
      <c r="AV19" s="1118">
        <v>610.53146000000004</v>
      </c>
      <c r="AW19" s="1119" t="s">
        <v>2124</v>
      </c>
      <c r="AX19" s="1123">
        <v>0</v>
      </c>
      <c r="AY19" s="1118">
        <v>0</v>
      </c>
      <c r="AZ19" s="1123">
        <v>0</v>
      </c>
      <c r="BA19" s="1123">
        <v>100</v>
      </c>
      <c r="BB19" s="1118">
        <v>100</v>
      </c>
      <c r="BC19" s="1124"/>
      <c r="BD19" s="1118">
        <v>100</v>
      </c>
      <c r="BE19" s="1119" t="s">
        <v>2124</v>
      </c>
      <c r="BF19" s="1123">
        <v>0</v>
      </c>
      <c r="BG19" s="1118">
        <v>0</v>
      </c>
      <c r="BH19" s="1123">
        <v>0</v>
      </c>
      <c r="BI19" s="1123"/>
      <c r="BJ19" s="1118">
        <v>0</v>
      </c>
      <c r="BK19" s="1124"/>
      <c r="BL19" s="1118">
        <v>0</v>
      </c>
      <c r="BM19" s="1119" t="s">
        <v>2124</v>
      </c>
      <c r="BN19" s="1123">
        <v>0</v>
      </c>
      <c r="BO19" s="1118">
        <v>0</v>
      </c>
      <c r="BP19" s="1123">
        <v>0</v>
      </c>
      <c r="BQ19" s="1123"/>
      <c r="BR19" s="1118">
        <v>0</v>
      </c>
      <c r="BS19" s="1124"/>
      <c r="BT19" s="1118">
        <v>0</v>
      </c>
      <c r="BU19" s="1119" t="s">
        <v>2124</v>
      </c>
      <c r="BV19" s="1123">
        <v>0</v>
      </c>
      <c r="BW19" s="1118">
        <v>0</v>
      </c>
      <c r="BX19" s="1123">
        <v>0</v>
      </c>
      <c r="BY19" s="1123"/>
      <c r="BZ19" s="1118">
        <v>0</v>
      </c>
      <c r="CA19" s="1124"/>
      <c r="CB19" s="1118">
        <v>0</v>
      </c>
      <c r="CC19" s="1119" t="s">
        <v>2124</v>
      </c>
      <c r="CD19" s="1123">
        <v>0</v>
      </c>
      <c r="CE19" s="1118">
        <v>0</v>
      </c>
      <c r="CF19" s="1123">
        <v>0</v>
      </c>
      <c r="CG19" s="1123"/>
      <c r="CH19" s="1118">
        <v>0</v>
      </c>
      <c r="CI19" s="1124"/>
      <c r="CJ19" s="1118">
        <v>0</v>
      </c>
      <c r="CK19" s="1119" t="s">
        <v>2124</v>
      </c>
      <c r="CL19" s="1123">
        <v>0</v>
      </c>
      <c r="CM19" s="1118">
        <v>0</v>
      </c>
      <c r="CN19" s="1123">
        <v>0</v>
      </c>
      <c r="CO19" s="1123"/>
      <c r="CP19" s="1118">
        <v>0</v>
      </c>
      <c r="CQ19" s="1124"/>
      <c r="CR19" s="1118">
        <v>0</v>
      </c>
      <c r="CS19" s="1119" t="s">
        <v>2124</v>
      </c>
      <c r="CT19" s="1123">
        <v>0</v>
      </c>
      <c r="CU19" s="1118">
        <v>0</v>
      </c>
      <c r="CV19" s="1123">
        <v>0</v>
      </c>
      <c r="CW19" s="1123"/>
      <c r="CX19" s="1118">
        <v>0</v>
      </c>
      <c r="CY19" s="1124"/>
      <c r="CZ19" s="1118">
        <v>0</v>
      </c>
      <c r="DA19" s="1119" t="s">
        <v>2124</v>
      </c>
      <c r="DB19" s="740"/>
      <c r="DC19" s="1124">
        <v>487.77559000000002</v>
      </c>
      <c r="DD19" s="1124">
        <v>487.77559000000002</v>
      </c>
      <c r="DE19" s="1118">
        <v>0</v>
      </c>
      <c r="DF19" s="1119">
        <v>1</v>
      </c>
      <c r="DG19" s="1124">
        <v>0</v>
      </c>
      <c r="DH19" s="1124">
        <v>0</v>
      </c>
      <c r="DI19" s="1118">
        <v>0</v>
      </c>
      <c r="DJ19" s="1119" t="s">
        <v>2124</v>
      </c>
      <c r="DK19" s="1124">
        <v>19.077590000000001</v>
      </c>
      <c r="DL19" s="1124">
        <v>129.38589999999999</v>
      </c>
      <c r="DM19" s="1118">
        <v>110.30830999999999</v>
      </c>
      <c r="DN19" s="1119">
        <v>6.7820883036064821</v>
      </c>
      <c r="DO19" s="1118">
        <v>0</v>
      </c>
      <c r="DP19" s="1118">
        <v>0</v>
      </c>
      <c r="DQ19" s="1118">
        <v>0</v>
      </c>
      <c r="DR19" s="1118">
        <v>0.3</v>
      </c>
      <c r="DS19" s="1118">
        <v>0.3</v>
      </c>
      <c r="DT19" s="1118">
        <v>0</v>
      </c>
      <c r="DU19" s="1118">
        <v>0.3</v>
      </c>
      <c r="DV19" s="1119" t="s">
        <v>2124</v>
      </c>
      <c r="DW19" s="1124">
        <v>0</v>
      </c>
      <c r="DX19" s="1124"/>
      <c r="DY19" s="1118">
        <v>0</v>
      </c>
      <c r="DZ19" s="1119" t="s">
        <v>2124</v>
      </c>
      <c r="EA19" s="1118">
        <v>506.85318000000001</v>
      </c>
      <c r="EB19" s="1118">
        <v>616.86149</v>
      </c>
      <c r="EC19" s="1118">
        <v>110.00830999999999</v>
      </c>
      <c r="ED19" s="1119">
        <v>1.2170417674009661</v>
      </c>
      <c r="EE19" s="1124">
        <v>0</v>
      </c>
      <c r="EF19" s="1124"/>
      <c r="EG19" s="1118">
        <v>0</v>
      </c>
      <c r="EH19" s="1119" t="s">
        <v>2124</v>
      </c>
      <c r="EI19" s="1124">
        <v>1521.78955</v>
      </c>
      <c r="EJ19" s="1124">
        <v>626.45459000000005</v>
      </c>
      <c r="EK19" s="1118">
        <v>-895.33495999999991</v>
      </c>
      <c r="EL19" s="1119">
        <v>0.41165651978619516</v>
      </c>
      <c r="EM19" s="1118">
        <v>1502.5</v>
      </c>
      <c r="EN19" s="1118">
        <v>1502.5</v>
      </c>
      <c r="EO19" s="1118">
        <v>0</v>
      </c>
      <c r="EP19" s="1118">
        <v>710.53146000000004</v>
      </c>
      <c r="EQ19" s="1118">
        <v>174.35000000000002</v>
      </c>
      <c r="ER19" s="1118">
        <v>536.18146000000002</v>
      </c>
      <c r="ES19" s="1118">
        <v>-791.96853999999996</v>
      </c>
      <c r="ET19" s="1119">
        <v>0.47289947420965062</v>
      </c>
      <c r="EU19" s="1124">
        <v>0</v>
      </c>
      <c r="EV19" s="1124"/>
      <c r="EW19" s="1118">
        <v>0</v>
      </c>
      <c r="EX19" s="1119" t="s">
        <v>2124</v>
      </c>
      <c r="EY19" s="1118">
        <v>526.14273000000003</v>
      </c>
      <c r="EZ19" s="1118">
        <v>532.78462000000002</v>
      </c>
      <c r="FA19" s="1118">
        <v>6.6418899999999894</v>
      </c>
      <c r="FB19" s="1119">
        <v>1.0126237418504291</v>
      </c>
      <c r="FC19" s="1124">
        <v>0</v>
      </c>
      <c r="FD19" s="1124"/>
      <c r="FE19" s="1118">
        <v>0</v>
      </c>
      <c r="FF19" s="1119" t="s">
        <v>2124</v>
      </c>
      <c r="FG19" s="1124">
        <v>19.501529999999999</v>
      </c>
      <c r="FH19" s="1124"/>
      <c r="FI19" s="1118">
        <v>-19.501529999999999</v>
      </c>
      <c r="FJ19" s="1119">
        <v>0</v>
      </c>
      <c r="FK19" s="1118">
        <v>0</v>
      </c>
      <c r="FL19" s="1118">
        <v>0</v>
      </c>
      <c r="FM19" s="1118">
        <v>0</v>
      </c>
      <c r="FN19" s="1118">
        <v>0</v>
      </c>
      <c r="FO19" s="1118">
        <v>0</v>
      </c>
      <c r="FP19" s="1118">
        <v>0</v>
      </c>
      <c r="FQ19" s="1118">
        <v>0</v>
      </c>
      <c r="FR19" s="1119" t="s">
        <v>2124</v>
      </c>
      <c r="FS19" s="1124">
        <v>0</v>
      </c>
      <c r="FT19" s="1124"/>
      <c r="FU19" s="1118">
        <v>0</v>
      </c>
      <c r="FV19" s="1119" t="s">
        <v>2124</v>
      </c>
      <c r="FW19" s="1118">
        <v>545.64426000000003</v>
      </c>
      <c r="FX19" s="1118">
        <v>532.78462000000002</v>
      </c>
      <c r="FY19" s="1118">
        <v>-12.859640000000013</v>
      </c>
      <c r="FZ19" s="1119">
        <v>0.97643219045317176</v>
      </c>
      <c r="GA19" s="1124">
        <v>0</v>
      </c>
      <c r="GB19" s="1124"/>
      <c r="GC19" s="1118">
        <v>0</v>
      </c>
      <c r="GD19" s="1119" t="s">
        <v>2124</v>
      </c>
      <c r="GE19" s="1124">
        <v>19.501529999999999</v>
      </c>
      <c r="GF19" s="1124"/>
      <c r="GG19" s="1118">
        <v>-19.501529999999999</v>
      </c>
      <c r="GH19" s="1119">
        <v>0</v>
      </c>
      <c r="GI19" s="1118">
        <v>0</v>
      </c>
      <c r="GJ19" s="1118">
        <v>0</v>
      </c>
      <c r="GK19" s="1118">
        <v>0</v>
      </c>
      <c r="GL19" s="1118">
        <v>0</v>
      </c>
      <c r="GM19" s="1118">
        <v>0</v>
      </c>
      <c r="GN19" s="1118">
        <v>0</v>
      </c>
      <c r="GO19" s="1118">
        <v>0</v>
      </c>
      <c r="GP19" s="1119" t="s">
        <v>2124</v>
      </c>
      <c r="GQ19" s="1124">
        <v>0</v>
      </c>
      <c r="GR19" s="1124"/>
      <c r="GS19" s="1118">
        <v>0</v>
      </c>
      <c r="GT19" s="1119" t="s">
        <v>2124</v>
      </c>
      <c r="GU19" s="740"/>
      <c r="GV19" s="1118">
        <v>1579.8702000000001</v>
      </c>
      <c r="GW19" s="1118">
        <v>755.84049000000005</v>
      </c>
      <c r="GX19" s="1118">
        <v>-824.02971000000002</v>
      </c>
      <c r="GY19" s="1119">
        <v>0.47841936002084223</v>
      </c>
      <c r="GZ19" s="1118">
        <v>1502.5</v>
      </c>
      <c r="HA19" s="1118">
        <v>1502.5</v>
      </c>
      <c r="HB19" s="1118">
        <v>0</v>
      </c>
      <c r="HC19" s="1118">
        <v>710.83145999999999</v>
      </c>
      <c r="HD19" s="1118">
        <v>174.65000000000003</v>
      </c>
      <c r="HE19" s="1118">
        <v>536.18146000000002</v>
      </c>
      <c r="HF19" s="1118">
        <v>-791.66854000000001</v>
      </c>
      <c r="HG19" s="1119">
        <v>0.47309914143094839</v>
      </c>
      <c r="HH19" s="1118">
        <v>0</v>
      </c>
      <c r="HI19" s="1118">
        <v>0</v>
      </c>
      <c r="HJ19" s="1118">
        <v>0</v>
      </c>
      <c r="HK19" s="1119" t="s">
        <v>2124</v>
      </c>
      <c r="HL19" s="1118">
        <v>565.14579000000003</v>
      </c>
      <c r="HM19" s="1118">
        <v>532.78462000000002</v>
      </c>
      <c r="HN19" s="1118">
        <v>-32.361170000000016</v>
      </c>
      <c r="HO19" s="1119">
        <v>0.94273836844825476</v>
      </c>
      <c r="HP19" s="1124">
        <v>0</v>
      </c>
      <c r="HQ19" s="1124"/>
      <c r="HR19" s="1118">
        <v>0</v>
      </c>
      <c r="HS19" s="1119" t="s">
        <v>2124</v>
      </c>
      <c r="HT19" s="740"/>
      <c r="HU19" s="1118">
        <v>565.21259000000009</v>
      </c>
      <c r="HV19" s="1119">
        <v>1.6030301740636845</v>
      </c>
      <c r="HW19" s="740"/>
      <c r="HX19" s="1118">
        <v>1540.8671400000001</v>
      </c>
      <c r="HY19" s="1118">
        <v>755.84049000000005</v>
      </c>
      <c r="HZ19" s="1118">
        <v>-785.02665000000002</v>
      </c>
      <c r="IA19" s="1119">
        <v>0.49052930676424189</v>
      </c>
      <c r="IB19" s="1118">
        <v>1502.5</v>
      </c>
      <c r="IC19" s="1118">
        <v>1502.5</v>
      </c>
      <c r="ID19" s="1118">
        <v>0</v>
      </c>
      <c r="IE19" s="1118">
        <v>710.83146000000011</v>
      </c>
      <c r="IF19" s="1118">
        <v>174.65000000000003</v>
      </c>
      <c r="IG19" s="1118">
        <v>536.18146000000002</v>
      </c>
      <c r="IH19" s="1118">
        <v>-791.66853999999989</v>
      </c>
      <c r="II19" s="1119">
        <v>0.4730991414309485</v>
      </c>
    </row>
    <row r="20" spans="1:243">
      <c r="A20" s="1111">
        <v>11</v>
      </c>
      <c r="B20" s="1121" t="s">
        <v>1758</v>
      </c>
      <c r="C20" s="1117">
        <v>11030300</v>
      </c>
      <c r="D20" s="737"/>
      <c r="E20" s="1123">
        <v>0</v>
      </c>
      <c r="F20" s="1123">
        <v>100.22023</v>
      </c>
      <c r="G20" s="1118">
        <v>100.22023</v>
      </c>
      <c r="H20" s="1119" t="s">
        <v>2124</v>
      </c>
      <c r="I20" s="740"/>
      <c r="J20" s="1123">
        <v>0</v>
      </c>
      <c r="K20" s="1118">
        <v>0</v>
      </c>
      <c r="L20" s="1123">
        <v>0</v>
      </c>
      <c r="M20" s="1123"/>
      <c r="N20" s="1118">
        <v>0</v>
      </c>
      <c r="O20" s="1124"/>
      <c r="P20" s="1118">
        <v>0</v>
      </c>
      <c r="Q20" s="1119" t="s">
        <v>2124</v>
      </c>
      <c r="R20" s="1123">
        <v>7.3498299999999999</v>
      </c>
      <c r="S20" s="1118">
        <v>7.3498299999999999</v>
      </c>
      <c r="T20" s="1123">
        <v>0</v>
      </c>
      <c r="U20" s="1123">
        <v>7.3498299999999999</v>
      </c>
      <c r="V20" s="1118">
        <v>7.3498299999999999</v>
      </c>
      <c r="W20" s="1124"/>
      <c r="X20" s="1118">
        <v>0</v>
      </c>
      <c r="Y20" s="1119">
        <v>1</v>
      </c>
      <c r="Z20" s="1123">
        <v>0</v>
      </c>
      <c r="AA20" s="1118">
        <v>0</v>
      </c>
      <c r="AB20" s="1123">
        <v>0</v>
      </c>
      <c r="AC20" s="1123"/>
      <c r="AD20" s="1118">
        <v>0</v>
      </c>
      <c r="AE20" s="1124"/>
      <c r="AF20" s="1118">
        <v>0</v>
      </c>
      <c r="AG20" s="1119" t="s">
        <v>2124</v>
      </c>
      <c r="AH20" s="1123">
        <v>0</v>
      </c>
      <c r="AI20" s="1118">
        <v>0</v>
      </c>
      <c r="AJ20" s="1123">
        <v>0</v>
      </c>
      <c r="AK20" s="1123">
        <v>0</v>
      </c>
      <c r="AL20" s="1118">
        <v>0</v>
      </c>
      <c r="AM20" s="1124"/>
      <c r="AN20" s="1118">
        <v>0</v>
      </c>
      <c r="AO20" s="1119" t="s">
        <v>2124</v>
      </c>
      <c r="AP20" s="1123">
        <v>0</v>
      </c>
      <c r="AQ20" s="1118">
        <v>0</v>
      </c>
      <c r="AR20" s="1123">
        <v>0</v>
      </c>
      <c r="AS20" s="1123">
        <v>0</v>
      </c>
      <c r="AT20" s="1118">
        <v>0</v>
      </c>
      <c r="AU20" s="1124"/>
      <c r="AV20" s="1118">
        <v>0</v>
      </c>
      <c r="AW20" s="1119" t="s">
        <v>2124</v>
      </c>
      <c r="AX20" s="1123">
        <v>0</v>
      </c>
      <c r="AY20" s="1118">
        <v>0</v>
      </c>
      <c r="AZ20" s="1123">
        <v>0</v>
      </c>
      <c r="BA20" s="1123">
        <v>0</v>
      </c>
      <c r="BB20" s="1118">
        <v>0</v>
      </c>
      <c r="BC20" s="1124"/>
      <c r="BD20" s="1118">
        <v>0</v>
      </c>
      <c r="BE20" s="1119" t="s">
        <v>2124</v>
      </c>
      <c r="BF20" s="1123">
        <v>0</v>
      </c>
      <c r="BG20" s="1118">
        <v>0</v>
      </c>
      <c r="BH20" s="1123">
        <v>0</v>
      </c>
      <c r="BI20" s="1123"/>
      <c r="BJ20" s="1118">
        <v>0</v>
      </c>
      <c r="BK20" s="1124"/>
      <c r="BL20" s="1118">
        <v>0</v>
      </c>
      <c r="BM20" s="1119" t="s">
        <v>2124</v>
      </c>
      <c r="BN20" s="1123">
        <v>0</v>
      </c>
      <c r="BO20" s="1118">
        <v>0</v>
      </c>
      <c r="BP20" s="1123">
        <v>0</v>
      </c>
      <c r="BQ20" s="1123"/>
      <c r="BR20" s="1118">
        <v>0</v>
      </c>
      <c r="BS20" s="1124"/>
      <c r="BT20" s="1118">
        <v>0</v>
      </c>
      <c r="BU20" s="1119" t="s">
        <v>2124</v>
      </c>
      <c r="BV20" s="1123">
        <v>0</v>
      </c>
      <c r="BW20" s="1118">
        <v>0</v>
      </c>
      <c r="BX20" s="1123">
        <v>0</v>
      </c>
      <c r="BY20" s="1123"/>
      <c r="BZ20" s="1118">
        <v>0</v>
      </c>
      <c r="CA20" s="1124"/>
      <c r="CB20" s="1118">
        <v>0</v>
      </c>
      <c r="CC20" s="1119" t="s">
        <v>2124</v>
      </c>
      <c r="CD20" s="1123">
        <v>0</v>
      </c>
      <c r="CE20" s="1118">
        <v>0</v>
      </c>
      <c r="CF20" s="1123">
        <v>0</v>
      </c>
      <c r="CG20" s="1123"/>
      <c r="CH20" s="1118">
        <v>0</v>
      </c>
      <c r="CI20" s="1124"/>
      <c r="CJ20" s="1118">
        <v>0</v>
      </c>
      <c r="CK20" s="1119" t="s">
        <v>2124</v>
      </c>
      <c r="CL20" s="1123">
        <v>0</v>
      </c>
      <c r="CM20" s="1118">
        <v>0</v>
      </c>
      <c r="CN20" s="1123">
        <v>0</v>
      </c>
      <c r="CO20" s="1123"/>
      <c r="CP20" s="1118">
        <v>0</v>
      </c>
      <c r="CQ20" s="1124"/>
      <c r="CR20" s="1118">
        <v>0</v>
      </c>
      <c r="CS20" s="1119" t="s">
        <v>2124</v>
      </c>
      <c r="CT20" s="1123">
        <v>0</v>
      </c>
      <c r="CU20" s="1118">
        <v>0</v>
      </c>
      <c r="CV20" s="1123">
        <v>0</v>
      </c>
      <c r="CW20" s="1123"/>
      <c r="CX20" s="1118">
        <v>0</v>
      </c>
      <c r="CY20" s="1124"/>
      <c r="CZ20" s="1118">
        <v>0</v>
      </c>
      <c r="DA20" s="1119" t="s">
        <v>2124</v>
      </c>
      <c r="DB20" s="740"/>
      <c r="DC20" s="1124">
        <v>0</v>
      </c>
      <c r="DD20" s="1124">
        <v>0</v>
      </c>
      <c r="DE20" s="1118">
        <v>0</v>
      </c>
      <c r="DF20" s="1119" t="s">
        <v>2124</v>
      </c>
      <c r="DG20" s="1124">
        <v>0</v>
      </c>
      <c r="DH20" s="1124">
        <v>0</v>
      </c>
      <c r="DI20" s="1118">
        <v>0</v>
      </c>
      <c r="DJ20" s="1119" t="s">
        <v>2124</v>
      </c>
      <c r="DK20" s="1124">
        <v>0</v>
      </c>
      <c r="DL20" s="1124">
        <v>7.3498299999999999</v>
      </c>
      <c r="DM20" s="1118">
        <v>7.3498299999999999</v>
      </c>
      <c r="DN20" s="1119" t="s">
        <v>2124</v>
      </c>
      <c r="DO20" s="1118">
        <v>7.3498299999999999</v>
      </c>
      <c r="DP20" s="1118">
        <v>7.3498299999999999</v>
      </c>
      <c r="DQ20" s="1118">
        <v>0</v>
      </c>
      <c r="DR20" s="1118">
        <v>7.3498299999999999</v>
      </c>
      <c r="DS20" s="1118">
        <v>7.3498299999999999</v>
      </c>
      <c r="DT20" s="1118">
        <v>0</v>
      </c>
      <c r="DU20" s="1118">
        <v>0</v>
      </c>
      <c r="DV20" s="1119">
        <v>1</v>
      </c>
      <c r="DW20" s="1124">
        <v>-7.3498299999999999</v>
      </c>
      <c r="DX20" s="1124"/>
      <c r="DY20" s="1118">
        <v>7.3498299999999999</v>
      </c>
      <c r="DZ20" s="1119">
        <v>2</v>
      </c>
      <c r="EA20" s="1118">
        <v>0.34982999999999986</v>
      </c>
      <c r="EB20" s="1118">
        <v>0</v>
      </c>
      <c r="EC20" s="1118">
        <v>-0.34982999999999986</v>
      </c>
      <c r="ED20" s="1119" t="s">
        <v>2124</v>
      </c>
      <c r="EE20" s="1124">
        <v>0.34982999999999986</v>
      </c>
      <c r="EF20" s="1124"/>
      <c r="EG20" s="1118">
        <v>-0.34982999999999986</v>
      </c>
      <c r="EH20" s="1119" t="s">
        <v>2124</v>
      </c>
      <c r="EI20" s="1124">
        <v>0</v>
      </c>
      <c r="EJ20" s="1124">
        <v>0</v>
      </c>
      <c r="EK20" s="1118">
        <v>0</v>
      </c>
      <c r="EL20" s="1119" t="s">
        <v>2124</v>
      </c>
      <c r="EM20" s="1118">
        <v>0</v>
      </c>
      <c r="EN20" s="1118">
        <v>0</v>
      </c>
      <c r="EO20" s="1118">
        <v>0</v>
      </c>
      <c r="EP20" s="1118">
        <v>0</v>
      </c>
      <c r="EQ20" s="1118">
        <v>0</v>
      </c>
      <c r="ER20" s="1118">
        <v>0</v>
      </c>
      <c r="ES20" s="1118">
        <v>0</v>
      </c>
      <c r="ET20" s="1119" t="s">
        <v>2124</v>
      </c>
      <c r="EU20" s="1124">
        <v>0</v>
      </c>
      <c r="EV20" s="1124"/>
      <c r="EW20" s="1118">
        <v>0</v>
      </c>
      <c r="EX20" s="1119" t="s">
        <v>2124</v>
      </c>
      <c r="EY20" s="1118">
        <v>0.34982999999999986</v>
      </c>
      <c r="EZ20" s="1118">
        <v>0</v>
      </c>
      <c r="FA20" s="1118">
        <v>-0.34982999999999986</v>
      </c>
      <c r="FB20" s="1119" t="s">
        <v>2124</v>
      </c>
      <c r="FC20" s="1124">
        <v>0.34982999999999986</v>
      </c>
      <c r="FD20" s="1124"/>
      <c r="FE20" s="1118">
        <v>-0.34982999999999986</v>
      </c>
      <c r="FF20" s="1119" t="s">
        <v>2124</v>
      </c>
      <c r="FG20" s="1124">
        <v>0</v>
      </c>
      <c r="FH20" s="1124"/>
      <c r="FI20" s="1118">
        <v>0</v>
      </c>
      <c r="FJ20" s="1119" t="s">
        <v>2124</v>
      </c>
      <c r="FK20" s="1118">
        <v>0</v>
      </c>
      <c r="FL20" s="1118">
        <v>0</v>
      </c>
      <c r="FM20" s="1118">
        <v>0</v>
      </c>
      <c r="FN20" s="1118">
        <v>0</v>
      </c>
      <c r="FO20" s="1118">
        <v>0</v>
      </c>
      <c r="FP20" s="1118">
        <v>0</v>
      </c>
      <c r="FQ20" s="1118">
        <v>0</v>
      </c>
      <c r="FR20" s="1119" t="s">
        <v>2124</v>
      </c>
      <c r="FS20" s="1124">
        <v>0</v>
      </c>
      <c r="FT20" s="1124"/>
      <c r="FU20" s="1118">
        <v>0</v>
      </c>
      <c r="FV20" s="1119" t="s">
        <v>2124</v>
      </c>
      <c r="FW20" s="1118">
        <v>0.34982999999999986</v>
      </c>
      <c r="FX20" s="1118">
        <v>0</v>
      </c>
      <c r="FY20" s="1118">
        <v>-0.34982999999999986</v>
      </c>
      <c r="FZ20" s="1119" t="s">
        <v>2124</v>
      </c>
      <c r="GA20" s="1124">
        <v>0.34982999999999986</v>
      </c>
      <c r="GB20" s="1124"/>
      <c r="GC20" s="1118">
        <v>-0.34982999999999986</v>
      </c>
      <c r="GD20" s="1119" t="s">
        <v>2124</v>
      </c>
      <c r="GE20" s="1124">
        <v>0</v>
      </c>
      <c r="GF20" s="1124"/>
      <c r="GG20" s="1118">
        <v>0</v>
      </c>
      <c r="GH20" s="1119" t="s">
        <v>2124</v>
      </c>
      <c r="GI20" s="1118">
        <v>0</v>
      </c>
      <c r="GJ20" s="1118">
        <v>0</v>
      </c>
      <c r="GK20" s="1118">
        <v>0</v>
      </c>
      <c r="GL20" s="1118">
        <v>0</v>
      </c>
      <c r="GM20" s="1118">
        <v>0</v>
      </c>
      <c r="GN20" s="1118">
        <v>0</v>
      </c>
      <c r="GO20" s="1118">
        <v>0</v>
      </c>
      <c r="GP20" s="1119" t="s">
        <v>2124</v>
      </c>
      <c r="GQ20" s="1124">
        <v>0</v>
      </c>
      <c r="GR20" s="1124"/>
      <c r="GS20" s="1118">
        <v>0</v>
      </c>
      <c r="GT20" s="1119" t="s">
        <v>2124</v>
      </c>
      <c r="GU20" s="740"/>
      <c r="GV20" s="1118">
        <v>0</v>
      </c>
      <c r="GW20" s="1118">
        <v>7.3498299999999999</v>
      </c>
      <c r="GX20" s="1118">
        <v>7.3498299999999999</v>
      </c>
      <c r="GY20" s="1119" t="s">
        <v>2124</v>
      </c>
      <c r="GZ20" s="1118">
        <v>7.3498299999999999</v>
      </c>
      <c r="HA20" s="1118">
        <v>7.3498299999999999</v>
      </c>
      <c r="HB20" s="1118">
        <v>0</v>
      </c>
      <c r="HC20" s="1118">
        <v>7.3498299999999999</v>
      </c>
      <c r="HD20" s="1118">
        <v>7.3498299999999999</v>
      </c>
      <c r="HE20" s="1118">
        <v>0</v>
      </c>
      <c r="HF20" s="1118">
        <v>0</v>
      </c>
      <c r="HG20" s="1119">
        <v>1</v>
      </c>
      <c r="HH20" s="1118">
        <v>-7.3498299999999999</v>
      </c>
      <c r="HI20" s="1118">
        <v>0</v>
      </c>
      <c r="HJ20" s="1118">
        <v>7.3498299999999999</v>
      </c>
      <c r="HK20" s="1119">
        <v>2</v>
      </c>
      <c r="HL20" s="1118">
        <v>0.34982999999999986</v>
      </c>
      <c r="HM20" s="1118">
        <v>0</v>
      </c>
      <c r="HN20" s="1118">
        <v>-0.34982999999999986</v>
      </c>
      <c r="HO20" s="1119" t="s">
        <v>2124</v>
      </c>
      <c r="HP20" s="1124">
        <v>0.34982999999999986</v>
      </c>
      <c r="HQ20" s="1124"/>
      <c r="HR20" s="1118">
        <v>-0.34982999999999986</v>
      </c>
      <c r="HS20" s="1119" t="s">
        <v>2124</v>
      </c>
      <c r="HT20" s="740"/>
      <c r="HU20" s="1118">
        <v>-92.870400000000004</v>
      </c>
      <c r="HV20" s="1119">
        <v>7.3336790386531736E-2</v>
      </c>
      <c r="HW20" s="740"/>
      <c r="HX20" s="1118">
        <v>0</v>
      </c>
      <c r="HY20" s="1118">
        <v>7.3498299999999999</v>
      </c>
      <c r="HZ20" s="1118">
        <v>7.3498299999999999</v>
      </c>
      <c r="IA20" s="1119" t="s">
        <v>2124</v>
      </c>
      <c r="IB20" s="1118">
        <v>7.3498299999999999</v>
      </c>
      <c r="IC20" s="1118">
        <v>7.3498299999999999</v>
      </c>
      <c r="ID20" s="1118">
        <v>0</v>
      </c>
      <c r="IE20" s="1118">
        <v>7.3498299999999999</v>
      </c>
      <c r="IF20" s="1118">
        <v>7.3498299999999999</v>
      </c>
      <c r="IG20" s="1118">
        <v>0</v>
      </c>
      <c r="IH20" s="1118">
        <v>0</v>
      </c>
      <c r="II20" s="1119">
        <v>1</v>
      </c>
    </row>
    <row r="21" spans="1:243">
      <c r="A21" s="1111">
        <v>12</v>
      </c>
      <c r="B21" s="1121" t="s">
        <v>1759</v>
      </c>
      <c r="C21" s="1117">
        <v>11030400</v>
      </c>
      <c r="D21" s="737"/>
      <c r="E21" s="1123">
        <v>151.61973999999998</v>
      </c>
      <c r="F21" s="1123">
        <v>308.96253000000002</v>
      </c>
      <c r="G21" s="1118">
        <v>157.34279000000004</v>
      </c>
      <c r="H21" s="1119">
        <v>2.0377460744887181</v>
      </c>
      <c r="I21" s="740"/>
      <c r="J21" s="1123">
        <v>0</v>
      </c>
      <c r="K21" s="1118">
        <v>0</v>
      </c>
      <c r="L21" s="1123">
        <v>0</v>
      </c>
      <c r="M21" s="1123"/>
      <c r="N21" s="1118">
        <v>0</v>
      </c>
      <c r="O21" s="1124"/>
      <c r="P21" s="1118">
        <v>0</v>
      </c>
      <c r="Q21" s="1119" t="s">
        <v>2124</v>
      </c>
      <c r="R21" s="1123">
        <v>0</v>
      </c>
      <c r="S21" s="1118">
        <v>0</v>
      </c>
      <c r="T21" s="1123">
        <v>0</v>
      </c>
      <c r="U21" s="1123">
        <v>0</v>
      </c>
      <c r="V21" s="1118">
        <v>0</v>
      </c>
      <c r="W21" s="1124"/>
      <c r="X21" s="1118">
        <v>0</v>
      </c>
      <c r="Y21" s="1119" t="s">
        <v>2124</v>
      </c>
      <c r="Z21" s="1123">
        <v>0</v>
      </c>
      <c r="AA21" s="1118">
        <v>0</v>
      </c>
      <c r="AB21" s="1123">
        <v>0</v>
      </c>
      <c r="AC21" s="1123"/>
      <c r="AD21" s="1118">
        <v>0</v>
      </c>
      <c r="AE21" s="1124"/>
      <c r="AF21" s="1118">
        <v>0</v>
      </c>
      <c r="AG21" s="1119" t="s">
        <v>2124</v>
      </c>
      <c r="AH21" s="1123">
        <v>0</v>
      </c>
      <c r="AI21" s="1118">
        <v>0</v>
      </c>
      <c r="AJ21" s="1123">
        <v>0</v>
      </c>
      <c r="AK21" s="1123">
        <v>0</v>
      </c>
      <c r="AL21" s="1118">
        <v>0</v>
      </c>
      <c r="AM21" s="1124"/>
      <c r="AN21" s="1118">
        <v>0</v>
      </c>
      <c r="AO21" s="1119" t="s">
        <v>2124</v>
      </c>
      <c r="AP21" s="1123">
        <v>0</v>
      </c>
      <c r="AQ21" s="1118">
        <v>0</v>
      </c>
      <c r="AR21" s="1123">
        <v>0</v>
      </c>
      <c r="AS21" s="1123">
        <v>0</v>
      </c>
      <c r="AT21" s="1118">
        <v>0</v>
      </c>
      <c r="AU21" s="1124"/>
      <c r="AV21" s="1118">
        <v>0</v>
      </c>
      <c r="AW21" s="1119" t="s">
        <v>2124</v>
      </c>
      <c r="AX21" s="1123">
        <v>0</v>
      </c>
      <c r="AY21" s="1118">
        <v>0</v>
      </c>
      <c r="AZ21" s="1123">
        <v>0</v>
      </c>
      <c r="BA21" s="1123">
        <v>1821.8411900000001</v>
      </c>
      <c r="BB21" s="1118">
        <v>1821.8411900000001</v>
      </c>
      <c r="BC21" s="1124"/>
      <c r="BD21" s="1118">
        <v>1821.8411900000001</v>
      </c>
      <c r="BE21" s="1119" t="s">
        <v>2124</v>
      </c>
      <c r="BF21" s="1123">
        <v>0</v>
      </c>
      <c r="BG21" s="1118">
        <v>0</v>
      </c>
      <c r="BH21" s="1123">
        <v>0</v>
      </c>
      <c r="BI21" s="1123"/>
      <c r="BJ21" s="1118">
        <v>0</v>
      </c>
      <c r="BK21" s="1124"/>
      <c r="BL21" s="1118">
        <v>0</v>
      </c>
      <c r="BM21" s="1119" t="s">
        <v>2124</v>
      </c>
      <c r="BN21" s="1123">
        <v>0</v>
      </c>
      <c r="BO21" s="1118">
        <v>0</v>
      </c>
      <c r="BP21" s="1123">
        <v>0</v>
      </c>
      <c r="BQ21" s="1123"/>
      <c r="BR21" s="1118">
        <v>0</v>
      </c>
      <c r="BS21" s="1124"/>
      <c r="BT21" s="1118">
        <v>0</v>
      </c>
      <c r="BU21" s="1119" t="s">
        <v>2124</v>
      </c>
      <c r="BV21" s="1123">
        <v>0</v>
      </c>
      <c r="BW21" s="1118">
        <v>0</v>
      </c>
      <c r="BX21" s="1123">
        <v>0</v>
      </c>
      <c r="BY21" s="1123"/>
      <c r="BZ21" s="1118">
        <v>0</v>
      </c>
      <c r="CA21" s="1124"/>
      <c r="CB21" s="1118">
        <v>0</v>
      </c>
      <c r="CC21" s="1119" t="s">
        <v>2124</v>
      </c>
      <c r="CD21" s="1123">
        <v>0</v>
      </c>
      <c r="CE21" s="1118">
        <v>0</v>
      </c>
      <c r="CF21" s="1123">
        <v>0</v>
      </c>
      <c r="CG21" s="1123"/>
      <c r="CH21" s="1118">
        <v>0</v>
      </c>
      <c r="CI21" s="1124"/>
      <c r="CJ21" s="1118">
        <v>0</v>
      </c>
      <c r="CK21" s="1119" t="s">
        <v>2124</v>
      </c>
      <c r="CL21" s="1123">
        <v>0</v>
      </c>
      <c r="CM21" s="1118">
        <v>0</v>
      </c>
      <c r="CN21" s="1123">
        <v>0</v>
      </c>
      <c r="CO21" s="1123"/>
      <c r="CP21" s="1118">
        <v>0</v>
      </c>
      <c r="CQ21" s="1124"/>
      <c r="CR21" s="1118">
        <v>0</v>
      </c>
      <c r="CS21" s="1119" t="s">
        <v>2124</v>
      </c>
      <c r="CT21" s="1123">
        <v>0</v>
      </c>
      <c r="CU21" s="1118">
        <v>0</v>
      </c>
      <c r="CV21" s="1123">
        <v>0</v>
      </c>
      <c r="CW21" s="1123"/>
      <c r="CX21" s="1118">
        <v>0</v>
      </c>
      <c r="CY21" s="1124"/>
      <c r="CZ21" s="1118">
        <v>0</v>
      </c>
      <c r="DA21" s="1119" t="s">
        <v>2124</v>
      </c>
      <c r="DB21" s="740"/>
      <c r="DC21" s="1124">
        <v>5.8207660913467408E-14</v>
      </c>
      <c r="DD21" s="1124">
        <v>5.8207660913467408E-14</v>
      </c>
      <c r="DE21" s="1118">
        <v>0</v>
      </c>
      <c r="DF21" s="1119" t="s">
        <v>2124</v>
      </c>
      <c r="DG21" s="1124">
        <v>0</v>
      </c>
      <c r="DH21" s="1124">
        <v>0</v>
      </c>
      <c r="DI21" s="1118">
        <v>0</v>
      </c>
      <c r="DJ21" s="1119" t="s">
        <v>2124</v>
      </c>
      <c r="DK21" s="1124">
        <v>0</v>
      </c>
      <c r="DL21" s="1124">
        <v>5.8207660913467408E-14</v>
      </c>
      <c r="DM21" s="1118">
        <v>5.8207660913467408E-14</v>
      </c>
      <c r="DN21" s="1119" t="s">
        <v>2124</v>
      </c>
      <c r="DO21" s="1118">
        <v>0</v>
      </c>
      <c r="DP21" s="1118">
        <v>0</v>
      </c>
      <c r="DQ21" s="1118">
        <v>0</v>
      </c>
      <c r="DR21" s="1118">
        <v>0</v>
      </c>
      <c r="DS21" s="1118">
        <v>0</v>
      </c>
      <c r="DT21" s="1118">
        <v>0</v>
      </c>
      <c r="DU21" s="1118">
        <v>0</v>
      </c>
      <c r="DV21" s="1119" t="s">
        <v>2124</v>
      </c>
      <c r="DW21" s="1124">
        <v>0</v>
      </c>
      <c r="DX21" s="1124"/>
      <c r="DY21" s="1118">
        <v>0</v>
      </c>
      <c r="DZ21" s="1119" t="s">
        <v>2124</v>
      </c>
      <c r="EA21" s="1118">
        <v>5.8207660913467408E-14</v>
      </c>
      <c r="EB21" s="1118">
        <v>1.1641532182693482E-13</v>
      </c>
      <c r="EC21" s="1118">
        <v>5.8207660913467408E-14</v>
      </c>
      <c r="ED21" s="1119" t="s">
        <v>2124</v>
      </c>
      <c r="EE21" s="1124">
        <v>0</v>
      </c>
      <c r="EF21" s="1124"/>
      <c r="EG21" s="1118">
        <v>0</v>
      </c>
      <c r="EH21" s="1119" t="s">
        <v>2124</v>
      </c>
      <c r="EI21" s="1124">
        <v>0</v>
      </c>
      <c r="EJ21" s="1124">
        <v>1821.8411900000001</v>
      </c>
      <c r="EK21" s="1118">
        <v>1821.8411900000001</v>
      </c>
      <c r="EL21" s="1119" t="s">
        <v>2124</v>
      </c>
      <c r="EM21" s="1118">
        <v>0</v>
      </c>
      <c r="EN21" s="1118">
        <v>0</v>
      </c>
      <c r="EO21" s="1118">
        <v>0</v>
      </c>
      <c r="EP21" s="1118">
        <v>1821.8411900000001</v>
      </c>
      <c r="EQ21" s="1118">
        <v>1821.8411900000001</v>
      </c>
      <c r="ER21" s="1118">
        <v>0</v>
      </c>
      <c r="ES21" s="1118">
        <v>1821.8411900000001</v>
      </c>
      <c r="ET21" s="1119" t="s">
        <v>2124</v>
      </c>
      <c r="EU21" s="1124">
        <v>0</v>
      </c>
      <c r="EV21" s="1124"/>
      <c r="EW21" s="1118">
        <v>0</v>
      </c>
      <c r="EX21" s="1119" t="s">
        <v>2124</v>
      </c>
      <c r="EY21" s="1118">
        <v>5.8207660913467408E-14</v>
      </c>
      <c r="EZ21" s="1118">
        <v>2.2737367544323206E-13</v>
      </c>
      <c r="FA21" s="1118">
        <v>1.6916601452976465E-13</v>
      </c>
      <c r="FB21" s="1119" t="s">
        <v>2124</v>
      </c>
      <c r="FC21" s="1124">
        <v>0</v>
      </c>
      <c r="FD21" s="1124"/>
      <c r="FE21" s="1118">
        <v>0</v>
      </c>
      <c r="FF21" s="1119" t="s">
        <v>2124</v>
      </c>
      <c r="FG21" s="1124">
        <v>0</v>
      </c>
      <c r="FH21" s="1124"/>
      <c r="FI21" s="1118">
        <v>0</v>
      </c>
      <c r="FJ21" s="1119" t="s">
        <v>2124</v>
      </c>
      <c r="FK21" s="1118">
        <v>0</v>
      </c>
      <c r="FL21" s="1118">
        <v>0</v>
      </c>
      <c r="FM21" s="1118">
        <v>0</v>
      </c>
      <c r="FN21" s="1118">
        <v>0</v>
      </c>
      <c r="FO21" s="1118">
        <v>0</v>
      </c>
      <c r="FP21" s="1118">
        <v>0</v>
      </c>
      <c r="FQ21" s="1118">
        <v>0</v>
      </c>
      <c r="FR21" s="1119" t="s">
        <v>2124</v>
      </c>
      <c r="FS21" s="1124">
        <v>0</v>
      </c>
      <c r="FT21" s="1124"/>
      <c r="FU21" s="1118">
        <v>0</v>
      </c>
      <c r="FV21" s="1119" t="s">
        <v>2124</v>
      </c>
      <c r="FW21" s="1118">
        <v>5.8207660913467408E-14</v>
      </c>
      <c r="FX21" s="1118">
        <v>2.2737367544323206E-13</v>
      </c>
      <c r="FY21" s="1118">
        <v>1.6916601452976465E-13</v>
      </c>
      <c r="FZ21" s="1119" t="s">
        <v>2124</v>
      </c>
      <c r="GA21" s="1124">
        <v>0</v>
      </c>
      <c r="GB21" s="1124"/>
      <c r="GC21" s="1118">
        <v>0</v>
      </c>
      <c r="GD21" s="1119" t="s">
        <v>2124</v>
      </c>
      <c r="GE21" s="1124">
        <v>0</v>
      </c>
      <c r="GF21" s="1124"/>
      <c r="GG21" s="1118">
        <v>0</v>
      </c>
      <c r="GH21" s="1119" t="s">
        <v>2124</v>
      </c>
      <c r="GI21" s="1118">
        <v>0</v>
      </c>
      <c r="GJ21" s="1118">
        <v>0</v>
      </c>
      <c r="GK21" s="1118">
        <v>0</v>
      </c>
      <c r="GL21" s="1118">
        <v>0</v>
      </c>
      <c r="GM21" s="1118">
        <v>0</v>
      </c>
      <c r="GN21" s="1118">
        <v>0</v>
      </c>
      <c r="GO21" s="1118">
        <v>0</v>
      </c>
      <c r="GP21" s="1119" t="s">
        <v>2124</v>
      </c>
      <c r="GQ21" s="1124">
        <v>0</v>
      </c>
      <c r="GR21" s="1124"/>
      <c r="GS21" s="1118">
        <v>0</v>
      </c>
      <c r="GT21" s="1119" t="s">
        <v>2124</v>
      </c>
      <c r="GU21" s="740"/>
      <c r="GV21" s="1118">
        <v>0</v>
      </c>
      <c r="GW21" s="1118">
        <v>1821.8411900000001</v>
      </c>
      <c r="GX21" s="1118">
        <v>1821.8411900000001</v>
      </c>
      <c r="GY21" s="1119" t="s">
        <v>2124</v>
      </c>
      <c r="GZ21" s="1118">
        <v>0</v>
      </c>
      <c r="HA21" s="1118">
        <v>0</v>
      </c>
      <c r="HB21" s="1118">
        <v>0</v>
      </c>
      <c r="HC21" s="1118">
        <v>1821.8411900000001</v>
      </c>
      <c r="HD21" s="1118">
        <v>1821.8411900000001</v>
      </c>
      <c r="HE21" s="1118">
        <v>0</v>
      </c>
      <c r="HF21" s="1118">
        <v>1821.8411900000001</v>
      </c>
      <c r="HG21" s="1119" t="s">
        <v>2124</v>
      </c>
      <c r="HH21" s="1118">
        <v>0</v>
      </c>
      <c r="HI21" s="1118">
        <v>0</v>
      </c>
      <c r="HJ21" s="1118">
        <v>0</v>
      </c>
      <c r="HK21" s="1119" t="s">
        <v>2124</v>
      </c>
      <c r="HL21" s="1118">
        <v>5.8207660913467408E-14</v>
      </c>
      <c r="HM21" s="1118">
        <v>2.2737367544323206E-13</v>
      </c>
      <c r="HN21" s="1118">
        <v>1.6916601452976465E-13</v>
      </c>
      <c r="HO21" s="1119" t="s">
        <v>2124</v>
      </c>
      <c r="HP21" s="1124">
        <v>0</v>
      </c>
      <c r="HQ21" s="1124"/>
      <c r="HR21" s="1118">
        <v>0</v>
      </c>
      <c r="HS21" s="1119" t="s">
        <v>2124</v>
      </c>
      <c r="HT21" s="740"/>
      <c r="HU21" s="1118">
        <v>-308.96253000000002</v>
      </c>
      <c r="HV21" s="1119">
        <v>0</v>
      </c>
      <c r="HW21" s="740"/>
      <c r="HX21" s="1118">
        <v>0</v>
      </c>
      <c r="HY21" s="1118">
        <v>1821.8411900000001</v>
      </c>
      <c r="HZ21" s="1118">
        <v>1821.8411900000001</v>
      </c>
      <c r="IA21" s="1119" t="s">
        <v>2124</v>
      </c>
      <c r="IB21" s="1118">
        <v>0</v>
      </c>
      <c r="IC21" s="1118">
        <v>0</v>
      </c>
      <c r="ID21" s="1118">
        <v>0</v>
      </c>
      <c r="IE21" s="1118">
        <v>1821.8411900000001</v>
      </c>
      <c r="IF21" s="1118">
        <v>1821.8411900000001</v>
      </c>
      <c r="IG21" s="1118">
        <v>0</v>
      </c>
      <c r="IH21" s="1118">
        <v>1821.8411900000001</v>
      </c>
      <c r="II21" s="1119" t="s">
        <v>2124</v>
      </c>
    </row>
    <row r="22" spans="1:243" ht="22.5">
      <c r="A22" s="1111">
        <v>13</v>
      </c>
      <c r="B22" s="1121" t="s">
        <v>1760</v>
      </c>
      <c r="C22" s="1117">
        <v>11030500</v>
      </c>
      <c r="D22" s="737"/>
      <c r="E22" s="1123">
        <v>0</v>
      </c>
      <c r="F22" s="1123">
        <v>3249.1245099999996</v>
      </c>
      <c r="G22" s="1118">
        <v>3249.1245099999996</v>
      </c>
      <c r="H22" s="1119" t="s">
        <v>2124</v>
      </c>
      <c r="I22" s="740"/>
      <c r="J22" s="1123">
        <v>0</v>
      </c>
      <c r="K22" s="1118">
        <v>0</v>
      </c>
      <c r="L22" s="1123">
        <v>0</v>
      </c>
      <c r="M22" s="1123"/>
      <c r="N22" s="1118">
        <v>0</v>
      </c>
      <c r="O22" s="1124"/>
      <c r="P22" s="1118">
        <v>0</v>
      </c>
      <c r="Q22" s="1119" t="s">
        <v>2124</v>
      </c>
      <c r="R22" s="1123">
        <v>22</v>
      </c>
      <c r="S22" s="1118">
        <v>22</v>
      </c>
      <c r="T22" s="1123">
        <v>0</v>
      </c>
      <c r="U22" s="1123">
        <v>22</v>
      </c>
      <c r="V22" s="1118">
        <v>22</v>
      </c>
      <c r="W22" s="1124"/>
      <c r="X22" s="1118">
        <v>0</v>
      </c>
      <c r="Y22" s="1119">
        <v>1</v>
      </c>
      <c r="Z22" s="1123">
        <v>0</v>
      </c>
      <c r="AA22" s="1118">
        <v>0</v>
      </c>
      <c r="AB22" s="1123">
        <v>0</v>
      </c>
      <c r="AC22" s="1123"/>
      <c r="AD22" s="1118">
        <v>0</v>
      </c>
      <c r="AE22" s="1124"/>
      <c r="AF22" s="1118">
        <v>0</v>
      </c>
      <c r="AG22" s="1119" t="s">
        <v>2124</v>
      </c>
      <c r="AH22" s="1123">
        <v>0</v>
      </c>
      <c r="AI22" s="1118">
        <v>0</v>
      </c>
      <c r="AJ22" s="1123">
        <v>0</v>
      </c>
      <c r="AK22" s="1123">
        <v>85.171260000000004</v>
      </c>
      <c r="AL22" s="1118">
        <v>85.171260000000004</v>
      </c>
      <c r="AM22" s="1124"/>
      <c r="AN22" s="1118">
        <v>85.171260000000004</v>
      </c>
      <c r="AO22" s="1119" t="s">
        <v>2124</v>
      </c>
      <c r="AP22" s="1123">
        <v>0</v>
      </c>
      <c r="AQ22" s="1118">
        <v>0</v>
      </c>
      <c r="AR22" s="1123">
        <v>0</v>
      </c>
      <c r="AS22" s="1123">
        <v>70.345600000000005</v>
      </c>
      <c r="AT22" s="1118">
        <v>70.345600000000005</v>
      </c>
      <c r="AU22" s="1124"/>
      <c r="AV22" s="1118">
        <v>70.345600000000005</v>
      </c>
      <c r="AW22" s="1119" t="s">
        <v>2124</v>
      </c>
      <c r="AX22" s="1123">
        <v>0</v>
      </c>
      <c r="AY22" s="1118">
        <v>0</v>
      </c>
      <c r="AZ22" s="1123">
        <v>0</v>
      </c>
      <c r="BA22" s="1123">
        <v>2641.4</v>
      </c>
      <c r="BB22" s="1118">
        <v>2641.4</v>
      </c>
      <c r="BC22" s="1124"/>
      <c r="BD22" s="1118">
        <v>2641.4</v>
      </c>
      <c r="BE22" s="1119" t="s">
        <v>2124</v>
      </c>
      <c r="BF22" s="1123">
        <v>0</v>
      </c>
      <c r="BG22" s="1118">
        <v>0</v>
      </c>
      <c r="BH22" s="1123">
        <v>0</v>
      </c>
      <c r="BI22" s="1123"/>
      <c r="BJ22" s="1118">
        <v>0</v>
      </c>
      <c r="BK22" s="1124"/>
      <c r="BL22" s="1118">
        <v>0</v>
      </c>
      <c r="BM22" s="1119" t="s">
        <v>2124</v>
      </c>
      <c r="BN22" s="1123">
        <v>0</v>
      </c>
      <c r="BO22" s="1118">
        <v>0</v>
      </c>
      <c r="BP22" s="1123">
        <v>0</v>
      </c>
      <c r="BQ22" s="1123"/>
      <c r="BR22" s="1118">
        <v>0</v>
      </c>
      <c r="BS22" s="1124"/>
      <c r="BT22" s="1118">
        <v>0</v>
      </c>
      <c r="BU22" s="1119" t="s">
        <v>2124</v>
      </c>
      <c r="BV22" s="1123">
        <v>0</v>
      </c>
      <c r="BW22" s="1118">
        <v>0</v>
      </c>
      <c r="BX22" s="1123">
        <v>0</v>
      </c>
      <c r="BY22" s="1123"/>
      <c r="BZ22" s="1118">
        <v>0</v>
      </c>
      <c r="CA22" s="1124"/>
      <c r="CB22" s="1118">
        <v>0</v>
      </c>
      <c r="CC22" s="1119" t="s">
        <v>2124</v>
      </c>
      <c r="CD22" s="1123">
        <v>0</v>
      </c>
      <c r="CE22" s="1118">
        <v>0</v>
      </c>
      <c r="CF22" s="1123">
        <v>0</v>
      </c>
      <c r="CG22" s="1123"/>
      <c r="CH22" s="1118">
        <v>0</v>
      </c>
      <c r="CI22" s="1124"/>
      <c r="CJ22" s="1118">
        <v>0</v>
      </c>
      <c r="CK22" s="1119" t="s">
        <v>2124</v>
      </c>
      <c r="CL22" s="1123">
        <v>0</v>
      </c>
      <c r="CM22" s="1118">
        <v>0</v>
      </c>
      <c r="CN22" s="1123">
        <v>0</v>
      </c>
      <c r="CO22" s="1123"/>
      <c r="CP22" s="1118">
        <v>0</v>
      </c>
      <c r="CQ22" s="1124"/>
      <c r="CR22" s="1118">
        <v>0</v>
      </c>
      <c r="CS22" s="1119" t="s">
        <v>2124</v>
      </c>
      <c r="CT22" s="1123">
        <v>0</v>
      </c>
      <c r="CU22" s="1118">
        <v>0</v>
      </c>
      <c r="CV22" s="1123">
        <v>0</v>
      </c>
      <c r="CW22" s="1123"/>
      <c r="CX22" s="1118">
        <v>0</v>
      </c>
      <c r="CY22" s="1124"/>
      <c r="CZ22" s="1118">
        <v>0</v>
      </c>
      <c r="DA22" s="1119" t="s">
        <v>2124</v>
      </c>
      <c r="DB22" s="740"/>
      <c r="DC22" s="1124">
        <v>0</v>
      </c>
      <c r="DD22" s="1124">
        <v>0</v>
      </c>
      <c r="DE22" s="1118">
        <v>0</v>
      </c>
      <c r="DF22" s="1119" t="s">
        <v>2124</v>
      </c>
      <c r="DG22" s="1124">
        <v>1.1641532182693482E-13</v>
      </c>
      <c r="DH22" s="1124">
        <v>1.1641532182693482E-13</v>
      </c>
      <c r="DI22" s="1118">
        <v>0</v>
      </c>
      <c r="DJ22" s="1119" t="s">
        <v>2124</v>
      </c>
      <c r="DK22" s="1124">
        <v>0</v>
      </c>
      <c r="DL22" s="1124">
        <v>22.000000000000099</v>
      </c>
      <c r="DM22" s="1118">
        <v>22.000000000000099</v>
      </c>
      <c r="DN22" s="1119" t="s">
        <v>2124</v>
      </c>
      <c r="DO22" s="1118">
        <v>22</v>
      </c>
      <c r="DP22" s="1118">
        <v>22</v>
      </c>
      <c r="DQ22" s="1118">
        <v>0</v>
      </c>
      <c r="DR22" s="1118">
        <v>22</v>
      </c>
      <c r="DS22" s="1118">
        <v>22</v>
      </c>
      <c r="DT22" s="1118">
        <v>0</v>
      </c>
      <c r="DU22" s="1118">
        <v>0</v>
      </c>
      <c r="DV22" s="1119">
        <v>1</v>
      </c>
      <c r="DW22" s="1124">
        <v>-22</v>
      </c>
      <c r="DX22" s="1124"/>
      <c r="DY22" s="1118">
        <v>22</v>
      </c>
      <c r="DZ22" s="1119">
        <v>2</v>
      </c>
      <c r="EA22" s="1118">
        <v>0</v>
      </c>
      <c r="EB22" s="1118">
        <v>-1.7763568394002505E-14</v>
      </c>
      <c r="EC22" s="1118">
        <v>-1.7763568394002505E-14</v>
      </c>
      <c r="ED22" s="1119" t="s">
        <v>2124</v>
      </c>
      <c r="EE22" s="1124">
        <v>1.1723955140041653E-13</v>
      </c>
      <c r="EF22" s="1124"/>
      <c r="EG22" s="1118">
        <v>-1.1723955140041653E-13</v>
      </c>
      <c r="EH22" s="1119" t="s">
        <v>2124</v>
      </c>
      <c r="EI22" s="1124">
        <v>0</v>
      </c>
      <c r="EJ22" s="1124">
        <v>2796.9168599999998</v>
      </c>
      <c r="EK22" s="1118">
        <v>2796.9168599999998</v>
      </c>
      <c r="EL22" s="1119" t="s">
        <v>2124</v>
      </c>
      <c r="EM22" s="1118">
        <v>0</v>
      </c>
      <c r="EN22" s="1118">
        <v>0</v>
      </c>
      <c r="EO22" s="1118">
        <v>0</v>
      </c>
      <c r="EP22" s="1118">
        <v>2796.9168600000003</v>
      </c>
      <c r="EQ22" s="1118">
        <v>2796.9168600000003</v>
      </c>
      <c r="ER22" s="1118">
        <v>0</v>
      </c>
      <c r="ES22" s="1118">
        <v>2796.9168600000003</v>
      </c>
      <c r="ET22" s="1119" t="s">
        <v>2124</v>
      </c>
      <c r="EU22" s="1124"/>
      <c r="EV22" s="1124"/>
      <c r="EW22" s="1118">
        <v>0</v>
      </c>
      <c r="EX22" s="1119" t="s">
        <v>2124</v>
      </c>
      <c r="EY22" s="1118">
        <v>0</v>
      </c>
      <c r="EZ22" s="1118">
        <v>-4.5474735088646412E-13</v>
      </c>
      <c r="FA22" s="1118">
        <v>-4.5474735088646412E-13</v>
      </c>
      <c r="FB22" s="1119" t="s">
        <v>2124</v>
      </c>
      <c r="FC22" s="1124">
        <v>1.1723955140041653E-13</v>
      </c>
      <c r="FD22" s="1124"/>
      <c r="FE22" s="1118">
        <v>-1.1723955140041653E-13</v>
      </c>
      <c r="FF22" s="1119" t="s">
        <v>2124</v>
      </c>
      <c r="FG22" s="1124">
        <v>0</v>
      </c>
      <c r="FH22" s="1124"/>
      <c r="FI22" s="1118">
        <v>0</v>
      </c>
      <c r="FJ22" s="1119" t="s">
        <v>2124</v>
      </c>
      <c r="FK22" s="1118">
        <v>0</v>
      </c>
      <c r="FL22" s="1118">
        <v>0</v>
      </c>
      <c r="FM22" s="1118">
        <v>0</v>
      </c>
      <c r="FN22" s="1118">
        <v>0</v>
      </c>
      <c r="FO22" s="1118">
        <v>0</v>
      </c>
      <c r="FP22" s="1118">
        <v>0</v>
      </c>
      <c r="FQ22" s="1118">
        <v>0</v>
      </c>
      <c r="FR22" s="1119" t="s">
        <v>2124</v>
      </c>
      <c r="FS22" s="1124">
        <v>0</v>
      </c>
      <c r="FT22" s="1124"/>
      <c r="FU22" s="1118">
        <v>0</v>
      </c>
      <c r="FV22" s="1119" t="s">
        <v>2124</v>
      </c>
      <c r="FW22" s="1118">
        <v>0</v>
      </c>
      <c r="FX22" s="1118">
        <v>-4.5474735088646412E-13</v>
      </c>
      <c r="FY22" s="1118">
        <v>-4.5474735088646412E-13</v>
      </c>
      <c r="FZ22" s="1119" t="s">
        <v>2124</v>
      </c>
      <c r="GA22" s="1124">
        <v>1.1723955140041653E-13</v>
      </c>
      <c r="GB22" s="1124"/>
      <c r="GC22" s="1118">
        <v>-1.1723955140041653E-13</v>
      </c>
      <c r="GD22" s="1119" t="s">
        <v>2124</v>
      </c>
      <c r="GE22" s="1124">
        <v>0</v>
      </c>
      <c r="GF22" s="1124"/>
      <c r="GG22" s="1118">
        <v>0</v>
      </c>
      <c r="GH22" s="1119" t="s">
        <v>2124</v>
      </c>
      <c r="GI22" s="1118">
        <v>0</v>
      </c>
      <c r="GJ22" s="1118">
        <v>0</v>
      </c>
      <c r="GK22" s="1118">
        <v>0</v>
      </c>
      <c r="GL22" s="1118">
        <v>0</v>
      </c>
      <c r="GM22" s="1118">
        <v>0</v>
      </c>
      <c r="GN22" s="1118">
        <v>0</v>
      </c>
      <c r="GO22" s="1118">
        <v>0</v>
      </c>
      <c r="GP22" s="1119" t="s">
        <v>2124</v>
      </c>
      <c r="GQ22" s="1124">
        <v>0</v>
      </c>
      <c r="GR22" s="1124"/>
      <c r="GS22" s="1118">
        <v>0</v>
      </c>
      <c r="GT22" s="1119" t="s">
        <v>2124</v>
      </c>
      <c r="GU22" s="740"/>
      <c r="GV22" s="1118">
        <v>0</v>
      </c>
      <c r="GW22" s="1118">
        <v>2818.9168599999998</v>
      </c>
      <c r="GX22" s="1118">
        <v>2818.9168599999998</v>
      </c>
      <c r="GY22" s="1119" t="s">
        <v>2124</v>
      </c>
      <c r="GZ22" s="1118">
        <v>22</v>
      </c>
      <c r="HA22" s="1118">
        <v>22</v>
      </c>
      <c r="HB22" s="1118">
        <v>0</v>
      </c>
      <c r="HC22" s="1118">
        <v>2818.9168600000003</v>
      </c>
      <c r="HD22" s="1118">
        <v>2818.9168600000003</v>
      </c>
      <c r="HE22" s="1118">
        <v>0</v>
      </c>
      <c r="HF22" s="1118">
        <v>2796.9168600000003</v>
      </c>
      <c r="HG22" s="1119">
        <v>128.13258454545456</v>
      </c>
      <c r="HH22" s="1118">
        <v>-22</v>
      </c>
      <c r="HI22" s="1118">
        <v>0</v>
      </c>
      <c r="HJ22" s="1118">
        <v>22</v>
      </c>
      <c r="HK22" s="1119">
        <v>2</v>
      </c>
      <c r="HL22" s="1118">
        <v>0</v>
      </c>
      <c r="HM22" s="1118">
        <v>-4.5474735088646412E-13</v>
      </c>
      <c r="HN22" s="1118">
        <v>-4.5474735088646412E-13</v>
      </c>
      <c r="HO22" s="1119" t="s">
        <v>2124</v>
      </c>
      <c r="HP22" s="1124">
        <v>1.1723955140041653E-13</v>
      </c>
      <c r="HQ22" s="1124"/>
      <c r="HR22" s="1118">
        <v>-1.1723955140041653E-13</v>
      </c>
      <c r="HS22" s="1119" t="s">
        <v>2124</v>
      </c>
      <c r="HT22" s="740"/>
      <c r="HU22" s="1118">
        <v>-3227.1245099999996</v>
      </c>
      <c r="HV22" s="1119">
        <v>6.7710547663807448E-3</v>
      </c>
      <c r="HW22" s="740"/>
      <c r="HX22" s="1118">
        <v>0</v>
      </c>
      <c r="HY22" s="1118">
        <v>2818.9168599999998</v>
      </c>
      <c r="HZ22" s="1118">
        <v>2818.9168599999998</v>
      </c>
      <c r="IA22" s="1119" t="s">
        <v>2124</v>
      </c>
      <c r="IB22" s="1118">
        <v>22</v>
      </c>
      <c r="IC22" s="1118">
        <v>22</v>
      </c>
      <c r="ID22" s="1118">
        <v>0</v>
      </c>
      <c r="IE22" s="1118">
        <v>2818.9168600000003</v>
      </c>
      <c r="IF22" s="1118">
        <v>2818.9168600000003</v>
      </c>
      <c r="IG22" s="1118">
        <v>0</v>
      </c>
      <c r="IH22" s="1118">
        <v>2796.9168600000003</v>
      </c>
      <c r="II22" s="1119">
        <v>128.13258454545456</v>
      </c>
    </row>
    <row r="23" spans="1:243">
      <c r="A23" s="1111">
        <v>14</v>
      </c>
      <c r="B23" s="1121" t="s">
        <v>1761</v>
      </c>
      <c r="C23" s="1117">
        <v>11030600</v>
      </c>
      <c r="D23" s="737"/>
      <c r="E23" s="1123">
        <v>0</v>
      </c>
      <c r="F23" s="1123">
        <v>0</v>
      </c>
      <c r="G23" s="1118">
        <v>0</v>
      </c>
      <c r="H23" s="1119" t="s">
        <v>2124</v>
      </c>
      <c r="I23" s="740"/>
      <c r="J23" s="1123">
        <v>0</v>
      </c>
      <c r="K23" s="1118">
        <v>0</v>
      </c>
      <c r="L23" s="1123">
        <v>0</v>
      </c>
      <c r="M23" s="1123"/>
      <c r="N23" s="1118">
        <v>0</v>
      </c>
      <c r="O23" s="1124"/>
      <c r="P23" s="1118">
        <v>0</v>
      </c>
      <c r="Q23" s="1119" t="s">
        <v>2124</v>
      </c>
      <c r="R23" s="1123">
        <v>0</v>
      </c>
      <c r="S23" s="1118">
        <v>0</v>
      </c>
      <c r="T23" s="1123">
        <v>0</v>
      </c>
      <c r="U23" s="1123"/>
      <c r="V23" s="1118">
        <v>0</v>
      </c>
      <c r="W23" s="1124"/>
      <c r="X23" s="1118">
        <v>0</v>
      </c>
      <c r="Y23" s="1119" t="s">
        <v>2124</v>
      </c>
      <c r="Z23" s="1123">
        <v>0</v>
      </c>
      <c r="AA23" s="1118">
        <v>0</v>
      </c>
      <c r="AB23" s="1123">
        <v>0</v>
      </c>
      <c r="AC23" s="1123"/>
      <c r="AD23" s="1118">
        <v>0</v>
      </c>
      <c r="AE23" s="1124"/>
      <c r="AF23" s="1118">
        <v>0</v>
      </c>
      <c r="AG23" s="1119" t="s">
        <v>2124</v>
      </c>
      <c r="AH23" s="1123">
        <v>0</v>
      </c>
      <c r="AI23" s="1118">
        <v>0</v>
      </c>
      <c r="AJ23" s="1123">
        <v>0</v>
      </c>
      <c r="AK23" s="1123">
        <v>0</v>
      </c>
      <c r="AL23" s="1118">
        <v>0</v>
      </c>
      <c r="AM23" s="1124"/>
      <c r="AN23" s="1118">
        <v>0</v>
      </c>
      <c r="AO23" s="1119" t="s">
        <v>2124</v>
      </c>
      <c r="AP23" s="1123">
        <v>0</v>
      </c>
      <c r="AQ23" s="1118">
        <v>0</v>
      </c>
      <c r="AR23" s="1123">
        <v>0</v>
      </c>
      <c r="AS23" s="1123">
        <v>0</v>
      </c>
      <c r="AT23" s="1118">
        <v>0</v>
      </c>
      <c r="AU23" s="1124"/>
      <c r="AV23" s="1118">
        <v>0</v>
      </c>
      <c r="AW23" s="1119" t="s">
        <v>2124</v>
      </c>
      <c r="AX23" s="1123">
        <v>0</v>
      </c>
      <c r="AY23" s="1118">
        <v>0</v>
      </c>
      <c r="AZ23" s="1123">
        <v>0</v>
      </c>
      <c r="BA23" s="1123">
        <v>0</v>
      </c>
      <c r="BB23" s="1118">
        <v>0</v>
      </c>
      <c r="BC23" s="1124"/>
      <c r="BD23" s="1118">
        <v>0</v>
      </c>
      <c r="BE23" s="1119" t="s">
        <v>2124</v>
      </c>
      <c r="BF23" s="1123">
        <v>0</v>
      </c>
      <c r="BG23" s="1118">
        <v>0</v>
      </c>
      <c r="BH23" s="1123">
        <v>0</v>
      </c>
      <c r="BI23" s="1123"/>
      <c r="BJ23" s="1118">
        <v>0</v>
      </c>
      <c r="BK23" s="1124"/>
      <c r="BL23" s="1118">
        <v>0</v>
      </c>
      <c r="BM23" s="1119" t="s">
        <v>2124</v>
      </c>
      <c r="BN23" s="1123">
        <v>0</v>
      </c>
      <c r="BO23" s="1118">
        <v>0</v>
      </c>
      <c r="BP23" s="1123">
        <v>0</v>
      </c>
      <c r="BQ23" s="1123"/>
      <c r="BR23" s="1118">
        <v>0</v>
      </c>
      <c r="BS23" s="1124"/>
      <c r="BT23" s="1118">
        <v>0</v>
      </c>
      <c r="BU23" s="1119" t="s">
        <v>2124</v>
      </c>
      <c r="BV23" s="1123">
        <v>0</v>
      </c>
      <c r="BW23" s="1118">
        <v>0</v>
      </c>
      <c r="BX23" s="1123">
        <v>0</v>
      </c>
      <c r="BY23" s="1123"/>
      <c r="BZ23" s="1118">
        <v>0</v>
      </c>
      <c r="CA23" s="1124"/>
      <c r="CB23" s="1118">
        <v>0</v>
      </c>
      <c r="CC23" s="1119" t="s">
        <v>2124</v>
      </c>
      <c r="CD23" s="1123">
        <v>0</v>
      </c>
      <c r="CE23" s="1118">
        <v>0</v>
      </c>
      <c r="CF23" s="1123">
        <v>0</v>
      </c>
      <c r="CG23" s="1123"/>
      <c r="CH23" s="1118">
        <v>0</v>
      </c>
      <c r="CI23" s="1124"/>
      <c r="CJ23" s="1118">
        <v>0</v>
      </c>
      <c r="CK23" s="1119" t="s">
        <v>2124</v>
      </c>
      <c r="CL23" s="1123">
        <v>0</v>
      </c>
      <c r="CM23" s="1118">
        <v>0</v>
      </c>
      <c r="CN23" s="1123">
        <v>0</v>
      </c>
      <c r="CO23" s="1123"/>
      <c r="CP23" s="1118">
        <v>0</v>
      </c>
      <c r="CQ23" s="1124"/>
      <c r="CR23" s="1118">
        <v>0</v>
      </c>
      <c r="CS23" s="1119" t="s">
        <v>2124</v>
      </c>
      <c r="CT23" s="1123">
        <v>0</v>
      </c>
      <c r="CU23" s="1118">
        <v>0</v>
      </c>
      <c r="CV23" s="1123">
        <v>0</v>
      </c>
      <c r="CW23" s="1123"/>
      <c r="CX23" s="1118">
        <v>0</v>
      </c>
      <c r="CY23" s="1124"/>
      <c r="CZ23" s="1118">
        <v>0</v>
      </c>
      <c r="DA23" s="1119" t="s">
        <v>2124</v>
      </c>
      <c r="DB23" s="740"/>
      <c r="DC23" s="1124">
        <v>0</v>
      </c>
      <c r="DD23" s="1124">
        <v>0</v>
      </c>
      <c r="DE23" s="1118">
        <v>0</v>
      </c>
      <c r="DF23" s="1119" t="s">
        <v>2124</v>
      </c>
      <c r="DG23" s="1124">
        <v>0</v>
      </c>
      <c r="DH23" s="1124">
        <v>0</v>
      </c>
      <c r="DI23" s="1118">
        <v>0</v>
      </c>
      <c r="DJ23" s="1119" t="s">
        <v>2124</v>
      </c>
      <c r="DK23" s="1124">
        <v>0</v>
      </c>
      <c r="DL23" s="1124">
        <v>0</v>
      </c>
      <c r="DM23" s="1118">
        <v>0</v>
      </c>
      <c r="DN23" s="1119" t="s">
        <v>2124</v>
      </c>
      <c r="DO23" s="1118">
        <v>0</v>
      </c>
      <c r="DP23" s="1118">
        <v>0</v>
      </c>
      <c r="DQ23" s="1118">
        <v>0</v>
      </c>
      <c r="DR23" s="1118">
        <v>0</v>
      </c>
      <c r="DS23" s="1118">
        <v>0</v>
      </c>
      <c r="DT23" s="1118">
        <v>0</v>
      </c>
      <c r="DU23" s="1118">
        <v>0</v>
      </c>
      <c r="DV23" s="1119" t="s">
        <v>2124</v>
      </c>
      <c r="DW23" s="1124">
        <v>0</v>
      </c>
      <c r="DX23" s="1124"/>
      <c r="DY23" s="1118">
        <v>0</v>
      </c>
      <c r="DZ23" s="1119" t="s">
        <v>2124</v>
      </c>
      <c r="EA23" s="1118">
        <v>0</v>
      </c>
      <c r="EB23" s="1118">
        <v>0</v>
      </c>
      <c r="EC23" s="1118">
        <v>0</v>
      </c>
      <c r="ED23" s="1119" t="s">
        <v>2124</v>
      </c>
      <c r="EE23" s="1124">
        <v>0</v>
      </c>
      <c r="EF23" s="1124"/>
      <c r="EG23" s="1118">
        <v>0</v>
      </c>
      <c r="EH23" s="1119" t="s">
        <v>2124</v>
      </c>
      <c r="EI23" s="1124">
        <v>0</v>
      </c>
      <c r="EJ23" s="1124">
        <v>0</v>
      </c>
      <c r="EK23" s="1118">
        <v>0</v>
      </c>
      <c r="EL23" s="1119" t="s">
        <v>2124</v>
      </c>
      <c r="EM23" s="1118">
        <v>0</v>
      </c>
      <c r="EN23" s="1118">
        <v>0</v>
      </c>
      <c r="EO23" s="1118">
        <v>0</v>
      </c>
      <c r="EP23" s="1118">
        <v>0</v>
      </c>
      <c r="EQ23" s="1118">
        <v>0</v>
      </c>
      <c r="ER23" s="1118">
        <v>0</v>
      </c>
      <c r="ES23" s="1118">
        <v>0</v>
      </c>
      <c r="ET23" s="1119" t="s">
        <v>2124</v>
      </c>
      <c r="EU23" s="1124">
        <v>0</v>
      </c>
      <c r="EV23" s="1124"/>
      <c r="EW23" s="1118">
        <v>0</v>
      </c>
      <c r="EX23" s="1119" t="s">
        <v>2124</v>
      </c>
      <c r="EY23" s="1118">
        <v>0</v>
      </c>
      <c r="EZ23" s="1118">
        <v>0</v>
      </c>
      <c r="FA23" s="1118">
        <v>0</v>
      </c>
      <c r="FB23" s="1119" t="s">
        <v>2124</v>
      </c>
      <c r="FC23" s="1124">
        <v>0</v>
      </c>
      <c r="FD23" s="1124"/>
      <c r="FE23" s="1118">
        <v>0</v>
      </c>
      <c r="FF23" s="1119" t="s">
        <v>2124</v>
      </c>
      <c r="FG23" s="1124">
        <v>0</v>
      </c>
      <c r="FH23" s="1124"/>
      <c r="FI23" s="1118">
        <v>0</v>
      </c>
      <c r="FJ23" s="1119" t="s">
        <v>2124</v>
      </c>
      <c r="FK23" s="1118">
        <v>0</v>
      </c>
      <c r="FL23" s="1118">
        <v>0</v>
      </c>
      <c r="FM23" s="1118">
        <v>0</v>
      </c>
      <c r="FN23" s="1118">
        <v>0</v>
      </c>
      <c r="FO23" s="1118">
        <v>0</v>
      </c>
      <c r="FP23" s="1118">
        <v>0</v>
      </c>
      <c r="FQ23" s="1118">
        <v>0</v>
      </c>
      <c r="FR23" s="1119" t="s">
        <v>2124</v>
      </c>
      <c r="FS23" s="1124">
        <v>0</v>
      </c>
      <c r="FT23" s="1124"/>
      <c r="FU23" s="1118">
        <v>0</v>
      </c>
      <c r="FV23" s="1119" t="s">
        <v>2124</v>
      </c>
      <c r="FW23" s="1118">
        <v>0</v>
      </c>
      <c r="FX23" s="1118">
        <v>0</v>
      </c>
      <c r="FY23" s="1118">
        <v>0</v>
      </c>
      <c r="FZ23" s="1119" t="s">
        <v>2124</v>
      </c>
      <c r="GA23" s="1124">
        <v>0</v>
      </c>
      <c r="GB23" s="1124"/>
      <c r="GC23" s="1118">
        <v>0</v>
      </c>
      <c r="GD23" s="1119" t="s">
        <v>2124</v>
      </c>
      <c r="GE23" s="1124">
        <v>0</v>
      </c>
      <c r="GF23" s="1124"/>
      <c r="GG23" s="1118">
        <v>0</v>
      </c>
      <c r="GH23" s="1119" t="s">
        <v>2124</v>
      </c>
      <c r="GI23" s="1118">
        <v>0</v>
      </c>
      <c r="GJ23" s="1118">
        <v>0</v>
      </c>
      <c r="GK23" s="1118">
        <v>0</v>
      </c>
      <c r="GL23" s="1118">
        <v>0</v>
      </c>
      <c r="GM23" s="1118">
        <v>0</v>
      </c>
      <c r="GN23" s="1118">
        <v>0</v>
      </c>
      <c r="GO23" s="1118">
        <v>0</v>
      </c>
      <c r="GP23" s="1119" t="s">
        <v>2124</v>
      </c>
      <c r="GQ23" s="1124">
        <v>0</v>
      </c>
      <c r="GR23" s="1124"/>
      <c r="GS23" s="1118">
        <v>0</v>
      </c>
      <c r="GT23" s="1119" t="s">
        <v>2124</v>
      </c>
      <c r="GU23" s="740"/>
      <c r="GV23" s="1118">
        <v>0</v>
      </c>
      <c r="GW23" s="1118">
        <v>0</v>
      </c>
      <c r="GX23" s="1118">
        <v>0</v>
      </c>
      <c r="GY23" s="1119" t="s">
        <v>2124</v>
      </c>
      <c r="GZ23" s="1118">
        <v>0</v>
      </c>
      <c r="HA23" s="1118">
        <v>0</v>
      </c>
      <c r="HB23" s="1118">
        <v>0</v>
      </c>
      <c r="HC23" s="1118">
        <v>0</v>
      </c>
      <c r="HD23" s="1118">
        <v>0</v>
      </c>
      <c r="HE23" s="1118">
        <v>0</v>
      </c>
      <c r="HF23" s="1118">
        <v>0</v>
      </c>
      <c r="HG23" s="1119" t="s">
        <v>2124</v>
      </c>
      <c r="HH23" s="1118">
        <v>0</v>
      </c>
      <c r="HI23" s="1118">
        <v>0</v>
      </c>
      <c r="HJ23" s="1118">
        <v>0</v>
      </c>
      <c r="HK23" s="1119" t="s">
        <v>2124</v>
      </c>
      <c r="HL23" s="1118">
        <v>0</v>
      </c>
      <c r="HM23" s="1118">
        <v>0</v>
      </c>
      <c r="HN23" s="1118">
        <v>0</v>
      </c>
      <c r="HO23" s="1119" t="s">
        <v>2124</v>
      </c>
      <c r="HP23" s="1124">
        <v>0</v>
      </c>
      <c r="HQ23" s="1124"/>
      <c r="HR23" s="1118">
        <v>0</v>
      </c>
      <c r="HS23" s="1119" t="s">
        <v>2124</v>
      </c>
      <c r="HT23" s="740"/>
      <c r="HU23" s="1118">
        <v>0</v>
      </c>
      <c r="HV23" s="1119" t="s">
        <v>2124</v>
      </c>
      <c r="HW23" s="740"/>
      <c r="HX23" s="1118">
        <v>0</v>
      </c>
      <c r="HY23" s="1118">
        <v>0</v>
      </c>
      <c r="HZ23" s="1118">
        <v>0</v>
      </c>
      <c r="IA23" s="1119" t="s">
        <v>2124</v>
      </c>
      <c r="IB23" s="1118">
        <v>0</v>
      </c>
      <c r="IC23" s="1118">
        <v>0</v>
      </c>
      <c r="ID23" s="1118">
        <v>0</v>
      </c>
      <c r="IE23" s="1118">
        <v>0</v>
      </c>
      <c r="IF23" s="1118">
        <v>0</v>
      </c>
      <c r="IG23" s="1118">
        <v>0</v>
      </c>
      <c r="IH23" s="1118">
        <v>0</v>
      </c>
      <c r="II23" s="1119" t="s">
        <v>2124</v>
      </c>
    </row>
    <row r="24" spans="1:243">
      <c r="A24" s="1111">
        <v>15</v>
      </c>
      <c r="B24" s="1121" t="s">
        <v>1755</v>
      </c>
      <c r="C24" s="1117">
        <v>11030700</v>
      </c>
      <c r="D24" s="737"/>
      <c r="E24" s="1123">
        <v>60461.657779999994</v>
      </c>
      <c r="F24" s="1123">
        <v>104883.82710000002</v>
      </c>
      <c r="G24" s="1118">
        <v>44422.16932000003</v>
      </c>
      <c r="H24" s="1119">
        <v>1.7347163632468967</v>
      </c>
      <c r="I24" s="740"/>
      <c r="J24" s="1123">
        <v>0</v>
      </c>
      <c r="K24" s="1118">
        <v>0</v>
      </c>
      <c r="L24" s="1123">
        <v>0</v>
      </c>
      <c r="M24" s="1123"/>
      <c r="N24" s="1118">
        <v>0</v>
      </c>
      <c r="O24" s="1124"/>
      <c r="P24" s="1118">
        <v>0</v>
      </c>
      <c r="Q24" s="1119" t="s">
        <v>2124</v>
      </c>
      <c r="R24" s="1123">
        <v>0</v>
      </c>
      <c r="S24" s="1118">
        <v>0</v>
      </c>
      <c r="T24" s="1123">
        <v>0</v>
      </c>
      <c r="U24" s="1123"/>
      <c r="V24" s="1118">
        <v>0</v>
      </c>
      <c r="W24" s="1124"/>
      <c r="X24" s="1118">
        <v>0</v>
      </c>
      <c r="Y24" s="1119" t="s">
        <v>2124</v>
      </c>
      <c r="Z24" s="1123">
        <v>2000</v>
      </c>
      <c r="AA24" s="1118">
        <v>2000</v>
      </c>
      <c r="AB24" s="1123">
        <v>0</v>
      </c>
      <c r="AC24" s="1123">
        <v>2.29</v>
      </c>
      <c r="AD24" s="1118">
        <v>0</v>
      </c>
      <c r="AE24" s="1124">
        <v>2.29</v>
      </c>
      <c r="AF24" s="1118">
        <v>-1997.71</v>
      </c>
      <c r="AG24" s="1119">
        <v>1.145E-3</v>
      </c>
      <c r="AH24" s="1123">
        <v>7000</v>
      </c>
      <c r="AI24" s="1118">
        <v>7000</v>
      </c>
      <c r="AJ24" s="1123">
        <v>0</v>
      </c>
      <c r="AK24" s="1123">
        <v>0</v>
      </c>
      <c r="AL24" s="1118">
        <v>0</v>
      </c>
      <c r="AM24" s="1124"/>
      <c r="AN24" s="1118">
        <v>-7000</v>
      </c>
      <c r="AO24" s="1119">
        <v>0</v>
      </c>
      <c r="AP24" s="1123">
        <v>8000</v>
      </c>
      <c r="AQ24" s="1118">
        <v>8000</v>
      </c>
      <c r="AR24" s="1123">
        <v>0</v>
      </c>
      <c r="AS24" s="1123">
        <v>212.58699999999999</v>
      </c>
      <c r="AT24" s="1118">
        <v>212.58699999999999</v>
      </c>
      <c r="AU24" s="1124"/>
      <c r="AV24" s="1118">
        <v>-7787.4130000000005</v>
      </c>
      <c r="AW24" s="1119">
        <v>2.6573375E-2</v>
      </c>
      <c r="AX24" s="1123">
        <v>9000</v>
      </c>
      <c r="AY24" s="1118">
        <v>9000</v>
      </c>
      <c r="AZ24" s="1123"/>
      <c r="BA24" s="1123">
        <v>120.03698</v>
      </c>
      <c r="BB24" s="1118">
        <v>120.03698</v>
      </c>
      <c r="BC24" s="1124"/>
      <c r="BD24" s="1118">
        <v>-8879.9630199999992</v>
      </c>
      <c r="BE24" s="1119">
        <v>1.3337442222222223E-2</v>
      </c>
      <c r="BF24" s="1123">
        <v>23776</v>
      </c>
      <c r="BG24" s="1118">
        <v>23776</v>
      </c>
      <c r="BH24" s="1123">
        <v>0</v>
      </c>
      <c r="BI24" s="1123"/>
      <c r="BJ24" s="1118">
        <v>0</v>
      </c>
      <c r="BK24" s="1124"/>
      <c r="BL24" s="1118">
        <v>-23776</v>
      </c>
      <c r="BM24" s="1119">
        <v>0</v>
      </c>
      <c r="BN24" s="1123">
        <v>3000</v>
      </c>
      <c r="BO24" s="1118">
        <v>3000</v>
      </c>
      <c r="BP24" s="1123">
        <v>0</v>
      </c>
      <c r="BQ24" s="1123"/>
      <c r="BR24" s="1118">
        <v>0</v>
      </c>
      <c r="BS24" s="1124"/>
      <c r="BT24" s="1118">
        <v>-3000</v>
      </c>
      <c r="BU24" s="1119">
        <v>0</v>
      </c>
      <c r="BV24" s="1123">
        <v>2000</v>
      </c>
      <c r="BW24" s="1118">
        <v>2000</v>
      </c>
      <c r="BX24" s="1123">
        <v>0</v>
      </c>
      <c r="BY24" s="1123"/>
      <c r="BZ24" s="1118">
        <v>0</v>
      </c>
      <c r="CA24" s="1124"/>
      <c r="CB24" s="1118">
        <v>-2000</v>
      </c>
      <c r="CC24" s="1119">
        <v>0</v>
      </c>
      <c r="CD24" s="1123">
        <v>3000</v>
      </c>
      <c r="CE24" s="1118">
        <v>3000</v>
      </c>
      <c r="CF24" s="1123">
        <v>0</v>
      </c>
      <c r="CG24" s="1123"/>
      <c r="CH24" s="1118">
        <v>0</v>
      </c>
      <c r="CI24" s="1124"/>
      <c r="CJ24" s="1118">
        <v>-3000</v>
      </c>
      <c r="CK24" s="1119">
        <v>0</v>
      </c>
      <c r="CL24" s="1123">
        <v>1224</v>
      </c>
      <c r="CM24" s="1118">
        <v>1224</v>
      </c>
      <c r="CN24" s="1123">
        <v>0</v>
      </c>
      <c r="CO24" s="1123"/>
      <c r="CP24" s="1118">
        <v>0</v>
      </c>
      <c r="CQ24" s="1124"/>
      <c r="CR24" s="1118">
        <v>-1224</v>
      </c>
      <c r="CS24" s="1119">
        <v>0</v>
      </c>
      <c r="CT24" s="1123">
        <v>0</v>
      </c>
      <c r="CU24" s="1118">
        <v>0</v>
      </c>
      <c r="CV24" s="1123">
        <v>0</v>
      </c>
      <c r="CW24" s="1123"/>
      <c r="CX24" s="1118">
        <v>0</v>
      </c>
      <c r="CY24" s="1124"/>
      <c r="CZ24" s="1118">
        <v>0</v>
      </c>
      <c r="DA24" s="1119" t="s">
        <v>2124</v>
      </c>
      <c r="DB24" s="740"/>
      <c r="DC24" s="1124">
        <v>7581.6637699999937</v>
      </c>
      <c r="DD24" s="1124">
        <v>7581.6637699999937</v>
      </c>
      <c r="DE24" s="1118">
        <v>0</v>
      </c>
      <c r="DF24" s="1119">
        <v>1</v>
      </c>
      <c r="DG24" s="1124">
        <v>16389.412469999999</v>
      </c>
      <c r="DH24" s="1124">
        <v>16389.412469999999</v>
      </c>
      <c r="DI24" s="1118">
        <v>0</v>
      </c>
      <c r="DJ24" s="1119">
        <v>1</v>
      </c>
      <c r="DK24" s="1124">
        <v>0</v>
      </c>
      <c r="DL24" s="1124">
        <v>12712.925530000011</v>
      </c>
      <c r="DM24" s="1118">
        <v>12712.925530000011</v>
      </c>
      <c r="DN24" s="1119" t="s">
        <v>2124</v>
      </c>
      <c r="DO24" s="1118">
        <v>2000</v>
      </c>
      <c r="DP24" s="1118">
        <v>2000</v>
      </c>
      <c r="DQ24" s="1118">
        <v>0</v>
      </c>
      <c r="DR24" s="1118">
        <v>2.29</v>
      </c>
      <c r="DS24" s="1118">
        <v>0</v>
      </c>
      <c r="DT24" s="1118">
        <v>2.29</v>
      </c>
      <c r="DU24" s="1118">
        <v>-1997.71</v>
      </c>
      <c r="DV24" s="1119">
        <v>1.145E-3</v>
      </c>
      <c r="DW24" s="1124">
        <v>-15323.408700000011</v>
      </c>
      <c r="DX24" s="1124"/>
      <c r="DY24" s="1118">
        <v>15323.408700000011</v>
      </c>
      <c r="DZ24" s="1119">
        <v>2</v>
      </c>
      <c r="EA24" s="1118">
        <v>7582.6600000000053</v>
      </c>
      <c r="EB24" s="1118">
        <v>7577.3394200000057</v>
      </c>
      <c r="EC24" s="1118">
        <v>-5.3205799999996088</v>
      </c>
      <c r="ED24" s="1119">
        <v>0.99929832275217412</v>
      </c>
      <c r="EE24" s="1124">
        <v>3067</v>
      </c>
      <c r="EF24" s="1124">
        <v>3674.4525899999999</v>
      </c>
      <c r="EG24" s="1118">
        <v>607.45258999999987</v>
      </c>
      <c r="EH24" s="1119">
        <v>1.1980608379523965</v>
      </c>
      <c r="EI24" s="1124">
        <v>0</v>
      </c>
      <c r="EJ24" s="1124">
        <v>11105.30734999999</v>
      </c>
      <c r="EK24" s="1118">
        <v>11105.30734999999</v>
      </c>
      <c r="EL24" s="1119" t="s">
        <v>2124</v>
      </c>
      <c r="EM24" s="1118">
        <v>24000</v>
      </c>
      <c r="EN24" s="1118">
        <v>24000</v>
      </c>
      <c r="EO24" s="1118">
        <v>0</v>
      </c>
      <c r="EP24" s="1118">
        <v>332.62397999999996</v>
      </c>
      <c r="EQ24" s="1118">
        <v>332.62397999999996</v>
      </c>
      <c r="ER24" s="1118">
        <v>0</v>
      </c>
      <c r="ES24" s="1118">
        <v>-23667.37602</v>
      </c>
      <c r="ET24" s="1119">
        <v>1.3859332499999998E-2</v>
      </c>
      <c r="EU24" s="1124">
        <v>-17000</v>
      </c>
      <c r="EV24" s="1124"/>
      <c r="EW24" s="1118">
        <v>17000</v>
      </c>
      <c r="EX24" s="1119">
        <v>2</v>
      </c>
      <c r="EY24" s="1118">
        <v>7582.6600000000035</v>
      </c>
      <c r="EZ24" s="1118">
        <v>16214.763189999994</v>
      </c>
      <c r="FA24" s="1118">
        <v>8632.1031899999907</v>
      </c>
      <c r="FB24" s="1119">
        <v>2.1384004017059959</v>
      </c>
      <c r="FC24" s="1124">
        <v>10067</v>
      </c>
      <c r="FD24" s="1124">
        <v>1539.19299</v>
      </c>
      <c r="FE24" s="1118">
        <v>-8527.8070100000004</v>
      </c>
      <c r="FF24" s="1119">
        <v>0.15289490314890236</v>
      </c>
      <c r="FG24" s="1124">
        <v>8776</v>
      </c>
      <c r="FH24" s="1124"/>
      <c r="FI24" s="1118">
        <v>-8776</v>
      </c>
      <c r="FJ24" s="1119">
        <v>0</v>
      </c>
      <c r="FK24" s="1118">
        <v>28776</v>
      </c>
      <c r="FL24" s="1118">
        <v>28776</v>
      </c>
      <c r="FM24" s="1118">
        <v>0</v>
      </c>
      <c r="FN24" s="1118">
        <v>0</v>
      </c>
      <c r="FO24" s="1118">
        <v>0</v>
      </c>
      <c r="FP24" s="1118">
        <v>0</v>
      </c>
      <c r="FQ24" s="1118">
        <v>-28776</v>
      </c>
      <c r="FR24" s="1119">
        <v>0</v>
      </c>
      <c r="FS24" s="1124">
        <v>-27000</v>
      </c>
      <c r="FT24" s="1124"/>
      <c r="FU24" s="1118">
        <v>27000</v>
      </c>
      <c r="FV24" s="1119">
        <v>2</v>
      </c>
      <c r="FW24" s="1118">
        <v>7582.6600000000035</v>
      </c>
      <c r="FX24" s="1118">
        <v>14675.570199999995</v>
      </c>
      <c r="FY24" s="1118">
        <v>7092.9101999999912</v>
      </c>
      <c r="FZ24" s="1119">
        <v>1.9354118739334203</v>
      </c>
      <c r="GA24" s="1124">
        <v>3067</v>
      </c>
      <c r="GB24" s="1124"/>
      <c r="GC24" s="1118">
        <v>-3067</v>
      </c>
      <c r="GD24" s="1119">
        <v>0</v>
      </c>
      <c r="GE24" s="1124">
        <v>3361.6763999999998</v>
      </c>
      <c r="GF24" s="1124"/>
      <c r="GG24" s="1118">
        <v>-3361.6763999999998</v>
      </c>
      <c r="GH24" s="1119">
        <v>0</v>
      </c>
      <c r="GI24" s="1118">
        <v>4224</v>
      </c>
      <c r="GJ24" s="1118">
        <v>4224</v>
      </c>
      <c r="GK24" s="1118">
        <v>0</v>
      </c>
      <c r="GL24" s="1118">
        <v>0</v>
      </c>
      <c r="GM24" s="1118">
        <v>0</v>
      </c>
      <c r="GN24" s="1118">
        <v>0</v>
      </c>
      <c r="GO24" s="1118">
        <v>-4224</v>
      </c>
      <c r="GP24" s="1119">
        <v>0</v>
      </c>
      <c r="GQ24" s="1124">
        <v>-7291</v>
      </c>
      <c r="GR24" s="1124"/>
      <c r="GS24" s="1118">
        <v>7291</v>
      </c>
      <c r="GT24" s="1119">
        <v>2</v>
      </c>
      <c r="GU24" s="740"/>
      <c r="GV24" s="1118">
        <v>12137.6764</v>
      </c>
      <c r="GW24" s="1118">
        <v>23818.232880000003</v>
      </c>
      <c r="GX24" s="1118">
        <v>11680.556480000003</v>
      </c>
      <c r="GY24" s="1119">
        <v>1.9623387619725965</v>
      </c>
      <c r="GZ24" s="1118">
        <v>59000</v>
      </c>
      <c r="HA24" s="1118">
        <v>59000</v>
      </c>
      <c r="HB24" s="1118">
        <v>0</v>
      </c>
      <c r="HC24" s="1118">
        <v>334.91397999999998</v>
      </c>
      <c r="HD24" s="1118">
        <v>332.62397999999996</v>
      </c>
      <c r="HE24" s="1118">
        <v>2.29</v>
      </c>
      <c r="HF24" s="1118">
        <v>-58665.086020000002</v>
      </c>
      <c r="HG24" s="1119">
        <v>5.6765081355932201E-3</v>
      </c>
      <c r="HH24" s="1118">
        <v>-66614.408700000015</v>
      </c>
      <c r="HI24" s="1118">
        <v>0</v>
      </c>
      <c r="HJ24" s="1118">
        <v>66614.408700000015</v>
      </c>
      <c r="HK24" s="1119">
        <v>2</v>
      </c>
      <c r="HL24" s="1118">
        <v>10944.336400000004</v>
      </c>
      <c r="HM24" s="1118">
        <v>14675.570199999995</v>
      </c>
      <c r="HN24" s="1118">
        <v>3731.2337999999909</v>
      </c>
      <c r="HO24" s="1119">
        <v>1.3409282814077232</v>
      </c>
      <c r="HP24" s="1124">
        <v>0</v>
      </c>
      <c r="HQ24" s="1124"/>
      <c r="HR24" s="1118">
        <v>0</v>
      </c>
      <c r="HS24" s="1119" t="s">
        <v>2124</v>
      </c>
      <c r="HT24" s="740"/>
      <c r="HU24" s="1118">
        <v>-45883.827100000024</v>
      </c>
      <c r="HV24" s="1119">
        <v>0.56252714676160009</v>
      </c>
      <c r="HW24" s="740"/>
      <c r="HX24" s="1118">
        <v>0</v>
      </c>
      <c r="HY24" s="1118">
        <v>23818.232880000003</v>
      </c>
      <c r="HZ24" s="1118">
        <v>23818.232880000003</v>
      </c>
      <c r="IA24" s="1119" t="s">
        <v>2124</v>
      </c>
      <c r="IB24" s="1118">
        <v>26000</v>
      </c>
      <c r="IC24" s="1118">
        <v>26000</v>
      </c>
      <c r="ID24" s="1118">
        <v>0</v>
      </c>
      <c r="IE24" s="1118">
        <v>334.91397999999998</v>
      </c>
      <c r="IF24" s="1118">
        <v>332.62397999999996</v>
      </c>
      <c r="IG24" s="1118">
        <v>2.29</v>
      </c>
      <c r="IH24" s="1118">
        <v>-25665.086019999999</v>
      </c>
      <c r="II24" s="1119">
        <v>1.2881306923076923E-2</v>
      </c>
    </row>
    <row r="25" spans="1:243">
      <c r="A25" s="1111">
        <v>16</v>
      </c>
      <c r="B25" s="1126" t="s">
        <v>1762</v>
      </c>
      <c r="C25" s="1113">
        <v>11000000</v>
      </c>
      <c r="D25" s="737"/>
      <c r="E25" s="1114">
        <v>1305608.7909941508</v>
      </c>
      <c r="F25" s="1114">
        <v>1292581.2374200001</v>
      </c>
      <c r="G25" s="1114">
        <v>-13027.553574150661</v>
      </c>
      <c r="H25" s="1115">
        <v>0.99002185519581953</v>
      </c>
      <c r="I25" s="740"/>
      <c r="J25" s="1114">
        <v>85378.68397361759</v>
      </c>
      <c r="K25" s="1114">
        <v>85378.68397361759</v>
      </c>
      <c r="L25" s="1114">
        <v>0</v>
      </c>
      <c r="M25" s="1114">
        <v>85378.134219999993</v>
      </c>
      <c r="N25" s="1114">
        <v>85378.134219999993</v>
      </c>
      <c r="O25" s="1114">
        <v>0</v>
      </c>
      <c r="P25" s="1114">
        <v>-0.54975361759716179</v>
      </c>
      <c r="Q25" s="1115">
        <v>0.99999356099682013</v>
      </c>
      <c r="R25" s="1114">
        <v>72409.566082669175</v>
      </c>
      <c r="S25" s="1114">
        <v>59311.682242669172</v>
      </c>
      <c r="T25" s="1114">
        <v>13097.88384</v>
      </c>
      <c r="U25" s="1114">
        <v>72449.299770000012</v>
      </c>
      <c r="V25" s="1114">
        <v>72403.754080000013</v>
      </c>
      <c r="W25" s="1114">
        <v>45.54569</v>
      </c>
      <c r="X25" s="1114">
        <v>39.733687330837711</v>
      </c>
      <c r="Y25" s="1115">
        <v>1.0005487353326421</v>
      </c>
      <c r="Z25" s="1114">
        <v>144985.47727804034</v>
      </c>
      <c r="AA25" s="1114">
        <v>144985.47727804034</v>
      </c>
      <c r="AB25" s="1114">
        <v>0</v>
      </c>
      <c r="AC25" s="1114">
        <v>138745.44542</v>
      </c>
      <c r="AD25" s="1114">
        <v>138743.15542</v>
      </c>
      <c r="AE25" s="1114">
        <v>2.29</v>
      </c>
      <c r="AF25" s="1114">
        <v>-6240.03185804034</v>
      </c>
      <c r="AG25" s="1115">
        <v>0.95696098688509501</v>
      </c>
      <c r="AH25" s="1114">
        <v>135148.65375857829</v>
      </c>
      <c r="AI25" s="1114">
        <v>135148.65375857829</v>
      </c>
      <c r="AJ25" s="1114">
        <v>0</v>
      </c>
      <c r="AK25" s="1114">
        <v>139920.47751000003</v>
      </c>
      <c r="AL25" s="1114">
        <v>139920.47751000003</v>
      </c>
      <c r="AM25" s="1114">
        <v>0</v>
      </c>
      <c r="AN25" s="1114">
        <v>4771.8237514217326</v>
      </c>
      <c r="AO25" s="1115">
        <v>1.035307963629041</v>
      </c>
      <c r="AP25" s="1114">
        <v>110854.06941944476</v>
      </c>
      <c r="AQ25" s="1114">
        <v>110854.06941944476</v>
      </c>
      <c r="AR25" s="1114">
        <v>0</v>
      </c>
      <c r="AS25" s="1114">
        <v>83776.938340000008</v>
      </c>
      <c r="AT25" s="1114">
        <v>83240.756880000001</v>
      </c>
      <c r="AU25" s="1114">
        <v>536.18146000000002</v>
      </c>
      <c r="AV25" s="1114">
        <v>-27077.131079444749</v>
      </c>
      <c r="AW25" s="1115">
        <v>0.75574075700377319</v>
      </c>
      <c r="AX25" s="1114">
        <v>101773.97011236772</v>
      </c>
      <c r="AY25" s="1114">
        <v>101773.97011236772</v>
      </c>
      <c r="AZ25" s="1114">
        <v>0</v>
      </c>
      <c r="BA25" s="1114">
        <v>94766.603170000002</v>
      </c>
      <c r="BB25" s="1114">
        <v>94766.603170000002</v>
      </c>
      <c r="BC25" s="1114">
        <v>0</v>
      </c>
      <c r="BD25" s="1114">
        <v>-7007.3669423677202</v>
      </c>
      <c r="BE25" s="1115">
        <v>0.93114774893196217</v>
      </c>
      <c r="BF25" s="1114">
        <v>145970.8335761216</v>
      </c>
      <c r="BG25" s="1114">
        <v>145970.8335761216</v>
      </c>
      <c r="BH25" s="1114">
        <v>0</v>
      </c>
      <c r="BI25" s="1114">
        <v>0</v>
      </c>
      <c r="BJ25" s="1114">
        <v>0</v>
      </c>
      <c r="BK25" s="1114">
        <v>0</v>
      </c>
      <c r="BL25" s="1114">
        <v>-145970.8335761216</v>
      </c>
      <c r="BM25" s="1115">
        <v>0</v>
      </c>
      <c r="BN25" s="1114">
        <v>124966.43238230007</v>
      </c>
      <c r="BO25" s="1114">
        <v>124966.43238230007</v>
      </c>
      <c r="BP25" s="1114">
        <v>0</v>
      </c>
      <c r="BQ25" s="1114">
        <v>0</v>
      </c>
      <c r="BR25" s="1114">
        <v>0</v>
      </c>
      <c r="BS25" s="1114">
        <v>0</v>
      </c>
      <c r="BT25" s="1114">
        <v>-124966.43238230007</v>
      </c>
      <c r="BU25" s="1115">
        <v>0</v>
      </c>
      <c r="BV25" s="1114">
        <v>120952.20098749004</v>
      </c>
      <c r="BW25" s="1114">
        <v>120952.20098749004</v>
      </c>
      <c r="BX25" s="1114">
        <v>0</v>
      </c>
      <c r="BY25" s="1114">
        <v>0</v>
      </c>
      <c r="BZ25" s="1114">
        <v>0</v>
      </c>
      <c r="CA25" s="1114">
        <v>0</v>
      </c>
      <c r="CB25" s="1114">
        <v>-120952.20098749004</v>
      </c>
      <c r="CC25" s="1115">
        <v>0</v>
      </c>
      <c r="CD25" s="1114">
        <v>125532.37136473258</v>
      </c>
      <c r="CE25" s="1114">
        <v>125532.37136473258</v>
      </c>
      <c r="CF25" s="1114">
        <v>0</v>
      </c>
      <c r="CG25" s="1114">
        <v>0</v>
      </c>
      <c r="CH25" s="1114">
        <v>0</v>
      </c>
      <c r="CI25" s="1114">
        <v>0</v>
      </c>
      <c r="CJ25" s="1114">
        <v>-125532.37136473258</v>
      </c>
      <c r="CK25" s="1115">
        <v>0</v>
      </c>
      <c r="CL25" s="1114">
        <v>93970.378531218288</v>
      </c>
      <c r="CM25" s="1114">
        <v>93970.378531218288</v>
      </c>
      <c r="CN25" s="1114">
        <v>0</v>
      </c>
      <c r="CO25" s="1114">
        <v>0</v>
      </c>
      <c r="CP25" s="1114">
        <v>0</v>
      </c>
      <c r="CQ25" s="1114">
        <v>0</v>
      </c>
      <c r="CR25" s="1114">
        <v>-93970.378531218288</v>
      </c>
      <c r="CS25" s="1115">
        <v>0</v>
      </c>
      <c r="CT25" s="1114">
        <v>87586.579380250041</v>
      </c>
      <c r="CU25" s="1114">
        <v>87586.579380250041</v>
      </c>
      <c r="CV25" s="1114">
        <v>0</v>
      </c>
      <c r="CW25" s="1114">
        <v>0</v>
      </c>
      <c r="CX25" s="1114">
        <v>0</v>
      </c>
      <c r="CY25" s="1114">
        <v>0</v>
      </c>
      <c r="CZ25" s="1114">
        <v>-87586.579380250041</v>
      </c>
      <c r="DA25" s="1115">
        <v>0</v>
      </c>
      <c r="DB25" s="740"/>
      <c r="DC25" s="1114">
        <v>1619.5360280000007</v>
      </c>
      <c r="DD25" s="1114">
        <v>1619.5360280000007</v>
      </c>
      <c r="DE25" s="1114">
        <v>0</v>
      </c>
      <c r="DF25" s="1115">
        <v>1</v>
      </c>
      <c r="DG25" s="1114">
        <v>87870.969518693833</v>
      </c>
      <c r="DH25" s="1114">
        <v>87870.969518693833</v>
      </c>
      <c r="DI25" s="1114">
        <v>0</v>
      </c>
      <c r="DJ25" s="1115">
        <v>1</v>
      </c>
      <c r="DK25" s="1114">
        <v>407522.11386662646</v>
      </c>
      <c r="DL25" s="1114">
        <v>379639.44611979829</v>
      </c>
      <c r="DM25" s="1114">
        <v>-27882.66774682817</v>
      </c>
      <c r="DN25" s="1115">
        <v>0.93157998842744127</v>
      </c>
      <c r="DO25" s="1114">
        <v>302773.72733432706</v>
      </c>
      <c r="DP25" s="1114">
        <v>289675.8434943271</v>
      </c>
      <c r="DQ25" s="1114">
        <v>13097.88384</v>
      </c>
      <c r="DR25" s="1114">
        <v>296572.87940999999</v>
      </c>
      <c r="DS25" s="1114">
        <v>296525.04371999996</v>
      </c>
      <c r="DT25" s="1114">
        <v>47.83569</v>
      </c>
      <c r="DU25" s="1114">
        <v>-6200.8479243270704</v>
      </c>
      <c r="DV25" s="1115">
        <v>0.97951986132046387</v>
      </c>
      <c r="DW25" s="1114">
        <v>47.091999999999999</v>
      </c>
      <c r="DX25" s="1114">
        <v>-451.37302799999998</v>
      </c>
      <c r="DY25" s="1114">
        <v>-498.46502799999996</v>
      </c>
      <c r="DZ25" s="1115">
        <v>-9.5849194767688779</v>
      </c>
      <c r="EA25" s="1114">
        <v>1770.6891866777726</v>
      </c>
      <c r="EB25" s="1114">
        <v>3567.8774399999993</v>
      </c>
      <c r="EC25" s="1114">
        <v>1797.1882533222267</v>
      </c>
      <c r="ED25" s="1115">
        <v>2.0149653970012507</v>
      </c>
      <c r="EE25" s="1114">
        <v>192723.41720967088</v>
      </c>
      <c r="EF25" s="1114">
        <v>173337.25066849214</v>
      </c>
      <c r="EG25" s="1114">
        <v>-19386.16654117874</v>
      </c>
      <c r="EH25" s="1115">
        <v>0.89940938770254464</v>
      </c>
      <c r="EI25" s="1114">
        <v>286178.80208150228</v>
      </c>
      <c r="EJ25" s="1114">
        <v>277547.25848200003</v>
      </c>
      <c r="EK25" s="1114">
        <v>-8631.5435995022417</v>
      </c>
      <c r="EL25" s="1115">
        <v>0.96983863397036651</v>
      </c>
      <c r="EM25" s="1114">
        <v>347776.69329039077</v>
      </c>
      <c r="EN25" s="1114">
        <v>347776.69329039077</v>
      </c>
      <c r="EO25" s="1114">
        <v>0</v>
      </c>
      <c r="EP25" s="1114">
        <v>318464.01902000007</v>
      </c>
      <c r="EQ25" s="1114">
        <v>317927.83756000001</v>
      </c>
      <c r="ER25" s="1114">
        <v>536.18146000000002</v>
      </c>
      <c r="ES25" s="1114">
        <v>-29312.674270390708</v>
      </c>
      <c r="ET25" s="1115">
        <v>0.91571409230142153</v>
      </c>
      <c r="EU25" s="1114">
        <v>215.52099999999999</v>
      </c>
      <c r="EV25" s="1114">
        <v>0</v>
      </c>
      <c r="EW25" s="1114">
        <v>-215.52099999999999</v>
      </c>
      <c r="EX25" s="1115">
        <v>0</v>
      </c>
      <c r="EY25" s="1114">
        <v>3228.217703659056</v>
      </c>
      <c r="EZ25" s="1114">
        <v>8824.1390100000008</v>
      </c>
      <c r="FA25" s="1114">
        <v>5595.9213063409443</v>
      </c>
      <c r="FB25" s="1115">
        <v>2.7334398792244374</v>
      </c>
      <c r="FC25" s="1114">
        <v>132367.53351776366</v>
      </c>
      <c r="FD25" s="1114">
        <v>137676.75170049214</v>
      </c>
      <c r="FE25" s="1114">
        <v>5309.2181827284803</v>
      </c>
      <c r="FF25" s="1115">
        <v>1.0401096707148054</v>
      </c>
      <c r="FG25" s="1114">
        <v>368917.74851079274</v>
      </c>
      <c r="FH25" s="1114">
        <v>0</v>
      </c>
      <c r="FI25" s="1114">
        <v>-368917.74851079274</v>
      </c>
      <c r="FJ25" s="1115">
        <v>0</v>
      </c>
      <c r="FK25" s="1114">
        <v>391889.46694591176</v>
      </c>
      <c r="FL25" s="1114">
        <v>391889.46694591176</v>
      </c>
      <c r="FM25" s="1114">
        <v>0</v>
      </c>
      <c r="FN25" s="1114">
        <v>0</v>
      </c>
      <c r="FO25" s="1114">
        <v>0</v>
      </c>
      <c r="FP25" s="1114">
        <v>0</v>
      </c>
      <c r="FQ25" s="1114">
        <v>-391889.46694591176</v>
      </c>
      <c r="FR25" s="1115">
        <v>0</v>
      </c>
      <c r="FS25" s="1114">
        <v>215.59100000000001</v>
      </c>
      <c r="FT25" s="1114">
        <v>0</v>
      </c>
      <c r="FU25" s="1114">
        <v>-215.59100000000001</v>
      </c>
      <c r="FV25" s="1115">
        <v>0</v>
      </c>
      <c r="FW25" s="1114">
        <v>5696.6250392780885</v>
      </c>
      <c r="FX25" s="1114">
        <v>0</v>
      </c>
      <c r="FY25" s="1114">
        <v>-5696.6250392780885</v>
      </c>
      <c r="FZ25" s="1115">
        <v>0</v>
      </c>
      <c r="GA25" s="1114">
        <v>111648.63141826363</v>
      </c>
      <c r="GB25" s="1114">
        <v>128852.61269049214</v>
      </c>
      <c r="GC25" s="1114">
        <v>17203.981272228513</v>
      </c>
      <c r="GD25" s="1115">
        <v>1.1540903910212577</v>
      </c>
      <c r="GE25" s="1114">
        <v>307870.27069565421</v>
      </c>
      <c r="GF25" s="1114">
        <v>0</v>
      </c>
      <c r="GG25" s="1114">
        <v>-307870.27069565421</v>
      </c>
      <c r="GH25" s="1115">
        <v>0</v>
      </c>
      <c r="GI25" s="1114">
        <v>307089.32927620091</v>
      </c>
      <c r="GJ25" s="1114">
        <v>307089.32927620091</v>
      </c>
      <c r="GK25" s="1114">
        <v>0</v>
      </c>
      <c r="GL25" s="1114">
        <v>0</v>
      </c>
      <c r="GM25" s="1114">
        <v>0</v>
      </c>
      <c r="GN25" s="1114">
        <v>0</v>
      </c>
      <c r="GO25" s="1114">
        <v>-307089.32927620091</v>
      </c>
      <c r="GP25" s="1115">
        <v>0</v>
      </c>
      <c r="GQ25" s="1114">
        <v>-851.70399999999995</v>
      </c>
      <c r="GR25" s="1114">
        <v>0</v>
      </c>
      <c r="GS25" s="1114">
        <v>851.70399999999995</v>
      </c>
      <c r="GT25" s="1115">
        <v>2</v>
      </c>
      <c r="GU25" s="740"/>
      <c r="GV25" s="1114">
        <v>1370488.9351545759</v>
      </c>
      <c r="GW25" s="1114">
        <v>657186.70460179832</v>
      </c>
      <c r="GX25" s="1114">
        <v>-713302.23055277753</v>
      </c>
      <c r="GY25" s="1115">
        <v>0.47952718751988682</v>
      </c>
      <c r="GZ25" s="1114">
        <v>1349529.2168468304</v>
      </c>
      <c r="HA25" s="1114">
        <v>1336431.3330068304</v>
      </c>
      <c r="HB25" s="1114">
        <v>13097.88384</v>
      </c>
      <c r="HC25" s="1114">
        <v>615036.89843000006</v>
      </c>
      <c r="HD25" s="1114">
        <v>614452.88127999997</v>
      </c>
      <c r="HE25" s="1114">
        <v>584.01715000000002</v>
      </c>
      <c r="HF25" s="1114">
        <v>-734492.31841683039</v>
      </c>
      <c r="HG25" s="1115">
        <v>0.45574181777778128</v>
      </c>
      <c r="HH25" s="1114">
        <v>-373.49999999999994</v>
      </c>
      <c r="HI25" s="1114">
        <v>-451.37302799999998</v>
      </c>
      <c r="HJ25" s="1114">
        <v>-77.873028000000033</v>
      </c>
      <c r="HK25" s="1115">
        <v>0.7915046104417669</v>
      </c>
      <c r="HL25" s="1114">
        <v>6162.4169563798114</v>
      </c>
      <c r="HM25" s="1114">
        <v>0</v>
      </c>
      <c r="HN25" s="1114">
        <v>-6162.4169563798114</v>
      </c>
      <c r="HO25" s="1115">
        <v>0</v>
      </c>
      <c r="HP25" s="1114">
        <v>113747.06875481864</v>
      </c>
      <c r="HQ25" s="1114">
        <v>128852.61269049214</v>
      </c>
      <c r="HR25" s="1114">
        <v>15105.543935673501</v>
      </c>
      <c r="HS25" s="1115">
        <v>1.1327994127763719</v>
      </c>
      <c r="HT25" s="740"/>
      <c r="HU25" s="1114">
        <v>56947.979426830309</v>
      </c>
      <c r="HV25" s="1115">
        <v>1.0440575630979285</v>
      </c>
      <c r="HW25" s="740"/>
      <c r="HX25" s="1114">
        <v>693700.91594812879</v>
      </c>
      <c r="HY25" s="1114">
        <v>657186.70460179832</v>
      </c>
      <c r="HZ25" s="1114">
        <v>-36514.21134633047</v>
      </c>
      <c r="IA25" s="1115">
        <v>0.94736317841468609</v>
      </c>
      <c r="IB25" s="1114">
        <v>650550.42062471784</v>
      </c>
      <c r="IC25" s="1114">
        <v>637452.53678471781</v>
      </c>
      <c r="ID25" s="1114">
        <v>13097.88384</v>
      </c>
      <c r="IE25" s="1114">
        <v>615036.89842999994</v>
      </c>
      <c r="IF25" s="1114">
        <v>614452.88127999997</v>
      </c>
      <c r="IG25" s="1114">
        <v>584.01715000000002</v>
      </c>
      <c r="IH25" s="1114">
        <v>-35513.522194717894</v>
      </c>
      <c r="II25" s="1115">
        <v>0.94541003883970354</v>
      </c>
    </row>
    <row r="26" spans="1:243" ht="22.5">
      <c r="A26" s="1111">
        <v>17</v>
      </c>
      <c r="B26" s="1125" t="s">
        <v>1608</v>
      </c>
      <c r="C26" s="1117">
        <v>12030000</v>
      </c>
      <c r="D26" s="737"/>
      <c r="E26" s="1118">
        <v>369558.22615835449</v>
      </c>
      <c r="F26" s="1118">
        <v>316294.72886000003</v>
      </c>
      <c r="G26" s="1118">
        <v>-53263.497298354458</v>
      </c>
      <c r="H26" s="1119">
        <v>0.85587251607942505</v>
      </c>
      <c r="I26" s="740"/>
      <c r="J26" s="1118">
        <v>35759.489103217595</v>
      </c>
      <c r="K26" s="1118">
        <v>35759.489103217595</v>
      </c>
      <c r="L26" s="1118">
        <v>0</v>
      </c>
      <c r="M26" s="1118">
        <v>35759.489109999995</v>
      </c>
      <c r="N26" s="1118">
        <v>35759.489109999995</v>
      </c>
      <c r="O26" s="1118">
        <v>0</v>
      </c>
      <c r="P26" s="1118">
        <v>6.7824003053829074E-6</v>
      </c>
      <c r="Q26" s="1119">
        <v>1.0000000001896672</v>
      </c>
      <c r="R26" s="1118">
        <v>33918.348886382562</v>
      </c>
      <c r="S26" s="1118">
        <v>33918.348886382562</v>
      </c>
      <c r="T26" s="1118">
        <v>0</v>
      </c>
      <c r="U26" s="1118">
        <v>33918.348890000001</v>
      </c>
      <c r="V26" s="1118">
        <v>33918.348890000001</v>
      </c>
      <c r="W26" s="1118">
        <v>0</v>
      </c>
      <c r="X26" s="1118">
        <v>3.6174387787468731E-6</v>
      </c>
      <c r="Y26" s="1119">
        <v>1.0000000001066514</v>
      </c>
      <c r="Z26" s="1118">
        <v>32484.031357543161</v>
      </c>
      <c r="AA26" s="1118">
        <v>32484.031357543161</v>
      </c>
      <c r="AB26" s="1118">
        <v>0</v>
      </c>
      <c r="AC26" s="1118">
        <v>32879.388980000003</v>
      </c>
      <c r="AD26" s="1118">
        <v>32879.388980000003</v>
      </c>
      <c r="AE26" s="1118">
        <v>0</v>
      </c>
      <c r="AF26" s="1118">
        <v>395.35762245684236</v>
      </c>
      <c r="AG26" s="1119">
        <v>1.0121708299719714</v>
      </c>
      <c r="AH26" s="1118">
        <v>25094.729750963877</v>
      </c>
      <c r="AI26" s="1118">
        <v>25094.729750963877</v>
      </c>
      <c r="AJ26" s="1118">
        <v>0</v>
      </c>
      <c r="AK26" s="1118">
        <v>34651.340020000003</v>
      </c>
      <c r="AL26" s="1118">
        <v>34651.340020000003</v>
      </c>
      <c r="AM26" s="1118">
        <v>0</v>
      </c>
      <c r="AN26" s="1118">
        <v>9556.6102690361258</v>
      </c>
      <c r="AO26" s="1119">
        <v>1.3808214060830466</v>
      </c>
      <c r="AP26" s="1118">
        <v>22369.788010636446</v>
      </c>
      <c r="AQ26" s="1118">
        <v>22369.788010636446</v>
      </c>
      <c r="AR26" s="1118">
        <v>0</v>
      </c>
      <c r="AS26" s="1118">
        <v>9279.0193399999989</v>
      </c>
      <c r="AT26" s="1118">
        <v>9279.0193399999989</v>
      </c>
      <c r="AU26" s="1118">
        <v>0</v>
      </c>
      <c r="AV26" s="1118">
        <v>-13090.768670636447</v>
      </c>
      <c r="AW26" s="1119">
        <v>0.41480139801002969</v>
      </c>
      <c r="AX26" s="1118">
        <v>19917.145776279798</v>
      </c>
      <c r="AY26" s="1118">
        <v>19917.145776279798</v>
      </c>
      <c r="AZ26" s="1118">
        <v>0</v>
      </c>
      <c r="BA26" s="1118">
        <v>25810.682340000003</v>
      </c>
      <c r="BB26" s="1118">
        <v>25810.682340000003</v>
      </c>
      <c r="BC26" s="1118">
        <v>0</v>
      </c>
      <c r="BD26" s="1118">
        <v>5893.5365637202049</v>
      </c>
      <c r="BE26" s="1119">
        <v>1.2959026674765355</v>
      </c>
      <c r="BF26" s="1118">
        <v>21644.044952439959</v>
      </c>
      <c r="BG26" s="1118">
        <v>21644.044952439959</v>
      </c>
      <c r="BH26" s="1118">
        <v>0</v>
      </c>
      <c r="BI26" s="1118">
        <v>0</v>
      </c>
      <c r="BJ26" s="1118">
        <v>0</v>
      </c>
      <c r="BK26" s="1118">
        <v>0</v>
      </c>
      <c r="BL26" s="1118">
        <v>-21644.044952439959</v>
      </c>
      <c r="BM26" s="1119">
        <v>0</v>
      </c>
      <c r="BN26" s="1118">
        <v>23458.713524047158</v>
      </c>
      <c r="BO26" s="1118">
        <v>23458.713524047158</v>
      </c>
      <c r="BP26" s="1118">
        <v>0</v>
      </c>
      <c r="BQ26" s="1118">
        <v>0</v>
      </c>
      <c r="BR26" s="1118">
        <v>0</v>
      </c>
      <c r="BS26" s="1118">
        <v>0</v>
      </c>
      <c r="BT26" s="1118">
        <v>-23458.713524047158</v>
      </c>
      <c r="BU26" s="1119">
        <v>0</v>
      </c>
      <c r="BV26" s="1118">
        <v>23382.780737439592</v>
      </c>
      <c r="BW26" s="1118">
        <v>23382.780737439592</v>
      </c>
      <c r="BX26" s="1118">
        <v>0</v>
      </c>
      <c r="BY26" s="1118">
        <v>0</v>
      </c>
      <c r="BZ26" s="1118">
        <v>0</v>
      </c>
      <c r="CA26" s="1118">
        <v>0</v>
      </c>
      <c r="CB26" s="1118">
        <v>-23382.780737439592</v>
      </c>
      <c r="CC26" s="1119">
        <v>0</v>
      </c>
      <c r="CD26" s="1118">
        <v>29702.329646847098</v>
      </c>
      <c r="CE26" s="1118">
        <v>29702.329646847098</v>
      </c>
      <c r="CF26" s="1118">
        <v>0</v>
      </c>
      <c r="CG26" s="1118">
        <v>0</v>
      </c>
      <c r="CH26" s="1118">
        <v>0</v>
      </c>
      <c r="CI26" s="1118">
        <v>0</v>
      </c>
      <c r="CJ26" s="1118">
        <v>-29702.329646847098</v>
      </c>
      <c r="CK26" s="1119">
        <v>0</v>
      </c>
      <c r="CL26" s="1118">
        <v>35693.173181376311</v>
      </c>
      <c r="CM26" s="1118">
        <v>35693.173181376311</v>
      </c>
      <c r="CN26" s="1118">
        <v>0</v>
      </c>
      <c r="CO26" s="1118">
        <v>0</v>
      </c>
      <c r="CP26" s="1118">
        <v>0</v>
      </c>
      <c r="CQ26" s="1118">
        <v>0</v>
      </c>
      <c r="CR26" s="1118">
        <v>-35693.173181376311</v>
      </c>
      <c r="CS26" s="1119">
        <v>0</v>
      </c>
      <c r="CT26" s="1118">
        <v>37812.305230009129</v>
      </c>
      <c r="CU26" s="1118">
        <v>37812.305230009129</v>
      </c>
      <c r="CV26" s="1118">
        <v>0</v>
      </c>
      <c r="CW26" s="1118">
        <v>0</v>
      </c>
      <c r="CX26" s="1118">
        <v>0</v>
      </c>
      <c r="CY26" s="1118">
        <v>0</v>
      </c>
      <c r="CZ26" s="1118">
        <v>-37812.305230009129</v>
      </c>
      <c r="DA26" s="1119">
        <v>0</v>
      </c>
      <c r="DB26" s="740"/>
      <c r="DC26" s="1118">
        <v>0</v>
      </c>
      <c r="DD26" s="1118">
        <v>0</v>
      </c>
      <c r="DE26" s="1118">
        <v>0</v>
      </c>
      <c r="DF26" s="1119" t="s">
        <v>2124</v>
      </c>
      <c r="DG26" s="1118">
        <v>11848.223442492095</v>
      </c>
      <c r="DH26" s="1118">
        <v>11848.223442492095</v>
      </c>
      <c r="DI26" s="1118">
        <v>0</v>
      </c>
      <c r="DJ26" s="1119">
        <v>1</v>
      </c>
      <c r="DK26" s="1118">
        <v>99566.497168786402</v>
      </c>
      <c r="DL26" s="1118">
        <v>101012.71481</v>
      </c>
      <c r="DM26" s="1118">
        <v>1446.2176412136032</v>
      </c>
      <c r="DN26" s="1119">
        <v>1.0145251433196647</v>
      </c>
      <c r="DO26" s="1118">
        <v>102161.86934714332</v>
      </c>
      <c r="DP26" s="1118">
        <v>102161.86934714332</v>
      </c>
      <c r="DQ26" s="1118">
        <v>0</v>
      </c>
      <c r="DR26" s="1118">
        <v>102557.22697999999</v>
      </c>
      <c r="DS26" s="1118">
        <v>102557.22697999999</v>
      </c>
      <c r="DT26" s="1118">
        <v>0</v>
      </c>
      <c r="DU26" s="1118">
        <v>395.35763285667053</v>
      </c>
      <c r="DV26" s="1119">
        <v>1.0038699138473401</v>
      </c>
      <c r="DW26" s="1118">
        <v>0</v>
      </c>
      <c r="DX26" s="1118">
        <v>-451.37302799999998</v>
      </c>
      <c r="DY26" s="1118">
        <v>-451.37302799999998</v>
      </c>
      <c r="DZ26" s="1119" t="s">
        <v>2124</v>
      </c>
      <c r="EA26" s="1118">
        <v>2.3999320000000033</v>
      </c>
      <c r="EB26" s="1118">
        <v>52.074779999999997</v>
      </c>
      <c r="EC26" s="1118">
        <v>49.674847999999997</v>
      </c>
      <c r="ED26" s="1119">
        <v>21.698439789127328</v>
      </c>
      <c r="EE26" s="1118">
        <v>9255.2511961351702</v>
      </c>
      <c r="EF26" s="1118">
        <v>10807.159080492103</v>
      </c>
      <c r="EG26" s="1118">
        <v>1551.9078843569332</v>
      </c>
      <c r="EH26" s="1119">
        <v>1.1676786346982113</v>
      </c>
      <c r="EI26" s="1118">
        <v>63792.149934523601</v>
      </c>
      <c r="EJ26" s="1118">
        <v>75321.311569999991</v>
      </c>
      <c r="EK26" s="1118">
        <v>11529.16163547639</v>
      </c>
      <c r="EL26" s="1119">
        <v>1.1807300999779744</v>
      </c>
      <c r="EM26" s="1118">
        <v>67381.663537880115</v>
      </c>
      <c r="EN26" s="1118">
        <v>67381.663537880115</v>
      </c>
      <c r="EO26" s="1118">
        <v>0</v>
      </c>
      <c r="EP26" s="1118">
        <v>69741.041700000002</v>
      </c>
      <c r="EQ26" s="1118">
        <v>69741.041700000002</v>
      </c>
      <c r="ER26" s="1118">
        <v>0</v>
      </c>
      <c r="ES26" s="1118">
        <v>2359.3781621198868</v>
      </c>
      <c r="ET26" s="1119">
        <v>1.0350151367336533</v>
      </c>
      <c r="EU26" s="1118">
        <v>0</v>
      </c>
      <c r="EV26" s="1118">
        <v>0</v>
      </c>
      <c r="EW26" s="1118">
        <v>0</v>
      </c>
      <c r="EX26" s="1119" t="s">
        <v>2124</v>
      </c>
      <c r="EY26" s="1118">
        <v>127.2252795145601</v>
      </c>
      <c r="EZ26" s="1118">
        <v>20.949199999999998</v>
      </c>
      <c r="FA26" s="1118">
        <v>-106.27607951456011</v>
      </c>
      <c r="FB26" s="1119">
        <v>0.16466224385541631</v>
      </c>
      <c r="FC26" s="1118">
        <v>5790.5629402932236</v>
      </c>
      <c r="FD26" s="1118">
        <v>16356.303370492093</v>
      </c>
      <c r="FE26" s="1118">
        <v>10565.740430198868</v>
      </c>
      <c r="FF26" s="1119">
        <v>2.8246482318114374</v>
      </c>
      <c r="FG26" s="1118">
        <v>72617.924756234323</v>
      </c>
      <c r="FH26" s="1118">
        <v>0</v>
      </c>
      <c r="FI26" s="1118">
        <v>-72617.924756234323</v>
      </c>
      <c r="FJ26" s="1119">
        <v>0</v>
      </c>
      <c r="FK26" s="1118">
        <v>68485.539213926706</v>
      </c>
      <c r="FL26" s="1118">
        <v>68485.539213926706</v>
      </c>
      <c r="FM26" s="1118">
        <v>0</v>
      </c>
      <c r="FN26" s="1118">
        <v>0</v>
      </c>
      <c r="FO26" s="1118">
        <v>0</v>
      </c>
      <c r="FP26" s="1118">
        <v>0</v>
      </c>
      <c r="FQ26" s="1118">
        <v>-68485.539213926706</v>
      </c>
      <c r="FR26" s="1119">
        <v>0</v>
      </c>
      <c r="FS26" s="1118">
        <v>0</v>
      </c>
      <c r="FT26" s="1118">
        <v>0</v>
      </c>
      <c r="FU26" s="1118">
        <v>0</v>
      </c>
      <c r="FV26" s="1119" t="s">
        <v>2124</v>
      </c>
      <c r="FW26" s="1118">
        <v>151.29375536435211</v>
      </c>
      <c r="FX26" s="1118">
        <v>0</v>
      </c>
      <c r="FY26" s="1118">
        <v>-151.29375536435211</v>
      </c>
      <c r="FZ26" s="1119">
        <v>0</v>
      </c>
      <c r="GA26" s="1118">
        <v>9947.016958450622</v>
      </c>
      <c r="GB26" s="1118">
        <v>16335.354170492097</v>
      </c>
      <c r="GC26" s="1118">
        <v>6388.3372120414751</v>
      </c>
      <c r="GD26" s="1119">
        <v>1.642236485443425</v>
      </c>
      <c r="GE26" s="1118">
        <v>106636.34289522839</v>
      </c>
      <c r="GF26" s="1118">
        <v>0</v>
      </c>
      <c r="GG26" s="1118">
        <v>-106636.34289522839</v>
      </c>
      <c r="GH26" s="1119">
        <v>0</v>
      </c>
      <c r="GI26" s="1118">
        <v>103207.80805823253</v>
      </c>
      <c r="GJ26" s="1118">
        <v>103207.80805823253</v>
      </c>
      <c r="GK26" s="1118">
        <v>0</v>
      </c>
      <c r="GL26" s="1118">
        <v>0</v>
      </c>
      <c r="GM26" s="1118">
        <v>0</v>
      </c>
      <c r="GN26" s="1118">
        <v>0</v>
      </c>
      <c r="GO26" s="1118">
        <v>-103207.80805823253</v>
      </c>
      <c r="GP26" s="1119">
        <v>0</v>
      </c>
      <c r="GQ26" s="1118">
        <v>0</v>
      </c>
      <c r="GR26" s="1118">
        <v>0</v>
      </c>
      <c r="GS26" s="1118">
        <v>0</v>
      </c>
      <c r="GT26" s="1119" t="s">
        <v>2124</v>
      </c>
      <c r="GU26" s="740"/>
      <c r="GV26" s="1118">
        <v>342612.91475477268</v>
      </c>
      <c r="GW26" s="1118">
        <v>176334.02638</v>
      </c>
      <c r="GX26" s="1118">
        <v>-166278.88837477268</v>
      </c>
      <c r="GY26" s="1119">
        <v>0.51467419582303886</v>
      </c>
      <c r="GZ26" s="1118">
        <v>341236.88015718269</v>
      </c>
      <c r="HA26" s="1118">
        <v>341236.88015718269</v>
      </c>
      <c r="HB26" s="1118">
        <v>0</v>
      </c>
      <c r="HC26" s="1118">
        <v>172298.26867999998</v>
      </c>
      <c r="HD26" s="1118">
        <v>172298.26867999998</v>
      </c>
      <c r="HE26" s="1118">
        <v>0</v>
      </c>
      <c r="HF26" s="1118">
        <v>-168938.61147718271</v>
      </c>
      <c r="HG26" s="1119">
        <v>0.50492276391882041</v>
      </c>
      <c r="HH26" s="1118">
        <v>0</v>
      </c>
      <c r="HI26" s="1118">
        <v>-451.37302799999998</v>
      </c>
      <c r="HJ26" s="1118">
        <v>-451.37302799999998</v>
      </c>
      <c r="HK26" s="1119" t="s">
        <v>2124</v>
      </c>
      <c r="HL26" s="1118">
        <v>242.69282312528014</v>
      </c>
      <c r="HM26" s="1118">
        <v>0</v>
      </c>
      <c r="HN26" s="1118">
        <v>-242.69282312528014</v>
      </c>
      <c r="HO26" s="1119">
        <v>0</v>
      </c>
      <c r="HP26" s="1118">
        <v>13466.950863207421</v>
      </c>
      <c r="HQ26" s="1118">
        <v>16335.354170492097</v>
      </c>
      <c r="HR26" s="1118">
        <v>2868.403307284676</v>
      </c>
      <c r="HS26" s="1119">
        <v>1.2129957505912745</v>
      </c>
      <c r="HT26" s="740"/>
      <c r="HU26" s="1118">
        <v>24942.15129718266</v>
      </c>
      <c r="HV26" s="1119">
        <v>1.0788573094059455</v>
      </c>
      <c r="HW26" s="740"/>
      <c r="HX26" s="1118">
        <v>163358.64710331001</v>
      </c>
      <c r="HY26" s="1118">
        <v>176334.02638</v>
      </c>
      <c r="HZ26" s="1118">
        <v>12975.379276689986</v>
      </c>
      <c r="IA26" s="1119">
        <v>1.0794287875589725</v>
      </c>
      <c r="IB26" s="1118">
        <v>169543.53288502345</v>
      </c>
      <c r="IC26" s="1118">
        <v>169543.53288502345</v>
      </c>
      <c r="ID26" s="1118">
        <v>0</v>
      </c>
      <c r="IE26" s="1118">
        <v>172298.26867999998</v>
      </c>
      <c r="IF26" s="1118">
        <v>172298.26867999998</v>
      </c>
      <c r="IG26" s="1118">
        <v>0</v>
      </c>
      <c r="IH26" s="1118">
        <v>2754.7357949765283</v>
      </c>
      <c r="II26" s="1119">
        <v>1.0162479556023212</v>
      </c>
    </row>
    <row r="27" spans="1:243">
      <c r="A27" s="1111">
        <v>18</v>
      </c>
      <c r="B27" s="1127" t="s">
        <v>1763</v>
      </c>
      <c r="C27" s="1122">
        <v>12030102</v>
      </c>
      <c r="D27" s="737"/>
      <c r="E27" s="1118">
        <v>365379.33267513441</v>
      </c>
      <c r="F27" s="1118">
        <v>312710.63647999999</v>
      </c>
      <c r="G27" s="1118">
        <v>-52668.696195134427</v>
      </c>
      <c r="H27" s="1119">
        <v>0.85585201054060944</v>
      </c>
      <c r="I27" s="740"/>
      <c r="J27" s="1118">
        <v>35413.778925492094</v>
      </c>
      <c r="K27" s="1118">
        <v>35413.778925492094</v>
      </c>
      <c r="L27" s="1118">
        <v>0</v>
      </c>
      <c r="M27" s="1118">
        <v>35413.77893</v>
      </c>
      <c r="N27" s="1118">
        <v>35413.77893</v>
      </c>
      <c r="O27" s="1118">
        <v>0</v>
      </c>
      <c r="P27" s="1118">
        <v>4.5079068513587117E-6</v>
      </c>
      <c r="Q27" s="1119">
        <v>1.0000000001272924</v>
      </c>
      <c r="R27" s="1118">
        <v>33449.550067000004</v>
      </c>
      <c r="S27" s="1118">
        <v>33449.550067000004</v>
      </c>
      <c r="T27" s="1118">
        <v>0</v>
      </c>
      <c r="U27" s="1118">
        <v>33449.550069999998</v>
      </c>
      <c r="V27" s="1118">
        <v>33449.550069999998</v>
      </c>
      <c r="W27" s="1118">
        <v>0</v>
      </c>
      <c r="X27" s="1118">
        <v>2.9999937396496534E-6</v>
      </c>
      <c r="Y27" s="1119">
        <v>1.0000000000896871</v>
      </c>
      <c r="Z27" s="1118">
        <v>32090.791873999999</v>
      </c>
      <c r="AA27" s="1118">
        <v>32090.791873999999</v>
      </c>
      <c r="AB27" s="1118">
        <v>0</v>
      </c>
      <c r="AC27" s="1118">
        <v>32327.96141</v>
      </c>
      <c r="AD27" s="1118">
        <v>32327.96141</v>
      </c>
      <c r="AE27" s="1118">
        <v>0</v>
      </c>
      <c r="AF27" s="1118">
        <v>237.16953600000124</v>
      </c>
      <c r="AG27" s="1119">
        <v>1.0073905791085247</v>
      </c>
      <c r="AH27" s="1118">
        <v>24799.638318999998</v>
      </c>
      <c r="AI27" s="1118">
        <v>24799.638318999998</v>
      </c>
      <c r="AJ27" s="1118">
        <v>0</v>
      </c>
      <c r="AK27" s="1118">
        <v>34316.625780000002</v>
      </c>
      <c r="AL27" s="1118">
        <v>34316.625780000002</v>
      </c>
      <c r="AM27" s="1118">
        <v>0</v>
      </c>
      <c r="AN27" s="1118">
        <v>9516.9874610000043</v>
      </c>
      <c r="AO27" s="1119">
        <v>1.3837550910453664</v>
      </c>
      <c r="AP27" s="1118">
        <v>22218.002955000004</v>
      </c>
      <c r="AQ27" s="1118">
        <v>22218.002955000004</v>
      </c>
      <c r="AR27" s="1118">
        <v>0</v>
      </c>
      <c r="AS27" s="1118">
        <v>9142.9590499999995</v>
      </c>
      <c r="AT27" s="1118">
        <v>9142.9590499999995</v>
      </c>
      <c r="AU27" s="1118">
        <v>0</v>
      </c>
      <c r="AV27" s="1118">
        <v>-13075.043905000004</v>
      </c>
      <c r="AW27" s="1119">
        <v>0.41151128967432427</v>
      </c>
      <c r="AX27" s="1118">
        <v>19832.968883999998</v>
      </c>
      <c r="AY27" s="1118">
        <v>19832.968883999998</v>
      </c>
      <c r="AZ27" s="1118">
        <v>0</v>
      </c>
      <c r="BA27" s="1118">
        <v>25780.70435</v>
      </c>
      <c r="BB27" s="1118">
        <v>25780.70435</v>
      </c>
      <c r="BC27" s="1118">
        <v>0</v>
      </c>
      <c r="BD27" s="1118">
        <v>5947.7354660000019</v>
      </c>
      <c r="BE27" s="1119">
        <v>1.2998913324972876</v>
      </c>
      <c r="BF27" s="1118">
        <v>21580.936051000001</v>
      </c>
      <c r="BG27" s="1118">
        <v>21580.936051000001</v>
      </c>
      <c r="BH27" s="1118">
        <v>0</v>
      </c>
      <c r="BI27" s="1118">
        <v>0</v>
      </c>
      <c r="BJ27" s="1118">
        <v>0</v>
      </c>
      <c r="BK27" s="1118">
        <v>0</v>
      </c>
      <c r="BL27" s="1118">
        <v>-21580.936051000001</v>
      </c>
      <c r="BM27" s="1119">
        <v>0</v>
      </c>
      <c r="BN27" s="1118">
        <v>23397.962614</v>
      </c>
      <c r="BO27" s="1118">
        <v>23397.962614</v>
      </c>
      <c r="BP27" s="1118">
        <v>0</v>
      </c>
      <c r="BQ27" s="1118">
        <v>0</v>
      </c>
      <c r="BR27" s="1118">
        <v>0</v>
      </c>
      <c r="BS27" s="1118">
        <v>0</v>
      </c>
      <c r="BT27" s="1118">
        <v>-23397.962614</v>
      </c>
      <c r="BU27" s="1119">
        <v>0</v>
      </c>
      <c r="BV27" s="1118">
        <v>23294.182502</v>
      </c>
      <c r="BW27" s="1118">
        <v>23294.182502</v>
      </c>
      <c r="BX27" s="1118">
        <v>0</v>
      </c>
      <c r="BY27" s="1118">
        <v>0</v>
      </c>
      <c r="BZ27" s="1118">
        <v>0</v>
      </c>
      <c r="CA27" s="1118">
        <v>0</v>
      </c>
      <c r="CB27" s="1118">
        <v>-23294.182502</v>
      </c>
      <c r="CC27" s="1119">
        <v>0</v>
      </c>
      <c r="CD27" s="1118">
        <v>29510.636667000002</v>
      </c>
      <c r="CE27" s="1118">
        <v>29510.636667000002</v>
      </c>
      <c r="CF27" s="1118">
        <v>0</v>
      </c>
      <c r="CG27" s="1118">
        <v>0</v>
      </c>
      <c r="CH27" s="1118">
        <v>0</v>
      </c>
      <c r="CI27" s="1118">
        <v>0</v>
      </c>
      <c r="CJ27" s="1118">
        <v>-29510.636667000002</v>
      </c>
      <c r="CK27" s="1119">
        <v>0</v>
      </c>
      <c r="CL27" s="1118">
        <v>35364.006643999994</v>
      </c>
      <c r="CM27" s="1118">
        <v>35364.006643999994</v>
      </c>
      <c r="CN27" s="1118">
        <v>0</v>
      </c>
      <c r="CO27" s="1118">
        <v>0</v>
      </c>
      <c r="CP27" s="1118">
        <v>0</v>
      </c>
      <c r="CQ27" s="1118">
        <v>0</v>
      </c>
      <c r="CR27" s="1118">
        <v>-35364.006643999994</v>
      </c>
      <c r="CS27" s="1119">
        <v>0</v>
      </c>
      <c r="CT27" s="1118">
        <v>37462.436117000005</v>
      </c>
      <c r="CU27" s="1118">
        <v>37462.436117000005</v>
      </c>
      <c r="CV27" s="1118">
        <v>0</v>
      </c>
      <c r="CW27" s="1118">
        <v>0</v>
      </c>
      <c r="CX27" s="1118">
        <v>0</v>
      </c>
      <c r="CY27" s="1118">
        <v>0</v>
      </c>
      <c r="CZ27" s="1118">
        <v>-37462.436117000005</v>
      </c>
      <c r="DA27" s="1119">
        <v>0</v>
      </c>
      <c r="DB27" s="740"/>
      <c r="DC27" s="1118">
        <v>0</v>
      </c>
      <c r="DD27" s="1118">
        <v>0</v>
      </c>
      <c r="DE27" s="1118">
        <v>0</v>
      </c>
      <c r="DF27" s="1119" t="s">
        <v>2124</v>
      </c>
      <c r="DG27" s="1118">
        <v>11690.520312492095</v>
      </c>
      <c r="DH27" s="1118">
        <v>11690.520312492095</v>
      </c>
      <c r="DI27" s="1118">
        <v>0</v>
      </c>
      <c r="DJ27" s="1119">
        <v>1</v>
      </c>
      <c r="DK27" s="1118">
        <v>98316.100409999999</v>
      </c>
      <c r="DL27" s="1118">
        <v>99789.592940000002</v>
      </c>
      <c r="DM27" s="1118">
        <v>1473.4925300000032</v>
      </c>
      <c r="DN27" s="1119">
        <v>1.0149872963213067</v>
      </c>
      <c r="DO27" s="1118">
        <v>100954.1208664921</v>
      </c>
      <c r="DP27" s="1118">
        <v>100954.1208664921</v>
      </c>
      <c r="DQ27" s="1118">
        <v>0</v>
      </c>
      <c r="DR27" s="1118">
        <v>101191.29041</v>
      </c>
      <c r="DS27" s="1118">
        <v>101191.29041</v>
      </c>
      <c r="DT27" s="1118">
        <v>0</v>
      </c>
      <c r="DU27" s="1118">
        <v>237.16954350790184</v>
      </c>
      <c r="DV27" s="1119">
        <v>1.0023492804599978</v>
      </c>
      <c r="DW27" s="1118">
        <v>0</v>
      </c>
      <c r="DX27" s="1118">
        <v>-451.37302799999998</v>
      </c>
      <c r="DY27" s="1118">
        <v>-451.37302799999998</v>
      </c>
      <c r="DZ27" s="1119" t="s">
        <v>2124</v>
      </c>
      <c r="EA27" s="1118">
        <v>0</v>
      </c>
      <c r="EB27" s="1118">
        <v>0</v>
      </c>
      <c r="EC27" s="1118">
        <v>0</v>
      </c>
      <c r="ED27" s="1119" t="s">
        <v>2124</v>
      </c>
      <c r="EE27" s="1118">
        <v>9052.4998559999949</v>
      </c>
      <c r="EF27" s="1118">
        <v>10740.195870492096</v>
      </c>
      <c r="EG27" s="1118">
        <v>1687.6960144921013</v>
      </c>
      <c r="EH27" s="1119">
        <v>1.1864342492503324</v>
      </c>
      <c r="EI27" s="1118">
        <v>63456.667090000003</v>
      </c>
      <c r="EJ27" s="1118">
        <v>74856.396679999991</v>
      </c>
      <c r="EK27" s="1118">
        <v>11399.729589999988</v>
      </c>
      <c r="EL27" s="1119">
        <v>1.1796458924297404</v>
      </c>
      <c r="EM27" s="1118">
        <v>66850.610157999996</v>
      </c>
      <c r="EN27" s="1118">
        <v>66850.610157999996</v>
      </c>
      <c r="EO27" s="1118">
        <v>0</v>
      </c>
      <c r="EP27" s="1118">
        <v>69240.289179999992</v>
      </c>
      <c r="EQ27" s="1118">
        <v>69240.289179999992</v>
      </c>
      <c r="ER27" s="1118">
        <v>0</v>
      </c>
      <c r="ES27" s="1118">
        <v>2389.6790219999966</v>
      </c>
      <c r="ET27" s="1119">
        <v>1.0357465551376726</v>
      </c>
      <c r="EU27" s="1118">
        <v>0</v>
      </c>
      <c r="EV27" s="1118">
        <v>0</v>
      </c>
      <c r="EW27" s="1118">
        <v>0</v>
      </c>
      <c r="EX27" s="1119" t="s">
        <v>2124</v>
      </c>
      <c r="EY27" s="1118">
        <v>0</v>
      </c>
      <c r="EZ27" s="1118">
        <v>0</v>
      </c>
      <c r="FA27" s="1118">
        <v>0</v>
      </c>
      <c r="FB27" s="1119" t="s">
        <v>2124</v>
      </c>
      <c r="FC27" s="1118">
        <v>5658.5567880000017</v>
      </c>
      <c r="FD27" s="1118">
        <v>16356.303370492096</v>
      </c>
      <c r="FE27" s="1118">
        <v>10697.746582492095</v>
      </c>
      <c r="FF27" s="1119">
        <v>2.890543292801905</v>
      </c>
      <c r="FG27" s="1118">
        <v>72410.668470000004</v>
      </c>
      <c r="FH27" s="1118">
        <v>0</v>
      </c>
      <c r="FI27" s="1118">
        <v>-72410.668470000004</v>
      </c>
      <c r="FJ27" s="1119">
        <v>0</v>
      </c>
      <c r="FK27" s="1118">
        <v>68273.081166999997</v>
      </c>
      <c r="FL27" s="1118">
        <v>68273.081166999997</v>
      </c>
      <c r="FM27" s="1118">
        <v>0</v>
      </c>
      <c r="FN27" s="1118">
        <v>0</v>
      </c>
      <c r="FO27" s="1118">
        <v>0</v>
      </c>
      <c r="FP27" s="1118">
        <v>0</v>
      </c>
      <c r="FQ27" s="1118">
        <v>-68273.081166999997</v>
      </c>
      <c r="FR27" s="1119">
        <v>0</v>
      </c>
      <c r="FS27" s="1118">
        <v>0</v>
      </c>
      <c r="FT27" s="1118">
        <v>0</v>
      </c>
      <c r="FU27" s="1118">
        <v>0</v>
      </c>
      <c r="FV27" s="1119" t="s">
        <v>2124</v>
      </c>
      <c r="FW27" s="1118">
        <v>0</v>
      </c>
      <c r="FX27" s="1118">
        <v>0</v>
      </c>
      <c r="FY27" s="1118">
        <v>0</v>
      </c>
      <c r="FZ27" s="1119" t="s">
        <v>2124</v>
      </c>
      <c r="GA27" s="1118">
        <v>9796.1440910000092</v>
      </c>
      <c r="GB27" s="1118">
        <v>16356.303370492096</v>
      </c>
      <c r="GC27" s="1118">
        <v>6560.1592794920871</v>
      </c>
      <c r="GD27" s="1119">
        <v>1.6696674955525703</v>
      </c>
      <c r="GE27" s="1118">
        <v>105810.13939</v>
      </c>
      <c r="GF27" s="1118">
        <v>0</v>
      </c>
      <c r="GG27" s="1118">
        <v>-105810.13939</v>
      </c>
      <c r="GH27" s="1119">
        <v>0</v>
      </c>
      <c r="GI27" s="1118">
        <v>102337.079428</v>
      </c>
      <c r="GJ27" s="1118">
        <v>102337.079428</v>
      </c>
      <c r="GK27" s="1118">
        <v>0</v>
      </c>
      <c r="GL27" s="1118">
        <v>0</v>
      </c>
      <c r="GM27" s="1118">
        <v>0</v>
      </c>
      <c r="GN27" s="1118">
        <v>0</v>
      </c>
      <c r="GO27" s="1118">
        <v>-102337.079428</v>
      </c>
      <c r="GP27" s="1119">
        <v>0</v>
      </c>
      <c r="GQ27" s="1118">
        <v>0</v>
      </c>
      <c r="GR27" s="1118">
        <v>0</v>
      </c>
      <c r="GS27" s="1118">
        <v>0</v>
      </c>
      <c r="GT27" s="1119" t="s">
        <v>2124</v>
      </c>
      <c r="GU27" s="740"/>
      <c r="GV27" s="1118">
        <v>339993.57536000002</v>
      </c>
      <c r="GW27" s="1118">
        <v>174645.98962000001</v>
      </c>
      <c r="GX27" s="1118">
        <v>-165347.58574000001</v>
      </c>
      <c r="GY27" s="1119">
        <v>0.51367438174405866</v>
      </c>
      <c r="GZ27" s="1118">
        <v>338414.89161949209</v>
      </c>
      <c r="HA27" s="1118">
        <v>338414.89161949209</v>
      </c>
      <c r="HB27" s="1118">
        <v>0</v>
      </c>
      <c r="HC27" s="1118">
        <v>170431.57958999998</v>
      </c>
      <c r="HD27" s="1118">
        <v>170431.57958999998</v>
      </c>
      <c r="HE27" s="1118">
        <v>0</v>
      </c>
      <c r="HF27" s="1118">
        <v>-167983.31202949211</v>
      </c>
      <c r="HG27" s="1119">
        <v>0.50361725742740171</v>
      </c>
      <c r="HH27" s="1118">
        <v>0</v>
      </c>
      <c r="HI27" s="1118">
        <v>-451.37302799999998</v>
      </c>
      <c r="HJ27" s="1118">
        <v>-451.37302799999998</v>
      </c>
      <c r="HK27" s="1119" t="s">
        <v>2124</v>
      </c>
      <c r="HL27" s="1118">
        <v>0</v>
      </c>
      <c r="HM27" s="1118">
        <v>0</v>
      </c>
      <c r="HN27" s="1118">
        <v>0</v>
      </c>
      <c r="HO27" s="1119" t="s">
        <v>2124</v>
      </c>
      <c r="HP27" s="1118">
        <v>13269.204053000009</v>
      </c>
      <c r="HQ27" s="1118">
        <v>16356.303370492096</v>
      </c>
      <c r="HR27" s="1118">
        <v>3087.0993174920877</v>
      </c>
      <c r="HS27" s="1119">
        <v>1.2326514314770924</v>
      </c>
      <c r="HT27" s="740"/>
      <c r="HU27" s="1118">
        <v>25704.255139492103</v>
      </c>
      <c r="HV27" s="1119">
        <v>1.0821982118319664</v>
      </c>
      <c r="HW27" s="740"/>
      <c r="HX27" s="1118">
        <v>161772.76750000002</v>
      </c>
      <c r="HY27" s="1118">
        <v>174645.98962000001</v>
      </c>
      <c r="HZ27" s="1118">
        <v>12873.222119999991</v>
      </c>
      <c r="IA27" s="1119">
        <v>1.0795759528562185</v>
      </c>
      <c r="IB27" s="1128">
        <v>167804.7310244921</v>
      </c>
      <c r="IC27" s="1118">
        <v>167804.7310244921</v>
      </c>
      <c r="ID27" s="1128">
        <v>0</v>
      </c>
      <c r="IE27" s="1128">
        <v>170431.57958999998</v>
      </c>
      <c r="IF27" s="1118">
        <v>170431.57958999998</v>
      </c>
      <c r="IG27" s="1128">
        <v>0</v>
      </c>
      <c r="IH27" s="1118">
        <v>2626.8485655078839</v>
      </c>
      <c r="II27" s="1119">
        <v>1.0156541984809979</v>
      </c>
    </row>
    <row r="28" spans="1:243">
      <c r="A28" s="1111">
        <v>19</v>
      </c>
      <c r="B28" s="1121" t="s">
        <v>1764</v>
      </c>
      <c r="C28" s="1122">
        <v>12030200</v>
      </c>
      <c r="D28" s="737"/>
      <c r="E28" s="1123">
        <v>538.31553000000008</v>
      </c>
      <c r="F28" s="1123">
        <v>516.87660000000005</v>
      </c>
      <c r="G28" s="1118">
        <v>-21.438930000000028</v>
      </c>
      <c r="H28" s="1119">
        <v>0.96017404513668769</v>
      </c>
      <c r="I28" s="740"/>
      <c r="J28" s="1123">
        <v>96.399839999999998</v>
      </c>
      <c r="K28" s="1118">
        <v>96.399839999999998</v>
      </c>
      <c r="L28" s="1123">
        <v>0</v>
      </c>
      <c r="M28" s="1123">
        <v>96.399839999999998</v>
      </c>
      <c r="N28" s="1118">
        <v>96.399839999999998</v>
      </c>
      <c r="O28" s="1124"/>
      <c r="P28" s="1118">
        <v>0</v>
      </c>
      <c r="Q28" s="1119">
        <v>1</v>
      </c>
      <c r="R28" s="1123">
        <v>121.36082</v>
      </c>
      <c r="S28" s="1118">
        <v>121.36082</v>
      </c>
      <c r="T28" s="1123">
        <v>0</v>
      </c>
      <c r="U28" s="1123">
        <v>121.36081999999999</v>
      </c>
      <c r="V28" s="1118">
        <v>121.36081999999999</v>
      </c>
      <c r="W28" s="1124"/>
      <c r="X28" s="1118">
        <v>0</v>
      </c>
      <c r="Y28" s="1119">
        <v>0.99999999999999989</v>
      </c>
      <c r="Z28" s="1123">
        <v>72.941649999999996</v>
      </c>
      <c r="AA28" s="1118">
        <v>72.941649999999996</v>
      </c>
      <c r="AB28" s="1123">
        <v>0</v>
      </c>
      <c r="AC28" s="1123">
        <v>116.07238000000001</v>
      </c>
      <c r="AD28" s="1118">
        <v>116.07238000000001</v>
      </c>
      <c r="AE28" s="1124"/>
      <c r="AF28" s="1118">
        <v>43.130730000000014</v>
      </c>
      <c r="AG28" s="1119">
        <v>1.5913045564502588</v>
      </c>
      <c r="AH28" s="1123">
        <v>55.732210000000002</v>
      </c>
      <c r="AI28" s="1118">
        <v>55.732210000000002</v>
      </c>
      <c r="AJ28" s="1123">
        <v>0</v>
      </c>
      <c r="AK28" s="1123">
        <v>59.223649999999999</v>
      </c>
      <c r="AL28" s="1118">
        <v>59.223649999999999</v>
      </c>
      <c r="AM28" s="1124"/>
      <c r="AN28" s="1118">
        <v>3.4914399999999972</v>
      </c>
      <c r="AO28" s="1119">
        <v>1.0626467172215133</v>
      </c>
      <c r="AP28" s="1123">
        <v>26.44192</v>
      </c>
      <c r="AQ28" s="1118">
        <v>26.44192</v>
      </c>
      <c r="AR28" s="1123">
        <v>0</v>
      </c>
      <c r="AS28" s="1123">
        <v>38.087710000000001</v>
      </c>
      <c r="AT28" s="1118">
        <v>38.087710000000001</v>
      </c>
      <c r="AU28" s="1124"/>
      <c r="AV28" s="1118">
        <v>11.645790000000002</v>
      </c>
      <c r="AW28" s="1119">
        <v>1.4404290611271799</v>
      </c>
      <c r="AX28" s="1123">
        <v>14.712289999999999</v>
      </c>
      <c r="AY28" s="1118">
        <v>14.712289999999999</v>
      </c>
      <c r="AZ28" s="1123">
        <v>0</v>
      </c>
      <c r="BA28" s="1123">
        <v>5.0900999999999996</v>
      </c>
      <c r="BB28" s="1118">
        <v>5.0900999999999996</v>
      </c>
      <c r="BC28" s="1124"/>
      <c r="BD28" s="1118">
        <v>-9.6221899999999998</v>
      </c>
      <c r="BE28" s="1119">
        <v>0.34597605131492104</v>
      </c>
      <c r="BF28" s="1123">
        <v>4.9089799999999997</v>
      </c>
      <c r="BG28" s="1118">
        <v>4.9089799999999997</v>
      </c>
      <c r="BH28" s="1123">
        <v>0</v>
      </c>
      <c r="BI28" s="1123"/>
      <c r="BJ28" s="1118">
        <v>0</v>
      </c>
      <c r="BK28" s="1124"/>
      <c r="BL28" s="1118">
        <v>-4.9089799999999997</v>
      </c>
      <c r="BM28" s="1119">
        <v>0</v>
      </c>
      <c r="BN28" s="1123">
        <v>4.48522</v>
      </c>
      <c r="BO28" s="1118">
        <v>4.48522</v>
      </c>
      <c r="BP28" s="1123">
        <v>0</v>
      </c>
      <c r="BQ28" s="1123"/>
      <c r="BR28" s="1118">
        <v>0</v>
      </c>
      <c r="BS28" s="1124"/>
      <c r="BT28" s="1118">
        <v>-4.48522</v>
      </c>
      <c r="BU28" s="1119">
        <v>0</v>
      </c>
      <c r="BV28" s="1123">
        <v>28.707650000000001</v>
      </c>
      <c r="BW28" s="1118">
        <v>28.707650000000001</v>
      </c>
      <c r="BX28" s="1123">
        <v>0</v>
      </c>
      <c r="BY28" s="1123"/>
      <c r="BZ28" s="1118">
        <v>0</v>
      </c>
      <c r="CA28" s="1124"/>
      <c r="CB28" s="1118">
        <v>-28.707650000000001</v>
      </c>
      <c r="CC28" s="1119">
        <v>0</v>
      </c>
      <c r="CD28" s="1123">
        <v>41.032080000000001</v>
      </c>
      <c r="CE28" s="1118">
        <v>41.032080000000001</v>
      </c>
      <c r="CF28" s="1123">
        <v>0</v>
      </c>
      <c r="CG28" s="1123"/>
      <c r="CH28" s="1118">
        <v>0</v>
      </c>
      <c r="CI28" s="1124"/>
      <c r="CJ28" s="1118">
        <v>-41.032080000000001</v>
      </c>
      <c r="CK28" s="1119">
        <v>0</v>
      </c>
      <c r="CL28" s="1123">
        <v>79.31268</v>
      </c>
      <c r="CM28" s="1118">
        <v>79.31268</v>
      </c>
      <c r="CN28" s="1123">
        <v>0</v>
      </c>
      <c r="CO28" s="1123"/>
      <c r="CP28" s="1118">
        <v>0</v>
      </c>
      <c r="CQ28" s="1124"/>
      <c r="CR28" s="1118">
        <v>-79.31268</v>
      </c>
      <c r="CS28" s="1119">
        <v>0</v>
      </c>
      <c r="CT28" s="1123">
        <v>92.130619999999993</v>
      </c>
      <c r="CU28" s="1118">
        <v>92.130619999999993</v>
      </c>
      <c r="CV28" s="1123">
        <v>0</v>
      </c>
      <c r="CW28" s="1123"/>
      <c r="CX28" s="1118">
        <v>0</v>
      </c>
      <c r="CY28" s="1124"/>
      <c r="CZ28" s="1118">
        <v>-92.130619999999993</v>
      </c>
      <c r="DA28" s="1119">
        <v>0</v>
      </c>
      <c r="DB28" s="740"/>
      <c r="DC28" s="1124">
        <v>0</v>
      </c>
      <c r="DD28" s="1124">
        <v>0</v>
      </c>
      <c r="DE28" s="1118">
        <v>0</v>
      </c>
      <c r="DF28" s="1119" t="s">
        <v>2124</v>
      </c>
      <c r="DG28" s="1124">
        <v>44.443390000000001</v>
      </c>
      <c r="DH28" s="1124">
        <v>44.443390000000001</v>
      </c>
      <c r="DI28" s="1118">
        <v>0</v>
      </c>
      <c r="DJ28" s="1119">
        <v>1</v>
      </c>
      <c r="DK28" s="1124">
        <v>320.35285029079995</v>
      </c>
      <c r="DL28" s="1124">
        <v>237.31487000000001</v>
      </c>
      <c r="DM28" s="1118">
        <v>-83.037980290799936</v>
      </c>
      <c r="DN28" s="1119">
        <v>0.74079212900580627</v>
      </c>
      <c r="DO28" s="1118">
        <v>290.70231000000001</v>
      </c>
      <c r="DP28" s="1118">
        <v>290.70231000000001</v>
      </c>
      <c r="DQ28" s="1118">
        <v>0</v>
      </c>
      <c r="DR28" s="1118">
        <v>333.83303999999998</v>
      </c>
      <c r="DS28" s="1118">
        <v>333.83303999999998</v>
      </c>
      <c r="DT28" s="1118">
        <v>0</v>
      </c>
      <c r="DU28" s="1118">
        <v>43.130729999999971</v>
      </c>
      <c r="DV28" s="1119">
        <v>1.1483673452749652</v>
      </c>
      <c r="DW28" s="1124">
        <v>0</v>
      </c>
      <c r="DX28" s="1124"/>
      <c r="DY28" s="1118">
        <v>0</v>
      </c>
      <c r="DZ28" s="1119" t="s">
        <v>2124</v>
      </c>
      <c r="EA28" s="1124">
        <v>2.3999319999999997</v>
      </c>
      <c r="EB28" s="1124">
        <v>52.074779999999997</v>
      </c>
      <c r="EC28" s="1118">
        <v>49.674847999999997</v>
      </c>
      <c r="ED28" s="1119">
        <v>21.698439789127359</v>
      </c>
      <c r="EE28" s="1118">
        <v>76.493862290799967</v>
      </c>
      <c r="EF28" s="1118">
        <v>0</v>
      </c>
      <c r="EG28" s="1118">
        <v>-76.493862290799967</v>
      </c>
      <c r="EH28" s="1119">
        <v>0</v>
      </c>
      <c r="EI28" s="1124">
        <v>81.310018343999957</v>
      </c>
      <c r="EJ28" s="1124">
        <v>151.41069999999999</v>
      </c>
      <c r="EK28" s="1118">
        <v>70.100681656000035</v>
      </c>
      <c r="EL28" s="1119">
        <v>1.8621407679361681</v>
      </c>
      <c r="EM28" s="1118">
        <v>96.886420000000001</v>
      </c>
      <c r="EN28" s="1118">
        <v>96.886420000000001</v>
      </c>
      <c r="EO28" s="1118">
        <v>0</v>
      </c>
      <c r="EP28" s="1118">
        <v>102.40146000000001</v>
      </c>
      <c r="EQ28" s="1118">
        <v>102.40146000000001</v>
      </c>
      <c r="ER28" s="1118">
        <v>0</v>
      </c>
      <c r="ES28" s="1118">
        <v>5.5150400000000133</v>
      </c>
      <c r="ET28" s="1119">
        <v>1.0569227348889556</v>
      </c>
      <c r="EU28" s="1124">
        <v>0</v>
      </c>
      <c r="EV28" s="1124"/>
      <c r="EW28" s="1118">
        <v>0</v>
      </c>
      <c r="EX28" s="1119" t="s">
        <v>2124</v>
      </c>
      <c r="EY28" s="1124">
        <v>0</v>
      </c>
      <c r="EZ28" s="1124">
        <v>3.0655399999999999</v>
      </c>
      <c r="FA28" s="1118">
        <v>3.0655399999999999</v>
      </c>
      <c r="FB28" s="1119" t="s">
        <v>2124</v>
      </c>
      <c r="FC28" s="1118">
        <v>58.517528634799916</v>
      </c>
      <c r="FD28" s="1118">
        <v>-2.708944180085382E-14</v>
      </c>
      <c r="FE28" s="1118">
        <v>-58.517528634799945</v>
      </c>
      <c r="FF28" s="1119">
        <v>-4.6292867167913753E-16</v>
      </c>
      <c r="FG28" s="1124">
        <v>36.037420214316803</v>
      </c>
      <c r="FH28" s="1124"/>
      <c r="FI28" s="1118">
        <v>-36.037420214316803</v>
      </c>
      <c r="FJ28" s="1119">
        <v>0</v>
      </c>
      <c r="FK28" s="1118">
        <v>38.101849999999999</v>
      </c>
      <c r="FL28" s="1118">
        <v>38.101849999999999</v>
      </c>
      <c r="FM28" s="1118">
        <v>0</v>
      </c>
      <c r="FN28" s="1118">
        <v>0</v>
      </c>
      <c r="FO28" s="1118">
        <v>0</v>
      </c>
      <c r="FP28" s="1118">
        <v>0</v>
      </c>
      <c r="FQ28" s="1118">
        <v>-38.101849999999999</v>
      </c>
      <c r="FR28" s="1119">
        <v>0</v>
      </c>
      <c r="FS28" s="1124">
        <v>0</v>
      </c>
      <c r="FT28" s="1124"/>
      <c r="FU28" s="1118">
        <v>0</v>
      </c>
      <c r="FV28" s="1119" t="s">
        <v>2124</v>
      </c>
      <c r="FW28" s="1124">
        <v>0</v>
      </c>
      <c r="FX28" s="1124"/>
      <c r="FY28" s="1118">
        <v>0</v>
      </c>
      <c r="FZ28" s="1119" t="s">
        <v>2124</v>
      </c>
      <c r="GA28" s="1118">
        <v>56.453098849116728</v>
      </c>
      <c r="GB28" s="1118">
        <v>-3.065540000000027</v>
      </c>
      <c r="GC28" s="1118">
        <v>-59.518638849116755</v>
      </c>
      <c r="GD28" s="1119">
        <v>-5.4302422054692767E-2</v>
      </c>
      <c r="GE28" s="1124">
        <v>214.03435571839998</v>
      </c>
      <c r="GF28" s="1124"/>
      <c r="GG28" s="1118">
        <v>-214.03435571839998</v>
      </c>
      <c r="GH28" s="1119">
        <v>0</v>
      </c>
      <c r="GI28" s="1118">
        <v>212.47538</v>
      </c>
      <c r="GJ28" s="1118">
        <v>212.47538</v>
      </c>
      <c r="GK28" s="1118">
        <v>0</v>
      </c>
      <c r="GL28" s="1118">
        <v>0</v>
      </c>
      <c r="GM28" s="1118">
        <v>0</v>
      </c>
      <c r="GN28" s="1118">
        <v>0</v>
      </c>
      <c r="GO28" s="1118">
        <v>-212.47538</v>
      </c>
      <c r="GP28" s="1119">
        <v>0</v>
      </c>
      <c r="GQ28" s="1124">
        <v>0</v>
      </c>
      <c r="GR28" s="1124"/>
      <c r="GS28" s="1118">
        <v>0</v>
      </c>
      <c r="GT28" s="1119" t="s">
        <v>2124</v>
      </c>
      <c r="GU28" s="740"/>
      <c r="GV28" s="1118">
        <v>651.73464456751663</v>
      </c>
      <c r="GW28" s="1118">
        <v>388.72557</v>
      </c>
      <c r="GX28" s="1118">
        <v>-263.00907456751662</v>
      </c>
      <c r="GY28" s="1119">
        <v>0.5964476083022312</v>
      </c>
      <c r="GZ28" s="1118">
        <v>638.16596000000004</v>
      </c>
      <c r="HA28" s="1118">
        <v>638.16596000000004</v>
      </c>
      <c r="HB28" s="1118">
        <v>0</v>
      </c>
      <c r="HC28" s="1118">
        <v>436.23450000000003</v>
      </c>
      <c r="HD28" s="1118">
        <v>436.23450000000003</v>
      </c>
      <c r="HE28" s="1118">
        <v>0</v>
      </c>
      <c r="HF28" s="1118">
        <v>-201.93146000000002</v>
      </c>
      <c r="HG28" s="1119">
        <v>0.68357531949839501</v>
      </c>
      <c r="HH28" s="1118">
        <v>0</v>
      </c>
      <c r="HI28" s="1118">
        <v>0</v>
      </c>
      <c r="HJ28" s="1118">
        <v>0</v>
      </c>
      <c r="HK28" s="1119" t="s">
        <v>2124</v>
      </c>
      <c r="HL28" s="1124">
        <v>0</v>
      </c>
      <c r="HM28" s="1124"/>
      <c r="HN28" s="1118">
        <v>0</v>
      </c>
      <c r="HO28" s="1119" t="s">
        <v>2124</v>
      </c>
      <c r="HP28" s="1118">
        <v>58.012074567516692</v>
      </c>
      <c r="HQ28" s="1118">
        <v>-3.065540000000027</v>
      </c>
      <c r="HR28" s="1118">
        <v>-61.077614567516719</v>
      </c>
      <c r="HS28" s="1119">
        <v>-5.2843136930609734E-2</v>
      </c>
      <c r="HT28" s="740"/>
      <c r="HU28" s="1118">
        <v>121.28935999999999</v>
      </c>
      <c r="HV28" s="1119">
        <v>1.2346582530530497</v>
      </c>
      <c r="HW28" s="740"/>
      <c r="HX28" s="1118">
        <v>401.66286863479991</v>
      </c>
      <c r="HY28" s="1118">
        <v>388.72557</v>
      </c>
      <c r="HZ28" s="1118">
        <v>-12.937298634799902</v>
      </c>
      <c r="IA28" s="1119">
        <v>0.9677906531943764</v>
      </c>
      <c r="IB28" s="1128">
        <v>387.58873</v>
      </c>
      <c r="IC28" s="1118">
        <v>387.58873</v>
      </c>
      <c r="ID28" s="1128">
        <v>0</v>
      </c>
      <c r="IE28" s="1128">
        <v>436.23450000000003</v>
      </c>
      <c r="IF28" s="1118">
        <v>436.23450000000003</v>
      </c>
      <c r="IG28" s="1128">
        <v>0</v>
      </c>
      <c r="IH28" s="1118">
        <v>48.645770000000027</v>
      </c>
      <c r="II28" s="1119">
        <v>1.1255087318973387</v>
      </c>
    </row>
    <row r="29" spans="1:243">
      <c r="A29" s="1111">
        <v>20</v>
      </c>
      <c r="B29" s="1121" t="s">
        <v>1765</v>
      </c>
      <c r="C29" s="1122">
        <v>12030200</v>
      </c>
      <c r="D29" s="737"/>
      <c r="E29" s="1123">
        <v>3640.5779532200559</v>
      </c>
      <c r="F29" s="1123">
        <v>3067.21578</v>
      </c>
      <c r="G29" s="1118">
        <v>-573.36217322005587</v>
      </c>
      <c r="H29" s="1119">
        <v>0.84250792577785005</v>
      </c>
      <c r="I29" s="740"/>
      <c r="J29" s="1123">
        <v>249.31033772550404</v>
      </c>
      <c r="K29" s="1118">
        <v>249.31033772550404</v>
      </c>
      <c r="L29" s="1123">
        <v>0</v>
      </c>
      <c r="M29" s="1123">
        <v>249.31033999999997</v>
      </c>
      <c r="N29" s="1118">
        <v>249.31033999999997</v>
      </c>
      <c r="O29" s="1124"/>
      <c r="P29" s="1118">
        <v>2.2744959267129161E-6</v>
      </c>
      <c r="Q29" s="1119">
        <v>1.0000000091231513</v>
      </c>
      <c r="R29" s="1123">
        <v>347.43799938256001</v>
      </c>
      <c r="S29" s="1118">
        <v>347.43799938256001</v>
      </c>
      <c r="T29" s="1123">
        <v>0</v>
      </c>
      <c r="U29" s="1123">
        <v>347.43800000000005</v>
      </c>
      <c r="V29" s="1118">
        <v>347.43800000000005</v>
      </c>
      <c r="W29" s="1124"/>
      <c r="X29" s="1118">
        <v>6.1744003687635995E-7</v>
      </c>
      <c r="Y29" s="1119">
        <v>1.0000000017771229</v>
      </c>
      <c r="Z29" s="1123">
        <v>320.29783354316004</v>
      </c>
      <c r="AA29" s="1118">
        <v>320.29783354316004</v>
      </c>
      <c r="AB29" s="1123">
        <v>0</v>
      </c>
      <c r="AC29" s="1123">
        <v>435.35518999999999</v>
      </c>
      <c r="AD29" s="1118">
        <v>435.35518999999999</v>
      </c>
      <c r="AE29" s="1124"/>
      <c r="AF29" s="1118">
        <v>115.05735645683995</v>
      </c>
      <c r="AG29" s="1119">
        <v>1.3592199022518083</v>
      </c>
      <c r="AH29" s="1123">
        <v>239.35922196388</v>
      </c>
      <c r="AI29" s="1118">
        <v>239.35922196388</v>
      </c>
      <c r="AJ29" s="1123">
        <v>0</v>
      </c>
      <c r="AK29" s="1123">
        <v>275.49059</v>
      </c>
      <c r="AL29" s="1118">
        <v>275.49059</v>
      </c>
      <c r="AM29" s="1124"/>
      <c r="AN29" s="1118">
        <v>36.131368036119994</v>
      </c>
      <c r="AO29" s="1119">
        <v>1.1509503905455221</v>
      </c>
      <c r="AP29" s="1123">
        <v>125.34313563643998</v>
      </c>
      <c r="AQ29" s="1118">
        <v>125.34313563643998</v>
      </c>
      <c r="AR29" s="1123">
        <v>0</v>
      </c>
      <c r="AS29" s="1123">
        <v>97.972579999999994</v>
      </c>
      <c r="AT29" s="1118">
        <v>97.972579999999994</v>
      </c>
      <c r="AU29" s="1124"/>
      <c r="AV29" s="1118">
        <v>-27.370555636439988</v>
      </c>
      <c r="AW29" s="1119">
        <v>0.78163498545441867</v>
      </c>
      <c r="AX29" s="1123">
        <v>69.464602279799976</v>
      </c>
      <c r="AY29" s="1118">
        <v>69.464602279799976</v>
      </c>
      <c r="AZ29" s="1123">
        <v>0</v>
      </c>
      <c r="BA29" s="1123">
        <v>24.887889999999999</v>
      </c>
      <c r="BB29" s="1118">
        <v>24.887889999999999</v>
      </c>
      <c r="BC29" s="1124"/>
      <c r="BD29" s="1118">
        <v>-44.576712279799978</v>
      </c>
      <c r="BE29" s="1119">
        <v>0.35828161658153329</v>
      </c>
      <c r="BF29" s="1123">
        <v>58.199921439959986</v>
      </c>
      <c r="BG29" s="1118">
        <v>58.199921439959986</v>
      </c>
      <c r="BH29" s="1123">
        <v>0</v>
      </c>
      <c r="BI29" s="1123"/>
      <c r="BJ29" s="1118">
        <v>0</v>
      </c>
      <c r="BK29" s="1124"/>
      <c r="BL29" s="1118">
        <v>-58.199921439959986</v>
      </c>
      <c r="BM29" s="1119">
        <v>0</v>
      </c>
      <c r="BN29" s="1123">
        <v>56.265690047159993</v>
      </c>
      <c r="BO29" s="1118">
        <v>56.265690047159993</v>
      </c>
      <c r="BP29" s="1123">
        <v>0</v>
      </c>
      <c r="BQ29" s="1123"/>
      <c r="BR29" s="1118">
        <v>0</v>
      </c>
      <c r="BS29" s="1124"/>
      <c r="BT29" s="1118">
        <v>-56.265690047159993</v>
      </c>
      <c r="BU29" s="1119">
        <v>0</v>
      </c>
      <c r="BV29" s="1123">
        <v>59.890585439592002</v>
      </c>
      <c r="BW29" s="1118">
        <v>59.890585439592002</v>
      </c>
      <c r="BX29" s="1123">
        <v>0</v>
      </c>
      <c r="BY29" s="1123"/>
      <c r="BZ29" s="1118">
        <v>0</v>
      </c>
      <c r="CA29" s="1124"/>
      <c r="CB29" s="1118">
        <v>-59.890585439592002</v>
      </c>
      <c r="CC29" s="1119">
        <v>0</v>
      </c>
      <c r="CD29" s="1123">
        <v>150.66089984709598</v>
      </c>
      <c r="CE29" s="1118">
        <v>150.66089984709598</v>
      </c>
      <c r="CF29" s="1123">
        <v>0</v>
      </c>
      <c r="CG29" s="1123"/>
      <c r="CH29" s="1118">
        <v>0</v>
      </c>
      <c r="CI29" s="1124"/>
      <c r="CJ29" s="1118">
        <v>-150.66089984709598</v>
      </c>
      <c r="CK29" s="1119">
        <v>0</v>
      </c>
      <c r="CL29" s="1123">
        <v>249.85385737631199</v>
      </c>
      <c r="CM29" s="1118">
        <v>249.85385737631199</v>
      </c>
      <c r="CN29" s="1123">
        <v>0</v>
      </c>
      <c r="CO29" s="1123"/>
      <c r="CP29" s="1118">
        <v>0</v>
      </c>
      <c r="CQ29" s="1124"/>
      <c r="CR29" s="1118">
        <v>-249.85385737631199</v>
      </c>
      <c r="CS29" s="1119">
        <v>0</v>
      </c>
      <c r="CT29" s="1123">
        <v>257.73849300912002</v>
      </c>
      <c r="CU29" s="1118">
        <v>257.73849300912002</v>
      </c>
      <c r="CV29" s="1123">
        <v>0</v>
      </c>
      <c r="CW29" s="1123"/>
      <c r="CX29" s="1118">
        <v>0</v>
      </c>
      <c r="CY29" s="1124"/>
      <c r="CZ29" s="1118">
        <v>-257.73849300912002</v>
      </c>
      <c r="DA29" s="1119">
        <v>0</v>
      </c>
      <c r="DB29" s="740"/>
      <c r="DC29" s="1124">
        <v>0</v>
      </c>
      <c r="DD29" s="1124">
        <v>0</v>
      </c>
      <c r="DE29" s="1118">
        <v>0</v>
      </c>
      <c r="DF29" s="1119" t="s">
        <v>2124</v>
      </c>
      <c r="DG29" s="1124">
        <v>113.25973999999999</v>
      </c>
      <c r="DH29" s="1124">
        <v>113.25973999999999</v>
      </c>
      <c r="DI29" s="1118">
        <v>0</v>
      </c>
      <c r="DJ29" s="1119">
        <v>1</v>
      </c>
      <c r="DK29" s="1124">
        <v>930.04390849560002</v>
      </c>
      <c r="DL29" s="1124">
        <v>985.80700000000002</v>
      </c>
      <c r="DM29" s="1118">
        <v>55.763091504399995</v>
      </c>
      <c r="DN29" s="1119">
        <v>1.0599574826468139</v>
      </c>
      <c r="DO29" s="1118">
        <v>917.0461706512242</v>
      </c>
      <c r="DP29" s="1118">
        <v>917.0461706512242</v>
      </c>
      <c r="DQ29" s="1118">
        <v>0</v>
      </c>
      <c r="DR29" s="1118">
        <v>1032.1035299999999</v>
      </c>
      <c r="DS29" s="1118">
        <v>1032.1035299999999</v>
      </c>
      <c r="DT29" s="1118">
        <v>0</v>
      </c>
      <c r="DU29" s="1118">
        <v>115.05735934877566</v>
      </c>
      <c r="DV29" s="1119">
        <v>1.125465176161272</v>
      </c>
      <c r="DW29" s="1124">
        <v>0</v>
      </c>
      <c r="DX29" s="1124"/>
      <c r="DY29" s="1118">
        <v>0</v>
      </c>
      <c r="DZ29" s="1119" t="s">
        <v>2124</v>
      </c>
      <c r="EA29" s="1124">
        <v>3.5527136788005009E-15</v>
      </c>
      <c r="EB29" s="1124"/>
      <c r="EC29" s="1118">
        <v>-3.5527136788005009E-15</v>
      </c>
      <c r="ED29" s="1119" t="s">
        <v>2124</v>
      </c>
      <c r="EE29" s="1118">
        <v>126.2574778443759</v>
      </c>
      <c r="EF29" s="1118">
        <v>66.963210000000117</v>
      </c>
      <c r="EG29" s="1118">
        <v>-59.294267844375781</v>
      </c>
      <c r="EH29" s="1119">
        <v>0.53037024929753873</v>
      </c>
      <c r="EI29" s="1124">
        <v>254.17282617960001</v>
      </c>
      <c r="EJ29" s="1124">
        <v>313.50418999999999</v>
      </c>
      <c r="EK29" s="1118">
        <v>59.331363820399986</v>
      </c>
      <c r="EL29" s="1119">
        <v>1.23342921708899</v>
      </c>
      <c r="EM29" s="1118">
        <v>434.16695988011998</v>
      </c>
      <c r="EN29" s="1118">
        <v>434.16695988011998</v>
      </c>
      <c r="EO29" s="1118">
        <v>0</v>
      </c>
      <c r="EP29" s="1118">
        <v>398.35105999999996</v>
      </c>
      <c r="EQ29" s="1118">
        <v>398.35105999999996</v>
      </c>
      <c r="ER29" s="1118">
        <v>0</v>
      </c>
      <c r="ES29" s="1118">
        <v>-35.815899880120014</v>
      </c>
      <c r="ET29" s="1119">
        <v>0.91750662028725238</v>
      </c>
      <c r="EU29" s="1124">
        <v>0</v>
      </c>
      <c r="EV29" s="1124"/>
      <c r="EW29" s="1118">
        <v>0</v>
      </c>
      <c r="EX29" s="1119" t="s">
        <v>2124</v>
      </c>
      <c r="EY29" s="1124">
        <v>127.2252795145601</v>
      </c>
      <c r="EZ29" s="1124">
        <v>17.883659999999999</v>
      </c>
      <c r="FA29" s="1118">
        <v>-109.34161951456011</v>
      </c>
      <c r="FB29" s="1119">
        <v>0.14056687529582776</v>
      </c>
      <c r="FC29" s="1118">
        <v>73.488623658416032</v>
      </c>
      <c r="FD29" s="1118">
        <v>1.4921397450962104E-13</v>
      </c>
      <c r="FE29" s="1118">
        <v>-73.488623658415889</v>
      </c>
      <c r="FF29" s="1119">
        <v>2.0304363734336017E-15</v>
      </c>
      <c r="FG29" s="1124">
        <v>171.21886602000004</v>
      </c>
      <c r="FH29" s="1124"/>
      <c r="FI29" s="1118">
        <v>-171.21886602000004</v>
      </c>
      <c r="FJ29" s="1119">
        <v>0</v>
      </c>
      <c r="FK29" s="1118">
        <v>174.35619692671199</v>
      </c>
      <c r="FL29" s="1118">
        <v>174.35619692671199</v>
      </c>
      <c r="FM29" s="1118">
        <v>0</v>
      </c>
      <c r="FN29" s="1118">
        <v>0</v>
      </c>
      <c r="FO29" s="1118">
        <v>0</v>
      </c>
      <c r="FP29" s="1118">
        <v>0</v>
      </c>
      <c r="FQ29" s="1118">
        <v>-174.35619692671199</v>
      </c>
      <c r="FR29" s="1119">
        <v>0</v>
      </c>
      <c r="FS29" s="1124">
        <v>0</v>
      </c>
      <c r="FT29" s="1124"/>
      <c r="FU29" s="1118">
        <v>0</v>
      </c>
      <c r="FV29" s="1119" t="s">
        <v>2124</v>
      </c>
      <c r="FW29" s="1124">
        <v>151.29375536435211</v>
      </c>
      <c r="FX29" s="1124"/>
      <c r="FY29" s="1118">
        <v>-151.29375536435211</v>
      </c>
      <c r="FZ29" s="1119">
        <v>0</v>
      </c>
      <c r="GA29" s="1118">
        <v>94.419768601496088</v>
      </c>
      <c r="GB29" s="1118">
        <v>-17.88365999999985</v>
      </c>
      <c r="GC29" s="1118">
        <v>-112.30342860149594</v>
      </c>
      <c r="GD29" s="1119">
        <v>-0.18940588676380724</v>
      </c>
      <c r="GE29" s="1124">
        <v>612.16914951000001</v>
      </c>
      <c r="GF29" s="1124"/>
      <c r="GG29" s="1118">
        <v>-612.16914951000001</v>
      </c>
      <c r="GH29" s="1119">
        <v>0</v>
      </c>
      <c r="GI29" s="1118">
        <v>658.25325023252799</v>
      </c>
      <c r="GJ29" s="1118">
        <v>658.25325023252799</v>
      </c>
      <c r="GK29" s="1118">
        <v>0</v>
      </c>
      <c r="GL29" s="1118">
        <v>0</v>
      </c>
      <c r="GM29" s="1118">
        <v>0</v>
      </c>
      <c r="GN29" s="1118">
        <v>0</v>
      </c>
      <c r="GO29" s="1118">
        <v>-658.25325023252799</v>
      </c>
      <c r="GP29" s="1119">
        <v>0</v>
      </c>
      <c r="GQ29" s="1124">
        <v>0</v>
      </c>
      <c r="GR29" s="1124"/>
      <c r="GS29" s="1118">
        <v>0</v>
      </c>
      <c r="GT29" s="1119" t="s">
        <v>2124</v>
      </c>
      <c r="GU29" s="740"/>
      <c r="GV29" s="1118">
        <v>1967.6047502052002</v>
      </c>
      <c r="GW29" s="1118">
        <v>1299.3111899999999</v>
      </c>
      <c r="GX29" s="1118">
        <v>-668.29356020520027</v>
      </c>
      <c r="GY29" s="1119">
        <v>0.66035172453435864</v>
      </c>
      <c r="GZ29" s="1118">
        <v>2183.8225776905842</v>
      </c>
      <c r="HA29" s="1118">
        <v>2183.8225776905842</v>
      </c>
      <c r="HB29" s="1118">
        <v>0</v>
      </c>
      <c r="HC29" s="1118">
        <v>1430.4545899999998</v>
      </c>
      <c r="HD29" s="1118">
        <v>1430.4545899999998</v>
      </c>
      <c r="HE29" s="1118">
        <v>0</v>
      </c>
      <c r="HF29" s="1118">
        <v>-753.36798769058441</v>
      </c>
      <c r="HG29" s="1119">
        <v>0.65502326270146038</v>
      </c>
      <c r="HH29" s="1118">
        <v>0</v>
      </c>
      <c r="HI29" s="1118">
        <v>0</v>
      </c>
      <c r="HJ29" s="1118">
        <v>0</v>
      </c>
      <c r="HK29" s="1119" t="s">
        <v>2124</v>
      </c>
      <c r="HL29" s="1124">
        <v>242.69282312528014</v>
      </c>
      <c r="HM29" s="1124"/>
      <c r="HN29" s="1118">
        <v>-242.69282312528014</v>
      </c>
      <c r="HO29" s="1119">
        <v>0</v>
      </c>
      <c r="HP29" s="1118">
        <v>139.73473563989614</v>
      </c>
      <c r="HQ29" s="1118">
        <v>-17.88365999999985</v>
      </c>
      <c r="HR29" s="1118">
        <v>-157.61839563989599</v>
      </c>
      <c r="HS29" s="1119">
        <v>-0.12798292363100749</v>
      </c>
      <c r="HT29" s="740"/>
      <c r="HU29" s="1118">
        <v>-883.39320230941576</v>
      </c>
      <c r="HV29" s="1119">
        <v>0.71198857019788298</v>
      </c>
      <c r="HW29" s="740"/>
      <c r="HX29" s="1118">
        <v>1184.2167346752001</v>
      </c>
      <c r="HY29" s="1118">
        <v>1299.3111899999999</v>
      </c>
      <c r="HZ29" s="1118">
        <v>115.09445532479981</v>
      </c>
      <c r="IA29" s="1119">
        <v>1.0971903638537648</v>
      </c>
      <c r="IB29" s="1128">
        <v>1351.2131305313442</v>
      </c>
      <c r="IC29" s="1118">
        <v>1351.2131305313442</v>
      </c>
      <c r="ID29" s="1128">
        <v>0</v>
      </c>
      <c r="IE29" s="1128">
        <v>1430.4545899999998</v>
      </c>
      <c r="IF29" s="1118">
        <v>1430.4545899999998</v>
      </c>
      <c r="IG29" s="1128">
        <v>0</v>
      </c>
      <c r="IH29" s="1118">
        <v>79.241459468655648</v>
      </c>
      <c r="II29" s="1119">
        <v>1.0586446783843013</v>
      </c>
    </row>
    <row r="30" spans="1:243">
      <c r="A30" s="1111">
        <v>21</v>
      </c>
      <c r="B30" s="1122" t="s">
        <v>1613</v>
      </c>
      <c r="C30" s="1122">
        <v>12040000</v>
      </c>
      <c r="D30" s="737"/>
      <c r="E30" s="1118">
        <v>151996.77689761904</v>
      </c>
      <c r="F30" s="1118">
        <v>143921.78293000002</v>
      </c>
      <c r="G30" s="1118">
        <v>-8074.9939676190261</v>
      </c>
      <c r="H30" s="1119">
        <v>0.94687391316818426</v>
      </c>
      <c r="I30" s="740"/>
      <c r="J30" s="1118">
        <v>961.53867000000014</v>
      </c>
      <c r="K30" s="1118">
        <v>961.53867000000014</v>
      </c>
      <c r="L30" s="1118">
        <v>0</v>
      </c>
      <c r="M30" s="1118">
        <v>961.53866999999991</v>
      </c>
      <c r="N30" s="1118">
        <v>961.53866999999991</v>
      </c>
      <c r="O30" s="1118">
        <v>0</v>
      </c>
      <c r="P30" s="1118">
        <v>0</v>
      </c>
      <c r="Q30" s="1119">
        <v>0.99999999999999978</v>
      </c>
      <c r="R30" s="1118">
        <v>1766.39581</v>
      </c>
      <c r="S30" s="1118">
        <v>1766.39581</v>
      </c>
      <c r="T30" s="1118">
        <v>0</v>
      </c>
      <c r="U30" s="1118">
        <v>1766.39581</v>
      </c>
      <c r="V30" s="1118">
        <v>1766.39581</v>
      </c>
      <c r="W30" s="1118">
        <v>0</v>
      </c>
      <c r="X30" s="1118">
        <v>0</v>
      </c>
      <c r="Y30" s="1119">
        <v>1</v>
      </c>
      <c r="Z30" s="1118">
        <v>30226.607431999997</v>
      </c>
      <c r="AA30" s="1118">
        <v>30226.607431999997</v>
      </c>
      <c r="AB30" s="1118">
        <v>0</v>
      </c>
      <c r="AC30" s="1118">
        <v>34845.330529999999</v>
      </c>
      <c r="AD30" s="1118">
        <v>34845.330529999999</v>
      </c>
      <c r="AE30" s="1118">
        <v>0</v>
      </c>
      <c r="AF30" s="1118">
        <v>4618.7230980000022</v>
      </c>
      <c r="AG30" s="1119">
        <v>1.1528032250523192</v>
      </c>
      <c r="AH30" s="1118">
        <v>25650.59698704</v>
      </c>
      <c r="AI30" s="1118">
        <v>25650.59698704</v>
      </c>
      <c r="AJ30" s="1118">
        <v>0</v>
      </c>
      <c r="AK30" s="1118">
        <v>39372.797170000005</v>
      </c>
      <c r="AL30" s="1118">
        <v>39372.797170000005</v>
      </c>
      <c r="AM30" s="1118">
        <v>0</v>
      </c>
      <c r="AN30" s="1118">
        <v>13722.200182960005</v>
      </c>
      <c r="AO30" s="1119">
        <v>1.5349661136500319</v>
      </c>
      <c r="AP30" s="1118">
        <v>26982.506158800003</v>
      </c>
      <c r="AQ30" s="1118">
        <v>26982.506158800003</v>
      </c>
      <c r="AR30" s="1118">
        <v>0</v>
      </c>
      <c r="AS30" s="1118">
        <v>27318.035290000003</v>
      </c>
      <c r="AT30" s="1118">
        <v>27318.035290000003</v>
      </c>
      <c r="AU30" s="1118">
        <v>0</v>
      </c>
      <c r="AV30" s="1118">
        <v>335.52913120000085</v>
      </c>
      <c r="AW30" s="1119">
        <v>1.0124350617850437</v>
      </c>
      <c r="AX30" s="1118">
        <v>27017.289139200002</v>
      </c>
      <c r="AY30" s="1118">
        <v>27017.289139200002</v>
      </c>
      <c r="AZ30" s="1118">
        <v>0</v>
      </c>
      <c r="BA30" s="1118">
        <v>24533.882790000003</v>
      </c>
      <c r="BB30" s="1118">
        <v>24533.882790000003</v>
      </c>
      <c r="BC30" s="1118">
        <v>0</v>
      </c>
      <c r="BD30" s="1118">
        <v>-2483.4063491999987</v>
      </c>
      <c r="BE30" s="1119">
        <v>0.90808084643855824</v>
      </c>
      <c r="BF30" s="1118">
        <v>39938.840038278002</v>
      </c>
      <c r="BG30" s="1118">
        <v>39938.840038278002</v>
      </c>
      <c r="BH30" s="1118">
        <v>0</v>
      </c>
      <c r="BI30" s="1118">
        <v>0</v>
      </c>
      <c r="BJ30" s="1118">
        <v>0</v>
      </c>
      <c r="BK30" s="1118">
        <v>0</v>
      </c>
      <c r="BL30" s="1118">
        <v>-39938.840038278002</v>
      </c>
      <c r="BM30" s="1119">
        <v>0</v>
      </c>
      <c r="BN30" s="1118">
        <v>36653.689428750244</v>
      </c>
      <c r="BO30" s="1118">
        <v>36653.689428750244</v>
      </c>
      <c r="BP30" s="1118">
        <v>0</v>
      </c>
      <c r="BQ30" s="1118">
        <v>0</v>
      </c>
      <c r="BR30" s="1118">
        <v>0</v>
      </c>
      <c r="BS30" s="1118">
        <v>0</v>
      </c>
      <c r="BT30" s="1118">
        <v>-36653.689428750244</v>
      </c>
      <c r="BU30" s="1119">
        <v>0</v>
      </c>
      <c r="BV30" s="1118">
        <v>34445.491370049989</v>
      </c>
      <c r="BW30" s="1118">
        <v>34445.491370049989</v>
      </c>
      <c r="BX30" s="1118">
        <v>0</v>
      </c>
      <c r="BY30" s="1118">
        <v>0</v>
      </c>
      <c r="BZ30" s="1118">
        <v>0</v>
      </c>
      <c r="CA30" s="1118">
        <v>0</v>
      </c>
      <c r="CB30" s="1118">
        <v>-34445.491370049989</v>
      </c>
      <c r="CC30" s="1119">
        <v>0</v>
      </c>
      <c r="CD30" s="1118">
        <v>12063.596563999996</v>
      </c>
      <c r="CE30" s="1118">
        <v>12063.596563999996</v>
      </c>
      <c r="CF30" s="1118">
        <v>0</v>
      </c>
      <c r="CG30" s="1118">
        <v>0</v>
      </c>
      <c r="CH30" s="1118">
        <v>0</v>
      </c>
      <c r="CI30" s="1118">
        <v>0</v>
      </c>
      <c r="CJ30" s="1118">
        <v>-12063.596563999996</v>
      </c>
      <c r="CK30" s="1119">
        <v>0</v>
      </c>
      <c r="CL30" s="1118">
        <v>3239.1456279999998</v>
      </c>
      <c r="CM30" s="1118">
        <v>3239.1456279999998</v>
      </c>
      <c r="CN30" s="1118">
        <v>0</v>
      </c>
      <c r="CO30" s="1118">
        <v>0</v>
      </c>
      <c r="CP30" s="1118">
        <v>0</v>
      </c>
      <c r="CQ30" s="1118">
        <v>0</v>
      </c>
      <c r="CR30" s="1118">
        <v>-3239.1456279999998</v>
      </c>
      <c r="CS30" s="1119">
        <v>0</v>
      </c>
      <c r="CT30" s="1118">
        <v>1413.6915280000001</v>
      </c>
      <c r="CU30" s="1118">
        <v>1413.6915280000001</v>
      </c>
      <c r="CV30" s="1118">
        <v>0</v>
      </c>
      <c r="CW30" s="1118">
        <v>0</v>
      </c>
      <c r="CX30" s="1118">
        <v>0</v>
      </c>
      <c r="CY30" s="1118">
        <v>0</v>
      </c>
      <c r="CZ30" s="1118">
        <v>-1413.6915280000001</v>
      </c>
      <c r="DA30" s="1119">
        <v>0</v>
      </c>
      <c r="DB30" s="740"/>
      <c r="DC30" s="1118">
        <v>38.843589999999708</v>
      </c>
      <c r="DD30" s="1118">
        <v>38.843589999999708</v>
      </c>
      <c r="DE30" s="1118">
        <v>0</v>
      </c>
      <c r="DF30" s="1119">
        <v>1</v>
      </c>
      <c r="DG30" s="1118">
        <v>940.50297000000012</v>
      </c>
      <c r="DH30" s="1118">
        <v>940.50297000000012</v>
      </c>
      <c r="DI30" s="1118">
        <v>0</v>
      </c>
      <c r="DJ30" s="1119">
        <v>1</v>
      </c>
      <c r="DK30" s="1118">
        <v>119985.03952703999</v>
      </c>
      <c r="DL30" s="1118">
        <v>135907.10256</v>
      </c>
      <c r="DM30" s="1118">
        <v>15922.06303296001</v>
      </c>
      <c r="DN30" s="1119">
        <v>1.1327004024478551</v>
      </c>
      <c r="DO30" s="1118">
        <v>32954.541912000001</v>
      </c>
      <c r="DP30" s="1118">
        <v>32954.541912000001</v>
      </c>
      <c r="DQ30" s="1118">
        <v>0</v>
      </c>
      <c r="DR30" s="1118">
        <v>37573.265010000003</v>
      </c>
      <c r="DS30" s="1118">
        <v>37573.265010000003</v>
      </c>
      <c r="DT30" s="1118">
        <v>0</v>
      </c>
      <c r="DU30" s="1118">
        <v>4618.7230980000022</v>
      </c>
      <c r="DV30" s="1119">
        <v>1.1401543711435465</v>
      </c>
      <c r="DW30" s="1118">
        <v>0</v>
      </c>
      <c r="DX30" s="1118">
        <v>0</v>
      </c>
      <c r="DY30" s="1118">
        <v>0</v>
      </c>
      <c r="DZ30" s="1119" t="s">
        <v>2124</v>
      </c>
      <c r="EA30" s="1118">
        <v>221.4990999999996</v>
      </c>
      <c r="EB30" s="1118">
        <v>38.931989999999999</v>
      </c>
      <c r="EC30" s="1118">
        <v>-182.56710999999962</v>
      </c>
      <c r="ED30" s="1119">
        <v>0.17576590604657116</v>
      </c>
      <c r="EE30" s="1118">
        <v>88153.656095039987</v>
      </c>
      <c r="EF30" s="1118">
        <v>99274.428919999991</v>
      </c>
      <c r="EG30" s="1118">
        <v>11120.772824960004</v>
      </c>
      <c r="EH30" s="1119">
        <v>1.1261521452152876</v>
      </c>
      <c r="EI30" s="1118">
        <v>30573.292336278002</v>
      </c>
      <c r="EJ30" s="1118">
        <v>28945.802240000041</v>
      </c>
      <c r="EK30" s="1118">
        <v>-1627.4900962779611</v>
      </c>
      <c r="EL30" s="1119">
        <v>0.94676758792029747</v>
      </c>
      <c r="EM30" s="1118">
        <v>79650.392285039998</v>
      </c>
      <c r="EN30" s="1118">
        <v>79650.392285039998</v>
      </c>
      <c r="EO30" s="1118">
        <v>0</v>
      </c>
      <c r="EP30" s="1118">
        <v>91224.715250000008</v>
      </c>
      <c r="EQ30" s="1118">
        <v>91224.715250000008</v>
      </c>
      <c r="ER30" s="1118">
        <v>0</v>
      </c>
      <c r="ES30" s="1118">
        <v>11574.322964960011</v>
      </c>
      <c r="ET30" s="1119">
        <v>1.1453140735771858</v>
      </c>
      <c r="EU30" s="1118">
        <v>0</v>
      </c>
      <c r="EV30" s="1118">
        <v>0</v>
      </c>
      <c r="EW30" s="1118">
        <v>0</v>
      </c>
      <c r="EX30" s="1119" t="s">
        <v>2124</v>
      </c>
      <c r="EY30" s="1118">
        <v>164.02901999999966</v>
      </c>
      <c r="EZ30" s="1118">
        <v>3.0100000000000001E-3</v>
      </c>
      <c r="FA30" s="1118">
        <v>-164.02600999999967</v>
      </c>
      <c r="FB30" s="1119">
        <v>1.8350411408908049E-5</v>
      </c>
      <c r="FC30" s="1118">
        <v>39019.086066277989</v>
      </c>
      <c r="FD30" s="1118">
        <v>36956.586930000034</v>
      </c>
      <c r="FE30" s="1118">
        <v>-2062.4991362779547</v>
      </c>
      <c r="FF30" s="1119">
        <v>0.94714127509868928</v>
      </c>
      <c r="FG30" s="1118">
        <v>83902.778362800222</v>
      </c>
      <c r="FH30" s="1118">
        <v>0</v>
      </c>
      <c r="FI30" s="1118">
        <v>-83902.778362800222</v>
      </c>
      <c r="FJ30" s="1119">
        <v>0</v>
      </c>
      <c r="FK30" s="1118">
        <v>111038.02083707823</v>
      </c>
      <c r="FL30" s="1118">
        <v>111038.02083707823</v>
      </c>
      <c r="FM30" s="1118">
        <v>0</v>
      </c>
      <c r="FN30" s="1118">
        <v>0</v>
      </c>
      <c r="FO30" s="1118">
        <v>0</v>
      </c>
      <c r="FP30" s="1118">
        <v>0</v>
      </c>
      <c r="FQ30" s="1118">
        <v>-111038.02083707823</v>
      </c>
      <c r="FR30" s="1119">
        <v>0</v>
      </c>
      <c r="FS30" s="1118">
        <v>0</v>
      </c>
      <c r="FT30" s="1118">
        <v>0</v>
      </c>
      <c r="FU30" s="1118">
        <v>0</v>
      </c>
      <c r="FV30" s="1119" t="s">
        <v>2124</v>
      </c>
      <c r="FW30" s="1118">
        <v>171.09744000001174</v>
      </c>
      <c r="FX30" s="1118">
        <v>0</v>
      </c>
      <c r="FY30" s="1118">
        <v>-171.09744000001174</v>
      </c>
      <c r="FZ30" s="1119">
        <v>0</v>
      </c>
      <c r="GA30" s="1118">
        <v>11890.912011999986</v>
      </c>
      <c r="GB30" s="1118">
        <v>36956.583920000034</v>
      </c>
      <c r="GC30" s="1118">
        <v>25065.671908000048</v>
      </c>
      <c r="GD30" s="1119">
        <v>3.1079688322228312</v>
      </c>
      <c r="GE30" s="1118">
        <v>5714.9529120000007</v>
      </c>
      <c r="GF30" s="1118">
        <v>0</v>
      </c>
      <c r="GG30" s="1118">
        <v>-5714.9529120000007</v>
      </c>
      <c r="GH30" s="1119">
        <v>0</v>
      </c>
      <c r="GI30" s="1118">
        <v>16716.433719999997</v>
      </c>
      <c r="GJ30" s="1118">
        <v>16716.433719999997</v>
      </c>
      <c r="GK30" s="1118">
        <v>0</v>
      </c>
      <c r="GL30" s="1118">
        <v>0</v>
      </c>
      <c r="GM30" s="1118">
        <v>0</v>
      </c>
      <c r="GN30" s="1118">
        <v>0</v>
      </c>
      <c r="GO30" s="1118">
        <v>-16716.433719999997</v>
      </c>
      <c r="GP30" s="1119">
        <v>0</v>
      </c>
      <c r="GQ30" s="1118">
        <v>0</v>
      </c>
      <c r="GR30" s="1118">
        <v>0</v>
      </c>
      <c r="GS30" s="1118">
        <v>0</v>
      </c>
      <c r="GT30" s="1119" t="s">
        <v>2124</v>
      </c>
      <c r="GU30" s="740"/>
      <c r="GV30" s="1118">
        <v>240176.06313811822</v>
      </c>
      <c r="GW30" s="1118">
        <v>164852.90480000005</v>
      </c>
      <c r="GX30" s="1118">
        <v>-75323.15833811817</v>
      </c>
      <c r="GY30" s="1119">
        <v>0.68638357480777745</v>
      </c>
      <c r="GZ30" s="1118">
        <v>240359.38875411823</v>
      </c>
      <c r="HA30" s="1118">
        <v>240359.38875411823</v>
      </c>
      <c r="HB30" s="1118">
        <v>0</v>
      </c>
      <c r="HC30" s="1118">
        <v>128797.98026000001</v>
      </c>
      <c r="HD30" s="1118">
        <v>128797.98026000001</v>
      </c>
      <c r="HE30" s="1118">
        <v>0</v>
      </c>
      <c r="HF30" s="1118">
        <v>-111561.40849411822</v>
      </c>
      <c r="HG30" s="1119">
        <v>0.53585583208383503</v>
      </c>
      <c r="HH30" s="1118">
        <v>0</v>
      </c>
      <c r="HI30" s="1118">
        <v>0</v>
      </c>
      <c r="HJ30" s="1118">
        <v>0</v>
      </c>
      <c r="HK30" s="1119" t="s">
        <v>2124</v>
      </c>
      <c r="HL30" s="1118">
        <v>1.2500000116659749E-3</v>
      </c>
      <c r="HM30" s="1118">
        <v>0</v>
      </c>
      <c r="HN30" s="1118">
        <v>-1.2500000116659749E-3</v>
      </c>
      <c r="HO30" s="1119" t="s">
        <v>2124</v>
      </c>
      <c r="HP30" s="1118">
        <v>718.33501399998886</v>
      </c>
      <c r="HQ30" s="1118">
        <v>36956.583920000034</v>
      </c>
      <c r="HR30" s="1118">
        <v>36238.248906000044</v>
      </c>
      <c r="HS30" s="1119">
        <v>51.447560260511828</v>
      </c>
      <c r="HT30" s="740"/>
      <c r="HU30" s="1118">
        <v>96437.605824118218</v>
      </c>
      <c r="HV30" s="1119">
        <v>1.6700695604293831</v>
      </c>
      <c r="HW30" s="740"/>
      <c r="HX30" s="1118">
        <v>150558.33186331799</v>
      </c>
      <c r="HY30" s="1118">
        <v>164852.90480000005</v>
      </c>
      <c r="HZ30" s="1118">
        <v>14294.57293668206</v>
      </c>
      <c r="IA30" s="1119">
        <v>1.0949437520977527</v>
      </c>
      <c r="IB30" s="1118">
        <v>112604.93419704</v>
      </c>
      <c r="IC30" s="1118">
        <v>112604.93419704</v>
      </c>
      <c r="ID30" s="1118">
        <v>0</v>
      </c>
      <c r="IE30" s="1118">
        <v>128797.98026000001</v>
      </c>
      <c r="IF30" s="1118">
        <v>128797.98026000001</v>
      </c>
      <c r="IG30" s="1118">
        <v>0</v>
      </c>
      <c r="IH30" s="1118">
        <v>16193.046062960013</v>
      </c>
      <c r="II30" s="1119">
        <v>1.1438040542222143</v>
      </c>
    </row>
    <row r="31" spans="1:243" ht="22.5">
      <c r="A31" s="1111">
        <v>22</v>
      </c>
      <c r="B31" s="1121" t="s">
        <v>1766</v>
      </c>
      <c r="C31" s="1122">
        <v>12040100</v>
      </c>
      <c r="D31" s="737"/>
      <c r="E31" s="1123"/>
      <c r="F31" s="1123">
        <v>0</v>
      </c>
      <c r="G31" s="1118">
        <v>0</v>
      </c>
      <c r="H31" s="1119" t="s">
        <v>2124</v>
      </c>
      <c r="I31" s="740"/>
      <c r="J31" s="1123">
        <v>0</v>
      </c>
      <c r="K31" s="1118">
        <v>0</v>
      </c>
      <c r="L31" s="1123"/>
      <c r="M31" s="1123">
        <v>0</v>
      </c>
      <c r="N31" s="1118">
        <v>0</v>
      </c>
      <c r="O31" s="1124"/>
      <c r="P31" s="1118">
        <v>0</v>
      </c>
      <c r="Q31" s="1119" t="s">
        <v>2124</v>
      </c>
      <c r="R31" s="1123">
        <v>0</v>
      </c>
      <c r="S31" s="1118">
        <v>0</v>
      </c>
      <c r="T31" s="1123">
        <v>0</v>
      </c>
      <c r="U31" s="1123"/>
      <c r="V31" s="1118">
        <v>0</v>
      </c>
      <c r="W31" s="1124"/>
      <c r="X31" s="1118">
        <v>0</v>
      </c>
      <c r="Y31" s="1119" t="s">
        <v>2124</v>
      </c>
      <c r="Z31" s="1123">
        <v>0</v>
      </c>
      <c r="AA31" s="1118">
        <v>0</v>
      </c>
      <c r="AB31" s="1123">
        <v>0</v>
      </c>
      <c r="AC31" s="1123"/>
      <c r="AD31" s="1118">
        <v>0</v>
      </c>
      <c r="AE31" s="1124"/>
      <c r="AF31" s="1118">
        <v>0</v>
      </c>
      <c r="AG31" s="1119" t="s">
        <v>2124</v>
      </c>
      <c r="AH31" s="1123">
        <v>0</v>
      </c>
      <c r="AI31" s="1118">
        <v>0</v>
      </c>
      <c r="AJ31" s="1123">
        <v>0</v>
      </c>
      <c r="AK31" s="1123"/>
      <c r="AL31" s="1118">
        <v>0</v>
      </c>
      <c r="AM31" s="1124"/>
      <c r="AN31" s="1118">
        <v>0</v>
      </c>
      <c r="AO31" s="1119" t="s">
        <v>2124</v>
      </c>
      <c r="AP31" s="1123">
        <v>0</v>
      </c>
      <c r="AQ31" s="1118">
        <v>0</v>
      </c>
      <c r="AR31" s="1123">
        <v>0</v>
      </c>
      <c r="AS31" s="1123"/>
      <c r="AT31" s="1118">
        <v>0</v>
      </c>
      <c r="AU31" s="1124"/>
      <c r="AV31" s="1118">
        <v>0</v>
      </c>
      <c r="AW31" s="1119" t="s">
        <v>2124</v>
      </c>
      <c r="AX31" s="1123">
        <v>0</v>
      </c>
      <c r="AY31" s="1118">
        <v>0</v>
      </c>
      <c r="AZ31" s="1123">
        <v>0</v>
      </c>
      <c r="BA31" s="1123">
        <v>0</v>
      </c>
      <c r="BB31" s="1118">
        <v>0</v>
      </c>
      <c r="BC31" s="1124"/>
      <c r="BD31" s="1118">
        <v>0</v>
      </c>
      <c r="BE31" s="1119" t="s">
        <v>2124</v>
      </c>
      <c r="BF31" s="1123">
        <v>0</v>
      </c>
      <c r="BG31" s="1118">
        <v>0</v>
      </c>
      <c r="BH31" s="1123">
        <v>0</v>
      </c>
      <c r="BI31" s="1123"/>
      <c r="BJ31" s="1118">
        <v>0</v>
      </c>
      <c r="BK31" s="1124"/>
      <c r="BL31" s="1118">
        <v>0</v>
      </c>
      <c r="BM31" s="1119" t="s">
        <v>2124</v>
      </c>
      <c r="BN31" s="1123">
        <v>0</v>
      </c>
      <c r="BO31" s="1118">
        <v>0</v>
      </c>
      <c r="BP31" s="1123">
        <v>0</v>
      </c>
      <c r="BQ31" s="1123"/>
      <c r="BR31" s="1118">
        <v>0</v>
      </c>
      <c r="BS31" s="1124"/>
      <c r="BT31" s="1118">
        <v>0</v>
      </c>
      <c r="BU31" s="1119" t="s">
        <v>2124</v>
      </c>
      <c r="BV31" s="1123">
        <v>0</v>
      </c>
      <c r="BW31" s="1118">
        <v>0</v>
      </c>
      <c r="BX31" s="1123">
        <v>0</v>
      </c>
      <c r="BY31" s="1123"/>
      <c r="BZ31" s="1118">
        <v>0</v>
      </c>
      <c r="CA31" s="1124"/>
      <c r="CB31" s="1118">
        <v>0</v>
      </c>
      <c r="CC31" s="1119" t="s">
        <v>2124</v>
      </c>
      <c r="CD31" s="1123">
        <v>0</v>
      </c>
      <c r="CE31" s="1118">
        <v>0</v>
      </c>
      <c r="CF31" s="1123">
        <v>0</v>
      </c>
      <c r="CG31" s="1123"/>
      <c r="CH31" s="1118">
        <v>0</v>
      </c>
      <c r="CI31" s="1124"/>
      <c r="CJ31" s="1118">
        <v>0</v>
      </c>
      <c r="CK31" s="1119" t="s">
        <v>2124</v>
      </c>
      <c r="CL31" s="1123">
        <v>0</v>
      </c>
      <c r="CM31" s="1118">
        <v>0</v>
      </c>
      <c r="CN31" s="1123">
        <v>0</v>
      </c>
      <c r="CO31" s="1123"/>
      <c r="CP31" s="1118">
        <v>0</v>
      </c>
      <c r="CQ31" s="1124"/>
      <c r="CR31" s="1118">
        <v>0</v>
      </c>
      <c r="CS31" s="1119" t="s">
        <v>2124</v>
      </c>
      <c r="CT31" s="1123">
        <v>0</v>
      </c>
      <c r="CU31" s="1118">
        <v>0</v>
      </c>
      <c r="CV31" s="1123">
        <v>0</v>
      </c>
      <c r="CW31" s="1123"/>
      <c r="CX31" s="1118">
        <v>0</v>
      </c>
      <c r="CY31" s="1124"/>
      <c r="CZ31" s="1118">
        <v>0</v>
      </c>
      <c r="DA31" s="1119" t="s">
        <v>2124</v>
      </c>
      <c r="DB31" s="740"/>
      <c r="DC31" s="1124">
        <v>0</v>
      </c>
      <c r="DD31" s="1124">
        <v>0</v>
      </c>
      <c r="DE31" s="1118">
        <v>0</v>
      </c>
      <c r="DF31" s="1119" t="s">
        <v>2124</v>
      </c>
      <c r="DG31" s="1124">
        <v>0</v>
      </c>
      <c r="DH31" s="1124">
        <v>0</v>
      </c>
      <c r="DI31" s="1118">
        <v>0</v>
      </c>
      <c r="DJ31" s="1119" t="s">
        <v>2124</v>
      </c>
      <c r="DK31" s="1124">
        <v>0</v>
      </c>
      <c r="DL31" s="1124"/>
      <c r="DM31" s="1118">
        <v>0</v>
      </c>
      <c r="DN31" s="1119" t="s">
        <v>2124</v>
      </c>
      <c r="DO31" s="1118">
        <v>0</v>
      </c>
      <c r="DP31" s="1118">
        <v>0</v>
      </c>
      <c r="DQ31" s="1118">
        <v>0</v>
      </c>
      <c r="DR31" s="1118">
        <v>0</v>
      </c>
      <c r="DS31" s="1118">
        <v>0</v>
      </c>
      <c r="DT31" s="1118">
        <v>0</v>
      </c>
      <c r="DU31" s="1118">
        <v>0</v>
      </c>
      <c r="DV31" s="1119" t="s">
        <v>2124</v>
      </c>
      <c r="DW31" s="1124">
        <v>0</v>
      </c>
      <c r="DX31" s="1124"/>
      <c r="DY31" s="1118">
        <v>0</v>
      </c>
      <c r="DZ31" s="1119" t="s">
        <v>2124</v>
      </c>
      <c r="EA31" s="1124">
        <v>0</v>
      </c>
      <c r="EB31" s="1124"/>
      <c r="EC31" s="1118">
        <v>0</v>
      </c>
      <c r="ED31" s="1119" t="s">
        <v>2124</v>
      </c>
      <c r="EE31" s="1118">
        <v>0</v>
      </c>
      <c r="EF31" s="1118">
        <v>0</v>
      </c>
      <c r="EG31" s="1118">
        <v>0</v>
      </c>
      <c r="EH31" s="1119" t="s">
        <v>2124</v>
      </c>
      <c r="EI31" s="1124">
        <v>0</v>
      </c>
      <c r="EJ31" s="1124"/>
      <c r="EK31" s="1118">
        <v>0</v>
      </c>
      <c r="EL31" s="1119" t="s">
        <v>2124</v>
      </c>
      <c r="EM31" s="1118">
        <v>0</v>
      </c>
      <c r="EN31" s="1118">
        <v>0</v>
      </c>
      <c r="EO31" s="1118">
        <v>0</v>
      </c>
      <c r="EP31" s="1118">
        <v>0</v>
      </c>
      <c r="EQ31" s="1118">
        <v>0</v>
      </c>
      <c r="ER31" s="1118">
        <v>0</v>
      </c>
      <c r="ES31" s="1118">
        <v>0</v>
      </c>
      <c r="ET31" s="1119" t="s">
        <v>2124</v>
      </c>
      <c r="EU31" s="1124">
        <v>0</v>
      </c>
      <c r="EV31" s="1124"/>
      <c r="EW31" s="1118">
        <v>0</v>
      </c>
      <c r="EX31" s="1119" t="s">
        <v>2124</v>
      </c>
      <c r="EY31" s="1124">
        <v>0</v>
      </c>
      <c r="EZ31" s="1124"/>
      <c r="FA31" s="1118">
        <v>0</v>
      </c>
      <c r="FB31" s="1119" t="s">
        <v>2124</v>
      </c>
      <c r="FC31" s="1118">
        <v>0</v>
      </c>
      <c r="FD31" s="1118">
        <v>0</v>
      </c>
      <c r="FE31" s="1118">
        <v>0</v>
      </c>
      <c r="FF31" s="1119" t="s">
        <v>2124</v>
      </c>
      <c r="FG31" s="1124">
        <v>0</v>
      </c>
      <c r="FH31" s="1124"/>
      <c r="FI31" s="1118">
        <v>0</v>
      </c>
      <c r="FJ31" s="1119" t="s">
        <v>2124</v>
      </c>
      <c r="FK31" s="1118">
        <v>0</v>
      </c>
      <c r="FL31" s="1118">
        <v>0</v>
      </c>
      <c r="FM31" s="1118">
        <v>0</v>
      </c>
      <c r="FN31" s="1118">
        <v>0</v>
      </c>
      <c r="FO31" s="1118">
        <v>0</v>
      </c>
      <c r="FP31" s="1118">
        <v>0</v>
      </c>
      <c r="FQ31" s="1118">
        <v>0</v>
      </c>
      <c r="FR31" s="1119" t="s">
        <v>2124</v>
      </c>
      <c r="FS31" s="1124">
        <v>0</v>
      </c>
      <c r="FT31" s="1124"/>
      <c r="FU31" s="1118">
        <v>0</v>
      </c>
      <c r="FV31" s="1119" t="s">
        <v>2124</v>
      </c>
      <c r="FW31" s="1124">
        <v>0</v>
      </c>
      <c r="FX31" s="1124"/>
      <c r="FY31" s="1118">
        <v>0</v>
      </c>
      <c r="FZ31" s="1119" t="s">
        <v>2124</v>
      </c>
      <c r="GA31" s="1118">
        <v>0</v>
      </c>
      <c r="GB31" s="1118">
        <v>0</v>
      </c>
      <c r="GC31" s="1118">
        <v>0</v>
      </c>
      <c r="GD31" s="1119" t="s">
        <v>2124</v>
      </c>
      <c r="GE31" s="1124">
        <v>0</v>
      </c>
      <c r="GF31" s="1124"/>
      <c r="GG31" s="1118">
        <v>0</v>
      </c>
      <c r="GH31" s="1119" t="s">
        <v>2124</v>
      </c>
      <c r="GI31" s="1118">
        <v>0</v>
      </c>
      <c r="GJ31" s="1118">
        <v>0</v>
      </c>
      <c r="GK31" s="1118">
        <v>0</v>
      </c>
      <c r="GL31" s="1118">
        <v>0</v>
      </c>
      <c r="GM31" s="1118">
        <v>0</v>
      </c>
      <c r="GN31" s="1118">
        <v>0</v>
      </c>
      <c r="GO31" s="1118">
        <v>0</v>
      </c>
      <c r="GP31" s="1119" t="s">
        <v>2124</v>
      </c>
      <c r="GQ31" s="1124">
        <v>0</v>
      </c>
      <c r="GR31" s="1124"/>
      <c r="GS31" s="1118">
        <v>0</v>
      </c>
      <c r="GT31" s="1119" t="s">
        <v>2124</v>
      </c>
      <c r="GU31" s="740"/>
      <c r="GV31" s="1118">
        <v>0</v>
      </c>
      <c r="GW31" s="1118">
        <v>0</v>
      </c>
      <c r="GX31" s="1118">
        <v>0</v>
      </c>
      <c r="GY31" s="1119" t="s">
        <v>2124</v>
      </c>
      <c r="GZ31" s="1118">
        <v>0</v>
      </c>
      <c r="HA31" s="1118">
        <v>0</v>
      </c>
      <c r="HB31" s="1118">
        <v>0</v>
      </c>
      <c r="HC31" s="1118">
        <v>0</v>
      </c>
      <c r="HD31" s="1118">
        <v>0</v>
      </c>
      <c r="HE31" s="1118">
        <v>0</v>
      </c>
      <c r="HF31" s="1118">
        <v>0</v>
      </c>
      <c r="HG31" s="1119" t="s">
        <v>2124</v>
      </c>
      <c r="HH31" s="1118">
        <v>0</v>
      </c>
      <c r="HI31" s="1118">
        <v>0</v>
      </c>
      <c r="HJ31" s="1118">
        <v>0</v>
      </c>
      <c r="HK31" s="1119" t="s">
        <v>2124</v>
      </c>
      <c r="HL31" s="1124">
        <v>0</v>
      </c>
      <c r="HM31" s="1124"/>
      <c r="HN31" s="1118">
        <v>0</v>
      </c>
      <c r="HO31" s="1119" t="s">
        <v>2124</v>
      </c>
      <c r="HP31" s="1118">
        <v>0</v>
      </c>
      <c r="HQ31" s="1118">
        <v>0</v>
      </c>
      <c r="HR31" s="1118">
        <v>0</v>
      </c>
      <c r="HS31" s="1119" t="s">
        <v>2124</v>
      </c>
      <c r="HT31" s="740"/>
      <c r="HU31" s="1118">
        <v>0</v>
      </c>
      <c r="HV31" s="1119" t="s">
        <v>2124</v>
      </c>
      <c r="HW31" s="740"/>
      <c r="HX31" s="1118">
        <v>0</v>
      </c>
      <c r="HY31" s="1118">
        <v>0</v>
      </c>
      <c r="HZ31" s="1118">
        <v>0</v>
      </c>
      <c r="IA31" s="1119" t="s">
        <v>2124</v>
      </c>
      <c r="IB31" s="1128">
        <v>0</v>
      </c>
      <c r="IC31" s="1118">
        <v>0</v>
      </c>
      <c r="ID31" s="1128">
        <v>0</v>
      </c>
      <c r="IE31" s="1128">
        <v>0</v>
      </c>
      <c r="IF31" s="1118">
        <v>0</v>
      </c>
      <c r="IG31" s="1128">
        <v>0</v>
      </c>
      <c r="IH31" s="1118">
        <v>0</v>
      </c>
      <c r="II31" s="1119" t="s">
        <v>2124</v>
      </c>
    </row>
    <row r="32" spans="1:243">
      <c r="A32" s="1111">
        <v>23</v>
      </c>
      <c r="B32" s="1121" t="s">
        <v>1706</v>
      </c>
      <c r="C32" s="1122">
        <v>12040201</v>
      </c>
      <c r="D32" s="737"/>
      <c r="E32" s="1123">
        <v>7260.0150780000004</v>
      </c>
      <c r="F32" s="1123">
        <v>7883.4880299999986</v>
      </c>
      <c r="G32" s="1118">
        <v>623.47295199999826</v>
      </c>
      <c r="H32" s="1119">
        <v>1.0858776387240994</v>
      </c>
      <c r="I32" s="740"/>
      <c r="J32" s="1123">
        <v>715.86340000000007</v>
      </c>
      <c r="K32" s="1118">
        <v>715.86340000000007</v>
      </c>
      <c r="L32" s="1123">
        <v>0</v>
      </c>
      <c r="M32" s="1123">
        <v>715.86339999999996</v>
      </c>
      <c r="N32" s="1118">
        <v>715.86339999999996</v>
      </c>
      <c r="O32" s="1124"/>
      <c r="P32" s="1118">
        <v>0</v>
      </c>
      <c r="Q32" s="1119">
        <v>0.99999999999999989</v>
      </c>
      <c r="R32" s="1123">
        <v>334.30511000000001</v>
      </c>
      <c r="S32" s="1118">
        <v>334.30511000000001</v>
      </c>
      <c r="T32" s="1123">
        <v>0</v>
      </c>
      <c r="U32" s="1123">
        <v>334.30511000000001</v>
      </c>
      <c r="V32" s="1118">
        <v>334.30511000000001</v>
      </c>
      <c r="W32" s="1124"/>
      <c r="X32" s="1118">
        <v>0</v>
      </c>
      <c r="Y32" s="1119">
        <v>1</v>
      </c>
      <c r="Z32" s="1123">
        <v>502.12027200000023</v>
      </c>
      <c r="AA32" s="1118">
        <v>502.12027200000023</v>
      </c>
      <c r="AB32" s="1123">
        <v>0</v>
      </c>
      <c r="AC32" s="1123">
        <v>418.43356</v>
      </c>
      <c r="AD32" s="1118">
        <v>418.43356</v>
      </c>
      <c r="AE32" s="1124"/>
      <c r="AF32" s="1118">
        <v>-83.686712000000227</v>
      </c>
      <c r="AG32" s="1119">
        <v>0.83333333333333293</v>
      </c>
      <c r="AH32" s="1123">
        <v>658.03250400000002</v>
      </c>
      <c r="AI32" s="1118">
        <v>658.03250400000002</v>
      </c>
      <c r="AJ32" s="1123">
        <v>0</v>
      </c>
      <c r="AK32" s="1123">
        <v>662.46461999999997</v>
      </c>
      <c r="AL32" s="1118">
        <v>662.46461999999997</v>
      </c>
      <c r="AM32" s="1124"/>
      <c r="AN32" s="1118">
        <v>4.4321159999999509</v>
      </c>
      <c r="AO32" s="1119">
        <v>1.0067354058850564</v>
      </c>
      <c r="AP32" s="1123">
        <v>1064.6261279999999</v>
      </c>
      <c r="AQ32" s="1118">
        <v>1064.6261279999999</v>
      </c>
      <c r="AR32" s="1123">
        <v>0</v>
      </c>
      <c r="AS32" s="1123">
        <v>429.78698000000003</v>
      </c>
      <c r="AT32" s="1118">
        <v>429.78698000000003</v>
      </c>
      <c r="AU32" s="1124"/>
      <c r="AV32" s="1118">
        <v>-634.8391479999998</v>
      </c>
      <c r="AW32" s="1119">
        <v>0.40369756921840272</v>
      </c>
      <c r="AX32" s="1123">
        <v>1213.9752959999998</v>
      </c>
      <c r="AY32" s="1118">
        <v>1213.9752959999998</v>
      </c>
      <c r="AZ32" s="1123">
        <v>0</v>
      </c>
      <c r="BA32" s="1123">
        <v>644.58627999999999</v>
      </c>
      <c r="BB32" s="1118">
        <v>644.58627999999999</v>
      </c>
      <c r="BC32" s="1124"/>
      <c r="BD32" s="1118">
        <v>-569.38901599999986</v>
      </c>
      <c r="BE32" s="1119">
        <v>0.53097149680383615</v>
      </c>
      <c r="BF32" s="1123">
        <v>1552.6097279999999</v>
      </c>
      <c r="BG32" s="1118">
        <v>1552.6097279999999</v>
      </c>
      <c r="BH32" s="1123">
        <v>0</v>
      </c>
      <c r="BI32" s="1123"/>
      <c r="BJ32" s="1118">
        <v>0</v>
      </c>
      <c r="BK32" s="1124"/>
      <c r="BL32" s="1118">
        <v>-1552.6097279999999</v>
      </c>
      <c r="BM32" s="1119">
        <v>0</v>
      </c>
      <c r="BN32" s="1123">
        <v>1554.9989760000001</v>
      </c>
      <c r="BO32" s="1118">
        <v>1554.9989760000001</v>
      </c>
      <c r="BP32" s="1123">
        <v>0</v>
      </c>
      <c r="BQ32" s="1123"/>
      <c r="BR32" s="1118">
        <v>0</v>
      </c>
      <c r="BS32" s="1124"/>
      <c r="BT32" s="1118">
        <v>-1554.9989760000001</v>
      </c>
      <c r="BU32" s="1119">
        <v>0</v>
      </c>
      <c r="BV32" s="1123">
        <v>1499.7590640000001</v>
      </c>
      <c r="BW32" s="1118">
        <v>1499.7590640000001</v>
      </c>
      <c r="BX32" s="1123">
        <v>0</v>
      </c>
      <c r="BY32" s="1123"/>
      <c r="BZ32" s="1118">
        <v>0</v>
      </c>
      <c r="CA32" s="1124"/>
      <c r="CB32" s="1118">
        <v>-1499.7590640000001</v>
      </c>
      <c r="CC32" s="1119">
        <v>0</v>
      </c>
      <c r="CD32" s="1123">
        <v>1415.2939079999999</v>
      </c>
      <c r="CE32" s="1118">
        <v>1415.2939079999999</v>
      </c>
      <c r="CF32" s="1123">
        <v>0</v>
      </c>
      <c r="CG32" s="1123"/>
      <c r="CH32" s="1118">
        <v>0</v>
      </c>
      <c r="CI32" s="1124"/>
      <c r="CJ32" s="1118">
        <v>-1415.2939079999999</v>
      </c>
      <c r="CK32" s="1119">
        <v>0</v>
      </c>
      <c r="CL32" s="1123">
        <v>1104.7704720000002</v>
      </c>
      <c r="CM32" s="1118">
        <v>1104.7704720000002</v>
      </c>
      <c r="CN32" s="1123">
        <v>0</v>
      </c>
      <c r="CO32" s="1123"/>
      <c r="CP32" s="1118">
        <v>0</v>
      </c>
      <c r="CQ32" s="1124"/>
      <c r="CR32" s="1118">
        <v>-1104.7704720000002</v>
      </c>
      <c r="CS32" s="1119">
        <v>0</v>
      </c>
      <c r="CT32" s="1123">
        <v>998.92180800000006</v>
      </c>
      <c r="CU32" s="1118">
        <v>998.92180800000006</v>
      </c>
      <c r="CV32" s="1123">
        <v>0</v>
      </c>
      <c r="CW32" s="1123"/>
      <c r="CX32" s="1118">
        <v>0</v>
      </c>
      <c r="CY32" s="1124"/>
      <c r="CZ32" s="1118">
        <v>-998.92180800000006</v>
      </c>
      <c r="DA32" s="1119">
        <v>0</v>
      </c>
      <c r="DB32" s="740"/>
      <c r="DC32" s="1124">
        <v>0</v>
      </c>
      <c r="DD32" s="1124">
        <v>0</v>
      </c>
      <c r="DE32" s="1118">
        <v>0</v>
      </c>
      <c r="DF32" s="1119" t="s">
        <v>2124</v>
      </c>
      <c r="DG32" s="1124">
        <v>715.86340000000007</v>
      </c>
      <c r="DH32" s="1124">
        <v>715.86340000000007</v>
      </c>
      <c r="DI32" s="1118">
        <v>0</v>
      </c>
      <c r="DJ32" s="1119">
        <v>1</v>
      </c>
      <c r="DK32" s="1124">
        <v>1494.4578840000004</v>
      </c>
      <c r="DL32" s="1124">
        <v>1415.2032899999999</v>
      </c>
      <c r="DM32" s="1118">
        <v>-79.254594000000452</v>
      </c>
      <c r="DN32" s="1119">
        <v>0.94696766309140068</v>
      </c>
      <c r="DO32" s="1118">
        <v>1552.2887820000001</v>
      </c>
      <c r="DP32" s="1118">
        <v>1552.2887820000001</v>
      </c>
      <c r="DQ32" s="1118">
        <v>0</v>
      </c>
      <c r="DR32" s="1118">
        <v>1468.6020699999999</v>
      </c>
      <c r="DS32" s="1118">
        <v>1468.6020699999999</v>
      </c>
      <c r="DT32" s="1118">
        <v>0</v>
      </c>
      <c r="DU32" s="1118">
        <v>-83.686712000000171</v>
      </c>
      <c r="DV32" s="1119">
        <v>0.94608818090395752</v>
      </c>
      <c r="DW32" s="1124">
        <v>0</v>
      </c>
      <c r="DX32" s="1124"/>
      <c r="DY32" s="1118">
        <v>0</v>
      </c>
      <c r="DZ32" s="1119" t="s">
        <v>2124</v>
      </c>
      <c r="EA32" s="1124">
        <v>0</v>
      </c>
      <c r="EB32" s="1124"/>
      <c r="EC32" s="1118">
        <v>0</v>
      </c>
      <c r="ED32" s="1119" t="s">
        <v>2124</v>
      </c>
      <c r="EE32" s="1118">
        <v>658.03250200000048</v>
      </c>
      <c r="EF32" s="1118">
        <v>662.4646200000002</v>
      </c>
      <c r="EG32" s="1118">
        <v>4.4321179999997184</v>
      </c>
      <c r="EH32" s="1119">
        <v>1.0067354089448908</v>
      </c>
      <c r="EI32" s="1124">
        <v>3831.2111519999999</v>
      </c>
      <c r="EJ32" s="1124">
        <v>1734.3601699999999</v>
      </c>
      <c r="EK32" s="1118">
        <v>-2096.8509819999999</v>
      </c>
      <c r="EL32" s="1119">
        <v>0.45269239965920832</v>
      </c>
      <c r="EM32" s="1118">
        <v>2936.6339279999997</v>
      </c>
      <c r="EN32" s="1118">
        <v>2936.6339279999997</v>
      </c>
      <c r="EO32" s="1118">
        <v>0</v>
      </c>
      <c r="EP32" s="1118">
        <v>1736.83788</v>
      </c>
      <c r="EQ32" s="1118">
        <v>1736.83788</v>
      </c>
      <c r="ER32" s="1118">
        <v>0</v>
      </c>
      <c r="ES32" s="1118">
        <v>-1199.7960479999997</v>
      </c>
      <c r="ET32" s="1119">
        <v>0.59143833470005469</v>
      </c>
      <c r="EU32" s="1124">
        <v>0</v>
      </c>
      <c r="EV32" s="1124"/>
      <c r="EW32" s="1118">
        <v>0</v>
      </c>
      <c r="EX32" s="1119" t="s">
        <v>2124</v>
      </c>
      <c r="EY32" s="1124">
        <v>0</v>
      </c>
      <c r="EZ32" s="1124"/>
      <c r="FA32" s="1118">
        <v>0</v>
      </c>
      <c r="FB32" s="1119" t="s">
        <v>2124</v>
      </c>
      <c r="FC32" s="1118">
        <v>1552.6097260000001</v>
      </c>
      <c r="FD32" s="1118">
        <v>659.98691000000008</v>
      </c>
      <c r="FE32" s="1118">
        <v>-892.62281600000006</v>
      </c>
      <c r="FF32" s="1119">
        <v>0.42508229785493434</v>
      </c>
      <c r="FG32" s="1124">
        <v>4470.0519480000003</v>
      </c>
      <c r="FH32" s="1124"/>
      <c r="FI32" s="1118">
        <v>-4470.0519480000003</v>
      </c>
      <c r="FJ32" s="1119">
        <v>0</v>
      </c>
      <c r="FK32" s="1118">
        <v>4607.3677680000001</v>
      </c>
      <c r="FL32" s="1118">
        <v>4607.3677680000001</v>
      </c>
      <c r="FM32" s="1118">
        <v>0</v>
      </c>
      <c r="FN32" s="1118">
        <v>0</v>
      </c>
      <c r="FO32" s="1118">
        <v>0</v>
      </c>
      <c r="FP32" s="1118">
        <v>0</v>
      </c>
      <c r="FQ32" s="1118">
        <v>-4607.3677680000001</v>
      </c>
      <c r="FR32" s="1119">
        <v>0</v>
      </c>
      <c r="FS32" s="1124">
        <v>0</v>
      </c>
      <c r="FT32" s="1124"/>
      <c r="FU32" s="1118">
        <v>0</v>
      </c>
      <c r="FV32" s="1119" t="s">
        <v>2124</v>
      </c>
      <c r="FW32" s="1124">
        <v>0</v>
      </c>
      <c r="FX32" s="1124"/>
      <c r="FY32" s="1118">
        <v>0</v>
      </c>
      <c r="FZ32" s="1119" t="s">
        <v>2124</v>
      </c>
      <c r="GA32" s="1118">
        <v>1415.2939060000008</v>
      </c>
      <c r="GB32" s="1118">
        <v>659.98691000000008</v>
      </c>
      <c r="GC32" s="1118">
        <v>-755.30699600000071</v>
      </c>
      <c r="GD32" s="1119">
        <v>0.46632498536314598</v>
      </c>
      <c r="GE32" s="1124">
        <v>2791.2506760000006</v>
      </c>
      <c r="GF32" s="1124"/>
      <c r="GG32" s="1118">
        <v>-2791.2506760000006</v>
      </c>
      <c r="GH32" s="1119">
        <v>0</v>
      </c>
      <c r="GI32" s="1118">
        <v>3518.9861879999999</v>
      </c>
      <c r="GJ32" s="1118">
        <v>3518.9861879999999</v>
      </c>
      <c r="GK32" s="1118">
        <v>0</v>
      </c>
      <c r="GL32" s="1118">
        <v>0</v>
      </c>
      <c r="GM32" s="1118">
        <v>0</v>
      </c>
      <c r="GN32" s="1118">
        <v>0</v>
      </c>
      <c r="GO32" s="1118">
        <v>-3518.9861879999999</v>
      </c>
      <c r="GP32" s="1119">
        <v>0</v>
      </c>
      <c r="GQ32" s="1124">
        <v>0</v>
      </c>
      <c r="GR32" s="1124"/>
      <c r="GS32" s="1118">
        <v>0</v>
      </c>
      <c r="GT32" s="1119" t="s">
        <v>2124</v>
      </c>
      <c r="GU32" s="740"/>
      <c r="GV32" s="1118">
        <v>12586.971659999999</v>
      </c>
      <c r="GW32" s="1118">
        <v>3149.5634599999998</v>
      </c>
      <c r="GX32" s="1118">
        <v>-9437.4081999999999</v>
      </c>
      <c r="GY32" s="1119">
        <v>0.25022408448006311</v>
      </c>
      <c r="GZ32" s="1118">
        <v>12615.276665999998</v>
      </c>
      <c r="HA32" s="1118">
        <v>12615.276665999998</v>
      </c>
      <c r="HB32" s="1118">
        <v>0</v>
      </c>
      <c r="HC32" s="1118">
        <v>3205.43995</v>
      </c>
      <c r="HD32" s="1118">
        <v>3205.43995</v>
      </c>
      <c r="HE32" s="1118">
        <v>0</v>
      </c>
      <c r="HF32" s="1118">
        <v>-9409.836715999998</v>
      </c>
      <c r="HG32" s="1119">
        <v>0.25409192638946443</v>
      </c>
      <c r="HH32" s="1118">
        <v>0</v>
      </c>
      <c r="HI32" s="1118">
        <v>0</v>
      </c>
      <c r="HJ32" s="1118">
        <v>0</v>
      </c>
      <c r="HK32" s="1119" t="s">
        <v>2124</v>
      </c>
      <c r="HL32" s="1124">
        <v>0</v>
      </c>
      <c r="HM32" s="1124"/>
      <c r="HN32" s="1118">
        <v>0</v>
      </c>
      <c r="HO32" s="1119" t="s">
        <v>2124</v>
      </c>
      <c r="HP32" s="1118">
        <v>687.5583940000015</v>
      </c>
      <c r="HQ32" s="1118">
        <v>659.98691000000008</v>
      </c>
      <c r="HR32" s="1118">
        <v>-27.571484000001419</v>
      </c>
      <c r="HS32" s="1119">
        <v>0.95989942928396366</v>
      </c>
      <c r="HT32" s="740"/>
      <c r="HU32" s="1118">
        <v>4731.7886359999993</v>
      </c>
      <c r="HV32" s="1119">
        <v>1.6002151101128772</v>
      </c>
      <c r="HW32" s="740"/>
      <c r="HX32" s="1118">
        <v>5325.6690360000002</v>
      </c>
      <c r="HY32" s="1118">
        <v>3149.5634599999998</v>
      </c>
      <c r="HZ32" s="1118">
        <v>-2176.1055760000004</v>
      </c>
      <c r="IA32" s="1119">
        <v>0.59139301348053197</v>
      </c>
      <c r="IB32" s="1128">
        <v>4488.9227099999998</v>
      </c>
      <c r="IC32" s="1118">
        <v>4488.9227099999998</v>
      </c>
      <c r="ID32" s="1128">
        <v>0</v>
      </c>
      <c r="IE32" s="1128">
        <v>3205.43995</v>
      </c>
      <c r="IF32" s="1118">
        <v>3205.43995</v>
      </c>
      <c r="IG32" s="1128">
        <v>0</v>
      </c>
      <c r="IH32" s="1118">
        <v>-1283.4827599999999</v>
      </c>
      <c r="II32" s="1119">
        <v>0.71407777702637254</v>
      </c>
    </row>
    <row r="33" spans="1:243">
      <c r="A33" s="1111">
        <v>24</v>
      </c>
      <c r="B33" s="1121" t="s">
        <v>1767</v>
      </c>
      <c r="C33" s="1122">
        <v>12040504</v>
      </c>
      <c r="D33" s="737"/>
      <c r="E33" s="1123">
        <v>144736.76181961905</v>
      </c>
      <c r="F33" s="1123">
        <v>136038.29490000001</v>
      </c>
      <c r="G33" s="1118">
        <v>-8698.4669196190371</v>
      </c>
      <c r="H33" s="1119">
        <v>0.93990146794592744</v>
      </c>
      <c r="I33" s="740"/>
      <c r="J33" s="1123">
        <v>245.67527000000001</v>
      </c>
      <c r="K33" s="1118">
        <v>245.67527000000001</v>
      </c>
      <c r="L33" s="1123">
        <v>0</v>
      </c>
      <c r="M33" s="1123">
        <v>245.67526999999998</v>
      </c>
      <c r="N33" s="1118">
        <v>245.67526999999998</v>
      </c>
      <c r="O33" s="1124"/>
      <c r="P33" s="1118">
        <v>0</v>
      </c>
      <c r="Q33" s="1119">
        <v>0.99999999999999989</v>
      </c>
      <c r="R33" s="1123">
        <v>1432.0907</v>
      </c>
      <c r="S33" s="1118">
        <v>1432.0907</v>
      </c>
      <c r="T33" s="1123">
        <v>0</v>
      </c>
      <c r="U33" s="1123">
        <v>1432.0907</v>
      </c>
      <c r="V33" s="1118">
        <v>1432.0907</v>
      </c>
      <c r="W33" s="1124"/>
      <c r="X33" s="1118">
        <v>0</v>
      </c>
      <c r="Y33" s="1119">
        <v>1</v>
      </c>
      <c r="Z33" s="1123">
        <v>29724.487159999997</v>
      </c>
      <c r="AA33" s="1118">
        <v>29724.487159999997</v>
      </c>
      <c r="AB33" s="1123">
        <v>0</v>
      </c>
      <c r="AC33" s="1123">
        <v>34426.896970000002</v>
      </c>
      <c r="AD33" s="1118">
        <v>34426.896970000002</v>
      </c>
      <c r="AE33" s="1124"/>
      <c r="AF33" s="1118">
        <v>4702.4098100000047</v>
      </c>
      <c r="AG33" s="1119">
        <v>1.158199863455609</v>
      </c>
      <c r="AH33" s="1123">
        <v>24992.564483040002</v>
      </c>
      <c r="AI33" s="1118">
        <v>24992.564483040002</v>
      </c>
      <c r="AJ33" s="1123">
        <v>0</v>
      </c>
      <c r="AK33" s="1123">
        <v>38710.332550000006</v>
      </c>
      <c r="AL33" s="1118">
        <v>38710.332550000006</v>
      </c>
      <c r="AM33" s="1124"/>
      <c r="AN33" s="1118">
        <v>13717.768066960005</v>
      </c>
      <c r="AO33" s="1119">
        <v>1.5488739691466598</v>
      </c>
      <c r="AP33" s="1123">
        <v>25917.880030800003</v>
      </c>
      <c r="AQ33" s="1118">
        <v>25917.880030800003</v>
      </c>
      <c r="AR33" s="1123">
        <v>0</v>
      </c>
      <c r="AS33" s="1123">
        <v>26888.248310000003</v>
      </c>
      <c r="AT33" s="1118">
        <v>26888.248310000003</v>
      </c>
      <c r="AU33" s="1124"/>
      <c r="AV33" s="1118">
        <v>970.36827919999996</v>
      </c>
      <c r="AW33" s="1119">
        <v>1.0374401099953716</v>
      </c>
      <c r="AX33" s="1123">
        <v>25803.313843200001</v>
      </c>
      <c r="AY33" s="1118">
        <v>25803.313843200001</v>
      </c>
      <c r="AZ33" s="1123">
        <v>0</v>
      </c>
      <c r="BA33" s="1123">
        <v>23889.296510000004</v>
      </c>
      <c r="BB33" s="1118">
        <v>23889.296510000004</v>
      </c>
      <c r="BC33" s="1124"/>
      <c r="BD33" s="1118">
        <v>-1914.0173331999977</v>
      </c>
      <c r="BE33" s="1119">
        <v>0.92582280923950389</v>
      </c>
      <c r="BF33" s="1123">
        <v>38386.230310277999</v>
      </c>
      <c r="BG33" s="1118">
        <v>38386.230310277999</v>
      </c>
      <c r="BH33" s="1123">
        <v>0</v>
      </c>
      <c r="BI33" s="1123"/>
      <c r="BJ33" s="1118">
        <v>0</v>
      </c>
      <c r="BK33" s="1124"/>
      <c r="BL33" s="1118">
        <v>-38386.230310277999</v>
      </c>
      <c r="BM33" s="1119">
        <v>0</v>
      </c>
      <c r="BN33" s="1123">
        <v>35098.690452750241</v>
      </c>
      <c r="BO33" s="1118">
        <v>35098.690452750241</v>
      </c>
      <c r="BP33" s="1123">
        <v>0</v>
      </c>
      <c r="BQ33" s="1123"/>
      <c r="BR33" s="1118">
        <v>0</v>
      </c>
      <c r="BS33" s="1124"/>
      <c r="BT33" s="1118">
        <v>-35098.690452750241</v>
      </c>
      <c r="BU33" s="1119">
        <v>0</v>
      </c>
      <c r="BV33" s="1123">
        <v>32945.732306049991</v>
      </c>
      <c r="BW33" s="1118">
        <v>32945.732306049991</v>
      </c>
      <c r="BX33" s="1123">
        <v>0</v>
      </c>
      <c r="BY33" s="1123"/>
      <c r="BZ33" s="1118">
        <v>0</v>
      </c>
      <c r="CA33" s="1124"/>
      <c r="CB33" s="1118">
        <v>-32945.732306049991</v>
      </c>
      <c r="CC33" s="1119">
        <v>0</v>
      </c>
      <c r="CD33" s="1123">
        <v>10648.302655999996</v>
      </c>
      <c r="CE33" s="1118">
        <v>10648.302655999996</v>
      </c>
      <c r="CF33" s="1123">
        <v>0</v>
      </c>
      <c r="CG33" s="1123"/>
      <c r="CH33" s="1118">
        <v>0</v>
      </c>
      <c r="CI33" s="1124"/>
      <c r="CJ33" s="1118">
        <v>-10648.302655999996</v>
      </c>
      <c r="CK33" s="1119">
        <v>0</v>
      </c>
      <c r="CL33" s="1123">
        <v>2134.3751559999996</v>
      </c>
      <c r="CM33" s="1118">
        <v>2134.3751559999996</v>
      </c>
      <c r="CN33" s="1123">
        <v>0</v>
      </c>
      <c r="CO33" s="1123"/>
      <c r="CP33" s="1118">
        <v>0</v>
      </c>
      <c r="CQ33" s="1124"/>
      <c r="CR33" s="1118">
        <v>-2134.3751559999996</v>
      </c>
      <c r="CS33" s="1119">
        <v>0</v>
      </c>
      <c r="CT33" s="1123">
        <v>414.76971999999995</v>
      </c>
      <c r="CU33" s="1118">
        <v>414.76971999999995</v>
      </c>
      <c r="CV33" s="1123">
        <v>0</v>
      </c>
      <c r="CW33" s="1123"/>
      <c r="CX33" s="1118">
        <v>0</v>
      </c>
      <c r="CY33" s="1124"/>
      <c r="CZ33" s="1118">
        <v>-414.76971999999995</v>
      </c>
      <c r="DA33" s="1119">
        <v>0</v>
      </c>
      <c r="DB33" s="740"/>
      <c r="DC33" s="1124">
        <v>38.843589999999708</v>
      </c>
      <c r="DD33" s="1124">
        <v>38.843589999999708</v>
      </c>
      <c r="DE33" s="1118">
        <v>0</v>
      </c>
      <c r="DF33" s="1119">
        <v>1</v>
      </c>
      <c r="DG33" s="1124">
        <v>224.63957000000002</v>
      </c>
      <c r="DH33" s="1124">
        <v>224.63957000000002</v>
      </c>
      <c r="DI33" s="1118">
        <v>0</v>
      </c>
      <c r="DJ33" s="1119">
        <v>1</v>
      </c>
      <c r="DK33" s="1124">
        <v>118490.58164303999</v>
      </c>
      <c r="DL33" s="1124">
        <v>134491.89926999999</v>
      </c>
      <c r="DM33" s="1118">
        <v>16001.317626960008</v>
      </c>
      <c r="DN33" s="1119">
        <v>1.1350429494486316</v>
      </c>
      <c r="DO33" s="1118">
        <v>31402.253129999997</v>
      </c>
      <c r="DP33" s="1118">
        <v>31402.253129999997</v>
      </c>
      <c r="DQ33" s="1118">
        <v>0</v>
      </c>
      <c r="DR33" s="1118">
        <v>36104.662940000002</v>
      </c>
      <c r="DS33" s="1118">
        <v>36104.662940000002</v>
      </c>
      <c r="DT33" s="1118">
        <v>0</v>
      </c>
      <c r="DU33" s="1118">
        <v>4702.4098100000047</v>
      </c>
      <c r="DV33" s="1119">
        <v>1.1497475289601935</v>
      </c>
      <c r="DW33" s="1124">
        <v>0</v>
      </c>
      <c r="DX33" s="1124"/>
      <c r="DY33" s="1118">
        <v>0</v>
      </c>
      <c r="DZ33" s="1119" t="s">
        <v>2124</v>
      </c>
      <c r="EA33" s="1124">
        <v>221.4990999999996</v>
      </c>
      <c r="EB33" s="1124">
        <v>38.931989999999999</v>
      </c>
      <c r="EC33" s="1118">
        <v>-182.56710999999962</v>
      </c>
      <c r="ED33" s="1119">
        <v>0.17576590604657116</v>
      </c>
      <c r="EE33" s="1118">
        <v>87495.623593039985</v>
      </c>
      <c r="EF33" s="1118">
        <v>98611.964299999978</v>
      </c>
      <c r="EG33" s="1118">
        <v>11116.340706959993</v>
      </c>
      <c r="EH33" s="1119">
        <v>1.1270502483491558</v>
      </c>
      <c r="EI33" s="1124">
        <v>26742.081184278002</v>
      </c>
      <c r="EJ33" s="1124">
        <v>27211.442070000041</v>
      </c>
      <c r="EK33" s="1118">
        <v>469.3608857220388</v>
      </c>
      <c r="EL33" s="1119">
        <v>1.0175513970841574</v>
      </c>
      <c r="EM33" s="1118">
        <v>76713.758357040002</v>
      </c>
      <c r="EN33" s="1118">
        <v>76713.758357040002</v>
      </c>
      <c r="EO33" s="1118">
        <v>0</v>
      </c>
      <c r="EP33" s="1118">
        <v>89487.877370000017</v>
      </c>
      <c r="EQ33" s="1118">
        <v>89487.877370000017</v>
      </c>
      <c r="ER33" s="1118">
        <v>0</v>
      </c>
      <c r="ES33" s="1118">
        <v>12774.119012960015</v>
      </c>
      <c r="ET33" s="1119">
        <v>1.1665166625458097</v>
      </c>
      <c r="EU33" s="1124">
        <v>0</v>
      </c>
      <c r="EV33" s="1124"/>
      <c r="EW33" s="1118">
        <v>0</v>
      </c>
      <c r="EX33" s="1119" t="s">
        <v>2124</v>
      </c>
      <c r="EY33" s="1124">
        <v>164.02901999999966</v>
      </c>
      <c r="EZ33" s="1124">
        <v>3.0100000000000001E-3</v>
      </c>
      <c r="FA33" s="1118">
        <v>-164.02600999999967</v>
      </c>
      <c r="FB33" s="1119">
        <v>1.8350411408908049E-5</v>
      </c>
      <c r="FC33" s="1118">
        <v>37466.476340277979</v>
      </c>
      <c r="FD33" s="1118">
        <v>36296.600020000013</v>
      </c>
      <c r="FE33" s="1118">
        <v>-1169.8763202779664</v>
      </c>
      <c r="FF33" s="1119">
        <v>0.96877538443559741</v>
      </c>
      <c r="FG33" s="1124">
        <v>79432.726414800214</v>
      </c>
      <c r="FH33" s="1124"/>
      <c r="FI33" s="1118">
        <v>-79432.726414800214</v>
      </c>
      <c r="FJ33" s="1119">
        <v>0</v>
      </c>
      <c r="FK33" s="1118">
        <v>106430.65306907822</v>
      </c>
      <c r="FL33" s="1118">
        <v>106430.65306907822</v>
      </c>
      <c r="FM33" s="1118">
        <v>0</v>
      </c>
      <c r="FN33" s="1118">
        <v>0</v>
      </c>
      <c r="FO33" s="1118">
        <v>0</v>
      </c>
      <c r="FP33" s="1118">
        <v>0</v>
      </c>
      <c r="FQ33" s="1118">
        <v>-106430.65306907822</v>
      </c>
      <c r="FR33" s="1119">
        <v>0</v>
      </c>
      <c r="FS33" s="1124">
        <v>0</v>
      </c>
      <c r="FT33" s="1124"/>
      <c r="FU33" s="1118">
        <v>0</v>
      </c>
      <c r="FV33" s="1119" t="s">
        <v>2124</v>
      </c>
      <c r="FW33" s="1124">
        <v>171.09744000001174</v>
      </c>
      <c r="FX33" s="1124"/>
      <c r="FY33" s="1118">
        <v>-171.09744000001174</v>
      </c>
      <c r="FZ33" s="1119">
        <v>0</v>
      </c>
      <c r="GA33" s="1118">
        <v>10475.61810599998</v>
      </c>
      <c r="GB33" s="1118">
        <v>36296.597010000012</v>
      </c>
      <c r="GC33" s="1118">
        <v>25820.978904000032</v>
      </c>
      <c r="GD33" s="1119">
        <v>3.4648644731723177</v>
      </c>
      <c r="GE33" s="1124">
        <v>2923.7022359999996</v>
      </c>
      <c r="GF33" s="1124"/>
      <c r="GG33" s="1118">
        <v>-2923.7022359999996</v>
      </c>
      <c r="GH33" s="1119">
        <v>0</v>
      </c>
      <c r="GI33" s="1118">
        <v>13197.447531999996</v>
      </c>
      <c r="GJ33" s="1118">
        <v>13197.447531999996</v>
      </c>
      <c r="GK33" s="1118">
        <v>0</v>
      </c>
      <c r="GL33" s="1118">
        <v>0</v>
      </c>
      <c r="GM33" s="1118">
        <v>0</v>
      </c>
      <c r="GN33" s="1118">
        <v>0</v>
      </c>
      <c r="GO33" s="1118">
        <v>-13197.447531999996</v>
      </c>
      <c r="GP33" s="1119">
        <v>0</v>
      </c>
      <c r="GQ33" s="1124">
        <v>0</v>
      </c>
      <c r="GR33" s="1124"/>
      <c r="GS33" s="1118">
        <v>0</v>
      </c>
      <c r="GT33" s="1119" t="s">
        <v>2124</v>
      </c>
      <c r="GU33" s="740"/>
      <c r="GV33" s="1118">
        <v>227589.09147811821</v>
      </c>
      <c r="GW33" s="1118">
        <v>161703.34134000004</v>
      </c>
      <c r="GX33" s="1118">
        <v>-65885.750138118165</v>
      </c>
      <c r="GY33" s="1119">
        <v>0.71050567621580041</v>
      </c>
      <c r="GZ33" s="1118">
        <v>227744.11208811821</v>
      </c>
      <c r="HA33" s="1118">
        <v>227744.11208811821</v>
      </c>
      <c r="HB33" s="1118">
        <v>0</v>
      </c>
      <c r="HC33" s="1118">
        <v>125592.54031000001</v>
      </c>
      <c r="HD33" s="1118">
        <v>125592.54031000001</v>
      </c>
      <c r="HE33" s="1118">
        <v>0</v>
      </c>
      <c r="HF33" s="1118">
        <v>-102151.5717781182</v>
      </c>
      <c r="HG33" s="1119">
        <v>0.55146339090165386</v>
      </c>
      <c r="HH33" s="1118">
        <v>0</v>
      </c>
      <c r="HI33" s="1118">
        <v>0</v>
      </c>
      <c r="HJ33" s="1118">
        <v>0</v>
      </c>
      <c r="HK33" s="1119" t="s">
        <v>2124</v>
      </c>
      <c r="HL33" s="1124">
        <v>1.2500000116659749E-3</v>
      </c>
      <c r="HM33" s="1124"/>
      <c r="HN33" s="1118">
        <v>-1.2500000116659749E-3</v>
      </c>
      <c r="HO33" s="1119" t="s">
        <v>2124</v>
      </c>
      <c r="HP33" s="1118">
        <v>30.776619999981946</v>
      </c>
      <c r="HQ33" s="1118">
        <v>36296.597010000012</v>
      </c>
      <c r="HR33" s="1118">
        <v>36265.82039000003</v>
      </c>
      <c r="HS33" s="1119">
        <v>1179.3561804389599</v>
      </c>
      <c r="HT33" s="740"/>
      <c r="HU33" s="1118">
        <v>91705.817188118206</v>
      </c>
      <c r="HV33" s="1119">
        <v>1.6741176611742301</v>
      </c>
      <c r="HW33" s="740"/>
      <c r="HX33" s="1118">
        <v>145232.66282731798</v>
      </c>
      <c r="HY33" s="1118">
        <v>161703.34134000004</v>
      </c>
      <c r="HZ33" s="1118">
        <v>16470.678512682061</v>
      </c>
      <c r="IA33" s="1119">
        <v>1.1134089136151537</v>
      </c>
      <c r="IB33" s="1128">
        <v>108116.01148704</v>
      </c>
      <c r="IC33" s="1118">
        <v>108116.01148704</v>
      </c>
      <c r="ID33" s="1128">
        <v>0</v>
      </c>
      <c r="IE33" s="1128">
        <v>125592.54031000001</v>
      </c>
      <c r="IF33" s="1118">
        <v>125592.54031000001</v>
      </c>
      <c r="IG33" s="1128">
        <v>0</v>
      </c>
      <c r="IH33" s="1118">
        <v>17476.528822960012</v>
      </c>
      <c r="II33" s="1119">
        <v>1.1616460742732351</v>
      </c>
    </row>
    <row r="34" spans="1:243" ht="22.5">
      <c r="A34" s="1111">
        <v>25</v>
      </c>
      <c r="B34" s="1116" t="s">
        <v>1768</v>
      </c>
      <c r="C34" s="1122">
        <v>12060000</v>
      </c>
      <c r="D34" s="737"/>
      <c r="E34" s="1118">
        <v>262382.452826288</v>
      </c>
      <c r="F34" s="1118">
        <v>260553.23189999998</v>
      </c>
      <c r="G34" s="1118">
        <v>-1829.2209262880206</v>
      </c>
      <c r="H34" s="1119">
        <v>0.99302841746243198</v>
      </c>
      <c r="I34" s="740"/>
      <c r="J34" s="1118">
        <v>24668.98863</v>
      </c>
      <c r="K34" s="1118">
        <v>24668.98863</v>
      </c>
      <c r="L34" s="1118">
        <v>0</v>
      </c>
      <c r="M34" s="1118">
        <v>24668.98863</v>
      </c>
      <c r="N34" s="1118">
        <v>24668.98863</v>
      </c>
      <c r="O34" s="1118">
        <v>0</v>
      </c>
      <c r="P34" s="1118">
        <v>0</v>
      </c>
      <c r="Q34" s="1119">
        <v>1</v>
      </c>
      <c r="R34" s="1118">
        <v>21344.473039360004</v>
      </c>
      <c r="S34" s="1118">
        <v>21344.473039360004</v>
      </c>
      <c r="T34" s="1118">
        <v>0</v>
      </c>
      <c r="U34" s="1118">
        <v>21344.473040000001</v>
      </c>
      <c r="V34" s="1118">
        <v>21344.473040000001</v>
      </c>
      <c r="W34" s="1118">
        <v>0</v>
      </c>
      <c r="X34" s="1118">
        <v>6.3999686972238123E-7</v>
      </c>
      <c r="Y34" s="1119">
        <v>1.0000000000299842</v>
      </c>
      <c r="Z34" s="1118">
        <v>21193.789667987614</v>
      </c>
      <c r="AA34" s="1118">
        <v>21193.789667987614</v>
      </c>
      <c r="AB34" s="1118">
        <v>0</v>
      </c>
      <c r="AC34" s="1118">
        <v>20610.24337</v>
      </c>
      <c r="AD34" s="1118">
        <v>20610.24337</v>
      </c>
      <c r="AE34" s="1118">
        <v>0</v>
      </c>
      <c r="AF34" s="1118">
        <v>-583.5462979876138</v>
      </c>
      <c r="AG34" s="1119">
        <v>0.97246616546029818</v>
      </c>
      <c r="AH34" s="1118">
        <v>25630.571964266997</v>
      </c>
      <c r="AI34" s="1118">
        <v>25630.571964266997</v>
      </c>
      <c r="AJ34" s="1118">
        <v>0</v>
      </c>
      <c r="AK34" s="1118">
        <v>23850.076860000005</v>
      </c>
      <c r="AL34" s="1118">
        <v>23850.076860000005</v>
      </c>
      <c r="AM34" s="1118">
        <v>0</v>
      </c>
      <c r="AN34" s="1118">
        <v>-1780.4951042669927</v>
      </c>
      <c r="AO34" s="1119">
        <v>0.93053236943953965</v>
      </c>
      <c r="AP34" s="1118">
        <v>35351.862237004025</v>
      </c>
      <c r="AQ34" s="1118">
        <v>35351.862237004025</v>
      </c>
      <c r="AR34" s="1118">
        <v>0</v>
      </c>
      <c r="AS34" s="1118">
        <v>28928.195390000001</v>
      </c>
      <c r="AT34" s="1118">
        <v>28928.195390000001</v>
      </c>
      <c r="AU34" s="1118">
        <v>0</v>
      </c>
      <c r="AV34" s="1118">
        <v>-6423.666847004024</v>
      </c>
      <c r="AW34" s="1119">
        <v>0.81829339558015846</v>
      </c>
      <c r="AX34" s="1118">
        <v>22967.243971420205</v>
      </c>
      <c r="AY34" s="1118">
        <v>22967.243971420205</v>
      </c>
      <c r="AZ34" s="1118">
        <v>0</v>
      </c>
      <c r="BA34" s="1118">
        <v>23881.355240000001</v>
      </c>
      <c r="BB34" s="1118">
        <v>23881.355240000001</v>
      </c>
      <c r="BC34" s="1118">
        <v>0</v>
      </c>
      <c r="BD34" s="1118">
        <v>914.11126857979616</v>
      </c>
      <c r="BE34" s="1119">
        <v>1.0398006512978784</v>
      </c>
      <c r="BF34" s="1118">
        <v>25225.677156151443</v>
      </c>
      <c r="BG34" s="1118">
        <v>25225.677156151443</v>
      </c>
      <c r="BH34" s="1118">
        <v>0</v>
      </c>
      <c r="BI34" s="1118">
        <v>0</v>
      </c>
      <c r="BJ34" s="1118">
        <v>0</v>
      </c>
      <c r="BK34" s="1118">
        <v>0</v>
      </c>
      <c r="BL34" s="1118">
        <v>-25225.677156151443</v>
      </c>
      <c r="BM34" s="1119">
        <v>0</v>
      </c>
      <c r="BN34" s="1118">
        <v>24066.111892370889</v>
      </c>
      <c r="BO34" s="1118">
        <v>24066.111892370889</v>
      </c>
      <c r="BP34" s="1118">
        <v>0</v>
      </c>
      <c r="BQ34" s="1118">
        <v>0</v>
      </c>
      <c r="BR34" s="1118">
        <v>0</v>
      </c>
      <c r="BS34" s="1118">
        <v>0</v>
      </c>
      <c r="BT34" s="1118">
        <v>-24066.111892370889</v>
      </c>
      <c r="BU34" s="1119">
        <v>0</v>
      </c>
      <c r="BV34" s="1118">
        <v>23325.82147384432</v>
      </c>
      <c r="BW34" s="1118">
        <v>23325.82147384432</v>
      </c>
      <c r="BX34" s="1118">
        <v>0</v>
      </c>
      <c r="BY34" s="1118">
        <v>0</v>
      </c>
      <c r="BZ34" s="1118">
        <v>0</v>
      </c>
      <c r="CA34" s="1118">
        <v>0</v>
      </c>
      <c r="CB34" s="1118">
        <v>-23325.82147384432</v>
      </c>
      <c r="CC34" s="1119">
        <v>0</v>
      </c>
      <c r="CD34" s="1118">
        <v>25231.009892718623</v>
      </c>
      <c r="CE34" s="1118">
        <v>25231.009892718623</v>
      </c>
      <c r="CF34" s="1118">
        <v>0</v>
      </c>
      <c r="CG34" s="1118">
        <v>0</v>
      </c>
      <c r="CH34" s="1118">
        <v>0</v>
      </c>
      <c r="CI34" s="1118">
        <v>0</v>
      </c>
      <c r="CJ34" s="1118">
        <v>-25231.009892718623</v>
      </c>
      <c r="CK34" s="1119">
        <v>0</v>
      </c>
      <c r="CL34" s="1118">
        <v>22905.59718385716</v>
      </c>
      <c r="CM34" s="1118">
        <v>22905.59718385716</v>
      </c>
      <c r="CN34" s="1118">
        <v>0</v>
      </c>
      <c r="CO34" s="1118">
        <v>0</v>
      </c>
      <c r="CP34" s="1118">
        <v>0</v>
      </c>
      <c r="CQ34" s="1118">
        <v>0</v>
      </c>
      <c r="CR34" s="1118">
        <v>-22905.59718385716</v>
      </c>
      <c r="CS34" s="1119">
        <v>0</v>
      </c>
      <c r="CT34" s="1118">
        <v>21619.269730084223</v>
      </c>
      <c r="CU34" s="1118">
        <v>21619.269730084223</v>
      </c>
      <c r="CV34" s="1118">
        <v>0</v>
      </c>
      <c r="CW34" s="1118">
        <v>0</v>
      </c>
      <c r="CX34" s="1118">
        <v>0</v>
      </c>
      <c r="CY34" s="1118">
        <v>0</v>
      </c>
      <c r="CZ34" s="1118">
        <v>-21619.269730084223</v>
      </c>
      <c r="DA34" s="1119">
        <v>0</v>
      </c>
      <c r="DB34" s="740"/>
      <c r="DC34" s="1118">
        <v>1.0913936421275139E-14</v>
      </c>
      <c r="DD34" s="1118">
        <v>1.0913936421275139E-14</v>
      </c>
      <c r="DE34" s="1118">
        <v>0</v>
      </c>
      <c r="DF34" s="1119" t="s">
        <v>2124</v>
      </c>
      <c r="DG34" s="1118">
        <v>19637.162880001742</v>
      </c>
      <c r="DH34" s="1118">
        <v>19637.162880001742</v>
      </c>
      <c r="DI34" s="1118">
        <v>0</v>
      </c>
      <c r="DJ34" s="1119">
        <v>1</v>
      </c>
      <c r="DK34" s="1118">
        <v>70019.293353859364</v>
      </c>
      <c r="DL34" s="1118">
        <v>65359.327799998297</v>
      </c>
      <c r="DM34" s="1118">
        <v>-4659.9655538610677</v>
      </c>
      <c r="DN34" s="1119">
        <v>0.93344740669816806</v>
      </c>
      <c r="DO34" s="1118">
        <v>67207.25133734761</v>
      </c>
      <c r="DP34" s="1118">
        <v>67207.25133734761</v>
      </c>
      <c r="DQ34" s="1118">
        <v>0</v>
      </c>
      <c r="DR34" s="1118">
        <v>66623.705040000001</v>
      </c>
      <c r="DS34" s="1118">
        <v>66623.705040000001</v>
      </c>
      <c r="DT34" s="1118">
        <v>0</v>
      </c>
      <c r="DU34" s="1118">
        <v>-583.54629734760965</v>
      </c>
      <c r="DV34" s="1119">
        <v>0.9913172122689784</v>
      </c>
      <c r="DW34" s="1118">
        <v>0</v>
      </c>
      <c r="DX34" s="1118">
        <v>0</v>
      </c>
      <c r="DY34" s="1118">
        <v>0</v>
      </c>
      <c r="DZ34" s="1119" t="s">
        <v>2124</v>
      </c>
      <c r="EA34" s="1118">
        <v>7.1054273576010019E-15</v>
      </c>
      <c r="EB34" s="1118">
        <v>0</v>
      </c>
      <c r="EC34" s="1118">
        <v>-7.1054273576010019E-15</v>
      </c>
      <c r="ED34" s="1119" t="s">
        <v>2124</v>
      </c>
      <c r="EE34" s="1118">
        <v>22449.204896513489</v>
      </c>
      <c r="EF34" s="1118">
        <v>18372.785640000046</v>
      </c>
      <c r="EG34" s="1118">
        <v>-4076.4192565134435</v>
      </c>
      <c r="EH34" s="1119">
        <v>0.81841587373339275</v>
      </c>
      <c r="EI34" s="1118">
        <v>83532.783364575676</v>
      </c>
      <c r="EJ34" s="1118">
        <v>76908.632790000003</v>
      </c>
      <c r="EK34" s="1118">
        <v>-6624.1505745756731</v>
      </c>
      <c r="EL34" s="1119">
        <v>0.92069998977928436</v>
      </c>
      <c r="EM34" s="1118">
        <v>83949.67817269123</v>
      </c>
      <c r="EN34" s="1118">
        <v>83949.67817269123</v>
      </c>
      <c r="EO34" s="1118">
        <v>0</v>
      </c>
      <c r="EP34" s="1118">
        <v>76659.627490000013</v>
      </c>
      <c r="EQ34" s="1118">
        <v>76659.627490000013</v>
      </c>
      <c r="ER34" s="1118">
        <v>0</v>
      </c>
      <c r="ES34" s="1118">
        <v>-7290.0506826912169</v>
      </c>
      <c r="ET34" s="1119">
        <v>0.91316166015913725</v>
      </c>
      <c r="EU34" s="1118">
        <v>0</v>
      </c>
      <c r="EV34" s="1118">
        <v>0</v>
      </c>
      <c r="EW34" s="1118">
        <v>0</v>
      </c>
      <c r="EX34" s="1119" t="s">
        <v>2124</v>
      </c>
      <c r="EY34" s="1118">
        <v>392.86153268620222</v>
      </c>
      <c r="EZ34" s="1118">
        <v>0</v>
      </c>
      <c r="FA34" s="1118">
        <v>-392.86153268620222</v>
      </c>
      <c r="FB34" s="1119">
        <v>0</v>
      </c>
      <c r="FC34" s="1118">
        <v>22425.171621084137</v>
      </c>
      <c r="FD34" s="1118">
        <v>18621.790940000035</v>
      </c>
      <c r="FE34" s="1118">
        <v>-3803.3806810841015</v>
      </c>
      <c r="FF34" s="1119">
        <v>0.83039680831213059</v>
      </c>
      <c r="FG34" s="1118">
        <v>72917.943258933825</v>
      </c>
      <c r="FH34" s="1118">
        <v>0</v>
      </c>
      <c r="FI34" s="1118">
        <v>-72917.943258933825</v>
      </c>
      <c r="FJ34" s="1119">
        <v>0</v>
      </c>
      <c r="FK34" s="1118">
        <v>72617.610522366653</v>
      </c>
      <c r="FL34" s="1118">
        <v>72617.610522366653</v>
      </c>
      <c r="FM34" s="1118">
        <v>0</v>
      </c>
      <c r="FN34" s="1118">
        <v>0</v>
      </c>
      <c r="FO34" s="1118">
        <v>0</v>
      </c>
      <c r="FP34" s="1118">
        <v>0</v>
      </c>
      <c r="FQ34" s="1118">
        <v>-72617.610522366653</v>
      </c>
      <c r="FR34" s="1119">
        <v>0</v>
      </c>
      <c r="FS34" s="1118">
        <v>0</v>
      </c>
      <c r="FT34" s="1118">
        <v>0</v>
      </c>
      <c r="FU34" s="1118">
        <v>0</v>
      </c>
      <c r="FV34" s="1119" t="s">
        <v>2124</v>
      </c>
      <c r="FW34" s="1118">
        <v>402.04434268620236</v>
      </c>
      <c r="FX34" s="1118">
        <v>0</v>
      </c>
      <c r="FY34" s="1118">
        <v>-402.04434268620236</v>
      </c>
      <c r="FZ34" s="1119">
        <v>0</v>
      </c>
      <c r="GA34" s="1118">
        <v>22734.687167651311</v>
      </c>
      <c r="GB34" s="1118">
        <v>18621.790940000035</v>
      </c>
      <c r="GC34" s="1118">
        <v>-4112.8962276512757</v>
      </c>
      <c r="GD34" s="1119">
        <v>0.81909158470834709</v>
      </c>
      <c r="GE34" s="1118">
        <v>69442.606561145061</v>
      </c>
      <c r="GF34" s="1118">
        <v>0</v>
      </c>
      <c r="GG34" s="1118">
        <v>-69442.606561145061</v>
      </c>
      <c r="GH34" s="1119">
        <v>0</v>
      </c>
      <c r="GI34" s="1118">
        <v>69755.876806660002</v>
      </c>
      <c r="GJ34" s="1118">
        <v>69755.876806660002</v>
      </c>
      <c r="GK34" s="1118">
        <v>0</v>
      </c>
      <c r="GL34" s="1118">
        <v>0</v>
      </c>
      <c r="GM34" s="1118">
        <v>0</v>
      </c>
      <c r="GN34" s="1118">
        <v>0</v>
      </c>
      <c r="GO34" s="1118">
        <v>-69755.876806660002</v>
      </c>
      <c r="GP34" s="1119">
        <v>0</v>
      </c>
      <c r="GQ34" s="1118">
        <v>0</v>
      </c>
      <c r="GR34" s="1118">
        <v>0</v>
      </c>
      <c r="GS34" s="1118">
        <v>0</v>
      </c>
      <c r="GT34" s="1119" t="s">
        <v>2124</v>
      </c>
      <c r="GU34" s="740"/>
      <c r="GV34" s="1118">
        <v>295912.62653851393</v>
      </c>
      <c r="GW34" s="1118">
        <v>142267.96058999829</v>
      </c>
      <c r="GX34" s="1118">
        <v>-153644.66594851564</v>
      </c>
      <c r="GY34" s="1119">
        <v>0.48077691801867628</v>
      </c>
      <c r="GZ34" s="1118">
        <v>293530.4168390655</v>
      </c>
      <c r="HA34" s="1118">
        <v>293530.4168390655</v>
      </c>
      <c r="HB34" s="1118">
        <v>0</v>
      </c>
      <c r="HC34" s="1118">
        <v>143283.33253000001</v>
      </c>
      <c r="HD34" s="1118">
        <v>143283.33253000001</v>
      </c>
      <c r="HE34" s="1118">
        <v>0</v>
      </c>
      <c r="HF34" s="1118">
        <v>-150247.08430906548</v>
      </c>
      <c r="HG34" s="1119">
        <v>0.48813793838802827</v>
      </c>
      <c r="HH34" s="1118">
        <v>0</v>
      </c>
      <c r="HI34" s="1118">
        <v>0</v>
      </c>
      <c r="HJ34" s="1118">
        <v>0</v>
      </c>
      <c r="HK34" s="1119" t="s">
        <v>2124</v>
      </c>
      <c r="HL34" s="1118">
        <v>173.59723371120248</v>
      </c>
      <c r="HM34" s="1118">
        <v>0</v>
      </c>
      <c r="HN34" s="1118">
        <v>-173.59723371120248</v>
      </c>
      <c r="HO34" s="1119">
        <v>0</v>
      </c>
      <c r="HP34" s="1118">
        <v>22192.96981316137</v>
      </c>
      <c r="HQ34" s="1118">
        <v>18621.790940000035</v>
      </c>
      <c r="HR34" s="1118">
        <v>-3571.1788731613342</v>
      </c>
      <c r="HS34" s="1119">
        <v>0.83908512906445387</v>
      </c>
      <c r="HT34" s="740"/>
      <c r="HU34" s="1118">
        <v>32977.184939065512</v>
      </c>
      <c r="HV34" s="1119">
        <v>1.1265660176179357</v>
      </c>
      <c r="HW34" s="740"/>
      <c r="HX34" s="1118">
        <v>153552.07671843504</v>
      </c>
      <c r="HY34" s="1118">
        <v>142267.96058999829</v>
      </c>
      <c r="HZ34" s="1118">
        <v>-11284.116128436755</v>
      </c>
      <c r="IA34" s="1119">
        <v>0.92651277423536127</v>
      </c>
      <c r="IB34" s="1118">
        <v>151156.92951003884</v>
      </c>
      <c r="IC34" s="1118">
        <v>151156.92951003884</v>
      </c>
      <c r="ID34" s="1118">
        <v>0</v>
      </c>
      <c r="IE34" s="1118">
        <v>143283.33253000001</v>
      </c>
      <c r="IF34" s="1118">
        <v>143283.33253000001</v>
      </c>
      <c r="IG34" s="1118">
        <v>0</v>
      </c>
      <c r="IH34" s="1118">
        <v>-7873.5969800388266</v>
      </c>
      <c r="II34" s="1119">
        <v>0.94791110797526545</v>
      </c>
    </row>
    <row r="35" spans="1:243">
      <c r="A35" s="1111">
        <v>26</v>
      </c>
      <c r="B35" s="1121" t="s">
        <v>741</v>
      </c>
      <c r="C35" s="1122">
        <v>12060100</v>
      </c>
      <c r="D35" s="737"/>
      <c r="E35" s="1123">
        <v>175741.72649531966</v>
      </c>
      <c r="F35" s="1123">
        <v>176953.33561000001</v>
      </c>
      <c r="G35" s="1118">
        <v>1211.6091146803519</v>
      </c>
      <c r="H35" s="1119">
        <v>1.006894259768824</v>
      </c>
      <c r="I35" s="740"/>
      <c r="J35" s="1123">
        <v>16631.699909999999</v>
      </c>
      <c r="K35" s="1118">
        <v>16631.699909999999</v>
      </c>
      <c r="L35" s="1123">
        <v>0</v>
      </c>
      <c r="M35" s="1123">
        <v>16631.699909999999</v>
      </c>
      <c r="N35" s="1118">
        <v>16631.699909999999</v>
      </c>
      <c r="O35" s="1124"/>
      <c r="P35" s="1118">
        <v>0</v>
      </c>
      <c r="Q35" s="1119">
        <v>1</v>
      </c>
      <c r="R35" s="1123">
        <v>14723.583980000001</v>
      </c>
      <c r="S35" s="1118">
        <v>14723.583980000001</v>
      </c>
      <c r="T35" s="1123">
        <v>0</v>
      </c>
      <c r="U35" s="1123">
        <v>14723.583979999999</v>
      </c>
      <c r="V35" s="1118">
        <v>14723.583979999999</v>
      </c>
      <c r="W35" s="1124"/>
      <c r="X35" s="1118">
        <v>0</v>
      </c>
      <c r="Y35" s="1119">
        <v>0.99999999999999989</v>
      </c>
      <c r="Z35" s="1123">
        <v>14061.135926036835</v>
      </c>
      <c r="AA35" s="1118">
        <v>14061.135926036835</v>
      </c>
      <c r="AB35" s="1123">
        <v>0</v>
      </c>
      <c r="AC35" s="1123">
        <v>14004.60916</v>
      </c>
      <c r="AD35" s="1118">
        <v>14004.60916</v>
      </c>
      <c r="AE35" s="1124"/>
      <c r="AF35" s="1118">
        <v>-56.526766036835397</v>
      </c>
      <c r="AG35" s="1119">
        <v>0.99597992890942999</v>
      </c>
      <c r="AH35" s="1123">
        <v>17178.379533969048</v>
      </c>
      <c r="AI35" s="1118">
        <v>17178.379533969048</v>
      </c>
      <c r="AJ35" s="1123">
        <v>0</v>
      </c>
      <c r="AK35" s="1123">
        <v>16075.825840000001</v>
      </c>
      <c r="AL35" s="1118">
        <v>16075.825840000001</v>
      </c>
      <c r="AM35" s="1124"/>
      <c r="AN35" s="1118">
        <v>-1102.5536939690464</v>
      </c>
      <c r="AO35" s="1119">
        <v>0.93581736322749054</v>
      </c>
      <c r="AP35" s="1123">
        <v>23940.510237214323</v>
      </c>
      <c r="AQ35" s="1118">
        <v>23940.510237214323</v>
      </c>
      <c r="AR35" s="1123">
        <v>0</v>
      </c>
      <c r="AS35" s="1123">
        <v>20759.922200000001</v>
      </c>
      <c r="AT35" s="1118">
        <v>20759.922200000001</v>
      </c>
      <c r="AU35" s="1124"/>
      <c r="AV35" s="1118">
        <v>-3180.588037214322</v>
      </c>
      <c r="AW35" s="1119">
        <v>0.86714618837696045</v>
      </c>
      <c r="AX35" s="1123">
        <v>15201.841760397454</v>
      </c>
      <c r="AY35" s="1118">
        <v>15201.841760397454</v>
      </c>
      <c r="AZ35" s="1123">
        <v>0</v>
      </c>
      <c r="BA35" s="1123">
        <v>14923.4038</v>
      </c>
      <c r="BB35" s="1118">
        <v>14923.4038</v>
      </c>
      <c r="BC35" s="1124"/>
      <c r="BD35" s="1118">
        <v>-278.43796039745394</v>
      </c>
      <c r="BE35" s="1119">
        <v>0.981683932461209</v>
      </c>
      <c r="BF35" s="1123">
        <v>16872.283914171807</v>
      </c>
      <c r="BG35" s="1118">
        <v>16872.283914171807</v>
      </c>
      <c r="BH35" s="1123">
        <v>0</v>
      </c>
      <c r="BI35" s="1123"/>
      <c r="BJ35" s="1118">
        <v>0</v>
      </c>
      <c r="BK35" s="1124"/>
      <c r="BL35" s="1118">
        <v>-16872.283914171807</v>
      </c>
      <c r="BM35" s="1119">
        <v>0</v>
      </c>
      <c r="BN35" s="1123">
        <v>16311.525296370146</v>
      </c>
      <c r="BO35" s="1118">
        <v>16311.525296370146</v>
      </c>
      <c r="BP35" s="1123">
        <v>0</v>
      </c>
      <c r="BQ35" s="1123"/>
      <c r="BR35" s="1118">
        <v>0</v>
      </c>
      <c r="BS35" s="1124"/>
      <c r="BT35" s="1118">
        <v>-16311.525296370146</v>
      </c>
      <c r="BU35" s="1119">
        <v>0</v>
      </c>
      <c r="BV35" s="1123">
        <v>15819.741335927069</v>
      </c>
      <c r="BW35" s="1118">
        <v>15819.741335927069</v>
      </c>
      <c r="BX35" s="1123">
        <v>0</v>
      </c>
      <c r="BY35" s="1123"/>
      <c r="BZ35" s="1118">
        <v>0</v>
      </c>
      <c r="CA35" s="1124"/>
      <c r="CB35" s="1118">
        <v>-15819.741335927069</v>
      </c>
      <c r="CC35" s="1119">
        <v>0</v>
      </c>
      <c r="CD35" s="1123">
        <v>17143.312575281096</v>
      </c>
      <c r="CE35" s="1118">
        <v>17143.312575281096</v>
      </c>
      <c r="CF35" s="1123">
        <v>0</v>
      </c>
      <c r="CG35" s="1123"/>
      <c r="CH35" s="1118">
        <v>0</v>
      </c>
      <c r="CI35" s="1124"/>
      <c r="CJ35" s="1118">
        <v>-17143.312575281096</v>
      </c>
      <c r="CK35" s="1119">
        <v>0</v>
      </c>
      <c r="CL35" s="1123">
        <v>15652.979229011155</v>
      </c>
      <c r="CM35" s="1118">
        <v>15652.979229011155</v>
      </c>
      <c r="CN35" s="1123">
        <v>0</v>
      </c>
      <c r="CO35" s="1123"/>
      <c r="CP35" s="1118">
        <v>0</v>
      </c>
      <c r="CQ35" s="1124"/>
      <c r="CR35" s="1118">
        <v>-15652.979229011155</v>
      </c>
      <c r="CS35" s="1119">
        <v>0</v>
      </c>
      <c r="CT35" s="1123">
        <v>14459.763790185003</v>
      </c>
      <c r="CU35" s="1118">
        <v>14459.763790185003</v>
      </c>
      <c r="CV35" s="1123">
        <v>0</v>
      </c>
      <c r="CW35" s="1123"/>
      <c r="CX35" s="1118">
        <v>0</v>
      </c>
      <c r="CY35" s="1124"/>
      <c r="CZ35" s="1118">
        <v>-14459.763790185003</v>
      </c>
      <c r="DA35" s="1119">
        <v>0</v>
      </c>
      <c r="DB35" s="740"/>
      <c r="DC35" s="1124">
        <v>0</v>
      </c>
      <c r="DD35" s="1124">
        <v>0</v>
      </c>
      <c r="DE35" s="1118">
        <v>0</v>
      </c>
      <c r="DF35" s="1119" t="s">
        <v>2124</v>
      </c>
      <c r="DG35" s="1124">
        <v>11756.761990001742</v>
      </c>
      <c r="DH35" s="1124">
        <v>11756.761990001742</v>
      </c>
      <c r="DI35" s="1118">
        <v>0</v>
      </c>
      <c r="DJ35" s="1119">
        <v>1</v>
      </c>
      <c r="DK35" s="1124">
        <v>47091.736106005883</v>
      </c>
      <c r="DL35" s="1124">
        <v>44468.257179998298</v>
      </c>
      <c r="DM35" s="1118">
        <v>-2623.478926007585</v>
      </c>
      <c r="DN35" s="1119">
        <v>0.94429003593959671</v>
      </c>
      <c r="DO35" s="1118">
        <v>45416.419816036832</v>
      </c>
      <c r="DP35" s="1118">
        <v>45416.419816036832</v>
      </c>
      <c r="DQ35" s="1118">
        <v>0</v>
      </c>
      <c r="DR35" s="1118">
        <v>45359.893049999999</v>
      </c>
      <c r="DS35" s="1118">
        <v>45359.893049999999</v>
      </c>
      <c r="DT35" s="1118">
        <v>0</v>
      </c>
      <c r="DU35" s="1118">
        <v>-56.526766036833578</v>
      </c>
      <c r="DV35" s="1119">
        <v>0.99875536719393998</v>
      </c>
      <c r="DW35" s="1124">
        <v>0</v>
      </c>
      <c r="DX35" s="1124"/>
      <c r="DY35" s="1118">
        <v>0</v>
      </c>
      <c r="DZ35" s="1119" t="s">
        <v>2124</v>
      </c>
      <c r="EA35" s="1124">
        <v>0</v>
      </c>
      <c r="EB35" s="1124"/>
      <c r="EC35" s="1118">
        <v>0</v>
      </c>
      <c r="ED35" s="1119" t="s">
        <v>2124</v>
      </c>
      <c r="EE35" s="1118">
        <v>13432.078279970789</v>
      </c>
      <c r="EF35" s="1118">
        <v>10865.126120000044</v>
      </c>
      <c r="EG35" s="1118">
        <v>-2566.9521599707441</v>
      </c>
      <c r="EH35" s="1119">
        <v>0.80889389516152177</v>
      </c>
      <c r="EI35" s="1124">
        <v>56002.635911783582</v>
      </c>
      <c r="EJ35" s="1124">
        <v>51826.465779999991</v>
      </c>
      <c r="EK35" s="1118">
        <v>-4176.1701317835905</v>
      </c>
      <c r="EL35" s="1119">
        <v>0.9254290434049931</v>
      </c>
      <c r="EM35" s="1118">
        <v>56320.731531580823</v>
      </c>
      <c r="EN35" s="1118">
        <v>56320.731531580823</v>
      </c>
      <c r="EO35" s="1118">
        <v>0</v>
      </c>
      <c r="EP35" s="1118">
        <v>51759.151840000006</v>
      </c>
      <c r="EQ35" s="1118">
        <v>51759.151840000006</v>
      </c>
      <c r="ER35" s="1118">
        <v>0</v>
      </c>
      <c r="ES35" s="1118">
        <v>-4561.5796915808169</v>
      </c>
      <c r="ET35" s="1119">
        <v>0.91900709441206396</v>
      </c>
      <c r="EU35" s="1124">
        <v>0</v>
      </c>
      <c r="EV35" s="1124"/>
      <c r="EW35" s="1118">
        <v>0</v>
      </c>
      <c r="EX35" s="1119" t="s">
        <v>2124</v>
      </c>
      <c r="EY35" s="1124">
        <v>332.45574018620232</v>
      </c>
      <c r="EZ35" s="1124"/>
      <c r="FA35" s="1118">
        <v>-332.45574018620232</v>
      </c>
      <c r="FB35" s="1119">
        <v>0</v>
      </c>
      <c r="FC35" s="1118">
        <v>13446.438400359757</v>
      </c>
      <c r="FD35" s="1118">
        <v>10932.44006000003</v>
      </c>
      <c r="FE35" s="1118">
        <v>-2513.9983403597271</v>
      </c>
      <c r="FF35" s="1119">
        <v>0.81303611666473219</v>
      </c>
      <c r="FG35" s="1124">
        <v>49269.57920757831</v>
      </c>
      <c r="FH35" s="1124"/>
      <c r="FI35" s="1118">
        <v>-49269.57920757831</v>
      </c>
      <c r="FJ35" s="1119">
        <v>0</v>
      </c>
      <c r="FK35" s="1118">
        <v>49003.550546469021</v>
      </c>
      <c r="FL35" s="1118">
        <v>49003.550546469021</v>
      </c>
      <c r="FM35" s="1118">
        <v>0</v>
      </c>
      <c r="FN35" s="1118">
        <v>0</v>
      </c>
      <c r="FO35" s="1118">
        <v>0</v>
      </c>
      <c r="FP35" s="1118">
        <v>0</v>
      </c>
      <c r="FQ35" s="1118">
        <v>-49003.550546469021</v>
      </c>
      <c r="FR35" s="1119">
        <v>0</v>
      </c>
      <c r="FS35" s="1124">
        <v>0</v>
      </c>
      <c r="FT35" s="1124"/>
      <c r="FU35" s="1118">
        <v>0</v>
      </c>
      <c r="FV35" s="1119" t="s">
        <v>2124</v>
      </c>
      <c r="FW35" s="1124">
        <v>340.55555018620237</v>
      </c>
      <c r="FX35" s="1124"/>
      <c r="FY35" s="1118">
        <v>-340.55555018620237</v>
      </c>
      <c r="FZ35" s="1119">
        <v>0</v>
      </c>
      <c r="GA35" s="1118">
        <v>13720.566871469046</v>
      </c>
      <c r="GB35" s="1118">
        <v>10932.44006000003</v>
      </c>
      <c r="GC35" s="1118">
        <v>-2788.1268114690156</v>
      </c>
      <c r="GD35" s="1119">
        <v>0.79679215606851284</v>
      </c>
      <c r="GE35" s="1124">
        <v>47347.888620462974</v>
      </c>
      <c r="GF35" s="1124"/>
      <c r="GG35" s="1118">
        <v>-47347.888620462974</v>
      </c>
      <c r="GH35" s="1119">
        <v>0</v>
      </c>
      <c r="GI35" s="1118">
        <v>47256.055594477257</v>
      </c>
      <c r="GJ35" s="1118">
        <v>47256.055594477257</v>
      </c>
      <c r="GK35" s="1118">
        <v>0</v>
      </c>
      <c r="GL35" s="1118">
        <v>0</v>
      </c>
      <c r="GM35" s="1118">
        <v>0</v>
      </c>
      <c r="GN35" s="1118">
        <v>0</v>
      </c>
      <c r="GO35" s="1118">
        <v>-47256.055594477257</v>
      </c>
      <c r="GP35" s="1119">
        <v>0</v>
      </c>
      <c r="GQ35" s="1124">
        <v>0</v>
      </c>
      <c r="GR35" s="1124"/>
      <c r="GS35" s="1118">
        <v>0</v>
      </c>
      <c r="GT35" s="1119" t="s">
        <v>2124</v>
      </c>
      <c r="GU35" s="740"/>
      <c r="GV35" s="1118">
        <v>199711.83984583075</v>
      </c>
      <c r="GW35" s="1118">
        <v>96294.722959998297</v>
      </c>
      <c r="GX35" s="1118">
        <v>-103417.11688583245</v>
      </c>
      <c r="GY35" s="1119">
        <v>0.48216832329186804</v>
      </c>
      <c r="GZ35" s="1118">
        <v>197996.75748856392</v>
      </c>
      <c r="HA35" s="1118">
        <v>197996.75748856392</v>
      </c>
      <c r="HB35" s="1118">
        <v>0</v>
      </c>
      <c r="HC35" s="1118">
        <v>97119.044890000005</v>
      </c>
      <c r="HD35" s="1118">
        <v>97119.044890000005</v>
      </c>
      <c r="HE35" s="1118">
        <v>0</v>
      </c>
      <c r="HF35" s="1118">
        <v>-100877.71259856391</v>
      </c>
      <c r="HG35" s="1119">
        <v>0.49050825943757942</v>
      </c>
      <c r="HH35" s="1118">
        <v>0</v>
      </c>
      <c r="HI35" s="1118">
        <v>0</v>
      </c>
      <c r="HJ35" s="1118">
        <v>0</v>
      </c>
      <c r="HK35" s="1119" t="s">
        <v>2124</v>
      </c>
      <c r="HL35" s="1124">
        <v>173.59723371120242</v>
      </c>
      <c r="HM35" s="1124"/>
      <c r="HN35" s="1118">
        <v>-173.59723371120242</v>
      </c>
      <c r="HO35" s="1119">
        <v>0</v>
      </c>
      <c r="HP35" s="1118">
        <v>13645.441580979763</v>
      </c>
      <c r="HQ35" s="1118">
        <v>10932.44006000003</v>
      </c>
      <c r="HR35" s="1118">
        <v>-2713.001520979733</v>
      </c>
      <c r="HS35" s="1119">
        <v>0.80117891349435277</v>
      </c>
      <c r="HT35" s="740"/>
      <c r="HU35" s="1118">
        <v>21043.42187856391</v>
      </c>
      <c r="HV35" s="1119">
        <v>1.1189207414826188</v>
      </c>
      <c r="HW35" s="740"/>
      <c r="HX35" s="1118">
        <v>103094.37201778946</v>
      </c>
      <c r="HY35" s="1118">
        <v>96294.722959998297</v>
      </c>
      <c r="HZ35" s="1118">
        <v>-6799.6490577911609</v>
      </c>
      <c r="IA35" s="1119">
        <v>0.9340444204207593</v>
      </c>
      <c r="IB35" s="1128">
        <v>101737.15134761765</v>
      </c>
      <c r="IC35" s="1118">
        <v>101737.15134761765</v>
      </c>
      <c r="ID35" s="1128">
        <v>0</v>
      </c>
      <c r="IE35" s="1128">
        <v>97119.044890000005</v>
      </c>
      <c r="IF35" s="1118">
        <v>97119.044890000005</v>
      </c>
      <c r="IG35" s="1128">
        <v>0</v>
      </c>
      <c r="IH35" s="1118">
        <v>-4618.1064576176432</v>
      </c>
      <c r="II35" s="1119">
        <v>0.95460747232996135</v>
      </c>
    </row>
    <row r="36" spans="1:243">
      <c r="A36" s="1111">
        <v>27</v>
      </c>
      <c r="B36" s="1121" t="s">
        <v>1769</v>
      </c>
      <c r="C36" s="1122">
        <v>12060200</v>
      </c>
      <c r="D36" s="737"/>
      <c r="E36" s="1123">
        <v>26158.614776628223</v>
      </c>
      <c r="F36" s="1123">
        <v>25750.171999999999</v>
      </c>
      <c r="G36" s="1118">
        <v>-408.44277662822424</v>
      </c>
      <c r="H36" s="1119">
        <v>0.98438591721633695</v>
      </c>
      <c r="I36" s="740"/>
      <c r="J36" s="1123">
        <v>2372.913</v>
      </c>
      <c r="K36" s="1118">
        <v>2372.913</v>
      </c>
      <c r="L36" s="1123">
        <v>0</v>
      </c>
      <c r="M36" s="1123">
        <v>2372.9130000000005</v>
      </c>
      <c r="N36" s="1118">
        <v>2372.9130000000005</v>
      </c>
      <c r="O36" s="1124"/>
      <c r="P36" s="1118">
        <v>0</v>
      </c>
      <c r="Q36" s="1119">
        <v>1.0000000000000002</v>
      </c>
      <c r="R36" s="1123">
        <v>1947.7070000000001</v>
      </c>
      <c r="S36" s="1118">
        <v>1947.7070000000001</v>
      </c>
      <c r="T36" s="1123">
        <v>0</v>
      </c>
      <c r="U36" s="1123">
        <v>1947.7069999999999</v>
      </c>
      <c r="V36" s="1118">
        <v>1947.7069999999999</v>
      </c>
      <c r="W36" s="1124"/>
      <c r="X36" s="1118">
        <v>0</v>
      </c>
      <c r="Y36" s="1119">
        <v>0.99999999999999989</v>
      </c>
      <c r="Z36" s="1123">
        <v>2101.8367763043548</v>
      </c>
      <c r="AA36" s="1118">
        <v>2101.8367763043548</v>
      </c>
      <c r="AB36" s="1123">
        <v>0</v>
      </c>
      <c r="AC36" s="1123">
        <v>2014.3429999999998</v>
      </c>
      <c r="AD36" s="1118">
        <v>2014.3429999999998</v>
      </c>
      <c r="AE36" s="1124"/>
      <c r="AF36" s="1118">
        <v>-87.493776304354924</v>
      </c>
      <c r="AG36" s="1119">
        <v>0.9583727065342369</v>
      </c>
      <c r="AH36" s="1123">
        <v>2567.7357981792834</v>
      </c>
      <c r="AI36" s="1118">
        <v>2567.7357981792834</v>
      </c>
      <c r="AJ36" s="1123">
        <v>0</v>
      </c>
      <c r="AK36" s="1123">
        <v>2311.3070000000002</v>
      </c>
      <c r="AL36" s="1118">
        <v>2311.3070000000002</v>
      </c>
      <c r="AM36" s="1124"/>
      <c r="AN36" s="1118">
        <v>-256.42879817928315</v>
      </c>
      <c r="AO36" s="1119">
        <v>0.90013427457719353</v>
      </c>
      <c r="AP36" s="1123">
        <v>3578.9816216527142</v>
      </c>
      <c r="AQ36" s="1118">
        <v>3578.9816216527142</v>
      </c>
      <c r="AR36" s="1123">
        <v>0</v>
      </c>
      <c r="AS36" s="1123">
        <v>3038.8459999999995</v>
      </c>
      <c r="AT36" s="1118">
        <v>3038.8459999999995</v>
      </c>
      <c r="AU36" s="1124"/>
      <c r="AV36" s="1118">
        <v>-540.13562165271469</v>
      </c>
      <c r="AW36" s="1119">
        <v>0.84908119718052955</v>
      </c>
      <c r="AX36" s="1123">
        <v>2271.539573392723</v>
      </c>
      <c r="AY36" s="1118">
        <v>2271.539573392723</v>
      </c>
      <c r="AZ36" s="1123">
        <v>0</v>
      </c>
      <c r="BA36" s="1123">
        <v>2167.2939999999999</v>
      </c>
      <c r="BB36" s="1118">
        <v>2167.2939999999999</v>
      </c>
      <c r="BC36" s="1124"/>
      <c r="BD36" s="1118">
        <v>-104.24557339272314</v>
      </c>
      <c r="BE36" s="1119">
        <v>0.95410796509390139</v>
      </c>
      <c r="BF36" s="1123">
        <v>2521.8933722325692</v>
      </c>
      <c r="BG36" s="1118">
        <v>2521.8933722325692</v>
      </c>
      <c r="BH36" s="1123">
        <v>0</v>
      </c>
      <c r="BI36" s="1123"/>
      <c r="BJ36" s="1118">
        <v>0</v>
      </c>
      <c r="BK36" s="1124"/>
      <c r="BL36" s="1118">
        <v>-2521.8933722325692</v>
      </c>
      <c r="BM36" s="1119">
        <v>0</v>
      </c>
      <c r="BN36" s="1123">
        <v>2438.2708546300219</v>
      </c>
      <c r="BO36" s="1118">
        <v>2438.2708546300219</v>
      </c>
      <c r="BP36" s="1123">
        <v>0</v>
      </c>
      <c r="BQ36" s="1123"/>
      <c r="BR36" s="1118">
        <v>0</v>
      </c>
      <c r="BS36" s="1124"/>
      <c r="BT36" s="1118">
        <v>-2438.2708546300219</v>
      </c>
      <c r="BU36" s="1119">
        <v>0</v>
      </c>
      <c r="BV36" s="1123">
        <v>2365.4683950235849</v>
      </c>
      <c r="BW36" s="1118">
        <v>2365.4683950235849</v>
      </c>
      <c r="BX36" s="1123">
        <v>0</v>
      </c>
      <c r="BY36" s="1123"/>
      <c r="BZ36" s="1118">
        <v>0</v>
      </c>
      <c r="CA36" s="1124"/>
      <c r="CB36" s="1118">
        <v>-2365.4683950235849</v>
      </c>
      <c r="CC36" s="1119">
        <v>0</v>
      </c>
      <c r="CD36" s="1123">
        <v>2561.6444078006243</v>
      </c>
      <c r="CE36" s="1118">
        <v>2561.6444078006243</v>
      </c>
      <c r="CF36" s="1123">
        <v>0</v>
      </c>
      <c r="CG36" s="1123"/>
      <c r="CH36" s="1118">
        <v>0</v>
      </c>
      <c r="CI36" s="1124"/>
      <c r="CJ36" s="1118">
        <v>-2561.6444078006243</v>
      </c>
      <c r="CK36" s="1119">
        <v>0</v>
      </c>
      <c r="CL36" s="1123">
        <v>2340.6149192775288</v>
      </c>
      <c r="CM36" s="1118">
        <v>2340.6149192775288</v>
      </c>
      <c r="CN36" s="1123">
        <v>0</v>
      </c>
      <c r="CO36" s="1123"/>
      <c r="CP36" s="1118">
        <v>0</v>
      </c>
      <c r="CQ36" s="1124"/>
      <c r="CR36" s="1118">
        <v>-2340.6149192775288</v>
      </c>
      <c r="CS36" s="1119">
        <v>0</v>
      </c>
      <c r="CT36" s="1123">
        <v>2535.3670031310926</v>
      </c>
      <c r="CU36" s="1118">
        <v>2535.3670031310926</v>
      </c>
      <c r="CV36" s="1123">
        <v>0</v>
      </c>
      <c r="CW36" s="1123"/>
      <c r="CX36" s="1118">
        <v>0</v>
      </c>
      <c r="CY36" s="1124"/>
      <c r="CZ36" s="1118">
        <v>-2535.3670031310926</v>
      </c>
      <c r="DA36" s="1119">
        <v>0</v>
      </c>
      <c r="DB36" s="740"/>
      <c r="DC36" s="1124">
        <v>0</v>
      </c>
      <c r="DD36" s="1124">
        <v>0</v>
      </c>
      <c r="DE36" s="1118">
        <v>0</v>
      </c>
      <c r="DF36" s="1119" t="s">
        <v>2124</v>
      </c>
      <c r="DG36" s="1124">
        <v>2254.7649999999999</v>
      </c>
      <c r="DH36" s="1124">
        <v>2254.7649999999999</v>
      </c>
      <c r="DI36" s="1118">
        <v>0</v>
      </c>
      <c r="DJ36" s="1119">
        <v>1</v>
      </c>
      <c r="DK36" s="1124">
        <v>7005.6707284836375</v>
      </c>
      <c r="DL36" s="1124">
        <v>6136.3035</v>
      </c>
      <c r="DM36" s="1118">
        <v>-869.36722848363752</v>
      </c>
      <c r="DN36" s="1119">
        <v>0.87590521133844235</v>
      </c>
      <c r="DO36" s="1118">
        <v>6422.4567763043542</v>
      </c>
      <c r="DP36" s="1118">
        <v>6422.4567763043542</v>
      </c>
      <c r="DQ36" s="1118">
        <v>0</v>
      </c>
      <c r="DR36" s="1118">
        <v>6334.9630000000006</v>
      </c>
      <c r="DS36" s="1118">
        <v>6334.9630000000006</v>
      </c>
      <c r="DT36" s="1118">
        <v>0</v>
      </c>
      <c r="DU36" s="1118">
        <v>-87.49377630435356</v>
      </c>
      <c r="DV36" s="1119">
        <v>0.98637689915996607</v>
      </c>
      <c r="DW36" s="1124">
        <v>0</v>
      </c>
      <c r="DX36" s="1124"/>
      <c r="DY36" s="1118">
        <v>0</v>
      </c>
      <c r="DZ36" s="1119" t="s">
        <v>2124</v>
      </c>
      <c r="EA36" s="1124">
        <v>0</v>
      </c>
      <c r="EB36" s="1124"/>
      <c r="EC36" s="1118">
        <v>0</v>
      </c>
      <c r="ED36" s="1119" t="s">
        <v>2124</v>
      </c>
      <c r="EE36" s="1118">
        <v>2837.9789521792827</v>
      </c>
      <c r="EF36" s="1118">
        <v>2056.1054999999988</v>
      </c>
      <c r="EG36" s="1118">
        <v>-781.87345217928396</v>
      </c>
      <c r="EH36" s="1119">
        <v>0.72449638797395455</v>
      </c>
      <c r="EI36" s="1124">
        <v>8372.4145672780069</v>
      </c>
      <c r="EJ36" s="1124">
        <v>7568.451500000001</v>
      </c>
      <c r="EK36" s="1118">
        <v>-803.96306727800584</v>
      </c>
      <c r="EL36" s="1119">
        <v>0.90397476608239835</v>
      </c>
      <c r="EM36" s="1118">
        <v>8418.2569932247206</v>
      </c>
      <c r="EN36" s="1118">
        <v>8418.2569932247206</v>
      </c>
      <c r="EO36" s="1118">
        <v>0</v>
      </c>
      <c r="EP36" s="1118">
        <v>7517.4470000000001</v>
      </c>
      <c r="EQ36" s="1118">
        <v>7517.4470000000001</v>
      </c>
      <c r="ER36" s="1118">
        <v>0</v>
      </c>
      <c r="ES36" s="1118">
        <v>-900.80999322472053</v>
      </c>
      <c r="ET36" s="1119">
        <v>0.89299328899679342</v>
      </c>
      <c r="EU36" s="1124">
        <v>0</v>
      </c>
      <c r="EV36" s="1124"/>
      <c r="EW36" s="1118">
        <v>0</v>
      </c>
      <c r="EX36" s="1119" t="s">
        <v>2124</v>
      </c>
      <c r="EY36" s="1124">
        <v>0</v>
      </c>
      <c r="EZ36" s="1124"/>
      <c r="FA36" s="1118">
        <v>0</v>
      </c>
      <c r="FB36" s="1119" t="s">
        <v>2124</v>
      </c>
      <c r="FC36" s="1118">
        <v>2792.1365262325689</v>
      </c>
      <c r="FD36" s="1118">
        <v>2107.1100000000006</v>
      </c>
      <c r="FE36" s="1118">
        <v>-685.02652623256836</v>
      </c>
      <c r="FF36" s="1119">
        <v>0.7546586566249055</v>
      </c>
      <c r="FG36" s="1124">
        <v>7365.3836574542311</v>
      </c>
      <c r="FH36" s="1124"/>
      <c r="FI36" s="1118">
        <v>-7365.3836574542311</v>
      </c>
      <c r="FJ36" s="1119">
        <v>0</v>
      </c>
      <c r="FK36" s="1118">
        <v>7325.6326218861759</v>
      </c>
      <c r="FL36" s="1118">
        <v>7325.6326218861759</v>
      </c>
      <c r="FM36" s="1118">
        <v>0</v>
      </c>
      <c r="FN36" s="1118">
        <v>0</v>
      </c>
      <c r="FO36" s="1118">
        <v>0</v>
      </c>
      <c r="FP36" s="1118">
        <v>0</v>
      </c>
      <c r="FQ36" s="1118">
        <v>-7325.6326218861759</v>
      </c>
      <c r="FR36" s="1119">
        <v>0</v>
      </c>
      <c r="FS36" s="1124">
        <v>0</v>
      </c>
      <c r="FT36" s="1124"/>
      <c r="FU36" s="1118">
        <v>0</v>
      </c>
      <c r="FV36" s="1119" t="s">
        <v>2124</v>
      </c>
      <c r="FW36" s="1124">
        <v>0</v>
      </c>
      <c r="FX36" s="1124"/>
      <c r="FY36" s="1118">
        <v>0</v>
      </c>
      <c r="FZ36" s="1119" t="s">
        <v>2124</v>
      </c>
      <c r="GA36" s="1118">
        <v>2831.8875618006241</v>
      </c>
      <c r="GB36" s="1118">
        <v>2107.1100000000006</v>
      </c>
      <c r="GC36" s="1118">
        <v>-724.77756180062352</v>
      </c>
      <c r="GD36" s="1119">
        <v>0.74406555840099042</v>
      </c>
      <c r="GE36" s="1124">
        <v>7080.0726444369957</v>
      </c>
      <c r="GF36" s="1124"/>
      <c r="GG36" s="1118">
        <v>-7080.0726444369957</v>
      </c>
      <c r="GH36" s="1119">
        <v>0</v>
      </c>
      <c r="GI36" s="1118">
        <v>7437.6263302092448</v>
      </c>
      <c r="GJ36" s="1118">
        <v>7437.6263302092448</v>
      </c>
      <c r="GK36" s="1118">
        <v>0</v>
      </c>
      <c r="GL36" s="1118">
        <v>0</v>
      </c>
      <c r="GM36" s="1118">
        <v>0</v>
      </c>
      <c r="GN36" s="1118">
        <v>0</v>
      </c>
      <c r="GO36" s="1118">
        <v>-7437.6263302092448</v>
      </c>
      <c r="GP36" s="1119">
        <v>0</v>
      </c>
      <c r="GQ36" s="1124">
        <v>0</v>
      </c>
      <c r="GR36" s="1124"/>
      <c r="GS36" s="1118">
        <v>0</v>
      </c>
      <c r="GT36" s="1119" t="s">
        <v>2124</v>
      </c>
      <c r="GU36" s="740"/>
      <c r="GV36" s="1118">
        <v>29823.541597652867</v>
      </c>
      <c r="GW36" s="1118">
        <v>13704.755000000001</v>
      </c>
      <c r="GX36" s="1118">
        <v>-16118.786597652866</v>
      </c>
      <c r="GY36" s="1119">
        <v>0.45952808639865139</v>
      </c>
      <c r="GZ36" s="1118">
        <v>29603.972721624497</v>
      </c>
      <c r="HA36" s="1118">
        <v>29603.972721624497</v>
      </c>
      <c r="HB36" s="1118">
        <v>0</v>
      </c>
      <c r="HC36" s="1118">
        <v>13852.41</v>
      </c>
      <c r="HD36" s="1118">
        <v>13852.41</v>
      </c>
      <c r="HE36" s="1118">
        <v>0</v>
      </c>
      <c r="HF36" s="1118">
        <v>-15751.562721624497</v>
      </c>
      <c r="HG36" s="1119">
        <v>0.46792402257151716</v>
      </c>
      <c r="HH36" s="1118">
        <v>0</v>
      </c>
      <c r="HI36" s="1118">
        <v>0</v>
      </c>
      <c r="HJ36" s="1118">
        <v>0</v>
      </c>
      <c r="HK36" s="1119" t="s">
        <v>2124</v>
      </c>
      <c r="HL36" s="1124">
        <v>0</v>
      </c>
      <c r="HM36" s="1124"/>
      <c r="HN36" s="1118">
        <v>0</v>
      </c>
      <c r="HO36" s="1119" t="s">
        <v>2124</v>
      </c>
      <c r="HP36" s="1118">
        <v>2474.333876028375</v>
      </c>
      <c r="HQ36" s="1118">
        <v>2107.1100000000006</v>
      </c>
      <c r="HR36" s="1118">
        <v>-367.22387602837443</v>
      </c>
      <c r="HS36" s="1119">
        <v>0.85158677267199845</v>
      </c>
      <c r="HT36" s="740"/>
      <c r="HU36" s="1118">
        <v>3853.8007216244987</v>
      </c>
      <c r="HV36" s="1119">
        <v>1.149661164268126</v>
      </c>
      <c r="HW36" s="740"/>
      <c r="HX36" s="1118">
        <v>15378.085295761644</v>
      </c>
      <c r="HY36" s="1118">
        <v>13704.755000000001</v>
      </c>
      <c r="HZ36" s="1118">
        <v>-1673.3302957616434</v>
      </c>
      <c r="IA36" s="1119">
        <v>0.89118734461546845</v>
      </c>
      <c r="IB36" s="1128">
        <v>14840.713769529075</v>
      </c>
      <c r="IC36" s="1118">
        <v>14840.713769529075</v>
      </c>
      <c r="ID36" s="1128">
        <v>0</v>
      </c>
      <c r="IE36" s="1128">
        <v>13852.41</v>
      </c>
      <c r="IF36" s="1118">
        <v>13852.41</v>
      </c>
      <c r="IG36" s="1128">
        <v>0</v>
      </c>
      <c r="IH36" s="1118">
        <v>-988.303769529075</v>
      </c>
      <c r="II36" s="1119">
        <v>0.93340591396902628</v>
      </c>
    </row>
    <row r="37" spans="1:243">
      <c r="A37" s="1111">
        <v>28</v>
      </c>
      <c r="B37" s="1121" t="s">
        <v>1770</v>
      </c>
      <c r="C37" s="1122">
        <v>12060300</v>
      </c>
      <c r="D37" s="737"/>
      <c r="E37" s="1123">
        <v>59397.276128566977</v>
      </c>
      <c r="F37" s="1123">
        <v>57089.666379999995</v>
      </c>
      <c r="G37" s="1118">
        <v>-2307.6097485669816</v>
      </c>
      <c r="H37" s="1119">
        <v>0.96114956949251174</v>
      </c>
      <c r="I37" s="740"/>
      <c r="J37" s="1123">
        <v>5565.1077999999998</v>
      </c>
      <c r="K37" s="1118">
        <v>5565.1077999999998</v>
      </c>
      <c r="L37" s="1123">
        <v>0</v>
      </c>
      <c r="M37" s="1123">
        <v>5565.1077999999998</v>
      </c>
      <c r="N37" s="1118">
        <v>5565.1077999999998</v>
      </c>
      <c r="O37" s="1124"/>
      <c r="P37" s="1118">
        <v>0</v>
      </c>
      <c r="Q37" s="1119">
        <v>1</v>
      </c>
      <c r="R37" s="1123">
        <v>4610.9876893600003</v>
      </c>
      <c r="S37" s="1118">
        <v>4610.9876893600003</v>
      </c>
      <c r="T37" s="1123">
        <v>0</v>
      </c>
      <c r="U37" s="1123">
        <v>4610.9876899999999</v>
      </c>
      <c r="V37" s="1118">
        <v>4610.9876899999999</v>
      </c>
      <c r="W37" s="1124"/>
      <c r="X37" s="1118">
        <v>6.3999959820648655E-7</v>
      </c>
      <c r="Y37" s="1119">
        <v>1.0000000001387988</v>
      </c>
      <c r="Z37" s="1123">
        <v>4962.5065378911768</v>
      </c>
      <c r="AA37" s="1118">
        <v>4962.5065378911768</v>
      </c>
      <c r="AB37" s="1123">
        <v>0</v>
      </c>
      <c r="AC37" s="1123">
        <v>4534.1289500000003</v>
      </c>
      <c r="AD37" s="1118">
        <v>4534.1289500000003</v>
      </c>
      <c r="AE37" s="1124"/>
      <c r="AF37" s="1118">
        <v>-428.37758789117652</v>
      </c>
      <c r="AG37" s="1119">
        <v>0.91367717410137339</v>
      </c>
      <c r="AH37" s="1123">
        <v>5807.0880340026624</v>
      </c>
      <c r="AI37" s="1118">
        <v>5807.0880340026624</v>
      </c>
      <c r="AJ37" s="1123">
        <v>0</v>
      </c>
      <c r="AK37" s="1123">
        <v>5396.3916300000001</v>
      </c>
      <c r="AL37" s="1118">
        <v>5396.3916300000001</v>
      </c>
      <c r="AM37" s="1124"/>
      <c r="AN37" s="1118">
        <v>-410.69640400266235</v>
      </c>
      <c r="AO37" s="1119">
        <v>0.92927670433134779</v>
      </c>
      <c r="AP37" s="1123">
        <v>7672.3162867268493</v>
      </c>
      <c r="AQ37" s="1118">
        <v>7672.3162867268493</v>
      </c>
      <c r="AR37" s="1123">
        <v>0</v>
      </c>
      <c r="AS37" s="1123">
        <v>4775.6498300000003</v>
      </c>
      <c r="AT37" s="1118">
        <v>4775.6498300000003</v>
      </c>
      <c r="AU37" s="1124"/>
      <c r="AV37" s="1118">
        <v>-2896.666456726849</v>
      </c>
      <c r="AW37" s="1119">
        <v>0.62245215806104104</v>
      </c>
      <c r="AX37" s="1123">
        <v>5210.3267724046391</v>
      </c>
      <c r="AY37" s="1118">
        <v>5210.3267724046391</v>
      </c>
      <c r="AZ37" s="1123">
        <v>0</v>
      </c>
      <c r="BA37" s="1123">
        <v>6706.9618799999998</v>
      </c>
      <c r="BB37" s="1118">
        <v>6706.9618799999998</v>
      </c>
      <c r="BC37" s="1124"/>
      <c r="BD37" s="1118">
        <v>1496.6351075953608</v>
      </c>
      <c r="BE37" s="1119">
        <v>1.2872440008027832</v>
      </c>
      <c r="BF37" s="1123">
        <v>5757.8648134856821</v>
      </c>
      <c r="BG37" s="1118">
        <v>5757.8648134856821</v>
      </c>
      <c r="BH37" s="1123">
        <v>0</v>
      </c>
      <c r="BI37" s="1123"/>
      <c r="BJ37" s="1118">
        <v>0</v>
      </c>
      <c r="BK37" s="1124"/>
      <c r="BL37" s="1118">
        <v>-5757.8648134856821</v>
      </c>
      <c r="BM37" s="1119">
        <v>0</v>
      </c>
      <c r="BN37" s="1123">
        <v>5241.8595605363289</v>
      </c>
      <c r="BO37" s="1118">
        <v>5241.8595605363289</v>
      </c>
      <c r="BP37" s="1123">
        <v>0</v>
      </c>
      <c r="BQ37" s="1123"/>
      <c r="BR37" s="1118">
        <v>0</v>
      </c>
      <c r="BS37" s="1124"/>
      <c r="BT37" s="1118">
        <v>-5241.8595605363289</v>
      </c>
      <c r="BU37" s="1119">
        <v>0</v>
      </c>
      <c r="BV37" s="1123">
        <v>5064.2261865552755</v>
      </c>
      <c r="BW37" s="1118">
        <v>5064.2261865552755</v>
      </c>
      <c r="BX37" s="1123">
        <v>0</v>
      </c>
      <c r="BY37" s="1123"/>
      <c r="BZ37" s="1118">
        <v>0</v>
      </c>
      <c r="CA37" s="1124"/>
      <c r="CB37" s="1118">
        <v>-5064.2261865552755</v>
      </c>
      <c r="CC37" s="1119">
        <v>0</v>
      </c>
      <c r="CD37" s="1123">
        <v>5454.8273724265127</v>
      </c>
      <c r="CE37" s="1118">
        <v>5454.8273724265127</v>
      </c>
      <c r="CF37" s="1123">
        <v>0</v>
      </c>
      <c r="CG37" s="1123"/>
      <c r="CH37" s="1118">
        <v>0</v>
      </c>
      <c r="CI37" s="1124"/>
      <c r="CJ37" s="1118">
        <v>-5454.8273724265127</v>
      </c>
      <c r="CK37" s="1119">
        <v>0</v>
      </c>
      <c r="CL37" s="1123">
        <v>4835.3076026749777</v>
      </c>
      <c r="CM37" s="1118">
        <v>4835.3076026749777</v>
      </c>
      <c r="CN37" s="1123">
        <v>0</v>
      </c>
      <c r="CO37" s="1123"/>
      <c r="CP37" s="1118">
        <v>0</v>
      </c>
      <c r="CQ37" s="1124"/>
      <c r="CR37" s="1118">
        <v>-4835.3076026749777</v>
      </c>
      <c r="CS37" s="1119">
        <v>0</v>
      </c>
      <c r="CT37" s="1123">
        <v>4558.7237149946277</v>
      </c>
      <c r="CU37" s="1118">
        <v>4558.7237149946277</v>
      </c>
      <c r="CV37" s="1123">
        <v>0</v>
      </c>
      <c r="CW37" s="1123"/>
      <c r="CX37" s="1118">
        <v>0</v>
      </c>
      <c r="CY37" s="1124"/>
      <c r="CZ37" s="1118">
        <v>-4558.7237149946277</v>
      </c>
      <c r="DA37" s="1119">
        <v>0</v>
      </c>
      <c r="DB37" s="740"/>
      <c r="DC37" s="1124">
        <v>1.0913936421275139E-14</v>
      </c>
      <c r="DD37" s="1124">
        <v>1.0913936421275139E-14</v>
      </c>
      <c r="DE37" s="1118">
        <v>0</v>
      </c>
      <c r="DF37" s="1119" t="s">
        <v>2124</v>
      </c>
      <c r="DG37" s="1124">
        <v>5565.1077999999998</v>
      </c>
      <c r="DH37" s="1124">
        <v>5565.1077999999998</v>
      </c>
      <c r="DI37" s="1118">
        <v>0</v>
      </c>
      <c r="DJ37" s="1119">
        <v>1</v>
      </c>
      <c r="DK37" s="1124">
        <v>15685.45968125384</v>
      </c>
      <c r="DL37" s="1124">
        <v>14541.508270000002</v>
      </c>
      <c r="DM37" s="1118">
        <v>-1143.9514112538382</v>
      </c>
      <c r="DN37" s="1119">
        <v>0.92706930912448748</v>
      </c>
      <c r="DO37" s="1118">
        <v>15138.602027251176</v>
      </c>
      <c r="DP37" s="1118">
        <v>15138.602027251176</v>
      </c>
      <c r="DQ37" s="1118">
        <v>0</v>
      </c>
      <c r="DR37" s="1118">
        <v>14710.22444</v>
      </c>
      <c r="DS37" s="1118">
        <v>14710.22444</v>
      </c>
      <c r="DT37" s="1118">
        <v>0</v>
      </c>
      <c r="DU37" s="1118">
        <v>-428.37758725117601</v>
      </c>
      <c r="DV37" s="1119">
        <v>0.97170296263287403</v>
      </c>
      <c r="DW37" s="1124">
        <v>0</v>
      </c>
      <c r="DX37" s="1124"/>
      <c r="DY37" s="1118">
        <v>0</v>
      </c>
      <c r="DZ37" s="1119" t="s">
        <v>2124</v>
      </c>
      <c r="EA37" s="1124">
        <v>0</v>
      </c>
      <c r="EB37" s="1124"/>
      <c r="EC37" s="1118">
        <v>0</v>
      </c>
      <c r="ED37" s="1119" t="s">
        <v>2124</v>
      </c>
      <c r="EE37" s="1118">
        <v>6111.9654540026659</v>
      </c>
      <c r="EF37" s="1118">
        <v>5396.3916300000037</v>
      </c>
      <c r="EG37" s="1118">
        <v>-715.57382400266215</v>
      </c>
      <c r="EH37" s="1119">
        <v>0.88292246914876782</v>
      </c>
      <c r="EI37" s="1124">
        <v>18640.507872617171</v>
      </c>
      <c r="EJ37" s="1124">
        <v>17008.903350000001</v>
      </c>
      <c r="EK37" s="1118">
        <v>-1631.60452261717</v>
      </c>
      <c r="EL37" s="1119">
        <v>0.91246995340647397</v>
      </c>
      <c r="EM37" s="1118">
        <v>18689.731093134149</v>
      </c>
      <c r="EN37" s="1118">
        <v>18689.731093134149</v>
      </c>
      <c r="EO37" s="1118">
        <v>0</v>
      </c>
      <c r="EP37" s="1118">
        <v>16879.003339999999</v>
      </c>
      <c r="EQ37" s="1118">
        <v>16879.003339999999</v>
      </c>
      <c r="ER37" s="1118">
        <v>0</v>
      </c>
      <c r="ES37" s="1118">
        <v>-1810.7277531341497</v>
      </c>
      <c r="ET37" s="1119">
        <v>0.90311643628733973</v>
      </c>
      <c r="EU37" s="1124">
        <v>0</v>
      </c>
      <c r="EV37" s="1124"/>
      <c r="EW37" s="1118">
        <v>0</v>
      </c>
      <c r="EX37" s="1119" t="s">
        <v>2124</v>
      </c>
      <c r="EY37" s="1124">
        <v>60.405792499999905</v>
      </c>
      <c r="EZ37" s="1124"/>
      <c r="FA37" s="1118">
        <v>-60.405792499999905</v>
      </c>
      <c r="FB37" s="1119">
        <v>0</v>
      </c>
      <c r="FC37" s="1118">
        <v>6123.1480259856889</v>
      </c>
      <c r="FD37" s="1118">
        <v>5526.2916400000067</v>
      </c>
      <c r="FE37" s="1118">
        <v>-596.85638598568221</v>
      </c>
      <c r="FF37" s="1119">
        <v>0.90252458646227129</v>
      </c>
      <c r="FG37" s="1124">
        <v>16060.913119518118</v>
      </c>
      <c r="FH37" s="1124"/>
      <c r="FI37" s="1118">
        <v>-16060.913119518118</v>
      </c>
      <c r="FJ37" s="1119">
        <v>0</v>
      </c>
      <c r="FK37" s="1118">
        <v>16063.950560577287</v>
      </c>
      <c r="FL37" s="1118">
        <v>16063.950560577287</v>
      </c>
      <c r="FM37" s="1118">
        <v>0</v>
      </c>
      <c r="FN37" s="1118">
        <v>0</v>
      </c>
      <c r="FO37" s="1118">
        <v>0</v>
      </c>
      <c r="FP37" s="1118">
        <v>0</v>
      </c>
      <c r="FQ37" s="1118">
        <v>-16063.950560577287</v>
      </c>
      <c r="FR37" s="1119">
        <v>0</v>
      </c>
      <c r="FS37" s="1124">
        <v>0</v>
      </c>
      <c r="FT37" s="1124"/>
      <c r="FU37" s="1118">
        <v>0</v>
      </c>
      <c r="FV37" s="1119" t="s">
        <v>2124</v>
      </c>
      <c r="FW37" s="1124">
        <v>61.488792499999988</v>
      </c>
      <c r="FX37" s="1124"/>
      <c r="FY37" s="1118">
        <v>-61.488792499999988</v>
      </c>
      <c r="FZ37" s="1119">
        <v>0</v>
      </c>
      <c r="GA37" s="1118">
        <v>6121.193584926521</v>
      </c>
      <c r="GB37" s="1118">
        <v>5526.2916400000067</v>
      </c>
      <c r="GC37" s="1118">
        <v>-594.90194492651426</v>
      </c>
      <c r="GD37" s="1119">
        <v>0.90281275429820351</v>
      </c>
      <c r="GE37" s="1124">
        <v>14802.427111700592</v>
      </c>
      <c r="GF37" s="1124"/>
      <c r="GG37" s="1118">
        <v>-14802.427111700592</v>
      </c>
      <c r="GH37" s="1119">
        <v>0</v>
      </c>
      <c r="GI37" s="1118">
        <v>14848.858690096116</v>
      </c>
      <c r="GJ37" s="1118">
        <v>14848.858690096116</v>
      </c>
      <c r="GK37" s="1118">
        <v>0</v>
      </c>
      <c r="GL37" s="1118">
        <v>0</v>
      </c>
      <c r="GM37" s="1118">
        <v>0</v>
      </c>
      <c r="GN37" s="1118">
        <v>0</v>
      </c>
      <c r="GO37" s="1118">
        <v>-14848.858690096116</v>
      </c>
      <c r="GP37" s="1119">
        <v>0</v>
      </c>
      <c r="GQ37" s="1124">
        <v>0</v>
      </c>
      <c r="GR37" s="1124"/>
      <c r="GS37" s="1118">
        <v>0</v>
      </c>
      <c r="GT37" s="1119" t="s">
        <v>2124</v>
      </c>
      <c r="GU37" s="740"/>
      <c r="GV37" s="1118">
        <v>65189.307785089724</v>
      </c>
      <c r="GW37" s="1118">
        <v>31550.411620000003</v>
      </c>
      <c r="GX37" s="1118">
        <v>-33638.896165089725</v>
      </c>
      <c r="GY37" s="1119">
        <v>0.48398138731603924</v>
      </c>
      <c r="GZ37" s="1118">
        <v>64741.142371058726</v>
      </c>
      <c r="HA37" s="1118">
        <v>64741.142371058726</v>
      </c>
      <c r="HB37" s="1118">
        <v>0</v>
      </c>
      <c r="HC37" s="1118">
        <v>31589.227780000001</v>
      </c>
      <c r="HD37" s="1118">
        <v>31589.227780000001</v>
      </c>
      <c r="HE37" s="1118">
        <v>0</v>
      </c>
      <c r="HF37" s="1118">
        <v>-33151.914591058725</v>
      </c>
      <c r="HG37" s="1119">
        <v>0.48793126940746345</v>
      </c>
      <c r="HH37" s="1118">
        <v>0</v>
      </c>
      <c r="HI37" s="1118">
        <v>0</v>
      </c>
      <c r="HJ37" s="1118">
        <v>0</v>
      </c>
      <c r="HK37" s="1119" t="s">
        <v>2124</v>
      </c>
      <c r="HL37" s="1124">
        <v>6.5725203057809267E-14</v>
      </c>
      <c r="HM37" s="1124"/>
      <c r="HN37" s="1118">
        <v>-6.5725203057809267E-14</v>
      </c>
      <c r="HO37" s="1119" t="s">
        <v>2124</v>
      </c>
      <c r="HP37" s="1118">
        <v>6013.2732140309963</v>
      </c>
      <c r="HQ37" s="1118">
        <v>5526.2916400000067</v>
      </c>
      <c r="HR37" s="1118">
        <v>-486.98157403098958</v>
      </c>
      <c r="HS37" s="1119">
        <v>0.91901555829948034</v>
      </c>
      <c r="HT37" s="740"/>
      <c r="HU37" s="1118">
        <v>7651.4759910587309</v>
      </c>
      <c r="HV37" s="1119">
        <v>1.1340255859988568</v>
      </c>
      <c r="HW37" s="740"/>
      <c r="HX37" s="1118">
        <v>34325.967553871014</v>
      </c>
      <c r="HY37" s="1118">
        <v>31550.411620000003</v>
      </c>
      <c r="HZ37" s="1118">
        <v>-2775.5559338710118</v>
      </c>
      <c r="IA37" s="1119">
        <v>0.91914121781082891</v>
      </c>
      <c r="IB37" s="1128">
        <v>33828.333120385323</v>
      </c>
      <c r="IC37" s="1118">
        <v>33828.333120385323</v>
      </c>
      <c r="ID37" s="1128">
        <v>0</v>
      </c>
      <c r="IE37" s="1128">
        <v>31589.227780000001</v>
      </c>
      <c r="IF37" s="1118">
        <v>31589.227780000001</v>
      </c>
      <c r="IG37" s="1128">
        <v>0</v>
      </c>
      <c r="IH37" s="1118">
        <v>-2239.1053403853221</v>
      </c>
      <c r="II37" s="1119">
        <v>0.93380976436477114</v>
      </c>
    </row>
    <row r="38" spans="1:243">
      <c r="A38" s="1111">
        <v>29</v>
      </c>
      <c r="B38" s="1121" t="s">
        <v>1771</v>
      </c>
      <c r="C38" s="1122">
        <v>12060400</v>
      </c>
      <c r="D38" s="737"/>
      <c r="E38" s="1123">
        <v>1084.8354257731316</v>
      </c>
      <c r="F38" s="1123">
        <v>760.05790999999999</v>
      </c>
      <c r="G38" s="1118">
        <v>-324.77751577313165</v>
      </c>
      <c r="H38" s="1119">
        <v>0.70062047379981907</v>
      </c>
      <c r="I38" s="740"/>
      <c r="J38" s="1123">
        <v>99.267920000000004</v>
      </c>
      <c r="K38" s="1118">
        <v>99.267920000000004</v>
      </c>
      <c r="L38" s="1123">
        <v>0</v>
      </c>
      <c r="M38" s="1123">
        <v>99.267920000000004</v>
      </c>
      <c r="N38" s="1118">
        <v>99.267920000000004</v>
      </c>
      <c r="O38" s="1124"/>
      <c r="P38" s="1118">
        <v>0</v>
      </c>
      <c r="Q38" s="1119">
        <v>1</v>
      </c>
      <c r="R38" s="1123">
        <v>62.194370000000006</v>
      </c>
      <c r="S38" s="1118">
        <v>62.194370000000006</v>
      </c>
      <c r="T38" s="1123">
        <v>0</v>
      </c>
      <c r="U38" s="1123">
        <v>62.194369999999999</v>
      </c>
      <c r="V38" s="1118">
        <v>62.194369999999999</v>
      </c>
      <c r="W38" s="1124"/>
      <c r="X38" s="1118">
        <v>0</v>
      </c>
      <c r="Y38" s="1119">
        <v>0.99999999999999989</v>
      </c>
      <c r="Z38" s="1123">
        <v>68.310427755250004</v>
      </c>
      <c r="AA38" s="1118">
        <v>68.310427755250004</v>
      </c>
      <c r="AB38" s="1123">
        <v>0</v>
      </c>
      <c r="AC38" s="1123">
        <v>57.162260000000003</v>
      </c>
      <c r="AD38" s="1118">
        <v>57.162260000000003</v>
      </c>
      <c r="AE38" s="1124"/>
      <c r="AF38" s="1118">
        <v>-11.14816775525</v>
      </c>
      <c r="AG38" s="1119">
        <v>0.83680137686748413</v>
      </c>
      <c r="AH38" s="1123">
        <v>77.368598116000001</v>
      </c>
      <c r="AI38" s="1118">
        <v>77.368598116000001</v>
      </c>
      <c r="AJ38" s="1123">
        <v>0</v>
      </c>
      <c r="AK38" s="1123">
        <v>66.552390000000003</v>
      </c>
      <c r="AL38" s="1118">
        <v>66.552390000000003</v>
      </c>
      <c r="AM38" s="1124"/>
      <c r="AN38" s="1118">
        <v>-10.816208115999999</v>
      </c>
      <c r="AO38" s="1119">
        <v>0.86019899055450011</v>
      </c>
      <c r="AP38" s="1123">
        <v>160.05409141013956</v>
      </c>
      <c r="AQ38" s="1118">
        <v>160.05409141013956</v>
      </c>
      <c r="AR38" s="1123">
        <v>0</v>
      </c>
      <c r="AS38" s="1123">
        <v>353.77735999999999</v>
      </c>
      <c r="AT38" s="1118">
        <v>353.77735999999999</v>
      </c>
      <c r="AU38" s="1124"/>
      <c r="AV38" s="1118">
        <v>193.72326858986042</v>
      </c>
      <c r="AW38" s="1119">
        <v>2.2103612402724737</v>
      </c>
      <c r="AX38" s="1123">
        <v>283.53586522538956</v>
      </c>
      <c r="AY38" s="1118">
        <v>283.53586522538956</v>
      </c>
      <c r="AZ38" s="1123">
        <v>0</v>
      </c>
      <c r="BA38" s="1123">
        <v>83.69556</v>
      </c>
      <c r="BB38" s="1118">
        <v>83.69556</v>
      </c>
      <c r="BC38" s="1124"/>
      <c r="BD38" s="1118">
        <v>-199.84030522538956</v>
      </c>
      <c r="BE38" s="1119">
        <v>0.29518509037108359</v>
      </c>
      <c r="BF38" s="1123">
        <v>73.635056261389551</v>
      </c>
      <c r="BG38" s="1118">
        <v>73.635056261389551</v>
      </c>
      <c r="BH38" s="1123">
        <v>0</v>
      </c>
      <c r="BI38" s="1123"/>
      <c r="BJ38" s="1118">
        <v>0</v>
      </c>
      <c r="BK38" s="1124"/>
      <c r="BL38" s="1118">
        <v>-73.635056261389551</v>
      </c>
      <c r="BM38" s="1119">
        <v>0</v>
      </c>
      <c r="BN38" s="1123">
        <v>74.456180834389556</v>
      </c>
      <c r="BO38" s="1118">
        <v>74.456180834389556</v>
      </c>
      <c r="BP38" s="1123">
        <v>0</v>
      </c>
      <c r="BQ38" s="1123"/>
      <c r="BR38" s="1118">
        <v>0</v>
      </c>
      <c r="BS38" s="1124"/>
      <c r="BT38" s="1118">
        <v>-74.456180834389556</v>
      </c>
      <c r="BU38" s="1119">
        <v>0</v>
      </c>
      <c r="BV38" s="1123">
        <v>76.385556338389563</v>
      </c>
      <c r="BW38" s="1118">
        <v>76.385556338389563</v>
      </c>
      <c r="BX38" s="1123">
        <v>0</v>
      </c>
      <c r="BY38" s="1123"/>
      <c r="BZ38" s="1118">
        <v>0</v>
      </c>
      <c r="CA38" s="1124"/>
      <c r="CB38" s="1118">
        <v>-76.385556338389563</v>
      </c>
      <c r="CC38" s="1119">
        <v>0</v>
      </c>
      <c r="CD38" s="1123">
        <v>71.225537210389575</v>
      </c>
      <c r="CE38" s="1118">
        <v>71.225537210389575</v>
      </c>
      <c r="CF38" s="1123">
        <v>0</v>
      </c>
      <c r="CG38" s="1123"/>
      <c r="CH38" s="1118">
        <v>0</v>
      </c>
      <c r="CI38" s="1124"/>
      <c r="CJ38" s="1118">
        <v>-71.225537210389575</v>
      </c>
      <c r="CK38" s="1119">
        <v>0</v>
      </c>
      <c r="CL38" s="1123">
        <v>76.695432893499998</v>
      </c>
      <c r="CM38" s="1118">
        <v>76.695432893499998</v>
      </c>
      <c r="CN38" s="1123">
        <v>0</v>
      </c>
      <c r="CO38" s="1123"/>
      <c r="CP38" s="1118">
        <v>0</v>
      </c>
      <c r="CQ38" s="1124"/>
      <c r="CR38" s="1118">
        <v>-76.695432893499998</v>
      </c>
      <c r="CS38" s="1119">
        <v>0</v>
      </c>
      <c r="CT38" s="1123">
        <v>65.415221773500008</v>
      </c>
      <c r="CU38" s="1118">
        <v>65.415221773500008</v>
      </c>
      <c r="CV38" s="1123">
        <v>0</v>
      </c>
      <c r="CW38" s="1123"/>
      <c r="CX38" s="1118">
        <v>0</v>
      </c>
      <c r="CY38" s="1124"/>
      <c r="CZ38" s="1118">
        <v>-65.415221773500008</v>
      </c>
      <c r="DA38" s="1119">
        <v>0</v>
      </c>
      <c r="DB38" s="740"/>
      <c r="DC38" s="1124">
        <v>0</v>
      </c>
      <c r="DD38" s="1124">
        <v>0</v>
      </c>
      <c r="DE38" s="1118">
        <v>0</v>
      </c>
      <c r="DF38" s="1119" t="s">
        <v>2124</v>
      </c>
      <c r="DG38" s="1124">
        <v>60.528089999999999</v>
      </c>
      <c r="DH38" s="1124">
        <v>60.528089999999999</v>
      </c>
      <c r="DI38" s="1118">
        <v>0</v>
      </c>
      <c r="DJ38" s="1119">
        <v>1</v>
      </c>
      <c r="DK38" s="1124">
        <v>236.426838116</v>
      </c>
      <c r="DL38" s="1124">
        <v>213.25885</v>
      </c>
      <c r="DM38" s="1118">
        <v>-23.167988116000004</v>
      </c>
      <c r="DN38" s="1119">
        <v>0.90200779107559304</v>
      </c>
      <c r="DO38" s="1118">
        <v>229.77271775525</v>
      </c>
      <c r="DP38" s="1118">
        <v>229.77271775525</v>
      </c>
      <c r="DQ38" s="1118">
        <v>0</v>
      </c>
      <c r="DR38" s="1118">
        <v>218.62455</v>
      </c>
      <c r="DS38" s="1118">
        <v>218.62455</v>
      </c>
      <c r="DT38" s="1118">
        <v>0</v>
      </c>
      <c r="DU38" s="1118">
        <v>-11.14816775525</v>
      </c>
      <c r="DV38" s="1119">
        <v>0.95148176047982846</v>
      </c>
      <c r="DW38" s="1124">
        <v>0</v>
      </c>
      <c r="DX38" s="1124"/>
      <c r="DY38" s="1118">
        <v>0</v>
      </c>
      <c r="DZ38" s="1119" t="s">
        <v>2124</v>
      </c>
      <c r="EA38" s="1124">
        <v>7.1054273576010019E-15</v>
      </c>
      <c r="EB38" s="1124"/>
      <c r="EC38" s="1118">
        <v>-7.1054273576010019E-15</v>
      </c>
      <c r="ED38" s="1119" t="s">
        <v>2124</v>
      </c>
      <c r="EE38" s="1118">
        <v>67.18221036075002</v>
      </c>
      <c r="EF38" s="1118">
        <v>55.162390000000016</v>
      </c>
      <c r="EG38" s="1118">
        <v>-12.019820360750003</v>
      </c>
      <c r="EH38" s="1119">
        <v>0.82108626232738002</v>
      </c>
      <c r="EI38" s="1124">
        <v>517.22501289691866</v>
      </c>
      <c r="EJ38" s="1124">
        <v>504.81215999999995</v>
      </c>
      <c r="EK38" s="1118">
        <v>-12.412852896918707</v>
      </c>
      <c r="EL38" s="1119">
        <v>0.97600105836452933</v>
      </c>
      <c r="EM38" s="1118">
        <v>520.95855475152916</v>
      </c>
      <c r="EN38" s="1118">
        <v>520.95855475152916</v>
      </c>
      <c r="EO38" s="1118">
        <v>0</v>
      </c>
      <c r="EP38" s="1118">
        <v>504.02530999999999</v>
      </c>
      <c r="EQ38" s="1118">
        <v>504.02530999999999</v>
      </c>
      <c r="ER38" s="1118">
        <v>0</v>
      </c>
      <c r="ES38" s="1118">
        <v>-16.933244751529173</v>
      </c>
      <c r="ET38" s="1119">
        <v>0.9674959848589002</v>
      </c>
      <c r="EU38" s="1124">
        <v>0</v>
      </c>
      <c r="EV38" s="1124"/>
      <c r="EW38" s="1118">
        <v>0</v>
      </c>
      <c r="EX38" s="1119" t="s">
        <v>2124</v>
      </c>
      <c r="EY38" s="1124">
        <v>7.1054273576010019E-15</v>
      </c>
      <c r="EZ38" s="1124"/>
      <c r="FA38" s="1118">
        <v>-7.1054273576010019E-15</v>
      </c>
      <c r="FB38" s="1119" t="s">
        <v>2124</v>
      </c>
      <c r="FC38" s="1118">
        <v>63.448668506139491</v>
      </c>
      <c r="FD38" s="1118">
        <v>55.949239999999918</v>
      </c>
      <c r="FE38" s="1118">
        <v>-7.4994285061395729</v>
      </c>
      <c r="FF38" s="1119">
        <v>0.88180321695144948</v>
      </c>
      <c r="FG38" s="1124">
        <v>222.06727438316869</v>
      </c>
      <c r="FH38" s="1124"/>
      <c r="FI38" s="1118">
        <v>-222.06727438316869</v>
      </c>
      <c r="FJ38" s="1119">
        <v>0</v>
      </c>
      <c r="FK38" s="1118">
        <v>224.47679343416866</v>
      </c>
      <c r="FL38" s="1118">
        <v>224.47679343416866</v>
      </c>
      <c r="FM38" s="1118">
        <v>0</v>
      </c>
      <c r="FN38" s="1118">
        <v>0</v>
      </c>
      <c r="FO38" s="1118">
        <v>0</v>
      </c>
      <c r="FP38" s="1118">
        <v>0</v>
      </c>
      <c r="FQ38" s="1118">
        <v>-224.47679343416866</v>
      </c>
      <c r="FR38" s="1119">
        <v>0</v>
      </c>
      <c r="FS38" s="1124">
        <v>0</v>
      </c>
      <c r="FT38" s="1124"/>
      <c r="FU38" s="1118">
        <v>0</v>
      </c>
      <c r="FV38" s="1119" t="s">
        <v>2124</v>
      </c>
      <c r="FW38" s="1124">
        <v>7.1054273576010019E-15</v>
      </c>
      <c r="FX38" s="1124"/>
      <c r="FY38" s="1118">
        <v>-7.1054273576010019E-15</v>
      </c>
      <c r="FZ38" s="1119" t="s">
        <v>2124</v>
      </c>
      <c r="GA38" s="1118">
        <v>61.03914945513953</v>
      </c>
      <c r="GB38" s="1118">
        <v>55.949239999999918</v>
      </c>
      <c r="GC38" s="1118">
        <v>-5.0899094551396118</v>
      </c>
      <c r="GD38" s="1119">
        <v>0.91661237909482307</v>
      </c>
      <c r="GE38" s="1124">
        <v>212.21818454450002</v>
      </c>
      <c r="GF38" s="1124"/>
      <c r="GG38" s="1118">
        <v>-212.21818454450002</v>
      </c>
      <c r="GH38" s="1119">
        <v>0</v>
      </c>
      <c r="GI38" s="1118">
        <v>213.33619187738958</v>
      </c>
      <c r="GJ38" s="1118">
        <v>213.33619187738958</v>
      </c>
      <c r="GK38" s="1118">
        <v>0</v>
      </c>
      <c r="GL38" s="1118">
        <v>0</v>
      </c>
      <c r="GM38" s="1118">
        <v>0</v>
      </c>
      <c r="GN38" s="1118">
        <v>0</v>
      </c>
      <c r="GO38" s="1118">
        <v>-213.33619187738958</v>
      </c>
      <c r="GP38" s="1119">
        <v>0</v>
      </c>
      <c r="GQ38" s="1124">
        <v>0</v>
      </c>
      <c r="GR38" s="1124"/>
      <c r="GS38" s="1118">
        <v>0</v>
      </c>
      <c r="GT38" s="1119" t="s">
        <v>2124</v>
      </c>
      <c r="GU38" s="740"/>
      <c r="GV38" s="1118">
        <v>1187.9373099405873</v>
      </c>
      <c r="GW38" s="1118">
        <v>718.07100999999989</v>
      </c>
      <c r="GX38" s="1118">
        <v>-469.8662999405874</v>
      </c>
      <c r="GY38" s="1119">
        <v>0.60446877456514347</v>
      </c>
      <c r="GZ38" s="1118">
        <v>1188.5442578183374</v>
      </c>
      <c r="HA38" s="1118">
        <v>1188.5442578183374</v>
      </c>
      <c r="HB38" s="1118">
        <v>0</v>
      </c>
      <c r="HC38" s="1118">
        <v>722.64985999999999</v>
      </c>
      <c r="HD38" s="1118">
        <v>722.64985999999999</v>
      </c>
      <c r="HE38" s="1118">
        <v>0</v>
      </c>
      <c r="HF38" s="1118">
        <v>-465.89439781833744</v>
      </c>
      <c r="HG38" s="1119">
        <v>0.60801257946126319</v>
      </c>
      <c r="HH38" s="1118">
        <v>0</v>
      </c>
      <c r="HI38" s="1118">
        <v>0</v>
      </c>
      <c r="HJ38" s="1118">
        <v>0</v>
      </c>
      <c r="HK38" s="1119" t="s">
        <v>2124</v>
      </c>
      <c r="HL38" s="1124">
        <v>7.1054273576010019E-15</v>
      </c>
      <c r="HM38" s="1124"/>
      <c r="HN38" s="1118">
        <v>-7.1054273576010019E-15</v>
      </c>
      <c r="HO38" s="1119" t="s">
        <v>2124</v>
      </c>
      <c r="HP38" s="1118">
        <v>59.92114212224994</v>
      </c>
      <c r="HQ38" s="1118">
        <v>55.949239999999918</v>
      </c>
      <c r="HR38" s="1118">
        <v>-3.9719021222500217</v>
      </c>
      <c r="HS38" s="1119">
        <v>0.93371451241455605</v>
      </c>
      <c r="HT38" s="740"/>
      <c r="HU38" s="1118">
        <v>428.48634781833744</v>
      </c>
      <c r="HV38" s="1119">
        <v>1.563754869439274</v>
      </c>
      <c r="HW38" s="740"/>
      <c r="HX38" s="1118">
        <v>753.65185101291866</v>
      </c>
      <c r="HY38" s="1118">
        <v>718.07100999999989</v>
      </c>
      <c r="HZ38" s="1118">
        <v>-35.580841012918768</v>
      </c>
      <c r="IA38" s="1119">
        <v>0.95278875655238204</v>
      </c>
      <c r="IB38" s="1128">
        <v>750.73127250677919</v>
      </c>
      <c r="IC38" s="1118">
        <v>750.73127250677919</v>
      </c>
      <c r="ID38" s="1128">
        <v>0</v>
      </c>
      <c r="IE38" s="1128">
        <v>722.64985999999999</v>
      </c>
      <c r="IF38" s="1118">
        <v>722.64985999999999</v>
      </c>
      <c r="IG38" s="1128">
        <v>0</v>
      </c>
      <c r="IH38" s="1118">
        <v>-28.081412506779202</v>
      </c>
      <c r="II38" s="1119">
        <v>0.96259458805677289</v>
      </c>
    </row>
    <row r="39" spans="1:243">
      <c r="A39" s="1111">
        <v>30</v>
      </c>
      <c r="B39" s="1125" t="s">
        <v>1606</v>
      </c>
      <c r="C39" s="1117">
        <v>12080000</v>
      </c>
      <c r="D39" s="737"/>
      <c r="E39" s="1118">
        <v>77252.565508400003</v>
      </c>
      <c r="F39" s="1118">
        <v>61500.94150999999</v>
      </c>
      <c r="G39" s="1118">
        <v>-15751.623998400013</v>
      </c>
      <c r="H39" s="1119">
        <v>0.796102253760268</v>
      </c>
      <c r="I39" s="740"/>
      <c r="J39" s="1118">
        <v>8499.9662500000013</v>
      </c>
      <c r="K39" s="1118">
        <v>8499.9662500000013</v>
      </c>
      <c r="L39" s="1118">
        <v>0</v>
      </c>
      <c r="M39" s="1118">
        <v>8499.9662500000013</v>
      </c>
      <c r="N39" s="1118">
        <v>8499.9662500000013</v>
      </c>
      <c r="O39" s="1118">
        <v>0</v>
      </c>
      <c r="P39" s="1118">
        <v>0</v>
      </c>
      <c r="Q39" s="1119">
        <v>1</v>
      </c>
      <c r="R39" s="1118">
        <v>8466.3182560000005</v>
      </c>
      <c r="S39" s="1118">
        <v>8466.3182560000005</v>
      </c>
      <c r="T39" s="1118">
        <v>0</v>
      </c>
      <c r="U39" s="1118">
        <v>8511.8653599999998</v>
      </c>
      <c r="V39" s="1118">
        <v>8466.319669999999</v>
      </c>
      <c r="W39" s="1118">
        <v>45.54569</v>
      </c>
      <c r="X39" s="1118">
        <v>45.547103999999308</v>
      </c>
      <c r="Y39" s="1119">
        <v>1.0053798005960526</v>
      </c>
      <c r="Z39" s="1118">
        <v>5221.301606</v>
      </c>
      <c r="AA39" s="1118">
        <v>5221.301606</v>
      </c>
      <c r="AB39" s="1118">
        <v>0</v>
      </c>
      <c r="AC39" s="1118">
        <v>1120.2984700000002</v>
      </c>
      <c r="AD39" s="1118">
        <v>1120.2984700000002</v>
      </c>
      <c r="AE39" s="1118">
        <v>0</v>
      </c>
      <c r="AF39" s="1118">
        <v>-4101.0031359999994</v>
      </c>
      <c r="AG39" s="1119">
        <v>0.21456306387522639</v>
      </c>
      <c r="AH39" s="1118">
        <v>3872.8250063799996</v>
      </c>
      <c r="AI39" s="1118">
        <v>3872.8250063799996</v>
      </c>
      <c r="AJ39" s="1118">
        <v>0</v>
      </c>
      <c r="AK39" s="1118">
        <v>1182.9913100000001</v>
      </c>
      <c r="AL39" s="1118">
        <v>1182.9913100000001</v>
      </c>
      <c r="AM39" s="1118">
        <v>0</v>
      </c>
      <c r="AN39" s="1118">
        <v>-2689.8336963799993</v>
      </c>
      <c r="AO39" s="1119">
        <v>0.30545953097575246</v>
      </c>
      <c r="AP39" s="1118">
        <v>1752.2007959999999</v>
      </c>
      <c r="AQ39" s="1118">
        <v>1752.2007959999999</v>
      </c>
      <c r="AR39" s="1118">
        <v>0</v>
      </c>
      <c r="AS39" s="1118">
        <v>1042.9769399999998</v>
      </c>
      <c r="AT39" s="1118">
        <v>1042.9769399999998</v>
      </c>
      <c r="AU39" s="1118">
        <v>0</v>
      </c>
      <c r="AV39" s="1118">
        <v>-709.22385600000007</v>
      </c>
      <c r="AW39" s="1119">
        <v>0.59523825259122864</v>
      </c>
      <c r="AX39" s="1118">
        <v>4069.730724</v>
      </c>
      <c r="AY39" s="1118">
        <v>4069.730724</v>
      </c>
      <c r="AZ39" s="1118">
        <v>0</v>
      </c>
      <c r="BA39" s="1118">
        <v>4500.2301700000007</v>
      </c>
      <c r="BB39" s="1118">
        <v>4500.2301700000007</v>
      </c>
      <c r="BC39" s="1118">
        <v>0</v>
      </c>
      <c r="BD39" s="1118">
        <v>430.49944600000072</v>
      </c>
      <c r="BE39" s="1119">
        <v>1.1057808182397084</v>
      </c>
      <c r="BF39" s="1118">
        <v>4847.2515934719995</v>
      </c>
      <c r="BG39" s="1118">
        <v>4847.2515934719995</v>
      </c>
      <c r="BH39" s="1118">
        <v>0</v>
      </c>
      <c r="BI39" s="1118">
        <v>0</v>
      </c>
      <c r="BJ39" s="1118">
        <v>0</v>
      </c>
      <c r="BK39" s="1118">
        <v>0</v>
      </c>
      <c r="BL39" s="1118">
        <v>-4847.2515934719995</v>
      </c>
      <c r="BM39" s="1119">
        <v>0</v>
      </c>
      <c r="BN39" s="1118">
        <v>10655.604003327999</v>
      </c>
      <c r="BO39" s="1118">
        <v>10655.604003327999</v>
      </c>
      <c r="BP39" s="1118">
        <v>0</v>
      </c>
      <c r="BQ39" s="1118">
        <v>0</v>
      </c>
      <c r="BR39" s="1118">
        <v>0</v>
      </c>
      <c r="BS39" s="1118">
        <v>0</v>
      </c>
      <c r="BT39" s="1118">
        <v>-10655.604003327999</v>
      </c>
      <c r="BU39" s="1119">
        <v>0</v>
      </c>
      <c r="BV39" s="1118">
        <v>18344.482827339998</v>
      </c>
      <c r="BW39" s="1118">
        <v>18344.482827339998</v>
      </c>
      <c r="BX39" s="1118">
        <v>0</v>
      </c>
      <c r="BY39" s="1118">
        <v>0</v>
      </c>
      <c r="BZ39" s="1118">
        <v>0</v>
      </c>
      <c r="CA39" s="1118">
        <v>0</v>
      </c>
      <c r="CB39" s="1118">
        <v>-18344.482827339998</v>
      </c>
      <c r="CC39" s="1119">
        <v>0</v>
      </c>
      <c r="CD39" s="1118">
        <v>15161.001456</v>
      </c>
      <c r="CE39" s="1118">
        <v>15161.001456</v>
      </c>
      <c r="CF39" s="1118">
        <v>0</v>
      </c>
      <c r="CG39" s="1118">
        <v>0</v>
      </c>
      <c r="CH39" s="1118">
        <v>0</v>
      </c>
      <c r="CI39" s="1118">
        <v>0</v>
      </c>
      <c r="CJ39" s="1118">
        <v>-15161.001456</v>
      </c>
      <c r="CK39" s="1119">
        <v>0</v>
      </c>
      <c r="CL39" s="1118">
        <v>15500.746914035999</v>
      </c>
      <c r="CM39" s="1118">
        <v>15500.746914035999</v>
      </c>
      <c r="CN39" s="1118">
        <v>0</v>
      </c>
      <c r="CO39" s="1118">
        <v>0</v>
      </c>
      <c r="CP39" s="1118">
        <v>0</v>
      </c>
      <c r="CQ39" s="1118">
        <v>0</v>
      </c>
      <c r="CR39" s="1118">
        <v>-15500.746914035999</v>
      </c>
      <c r="CS39" s="1119">
        <v>0</v>
      </c>
      <c r="CT39" s="1118">
        <v>9970.0794762599999</v>
      </c>
      <c r="CU39" s="1118">
        <v>9970.0794762599999</v>
      </c>
      <c r="CV39" s="1118">
        <v>0</v>
      </c>
      <c r="CW39" s="1118">
        <v>0</v>
      </c>
      <c r="CX39" s="1118">
        <v>0</v>
      </c>
      <c r="CY39" s="1118">
        <v>0</v>
      </c>
      <c r="CZ39" s="1118">
        <v>-9970.0794762599999</v>
      </c>
      <c r="DA39" s="1119">
        <v>0</v>
      </c>
      <c r="DB39" s="740"/>
      <c r="DC39" s="1118">
        <v>46.700012000000356</v>
      </c>
      <c r="DD39" s="1118">
        <v>46.700012000000356</v>
      </c>
      <c r="DE39" s="1118">
        <v>0</v>
      </c>
      <c r="DF39" s="1119">
        <v>1</v>
      </c>
      <c r="DG39" s="1118">
        <v>8421.9844159999975</v>
      </c>
      <c r="DH39" s="1118">
        <v>8421.9844159999975</v>
      </c>
      <c r="DI39" s="1118">
        <v>0</v>
      </c>
      <c r="DJ39" s="1119">
        <v>1</v>
      </c>
      <c r="DK39" s="1118">
        <v>17263.268964380004</v>
      </c>
      <c r="DL39" s="1118">
        <v>10543.469273999999</v>
      </c>
      <c r="DM39" s="1118">
        <v>-6719.7996903800049</v>
      </c>
      <c r="DN39" s="1119">
        <v>0.61074581504550285</v>
      </c>
      <c r="DO39" s="1118">
        <v>22187.586112000005</v>
      </c>
      <c r="DP39" s="1118">
        <v>22187.586112000005</v>
      </c>
      <c r="DQ39" s="1118">
        <v>0</v>
      </c>
      <c r="DR39" s="1118">
        <v>18132.130080000003</v>
      </c>
      <c r="DS39" s="1118">
        <v>18086.584390000004</v>
      </c>
      <c r="DT39" s="1118">
        <v>45.54569</v>
      </c>
      <c r="DU39" s="1118">
        <v>-4055.4560320000019</v>
      </c>
      <c r="DV39" s="1119">
        <v>0.81721959245460074</v>
      </c>
      <c r="DW39" s="1118">
        <v>47.091999999999999</v>
      </c>
      <c r="DX39" s="1118">
        <v>0</v>
      </c>
      <c r="DY39" s="1118">
        <v>-47.091999999999999</v>
      </c>
      <c r="DZ39" s="1119">
        <v>0</v>
      </c>
      <c r="EA39" s="1118">
        <v>28.360416000000097</v>
      </c>
      <c r="EB39" s="1118">
        <v>20</v>
      </c>
      <c r="EC39" s="1118">
        <v>-8.3604160000000967</v>
      </c>
      <c r="ED39" s="1119">
        <v>0.70520827339062764</v>
      </c>
      <c r="EE39" s="1118">
        <v>3432.2356723799976</v>
      </c>
      <c r="EF39" s="1118">
        <v>806.62359799999103</v>
      </c>
      <c r="EG39" s="1118">
        <v>-2625.6120743800066</v>
      </c>
      <c r="EH39" s="1119">
        <v>0.23501404769231893</v>
      </c>
      <c r="EI39" s="1118">
        <v>10411.547303472</v>
      </c>
      <c r="EJ39" s="1118">
        <v>9000.3690820000011</v>
      </c>
      <c r="EK39" s="1118">
        <v>-1411.1782214719988</v>
      </c>
      <c r="EL39" s="1119">
        <v>0.86446027854078855</v>
      </c>
      <c r="EM39" s="1118">
        <v>9694.7565263799988</v>
      </c>
      <c r="EN39" s="1118">
        <v>9694.7565263799988</v>
      </c>
      <c r="EO39" s="1118">
        <v>0</v>
      </c>
      <c r="EP39" s="1118">
        <v>6726.1984200000006</v>
      </c>
      <c r="EQ39" s="1118">
        <v>6726.1984200000006</v>
      </c>
      <c r="ER39" s="1118">
        <v>0</v>
      </c>
      <c r="ES39" s="1118">
        <v>-2968.5581063799982</v>
      </c>
      <c r="ET39" s="1119">
        <v>0.69379755971154322</v>
      </c>
      <c r="EU39" s="1118">
        <v>215.52099999999999</v>
      </c>
      <c r="EV39" s="1118">
        <v>0</v>
      </c>
      <c r="EW39" s="1118">
        <v>-215.52099999999999</v>
      </c>
      <c r="EX39" s="1119">
        <v>0</v>
      </c>
      <c r="EY39" s="1118">
        <v>28.360416000000111</v>
      </c>
      <c r="EZ39" s="1118">
        <v>12.5</v>
      </c>
      <c r="FA39" s="1118">
        <v>-15.860416000000111</v>
      </c>
      <c r="FB39" s="1119">
        <v>0.44075517086914207</v>
      </c>
      <c r="FC39" s="1118">
        <v>3933.505449471998</v>
      </c>
      <c r="FD39" s="1118">
        <v>3073.2942599999915</v>
      </c>
      <c r="FE39" s="1118">
        <v>-860.21118947200648</v>
      </c>
      <c r="FF39" s="1119">
        <v>0.7813118093970165</v>
      </c>
      <c r="FG39" s="1118">
        <v>44353.652052668003</v>
      </c>
      <c r="FH39" s="1118">
        <v>0</v>
      </c>
      <c r="FI39" s="1118">
        <v>-44353.652052668003</v>
      </c>
      <c r="FJ39" s="1119">
        <v>0</v>
      </c>
      <c r="FK39" s="1118">
        <v>33847.338424139998</v>
      </c>
      <c r="FL39" s="1118">
        <v>33847.338424139998</v>
      </c>
      <c r="FM39" s="1118">
        <v>0</v>
      </c>
      <c r="FN39" s="1118">
        <v>0</v>
      </c>
      <c r="FO39" s="1118">
        <v>0</v>
      </c>
      <c r="FP39" s="1118">
        <v>0</v>
      </c>
      <c r="FQ39" s="1118">
        <v>-33847.338424139998</v>
      </c>
      <c r="FR39" s="1119">
        <v>0</v>
      </c>
      <c r="FS39" s="1118">
        <v>215.59100000000001</v>
      </c>
      <c r="FT39" s="1118">
        <v>0</v>
      </c>
      <c r="FU39" s="1118">
        <v>-215.59100000000001</v>
      </c>
      <c r="FV39" s="1119">
        <v>0</v>
      </c>
      <c r="FW39" s="1118">
        <v>27.500015999999984</v>
      </c>
      <c r="FX39" s="1118">
        <v>0</v>
      </c>
      <c r="FY39" s="1118">
        <v>-27.500015999999984</v>
      </c>
      <c r="FZ39" s="1119">
        <v>0</v>
      </c>
      <c r="GA39" s="1118">
        <v>14223.367678000004</v>
      </c>
      <c r="GB39" s="1118">
        <v>3060.7942599999915</v>
      </c>
      <c r="GC39" s="1118">
        <v>-11162.573418000013</v>
      </c>
      <c r="GD39" s="1119">
        <v>0.21519476465016618</v>
      </c>
      <c r="GE39" s="1118">
        <v>27263.500816296</v>
      </c>
      <c r="GF39" s="1118">
        <v>0</v>
      </c>
      <c r="GG39" s="1118">
        <v>-27263.500816296</v>
      </c>
      <c r="GH39" s="1119">
        <v>0</v>
      </c>
      <c r="GI39" s="1118">
        <v>40631.827846296001</v>
      </c>
      <c r="GJ39" s="1118">
        <v>40631.827846296001</v>
      </c>
      <c r="GK39" s="1118">
        <v>0</v>
      </c>
      <c r="GL39" s="1118">
        <v>0</v>
      </c>
      <c r="GM39" s="1118">
        <v>0</v>
      </c>
      <c r="GN39" s="1118">
        <v>0</v>
      </c>
      <c r="GO39" s="1118">
        <v>-40631.827846296001</v>
      </c>
      <c r="GP39" s="1119">
        <v>0</v>
      </c>
      <c r="GQ39" s="1118">
        <v>215.29599999999999</v>
      </c>
      <c r="GR39" s="1118">
        <v>0</v>
      </c>
      <c r="GS39" s="1118">
        <v>-215.29599999999999</v>
      </c>
      <c r="GT39" s="1119">
        <v>0</v>
      </c>
      <c r="GU39" s="740"/>
      <c r="GV39" s="1118">
        <v>99291.969136816013</v>
      </c>
      <c r="GW39" s="1118">
        <v>19543.838356</v>
      </c>
      <c r="GX39" s="1118">
        <v>-79748.13078081602</v>
      </c>
      <c r="GY39" s="1119">
        <v>0.19683201497464745</v>
      </c>
      <c r="GZ39" s="1118">
        <v>106361.508908816</v>
      </c>
      <c r="HA39" s="1118">
        <v>106361.508908816</v>
      </c>
      <c r="HB39" s="1118">
        <v>0</v>
      </c>
      <c r="HC39" s="1118">
        <v>24858.328500000003</v>
      </c>
      <c r="HD39" s="1118">
        <v>24812.782810000004</v>
      </c>
      <c r="HE39" s="1118">
        <v>45.54569</v>
      </c>
      <c r="HF39" s="1118">
        <v>-81503.180408815999</v>
      </c>
      <c r="HG39" s="1119">
        <v>0.23371545547845804</v>
      </c>
      <c r="HH39" s="1118">
        <v>693.5</v>
      </c>
      <c r="HI39" s="1118">
        <v>0</v>
      </c>
      <c r="HJ39" s="1118">
        <v>-693.5</v>
      </c>
      <c r="HK39" s="1119">
        <v>0</v>
      </c>
      <c r="HL39" s="1118">
        <v>27.500016000000297</v>
      </c>
      <c r="HM39" s="1118">
        <v>0</v>
      </c>
      <c r="HN39" s="1118">
        <v>-27.500016000000297</v>
      </c>
      <c r="HO39" s="1119">
        <v>0</v>
      </c>
      <c r="HP39" s="1118">
        <v>639.74464800000408</v>
      </c>
      <c r="HQ39" s="1118">
        <v>3060.7942599999915</v>
      </c>
      <c r="HR39" s="1118">
        <v>2421.0496119999875</v>
      </c>
      <c r="HS39" s="1119">
        <v>4.784399947023819</v>
      </c>
      <c r="HT39" s="740"/>
      <c r="HU39" s="1118">
        <v>44860.567398816012</v>
      </c>
      <c r="HV39" s="1119">
        <v>1.7294289534010099</v>
      </c>
      <c r="HW39" s="740"/>
      <c r="HX39" s="1118">
        <v>27674.816267852002</v>
      </c>
      <c r="HY39" s="1118">
        <v>19543.838356</v>
      </c>
      <c r="HZ39" s="1118">
        <v>-8130.9779118520019</v>
      </c>
      <c r="IA39" s="1119">
        <v>0.70619577621921847</v>
      </c>
      <c r="IB39" s="1118">
        <v>31882.342638380003</v>
      </c>
      <c r="IC39" s="1118">
        <v>31882.342638380003</v>
      </c>
      <c r="ID39" s="1118">
        <v>0</v>
      </c>
      <c r="IE39" s="1118">
        <v>24858.328500000003</v>
      </c>
      <c r="IF39" s="1118">
        <v>24812.782810000004</v>
      </c>
      <c r="IG39" s="1118">
        <v>45.54569</v>
      </c>
      <c r="IH39" s="1118">
        <v>-7024.0141383800001</v>
      </c>
      <c r="II39" s="1119">
        <v>0.77968952225221733</v>
      </c>
    </row>
    <row r="40" spans="1:243">
      <c r="A40" s="1111">
        <v>31</v>
      </c>
      <c r="B40" s="1129" t="s">
        <v>1772</v>
      </c>
      <c r="C40" s="1117">
        <v>12080200</v>
      </c>
      <c r="D40" s="737"/>
      <c r="E40" s="1123">
        <v>55850.634458399996</v>
      </c>
      <c r="F40" s="1123">
        <v>47103.572839999993</v>
      </c>
      <c r="G40" s="1118">
        <v>-8747.0616184000028</v>
      </c>
      <c r="H40" s="1119">
        <v>0.84338474033065469</v>
      </c>
      <c r="I40" s="740"/>
      <c r="J40" s="1123">
        <v>7802.6731500000005</v>
      </c>
      <c r="K40" s="1118">
        <v>7802.6731500000005</v>
      </c>
      <c r="L40" s="1123">
        <v>0</v>
      </c>
      <c r="M40" s="1123">
        <v>7802.6731500000005</v>
      </c>
      <c r="N40" s="1118">
        <v>7802.6731500000005</v>
      </c>
      <c r="O40" s="1124"/>
      <c r="P40" s="1118">
        <v>0</v>
      </c>
      <c r="Q40" s="1119">
        <v>1</v>
      </c>
      <c r="R40" s="1123">
        <v>0</v>
      </c>
      <c r="S40" s="1118">
        <v>0</v>
      </c>
      <c r="T40" s="1123">
        <v>0</v>
      </c>
      <c r="U40" s="1123"/>
      <c r="V40" s="1118">
        <v>0</v>
      </c>
      <c r="W40" s="1124"/>
      <c r="X40" s="1118">
        <v>0</v>
      </c>
      <c r="Y40" s="1119" t="s">
        <v>2124</v>
      </c>
      <c r="Z40" s="1123">
        <v>312</v>
      </c>
      <c r="AA40" s="1118">
        <v>312</v>
      </c>
      <c r="AB40" s="1123">
        <v>0</v>
      </c>
      <c r="AC40" s="1123">
        <v>257.51004</v>
      </c>
      <c r="AD40" s="1118">
        <v>257.51004</v>
      </c>
      <c r="AE40" s="1124"/>
      <c r="AF40" s="1118">
        <v>-54.489959999999996</v>
      </c>
      <c r="AG40" s="1119">
        <v>0.82535269230769237</v>
      </c>
      <c r="AH40" s="1123">
        <v>2699.54290038</v>
      </c>
      <c r="AI40" s="1118">
        <v>2699.54290038</v>
      </c>
      <c r="AJ40" s="1123">
        <v>0</v>
      </c>
      <c r="AK40" s="1123">
        <v>443.60288000000003</v>
      </c>
      <c r="AL40" s="1118">
        <v>443.60288000000003</v>
      </c>
      <c r="AM40" s="1124"/>
      <c r="AN40" s="1118">
        <v>-2255.9400203800001</v>
      </c>
      <c r="AO40" s="1119">
        <v>0.16432518258463552</v>
      </c>
      <c r="AP40" s="1123">
        <v>0</v>
      </c>
      <c r="AQ40" s="1118">
        <v>0</v>
      </c>
      <c r="AR40" s="1123">
        <v>0</v>
      </c>
      <c r="AS40" s="1123">
        <v>0</v>
      </c>
      <c r="AT40" s="1118">
        <v>0</v>
      </c>
      <c r="AU40" s="1124"/>
      <c r="AV40" s="1118">
        <v>0</v>
      </c>
      <c r="AW40" s="1119" t="s">
        <v>2124</v>
      </c>
      <c r="AX40" s="1123">
        <v>2400</v>
      </c>
      <c r="AY40" s="1118">
        <v>2400</v>
      </c>
      <c r="AZ40" s="1123">
        <v>0</v>
      </c>
      <c r="BA40" s="1123">
        <v>3385.4940000000001</v>
      </c>
      <c r="BB40" s="1118">
        <v>3385.4940000000001</v>
      </c>
      <c r="BC40" s="1124"/>
      <c r="BD40" s="1118">
        <v>985.49400000000014</v>
      </c>
      <c r="BE40" s="1119">
        <v>1.4106225000000001</v>
      </c>
      <c r="BF40" s="1123">
        <v>2644.9687014719998</v>
      </c>
      <c r="BG40" s="1118">
        <v>2644.9687014719998</v>
      </c>
      <c r="BH40" s="1123">
        <v>0</v>
      </c>
      <c r="BI40" s="1123"/>
      <c r="BJ40" s="1118">
        <v>0</v>
      </c>
      <c r="BK40" s="1124"/>
      <c r="BL40" s="1118">
        <v>-2644.9687014719998</v>
      </c>
      <c r="BM40" s="1119">
        <v>0</v>
      </c>
      <c r="BN40" s="1123">
        <v>7856.1783473279993</v>
      </c>
      <c r="BO40" s="1118">
        <v>7856.1783473279993</v>
      </c>
      <c r="BP40" s="1123">
        <v>0</v>
      </c>
      <c r="BQ40" s="1123"/>
      <c r="BR40" s="1118">
        <v>0</v>
      </c>
      <c r="BS40" s="1124"/>
      <c r="BT40" s="1118">
        <v>-7856.1783473279993</v>
      </c>
      <c r="BU40" s="1119">
        <v>0</v>
      </c>
      <c r="BV40" s="1123">
        <v>16942.202711339996</v>
      </c>
      <c r="BW40" s="1118">
        <v>16942.202711339996</v>
      </c>
      <c r="BX40" s="1123">
        <v>0</v>
      </c>
      <c r="BY40" s="1123"/>
      <c r="BZ40" s="1118">
        <v>0</v>
      </c>
      <c r="CA40" s="1124"/>
      <c r="CB40" s="1118">
        <v>-16942.202711339996</v>
      </c>
      <c r="CC40" s="1119">
        <v>0</v>
      </c>
      <c r="CD40" s="1123">
        <v>13410</v>
      </c>
      <c r="CE40" s="1118">
        <v>13410</v>
      </c>
      <c r="CF40" s="1123">
        <v>0</v>
      </c>
      <c r="CG40" s="1123"/>
      <c r="CH40" s="1118">
        <v>0</v>
      </c>
      <c r="CI40" s="1124"/>
      <c r="CJ40" s="1118">
        <v>-13410</v>
      </c>
      <c r="CK40" s="1119">
        <v>0</v>
      </c>
      <c r="CL40" s="1123">
        <v>14780.291418035999</v>
      </c>
      <c r="CM40" s="1118">
        <v>14780.291418035999</v>
      </c>
      <c r="CN40" s="1123">
        <v>0</v>
      </c>
      <c r="CO40" s="1123"/>
      <c r="CP40" s="1118">
        <v>0</v>
      </c>
      <c r="CQ40" s="1124"/>
      <c r="CR40" s="1118">
        <v>-14780.291418035999</v>
      </c>
      <c r="CS40" s="1119">
        <v>0</v>
      </c>
      <c r="CT40" s="1123">
        <v>9193.5090522600003</v>
      </c>
      <c r="CU40" s="1118">
        <v>9193.5090522600003</v>
      </c>
      <c r="CV40" s="1123">
        <v>0</v>
      </c>
      <c r="CW40" s="1123"/>
      <c r="CX40" s="1118">
        <v>0</v>
      </c>
      <c r="CY40" s="1124"/>
      <c r="CZ40" s="1118">
        <v>-9193.5090522600003</v>
      </c>
      <c r="DA40" s="1119">
        <v>0</v>
      </c>
      <c r="DB40" s="740"/>
      <c r="DC40" s="1124">
        <v>19.2</v>
      </c>
      <c r="DD40" s="1124">
        <v>19.2</v>
      </c>
      <c r="DE40" s="1118">
        <v>0</v>
      </c>
      <c r="DF40" s="1119">
        <v>1</v>
      </c>
      <c r="DG40" s="1124">
        <v>7802.6731500000005</v>
      </c>
      <c r="DH40" s="1124">
        <v>7802.6731500000005</v>
      </c>
      <c r="DI40" s="1118">
        <v>0</v>
      </c>
      <c r="DJ40" s="1119">
        <v>1</v>
      </c>
      <c r="DK40" s="1124">
        <v>3011.54290038</v>
      </c>
      <c r="DL40" s="1124">
        <v>276.71003999999999</v>
      </c>
      <c r="DM40" s="1118">
        <v>-2734.8328603800001</v>
      </c>
      <c r="DN40" s="1119">
        <v>9.1883147327930945E-2</v>
      </c>
      <c r="DO40" s="1118">
        <v>8114.6731500000005</v>
      </c>
      <c r="DP40" s="1118">
        <v>8114.6731500000005</v>
      </c>
      <c r="DQ40" s="1118">
        <v>0</v>
      </c>
      <c r="DR40" s="1118">
        <v>8060.1831900000006</v>
      </c>
      <c r="DS40" s="1118">
        <v>8060.1831900000006</v>
      </c>
      <c r="DT40" s="1118">
        <v>0</v>
      </c>
      <c r="DU40" s="1118">
        <v>-54.489959999999883</v>
      </c>
      <c r="DV40" s="1119">
        <v>0.99328500865127267</v>
      </c>
      <c r="DW40" s="1124"/>
      <c r="DX40" s="1124"/>
      <c r="DY40" s="1118">
        <v>0</v>
      </c>
      <c r="DZ40" s="1119" t="s">
        <v>2124</v>
      </c>
      <c r="EA40" s="1124">
        <v>0</v>
      </c>
      <c r="EB40" s="1124"/>
      <c r="EC40" s="1118">
        <v>0</v>
      </c>
      <c r="ED40" s="1119" t="s">
        <v>2124</v>
      </c>
      <c r="EE40" s="1118">
        <v>2680.3429003799993</v>
      </c>
      <c r="EF40" s="1118">
        <v>0</v>
      </c>
      <c r="EG40" s="1118">
        <v>-2680.3429003799993</v>
      </c>
      <c r="EH40" s="1119">
        <v>0</v>
      </c>
      <c r="EI40" s="1124">
        <v>5044.9687014720002</v>
      </c>
      <c r="EJ40" s="1124">
        <v>6238.4914800000006</v>
      </c>
      <c r="EK40" s="1118">
        <v>1193.5227785280003</v>
      </c>
      <c r="EL40" s="1119">
        <v>1.2365768450019836</v>
      </c>
      <c r="EM40" s="1118">
        <v>5099.54290038</v>
      </c>
      <c r="EN40" s="1118">
        <v>5099.54290038</v>
      </c>
      <c r="EO40" s="1118">
        <v>0</v>
      </c>
      <c r="EP40" s="1118">
        <v>3829.0968800000001</v>
      </c>
      <c r="EQ40" s="1118">
        <v>3829.0968800000001</v>
      </c>
      <c r="ER40" s="1118">
        <v>0</v>
      </c>
      <c r="ES40" s="1118">
        <v>-1270.4460203799999</v>
      </c>
      <c r="ET40" s="1119">
        <v>0.75087060836661834</v>
      </c>
      <c r="EU40" s="1124">
        <v>0</v>
      </c>
      <c r="EV40" s="1124"/>
      <c r="EW40" s="1118">
        <v>0</v>
      </c>
      <c r="EX40" s="1119" t="s">
        <v>2124</v>
      </c>
      <c r="EY40" s="1124">
        <v>0</v>
      </c>
      <c r="EZ40" s="1124"/>
      <c r="FA40" s="1118">
        <v>0</v>
      </c>
      <c r="FB40" s="1119" t="s">
        <v>2124</v>
      </c>
      <c r="FC40" s="1118">
        <v>2625.7687014719995</v>
      </c>
      <c r="FD40" s="1118">
        <v>2409.3946000000005</v>
      </c>
      <c r="FE40" s="1118">
        <v>-216.37410147199898</v>
      </c>
      <c r="FF40" s="1119">
        <v>0.91759590197312502</v>
      </c>
      <c r="FG40" s="1124">
        <v>38208.381058668005</v>
      </c>
      <c r="FH40" s="1124"/>
      <c r="FI40" s="1118">
        <v>-38208.381058668005</v>
      </c>
      <c r="FJ40" s="1119">
        <v>0</v>
      </c>
      <c r="FK40" s="1118">
        <v>27443.349760139994</v>
      </c>
      <c r="FL40" s="1118">
        <v>27443.349760139994</v>
      </c>
      <c r="FM40" s="1118">
        <v>0</v>
      </c>
      <c r="FN40" s="1118">
        <v>0</v>
      </c>
      <c r="FO40" s="1118">
        <v>0</v>
      </c>
      <c r="FP40" s="1118">
        <v>0</v>
      </c>
      <c r="FQ40" s="1118">
        <v>-27443.349760139994</v>
      </c>
      <c r="FR40" s="1119">
        <v>0</v>
      </c>
      <c r="FS40" s="1124">
        <v>0</v>
      </c>
      <c r="FT40" s="1124"/>
      <c r="FU40" s="1118">
        <v>0</v>
      </c>
      <c r="FV40" s="1119" t="s">
        <v>2124</v>
      </c>
      <c r="FW40" s="1124">
        <v>0</v>
      </c>
      <c r="FX40" s="1124"/>
      <c r="FY40" s="1118">
        <v>0</v>
      </c>
      <c r="FZ40" s="1119" t="s">
        <v>2124</v>
      </c>
      <c r="GA40" s="1118">
        <v>13390.80000000001</v>
      </c>
      <c r="GB40" s="1118">
        <v>2409.3946000000005</v>
      </c>
      <c r="GC40" s="1118">
        <v>-10981.405400000011</v>
      </c>
      <c r="GD40" s="1119">
        <v>0.17992910057651512</v>
      </c>
      <c r="GE40" s="1124">
        <v>23993.000470296</v>
      </c>
      <c r="GF40" s="1124"/>
      <c r="GG40" s="1118">
        <v>-23993.000470296</v>
      </c>
      <c r="GH40" s="1119">
        <v>0</v>
      </c>
      <c r="GI40" s="1118">
        <v>37383.800470296002</v>
      </c>
      <c r="GJ40" s="1118">
        <v>37383.800470296002</v>
      </c>
      <c r="GK40" s="1118">
        <v>0</v>
      </c>
      <c r="GL40" s="1118">
        <v>0</v>
      </c>
      <c r="GM40" s="1118">
        <v>0</v>
      </c>
      <c r="GN40" s="1118">
        <v>0</v>
      </c>
      <c r="GO40" s="1118">
        <v>-37383.800470296002</v>
      </c>
      <c r="GP40" s="1119">
        <v>0</v>
      </c>
      <c r="GQ40" s="1124">
        <v>0</v>
      </c>
      <c r="GR40" s="1124"/>
      <c r="GS40" s="1118">
        <v>0</v>
      </c>
      <c r="GT40" s="1119" t="s">
        <v>2124</v>
      </c>
      <c r="GU40" s="740"/>
      <c r="GV40" s="1118">
        <v>70257.893130815995</v>
      </c>
      <c r="GW40" s="1118">
        <v>6515.2015200000005</v>
      </c>
      <c r="GX40" s="1118">
        <v>-63742.691610815993</v>
      </c>
      <c r="GY40" s="1119">
        <v>9.2732662903356425E-2</v>
      </c>
      <c r="GZ40" s="1118">
        <v>78041.366280816001</v>
      </c>
      <c r="HA40" s="1118">
        <v>78041.366280816001</v>
      </c>
      <c r="HB40" s="1118">
        <v>0</v>
      </c>
      <c r="HC40" s="1118">
        <v>11889.280070000001</v>
      </c>
      <c r="HD40" s="1118">
        <v>11889.280070000001</v>
      </c>
      <c r="HE40" s="1118">
        <v>0</v>
      </c>
      <c r="HF40" s="1118">
        <v>-66152.086210815993</v>
      </c>
      <c r="HG40" s="1119">
        <v>0.15234587292102039</v>
      </c>
      <c r="HH40" s="1118">
        <v>0</v>
      </c>
      <c r="HI40" s="1118">
        <v>0</v>
      </c>
      <c r="HJ40" s="1118">
        <v>0</v>
      </c>
      <c r="HK40" s="1119" t="s">
        <v>2124</v>
      </c>
      <c r="HL40" s="1124">
        <v>0</v>
      </c>
      <c r="HM40" s="1124"/>
      <c r="HN40" s="1118">
        <v>0</v>
      </c>
      <c r="HO40" s="1119" t="s">
        <v>2124</v>
      </c>
      <c r="HP40" s="1118">
        <v>7.2759576141834259E-12</v>
      </c>
      <c r="HQ40" s="1118">
        <v>2409.3946000000005</v>
      </c>
      <c r="HR40" s="1118">
        <v>2409.3945999999933</v>
      </c>
      <c r="HS40" s="1119" t="s">
        <v>2124</v>
      </c>
      <c r="HT40" s="740"/>
      <c r="HU40" s="1118">
        <v>30937.793440816007</v>
      </c>
      <c r="HV40" s="1119">
        <v>1.6568035411221262</v>
      </c>
      <c r="HW40" s="740"/>
      <c r="HX40" s="1118">
        <v>8056.5116018520002</v>
      </c>
      <c r="HY40" s="1118">
        <v>6515.2015200000005</v>
      </c>
      <c r="HZ40" s="1118">
        <v>-1541.3100818519997</v>
      </c>
      <c r="IA40" s="1119">
        <v>0.80868766061260444</v>
      </c>
      <c r="IB40" s="1128">
        <v>13214.216050380001</v>
      </c>
      <c r="IC40" s="1118">
        <v>13214.216050380001</v>
      </c>
      <c r="ID40" s="1128">
        <v>0</v>
      </c>
      <c r="IE40" s="1128">
        <v>11889.280070000001</v>
      </c>
      <c r="IF40" s="1118">
        <v>11889.280070000001</v>
      </c>
      <c r="IG40" s="1128">
        <v>0</v>
      </c>
      <c r="IH40" s="1118">
        <v>-1324.9359803799998</v>
      </c>
      <c r="II40" s="1119">
        <v>0.89973404586934247</v>
      </c>
    </row>
    <row r="41" spans="1:243">
      <c r="A41" s="1111">
        <v>32</v>
      </c>
      <c r="B41" s="1129" t="s">
        <v>1773</v>
      </c>
      <c r="C41" s="1117">
        <v>12080300</v>
      </c>
      <c r="D41" s="737"/>
      <c r="E41" s="1123">
        <v>1713.3960000000002</v>
      </c>
      <c r="F41" s="1123">
        <v>1258.261</v>
      </c>
      <c r="G41" s="1118">
        <v>-455.13500000000022</v>
      </c>
      <c r="H41" s="1119">
        <v>0.73436671966083722</v>
      </c>
      <c r="I41" s="740"/>
      <c r="J41" s="1123">
        <v>0</v>
      </c>
      <c r="K41" s="1118">
        <v>0</v>
      </c>
      <c r="L41" s="1123">
        <v>0</v>
      </c>
      <c r="M41" s="1123">
        <v>0</v>
      </c>
      <c r="N41" s="1118">
        <v>0</v>
      </c>
      <c r="O41" s="1124"/>
      <c r="P41" s="1118">
        <v>0</v>
      </c>
      <c r="Q41" s="1119" t="s">
        <v>2124</v>
      </c>
      <c r="R41" s="1123">
        <v>0.878</v>
      </c>
      <c r="S41" s="1118">
        <v>0.878</v>
      </c>
      <c r="T41" s="1123">
        <v>0</v>
      </c>
      <c r="U41" s="1123"/>
      <c r="V41" s="1118">
        <v>0</v>
      </c>
      <c r="W41" s="1124"/>
      <c r="X41" s="1118">
        <v>-0.878</v>
      </c>
      <c r="Y41" s="1119">
        <v>0</v>
      </c>
      <c r="Z41" s="1123">
        <v>129.44000399999996</v>
      </c>
      <c r="AA41" s="1118">
        <v>129.44000399999996</v>
      </c>
      <c r="AB41" s="1123">
        <v>0</v>
      </c>
      <c r="AC41" s="1123"/>
      <c r="AD41" s="1118">
        <v>0</v>
      </c>
      <c r="AE41" s="1124"/>
      <c r="AF41" s="1118">
        <v>-129.44000399999996</v>
      </c>
      <c r="AG41" s="1119">
        <v>0</v>
      </c>
      <c r="AH41" s="1123">
        <v>0</v>
      </c>
      <c r="AI41" s="1118">
        <v>0</v>
      </c>
      <c r="AJ41" s="1123">
        <v>0</v>
      </c>
      <c r="AK41" s="1123">
        <v>0</v>
      </c>
      <c r="AL41" s="1118">
        <v>0</v>
      </c>
      <c r="AM41" s="1124"/>
      <c r="AN41" s="1118">
        <v>0</v>
      </c>
      <c r="AO41" s="1119" t="s">
        <v>2124</v>
      </c>
      <c r="AP41" s="1123">
        <v>120</v>
      </c>
      <c r="AQ41" s="1118">
        <v>120</v>
      </c>
      <c r="AR41" s="1123">
        <v>0</v>
      </c>
      <c r="AS41" s="1123">
        <v>7.35</v>
      </c>
      <c r="AT41" s="1118">
        <v>7.35</v>
      </c>
      <c r="AU41" s="1124"/>
      <c r="AV41" s="1118">
        <v>-112.65</v>
      </c>
      <c r="AW41" s="1119">
        <v>6.1249999999999999E-2</v>
      </c>
      <c r="AX41" s="1123">
        <v>0</v>
      </c>
      <c r="AY41" s="1118">
        <v>0</v>
      </c>
      <c r="AZ41" s="1123">
        <v>0</v>
      </c>
      <c r="BA41" s="1123">
        <v>0</v>
      </c>
      <c r="BB41" s="1118">
        <v>0</v>
      </c>
      <c r="BC41" s="1124"/>
      <c r="BD41" s="1118">
        <v>0</v>
      </c>
      <c r="BE41" s="1119" t="s">
        <v>2124</v>
      </c>
      <c r="BF41" s="1123">
        <v>180</v>
      </c>
      <c r="BG41" s="1118">
        <v>180</v>
      </c>
      <c r="BH41" s="1123">
        <v>0</v>
      </c>
      <c r="BI41" s="1123"/>
      <c r="BJ41" s="1118">
        <v>0</v>
      </c>
      <c r="BK41" s="1124"/>
      <c r="BL41" s="1118">
        <v>-180</v>
      </c>
      <c r="BM41" s="1119">
        <v>0</v>
      </c>
      <c r="BN41" s="1123">
        <v>184.13960399999999</v>
      </c>
      <c r="BO41" s="1118">
        <v>184.13960399999999</v>
      </c>
      <c r="BP41" s="1123">
        <v>0</v>
      </c>
      <c r="BQ41" s="1123"/>
      <c r="BR41" s="1118">
        <v>0</v>
      </c>
      <c r="BS41" s="1124"/>
      <c r="BT41" s="1118">
        <v>-184.13960399999999</v>
      </c>
      <c r="BU41" s="1119">
        <v>0</v>
      </c>
      <c r="BV41" s="1123">
        <v>161.77199999999999</v>
      </c>
      <c r="BW41" s="1118">
        <v>161.77199999999999</v>
      </c>
      <c r="BX41" s="1123">
        <v>0</v>
      </c>
      <c r="BY41" s="1123"/>
      <c r="BZ41" s="1118">
        <v>0</v>
      </c>
      <c r="CA41" s="1124"/>
      <c r="CB41" s="1118">
        <v>-161.77199999999999</v>
      </c>
      <c r="CC41" s="1119">
        <v>0</v>
      </c>
      <c r="CD41" s="1123">
        <v>0</v>
      </c>
      <c r="CE41" s="1118">
        <v>0</v>
      </c>
      <c r="CF41" s="1123">
        <v>0</v>
      </c>
      <c r="CG41" s="1123"/>
      <c r="CH41" s="1118">
        <v>0</v>
      </c>
      <c r="CI41" s="1124"/>
      <c r="CJ41" s="1118">
        <v>0</v>
      </c>
      <c r="CK41" s="1119" t="s">
        <v>2124</v>
      </c>
      <c r="CL41" s="1123">
        <v>0</v>
      </c>
      <c r="CM41" s="1118">
        <v>0</v>
      </c>
      <c r="CN41" s="1123">
        <v>0</v>
      </c>
      <c r="CO41" s="1123"/>
      <c r="CP41" s="1118">
        <v>0</v>
      </c>
      <c r="CQ41" s="1124"/>
      <c r="CR41" s="1118">
        <v>0</v>
      </c>
      <c r="CS41" s="1119" t="s">
        <v>2124</v>
      </c>
      <c r="CT41" s="1123">
        <v>0</v>
      </c>
      <c r="CU41" s="1118">
        <v>0</v>
      </c>
      <c r="CV41" s="1123">
        <v>0</v>
      </c>
      <c r="CW41" s="1123"/>
      <c r="CX41" s="1118">
        <v>0</v>
      </c>
      <c r="CY41" s="1124"/>
      <c r="CZ41" s="1118">
        <v>0</v>
      </c>
      <c r="DA41" s="1119" t="s">
        <v>2124</v>
      </c>
      <c r="DB41" s="740"/>
      <c r="DC41" s="1124">
        <v>1.2000000104308128E-5</v>
      </c>
      <c r="DD41" s="1124">
        <v>1.2000000104308128E-5</v>
      </c>
      <c r="DE41" s="1118">
        <v>0</v>
      </c>
      <c r="DF41" s="1119" t="s">
        <v>2124</v>
      </c>
      <c r="DG41" s="1124">
        <v>1.7595999999999775E-2</v>
      </c>
      <c r="DH41" s="1124">
        <v>1.7595999999999775E-2</v>
      </c>
      <c r="DI41" s="1118">
        <v>0</v>
      </c>
      <c r="DJ41" s="1119" t="s">
        <v>2124</v>
      </c>
      <c r="DK41" s="1124">
        <v>129.44000399999996</v>
      </c>
      <c r="DL41" s="1124">
        <v>1.7583999999895468E-2</v>
      </c>
      <c r="DM41" s="1118">
        <v>-129.42242000000007</v>
      </c>
      <c r="DN41" s="1119">
        <v>1.3584672015226046E-4</v>
      </c>
      <c r="DO41" s="1118">
        <v>130.31800399999995</v>
      </c>
      <c r="DP41" s="1118">
        <v>130.31800399999995</v>
      </c>
      <c r="DQ41" s="1118">
        <v>0</v>
      </c>
      <c r="DR41" s="1118">
        <v>0</v>
      </c>
      <c r="DS41" s="1118">
        <v>0</v>
      </c>
      <c r="DT41" s="1118">
        <v>0</v>
      </c>
      <c r="DU41" s="1118">
        <v>-130.31800399999995</v>
      </c>
      <c r="DV41" s="1119">
        <v>0</v>
      </c>
      <c r="DW41" s="1124">
        <v>0</v>
      </c>
      <c r="DX41" s="1124"/>
      <c r="DY41" s="1118">
        <v>0</v>
      </c>
      <c r="DZ41" s="1119" t="s">
        <v>2124</v>
      </c>
      <c r="EA41" s="1124">
        <v>0.86041600000009755</v>
      </c>
      <c r="EB41" s="1124"/>
      <c r="EC41" s="1118">
        <v>-0.86041600000009755</v>
      </c>
      <c r="ED41" s="1119">
        <v>0</v>
      </c>
      <c r="EE41" s="1118">
        <v>-2.6645352591003757E-15</v>
      </c>
      <c r="EF41" s="1118">
        <v>3.5167999999790936E-2</v>
      </c>
      <c r="EG41" s="1118">
        <v>3.51679999997936E-2</v>
      </c>
      <c r="EH41" s="1119" t="s">
        <v>2124</v>
      </c>
      <c r="EI41" s="1124">
        <v>120</v>
      </c>
      <c r="EJ41" s="1124">
        <v>7.3148320000002096</v>
      </c>
      <c r="EK41" s="1118">
        <v>-112.68516799999979</v>
      </c>
      <c r="EL41" s="1119">
        <v>6.095693333333508E-2</v>
      </c>
      <c r="EM41" s="1118">
        <v>120</v>
      </c>
      <c r="EN41" s="1118">
        <v>120</v>
      </c>
      <c r="EO41" s="1118">
        <v>0</v>
      </c>
      <c r="EP41" s="1118">
        <v>7.35</v>
      </c>
      <c r="EQ41" s="1118">
        <v>7.35</v>
      </c>
      <c r="ER41" s="1118">
        <v>0</v>
      </c>
      <c r="ES41" s="1118">
        <v>-112.65</v>
      </c>
      <c r="ET41" s="1119">
        <v>6.1249999999999999E-2</v>
      </c>
      <c r="EU41" s="1124">
        <v>0</v>
      </c>
      <c r="EV41" s="1124"/>
      <c r="EW41" s="1118">
        <v>0</v>
      </c>
      <c r="EX41" s="1119" t="s">
        <v>2124</v>
      </c>
      <c r="EY41" s="1124">
        <v>0.86041600000009755</v>
      </c>
      <c r="EZ41" s="1124"/>
      <c r="FA41" s="1118">
        <v>-0.86041600000009755</v>
      </c>
      <c r="FB41" s="1119">
        <v>0</v>
      </c>
      <c r="FC41" s="1118">
        <v>-2.6645352591003757E-15</v>
      </c>
      <c r="FD41" s="1118">
        <v>8.8817841970012523E-16</v>
      </c>
      <c r="FE41" s="1118">
        <v>3.5527136788005009E-15</v>
      </c>
      <c r="FF41" s="1119" t="s">
        <v>2124</v>
      </c>
      <c r="FG41" s="1124">
        <v>526.77200400000004</v>
      </c>
      <c r="FH41" s="1124"/>
      <c r="FI41" s="1118">
        <v>-526.77200400000004</v>
      </c>
      <c r="FJ41" s="1119">
        <v>0</v>
      </c>
      <c r="FK41" s="1118">
        <v>525.9116039999999</v>
      </c>
      <c r="FL41" s="1118">
        <v>525.9116039999999</v>
      </c>
      <c r="FM41" s="1118">
        <v>0</v>
      </c>
      <c r="FN41" s="1118">
        <v>0</v>
      </c>
      <c r="FO41" s="1118">
        <v>0</v>
      </c>
      <c r="FP41" s="1118">
        <v>0</v>
      </c>
      <c r="FQ41" s="1118">
        <v>-525.9116039999999</v>
      </c>
      <c r="FR41" s="1119">
        <v>0</v>
      </c>
      <c r="FS41" s="1124">
        <v>0</v>
      </c>
      <c r="FT41" s="1124"/>
      <c r="FU41" s="1118">
        <v>0</v>
      </c>
      <c r="FV41" s="1119" t="s">
        <v>2124</v>
      </c>
      <c r="FW41" s="1124">
        <v>1.5999999970262024E-5</v>
      </c>
      <c r="FX41" s="1124"/>
      <c r="FY41" s="1118">
        <v>-1.5999999970262024E-5</v>
      </c>
      <c r="FZ41" s="1119" t="s">
        <v>2124</v>
      </c>
      <c r="GA41" s="1118">
        <v>1.0658141036401503E-14</v>
      </c>
      <c r="GB41" s="1118">
        <v>8.8817841970012523E-16</v>
      </c>
      <c r="GC41" s="1118">
        <v>-9.7699626167013776E-15</v>
      </c>
      <c r="GD41" s="1119" t="s">
        <v>2124</v>
      </c>
      <c r="GE41" s="1124">
        <v>0</v>
      </c>
      <c r="GF41" s="1124"/>
      <c r="GG41" s="1118">
        <v>0</v>
      </c>
      <c r="GH41" s="1119" t="s">
        <v>2124</v>
      </c>
      <c r="GI41" s="1118">
        <v>0</v>
      </c>
      <c r="GJ41" s="1118">
        <v>0</v>
      </c>
      <c r="GK41" s="1118">
        <v>0</v>
      </c>
      <c r="GL41" s="1118">
        <v>0</v>
      </c>
      <c r="GM41" s="1118">
        <v>0</v>
      </c>
      <c r="GN41" s="1118">
        <v>0</v>
      </c>
      <c r="GO41" s="1118">
        <v>0</v>
      </c>
      <c r="GP41" s="1119" t="s">
        <v>2124</v>
      </c>
      <c r="GQ41" s="1124">
        <v>0</v>
      </c>
      <c r="GR41" s="1124"/>
      <c r="GS41" s="1118">
        <v>0</v>
      </c>
      <c r="GT41" s="1119" t="s">
        <v>2124</v>
      </c>
      <c r="GU41" s="740"/>
      <c r="GV41" s="1118">
        <v>776.21200799999997</v>
      </c>
      <c r="GW41" s="1118">
        <v>7.3324160000001051</v>
      </c>
      <c r="GX41" s="1118">
        <v>-768.87959199999989</v>
      </c>
      <c r="GY41" s="1119">
        <v>9.446408873386181E-3</v>
      </c>
      <c r="GZ41" s="1118">
        <v>776.22960799999987</v>
      </c>
      <c r="HA41" s="1118">
        <v>776.22960799999987</v>
      </c>
      <c r="HB41" s="1118">
        <v>0</v>
      </c>
      <c r="HC41" s="1118">
        <v>7.35</v>
      </c>
      <c r="HD41" s="1118">
        <v>7.35</v>
      </c>
      <c r="HE41" s="1118">
        <v>0</v>
      </c>
      <c r="HF41" s="1118">
        <v>-768.87960799999985</v>
      </c>
      <c r="HG41" s="1119">
        <v>9.4688477793802486E-3</v>
      </c>
      <c r="HH41" s="1118">
        <v>0</v>
      </c>
      <c r="HI41" s="1118">
        <v>0</v>
      </c>
      <c r="HJ41" s="1118">
        <v>0</v>
      </c>
      <c r="HK41" s="1119" t="s">
        <v>2124</v>
      </c>
      <c r="HL41" s="1124">
        <v>1.5999999970262024E-5</v>
      </c>
      <c r="HM41" s="1124"/>
      <c r="HN41" s="1118">
        <v>-1.5999999970262024E-5</v>
      </c>
      <c r="HO41" s="1119" t="s">
        <v>2124</v>
      </c>
      <c r="HP41" s="1118">
        <v>1.0658141036401503E-14</v>
      </c>
      <c r="HQ41" s="1118">
        <v>8.8817841970012523E-16</v>
      </c>
      <c r="HR41" s="1118">
        <v>-9.7699626167013776E-15</v>
      </c>
      <c r="HS41" s="1119" t="s">
        <v>2124</v>
      </c>
      <c r="HT41" s="740"/>
      <c r="HU41" s="1118">
        <v>-482.0313920000001</v>
      </c>
      <c r="HV41" s="1119">
        <v>0.61690667357567297</v>
      </c>
      <c r="HW41" s="740"/>
      <c r="HX41" s="1118">
        <v>249.44000399999996</v>
      </c>
      <c r="HY41" s="1118">
        <v>7.3324160000001051</v>
      </c>
      <c r="HZ41" s="1118">
        <v>-242.10758799999985</v>
      </c>
      <c r="IA41" s="1119">
        <v>2.9395509470887062E-2</v>
      </c>
      <c r="IB41" s="1128">
        <v>250.31800399999995</v>
      </c>
      <c r="IC41" s="1118">
        <v>250.31800399999995</v>
      </c>
      <c r="ID41" s="1128">
        <v>0</v>
      </c>
      <c r="IE41" s="1128">
        <v>7.35</v>
      </c>
      <c r="IF41" s="1118">
        <v>7.35</v>
      </c>
      <c r="IG41" s="1128">
        <v>0</v>
      </c>
      <c r="IH41" s="1118">
        <v>-242.96800399999995</v>
      </c>
      <c r="II41" s="1119">
        <v>2.9362650239093475E-2</v>
      </c>
    </row>
    <row r="42" spans="1:243">
      <c r="A42" s="1111">
        <v>33</v>
      </c>
      <c r="B42" s="1121" t="s">
        <v>1605</v>
      </c>
      <c r="C42" s="1117">
        <v>12080700</v>
      </c>
      <c r="D42" s="737"/>
      <c r="E42" s="1123">
        <v>19688.535050000002</v>
      </c>
      <c r="F42" s="1123">
        <v>13139.107669999998</v>
      </c>
      <c r="G42" s="1118">
        <v>-6549.4273800000046</v>
      </c>
      <c r="H42" s="1119">
        <v>0.66734816158909682</v>
      </c>
      <c r="I42" s="740"/>
      <c r="J42" s="1123">
        <v>697.29309999999998</v>
      </c>
      <c r="K42" s="1118">
        <v>697.29309999999998</v>
      </c>
      <c r="L42" s="1123">
        <v>0</v>
      </c>
      <c r="M42" s="1123">
        <v>697.29309999999998</v>
      </c>
      <c r="N42" s="1118">
        <v>697.29309999999998</v>
      </c>
      <c r="O42" s="1124"/>
      <c r="P42" s="1118">
        <v>0</v>
      </c>
      <c r="Q42" s="1119">
        <v>1</v>
      </c>
      <c r="R42" s="1123">
        <v>8465.4402559999999</v>
      </c>
      <c r="S42" s="1118">
        <v>8465.4402559999999</v>
      </c>
      <c r="T42" s="1123">
        <v>0</v>
      </c>
      <c r="U42" s="1123">
        <v>8511.8653599999998</v>
      </c>
      <c r="V42" s="1118">
        <v>8466.319669999999</v>
      </c>
      <c r="W42" s="1124">
        <v>45.54569</v>
      </c>
      <c r="X42" s="1118">
        <v>46.425103999999919</v>
      </c>
      <c r="Y42" s="1119">
        <v>1.0054840743772417</v>
      </c>
      <c r="Z42" s="1123">
        <v>4779.8616019999999</v>
      </c>
      <c r="AA42" s="1118">
        <v>4779.8616019999999</v>
      </c>
      <c r="AB42" s="1123">
        <v>0</v>
      </c>
      <c r="AC42" s="1123">
        <v>862.78843000000006</v>
      </c>
      <c r="AD42" s="1118">
        <v>862.78843000000006</v>
      </c>
      <c r="AE42" s="1124"/>
      <c r="AF42" s="1118">
        <v>-3917.0731719999999</v>
      </c>
      <c r="AG42" s="1119">
        <v>0.18050489780687171</v>
      </c>
      <c r="AH42" s="1123">
        <v>1173.2821059999999</v>
      </c>
      <c r="AI42" s="1118">
        <v>1173.2821059999999</v>
      </c>
      <c r="AJ42" s="1123">
        <v>0</v>
      </c>
      <c r="AK42" s="1123">
        <v>739.38843000000008</v>
      </c>
      <c r="AL42" s="1118">
        <v>739.38843000000008</v>
      </c>
      <c r="AM42" s="1124"/>
      <c r="AN42" s="1118">
        <v>-433.8936759999998</v>
      </c>
      <c r="AO42" s="1119">
        <v>0.63018810754793886</v>
      </c>
      <c r="AP42" s="1123">
        <v>1632.2007959999999</v>
      </c>
      <c r="AQ42" s="1118">
        <v>1632.2007959999999</v>
      </c>
      <c r="AR42" s="1123">
        <v>0</v>
      </c>
      <c r="AS42" s="1123">
        <v>1035.6269399999999</v>
      </c>
      <c r="AT42" s="1118">
        <v>1035.6269399999999</v>
      </c>
      <c r="AU42" s="1124"/>
      <c r="AV42" s="1118">
        <v>-596.57385599999998</v>
      </c>
      <c r="AW42" s="1119">
        <v>0.63449726439172738</v>
      </c>
      <c r="AX42" s="1123">
        <v>1669.730724</v>
      </c>
      <c r="AY42" s="1118">
        <v>1669.730724</v>
      </c>
      <c r="AZ42" s="1123">
        <v>0</v>
      </c>
      <c r="BA42" s="1123">
        <v>1114.7361700000001</v>
      </c>
      <c r="BB42" s="1118">
        <v>1114.7361700000001</v>
      </c>
      <c r="BC42" s="1124"/>
      <c r="BD42" s="1118">
        <v>-554.99455399999988</v>
      </c>
      <c r="BE42" s="1119">
        <v>0.66761433683722538</v>
      </c>
      <c r="BF42" s="1123">
        <v>2022.2828919999999</v>
      </c>
      <c r="BG42" s="1118">
        <v>2022.2828919999999</v>
      </c>
      <c r="BH42" s="1123">
        <v>0</v>
      </c>
      <c r="BI42" s="1123"/>
      <c r="BJ42" s="1118">
        <v>0</v>
      </c>
      <c r="BK42" s="1124"/>
      <c r="BL42" s="1118">
        <v>-2022.2828919999999</v>
      </c>
      <c r="BM42" s="1119">
        <v>0</v>
      </c>
      <c r="BN42" s="1123">
        <v>2615.2860519999999</v>
      </c>
      <c r="BO42" s="1118">
        <v>2615.2860519999999</v>
      </c>
      <c r="BP42" s="1123">
        <v>0</v>
      </c>
      <c r="BQ42" s="1123"/>
      <c r="BR42" s="1118">
        <v>0</v>
      </c>
      <c r="BS42" s="1124"/>
      <c r="BT42" s="1118">
        <v>-2615.2860519999999</v>
      </c>
      <c r="BU42" s="1119">
        <v>0</v>
      </c>
      <c r="BV42" s="1123">
        <v>1240.508116</v>
      </c>
      <c r="BW42" s="1118">
        <v>1240.508116</v>
      </c>
      <c r="BX42" s="1123">
        <v>0</v>
      </c>
      <c r="BY42" s="1123"/>
      <c r="BZ42" s="1118">
        <v>0</v>
      </c>
      <c r="CA42" s="1124"/>
      <c r="CB42" s="1118">
        <v>-1240.508116</v>
      </c>
      <c r="CC42" s="1119">
        <v>0</v>
      </c>
      <c r="CD42" s="1123">
        <v>1751.001456</v>
      </c>
      <c r="CE42" s="1118">
        <v>1751.001456</v>
      </c>
      <c r="CF42" s="1123">
        <v>0</v>
      </c>
      <c r="CG42" s="1123"/>
      <c r="CH42" s="1118">
        <v>0</v>
      </c>
      <c r="CI42" s="1124"/>
      <c r="CJ42" s="1118">
        <v>-1751.001456</v>
      </c>
      <c r="CK42" s="1119">
        <v>0</v>
      </c>
      <c r="CL42" s="1123">
        <v>720.45549599999993</v>
      </c>
      <c r="CM42" s="1118">
        <v>720.45549599999993</v>
      </c>
      <c r="CN42" s="1123">
        <v>0</v>
      </c>
      <c r="CO42" s="1123"/>
      <c r="CP42" s="1118">
        <v>0</v>
      </c>
      <c r="CQ42" s="1124"/>
      <c r="CR42" s="1118">
        <v>-720.45549599999993</v>
      </c>
      <c r="CS42" s="1119">
        <v>0</v>
      </c>
      <c r="CT42" s="1123">
        <v>776.57042399999989</v>
      </c>
      <c r="CU42" s="1118">
        <v>776.57042399999989</v>
      </c>
      <c r="CV42" s="1123">
        <v>0</v>
      </c>
      <c r="CW42" s="1123"/>
      <c r="CX42" s="1118">
        <v>0</v>
      </c>
      <c r="CY42" s="1124"/>
      <c r="CZ42" s="1118">
        <v>-776.57042399999989</v>
      </c>
      <c r="DA42" s="1119">
        <v>0</v>
      </c>
      <c r="DB42" s="740"/>
      <c r="DC42" s="1124">
        <v>27.500000000000249</v>
      </c>
      <c r="DD42" s="1124">
        <v>27.500000000000249</v>
      </c>
      <c r="DE42" s="1118">
        <v>0</v>
      </c>
      <c r="DF42" s="1119">
        <v>1</v>
      </c>
      <c r="DG42" s="1124">
        <v>619.29366999999809</v>
      </c>
      <c r="DH42" s="1124">
        <v>619.29366999999809</v>
      </c>
      <c r="DI42" s="1118">
        <v>0</v>
      </c>
      <c r="DJ42" s="1119">
        <v>1</v>
      </c>
      <c r="DK42" s="1124">
        <v>14122.286060000002</v>
      </c>
      <c r="DL42" s="1124">
        <v>10266.74165</v>
      </c>
      <c r="DM42" s="1118">
        <v>-3855.5444100000022</v>
      </c>
      <c r="DN42" s="1119">
        <v>0.72698864804045749</v>
      </c>
      <c r="DO42" s="1118">
        <v>13942.594958000001</v>
      </c>
      <c r="DP42" s="1118">
        <v>13942.594958000001</v>
      </c>
      <c r="DQ42" s="1118">
        <v>0</v>
      </c>
      <c r="DR42" s="1118">
        <v>10071.946890000001</v>
      </c>
      <c r="DS42" s="1118">
        <v>10026.4012</v>
      </c>
      <c r="DT42" s="1118">
        <v>45.54569</v>
      </c>
      <c r="DU42" s="1118">
        <v>-3870.6480680000004</v>
      </c>
      <c r="DV42" s="1119">
        <v>0.72238682399798937</v>
      </c>
      <c r="DW42" s="1124">
        <v>47.091999999999999</v>
      </c>
      <c r="DX42" s="1124"/>
      <c r="DY42" s="1118">
        <v>-47.091999999999999</v>
      </c>
      <c r="DZ42" s="1119">
        <v>0</v>
      </c>
      <c r="EA42" s="1124">
        <v>27.5</v>
      </c>
      <c r="EB42" s="1124">
        <v>20</v>
      </c>
      <c r="EC42" s="1118">
        <v>-7.5</v>
      </c>
      <c r="ED42" s="1119">
        <v>0.72727272727272729</v>
      </c>
      <c r="EE42" s="1118">
        <v>751.89277199999799</v>
      </c>
      <c r="EF42" s="1118">
        <v>806.58842999999615</v>
      </c>
      <c r="EG42" s="1118">
        <v>54.695657999998161</v>
      </c>
      <c r="EH42" s="1119">
        <v>1.0727439603582176</v>
      </c>
      <c r="EI42" s="1124">
        <v>5246.5786019999996</v>
      </c>
      <c r="EJ42" s="1124">
        <v>2754.56277</v>
      </c>
      <c r="EK42" s="1118">
        <v>-2492.0158319999996</v>
      </c>
      <c r="EL42" s="1119">
        <v>0.52502077619688359</v>
      </c>
      <c r="EM42" s="1118">
        <v>4475.2136259999997</v>
      </c>
      <c r="EN42" s="1118">
        <v>4475.2136259999997</v>
      </c>
      <c r="EO42" s="1118">
        <v>0</v>
      </c>
      <c r="EP42" s="1118">
        <v>2889.7515400000002</v>
      </c>
      <c r="EQ42" s="1118">
        <v>2889.7515400000002</v>
      </c>
      <c r="ER42" s="1118">
        <v>0</v>
      </c>
      <c r="ES42" s="1118">
        <v>-1585.4620859999995</v>
      </c>
      <c r="ET42" s="1119">
        <v>0.64572370874346285</v>
      </c>
      <c r="EU42" s="1124">
        <v>215.52099999999999</v>
      </c>
      <c r="EV42" s="1124"/>
      <c r="EW42" s="1118">
        <v>-215.52099999999999</v>
      </c>
      <c r="EX42" s="1119">
        <v>0</v>
      </c>
      <c r="EY42" s="1124">
        <v>27.500000000000014</v>
      </c>
      <c r="EZ42" s="1124">
        <v>12.5</v>
      </c>
      <c r="FA42" s="1118">
        <v>-15.000000000000014</v>
      </c>
      <c r="FB42" s="1119">
        <v>0.45454545454545431</v>
      </c>
      <c r="FC42" s="1118">
        <v>1307.7367479999982</v>
      </c>
      <c r="FD42" s="1118">
        <v>663.89965999999595</v>
      </c>
      <c r="FE42" s="1118">
        <v>-643.83708800000227</v>
      </c>
      <c r="FF42" s="1119">
        <v>0.50767072273172587</v>
      </c>
      <c r="FG42" s="1124">
        <v>5618.49899</v>
      </c>
      <c r="FH42" s="1124"/>
      <c r="FI42" s="1118">
        <v>-5618.49899</v>
      </c>
      <c r="FJ42" s="1119">
        <v>0</v>
      </c>
      <c r="FK42" s="1118">
        <v>5878.0770599999996</v>
      </c>
      <c r="FL42" s="1118">
        <v>5878.0770599999996</v>
      </c>
      <c r="FM42" s="1118">
        <v>0</v>
      </c>
      <c r="FN42" s="1118">
        <v>0</v>
      </c>
      <c r="FO42" s="1118">
        <v>0</v>
      </c>
      <c r="FP42" s="1118">
        <v>0</v>
      </c>
      <c r="FQ42" s="1118">
        <v>-5878.0770599999996</v>
      </c>
      <c r="FR42" s="1119">
        <v>0</v>
      </c>
      <c r="FS42" s="1124">
        <v>215.59100000000001</v>
      </c>
      <c r="FT42" s="1124"/>
      <c r="FU42" s="1118">
        <v>-215.59100000000001</v>
      </c>
      <c r="FV42" s="1119">
        <v>0</v>
      </c>
      <c r="FW42" s="1124">
        <v>27.500000000000014</v>
      </c>
      <c r="FX42" s="1124"/>
      <c r="FY42" s="1118">
        <v>-27.500000000000014</v>
      </c>
      <c r="FZ42" s="1119">
        <v>0</v>
      </c>
      <c r="GA42" s="1118">
        <v>832.56767799999886</v>
      </c>
      <c r="GB42" s="1118">
        <v>651.39965999999595</v>
      </c>
      <c r="GC42" s="1118">
        <v>-181.16801800000292</v>
      </c>
      <c r="GD42" s="1119">
        <v>0.78239844905436839</v>
      </c>
      <c r="GE42" s="1124">
        <v>3270.5003459999998</v>
      </c>
      <c r="GF42" s="1124"/>
      <c r="GG42" s="1118">
        <v>-3270.5003459999998</v>
      </c>
      <c r="GH42" s="1119">
        <v>0</v>
      </c>
      <c r="GI42" s="1118">
        <v>3248.027376</v>
      </c>
      <c r="GJ42" s="1118">
        <v>3248.027376</v>
      </c>
      <c r="GK42" s="1118">
        <v>0</v>
      </c>
      <c r="GL42" s="1118">
        <v>0</v>
      </c>
      <c r="GM42" s="1118">
        <v>0</v>
      </c>
      <c r="GN42" s="1118">
        <v>0</v>
      </c>
      <c r="GO42" s="1118">
        <v>-3248.027376</v>
      </c>
      <c r="GP42" s="1119">
        <v>0</v>
      </c>
      <c r="GQ42" s="1124">
        <v>215.29599999999999</v>
      </c>
      <c r="GR42" s="1124"/>
      <c r="GS42" s="1118">
        <v>-215.29599999999999</v>
      </c>
      <c r="GT42" s="1119">
        <v>0</v>
      </c>
      <c r="GU42" s="740"/>
      <c r="GV42" s="1118">
        <v>28257.863998000001</v>
      </c>
      <c r="GW42" s="1118">
        <v>13021.30442</v>
      </c>
      <c r="GX42" s="1118">
        <v>-15236.559578</v>
      </c>
      <c r="GY42" s="1119">
        <v>0.46080285547844685</v>
      </c>
      <c r="GZ42" s="1118">
        <v>27543.91302</v>
      </c>
      <c r="HA42" s="1118">
        <v>27543.91302</v>
      </c>
      <c r="HB42" s="1118">
        <v>0</v>
      </c>
      <c r="HC42" s="1118">
        <v>12961.69843</v>
      </c>
      <c r="HD42" s="1118">
        <v>12916.152740000001</v>
      </c>
      <c r="HE42" s="1118">
        <v>45.54569</v>
      </c>
      <c r="HF42" s="1118">
        <v>-14582.21459</v>
      </c>
      <c r="HG42" s="1119">
        <v>0.47058304390477634</v>
      </c>
      <c r="HH42" s="1118">
        <v>693.5</v>
      </c>
      <c r="HI42" s="1118">
        <v>0</v>
      </c>
      <c r="HJ42" s="1118">
        <v>-693.5</v>
      </c>
      <c r="HK42" s="1119">
        <v>0</v>
      </c>
      <c r="HL42" s="1124">
        <v>27.500000000000327</v>
      </c>
      <c r="HM42" s="1124"/>
      <c r="HN42" s="1118">
        <v>-27.500000000000327</v>
      </c>
      <c r="HO42" s="1119">
        <v>0</v>
      </c>
      <c r="HP42" s="1118">
        <v>639.74464799999907</v>
      </c>
      <c r="HQ42" s="1118">
        <v>651.39965999999595</v>
      </c>
      <c r="HR42" s="1118">
        <v>11.655011999996873</v>
      </c>
      <c r="HS42" s="1119">
        <v>1.0182182250940799</v>
      </c>
      <c r="HT42" s="740"/>
      <c r="HU42" s="1118">
        <v>14404.805350000002</v>
      </c>
      <c r="HV42" s="1119">
        <v>2.096330566107615</v>
      </c>
      <c r="HW42" s="740"/>
      <c r="HX42" s="1118">
        <v>19368.864662</v>
      </c>
      <c r="HY42" s="1118">
        <v>13021.30442</v>
      </c>
      <c r="HZ42" s="1118">
        <v>-6347.5602419999996</v>
      </c>
      <c r="IA42" s="1119">
        <v>0.67228021090707746</v>
      </c>
      <c r="IB42" s="1128">
        <v>18417.808584000002</v>
      </c>
      <c r="IC42" s="1118">
        <v>18417.808584000002</v>
      </c>
      <c r="ID42" s="1128">
        <v>0</v>
      </c>
      <c r="IE42" s="1128">
        <v>12961.698430000002</v>
      </c>
      <c r="IF42" s="1118">
        <v>12916.152740000001</v>
      </c>
      <c r="IG42" s="1128">
        <v>45.54569</v>
      </c>
      <c r="IH42" s="1118">
        <v>-5456.110154</v>
      </c>
      <c r="II42" s="1119">
        <v>0.70375899341576087</v>
      </c>
    </row>
    <row r="43" spans="1:243">
      <c r="A43" s="1111">
        <v>34</v>
      </c>
      <c r="B43" s="1125" t="s">
        <v>1604</v>
      </c>
      <c r="C43" s="1117">
        <v>12090000</v>
      </c>
      <c r="D43" s="737"/>
      <c r="E43" s="1118">
        <v>54592.984500461302</v>
      </c>
      <c r="F43" s="1118">
        <v>48819.10269</v>
      </c>
      <c r="G43" s="1118">
        <v>-5773.8818104613019</v>
      </c>
      <c r="H43" s="1119">
        <v>0.89423765959502521</v>
      </c>
      <c r="I43" s="740"/>
      <c r="J43" s="1118">
        <v>2226.4113204000005</v>
      </c>
      <c r="K43" s="1118">
        <v>2226.4113204000005</v>
      </c>
      <c r="L43" s="1118">
        <v>0</v>
      </c>
      <c r="M43" s="1118">
        <v>2225.8565600000002</v>
      </c>
      <c r="N43" s="1118">
        <v>2225.8565600000002</v>
      </c>
      <c r="O43" s="1118">
        <v>0</v>
      </c>
      <c r="P43" s="1118">
        <v>-0.5547604000003048</v>
      </c>
      <c r="Q43" s="1119">
        <v>0.99975082753356614</v>
      </c>
      <c r="R43" s="1118">
        <v>3165.6274509266004</v>
      </c>
      <c r="S43" s="1118">
        <v>3165.6274509266004</v>
      </c>
      <c r="T43" s="1118">
        <v>0</v>
      </c>
      <c r="U43" s="1118">
        <v>3159.6841400000003</v>
      </c>
      <c r="V43" s="1118">
        <v>3159.6841400000003</v>
      </c>
      <c r="W43" s="1118">
        <v>0</v>
      </c>
      <c r="X43" s="1118">
        <v>-5.9433109266001338</v>
      </c>
      <c r="Y43" s="1119">
        <v>0.99812254884103291</v>
      </c>
      <c r="Z43" s="1118">
        <v>6937.8463956605392</v>
      </c>
      <c r="AA43" s="1118">
        <v>6937.8463956605392</v>
      </c>
      <c r="AB43" s="1118">
        <v>0</v>
      </c>
      <c r="AC43" s="1118">
        <v>3870.0600399999994</v>
      </c>
      <c r="AD43" s="1118">
        <v>3870.0600399999994</v>
      </c>
      <c r="AE43" s="1118">
        <v>0</v>
      </c>
      <c r="AF43" s="1118">
        <v>-3067.7863556605398</v>
      </c>
      <c r="AG43" s="1119">
        <v>0.55781863986216695</v>
      </c>
      <c r="AH43" s="1118">
        <v>8219.6409304017925</v>
      </c>
      <c r="AI43" s="1118">
        <v>8219.6409304017925</v>
      </c>
      <c r="AJ43" s="1118">
        <v>0</v>
      </c>
      <c r="AK43" s="1118">
        <v>3283.7702500000005</v>
      </c>
      <c r="AL43" s="1118">
        <v>3283.7702500000005</v>
      </c>
      <c r="AM43" s="1118">
        <v>0</v>
      </c>
      <c r="AN43" s="1118">
        <v>-4935.870680401792</v>
      </c>
      <c r="AO43" s="1119">
        <v>0.3995028831313539</v>
      </c>
      <c r="AP43" s="1118">
        <v>4874.7387242763571</v>
      </c>
      <c r="AQ43" s="1118">
        <v>4874.7387242763571</v>
      </c>
      <c r="AR43" s="1118">
        <v>0</v>
      </c>
      <c r="AS43" s="1118">
        <v>3278.2244099999998</v>
      </c>
      <c r="AT43" s="1118">
        <v>3278.2244099999998</v>
      </c>
      <c r="AU43" s="1118">
        <v>0</v>
      </c>
      <c r="AV43" s="1118">
        <v>-1596.5143142763573</v>
      </c>
      <c r="AW43" s="1119">
        <v>0.67249233147088183</v>
      </c>
      <c r="AX43" s="1118">
        <v>4628.3490931565993</v>
      </c>
      <c r="AY43" s="1118">
        <v>4628.3490931565993</v>
      </c>
      <c r="AZ43" s="1118">
        <v>0</v>
      </c>
      <c r="BA43" s="1118">
        <v>4698.0132199999998</v>
      </c>
      <c r="BB43" s="1118">
        <v>4698.0132199999998</v>
      </c>
      <c r="BC43" s="1118">
        <v>0</v>
      </c>
      <c r="BD43" s="1118">
        <v>69.664126843400481</v>
      </c>
      <c r="BE43" s="1119">
        <v>1.0150516146127362</v>
      </c>
      <c r="BF43" s="1118">
        <v>3463.9420597506</v>
      </c>
      <c r="BG43" s="1118">
        <v>3463.9420597506</v>
      </c>
      <c r="BH43" s="1118">
        <v>0</v>
      </c>
      <c r="BI43" s="1118">
        <v>0</v>
      </c>
      <c r="BJ43" s="1118">
        <v>0</v>
      </c>
      <c r="BK43" s="1118">
        <v>0</v>
      </c>
      <c r="BL43" s="1118">
        <v>-3463.9420597506</v>
      </c>
      <c r="BM43" s="1119">
        <v>0</v>
      </c>
      <c r="BN43" s="1118">
        <v>3300.3648699306</v>
      </c>
      <c r="BO43" s="1118">
        <v>3300.3648699306</v>
      </c>
      <c r="BP43" s="1118">
        <v>0</v>
      </c>
      <c r="BQ43" s="1118">
        <v>0</v>
      </c>
      <c r="BR43" s="1118">
        <v>0</v>
      </c>
      <c r="BS43" s="1118">
        <v>0</v>
      </c>
      <c r="BT43" s="1118">
        <v>-3300.3648699306</v>
      </c>
      <c r="BU43" s="1119">
        <v>0</v>
      </c>
      <c r="BV43" s="1118">
        <v>6818.7998791699938</v>
      </c>
      <c r="BW43" s="1118">
        <v>6818.7998791699938</v>
      </c>
      <c r="BX43" s="1118">
        <v>0</v>
      </c>
      <c r="BY43" s="1118">
        <v>0</v>
      </c>
      <c r="BZ43" s="1118">
        <v>0</v>
      </c>
      <c r="CA43" s="1118">
        <v>0</v>
      </c>
      <c r="CB43" s="1118">
        <v>-6818.7998791699938</v>
      </c>
      <c r="CC43" s="1119">
        <v>0</v>
      </c>
      <c r="CD43" s="1118">
        <v>2570.3665596740475</v>
      </c>
      <c r="CE43" s="1118">
        <v>2570.3665596740475</v>
      </c>
      <c r="CF43" s="1118">
        <v>0</v>
      </c>
      <c r="CG43" s="1118">
        <v>0</v>
      </c>
      <c r="CH43" s="1118">
        <v>0</v>
      </c>
      <c r="CI43" s="1118">
        <v>0</v>
      </c>
      <c r="CJ43" s="1118">
        <v>-2570.3665596740475</v>
      </c>
      <c r="CK43" s="1119">
        <v>0</v>
      </c>
      <c r="CL43" s="1118">
        <v>6444.6498049140509</v>
      </c>
      <c r="CM43" s="1118">
        <v>6444.6498049140509</v>
      </c>
      <c r="CN43" s="1118">
        <v>0</v>
      </c>
      <c r="CO43" s="1118">
        <v>0</v>
      </c>
      <c r="CP43" s="1118">
        <v>0</v>
      </c>
      <c r="CQ43" s="1118">
        <v>0</v>
      </c>
      <c r="CR43" s="1118">
        <v>-6444.6498049140509</v>
      </c>
      <c r="CS43" s="1119">
        <v>0</v>
      </c>
      <c r="CT43" s="1118">
        <v>7232.6659504919262</v>
      </c>
      <c r="CU43" s="1118">
        <v>7232.6659504919262</v>
      </c>
      <c r="CV43" s="1118">
        <v>0</v>
      </c>
      <c r="CW43" s="1118">
        <v>0</v>
      </c>
      <c r="CX43" s="1118">
        <v>0</v>
      </c>
      <c r="CY43" s="1118">
        <v>0</v>
      </c>
      <c r="CZ43" s="1118">
        <v>-7232.6659504919262</v>
      </c>
      <c r="DA43" s="1119">
        <v>0</v>
      </c>
      <c r="DB43" s="740"/>
      <c r="DC43" s="1118">
        <v>893.03586600000028</v>
      </c>
      <c r="DD43" s="1118">
        <v>893.03586600000028</v>
      </c>
      <c r="DE43" s="1118">
        <v>0</v>
      </c>
      <c r="DF43" s="1119">
        <v>1</v>
      </c>
      <c r="DG43" s="1118">
        <v>1978.8889282000009</v>
      </c>
      <c r="DH43" s="1118">
        <v>1978.8889282000009</v>
      </c>
      <c r="DI43" s="1118">
        <v>0</v>
      </c>
      <c r="DJ43" s="1119">
        <v>1</v>
      </c>
      <c r="DK43" s="1118">
        <v>13092.296878479141</v>
      </c>
      <c r="DL43" s="1118">
        <v>9903.6435478000003</v>
      </c>
      <c r="DM43" s="1118">
        <v>-3188.6533306791407</v>
      </c>
      <c r="DN43" s="1119">
        <v>0.75644813432847025</v>
      </c>
      <c r="DO43" s="1118">
        <v>12329.88516698714</v>
      </c>
      <c r="DP43" s="1118">
        <v>12329.88516698714</v>
      </c>
      <c r="DQ43" s="1118">
        <v>0</v>
      </c>
      <c r="DR43" s="1118">
        <v>9255.6007399999999</v>
      </c>
      <c r="DS43" s="1118">
        <v>9255.6007399999999</v>
      </c>
      <c r="DT43" s="1118">
        <v>0</v>
      </c>
      <c r="DU43" s="1118">
        <v>-3074.2844269871403</v>
      </c>
      <c r="DV43" s="1119">
        <v>0.75066398548313851</v>
      </c>
      <c r="DW43" s="1118">
        <v>0</v>
      </c>
      <c r="DX43" s="1118">
        <v>0</v>
      </c>
      <c r="DY43" s="1118">
        <v>0</v>
      </c>
      <c r="DZ43" s="1119" t="s">
        <v>2124</v>
      </c>
      <c r="EA43" s="1118">
        <v>887.17228600000044</v>
      </c>
      <c r="EB43" s="1118">
        <v>940.56976999999983</v>
      </c>
      <c r="EC43" s="1118">
        <v>53.397483999999395</v>
      </c>
      <c r="ED43" s="1119">
        <v>1.0601884040367773</v>
      </c>
      <c r="EE43" s="1118">
        <v>2735.4370596920012</v>
      </c>
      <c r="EF43" s="1118">
        <v>2674.4656400000022</v>
      </c>
      <c r="EG43" s="1118">
        <v>-60.971419691999017</v>
      </c>
      <c r="EH43" s="1119">
        <v>0.97771053825714271</v>
      </c>
      <c r="EI43" s="1118">
        <v>17611.497669938748</v>
      </c>
      <c r="EJ43" s="1118">
        <v>11982.423169999998</v>
      </c>
      <c r="EK43" s="1118">
        <v>-5629.0744999387498</v>
      </c>
      <c r="EL43" s="1119">
        <v>0.68037502514354153</v>
      </c>
      <c r="EM43" s="1118">
        <v>17722.72874783475</v>
      </c>
      <c r="EN43" s="1118">
        <v>17722.72874783475</v>
      </c>
      <c r="EO43" s="1118">
        <v>0</v>
      </c>
      <c r="EP43" s="1118">
        <v>11260.007880000001</v>
      </c>
      <c r="EQ43" s="1118">
        <v>11260.007880000001</v>
      </c>
      <c r="ER43" s="1118">
        <v>0</v>
      </c>
      <c r="ES43" s="1118">
        <v>-6462.7208678347488</v>
      </c>
      <c r="ET43" s="1119">
        <v>0.63534278723166016</v>
      </c>
      <c r="EU43" s="1118">
        <v>0</v>
      </c>
      <c r="EV43" s="1118">
        <v>0</v>
      </c>
      <c r="EW43" s="1118">
        <v>0</v>
      </c>
      <c r="EX43" s="1119" t="s">
        <v>2124</v>
      </c>
      <c r="EY43" s="1118">
        <v>246.96951939600052</v>
      </c>
      <c r="EZ43" s="1118">
        <v>291.01632000000001</v>
      </c>
      <c r="FA43" s="1118">
        <v>44.046800603999486</v>
      </c>
      <c r="FB43" s="1119">
        <v>1.1783491368154348</v>
      </c>
      <c r="FC43" s="1118">
        <v>1984.0032151919995</v>
      </c>
      <c r="FD43" s="1118">
        <v>2747.3274799999995</v>
      </c>
      <c r="FE43" s="1118">
        <v>763.32426480799995</v>
      </c>
      <c r="FF43" s="1119">
        <v>1.3847394293330972</v>
      </c>
      <c r="FG43" s="1118">
        <v>13713.450314640642</v>
      </c>
      <c r="FH43" s="1118">
        <v>0</v>
      </c>
      <c r="FI43" s="1118">
        <v>-13713.450314640642</v>
      </c>
      <c r="FJ43" s="1119">
        <v>0</v>
      </c>
      <c r="FK43" s="1118">
        <v>13583.106808851193</v>
      </c>
      <c r="FL43" s="1118">
        <v>13583.106808851193</v>
      </c>
      <c r="FM43" s="1118">
        <v>0</v>
      </c>
      <c r="FN43" s="1118">
        <v>0</v>
      </c>
      <c r="FO43" s="1118">
        <v>0</v>
      </c>
      <c r="FP43" s="1118">
        <v>0</v>
      </c>
      <c r="FQ43" s="1118">
        <v>-13583.106808851193</v>
      </c>
      <c r="FR43" s="1119">
        <v>0</v>
      </c>
      <c r="FS43" s="1118">
        <v>0</v>
      </c>
      <c r="FT43" s="1118">
        <v>0</v>
      </c>
      <c r="FU43" s="1118">
        <v>0</v>
      </c>
      <c r="FV43" s="1119" t="s">
        <v>2124</v>
      </c>
      <c r="FW43" s="1118">
        <v>157.48021636200045</v>
      </c>
      <c r="FX43" s="1118">
        <v>0</v>
      </c>
      <c r="FY43" s="1118">
        <v>-157.48021636200045</v>
      </c>
      <c r="FZ43" s="1119">
        <v>0</v>
      </c>
      <c r="GA43" s="1118">
        <v>2024.8574179474488</v>
      </c>
      <c r="GB43" s="1118">
        <v>2456.3111599999993</v>
      </c>
      <c r="GC43" s="1118">
        <v>431.45374205255052</v>
      </c>
      <c r="GD43" s="1119">
        <v>1.2130785793746925</v>
      </c>
      <c r="GE43" s="1118">
        <v>15464.725350279357</v>
      </c>
      <c r="GF43" s="1118">
        <v>0</v>
      </c>
      <c r="GG43" s="1118">
        <v>-15464.725350279357</v>
      </c>
      <c r="GH43" s="1119">
        <v>0</v>
      </c>
      <c r="GI43" s="1118">
        <v>16247.682315080025</v>
      </c>
      <c r="GJ43" s="1118">
        <v>16247.682315080025</v>
      </c>
      <c r="GK43" s="1118">
        <v>0</v>
      </c>
      <c r="GL43" s="1118">
        <v>0</v>
      </c>
      <c r="GM43" s="1118">
        <v>0</v>
      </c>
      <c r="GN43" s="1118">
        <v>0</v>
      </c>
      <c r="GO43" s="1118">
        <v>-16247.682315080025</v>
      </c>
      <c r="GP43" s="1119">
        <v>0</v>
      </c>
      <c r="GQ43" s="1118">
        <v>0</v>
      </c>
      <c r="GR43" s="1118">
        <v>0</v>
      </c>
      <c r="GS43" s="1118">
        <v>0</v>
      </c>
      <c r="GT43" s="1119" t="s">
        <v>2124</v>
      </c>
      <c r="GU43" s="740"/>
      <c r="GV43" s="1118">
        <v>59881.970213337889</v>
      </c>
      <c r="GW43" s="1118">
        <v>21886.0667178</v>
      </c>
      <c r="GX43" s="1118">
        <v>-37995.903495537888</v>
      </c>
      <c r="GY43" s="1119">
        <v>0.36548675068351671</v>
      </c>
      <c r="GZ43" s="1118">
        <v>59883.403038753109</v>
      </c>
      <c r="HA43" s="1118">
        <v>59883.403038753109</v>
      </c>
      <c r="HB43" s="1118">
        <v>0</v>
      </c>
      <c r="HC43" s="1118">
        <v>20515.608619999999</v>
      </c>
      <c r="HD43" s="1118">
        <v>20515.608619999999</v>
      </c>
      <c r="HE43" s="1118">
        <v>0</v>
      </c>
      <c r="HF43" s="1118">
        <v>-39367.79441875311</v>
      </c>
      <c r="HG43" s="1119">
        <v>0.34259256453283843</v>
      </c>
      <c r="HH43" s="1118">
        <v>0</v>
      </c>
      <c r="HI43" s="1118">
        <v>0</v>
      </c>
      <c r="HJ43" s="1118">
        <v>0</v>
      </c>
      <c r="HK43" s="1119" t="s">
        <v>2124</v>
      </c>
      <c r="HL43" s="1118">
        <v>928.24323815800039</v>
      </c>
      <c r="HM43" s="1118">
        <v>0</v>
      </c>
      <c r="HN43" s="1118">
        <v>-928.24323815800039</v>
      </c>
      <c r="HO43" s="1119">
        <v>0</v>
      </c>
      <c r="HP43" s="1118">
        <v>2012.6634749427815</v>
      </c>
      <c r="HQ43" s="1118">
        <v>2456.3111599999993</v>
      </c>
      <c r="HR43" s="1118">
        <v>443.64768505721781</v>
      </c>
      <c r="HS43" s="1119">
        <v>1.2204281493555849</v>
      </c>
      <c r="HT43" s="740"/>
      <c r="HU43" s="1118">
        <v>11064.30034875311</v>
      </c>
      <c r="HV43" s="1119">
        <v>1.226638748749872</v>
      </c>
      <c r="HW43" s="740"/>
      <c r="HX43" s="1118">
        <v>30703.794548417889</v>
      </c>
      <c r="HY43" s="1118">
        <v>21886.0667178</v>
      </c>
      <c r="HZ43" s="1118">
        <v>-8817.7278306178887</v>
      </c>
      <c r="IA43" s="1119">
        <v>0.71281309166158913</v>
      </c>
      <c r="IB43" s="1118">
        <v>30052.61391482189</v>
      </c>
      <c r="IC43" s="1118">
        <v>30052.61391482189</v>
      </c>
      <c r="ID43" s="1118">
        <v>0</v>
      </c>
      <c r="IE43" s="1118">
        <v>20515.608619999999</v>
      </c>
      <c r="IF43" s="1118">
        <v>20515.608619999999</v>
      </c>
      <c r="IG43" s="1118">
        <v>0</v>
      </c>
      <c r="IH43" s="1118">
        <v>-9537.0052948218909</v>
      </c>
      <c r="II43" s="1119">
        <v>0.68265637984593885</v>
      </c>
    </row>
    <row r="44" spans="1:243">
      <c r="A44" s="1111">
        <v>35</v>
      </c>
      <c r="B44" s="1121" t="s">
        <v>1774</v>
      </c>
      <c r="C44" s="1117">
        <v>12090100</v>
      </c>
      <c r="D44" s="737"/>
      <c r="E44" s="1118">
        <v>1976.1536639999999</v>
      </c>
      <c r="F44" s="1118">
        <v>1176.49</v>
      </c>
      <c r="G44" s="1118">
        <v>-799.66366399999993</v>
      </c>
      <c r="H44" s="1119">
        <v>0.59534337912701918</v>
      </c>
      <c r="I44" s="740"/>
      <c r="J44" s="1118">
        <v>0</v>
      </c>
      <c r="K44" s="1118">
        <v>0</v>
      </c>
      <c r="L44" s="1118">
        <v>0</v>
      </c>
      <c r="M44" s="1118">
        <v>0</v>
      </c>
      <c r="N44" s="1118">
        <v>0</v>
      </c>
      <c r="O44" s="1118">
        <v>0</v>
      </c>
      <c r="P44" s="1118">
        <v>0</v>
      </c>
      <c r="Q44" s="1119" t="s">
        <v>2124</v>
      </c>
      <c r="R44" s="1118">
        <v>0</v>
      </c>
      <c r="S44" s="1118">
        <v>0</v>
      </c>
      <c r="T44" s="1118">
        <v>0</v>
      </c>
      <c r="U44" s="1118">
        <v>0</v>
      </c>
      <c r="V44" s="1118">
        <v>0</v>
      </c>
      <c r="W44" s="1118">
        <v>0</v>
      </c>
      <c r="X44" s="1118">
        <v>0</v>
      </c>
      <c r="Y44" s="1119" t="s">
        <v>2124</v>
      </c>
      <c r="Z44" s="1118">
        <v>223.62</v>
      </c>
      <c r="AA44" s="1118">
        <v>223.62</v>
      </c>
      <c r="AB44" s="1118">
        <v>0</v>
      </c>
      <c r="AC44" s="1118">
        <v>104.63900000000001</v>
      </c>
      <c r="AD44" s="1118">
        <v>104.63900000000001</v>
      </c>
      <c r="AE44" s="1118">
        <v>0</v>
      </c>
      <c r="AF44" s="1118">
        <v>-118.98099999999999</v>
      </c>
      <c r="AG44" s="1119">
        <v>0.4679322064216081</v>
      </c>
      <c r="AH44" s="1118">
        <v>150.46</v>
      </c>
      <c r="AI44" s="1118">
        <v>150.46</v>
      </c>
      <c r="AJ44" s="1118">
        <v>0</v>
      </c>
      <c r="AK44" s="1118">
        <v>157.22199999999998</v>
      </c>
      <c r="AL44" s="1118">
        <v>157.22199999999998</v>
      </c>
      <c r="AM44" s="1118">
        <v>0</v>
      </c>
      <c r="AN44" s="1118">
        <v>6.761999999999972</v>
      </c>
      <c r="AO44" s="1119">
        <v>1.0449421773228764</v>
      </c>
      <c r="AP44" s="1118">
        <v>164.34</v>
      </c>
      <c r="AQ44" s="1118">
        <v>164.34</v>
      </c>
      <c r="AR44" s="1118">
        <v>0</v>
      </c>
      <c r="AS44" s="1118">
        <v>122.89199999999998</v>
      </c>
      <c r="AT44" s="1118">
        <v>122.89199999999998</v>
      </c>
      <c r="AU44" s="1118">
        <v>0</v>
      </c>
      <c r="AV44" s="1118">
        <v>-41.448000000000022</v>
      </c>
      <c r="AW44" s="1119">
        <v>0.74779116465863438</v>
      </c>
      <c r="AX44" s="1118">
        <v>36.36</v>
      </c>
      <c r="AY44" s="1118">
        <v>36.36</v>
      </c>
      <c r="AZ44" s="1118">
        <v>0</v>
      </c>
      <c r="BA44" s="1118">
        <v>80.299000000000007</v>
      </c>
      <c r="BB44" s="1118">
        <v>80.299000000000007</v>
      </c>
      <c r="BC44" s="1118">
        <v>0</v>
      </c>
      <c r="BD44" s="1118">
        <v>43.939000000000007</v>
      </c>
      <c r="BE44" s="1119">
        <v>2.2084433443344338</v>
      </c>
      <c r="BF44" s="1118">
        <v>176.16000000000003</v>
      </c>
      <c r="BG44" s="1118">
        <v>176.16000000000003</v>
      </c>
      <c r="BH44" s="1118">
        <v>0</v>
      </c>
      <c r="BI44" s="1118">
        <v>0</v>
      </c>
      <c r="BJ44" s="1118">
        <v>0</v>
      </c>
      <c r="BK44" s="1118">
        <v>0</v>
      </c>
      <c r="BL44" s="1118">
        <v>-176.16000000000003</v>
      </c>
      <c r="BM44" s="1119">
        <v>0</v>
      </c>
      <c r="BN44" s="1118">
        <v>106.005</v>
      </c>
      <c r="BO44" s="1118">
        <v>106.005</v>
      </c>
      <c r="BP44" s="1118">
        <v>0</v>
      </c>
      <c r="BQ44" s="1118">
        <v>0</v>
      </c>
      <c r="BR44" s="1118">
        <v>0</v>
      </c>
      <c r="BS44" s="1118">
        <v>0</v>
      </c>
      <c r="BT44" s="1118">
        <v>-106.005</v>
      </c>
      <c r="BU44" s="1119">
        <v>0</v>
      </c>
      <c r="BV44" s="1118">
        <v>67.685000000000002</v>
      </c>
      <c r="BW44" s="1118">
        <v>67.685000000000002</v>
      </c>
      <c r="BX44" s="1118">
        <v>0</v>
      </c>
      <c r="BY44" s="1118">
        <v>0</v>
      </c>
      <c r="BZ44" s="1118">
        <v>0</v>
      </c>
      <c r="CA44" s="1118">
        <v>0</v>
      </c>
      <c r="CB44" s="1118">
        <v>-67.685000000000002</v>
      </c>
      <c r="CC44" s="1119">
        <v>0</v>
      </c>
      <c r="CD44" s="1118">
        <v>19.98</v>
      </c>
      <c r="CE44" s="1118">
        <v>19.98</v>
      </c>
      <c r="CF44" s="1118">
        <v>0</v>
      </c>
      <c r="CG44" s="1118">
        <v>0</v>
      </c>
      <c r="CH44" s="1118">
        <v>0</v>
      </c>
      <c r="CI44" s="1118">
        <v>0</v>
      </c>
      <c r="CJ44" s="1118">
        <v>-19.98</v>
      </c>
      <c r="CK44" s="1119">
        <v>0</v>
      </c>
      <c r="CL44" s="1118">
        <v>169.14500000000001</v>
      </c>
      <c r="CM44" s="1118">
        <v>169.14500000000001</v>
      </c>
      <c r="CN44" s="1118">
        <v>0</v>
      </c>
      <c r="CO44" s="1118">
        <v>0</v>
      </c>
      <c r="CP44" s="1118">
        <v>0</v>
      </c>
      <c r="CQ44" s="1118">
        <v>0</v>
      </c>
      <c r="CR44" s="1118">
        <v>-169.14500000000001</v>
      </c>
      <c r="CS44" s="1119">
        <v>0</v>
      </c>
      <c r="CT44" s="1118">
        <v>27.405000000000001</v>
      </c>
      <c r="CU44" s="1118">
        <v>27.405000000000001</v>
      </c>
      <c r="CV44" s="1118">
        <v>0</v>
      </c>
      <c r="CW44" s="1118">
        <v>0</v>
      </c>
      <c r="CX44" s="1118">
        <v>0</v>
      </c>
      <c r="CY44" s="1118">
        <v>0</v>
      </c>
      <c r="CZ44" s="1118">
        <v>-27.405000000000001</v>
      </c>
      <c r="DA44" s="1119">
        <v>0</v>
      </c>
      <c r="DB44" s="740"/>
      <c r="DC44" s="1118">
        <v>50.000000000000014</v>
      </c>
      <c r="DD44" s="1118">
        <v>50.000000000000014</v>
      </c>
      <c r="DE44" s="1118">
        <v>0</v>
      </c>
      <c r="DF44" s="1119">
        <v>1</v>
      </c>
      <c r="DG44" s="1118">
        <v>0</v>
      </c>
      <c r="DH44" s="1118">
        <v>0</v>
      </c>
      <c r="DI44" s="1118">
        <v>0</v>
      </c>
      <c r="DJ44" s="1119" t="s">
        <v>2124</v>
      </c>
      <c r="DK44" s="1118">
        <v>254.82</v>
      </c>
      <c r="DL44" s="1118">
        <v>131.602</v>
      </c>
      <c r="DM44" s="1118">
        <v>-123.21799999999999</v>
      </c>
      <c r="DN44" s="1119">
        <v>0.51645082803547604</v>
      </c>
      <c r="DO44" s="1118">
        <v>223.62</v>
      </c>
      <c r="DP44" s="1118">
        <v>223.62</v>
      </c>
      <c r="DQ44" s="1118">
        <v>0</v>
      </c>
      <c r="DR44" s="1118">
        <v>104.63900000000001</v>
      </c>
      <c r="DS44" s="1118">
        <v>104.63900000000001</v>
      </c>
      <c r="DT44" s="1118">
        <v>0</v>
      </c>
      <c r="DU44" s="1118">
        <v>-118.98099999999999</v>
      </c>
      <c r="DV44" s="1119">
        <v>0.4679322064216081</v>
      </c>
      <c r="DW44" s="1118">
        <v>0</v>
      </c>
      <c r="DX44" s="1118">
        <v>0</v>
      </c>
      <c r="DY44" s="1118">
        <v>0</v>
      </c>
      <c r="DZ44" s="1119" t="s">
        <v>2124</v>
      </c>
      <c r="EA44" s="1118">
        <v>50.000000000000014</v>
      </c>
      <c r="EB44" s="1118">
        <v>50</v>
      </c>
      <c r="EC44" s="1118">
        <v>0</v>
      </c>
      <c r="ED44" s="1119">
        <v>0.99999999999999967</v>
      </c>
      <c r="EE44" s="1118">
        <v>31.200000000000003</v>
      </c>
      <c r="EF44" s="1118">
        <v>26.96299999999998</v>
      </c>
      <c r="EG44" s="1118">
        <v>-4.2370000000000232</v>
      </c>
      <c r="EH44" s="1119">
        <v>0.86419871794871717</v>
      </c>
      <c r="EI44" s="1118">
        <v>327.76</v>
      </c>
      <c r="EJ44" s="1118">
        <v>421.44403000000005</v>
      </c>
      <c r="EK44" s="1118">
        <v>93.684030000000064</v>
      </c>
      <c r="EL44" s="1119">
        <v>1.285831187454235</v>
      </c>
      <c r="EM44" s="1118">
        <v>351.16</v>
      </c>
      <c r="EN44" s="1118">
        <v>351.16</v>
      </c>
      <c r="EO44" s="1118">
        <v>0</v>
      </c>
      <c r="EP44" s="1118">
        <v>360.41300000000001</v>
      </c>
      <c r="EQ44" s="1118">
        <v>360.41300000000001</v>
      </c>
      <c r="ER44" s="1118">
        <v>0</v>
      </c>
      <c r="ES44" s="1118">
        <v>9.2529999999999859</v>
      </c>
      <c r="ET44" s="1119">
        <v>1.0263498120514865</v>
      </c>
      <c r="EU44" s="1118">
        <v>0</v>
      </c>
      <c r="EV44" s="1118">
        <v>0</v>
      </c>
      <c r="EW44" s="1118">
        <v>0</v>
      </c>
      <c r="EX44" s="1119" t="s">
        <v>2124</v>
      </c>
      <c r="EY44" s="1118">
        <v>50.000000000000014</v>
      </c>
      <c r="EZ44" s="1118">
        <v>50.470970000000001</v>
      </c>
      <c r="FA44" s="1118">
        <v>0.47096999999998701</v>
      </c>
      <c r="FB44" s="1119">
        <v>1.0094193999999996</v>
      </c>
      <c r="FC44" s="1118">
        <v>7.7999999999999687</v>
      </c>
      <c r="FD44" s="1118">
        <v>88.465000000000003</v>
      </c>
      <c r="FE44" s="1118">
        <v>80.665000000000035</v>
      </c>
      <c r="FF44" s="1119">
        <v>11.341666666666713</v>
      </c>
      <c r="FG44" s="1118">
        <v>342.05</v>
      </c>
      <c r="FH44" s="1118">
        <v>0</v>
      </c>
      <c r="FI44" s="1118">
        <v>-342.05</v>
      </c>
      <c r="FJ44" s="1119">
        <v>0</v>
      </c>
      <c r="FK44" s="1118">
        <v>349.85</v>
      </c>
      <c r="FL44" s="1118">
        <v>349.85</v>
      </c>
      <c r="FM44" s="1118">
        <v>0</v>
      </c>
      <c r="FN44" s="1118">
        <v>0</v>
      </c>
      <c r="FO44" s="1118">
        <v>0</v>
      </c>
      <c r="FP44" s="1118">
        <v>0</v>
      </c>
      <c r="FQ44" s="1118">
        <v>-349.85</v>
      </c>
      <c r="FR44" s="1119">
        <v>0</v>
      </c>
      <c r="FS44" s="1118">
        <v>0</v>
      </c>
      <c r="FT44" s="1118">
        <v>0</v>
      </c>
      <c r="FU44" s="1118">
        <v>0</v>
      </c>
      <c r="FV44" s="1119" t="s">
        <v>2124</v>
      </c>
      <c r="FW44" s="1118">
        <v>50.000000000000014</v>
      </c>
      <c r="FX44" s="1118">
        <v>0</v>
      </c>
      <c r="FY44" s="1118">
        <v>-50.000000000000014</v>
      </c>
      <c r="FZ44" s="1119">
        <v>0</v>
      </c>
      <c r="GA44" s="1118">
        <v>0</v>
      </c>
      <c r="GB44" s="1118">
        <v>37.994030000000002</v>
      </c>
      <c r="GC44" s="1118">
        <v>37.994030000000002</v>
      </c>
      <c r="GD44" s="1119" t="s">
        <v>2124</v>
      </c>
      <c r="GE44" s="1118">
        <v>216.53</v>
      </c>
      <c r="GF44" s="1118">
        <v>0</v>
      </c>
      <c r="GG44" s="1118">
        <v>-216.53</v>
      </c>
      <c r="GH44" s="1119">
        <v>0</v>
      </c>
      <c r="GI44" s="1118">
        <v>216.53</v>
      </c>
      <c r="GJ44" s="1118">
        <v>216.53</v>
      </c>
      <c r="GK44" s="1118">
        <v>0</v>
      </c>
      <c r="GL44" s="1118">
        <v>0</v>
      </c>
      <c r="GM44" s="1118">
        <v>0</v>
      </c>
      <c r="GN44" s="1118">
        <v>0</v>
      </c>
      <c r="GO44" s="1118">
        <v>-216.53</v>
      </c>
      <c r="GP44" s="1119">
        <v>0</v>
      </c>
      <c r="GQ44" s="1118">
        <v>0</v>
      </c>
      <c r="GR44" s="1118">
        <v>0</v>
      </c>
      <c r="GS44" s="1118">
        <v>0</v>
      </c>
      <c r="GT44" s="1119" t="s">
        <v>2124</v>
      </c>
      <c r="GU44" s="740"/>
      <c r="GV44" s="1118">
        <v>1141.1599999999999</v>
      </c>
      <c r="GW44" s="1118">
        <v>553.04603000000009</v>
      </c>
      <c r="GX44" s="1118">
        <v>-588.11396999999977</v>
      </c>
      <c r="GY44" s="1119">
        <v>0.48463495916435922</v>
      </c>
      <c r="GZ44" s="1118">
        <v>1141.1600000000001</v>
      </c>
      <c r="HA44" s="1118">
        <v>1141.1600000000001</v>
      </c>
      <c r="HB44" s="1118">
        <v>0</v>
      </c>
      <c r="HC44" s="1118">
        <v>465.05200000000002</v>
      </c>
      <c r="HD44" s="1118">
        <v>465.05200000000002</v>
      </c>
      <c r="HE44" s="1118">
        <v>0</v>
      </c>
      <c r="HF44" s="1118">
        <v>-676.10800000000006</v>
      </c>
      <c r="HG44" s="1119">
        <v>0.40752567562830805</v>
      </c>
      <c r="HH44" s="1118">
        <v>0</v>
      </c>
      <c r="HI44" s="1118">
        <v>0</v>
      </c>
      <c r="HJ44" s="1118">
        <v>0</v>
      </c>
      <c r="HK44" s="1119" t="s">
        <v>2124</v>
      </c>
      <c r="HL44" s="1118">
        <v>50.000000000000043</v>
      </c>
      <c r="HM44" s="1118">
        <v>0</v>
      </c>
      <c r="HN44" s="1118">
        <v>-50.000000000000043</v>
      </c>
      <c r="HO44" s="1119">
        <v>0</v>
      </c>
      <c r="HP44" s="1118">
        <v>0</v>
      </c>
      <c r="HQ44" s="1118">
        <v>37.994030000000002</v>
      </c>
      <c r="HR44" s="1118">
        <v>37.994030000000002</v>
      </c>
      <c r="HS44" s="1119" t="s">
        <v>2124</v>
      </c>
      <c r="HT44" s="740"/>
      <c r="HU44" s="1118">
        <v>-35.329999999999927</v>
      </c>
      <c r="HV44" s="1119">
        <v>0.96996999549507434</v>
      </c>
      <c r="HW44" s="740"/>
      <c r="HX44" s="1118">
        <v>582.57999999999993</v>
      </c>
      <c r="HY44" s="1118">
        <v>553.04603000000009</v>
      </c>
      <c r="HZ44" s="1118">
        <v>-29.53396999999984</v>
      </c>
      <c r="IA44" s="1119">
        <v>0.94930486800096148</v>
      </c>
      <c r="IB44" s="1118">
        <v>574.78</v>
      </c>
      <c r="IC44" s="1118">
        <v>574.78</v>
      </c>
      <c r="ID44" s="1118">
        <v>0</v>
      </c>
      <c r="IE44" s="1118">
        <v>465.05200000000002</v>
      </c>
      <c r="IF44" s="1118">
        <v>465.05200000000002</v>
      </c>
      <c r="IG44" s="1118">
        <v>0</v>
      </c>
      <c r="IH44" s="1118">
        <v>-109.72799999999995</v>
      </c>
      <c r="II44" s="1119">
        <v>0.80909565398935257</v>
      </c>
    </row>
    <row r="45" spans="1:243">
      <c r="A45" s="1111">
        <v>36</v>
      </c>
      <c r="B45" s="1130" t="s">
        <v>1775</v>
      </c>
      <c r="C45" s="1117">
        <v>12090101</v>
      </c>
      <c r="D45" s="737"/>
      <c r="E45" s="1123">
        <v>1337.7450799999999</v>
      </c>
      <c r="F45" s="1123">
        <v>801.44999999999993</v>
      </c>
      <c r="G45" s="1118">
        <v>-536.29507999999998</v>
      </c>
      <c r="H45" s="1119">
        <v>0.59910517480654835</v>
      </c>
      <c r="I45" s="740"/>
      <c r="J45" s="1123">
        <v>0</v>
      </c>
      <c r="K45" s="1118">
        <v>0</v>
      </c>
      <c r="L45" s="1123">
        <v>0</v>
      </c>
      <c r="M45" s="1123">
        <v>0</v>
      </c>
      <c r="N45" s="1118">
        <v>0</v>
      </c>
      <c r="O45" s="1124"/>
      <c r="P45" s="1118">
        <v>0</v>
      </c>
      <c r="Q45" s="1119" t="s">
        <v>2124</v>
      </c>
      <c r="R45" s="1123">
        <v>0</v>
      </c>
      <c r="S45" s="1118">
        <v>0</v>
      </c>
      <c r="T45" s="1123">
        <v>0</v>
      </c>
      <c r="U45" s="1123">
        <v>0</v>
      </c>
      <c r="V45" s="1118">
        <v>0</v>
      </c>
      <c r="W45" s="1124"/>
      <c r="X45" s="1118">
        <v>0</v>
      </c>
      <c r="Y45" s="1119" t="s">
        <v>2124</v>
      </c>
      <c r="Z45" s="1123">
        <v>223.62</v>
      </c>
      <c r="AA45" s="1118">
        <v>223.62</v>
      </c>
      <c r="AB45" s="1123">
        <v>0</v>
      </c>
      <c r="AC45" s="1123">
        <v>104.63900000000001</v>
      </c>
      <c r="AD45" s="1118">
        <v>104.63900000000001</v>
      </c>
      <c r="AE45" s="1124"/>
      <c r="AF45" s="1118">
        <v>-118.98099999999999</v>
      </c>
      <c r="AG45" s="1119">
        <v>0.4679322064216081</v>
      </c>
      <c r="AH45" s="1123">
        <v>134.86000000000001</v>
      </c>
      <c r="AI45" s="1118">
        <v>134.86000000000001</v>
      </c>
      <c r="AJ45" s="1123">
        <v>0</v>
      </c>
      <c r="AK45" s="1123">
        <v>142.62199999999999</v>
      </c>
      <c r="AL45" s="1118">
        <v>142.62199999999999</v>
      </c>
      <c r="AM45" s="1124"/>
      <c r="AN45" s="1118">
        <v>7.761999999999972</v>
      </c>
      <c r="AO45" s="1119">
        <v>1.0575559839833899</v>
      </c>
      <c r="AP45" s="1123">
        <v>164.34</v>
      </c>
      <c r="AQ45" s="1118">
        <v>164.34</v>
      </c>
      <c r="AR45" s="1123">
        <v>0</v>
      </c>
      <c r="AS45" s="1123">
        <v>122.89199999999998</v>
      </c>
      <c r="AT45" s="1118">
        <v>122.89199999999998</v>
      </c>
      <c r="AU45" s="1124"/>
      <c r="AV45" s="1118">
        <v>-41.448000000000022</v>
      </c>
      <c r="AW45" s="1119">
        <v>0.74779116465863438</v>
      </c>
      <c r="AX45" s="1123">
        <v>28.56</v>
      </c>
      <c r="AY45" s="1118">
        <v>28.56</v>
      </c>
      <c r="AZ45" s="1123">
        <v>0</v>
      </c>
      <c r="BA45" s="1123">
        <v>61.747</v>
      </c>
      <c r="BB45" s="1118">
        <v>61.747</v>
      </c>
      <c r="BC45" s="1124"/>
      <c r="BD45" s="1118">
        <v>33.186999999999998</v>
      </c>
      <c r="BE45" s="1119">
        <v>2.1620098039215687</v>
      </c>
      <c r="BF45" s="1123">
        <v>168.36</v>
      </c>
      <c r="BG45" s="1118">
        <v>168.36</v>
      </c>
      <c r="BH45" s="1123">
        <v>0</v>
      </c>
      <c r="BI45" s="1123"/>
      <c r="BJ45" s="1118">
        <v>0</v>
      </c>
      <c r="BK45" s="1124"/>
      <c r="BL45" s="1118">
        <v>-168.36</v>
      </c>
      <c r="BM45" s="1119">
        <v>0</v>
      </c>
      <c r="BN45" s="1123">
        <v>34.005000000000003</v>
      </c>
      <c r="BO45" s="1118">
        <v>34.005000000000003</v>
      </c>
      <c r="BP45" s="1123">
        <v>0</v>
      </c>
      <c r="BQ45" s="1123"/>
      <c r="BR45" s="1118">
        <v>0</v>
      </c>
      <c r="BS45" s="1124"/>
      <c r="BT45" s="1118">
        <v>-34.005000000000003</v>
      </c>
      <c r="BU45" s="1119">
        <v>0</v>
      </c>
      <c r="BV45" s="1123">
        <v>67.685000000000002</v>
      </c>
      <c r="BW45" s="1118">
        <v>67.685000000000002</v>
      </c>
      <c r="BX45" s="1123">
        <v>0</v>
      </c>
      <c r="BY45" s="1123"/>
      <c r="BZ45" s="1118">
        <v>0</v>
      </c>
      <c r="CA45" s="1124"/>
      <c r="CB45" s="1118">
        <v>-67.685000000000002</v>
      </c>
      <c r="CC45" s="1119">
        <v>0</v>
      </c>
      <c r="CD45" s="1123">
        <v>19.98</v>
      </c>
      <c r="CE45" s="1118">
        <v>19.98</v>
      </c>
      <c r="CF45" s="1123">
        <v>0</v>
      </c>
      <c r="CG45" s="1123"/>
      <c r="CH45" s="1118">
        <v>0</v>
      </c>
      <c r="CI45" s="1124"/>
      <c r="CJ45" s="1118">
        <v>-19.98</v>
      </c>
      <c r="CK45" s="1119">
        <v>0</v>
      </c>
      <c r="CL45" s="1123">
        <v>35.745000000000005</v>
      </c>
      <c r="CM45" s="1118">
        <v>35.745000000000005</v>
      </c>
      <c r="CN45" s="1123">
        <v>0</v>
      </c>
      <c r="CO45" s="1123"/>
      <c r="CP45" s="1118">
        <v>0</v>
      </c>
      <c r="CQ45" s="1124"/>
      <c r="CR45" s="1118">
        <v>-35.745000000000005</v>
      </c>
      <c r="CS45" s="1119">
        <v>0</v>
      </c>
      <c r="CT45" s="1123">
        <v>27.405000000000001</v>
      </c>
      <c r="CU45" s="1118">
        <v>27.405000000000001</v>
      </c>
      <c r="CV45" s="1123">
        <v>0</v>
      </c>
      <c r="CW45" s="1123"/>
      <c r="CX45" s="1118">
        <v>0</v>
      </c>
      <c r="CY45" s="1124"/>
      <c r="CZ45" s="1118">
        <v>-27.405000000000001</v>
      </c>
      <c r="DA45" s="1119">
        <v>0</v>
      </c>
      <c r="DB45" s="740"/>
      <c r="DC45" s="1124">
        <v>0</v>
      </c>
      <c r="DD45" s="1124">
        <v>0</v>
      </c>
      <c r="DE45" s="1118">
        <v>0</v>
      </c>
      <c r="DF45" s="1119" t="s">
        <v>2124</v>
      </c>
      <c r="DG45" s="1124">
        <v>0</v>
      </c>
      <c r="DH45" s="1124">
        <v>0</v>
      </c>
      <c r="DI45" s="1118">
        <v>0</v>
      </c>
      <c r="DJ45" s="1119" t="s">
        <v>2124</v>
      </c>
      <c r="DK45" s="1124">
        <v>223.62</v>
      </c>
      <c r="DL45" s="1124">
        <v>131.602</v>
      </c>
      <c r="DM45" s="1118">
        <v>-92.018000000000001</v>
      </c>
      <c r="DN45" s="1119">
        <v>0.58850728915123873</v>
      </c>
      <c r="DO45" s="1118">
        <v>223.62</v>
      </c>
      <c r="DP45" s="1118">
        <v>223.62</v>
      </c>
      <c r="DQ45" s="1118">
        <v>0</v>
      </c>
      <c r="DR45" s="1118">
        <v>104.63900000000001</v>
      </c>
      <c r="DS45" s="1118">
        <v>104.63900000000001</v>
      </c>
      <c r="DT45" s="1118">
        <v>0</v>
      </c>
      <c r="DU45" s="1118">
        <v>-118.98099999999999</v>
      </c>
      <c r="DV45" s="1119">
        <v>0.4679322064216081</v>
      </c>
      <c r="DW45" s="1124">
        <v>0</v>
      </c>
      <c r="DX45" s="1124"/>
      <c r="DY45" s="1118">
        <v>0</v>
      </c>
      <c r="DZ45" s="1119" t="s">
        <v>2124</v>
      </c>
      <c r="EA45" s="1124">
        <v>0</v>
      </c>
      <c r="EB45" s="1124"/>
      <c r="EC45" s="1118">
        <v>0</v>
      </c>
      <c r="ED45" s="1119" t="s">
        <v>2124</v>
      </c>
      <c r="EE45" s="1118">
        <v>0</v>
      </c>
      <c r="EF45" s="1118">
        <v>26.962999999999994</v>
      </c>
      <c r="EG45" s="1118">
        <v>26.962999999999994</v>
      </c>
      <c r="EH45" s="1119" t="s">
        <v>2124</v>
      </c>
      <c r="EI45" s="1124">
        <v>327.76</v>
      </c>
      <c r="EJ45" s="1124">
        <v>388.76300000000003</v>
      </c>
      <c r="EK45" s="1118">
        <v>61.003000000000043</v>
      </c>
      <c r="EL45" s="1119">
        <v>1.186120942152795</v>
      </c>
      <c r="EM45" s="1118">
        <v>327.76000000000005</v>
      </c>
      <c r="EN45" s="1118">
        <v>327.76000000000005</v>
      </c>
      <c r="EO45" s="1118">
        <v>0</v>
      </c>
      <c r="EP45" s="1118">
        <v>327.26099999999997</v>
      </c>
      <c r="EQ45" s="1118">
        <v>327.26099999999997</v>
      </c>
      <c r="ER45" s="1118">
        <v>0</v>
      </c>
      <c r="ES45" s="1118">
        <v>-0.49900000000008049</v>
      </c>
      <c r="ET45" s="1119">
        <v>0.99847754454478865</v>
      </c>
      <c r="EU45" s="1124">
        <v>0</v>
      </c>
      <c r="EV45" s="1124"/>
      <c r="EW45" s="1118">
        <v>0</v>
      </c>
      <c r="EX45" s="1119" t="s">
        <v>2124</v>
      </c>
      <c r="EY45" s="1124">
        <v>0</v>
      </c>
      <c r="EZ45" s="1124"/>
      <c r="FA45" s="1118">
        <v>0</v>
      </c>
      <c r="FB45" s="1119" t="s">
        <v>2124</v>
      </c>
      <c r="FC45" s="1118">
        <v>-5.6843418860808015E-14</v>
      </c>
      <c r="FD45" s="1118">
        <v>88.465000000000032</v>
      </c>
      <c r="FE45" s="1118">
        <v>88.465000000000089</v>
      </c>
      <c r="FF45" s="1119" t="s">
        <v>2124</v>
      </c>
      <c r="FG45" s="1124">
        <v>270.05</v>
      </c>
      <c r="FH45" s="1124"/>
      <c r="FI45" s="1118">
        <v>-270.05</v>
      </c>
      <c r="FJ45" s="1119">
        <v>0</v>
      </c>
      <c r="FK45" s="1118">
        <v>270.05</v>
      </c>
      <c r="FL45" s="1118">
        <v>270.05</v>
      </c>
      <c r="FM45" s="1118">
        <v>0</v>
      </c>
      <c r="FN45" s="1118">
        <v>0</v>
      </c>
      <c r="FO45" s="1118">
        <v>0</v>
      </c>
      <c r="FP45" s="1118">
        <v>0</v>
      </c>
      <c r="FQ45" s="1118">
        <v>-270.05</v>
      </c>
      <c r="FR45" s="1119">
        <v>0</v>
      </c>
      <c r="FS45" s="1124">
        <v>0</v>
      </c>
      <c r="FT45" s="1124"/>
      <c r="FU45" s="1118">
        <v>0</v>
      </c>
      <c r="FV45" s="1119" t="s">
        <v>2124</v>
      </c>
      <c r="FW45" s="1124">
        <v>0</v>
      </c>
      <c r="FX45" s="1124"/>
      <c r="FY45" s="1118">
        <v>0</v>
      </c>
      <c r="FZ45" s="1119" t="s">
        <v>2124</v>
      </c>
      <c r="GA45" s="1118">
        <v>-5.6843418860808015E-14</v>
      </c>
      <c r="GB45" s="1118">
        <v>88.465000000000032</v>
      </c>
      <c r="GC45" s="1118">
        <v>88.465000000000089</v>
      </c>
      <c r="GD45" s="1119" t="s">
        <v>2124</v>
      </c>
      <c r="GE45" s="1124">
        <v>83.13</v>
      </c>
      <c r="GF45" s="1124"/>
      <c r="GG45" s="1118">
        <v>-83.13</v>
      </c>
      <c r="GH45" s="1119">
        <v>0</v>
      </c>
      <c r="GI45" s="1118">
        <v>83.13000000000001</v>
      </c>
      <c r="GJ45" s="1118">
        <v>83.13000000000001</v>
      </c>
      <c r="GK45" s="1118">
        <v>0</v>
      </c>
      <c r="GL45" s="1118">
        <v>0</v>
      </c>
      <c r="GM45" s="1118">
        <v>0</v>
      </c>
      <c r="GN45" s="1118">
        <v>0</v>
      </c>
      <c r="GO45" s="1118">
        <v>-83.13000000000001</v>
      </c>
      <c r="GP45" s="1119">
        <v>0</v>
      </c>
      <c r="GQ45" s="1124">
        <v>0</v>
      </c>
      <c r="GR45" s="1124"/>
      <c r="GS45" s="1118">
        <v>0</v>
      </c>
      <c r="GT45" s="1119" t="s">
        <v>2124</v>
      </c>
      <c r="GU45" s="740"/>
      <c r="GV45" s="1118">
        <v>904.56000000000006</v>
      </c>
      <c r="GW45" s="1118">
        <v>520.36500000000001</v>
      </c>
      <c r="GX45" s="1118">
        <v>-384.19500000000005</v>
      </c>
      <c r="GY45" s="1119">
        <v>0.5752686388962589</v>
      </c>
      <c r="GZ45" s="1118">
        <v>904.56000000000006</v>
      </c>
      <c r="HA45" s="1118">
        <v>904.56000000000006</v>
      </c>
      <c r="HB45" s="1118">
        <v>0</v>
      </c>
      <c r="HC45" s="1118">
        <v>431.9</v>
      </c>
      <c r="HD45" s="1118">
        <v>431.9</v>
      </c>
      <c r="HE45" s="1118">
        <v>0</v>
      </c>
      <c r="HF45" s="1118">
        <v>-472.66000000000008</v>
      </c>
      <c r="HG45" s="1119">
        <v>0.47746970902980451</v>
      </c>
      <c r="HH45" s="1118">
        <v>0</v>
      </c>
      <c r="HI45" s="1118">
        <v>0</v>
      </c>
      <c r="HJ45" s="1118">
        <v>0</v>
      </c>
      <c r="HK45" s="1119" t="s">
        <v>2124</v>
      </c>
      <c r="HL45" s="1124">
        <v>1.4210854715202004E-14</v>
      </c>
      <c r="HM45" s="1124"/>
      <c r="HN45" s="1118">
        <v>-1.4210854715202004E-14</v>
      </c>
      <c r="HO45" s="1119" t="s">
        <v>2124</v>
      </c>
      <c r="HP45" s="1118">
        <v>-5.6843418860808015E-14</v>
      </c>
      <c r="HQ45" s="1118">
        <v>88.465000000000032</v>
      </c>
      <c r="HR45" s="1118">
        <v>88.465000000000089</v>
      </c>
      <c r="HS45" s="1119" t="s">
        <v>2124</v>
      </c>
      <c r="HT45" s="740"/>
      <c r="HU45" s="1118">
        <v>103.11000000000013</v>
      </c>
      <c r="HV45" s="1119">
        <v>1.1286543140557741</v>
      </c>
      <c r="HW45" s="740"/>
      <c r="HX45" s="1118">
        <v>551.38</v>
      </c>
      <c r="HY45" s="1118">
        <v>520.36500000000001</v>
      </c>
      <c r="HZ45" s="1118">
        <v>-31.014999999999986</v>
      </c>
      <c r="IA45" s="1119">
        <v>0.94375022670390663</v>
      </c>
      <c r="IB45" s="1128">
        <v>551.38000000000011</v>
      </c>
      <c r="IC45" s="1118">
        <v>551.38000000000011</v>
      </c>
      <c r="ID45" s="1128">
        <v>0</v>
      </c>
      <c r="IE45" s="1128">
        <v>431.9</v>
      </c>
      <c r="IF45" s="1118">
        <v>431.9</v>
      </c>
      <c r="IG45" s="1128">
        <v>0</v>
      </c>
      <c r="IH45" s="1118">
        <v>-119.48000000000013</v>
      </c>
      <c r="II45" s="1119">
        <v>0.78330733795204743</v>
      </c>
    </row>
    <row r="46" spans="1:243" ht="22.5">
      <c r="A46" s="1111">
        <v>37</v>
      </c>
      <c r="B46" s="1130" t="s">
        <v>1776</v>
      </c>
      <c r="C46" s="1117">
        <v>12090102</v>
      </c>
      <c r="D46" s="737"/>
      <c r="E46" s="1123">
        <v>442.16858399999995</v>
      </c>
      <c r="F46" s="1123">
        <v>178.8</v>
      </c>
      <c r="G46" s="1118">
        <v>-263.36858399999994</v>
      </c>
      <c r="H46" s="1119">
        <v>0.40437065515265108</v>
      </c>
      <c r="I46" s="740"/>
      <c r="J46" s="1123">
        <v>0</v>
      </c>
      <c r="K46" s="1118">
        <v>0</v>
      </c>
      <c r="L46" s="1123">
        <v>0</v>
      </c>
      <c r="M46" s="1123">
        <v>0</v>
      </c>
      <c r="N46" s="1118">
        <v>0</v>
      </c>
      <c r="O46" s="1124"/>
      <c r="P46" s="1118">
        <v>0</v>
      </c>
      <c r="Q46" s="1119" t="s">
        <v>2124</v>
      </c>
      <c r="R46" s="1123">
        <v>0</v>
      </c>
      <c r="S46" s="1118">
        <v>0</v>
      </c>
      <c r="T46" s="1123">
        <v>0</v>
      </c>
      <c r="U46" s="1123">
        <v>0</v>
      </c>
      <c r="V46" s="1118">
        <v>0</v>
      </c>
      <c r="W46" s="1124"/>
      <c r="X46" s="1118">
        <v>0</v>
      </c>
      <c r="Y46" s="1119" t="s">
        <v>2124</v>
      </c>
      <c r="Z46" s="1123">
        <v>0</v>
      </c>
      <c r="AA46" s="1118">
        <v>0</v>
      </c>
      <c r="AB46" s="1123">
        <v>0</v>
      </c>
      <c r="AC46" s="1123">
        <v>0</v>
      </c>
      <c r="AD46" s="1118">
        <v>0</v>
      </c>
      <c r="AE46" s="1124"/>
      <c r="AF46" s="1118">
        <v>0</v>
      </c>
      <c r="AG46" s="1119" t="s">
        <v>2124</v>
      </c>
      <c r="AH46" s="1123">
        <v>0</v>
      </c>
      <c r="AI46" s="1118">
        <v>0</v>
      </c>
      <c r="AJ46" s="1123">
        <v>0</v>
      </c>
      <c r="AK46" s="1123">
        <v>0</v>
      </c>
      <c r="AL46" s="1118">
        <v>0</v>
      </c>
      <c r="AM46" s="1124"/>
      <c r="AN46" s="1118">
        <v>0</v>
      </c>
      <c r="AO46" s="1119" t="s">
        <v>2124</v>
      </c>
      <c r="AP46" s="1123">
        <v>0</v>
      </c>
      <c r="AQ46" s="1118">
        <v>0</v>
      </c>
      <c r="AR46" s="1123">
        <v>0</v>
      </c>
      <c r="AS46" s="1123">
        <v>0</v>
      </c>
      <c r="AT46" s="1118">
        <v>0</v>
      </c>
      <c r="AU46" s="1124"/>
      <c r="AV46" s="1118">
        <v>0</v>
      </c>
      <c r="AW46" s="1119" t="s">
        <v>2124</v>
      </c>
      <c r="AX46" s="1123">
        <v>0</v>
      </c>
      <c r="AY46" s="1118">
        <v>0</v>
      </c>
      <c r="AZ46" s="1123">
        <v>0</v>
      </c>
      <c r="BA46" s="1123">
        <v>0</v>
      </c>
      <c r="BB46" s="1118">
        <v>0</v>
      </c>
      <c r="BC46" s="1124"/>
      <c r="BD46" s="1118">
        <v>0</v>
      </c>
      <c r="BE46" s="1119" t="s">
        <v>2124</v>
      </c>
      <c r="BF46" s="1123">
        <v>0</v>
      </c>
      <c r="BG46" s="1118">
        <v>0</v>
      </c>
      <c r="BH46" s="1123">
        <v>0</v>
      </c>
      <c r="BI46" s="1123"/>
      <c r="BJ46" s="1118">
        <v>0</v>
      </c>
      <c r="BK46" s="1124"/>
      <c r="BL46" s="1118">
        <v>0</v>
      </c>
      <c r="BM46" s="1119" t="s">
        <v>2124</v>
      </c>
      <c r="BN46" s="1123">
        <v>72</v>
      </c>
      <c r="BO46" s="1118">
        <v>72</v>
      </c>
      <c r="BP46" s="1123">
        <v>0</v>
      </c>
      <c r="BQ46" s="1123"/>
      <c r="BR46" s="1118">
        <v>0</v>
      </c>
      <c r="BS46" s="1124"/>
      <c r="BT46" s="1118">
        <v>-72</v>
      </c>
      <c r="BU46" s="1119">
        <v>0</v>
      </c>
      <c r="BV46" s="1123">
        <v>0</v>
      </c>
      <c r="BW46" s="1118">
        <v>0</v>
      </c>
      <c r="BX46" s="1123">
        <v>0</v>
      </c>
      <c r="BY46" s="1123"/>
      <c r="BZ46" s="1118">
        <v>0</v>
      </c>
      <c r="CA46" s="1124"/>
      <c r="CB46" s="1118">
        <v>0</v>
      </c>
      <c r="CC46" s="1119" t="s">
        <v>2124</v>
      </c>
      <c r="CD46" s="1123">
        <v>0</v>
      </c>
      <c r="CE46" s="1118">
        <v>0</v>
      </c>
      <c r="CF46" s="1123">
        <v>0</v>
      </c>
      <c r="CG46" s="1123"/>
      <c r="CH46" s="1118">
        <v>0</v>
      </c>
      <c r="CI46" s="1124"/>
      <c r="CJ46" s="1118">
        <v>0</v>
      </c>
      <c r="CK46" s="1119" t="s">
        <v>2124</v>
      </c>
      <c r="CL46" s="1123">
        <v>133.4</v>
      </c>
      <c r="CM46" s="1118">
        <v>133.4</v>
      </c>
      <c r="CN46" s="1123">
        <v>0</v>
      </c>
      <c r="CO46" s="1123"/>
      <c r="CP46" s="1118">
        <v>0</v>
      </c>
      <c r="CQ46" s="1124"/>
      <c r="CR46" s="1118">
        <v>-133.4</v>
      </c>
      <c r="CS46" s="1119">
        <v>0</v>
      </c>
      <c r="CT46" s="1123">
        <v>0</v>
      </c>
      <c r="CU46" s="1118">
        <v>0</v>
      </c>
      <c r="CV46" s="1123">
        <v>0</v>
      </c>
      <c r="CW46" s="1123"/>
      <c r="CX46" s="1118">
        <v>0</v>
      </c>
      <c r="CY46" s="1124"/>
      <c r="CZ46" s="1118">
        <v>0</v>
      </c>
      <c r="DA46" s="1119" t="s">
        <v>2124</v>
      </c>
      <c r="DB46" s="740"/>
      <c r="DC46" s="1124">
        <v>50.000000000000014</v>
      </c>
      <c r="DD46" s="1124">
        <v>50.000000000000014</v>
      </c>
      <c r="DE46" s="1118">
        <v>0</v>
      </c>
      <c r="DF46" s="1119">
        <v>1</v>
      </c>
      <c r="DG46" s="1124">
        <v>0</v>
      </c>
      <c r="DH46" s="1124">
        <v>0</v>
      </c>
      <c r="DI46" s="1118">
        <v>0</v>
      </c>
      <c r="DJ46" s="1119" t="s">
        <v>2124</v>
      </c>
      <c r="DK46" s="1124">
        <v>0</v>
      </c>
      <c r="DL46" s="1124"/>
      <c r="DM46" s="1118">
        <v>0</v>
      </c>
      <c r="DN46" s="1119" t="s">
        <v>2124</v>
      </c>
      <c r="DO46" s="1118">
        <v>0</v>
      </c>
      <c r="DP46" s="1118">
        <v>0</v>
      </c>
      <c r="DQ46" s="1118">
        <v>0</v>
      </c>
      <c r="DR46" s="1118">
        <v>0</v>
      </c>
      <c r="DS46" s="1118">
        <v>0</v>
      </c>
      <c r="DT46" s="1118">
        <v>0</v>
      </c>
      <c r="DU46" s="1118">
        <v>0</v>
      </c>
      <c r="DV46" s="1119" t="s">
        <v>2124</v>
      </c>
      <c r="DW46" s="1124">
        <v>0</v>
      </c>
      <c r="DX46" s="1124"/>
      <c r="DY46" s="1118">
        <v>0</v>
      </c>
      <c r="DZ46" s="1119" t="s">
        <v>2124</v>
      </c>
      <c r="EA46" s="1124">
        <v>50.000000000000014</v>
      </c>
      <c r="EB46" s="1124">
        <v>50</v>
      </c>
      <c r="EC46" s="1118">
        <v>0</v>
      </c>
      <c r="ED46" s="1119">
        <v>0.99999999999999967</v>
      </c>
      <c r="EE46" s="1118">
        <v>0</v>
      </c>
      <c r="EF46" s="1118">
        <v>0</v>
      </c>
      <c r="EG46" s="1118">
        <v>0</v>
      </c>
      <c r="EH46" s="1119" t="s">
        <v>2124</v>
      </c>
      <c r="EI46" s="1124">
        <v>0</v>
      </c>
      <c r="EJ46" s="1124"/>
      <c r="EK46" s="1118">
        <v>0</v>
      </c>
      <c r="EL46" s="1119" t="s">
        <v>2124</v>
      </c>
      <c r="EM46" s="1118">
        <v>0</v>
      </c>
      <c r="EN46" s="1118">
        <v>0</v>
      </c>
      <c r="EO46" s="1118">
        <v>0</v>
      </c>
      <c r="EP46" s="1118">
        <v>0</v>
      </c>
      <c r="EQ46" s="1118">
        <v>0</v>
      </c>
      <c r="ER46" s="1118">
        <v>0</v>
      </c>
      <c r="ES46" s="1118">
        <v>0</v>
      </c>
      <c r="ET46" s="1119" t="s">
        <v>2124</v>
      </c>
      <c r="EU46" s="1124">
        <v>0</v>
      </c>
      <c r="EV46" s="1124"/>
      <c r="EW46" s="1118">
        <v>0</v>
      </c>
      <c r="EX46" s="1119" t="s">
        <v>2124</v>
      </c>
      <c r="EY46" s="1124">
        <v>50.000000000000014</v>
      </c>
      <c r="EZ46" s="1124">
        <v>50</v>
      </c>
      <c r="FA46" s="1118">
        <v>0</v>
      </c>
      <c r="FB46" s="1119">
        <v>0.99999999999999967</v>
      </c>
      <c r="FC46" s="1118">
        <v>0</v>
      </c>
      <c r="FD46" s="1118">
        <v>0</v>
      </c>
      <c r="FE46" s="1118">
        <v>0</v>
      </c>
      <c r="FF46" s="1119" t="s">
        <v>2124</v>
      </c>
      <c r="FG46" s="1124">
        <v>72</v>
      </c>
      <c r="FH46" s="1124"/>
      <c r="FI46" s="1118">
        <v>-72</v>
      </c>
      <c r="FJ46" s="1119">
        <v>0</v>
      </c>
      <c r="FK46" s="1118">
        <v>72</v>
      </c>
      <c r="FL46" s="1118">
        <v>72</v>
      </c>
      <c r="FM46" s="1118">
        <v>0</v>
      </c>
      <c r="FN46" s="1118">
        <v>0</v>
      </c>
      <c r="FO46" s="1118">
        <v>0</v>
      </c>
      <c r="FP46" s="1118">
        <v>0</v>
      </c>
      <c r="FQ46" s="1118">
        <v>-72</v>
      </c>
      <c r="FR46" s="1119">
        <v>0</v>
      </c>
      <c r="FS46" s="1124">
        <v>0</v>
      </c>
      <c r="FT46" s="1124"/>
      <c r="FU46" s="1118">
        <v>0</v>
      </c>
      <c r="FV46" s="1119" t="s">
        <v>2124</v>
      </c>
      <c r="FW46" s="1124">
        <v>50.000000000000014</v>
      </c>
      <c r="FX46" s="1124"/>
      <c r="FY46" s="1118">
        <v>-50.000000000000014</v>
      </c>
      <c r="FZ46" s="1119">
        <v>0</v>
      </c>
      <c r="GA46" s="1118">
        <v>0</v>
      </c>
      <c r="GB46" s="1118">
        <v>-50</v>
      </c>
      <c r="GC46" s="1118">
        <v>-50</v>
      </c>
      <c r="GD46" s="1119" t="s">
        <v>2124</v>
      </c>
      <c r="GE46" s="1124">
        <v>133.4</v>
      </c>
      <c r="GF46" s="1124"/>
      <c r="GG46" s="1118">
        <v>-133.4</v>
      </c>
      <c r="GH46" s="1119">
        <v>0</v>
      </c>
      <c r="GI46" s="1118">
        <v>133.4</v>
      </c>
      <c r="GJ46" s="1118">
        <v>133.4</v>
      </c>
      <c r="GK46" s="1118">
        <v>0</v>
      </c>
      <c r="GL46" s="1118">
        <v>0</v>
      </c>
      <c r="GM46" s="1118">
        <v>0</v>
      </c>
      <c r="GN46" s="1118">
        <v>0</v>
      </c>
      <c r="GO46" s="1118">
        <v>-133.4</v>
      </c>
      <c r="GP46" s="1119">
        <v>0</v>
      </c>
      <c r="GQ46" s="1124">
        <v>0</v>
      </c>
      <c r="GR46" s="1124"/>
      <c r="GS46" s="1118">
        <v>0</v>
      </c>
      <c r="GT46" s="1119" t="s">
        <v>2124</v>
      </c>
      <c r="GU46" s="740"/>
      <c r="GV46" s="1118">
        <v>205.4</v>
      </c>
      <c r="GW46" s="1118">
        <v>0</v>
      </c>
      <c r="GX46" s="1118">
        <v>-205.4</v>
      </c>
      <c r="GY46" s="1119">
        <v>0</v>
      </c>
      <c r="GZ46" s="1118">
        <v>205.4</v>
      </c>
      <c r="HA46" s="1118">
        <v>205.4</v>
      </c>
      <c r="HB46" s="1118">
        <v>0</v>
      </c>
      <c r="HC46" s="1118">
        <v>0</v>
      </c>
      <c r="HD46" s="1118">
        <v>0</v>
      </c>
      <c r="HE46" s="1118">
        <v>0</v>
      </c>
      <c r="HF46" s="1118">
        <v>-205.4</v>
      </c>
      <c r="HG46" s="1119">
        <v>0</v>
      </c>
      <c r="HH46" s="1118">
        <v>0</v>
      </c>
      <c r="HI46" s="1118">
        <v>0</v>
      </c>
      <c r="HJ46" s="1118">
        <v>0</v>
      </c>
      <c r="HK46" s="1119" t="s">
        <v>2124</v>
      </c>
      <c r="HL46" s="1124">
        <v>50.000000000000028</v>
      </c>
      <c r="HM46" s="1124"/>
      <c r="HN46" s="1118">
        <v>-50.000000000000028</v>
      </c>
      <c r="HO46" s="1119">
        <v>0</v>
      </c>
      <c r="HP46" s="1118">
        <v>0</v>
      </c>
      <c r="HQ46" s="1118">
        <v>-50</v>
      </c>
      <c r="HR46" s="1118">
        <v>-50</v>
      </c>
      <c r="HS46" s="1119" t="s">
        <v>2124</v>
      </c>
      <c r="HT46" s="740"/>
      <c r="HU46" s="1118">
        <v>26.599999999999994</v>
      </c>
      <c r="HV46" s="1119">
        <v>1.1487695749440716</v>
      </c>
      <c r="HW46" s="740"/>
      <c r="HX46" s="1118">
        <v>0</v>
      </c>
      <c r="HY46" s="1118">
        <v>0</v>
      </c>
      <c r="HZ46" s="1118">
        <v>0</v>
      </c>
      <c r="IA46" s="1119" t="s">
        <v>2124</v>
      </c>
      <c r="IB46" s="1128">
        <v>0</v>
      </c>
      <c r="IC46" s="1118">
        <v>0</v>
      </c>
      <c r="ID46" s="1128">
        <v>0</v>
      </c>
      <c r="IE46" s="1128">
        <v>0</v>
      </c>
      <c r="IF46" s="1118">
        <v>0</v>
      </c>
      <c r="IG46" s="1128">
        <v>0</v>
      </c>
      <c r="IH46" s="1118">
        <v>0</v>
      </c>
      <c r="II46" s="1119" t="s">
        <v>2124</v>
      </c>
    </row>
    <row r="47" spans="1:243">
      <c r="A47" s="1111">
        <v>38</v>
      </c>
      <c r="B47" s="1130" t="s">
        <v>1777</v>
      </c>
      <c r="C47" s="1117">
        <v>12090103</v>
      </c>
      <c r="D47" s="737"/>
      <c r="E47" s="1123">
        <v>196.24</v>
      </c>
      <c r="F47" s="1123">
        <v>196.24</v>
      </c>
      <c r="G47" s="1118">
        <v>0</v>
      </c>
      <c r="H47" s="1119">
        <v>1</v>
      </c>
      <c r="I47" s="740"/>
      <c r="J47" s="1123">
        <v>0</v>
      </c>
      <c r="K47" s="1118">
        <v>0</v>
      </c>
      <c r="L47" s="1123">
        <v>0</v>
      </c>
      <c r="M47" s="1123">
        <v>0</v>
      </c>
      <c r="N47" s="1118">
        <v>0</v>
      </c>
      <c r="O47" s="1124"/>
      <c r="P47" s="1118">
        <v>0</v>
      </c>
      <c r="Q47" s="1119" t="s">
        <v>2124</v>
      </c>
      <c r="R47" s="1123">
        <v>0</v>
      </c>
      <c r="S47" s="1118">
        <v>0</v>
      </c>
      <c r="T47" s="1123">
        <v>0</v>
      </c>
      <c r="U47" s="1123">
        <v>0</v>
      </c>
      <c r="V47" s="1118">
        <v>0</v>
      </c>
      <c r="W47" s="1124"/>
      <c r="X47" s="1118">
        <v>0</v>
      </c>
      <c r="Y47" s="1119" t="s">
        <v>2124</v>
      </c>
      <c r="Z47" s="1123">
        <v>0</v>
      </c>
      <c r="AA47" s="1118">
        <v>0</v>
      </c>
      <c r="AB47" s="1123">
        <v>0</v>
      </c>
      <c r="AC47" s="1123">
        <v>0</v>
      </c>
      <c r="AD47" s="1118">
        <v>0</v>
      </c>
      <c r="AE47" s="1124"/>
      <c r="AF47" s="1118">
        <v>0</v>
      </c>
      <c r="AG47" s="1119" t="s">
        <v>2124</v>
      </c>
      <c r="AH47" s="1123">
        <v>15.6</v>
      </c>
      <c r="AI47" s="1118">
        <v>15.6</v>
      </c>
      <c r="AJ47" s="1123">
        <v>0</v>
      </c>
      <c r="AK47" s="1123">
        <v>14.6</v>
      </c>
      <c r="AL47" s="1118">
        <v>14.6</v>
      </c>
      <c r="AM47" s="1124"/>
      <c r="AN47" s="1118">
        <v>-1</v>
      </c>
      <c r="AO47" s="1119">
        <v>0.9358974358974359</v>
      </c>
      <c r="AP47" s="1123">
        <v>0</v>
      </c>
      <c r="AQ47" s="1118">
        <v>0</v>
      </c>
      <c r="AR47" s="1123">
        <v>0</v>
      </c>
      <c r="AS47" s="1123">
        <v>0</v>
      </c>
      <c r="AT47" s="1118">
        <v>0</v>
      </c>
      <c r="AU47" s="1124"/>
      <c r="AV47" s="1118">
        <v>0</v>
      </c>
      <c r="AW47" s="1119" t="s">
        <v>2124</v>
      </c>
      <c r="AX47" s="1123">
        <v>7.8</v>
      </c>
      <c r="AY47" s="1118">
        <v>7.8</v>
      </c>
      <c r="AZ47" s="1123">
        <v>0</v>
      </c>
      <c r="BA47" s="1123">
        <v>18.552</v>
      </c>
      <c r="BB47" s="1118">
        <v>18.552</v>
      </c>
      <c r="BC47" s="1124"/>
      <c r="BD47" s="1118">
        <v>10.751999999999999</v>
      </c>
      <c r="BE47" s="1119">
        <v>2.3784615384615386</v>
      </c>
      <c r="BF47" s="1123">
        <v>7.8</v>
      </c>
      <c r="BG47" s="1118">
        <v>7.8</v>
      </c>
      <c r="BH47" s="1123">
        <v>0</v>
      </c>
      <c r="BI47" s="1123"/>
      <c r="BJ47" s="1118">
        <v>0</v>
      </c>
      <c r="BK47" s="1124"/>
      <c r="BL47" s="1118">
        <v>-7.8</v>
      </c>
      <c r="BM47" s="1119">
        <v>0</v>
      </c>
      <c r="BN47" s="1123">
        <v>0</v>
      </c>
      <c r="BO47" s="1118">
        <v>0</v>
      </c>
      <c r="BP47" s="1123">
        <v>0</v>
      </c>
      <c r="BQ47" s="1123"/>
      <c r="BR47" s="1118">
        <v>0</v>
      </c>
      <c r="BS47" s="1124"/>
      <c r="BT47" s="1118">
        <v>0</v>
      </c>
      <c r="BU47" s="1119" t="s">
        <v>2124</v>
      </c>
      <c r="BV47" s="1123">
        <v>0</v>
      </c>
      <c r="BW47" s="1118">
        <v>0</v>
      </c>
      <c r="BX47" s="1123">
        <v>0</v>
      </c>
      <c r="BY47" s="1123"/>
      <c r="BZ47" s="1118">
        <v>0</v>
      </c>
      <c r="CA47" s="1124"/>
      <c r="CB47" s="1118">
        <v>0</v>
      </c>
      <c r="CC47" s="1119" t="s">
        <v>2124</v>
      </c>
      <c r="CD47" s="1123">
        <v>0</v>
      </c>
      <c r="CE47" s="1118">
        <v>0</v>
      </c>
      <c r="CF47" s="1123">
        <v>0</v>
      </c>
      <c r="CG47" s="1123"/>
      <c r="CH47" s="1118">
        <v>0</v>
      </c>
      <c r="CI47" s="1124"/>
      <c r="CJ47" s="1118">
        <v>0</v>
      </c>
      <c r="CK47" s="1119" t="s">
        <v>2124</v>
      </c>
      <c r="CL47" s="1123">
        <v>0</v>
      </c>
      <c r="CM47" s="1118">
        <v>0</v>
      </c>
      <c r="CN47" s="1123">
        <v>0</v>
      </c>
      <c r="CO47" s="1123"/>
      <c r="CP47" s="1118">
        <v>0</v>
      </c>
      <c r="CQ47" s="1124"/>
      <c r="CR47" s="1118">
        <v>0</v>
      </c>
      <c r="CS47" s="1119" t="s">
        <v>2124</v>
      </c>
      <c r="CT47" s="1123">
        <v>0</v>
      </c>
      <c r="CU47" s="1118">
        <v>0</v>
      </c>
      <c r="CV47" s="1123">
        <v>0</v>
      </c>
      <c r="CW47" s="1123"/>
      <c r="CX47" s="1118">
        <v>0</v>
      </c>
      <c r="CY47" s="1124"/>
      <c r="CZ47" s="1118">
        <v>0</v>
      </c>
      <c r="DA47" s="1119" t="s">
        <v>2124</v>
      </c>
      <c r="DB47" s="740"/>
      <c r="DC47" s="1124">
        <v>0</v>
      </c>
      <c r="DD47" s="1124">
        <v>0</v>
      </c>
      <c r="DE47" s="1118">
        <v>0</v>
      </c>
      <c r="DF47" s="1119" t="s">
        <v>2124</v>
      </c>
      <c r="DG47" s="1124">
        <v>0</v>
      </c>
      <c r="DH47" s="1124">
        <v>0</v>
      </c>
      <c r="DI47" s="1118">
        <v>0</v>
      </c>
      <c r="DJ47" s="1119" t="s">
        <v>2124</v>
      </c>
      <c r="DK47" s="1124">
        <v>31.2</v>
      </c>
      <c r="DL47" s="1124">
        <v>0</v>
      </c>
      <c r="DM47" s="1118">
        <v>-31.2</v>
      </c>
      <c r="DN47" s="1119">
        <v>0</v>
      </c>
      <c r="DO47" s="1118">
        <v>0</v>
      </c>
      <c r="DP47" s="1118">
        <v>0</v>
      </c>
      <c r="DQ47" s="1118">
        <v>0</v>
      </c>
      <c r="DR47" s="1118">
        <v>0</v>
      </c>
      <c r="DS47" s="1118">
        <v>0</v>
      </c>
      <c r="DT47" s="1118">
        <v>0</v>
      </c>
      <c r="DU47" s="1118">
        <v>0</v>
      </c>
      <c r="DV47" s="1119" t="s">
        <v>2124</v>
      </c>
      <c r="DW47" s="1124">
        <v>0</v>
      </c>
      <c r="DX47" s="1124"/>
      <c r="DY47" s="1118">
        <v>0</v>
      </c>
      <c r="DZ47" s="1119" t="s">
        <v>2124</v>
      </c>
      <c r="EA47" s="1124">
        <v>0</v>
      </c>
      <c r="EB47" s="1124"/>
      <c r="EC47" s="1118">
        <v>0</v>
      </c>
      <c r="ED47" s="1119" t="s">
        <v>2124</v>
      </c>
      <c r="EE47" s="1118">
        <v>31.2</v>
      </c>
      <c r="EF47" s="1118">
        <v>0</v>
      </c>
      <c r="EG47" s="1118">
        <v>-31.2</v>
      </c>
      <c r="EH47" s="1119">
        <v>0</v>
      </c>
      <c r="EI47" s="1124">
        <v>0</v>
      </c>
      <c r="EJ47" s="1124">
        <v>32.68103</v>
      </c>
      <c r="EK47" s="1118">
        <v>32.68103</v>
      </c>
      <c r="EL47" s="1119" t="s">
        <v>2124</v>
      </c>
      <c r="EM47" s="1118">
        <v>23.4</v>
      </c>
      <c r="EN47" s="1118">
        <v>23.4</v>
      </c>
      <c r="EO47" s="1118">
        <v>0</v>
      </c>
      <c r="EP47" s="1118">
        <v>33.152000000000001</v>
      </c>
      <c r="EQ47" s="1118">
        <v>33.152000000000001</v>
      </c>
      <c r="ER47" s="1118">
        <v>0</v>
      </c>
      <c r="ES47" s="1118">
        <v>9.7520000000000024</v>
      </c>
      <c r="ET47" s="1119">
        <v>1.416752136752137</v>
      </c>
      <c r="EU47" s="1124">
        <v>0</v>
      </c>
      <c r="EV47" s="1124"/>
      <c r="EW47" s="1118">
        <v>0</v>
      </c>
      <c r="EX47" s="1119" t="s">
        <v>2124</v>
      </c>
      <c r="EY47" s="1124">
        <v>0</v>
      </c>
      <c r="EZ47" s="1124">
        <v>0.47097</v>
      </c>
      <c r="FA47" s="1118">
        <v>0.47097</v>
      </c>
      <c r="FB47" s="1119" t="s">
        <v>2124</v>
      </c>
      <c r="FC47" s="1118">
        <v>7.8000000000000007</v>
      </c>
      <c r="FD47" s="1118">
        <v>-1.2212453270876722E-15</v>
      </c>
      <c r="FE47" s="1118">
        <v>-7.8000000000000016</v>
      </c>
      <c r="FF47" s="1119">
        <v>-1.5656991372918873E-16</v>
      </c>
      <c r="FG47" s="1124">
        <v>0</v>
      </c>
      <c r="FH47" s="1124"/>
      <c r="FI47" s="1118">
        <v>0</v>
      </c>
      <c r="FJ47" s="1119" t="s">
        <v>2124</v>
      </c>
      <c r="FK47" s="1118">
        <v>7.8</v>
      </c>
      <c r="FL47" s="1118">
        <v>7.8</v>
      </c>
      <c r="FM47" s="1118">
        <v>0</v>
      </c>
      <c r="FN47" s="1118">
        <v>0</v>
      </c>
      <c r="FO47" s="1118">
        <v>0</v>
      </c>
      <c r="FP47" s="1118">
        <v>0</v>
      </c>
      <c r="FQ47" s="1118">
        <v>-7.8</v>
      </c>
      <c r="FR47" s="1119">
        <v>0</v>
      </c>
      <c r="FS47" s="1124">
        <v>0</v>
      </c>
      <c r="FT47" s="1124"/>
      <c r="FU47" s="1118">
        <v>0</v>
      </c>
      <c r="FV47" s="1119" t="s">
        <v>2124</v>
      </c>
      <c r="FW47" s="1124">
        <v>0</v>
      </c>
      <c r="FX47" s="1124"/>
      <c r="FY47" s="1118">
        <v>0</v>
      </c>
      <c r="FZ47" s="1119" t="s">
        <v>2124</v>
      </c>
      <c r="GA47" s="1118">
        <v>8.8817841970012523E-16</v>
      </c>
      <c r="GB47" s="1118">
        <v>-0.47097000000000122</v>
      </c>
      <c r="GC47" s="1118">
        <v>-0.47097000000000211</v>
      </c>
      <c r="GD47" s="1119" t="s">
        <v>2124</v>
      </c>
      <c r="GE47" s="1124">
        <v>0</v>
      </c>
      <c r="GF47" s="1124"/>
      <c r="GG47" s="1118">
        <v>0</v>
      </c>
      <c r="GH47" s="1119" t="s">
        <v>2124</v>
      </c>
      <c r="GI47" s="1118">
        <v>0</v>
      </c>
      <c r="GJ47" s="1118">
        <v>0</v>
      </c>
      <c r="GK47" s="1118">
        <v>0</v>
      </c>
      <c r="GL47" s="1118">
        <v>0</v>
      </c>
      <c r="GM47" s="1118">
        <v>0</v>
      </c>
      <c r="GN47" s="1118">
        <v>0</v>
      </c>
      <c r="GO47" s="1118">
        <v>0</v>
      </c>
      <c r="GP47" s="1119" t="s">
        <v>2124</v>
      </c>
      <c r="GQ47" s="1124">
        <v>0</v>
      </c>
      <c r="GR47" s="1124"/>
      <c r="GS47" s="1118">
        <v>0</v>
      </c>
      <c r="GT47" s="1119" t="s">
        <v>2124</v>
      </c>
      <c r="GU47" s="740"/>
      <c r="GV47" s="1118">
        <v>31.2</v>
      </c>
      <c r="GW47" s="1118">
        <v>32.68103</v>
      </c>
      <c r="GX47" s="1118">
        <v>1.4810300000000005</v>
      </c>
      <c r="GY47" s="1119">
        <v>1.0474689102564103</v>
      </c>
      <c r="GZ47" s="1118">
        <v>31.2</v>
      </c>
      <c r="HA47" s="1118">
        <v>31.2</v>
      </c>
      <c r="HB47" s="1118">
        <v>0</v>
      </c>
      <c r="HC47" s="1118">
        <v>33.152000000000001</v>
      </c>
      <c r="HD47" s="1118">
        <v>33.152000000000001</v>
      </c>
      <c r="HE47" s="1118">
        <v>0</v>
      </c>
      <c r="HF47" s="1118">
        <v>1.9520000000000017</v>
      </c>
      <c r="HG47" s="1119">
        <v>1.0625641025641026</v>
      </c>
      <c r="HH47" s="1118">
        <v>0</v>
      </c>
      <c r="HI47" s="1118">
        <v>0</v>
      </c>
      <c r="HJ47" s="1118">
        <v>0</v>
      </c>
      <c r="HK47" s="1119" t="s">
        <v>2124</v>
      </c>
      <c r="HL47" s="1124">
        <v>0</v>
      </c>
      <c r="HM47" s="1124"/>
      <c r="HN47" s="1118">
        <v>0</v>
      </c>
      <c r="HO47" s="1119" t="s">
        <v>2124</v>
      </c>
      <c r="HP47" s="1118">
        <v>8.8817841970012523E-16</v>
      </c>
      <c r="HQ47" s="1118">
        <v>-0.47097000000000122</v>
      </c>
      <c r="HR47" s="1118">
        <v>-0.47097000000000211</v>
      </c>
      <c r="HS47" s="1119" t="s">
        <v>2124</v>
      </c>
      <c r="HT47" s="740"/>
      <c r="HU47" s="1118">
        <v>-165.04000000000002</v>
      </c>
      <c r="HV47" s="1119">
        <v>0.15898899306971054</v>
      </c>
      <c r="HW47" s="740"/>
      <c r="HX47" s="1118">
        <v>31.2</v>
      </c>
      <c r="HY47" s="1118">
        <v>32.68103</v>
      </c>
      <c r="HZ47" s="1118">
        <v>1.4810300000000005</v>
      </c>
      <c r="IA47" s="1119">
        <v>1.0474689102564103</v>
      </c>
      <c r="IB47" s="1128">
        <v>23.4</v>
      </c>
      <c r="IC47" s="1118">
        <v>23.4</v>
      </c>
      <c r="ID47" s="1128">
        <v>0</v>
      </c>
      <c r="IE47" s="1128">
        <v>33.152000000000001</v>
      </c>
      <c r="IF47" s="1118">
        <v>33.152000000000001</v>
      </c>
      <c r="IG47" s="1128">
        <v>0</v>
      </c>
      <c r="IH47" s="1118">
        <v>9.7520000000000024</v>
      </c>
      <c r="II47" s="1119">
        <v>1.416752136752137</v>
      </c>
    </row>
    <row r="48" spans="1:243">
      <c r="A48" s="1111">
        <v>39</v>
      </c>
      <c r="B48" s="1130" t="s">
        <v>1778</v>
      </c>
      <c r="C48" s="1117">
        <v>12090200</v>
      </c>
      <c r="D48" s="737"/>
      <c r="E48" s="1123">
        <v>1400.6764660000001</v>
      </c>
      <c r="F48" s="1123">
        <v>921.06016999999997</v>
      </c>
      <c r="G48" s="1118">
        <v>-479.61629600000015</v>
      </c>
      <c r="H48" s="1119">
        <v>0.65758238419635151</v>
      </c>
      <c r="I48" s="740"/>
      <c r="J48" s="1123">
        <v>48.4191</v>
      </c>
      <c r="K48" s="1118">
        <v>48.4191</v>
      </c>
      <c r="L48" s="1123">
        <v>0</v>
      </c>
      <c r="M48" s="1123">
        <v>48.4191</v>
      </c>
      <c r="N48" s="1118">
        <v>48.4191</v>
      </c>
      <c r="O48" s="1124"/>
      <c r="P48" s="1118">
        <v>0</v>
      </c>
      <c r="Q48" s="1119">
        <v>1</v>
      </c>
      <c r="R48" s="1123">
        <v>33.167999999999999</v>
      </c>
      <c r="S48" s="1118">
        <v>33.167999999999999</v>
      </c>
      <c r="T48" s="1123">
        <v>0</v>
      </c>
      <c r="U48" s="1123">
        <v>33.167999999999999</v>
      </c>
      <c r="V48" s="1118">
        <v>33.167999999999999</v>
      </c>
      <c r="W48" s="1124"/>
      <c r="X48" s="1118">
        <v>0</v>
      </c>
      <c r="Y48" s="1119">
        <v>1</v>
      </c>
      <c r="Z48" s="1123">
        <v>167.2138649</v>
      </c>
      <c r="AA48" s="1118">
        <v>167.2138649</v>
      </c>
      <c r="AB48" s="1123">
        <v>0</v>
      </c>
      <c r="AC48" s="1123">
        <v>39.858999999999995</v>
      </c>
      <c r="AD48" s="1118">
        <v>39.858999999999995</v>
      </c>
      <c r="AE48" s="1124"/>
      <c r="AF48" s="1118">
        <v>-127.35486490000001</v>
      </c>
      <c r="AG48" s="1119">
        <v>0.23837138160664567</v>
      </c>
      <c r="AH48" s="1123">
        <v>108.4088096</v>
      </c>
      <c r="AI48" s="1118">
        <v>108.4088096</v>
      </c>
      <c r="AJ48" s="1123">
        <v>0</v>
      </c>
      <c r="AK48" s="1123">
        <v>39.206000000000003</v>
      </c>
      <c r="AL48" s="1118">
        <v>39.206000000000003</v>
      </c>
      <c r="AM48" s="1124"/>
      <c r="AN48" s="1118">
        <v>-69.202809599999995</v>
      </c>
      <c r="AO48" s="1119">
        <v>0.36164957575551132</v>
      </c>
      <c r="AP48" s="1123">
        <v>159.32136159999999</v>
      </c>
      <c r="AQ48" s="1118">
        <v>159.32136159999999</v>
      </c>
      <c r="AR48" s="1123">
        <v>0</v>
      </c>
      <c r="AS48" s="1123">
        <v>40.692</v>
      </c>
      <c r="AT48" s="1118">
        <v>40.692</v>
      </c>
      <c r="AU48" s="1124"/>
      <c r="AV48" s="1118">
        <v>-118.62936159999998</v>
      </c>
      <c r="AW48" s="1119">
        <v>0.2554083118004184</v>
      </c>
      <c r="AX48" s="1123">
        <v>123.8132372</v>
      </c>
      <c r="AY48" s="1118">
        <v>123.8132372</v>
      </c>
      <c r="AZ48" s="1123">
        <v>0</v>
      </c>
      <c r="BA48" s="1123">
        <v>29.245000000000001</v>
      </c>
      <c r="BB48" s="1118">
        <v>29.245000000000001</v>
      </c>
      <c r="BC48" s="1124"/>
      <c r="BD48" s="1118">
        <v>-94.568237199999999</v>
      </c>
      <c r="BE48" s="1119">
        <v>0.23620253101661087</v>
      </c>
      <c r="BF48" s="1123">
        <v>64.437106</v>
      </c>
      <c r="BG48" s="1118">
        <v>64.437106</v>
      </c>
      <c r="BH48" s="1123">
        <v>0</v>
      </c>
      <c r="BI48" s="1123"/>
      <c r="BJ48" s="1118">
        <v>0</v>
      </c>
      <c r="BK48" s="1124"/>
      <c r="BL48" s="1118">
        <v>-64.437106</v>
      </c>
      <c r="BM48" s="1119">
        <v>0</v>
      </c>
      <c r="BN48" s="1123">
        <v>216.572406032</v>
      </c>
      <c r="BO48" s="1118">
        <v>216.572406032</v>
      </c>
      <c r="BP48" s="1123">
        <v>0</v>
      </c>
      <c r="BQ48" s="1123"/>
      <c r="BR48" s="1118">
        <v>0</v>
      </c>
      <c r="BS48" s="1124"/>
      <c r="BT48" s="1118">
        <v>-216.572406032</v>
      </c>
      <c r="BU48" s="1119">
        <v>0</v>
      </c>
      <c r="BV48" s="1123">
        <v>121.85973660000001</v>
      </c>
      <c r="BW48" s="1118">
        <v>121.85973660000001</v>
      </c>
      <c r="BX48" s="1123">
        <v>0</v>
      </c>
      <c r="BY48" s="1123"/>
      <c r="BZ48" s="1118">
        <v>0</v>
      </c>
      <c r="CA48" s="1124"/>
      <c r="CB48" s="1118">
        <v>-121.85973660000001</v>
      </c>
      <c r="CC48" s="1119">
        <v>0</v>
      </c>
      <c r="CD48" s="1123">
        <v>107.8213616</v>
      </c>
      <c r="CE48" s="1118">
        <v>107.8213616</v>
      </c>
      <c r="CF48" s="1123">
        <v>0</v>
      </c>
      <c r="CG48" s="1123"/>
      <c r="CH48" s="1118">
        <v>0</v>
      </c>
      <c r="CI48" s="1124"/>
      <c r="CJ48" s="1118">
        <v>-107.8213616</v>
      </c>
      <c r="CK48" s="1119">
        <v>0</v>
      </c>
      <c r="CL48" s="1123">
        <v>114.17944813333332</v>
      </c>
      <c r="CM48" s="1118">
        <v>114.17944813333332</v>
      </c>
      <c r="CN48" s="1123">
        <v>0</v>
      </c>
      <c r="CO48" s="1123"/>
      <c r="CP48" s="1118">
        <v>0</v>
      </c>
      <c r="CQ48" s="1124"/>
      <c r="CR48" s="1118">
        <v>-114.17944813333332</v>
      </c>
      <c r="CS48" s="1119">
        <v>0</v>
      </c>
      <c r="CT48" s="1123">
        <v>185.25939984333331</v>
      </c>
      <c r="CU48" s="1118">
        <v>185.25939984333331</v>
      </c>
      <c r="CV48" s="1123">
        <v>0</v>
      </c>
      <c r="CW48" s="1123"/>
      <c r="CX48" s="1118">
        <v>0</v>
      </c>
      <c r="CY48" s="1124"/>
      <c r="CZ48" s="1118">
        <v>-185.25939984333331</v>
      </c>
      <c r="DA48" s="1119">
        <v>0</v>
      </c>
      <c r="DB48" s="740"/>
      <c r="DC48" s="1124">
        <v>0</v>
      </c>
      <c r="DD48" s="1124">
        <v>0</v>
      </c>
      <c r="DE48" s="1118">
        <v>0</v>
      </c>
      <c r="DF48" s="1119" t="s">
        <v>2124</v>
      </c>
      <c r="DG48" s="1124">
        <v>48.4191</v>
      </c>
      <c r="DH48" s="1124">
        <v>48.4191</v>
      </c>
      <c r="DI48" s="1118">
        <v>0</v>
      </c>
      <c r="DJ48" s="1119">
        <v>1</v>
      </c>
      <c r="DK48" s="1124">
        <v>312.00537449999996</v>
      </c>
      <c r="DL48" s="1124">
        <v>112.233</v>
      </c>
      <c r="DM48" s="1118">
        <v>-199.77237449999996</v>
      </c>
      <c r="DN48" s="1119">
        <v>0.35971495741013276</v>
      </c>
      <c r="DO48" s="1118">
        <v>248.8009649</v>
      </c>
      <c r="DP48" s="1118">
        <v>248.8009649</v>
      </c>
      <c r="DQ48" s="1118">
        <v>0</v>
      </c>
      <c r="DR48" s="1118">
        <v>121.44609999999999</v>
      </c>
      <c r="DS48" s="1118">
        <v>121.44609999999999</v>
      </c>
      <c r="DT48" s="1118">
        <v>0</v>
      </c>
      <c r="DU48" s="1118">
        <v>-127.35486490000001</v>
      </c>
      <c r="DV48" s="1119">
        <v>0.48812551851964298</v>
      </c>
      <c r="DW48" s="1124">
        <v>0</v>
      </c>
      <c r="DX48" s="1124"/>
      <c r="DY48" s="1118">
        <v>0</v>
      </c>
      <c r="DZ48" s="1119" t="s">
        <v>2124</v>
      </c>
      <c r="EA48" s="1124">
        <v>0</v>
      </c>
      <c r="EB48" s="1124"/>
      <c r="EC48" s="1118">
        <v>0</v>
      </c>
      <c r="ED48" s="1119" t="s">
        <v>2124</v>
      </c>
      <c r="EE48" s="1118">
        <v>111.62350959999998</v>
      </c>
      <c r="EF48" s="1118">
        <v>39.206000000000031</v>
      </c>
      <c r="EG48" s="1118">
        <v>-72.417509599999946</v>
      </c>
      <c r="EH48" s="1119">
        <v>0.35123425289613042</v>
      </c>
      <c r="EI48" s="1124">
        <v>367.17100479999999</v>
      </c>
      <c r="EJ48" s="1124">
        <v>116.125</v>
      </c>
      <c r="EK48" s="1118">
        <v>-251.04600479999999</v>
      </c>
      <c r="EL48" s="1119">
        <v>0.31626952695584964</v>
      </c>
      <c r="EM48" s="1118">
        <v>391.54340839999998</v>
      </c>
      <c r="EN48" s="1118">
        <v>391.54340839999998</v>
      </c>
      <c r="EO48" s="1118">
        <v>0</v>
      </c>
      <c r="EP48" s="1118">
        <v>109.143</v>
      </c>
      <c r="EQ48" s="1118">
        <v>109.143</v>
      </c>
      <c r="ER48" s="1118">
        <v>0</v>
      </c>
      <c r="ES48" s="1118">
        <v>-282.40040839999995</v>
      </c>
      <c r="ET48" s="1119">
        <v>0.27875070211499953</v>
      </c>
      <c r="EU48" s="1124">
        <v>0</v>
      </c>
      <c r="EV48" s="1124"/>
      <c r="EW48" s="1118">
        <v>0</v>
      </c>
      <c r="EX48" s="1119" t="s">
        <v>2124</v>
      </c>
      <c r="EY48" s="1124">
        <v>0</v>
      </c>
      <c r="EZ48" s="1124"/>
      <c r="FA48" s="1118">
        <v>0</v>
      </c>
      <c r="FB48" s="1119" t="s">
        <v>2124</v>
      </c>
      <c r="FC48" s="1118">
        <v>87.251105999999993</v>
      </c>
      <c r="FD48" s="1118">
        <v>46.188000000000017</v>
      </c>
      <c r="FE48" s="1118">
        <v>-41.063105999999976</v>
      </c>
      <c r="FF48" s="1119">
        <v>0.52936864777393222</v>
      </c>
      <c r="FG48" s="1124">
        <v>447.84787923199997</v>
      </c>
      <c r="FH48" s="1124"/>
      <c r="FI48" s="1118">
        <v>-447.84787923199997</v>
      </c>
      <c r="FJ48" s="1119">
        <v>0</v>
      </c>
      <c r="FK48" s="1118">
        <v>402.86924863199999</v>
      </c>
      <c r="FL48" s="1118">
        <v>402.86924863199999</v>
      </c>
      <c r="FM48" s="1118">
        <v>0</v>
      </c>
      <c r="FN48" s="1118">
        <v>0</v>
      </c>
      <c r="FO48" s="1118">
        <v>0</v>
      </c>
      <c r="FP48" s="1118">
        <v>0</v>
      </c>
      <c r="FQ48" s="1118">
        <v>-402.86924863199999</v>
      </c>
      <c r="FR48" s="1119">
        <v>0</v>
      </c>
      <c r="FS48" s="1124">
        <v>0</v>
      </c>
      <c r="FT48" s="1124"/>
      <c r="FU48" s="1118">
        <v>0</v>
      </c>
      <c r="FV48" s="1119" t="s">
        <v>2124</v>
      </c>
      <c r="FW48" s="1124">
        <v>0</v>
      </c>
      <c r="FX48" s="1124"/>
      <c r="FY48" s="1118">
        <v>0</v>
      </c>
      <c r="FZ48" s="1119" t="s">
        <v>2124</v>
      </c>
      <c r="GA48" s="1118">
        <v>132.22973659999991</v>
      </c>
      <c r="GB48" s="1118">
        <v>46.188000000000017</v>
      </c>
      <c r="GC48" s="1118">
        <v>-86.041736599999894</v>
      </c>
      <c r="GD48" s="1119">
        <v>0.34930115711960097</v>
      </c>
      <c r="GE48" s="1124">
        <v>401.24738185199999</v>
      </c>
      <c r="GF48" s="1124"/>
      <c r="GG48" s="1118">
        <v>-401.24738185199999</v>
      </c>
      <c r="GH48" s="1119">
        <v>0</v>
      </c>
      <c r="GI48" s="1118">
        <v>407.26020957666663</v>
      </c>
      <c r="GJ48" s="1118">
        <v>407.26020957666663</v>
      </c>
      <c r="GK48" s="1118">
        <v>0</v>
      </c>
      <c r="GL48" s="1118">
        <v>0</v>
      </c>
      <c r="GM48" s="1118">
        <v>0</v>
      </c>
      <c r="GN48" s="1118">
        <v>0</v>
      </c>
      <c r="GO48" s="1118">
        <v>-407.26020957666663</v>
      </c>
      <c r="GP48" s="1119">
        <v>0</v>
      </c>
      <c r="GQ48" s="1124">
        <v>0</v>
      </c>
      <c r="GR48" s="1124"/>
      <c r="GS48" s="1118">
        <v>0</v>
      </c>
      <c r="GT48" s="1119" t="s">
        <v>2124</v>
      </c>
      <c r="GU48" s="740"/>
      <c r="GV48" s="1118">
        <v>1528.271640384</v>
      </c>
      <c r="GW48" s="1118">
        <v>228.358</v>
      </c>
      <c r="GX48" s="1118">
        <v>-1299.913640384</v>
      </c>
      <c r="GY48" s="1119">
        <v>0.14942238929633073</v>
      </c>
      <c r="GZ48" s="1118">
        <v>1450.4738315086665</v>
      </c>
      <c r="HA48" s="1118">
        <v>1450.4738315086665</v>
      </c>
      <c r="HB48" s="1118">
        <v>0</v>
      </c>
      <c r="HC48" s="1118">
        <v>230.58909999999997</v>
      </c>
      <c r="HD48" s="1118">
        <v>230.58909999999997</v>
      </c>
      <c r="HE48" s="1118">
        <v>0</v>
      </c>
      <c r="HF48" s="1118">
        <v>-1219.8847315086666</v>
      </c>
      <c r="HG48" s="1119">
        <v>0.15897501560587252</v>
      </c>
      <c r="HH48" s="1118">
        <v>0</v>
      </c>
      <c r="HI48" s="1118">
        <v>0</v>
      </c>
      <c r="HJ48" s="1118">
        <v>0</v>
      </c>
      <c r="HK48" s="1119" t="s">
        <v>2124</v>
      </c>
      <c r="HL48" s="1124">
        <v>7.1054273576010019E-15</v>
      </c>
      <c r="HM48" s="1124"/>
      <c r="HN48" s="1118">
        <v>-7.1054273576010019E-15</v>
      </c>
      <c r="HO48" s="1119" t="s">
        <v>2124</v>
      </c>
      <c r="HP48" s="1118">
        <v>126.21690887533327</v>
      </c>
      <c r="HQ48" s="1118">
        <v>46.188000000000017</v>
      </c>
      <c r="HR48" s="1118">
        <v>-80.028908875333258</v>
      </c>
      <c r="HS48" s="1119">
        <v>0.36594146070888761</v>
      </c>
      <c r="HT48" s="740"/>
      <c r="HU48" s="1118">
        <v>529.41366150866656</v>
      </c>
      <c r="HV48" s="1119">
        <v>1.5747872709647912</v>
      </c>
      <c r="HW48" s="740"/>
      <c r="HX48" s="1118">
        <v>679.17637930000001</v>
      </c>
      <c r="HY48" s="1118">
        <v>228.358</v>
      </c>
      <c r="HZ48" s="1118">
        <v>-450.8183793</v>
      </c>
      <c r="IA48" s="1119">
        <v>0.33622782970656234</v>
      </c>
      <c r="IB48" s="1128">
        <v>640.34437329999992</v>
      </c>
      <c r="IC48" s="1118">
        <v>640.34437329999992</v>
      </c>
      <c r="ID48" s="1128">
        <v>0</v>
      </c>
      <c r="IE48" s="1128">
        <v>230.58909999999997</v>
      </c>
      <c r="IF48" s="1118">
        <v>230.58909999999997</v>
      </c>
      <c r="IG48" s="1128">
        <v>0</v>
      </c>
      <c r="IH48" s="1118">
        <v>-409.75527329999994</v>
      </c>
      <c r="II48" s="1119">
        <v>0.36010170404350456</v>
      </c>
    </row>
    <row r="49" spans="1:243">
      <c r="A49" s="1111">
        <v>40</v>
      </c>
      <c r="B49" s="1121" t="s">
        <v>1779</v>
      </c>
      <c r="C49" s="1117">
        <v>12090300</v>
      </c>
      <c r="D49" s="737"/>
      <c r="E49" s="1123">
        <v>4467.8891959921757</v>
      </c>
      <c r="F49" s="1123">
        <v>4981.1724999999997</v>
      </c>
      <c r="G49" s="1118">
        <v>513.28330400782397</v>
      </c>
      <c r="H49" s="1119">
        <v>1.1148827290677337</v>
      </c>
      <c r="I49" s="740"/>
      <c r="J49" s="1123">
        <v>142.78800000000001</v>
      </c>
      <c r="K49" s="1118">
        <v>142.78800000000001</v>
      </c>
      <c r="L49" s="1123">
        <v>0</v>
      </c>
      <c r="M49" s="1123">
        <v>142.78799999999998</v>
      </c>
      <c r="N49" s="1118">
        <v>142.78799999999998</v>
      </c>
      <c r="O49" s="1124"/>
      <c r="P49" s="1118">
        <v>0</v>
      </c>
      <c r="Q49" s="1119">
        <v>0.99999999999999978</v>
      </c>
      <c r="R49" s="1123">
        <v>280.22899699999999</v>
      </c>
      <c r="S49" s="1118">
        <v>280.22899699999999</v>
      </c>
      <c r="T49" s="1123">
        <v>0</v>
      </c>
      <c r="U49" s="1123">
        <v>280.22900000000004</v>
      </c>
      <c r="V49" s="1118">
        <v>280.22900000000004</v>
      </c>
      <c r="W49" s="1124"/>
      <c r="X49" s="1118">
        <v>3.000000049269147E-6</v>
      </c>
      <c r="Y49" s="1119">
        <v>1.0000000107055305</v>
      </c>
      <c r="Z49" s="1123">
        <v>577.70628739393965</v>
      </c>
      <c r="AA49" s="1118">
        <v>577.70628739393965</v>
      </c>
      <c r="AB49" s="1123">
        <v>0</v>
      </c>
      <c r="AC49" s="1123">
        <v>321.97577000000001</v>
      </c>
      <c r="AD49" s="1118">
        <v>321.97577000000001</v>
      </c>
      <c r="AE49" s="1124"/>
      <c r="AF49" s="1118">
        <v>-255.73051739393964</v>
      </c>
      <c r="AG49" s="1119">
        <v>0.5573347166644973</v>
      </c>
      <c r="AH49" s="1123">
        <v>296.24686179999998</v>
      </c>
      <c r="AI49" s="1118">
        <v>296.24686179999998</v>
      </c>
      <c r="AJ49" s="1123">
        <v>0</v>
      </c>
      <c r="AK49" s="1123">
        <v>368.51</v>
      </c>
      <c r="AL49" s="1118">
        <v>368.51</v>
      </c>
      <c r="AM49" s="1124"/>
      <c r="AN49" s="1118">
        <v>72.263138200000014</v>
      </c>
      <c r="AO49" s="1119">
        <v>1.2439287888517305</v>
      </c>
      <c r="AP49" s="1123">
        <v>367.72125397575758</v>
      </c>
      <c r="AQ49" s="1118">
        <v>367.72125397575758</v>
      </c>
      <c r="AR49" s="1123">
        <v>0</v>
      </c>
      <c r="AS49" s="1123">
        <v>401.03650000000005</v>
      </c>
      <c r="AT49" s="1118">
        <v>401.03650000000005</v>
      </c>
      <c r="AU49" s="1124"/>
      <c r="AV49" s="1118">
        <v>33.31524602424247</v>
      </c>
      <c r="AW49" s="1119">
        <v>1.0905991852906027</v>
      </c>
      <c r="AX49" s="1123">
        <v>246.88190279999998</v>
      </c>
      <c r="AY49" s="1118">
        <v>246.88190279999998</v>
      </c>
      <c r="AZ49" s="1123">
        <v>0</v>
      </c>
      <c r="BA49" s="1123">
        <v>498.553</v>
      </c>
      <c r="BB49" s="1118">
        <v>498.553</v>
      </c>
      <c r="BC49" s="1124"/>
      <c r="BD49" s="1118">
        <v>251.67109720000002</v>
      </c>
      <c r="BE49" s="1119">
        <v>2.0193987260535651</v>
      </c>
      <c r="BF49" s="1123">
        <v>282.27739680000002</v>
      </c>
      <c r="BG49" s="1118">
        <v>282.27739680000002</v>
      </c>
      <c r="BH49" s="1123">
        <v>0</v>
      </c>
      <c r="BI49" s="1123"/>
      <c r="BJ49" s="1118">
        <v>0</v>
      </c>
      <c r="BK49" s="1124"/>
      <c r="BL49" s="1118">
        <v>-282.27739680000002</v>
      </c>
      <c r="BM49" s="1119">
        <v>0</v>
      </c>
      <c r="BN49" s="1123">
        <v>327.02947839999996</v>
      </c>
      <c r="BO49" s="1118">
        <v>327.02947839999996</v>
      </c>
      <c r="BP49" s="1123">
        <v>0</v>
      </c>
      <c r="BQ49" s="1123"/>
      <c r="BR49" s="1118">
        <v>0</v>
      </c>
      <c r="BS49" s="1124"/>
      <c r="BT49" s="1118">
        <v>-327.02947839999996</v>
      </c>
      <c r="BU49" s="1119">
        <v>0</v>
      </c>
      <c r="BV49" s="1123">
        <v>448.00473173939389</v>
      </c>
      <c r="BW49" s="1118">
        <v>448.00473173939389</v>
      </c>
      <c r="BX49" s="1123">
        <v>0</v>
      </c>
      <c r="BY49" s="1123"/>
      <c r="BZ49" s="1118">
        <v>0</v>
      </c>
      <c r="CA49" s="1124"/>
      <c r="CB49" s="1118">
        <v>-448.00473173939389</v>
      </c>
      <c r="CC49" s="1119">
        <v>0</v>
      </c>
      <c r="CD49" s="1123">
        <v>289.2525182</v>
      </c>
      <c r="CE49" s="1118">
        <v>289.2525182</v>
      </c>
      <c r="CF49" s="1123">
        <v>0</v>
      </c>
      <c r="CG49" s="1123"/>
      <c r="CH49" s="1118">
        <v>0</v>
      </c>
      <c r="CI49" s="1124"/>
      <c r="CJ49" s="1118">
        <v>-289.2525182</v>
      </c>
      <c r="CK49" s="1119">
        <v>0</v>
      </c>
      <c r="CL49" s="1123">
        <v>268.56308559999997</v>
      </c>
      <c r="CM49" s="1118">
        <v>268.56308559999997</v>
      </c>
      <c r="CN49" s="1123">
        <v>0</v>
      </c>
      <c r="CO49" s="1123"/>
      <c r="CP49" s="1118">
        <v>0</v>
      </c>
      <c r="CQ49" s="1124"/>
      <c r="CR49" s="1118">
        <v>-268.56308559999997</v>
      </c>
      <c r="CS49" s="1119">
        <v>0</v>
      </c>
      <c r="CT49" s="1123">
        <v>451.72017465454542</v>
      </c>
      <c r="CU49" s="1118">
        <v>451.72017465454542</v>
      </c>
      <c r="CV49" s="1123">
        <v>0</v>
      </c>
      <c r="CW49" s="1123"/>
      <c r="CX49" s="1118">
        <v>0</v>
      </c>
      <c r="CY49" s="1124"/>
      <c r="CZ49" s="1118">
        <v>-451.72017465454542</v>
      </c>
      <c r="DA49" s="1119">
        <v>0</v>
      </c>
      <c r="DB49" s="740"/>
      <c r="DC49" s="1124">
        <v>0</v>
      </c>
      <c r="DD49" s="1124">
        <v>0</v>
      </c>
      <c r="DE49" s="1118">
        <v>0</v>
      </c>
      <c r="DF49" s="1119" t="s">
        <v>2124</v>
      </c>
      <c r="DG49" s="1124">
        <v>0</v>
      </c>
      <c r="DH49" s="1124">
        <v>0</v>
      </c>
      <c r="DI49" s="1118">
        <v>0</v>
      </c>
      <c r="DJ49" s="1119" t="s">
        <v>2124</v>
      </c>
      <c r="DK49" s="1124">
        <v>925.74070959393964</v>
      </c>
      <c r="DL49" s="1124">
        <v>573.45376999999996</v>
      </c>
      <c r="DM49" s="1118">
        <v>-352.28693959393968</v>
      </c>
      <c r="DN49" s="1119">
        <v>0.61945398323417755</v>
      </c>
      <c r="DO49" s="1118">
        <v>1000.7232843939396</v>
      </c>
      <c r="DP49" s="1118">
        <v>1000.7232843939396</v>
      </c>
      <c r="DQ49" s="1118">
        <v>0</v>
      </c>
      <c r="DR49" s="1118">
        <v>744.99277000000006</v>
      </c>
      <c r="DS49" s="1118">
        <v>744.99277000000006</v>
      </c>
      <c r="DT49" s="1118">
        <v>0</v>
      </c>
      <c r="DU49" s="1118">
        <v>-255.73051439393953</v>
      </c>
      <c r="DV49" s="1119">
        <v>0.74445431780992721</v>
      </c>
      <c r="DW49" s="1124">
        <v>0</v>
      </c>
      <c r="DX49" s="1124"/>
      <c r="DY49" s="1118">
        <v>0</v>
      </c>
      <c r="DZ49" s="1119" t="s">
        <v>2124</v>
      </c>
      <c r="EA49" s="1124">
        <v>144.42685599999999</v>
      </c>
      <c r="EB49" s="1124">
        <v>171.53899999999999</v>
      </c>
      <c r="EC49" s="1118">
        <v>27.112144000000001</v>
      </c>
      <c r="ED49" s="1119">
        <v>1.1877223166860325</v>
      </c>
      <c r="EE49" s="1118">
        <v>69.444281200000034</v>
      </c>
      <c r="EF49" s="1118">
        <v>0</v>
      </c>
      <c r="EG49" s="1118">
        <v>-69.444281200000034</v>
      </c>
      <c r="EH49" s="1119">
        <v>0</v>
      </c>
      <c r="EI49" s="1124">
        <v>968.63394857575759</v>
      </c>
      <c r="EJ49" s="1124">
        <v>1384.1385</v>
      </c>
      <c r="EK49" s="1118">
        <v>415.50455142424244</v>
      </c>
      <c r="EL49" s="1119">
        <v>1.4289593112394878</v>
      </c>
      <c r="EM49" s="1118">
        <v>910.85001857575753</v>
      </c>
      <c r="EN49" s="1118">
        <v>910.85001857575753</v>
      </c>
      <c r="EO49" s="1118">
        <v>0</v>
      </c>
      <c r="EP49" s="1118">
        <v>1268.0995</v>
      </c>
      <c r="EQ49" s="1118">
        <v>1268.0995</v>
      </c>
      <c r="ER49" s="1118">
        <v>0</v>
      </c>
      <c r="ES49" s="1118">
        <v>357.2494814242425</v>
      </c>
      <c r="ET49" s="1119">
        <v>1.3922154845897159</v>
      </c>
      <c r="EU49" s="1124">
        <v>0</v>
      </c>
      <c r="EV49" s="1124"/>
      <c r="EW49" s="1118">
        <v>0</v>
      </c>
      <c r="EX49" s="1119" t="s">
        <v>2124</v>
      </c>
      <c r="EY49" s="1124">
        <v>22.706367600000092</v>
      </c>
      <c r="EZ49" s="1124">
        <v>55.5</v>
      </c>
      <c r="FA49" s="1118">
        <v>32.793632399999908</v>
      </c>
      <c r="FB49" s="1119">
        <v>2.4442482821426608</v>
      </c>
      <c r="FC49" s="1118">
        <v>5.5077228000001952</v>
      </c>
      <c r="FD49" s="1118">
        <v>0</v>
      </c>
      <c r="FE49" s="1118">
        <v>-5.5077228000001952</v>
      </c>
      <c r="FF49" s="1119">
        <v>0</v>
      </c>
      <c r="FG49" s="1124">
        <v>1059.9076069393939</v>
      </c>
      <c r="FH49" s="1124"/>
      <c r="FI49" s="1118">
        <v>-1059.9076069393939</v>
      </c>
      <c r="FJ49" s="1119">
        <v>0</v>
      </c>
      <c r="FK49" s="1118">
        <v>1057.3116069393939</v>
      </c>
      <c r="FL49" s="1118">
        <v>1057.3116069393939</v>
      </c>
      <c r="FM49" s="1118">
        <v>0</v>
      </c>
      <c r="FN49" s="1118">
        <v>0</v>
      </c>
      <c r="FO49" s="1118">
        <v>0</v>
      </c>
      <c r="FP49" s="1118">
        <v>0</v>
      </c>
      <c r="FQ49" s="1118">
        <v>-1057.3116069393939</v>
      </c>
      <c r="FR49" s="1119">
        <v>0</v>
      </c>
      <c r="FS49" s="1124">
        <v>0</v>
      </c>
      <c r="FT49" s="1124"/>
      <c r="FU49" s="1118">
        <v>0</v>
      </c>
      <c r="FV49" s="1119" t="s">
        <v>2124</v>
      </c>
      <c r="FW49" s="1124">
        <v>20.110367600000082</v>
      </c>
      <c r="FX49" s="1124"/>
      <c r="FY49" s="1118">
        <v>-20.110367600000082</v>
      </c>
      <c r="FZ49" s="1119">
        <v>0</v>
      </c>
      <c r="GA49" s="1118">
        <v>5.5077228000000744</v>
      </c>
      <c r="GB49" s="1118">
        <v>-55.5</v>
      </c>
      <c r="GC49" s="1118">
        <v>-61.007722800000074</v>
      </c>
      <c r="GD49" s="1119">
        <v>-10.076759854362905</v>
      </c>
      <c r="GE49" s="1124">
        <v>1024.1367784545455</v>
      </c>
      <c r="GF49" s="1124"/>
      <c r="GG49" s="1118">
        <v>-1024.1367784545455</v>
      </c>
      <c r="GH49" s="1119">
        <v>0</v>
      </c>
      <c r="GI49" s="1118">
        <v>1009.5357784545454</v>
      </c>
      <c r="GJ49" s="1118">
        <v>1009.5357784545454</v>
      </c>
      <c r="GK49" s="1118">
        <v>0</v>
      </c>
      <c r="GL49" s="1118">
        <v>0</v>
      </c>
      <c r="GM49" s="1118">
        <v>0</v>
      </c>
      <c r="GN49" s="1118">
        <v>0</v>
      </c>
      <c r="GO49" s="1118">
        <v>-1009.5357784545454</v>
      </c>
      <c r="GP49" s="1119">
        <v>0</v>
      </c>
      <c r="GQ49" s="1124">
        <v>0</v>
      </c>
      <c r="GR49" s="1124"/>
      <c r="GS49" s="1118">
        <v>0</v>
      </c>
      <c r="GT49" s="1119" t="s">
        <v>2124</v>
      </c>
      <c r="GU49" s="740"/>
      <c r="GV49" s="1118">
        <v>3978.4190435636365</v>
      </c>
      <c r="GW49" s="1118">
        <v>1957.5922700000001</v>
      </c>
      <c r="GX49" s="1118">
        <v>-2020.8267735636364</v>
      </c>
      <c r="GY49" s="1119">
        <v>0.49205281006459861</v>
      </c>
      <c r="GZ49" s="1118">
        <v>3978.4206883636366</v>
      </c>
      <c r="HA49" s="1118">
        <v>3978.4206883636366</v>
      </c>
      <c r="HB49" s="1118">
        <v>0</v>
      </c>
      <c r="HC49" s="1118">
        <v>2013.0922700000001</v>
      </c>
      <c r="HD49" s="1118">
        <v>2013.0922700000001</v>
      </c>
      <c r="HE49" s="1118">
        <v>0</v>
      </c>
      <c r="HF49" s="1118">
        <v>-1965.3284183636365</v>
      </c>
      <c r="HG49" s="1119">
        <v>0.5060028658829453</v>
      </c>
      <c r="HH49" s="1118">
        <v>0</v>
      </c>
      <c r="HI49" s="1118">
        <v>0</v>
      </c>
      <c r="HJ49" s="1118">
        <v>0</v>
      </c>
      <c r="HK49" s="1119" t="s">
        <v>2124</v>
      </c>
      <c r="HL49" s="1124">
        <v>1.6676000000863667E-3</v>
      </c>
      <c r="HM49" s="1124"/>
      <c r="HN49" s="1118">
        <v>-1.6676000000863667E-3</v>
      </c>
      <c r="HO49" s="1119" t="s">
        <v>2124</v>
      </c>
      <c r="HP49" s="1118">
        <v>2.2800000191836034E-5</v>
      </c>
      <c r="HQ49" s="1118">
        <v>-55.5</v>
      </c>
      <c r="HR49" s="1118">
        <v>-55.500022800000195</v>
      </c>
      <c r="HS49" s="1119" t="s">
        <v>2124</v>
      </c>
      <c r="HT49" s="740"/>
      <c r="HU49" s="1118">
        <v>-1002.7518116363631</v>
      </c>
      <c r="HV49" s="1119">
        <v>0.79869161093369823</v>
      </c>
      <c r="HW49" s="740"/>
      <c r="HX49" s="1118">
        <v>1894.3746581696973</v>
      </c>
      <c r="HY49" s="1118">
        <v>1957.5922700000001</v>
      </c>
      <c r="HZ49" s="1118">
        <v>63.217611830302758</v>
      </c>
      <c r="IA49" s="1119">
        <v>1.0333712296866251</v>
      </c>
      <c r="IB49" s="1128">
        <v>1911.5733029696971</v>
      </c>
      <c r="IC49" s="1118">
        <v>1911.5733029696971</v>
      </c>
      <c r="ID49" s="1128">
        <v>0</v>
      </c>
      <c r="IE49" s="1128">
        <v>2013.0922700000001</v>
      </c>
      <c r="IF49" s="1118">
        <v>2013.0922700000001</v>
      </c>
      <c r="IG49" s="1128">
        <v>0</v>
      </c>
      <c r="IH49" s="1118">
        <v>101.51896703030297</v>
      </c>
      <c r="II49" s="1119">
        <v>1.0531075459531631</v>
      </c>
    </row>
    <row r="50" spans="1:243">
      <c r="A50" s="1111">
        <v>41</v>
      </c>
      <c r="B50" s="1121" t="s">
        <v>1780</v>
      </c>
      <c r="C50" s="1117">
        <v>12090400</v>
      </c>
      <c r="D50" s="737"/>
      <c r="E50" s="1118">
        <v>28430.959021851129</v>
      </c>
      <c r="F50" s="1118">
        <v>23397.448020000003</v>
      </c>
      <c r="G50" s="1118">
        <v>-5033.5110018511259</v>
      </c>
      <c r="H50" s="1119">
        <v>0.82295669316034925</v>
      </c>
      <c r="I50" s="740"/>
      <c r="J50" s="1118">
        <v>1589.8614844000001</v>
      </c>
      <c r="K50" s="1118">
        <v>1589.8614844000001</v>
      </c>
      <c r="L50" s="1118">
        <v>0</v>
      </c>
      <c r="M50" s="1118">
        <v>1589.3067700000001</v>
      </c>
      <c r="N50" s="1118">
        <v>1589.3067700000001</v>
      </c>
      <c r="O50" s="1118">
        <v>0</v>
      </c>
      <c r="P50" s="1118">
        <v>-0.55471439999996619</v>
      </c>
      <c r="Q50" s="1119">
        <v>0.9996510926231984</v>
      </c>
      <c r="R50" s="1118">
        <v>1724.9172139266</v>
      </c>
      <c r="S50" s="1118">
        <v>1724.9172139266</v>
      </c>
      <c r="T50" s="1118">
        <v>0</v>
      </c>
      <c r="U50" s="1118">
        <v>1724.70391</v>
      </c>
      <c r="V50" s="1118">
        <v>1724.70391</v>
      </c>
      <c r="W50" s="1118">
        <v>0</v>
      </c>
      <c r="X50" s="1118">
        <v>-0.21330392660001962</v>
      </c>
      <c r="Y50" s="1119">
        <v>0.99987633961509692</v>
      </c>
      <c r="Z50" s="1118">
        <v>2468.9133439545999</v>
      </c>
      <c r="AA50" s="1118">
        <v>2468.9133439545999</v>
      </c>
      <c r="AB50" s="1118">
        <v>0</v>
      </c>
      <c r="AC50" s="1118">
        <v>1597.0510400000001</v>
      </c>
      <c r="AD50" s="1118">
        <v>1597.0510400000001</v>
      </c>
      <c r="AE50" s="1118">
        <v>0</v>
      </c>
      <c r="AF50" s="1118">
        <v>-871.86230395459984</v>
      </c>
      <c r="AG50" s="1119">
        <v>0.64686395085941406</v>
      </c>
      <c r="AH50" s="1118">
        <v>5718.6322467097916</v>
      </c>
      <c r="AI50" s="1118">
        <v>5718.6322467097916</v>
      </c>
      <c r="AJ50" s="1118">
        <v>0</v>
      </c>
      <c r="AK50" s="1118">
        <v>1573.2011200000002</v>
      </c>
      <c r="AL50" s="1118">
        <v>1573.2011200000002</v>
      </c>
      <c r="AM50" s="1118">
        <v>0</v>
      </c>
      <c r="AN50" s="1118">
        <v>-4145.431126709791</v>
      </c>
      <c r="AO50" s="1119">
        <v>0.27510094234598487</v>
      </c>
      <c r="AP50" s="1118">
        <v>2501.8650020745999</v>
      </c>
      <c r="AQ50" s="1118">
        <v>2501.8650020745999</v>
      </c>
      <c r="AR50" s="1118">
        <v>0</v>
      </c>
      <c r="AS50" s="1118">
        <v>1417.7464799999998</v>
      </c>
      <c r="AT50" s="1118">
        <v>1417.7464799999998</v>
      </c>
      <c r="AU50" s="1118">
        <v>0</v>
      </c>
      <c r="AV50" s="1118">
        <v>-1084.1185220746002</v>
      </c>
      <c r="AW50" s="1119">
        <v>0.56667585134464649</v>
      </c>
      <c r="AX50" s="1118">
        <v>2716.0216149245998</v>
      </c>
      <c r="AY50" s="1118">
        <v>2716.0216149245998</v>
      </c>
      <c r="AZ50" s="1118">
        <v>0</v>
      </c>
      <c r="BA50" s="1118">
        <v>3486.4698899999999</v>
      </c>
      <c r="BB50" s="1118">
        <v>3486.4698899999999</v>
      </c>
      <c r="BC50" s="1118">
        <v>0</v>
      </c>
      <c r="BD50" s="1118">
        <v>770.44827507540003</v>
      </c>
      <c r="BE50" s="1119">
        <v>1.2836679468387768</v>
      </c>
      <c r="BF50" s="1118">
        <v>1831.0693896585999</v>
      </c>
      <c r="BG50" s="1118">
        <v>1831.0693896585999</v>
      </c>
      <c r="BH50" s="1118">
        <v>0</v>
      </c>
      <c r="BI50" s="1118">
        <v>0</v>
      </c>
      <c r="BJ50" s="1118">
        <v>0</v>
      </c>
      <c r="BK50" s="1118">
        <v>0</v>
      </c>
      <c r="BL50" s="1118">
        <v>-1831.0693896585999</v>
      </c>
      <c r="BM50" s="1119">
        <v>0</v>
      </c>
      <c r="BN50" s="1118">
        <v>2147.6478356585999</v>
      </c>
      <c r="BO50" s="1118">
        <v>2147.6478356585999</v>
      </c>
      <c r="BP50" s="1118">
        <v>0</v>
      </c>
      <c r="BQ50" s="1118">
        <v>0</v>
      </c>
      <c r="BR50" s="1118">
        <v>0</v>
      </c>
      <c r="BS50" s="1118">
        <v>0</v>
      </c>
      <c r="BT50" s="1118">
        <v>-2147.6478356585999</v>
      </c>
      <c r="BU50" s="1119">
        <v>0</v>
      </c>
      <c r="BV50" s="1118">
        <v>1894.7257651385999</v>
      </c>
      <c r="BW50" s="1118">
        <v>1894.7257651385999</v>
      </c>
      <c r="BX50" s="1118">
        <v>0</v>
      </c>
      <c r="BY50" s="1118">
        <v>0</v>
      </c>
      <c r="BZ50" s="1118">
        <v>0</v>
      </c>
      <c r="CA50" s="1118">
        <v>0</v>
      </c>
      <c r="CB50" s="1118">
        <v>-1894.7257651385999</v>
      </c>
      <c r="CC50" s="1119">
        <v>0</v>
      </c>
      <c r="CD50" s="1118">
        <v>1668.6510341820472</v>
      </c>
      <c r="CE50" s="1118">
        <v>1668.6510341820472</v>
      </c>
      <c r="CF50" s="1118">
        <v>0</v>
      </c>
      <c r="CG50" s="1118">
        <v>0</v>
      </c>
      <c r="CH50" s="1118">
        <v>0</v>
      </c>
      <c r="CI50" s="1118">
        <v>0</v>
      </c>
      <c r="CJ50" s="1118">
        <v>-1668.6510341820472</v>
      </c>
      <c r="CK50" s="1119">
        <v>0</v>
      </c>
      <c r="CL50" s="1118">
        <v>1836.4901338220473</v>
      </c>
      <c r="CM50" s="1118">
        <v>1836.4901338220473</v>
      </c>
      <c r="CN50" s="1118">
        <v>0</v>
      </c>
      <c r="CO50" s="1118">
        <v>0</v>
      </c>
      <c r="CP50" s="1118">
        <v>0</v>
      </c>
      <c r="CQ50" s="1118">
        <v>0</v>
      </c>
      <c r="CR50" s="1118">
        <v>-1836.4901338220473</v>
      </c>
      <c r="CS50" s="1119">
        <v>0</v>
      </c>
      <c r="CT50" s="1118">
        <v>1491.9632803020472</v>
      </c>
      <c r="CU50" s="1118">
        <v>1491.9632803020472</v>
      </c>
      <c r="CV50" s="1118">
        <v>0</v>
      </c>
      <c r="CW50" s="1118">
        <v>0</v>
      </c>
      <c r="CX50" s="1118">
        <v>0</v>
      </c>
      <c r="CY50" s="1118">
        <v>0</v>
      </c>
      <c r="CZ50" s="1118">
        <v>-1491.9632803020472</v>
      </c>
      <c r="DA50" s="1119">
        <v>0</v>
      </c>
      <c r="DB50" s="740"/>
      <c r="DC50" s="1118">
        <v>35.225366000000307</v>
      </c>
      <c r="DD50" s="1118">
        <v>35.225366000000307</v>
      </c>
      <c r="DE50" s="1118">
        <v>0</v>
      </c>
      <c r="DF50" s="1119">
        <v>1</v>
      </c>
      <c r="DG50" s="1118">
        <v>1596.1373860000003</v>
      </c>
      <c r="DH50" s="1118">
        <v>1596.1373860000003</v>
      </c>
      <c r="DI50" s="1118">
        <v>0</v>
      </c>
      <c r="DJ50" s="1119">
        <v>1</v>
      </c>
      <c r="DK50" s="1118">
        <v>5809.2007426811997</v>
      </c>
      <c r="DL50" s="1118">
        <v>4809.8624299999992</v>
      </c>
      <c r="DM50" s="1118">
        <v>-999.33831268120048</v>
      </c>
      <c r="DN50" s="1119">
        <v>0.82797318306821632</v>
      </c>
      <c r="DO50" s="1118">
        <v>5783.6920422812</v>
      </c>
      <c r="DP50" s="1118">
        <v>5783.6920422812</v>
      </c>
      <c r="DQ50" s="1118">
        <v>0</v>
      </c>
      <c r="DR50" s="1118">
        <v>4911.0617200000006</v>
      </c>
      <c r="DS50" s="1118">
        <v>4911.0617200000006</v>
      </c>
      <c r="DT50" s="1118">
        <v>0</v>
      </c>
      <c r="DU50" s="1118">
        <v>-872.63032228119937</v>
      </c>
      <c r="DV50" s="1119">
        <v>0.84912227070495661</v>
      </c>
      <c r="DW50" s="1118">
        <v>0</v>
      </c>
      <c r="DX50" s="1118">
        <v>0</v>
      </c>
      <c r="DY50" s="1118">
        <v>0</v>
      </c>
      <c r="DZ50" s="1119" t="s">
        <v>2124</v>
      </c>
      <c r="EA50" s="1118">
        <v>116.54388600000031</v>
      </c>
      <c r="EB50" s="1118">
        <v>122.67793</v>
      </c>
      <c r="EC50" s="1118">
        <v>6.1340439999996903</v>
      </c>
      <c r="ED50" s="1119">
        <v>1.0526329111764787</v>
      </c>
      <c r="EE50" s="1118">
        <v>1702.9646063999999</v>
      </c>
      <c r="EF50" s="1118">
        <v>1582.3906599999984</v>
      </c>
      <c r="EG50" s="1118">
        <v>-120.57394640000143</v>
      </c>
      <c r="EH50" s="1119">
        <v>0.92919762046324028</v>
      </c>
      <c r="EI50" s="1118">
        <v>10778.862195208991</v>
      </c>
      <c r="EJ50" s="1118">
        <v>6375.7795299999998</v>
      </c>
      <c r="EK50" s="1118">
        <v>-4403.0826652089909</v>
      </c>
      <c r="EL50" s="1119">
        <v>0.59150765772234459</v>
      </c>
      <c r="EM50" s="1118">
        <v>10936.518863708992</v>
      </c>
      <c r="EN50" s="1118">
        <v>10936.518863708992</v>
      </c>
      <c r="EO50" s="1118">
        <v>0</v>
      </c>
      <c r="EP50" s="1118">
        <v>6477.4174899999998</v>
      </c>
      <c r="EQ50" s="1118">
        <v>6477.4174899999998</v>
      </c>
      <c r="ER50" s="1118">
        <v>0</v>
      </c>
      <c r="ES50" s="1118">
        <v>-4459.1013737089925</v>
      </c>
      <c r="ET50" s="1119">
        <v>0.59227415695265029</v>
      </c>
      <c r="EU50" s="1118">
        <v>0</v>
      </c>
      <c r="EV50" s="1118">
        <v>0</v>
      </c>
      <c r="EW50" s="1118">
        <v>0</v>
      </c>
      <c r="EX50" s="1119" t="s">
        <v>2124</v>
      </c>
      <c r="EY50" s="1118">
        <v>135.57416200000029</v>
      </c>
      <c r="EZ50" s="1118">
        <v>94.066739999999996</v>
      </c>
      <c r="FA50" s="1118">
        <v>-41.50742200000029</v>
      </c>
      <c r="FB50" s="1119">
        <v>0.69383973031675317</v>
      </c>
      <c r="FC50" s="1118">
        <v>1564.3382138999982</v>
      </c>
      <c r="FD50" s="1118">
        <v>1452.1415099999983</v>
      </c>
      <c r="FE50" s="1118">
        <v>-112.19670389999987</v>
      </c>
      <c r="FF50" s="1119">
        <v>0.92827848677282765</v>
      </c>
      <c r="FG50" s="1118">
        <v>5959.5977430412477</v>
      </c>
      <c r="FH50" s="1118">
        <v>0</v>
      </c>
      <c r="FI50" s="1118">
        <v>-5959.5977430412477</v>
      </c>
      <c r="FJ50" s="1119">
        <v>0</v>
      </c>
      <c r="FK50" s="1118">
        <v>5873.4429904558001</v>
      </c>
      <c r="FL50" s="1118">
        <v>5873.4429904558001</v>
      </c>
      <c r="FM50" s="1118">
        <v>0</v>
      </c>
      <c r="FN50" s="1118">
        <v>0</v>
      </c>
      <c r="FO50" s="1118">
        <v>0</v>
      </c>
      <c r="FP50" s="1118">
        <v>0</v>
      </c>
      <c r="FQ50" s="1118">
        <v>-5873.4429904558001</v>
      </c>
      <c r="FR50" s="1119">
        <v>0</v>
      </c>
      <c r="FS50" s="1118">
        <v>0</v>
      </c>
      <c r="FT50" s="1118">
        <v>0</v>
      </c>
      <c r="FU50" s="1118">
        <v>0</v>
      </c>
      <c r="FV50" s="1119" t="s">
        <v>2124</v>
      </c>
      <c r="FW50" s="1118">
        <v>50.560413170000295</v>
      </c>
      <c r="FX50" s="1118">
        <v>0</v>
      </c>
      <c r="FY50" s="1118">
        <v>-50.560413170000295</v>
      </c>
      <c r="FZ50" s="1119">
        <v>0</v>
      </c>
      <c r="GA50" s="1118">
        <v>1565.4792176554458</v>
      </c>
      <c r="GB50" s="1118">
        <v>1358.0747699999984</v>
      </c>
      <c r="GC50" s="1118">
        <v>-207.40444765544748</v>
      </c>
      <c r="GD50" s="1119">
        <v>0.86751376491214705</v>
      </c>
      <c r="GE50" s="1118">
        <v>5018.5006670261428</v>
      </c>
      <c r="GF50" s="1118">
        <v>0</v>
      </c>
      <c r="GG50" s="1118">
        <v>-5018.5006670261428</v>
      </c>
      <c r="GH50" s="1119">
        <v>0</v>
      </c>
      <c r="GI50" s="1118">
        <v>4997.1044483061414</v>
      </c>
      <c r="GJ50" s="1118">
        <v>4997.1044483061414</v>
      </c>
      <c r="GK50" s="1118">
        <v>0</v>
      </c>
      <c r="GL50" s="1118">
        <v>0</v>
      </c>
      <c r="GM50" s="1118">
        <v>0</v>
      </c>
      <c r="GN50" s="1118">
        <v>0</v>
      </c>
      <c r="GO50" s="1118">
        <v>-4997.1044483061414</v>
      </c>
      <c r="GP50" s="1119">
        <v>0</v>
      </c>
      <c r="GQ50" s="1118">
        <v>0</v>
      </c>
      <c r="GR50" s="1118">
        <v>0</v>
      </c>
      <c r="GS50" s="1118">
        <v>0</v>
      </c>
      <c r="GT50" s="1119" t="s">
        <v>2124</v>
      </c>
      <c r="GU50" s="740"/>
      <c r="GV50" s="1118">
        <v>27566.161347957583</v>
      </c>
      <c r="GW50" s="1118">
        <v>11185.641959999999</v>
      </c>
      <c r="GX50" s="1118">
        <v>-16380.519387957584</v>
      </c>
      <c r="GY50" s="1119">
        <v>0.40577437746256101</v>
      </c>
      <c r="GZ50" s="1118">
        <v>27590.758344752132</v>
      </c>
      <c r="HA50" s="1118">
        <v>27590.758344752132</v>
      </c>
      <c r="HB50" s="1118">
        <v>0</v>
      </c>
      <c r="HC50" s="1118">
        <v>11388.479210000001</v>
      </c>
      <c r="HD50" s="1118">
        <v>11388.479210000001</v>
      </c>
      <c r="HE50" s="1118">
        <v>0</v>
      </c>
      <c r="HF50" s="1118">
        <v>-16202.279134752131</v>
      </c>
      <c r="HG50" s="1119">
        <v>0.41276426938682292</v>
      </c>
      <c r="HH50" s="1118">
        <v>0</v>
      </c>
      <c r="HI50" s="1118">
        <v>0</v>
      </c>
      <c r="HJ50" s="1118">
        <v>0</v>
      </c>
      <c r="HK50" s="1119" t="s">
        <v>2124</v>
      </c>
      <c r="HL50" s="1118">
        <v>27.590689170000307</v>
      </c>
      <c r="HM50" s="1118">
        <v>0</v>
      </c>
      <c r="HN50" s="1118">
        <v>-27.590689170000307</v>
      </c>
      <c r="HO50" s="1119">
        <v>0</v>
      </c>
      <c r="HP50" s="1118">
        <v>1563.9057123754471</v>
      </c>
      <c r="HQ50" s="1118">
        <v>1358.0747699999984</v>
      </c>
      <c r="HR50" s="1118">
        <v>-205.83094237544879</v>
      </c>
      <c r="HS50" s="1119">
        <v>0.86838660365092724</v>
      </c>
      <c r="HT50" s="740"/>
      <c r="HU50" s="1118">
        <v>4193.3103247521285</v>
      </c>
      <c r="HV50" s="1119">
        <v>1.1792208415707435</v>
      </c>
      <c r="HW50" s="740"/>
      <c r="HX50" s="1118">
        <v>16588.06293789019</v>
      </c>
      <c r="HY50" s="1118">
        <v>11185.641959999999</v>
      </c>
      <c r="HZ50" s="1118">
        <v>-5402.4209778901914</v>
      </c>
      <c r="IA50" s="1119">
        <v>0.67431875571498667</v>
      </c>
      <c r="IB50" s="1118">
        <v>16720.210905990192</v>
      </c>
      <c r="IC50" s="1118">
        <v>16720.210905990192</v>
      </c>
      <c r="ID50" s="1118">
        <v>0</v>
      </c>
      <c r="IE50" s="1118">
        <v>11388.479210000001</v>
      </c>
      <c r="IF50" s="1118">
        <v>11388.479210000001</v>
      </c>
      <c r="IG50" s="1118">
        <v>0</v>
      </c>
      <c r="IH50" s="1118">
        <v>-5331.7316959901909</v>
      </c>
      <c r="II50" s="1119">
        <v>0.68112054770313679</v>
      </c>
    </row>
    <row r="51" spans="1:243" ht="22.5">
      <c r="A51" s="1111">
        <v>42</v>
      </c>
      <c r="B51" s="1130" t="s">
        <v>1781</v>
      </c>
      <c r="C51" s="1117">
        <v>12090401</v>
      </c>
      <c r="D51" s="737"/>
      <c r="E51" s="1123">
        <v>1506.513981851127</v>
      </c>
      <c r="F51" s="1123">
        <v>1305.2546</v>
      </c>
      <c r="G51" s="1118">
        <v>-201.25938185112705</v>
      </c>
      <c r="H51" s="1119">
        <v>0.86640722603594433</v>
      </c>
      <c r="I51" s="740"/>
      <c r="J51" s="1123">
        <v>106.8925764</v>
      </c>
      <c r="K51" s="1118">
        <v>106.8925764</v>
      </c>
      <c r="L51" s="1123">
        <v>0</v>
      </c>
      <c r="M51" s="1123">
        <v>106.33787000000001</v>
      </c>
      <c r="N51" s="1118">
        <v>106.33787000000001</v>
      </c>
      <c r="O51" s="1124"/>
      <c r="P51" s="1118">
        <v>-0.55470639999998639</v>
      </c>
      <c r="Q51" s="1119">
        <v>0.99481061811136229</v>
      </c>
      <c r="R51" s="1123">
        <v>104.24680392659999</v>
      </c>
      <c r="S51" s="1118">
        <v>104.24680392659999</v>
      </c>
      <c r="T51" s="1123">
        <v>0</v>
      </c>
      <c r="U51" s="1123">
        <v>104.15150000000001</v>
      </c>
      <c r="V51" s="1118">
        <v>104.15150000000001</v>
      </c>
      <c r="W51" s="1124"/>
      <c r="X51" s="1118">
        <v>-9.5303926599981992E-2</v>
      </c>
      <c r="Y51" s="1119">
        <v>0.99908578562593553</v>
      </c>
      <c r="Z51" s="1123">
        <v>126.33739592660001</v>
      </c>
      <c r="AA51" s="1118">
        <v>126.33739592660001</v>
      </c>
      <c r="AB51" s="1123">
        <v>0</v>
      </c>
      <c r="AC51" s="1123">
        <v>103.22631</v>
      </c>
      <c r="AD51" s="1118">
        <v>103.22631</v>
      </c>
      <c r="AE51" s="1124"/>
      <c r="AF51" s="1118">
        <v>-23.111085926600012</v>
      </c>
      <c r="AG51" s="1119">
        <v>0.8170685270414535</v>
      </c>
      <c r="AH51" s="1123">
        <v>105.56769192659999</v>
      </c>
      <c r="AI51" s="1118">
        <v>105.56769192659999</v>
      </c>
      <c r="AJ51" s="1123">
        <v>0</v>
      </c>
      <c r="AK51" s="1123">
        <v>67.426929999999999</v>
      </c>
      <c r="AL51" s="1118">
        <v>67.426929999999999</v>
      </c>
      <c r="AM51" s="1124"/>
      <c r="AN51" s="1118">
        <v>-38.140761926599993</v>
      </c>
      <c r="AO51" s="1119">
        <v>0.63870800591985255</v>
      </c>
      <c r="AP51" s="1123">
        <v>128.4586399266</v>
      </c>
      <c r="AQ51" s="1118">
        <v>128.4586399266</v>
      </c>
      <c r="AR51" s="1123">
        <v>0</v>
      </c>
      <c r="AS51" s="1123">
        <v>102.31</v>
      </c>
      <c r="AT51" s="1118">
        <v>102.31</v>
      </c>
      <c r="AU51" s="1124"/>
      <c r="AV51" s="1118">
        <v>-26.148639926599998</v>
      </c>
      <c r="AW51" s="1119">
        <v>0.79644312020163788</v>
      </c>
      <c r="AX51" s="1123">
        <v>114.6186359246</v>
      </c>
      <c r="AY51" s="1118">
        <v>114.6186359246</v>
      </c>
      <c r="AZ51" s="1123">
        <v>0</v>
      </c>
      <c r="BA51" s="1123">
        <v>164.31997000000001</v>
      </c>
      <c r="BB51" s="1118">
        <v>164.31997000000001</v>
      </c>
      <c r="BC51" s="1124"/>
      <c r="BD51" s="1118">
        <v>49.701334075400013</v>
      </c>
      <c r="BE51" s="1119">
        <v>1.4336235000047917</v>
      </c>
      <c r="BF51" s="1123">
        <v>109.39685762659998</v>
      </c>
      <c r="BG51" s="1118">
        <v>109.39685762659998</v>
      </c>
      <c r="BH51" s="1123">
        <v>0</v>
      </c>
      <c r="BI51" s="1123"/>
      <c r="BJ51" s="1118">
        <v>0</v>
      </c>
      <c r="BK51" s="1124"/>
      <c r="BL51" s="1118">
        <v>-109.39685762659998</v>
      </c>
      <c r="BM51" s="1119">
        <v>0</v>
      </c>
      <c r="BN51" s="1123">
        <v>110.94709665859997</v>
      </c>
      <c r="BO51" s="1118">
        <v>110.94709665859997</v>
      </c>
      <c r="BP51" s="1123">
        <v>0</v>
      </c>
      <c r="BQ51" s="1123"/>
      <c r="BR51" s="1118">
        <v>0</v>
      </c>
      <c r="BS51" s="1124"/>
      <c r="BT51" s="1118">
        <v>-110.94709665859997</v>
      </c>
      <c r="BU51" s="1119">
        <v>0</v>
      </c>
      <c r="BV51" s="1123">
        <v>133.21589713859998</v>
      </c>
      <c r="BW51" s="1118">
        <v>133.21589713859998</v>
      </c>
      <c r="BX51" s="1123">
        <v>0</v>
      </c>
      <c r="BY51" s="1123"/>
      <c r="BZ51" s="1118">
        <v>0</v>
      </c>
      <c r="CA51" s="1124"/>
      <c r="CB51" s="1118">
        <v>-133.21589713859998</v>
      </c>
      <c r="CC51" s="1119">
        <v>0</v>
      </c>
      <c r="CD51" s="1123">
        <v>112.46363378204725</v>
      </c>
      <c r="CE51" s="1118">
        <v>112.46363378204725</v>
      </c>
      <c r="CF51" s="1123">
        <v>0</v>
      </c>
      <c r="CG51" s="1123"/>
      <c r="CH51" s="1118">
        <v>0</v>
      </c>
      <c r="CI51" s="1124"/>
      <c r="CJ51" s="1118">
        <v>-112.46363378204725</v>
      </c>
      <c r="CK51" s="1119">
        <v>0</v>
      </c>
      <c r="CL51" s="1123">
        <v>126.24291682204725</v>
      </c>
      <c r="CM51" s="1118">
        <v>126.24291682204725</v>
      </c>
      <c r="CN51" s="1123">
        <v>0</v>
      </c>
      <c r="CO51" s="1123"/>
      <c r="CP51" s="1118">
        <v>0</v>
      </c>
      <c r="CQ51" s="1124"/>
      <c r="CR51" s="1118">
        <v>-126.24291682204725</v>
      </c>
      <c r="CS51" s="1119">
        <v>0</v>
      </c>
      <c r="CT51" s="1123">
        <v>111.78096530204725</v>
      </c>
      <c r="CU51" s="1118">
        <v>111.78096530204725</v>
      </c>
      <c r="CV51" s="1123">
        <v>0</v>
      </c>
      <c r="CW51" s="1123"/>
      <c r="CX51" s="1118">
        <v>0</v>
      </c>
      <c r="CY51" s="1124"/>
      <c r="CZ51" s="1118">
        <v>-111.78096530204725</v>
      </c>
      <c r="DA51" s="1119">
        <v>0</v>
      </c>
      <c r="DB51" s="740"/>
      <c r="DC51" s="1124">
        <v>0</v>
      </c>
      <c r="DD51" s="1124">
        <v>0</v>
      </c>
      <c r="DE51" s="1118">
        <v>0</v>
      </c>
      <c r="DF51" s="1119" t="s">
        <v>2124</v>
      </c>
      <c r="DG51" s="1124">
        <v>105.98861999999997</v>
      </c>
      <c r="DH51" s="1124">
        <v>105.98861999999997</v>
      </c>
      <c r="DI51" s="1118">
        <v>0</v>
      </c>
      <c r="DJ51" s="1119">
        <v>1</v>
      </c>
      <c r="DK51" s="1124">
        <v>331.96688065320001</v>
      </c>
      <c r="DL51" s="1124">
        <v>272.16352999999998</v>
      </c>
      <c r="DM51" s="1118">
        <v>-59.803350653200027</v>
      </c>
      <c r="DN51" s="1119">
        <v>0.81985145465256359</v>
      </c>
      <c r="DO51" s="1118">
        <v>337.4767762532</v>
      </c>
      <c r="DP51" s="1118">
        <v>337.4767762532</v>
      </c>
      <c r="DQ51" s="1118">
        <v>0</v>
      </c>
      <c r="DR51" s="1118">
        <v>313.71568000000002</v>
      </c>
      <c r="DS51" s="1118">
        <v>313.71568000000002</v>
      </c>
      <c r="DT51" s="1118">
        <v>0</v>
      </c>
      <c r="DU51" s="1118">
        <v>-23.76109625319998</v>
      </c>
      <c r="DV51" s="1119">
        <v>0.92959190698392635</v>
      </c>
      <c r="DW51" s="1124">
        <v>0</v>
      </c>
      <c r="DX51" s="1124"/>
      <c r="DY51" s="1118">
        <v>0</v>
      </c>
      <c r="DZ51" s="1119" t="s">
        <v>2124</v>
      </c>
      <c r="EA51" s="1124">
        <v>1.4000000000000346E-2</v>
      </c>
      <c r="EB51" s="1124"/>
      <c r="EC51" s="1118">
        <v>-1.4000000000000346E-2</v>
      </c>
      <c r="ED51" s="1119" t="s">
        <v>2124</v>
      </c>
      <c r="EE51" s="1118">
        <v>100.49272439999997</v>
      </c>
      <c r="EF51" s="1118">
        <v>64.436469999999929</v>
      </c>
      <c r="EG51" s="1118">
        <v>-36.056254400000043</v>
      </c>
      <c r="EH51" s="1119">
        <v>0.64120532491006832</v>
      </c>
      <c r="EI51" s="1124">
        <v>353.88330827780004</v>
      </c>
      <c r="EJ51" s="1124">
        <v>390.02507000000003</v>
      </c>
      <c r="EK51" s="1118">
        <v>36.141761722199988</v>
      </c>
      <c r="EL51" s="1119">
        <v>1.1021290376708825</v>
      </c>
      <c r="EM51" s="1118">
        <v>348.64496777779999</v>
      </c>
      <c r="EN51" s="1118">
        <v>348.64496777779999</v>
      </c>
      <c r="EO51" s="1118">
        <v>0</v>
      </c>
      <c r="EP51" s="1118">
        <v>334.05690000000004</v>
      </c>
      <c r="EQ51" s="1118">
        <v>334.05690000000004</v>
      </c>
      <c r="ER51" s="1118">
        <v>0</v>
      </c>
      <c r="ES51" s="1118">
        <v>-14.588067777799949</v>
      </c>
      <c r="ET51" s="1119">
        <v>0.95815781346054796</v>
      </c>
      <c r="EU51" s="1124">
        <v>0</v>
      </c>
      <c r="EV51" s="1124"/>
      <c r="EW51" s="1118">
        <v>0</v>
      </c>
      <c r="EX51" s="1119" t="s">
        <v>2124</v>
      </c>
      <c r="EY51" s="1124">
        <v>1.4000000000000457E-2</v>
      </c>
      <c r="EZ51" s="1124"/>
      <c r="FA51" s="1118">
        <v>-1.4000000000000457E-2</v>
      </c>
      <c r="FB51" s="1119" t="s">
        <v>2124</v>
      </c>
      <c r="FC51" s="1118">
        <v>105.73106490000002</v>
      </c>
      <c r="FD51" s="1118">
        <v>120.40463999999992</v>
      </c>
      <c r="FE51" s="1118">
        <v>14.673575099999894</v>
      </c>
      <c r="FF51" s="1119">
        <v>1.1387820610137436</v>
      </c>
      <c r="FG51" s="1124">
        <v>354.71461600924727</v>
      </c>
      <c r="FH51" s="1124"/>
      <c r="FI51" s="1118">
        <v>-354.71461600924727</v>
      </c>
      <c r="FJ51" s="1119">
        <v>0</v>
      </c>
      <c r="FK51" s="1118">
        <v>353.55985142379996</v>
      </c>
      <c r="FL51" s="1118">
        <v>353.55985142379996</v>
      </c>
      <c r="FM51" s="1118">
        <v>0</v>
      </c>
      <c r="FN51" s="1118">
        <v>0</v>
      </c>
      <c r="FO51" s="1118">
        <v>0</v>
      </c>
      <c r="FP51" s="1118">
        <v>0</v>
      </c>
      <c r="FQ51" s="1118">
        <v>-353.55985142379996</v>
      </c>
      <c r="FR51" s="1119">
        <v>0</v>
      </c>
      <c r="FS51" s="1124">
        <v>0</v>
      </c>
      <c r="FT51" s="1124"/>
      <c r="FU51" s="1118">
        <v>0</v>
      </c>
      <c r="FV51" s="1119" t="s">
        <v>2124</v>
      </c>
      <c r="FW51" s="1124">
        <v>2.5117000000007828E-4</v>
      </c>
      <c r="FX51" s="1124"/>
      <c r="FY51" s="1118">
        <v>-2.5117000000007828E-4</v>
      </c>
      <c r="FZ51" s="1119" t="s">
        <v>2124</v>
      </c>
      <c r="GA51" s="1118">
        <v>106.87208065544733</v>
      </c>
      <c r="GB51" s="1118">
        <v>120.40463999999992</v>
      </c>
      <c r="GC51" s="1118">
        <v>13.532559344552581</v>
      </c>
      <c r="GD51" s="1119">
        <v>1.1266238971072453</v>
      </c>
      <c r="GE51" s="1124">
        <v>348.91402262614184</v>
      </c>
      <c r="GF51" s="1124"/>
      <c r="GG51" s="1118">
        <v>-348.91402262614184</v>
      </c>
      <c r="GH51" s="1119">
        <v>0</v>
      </c>
      <c r="GI51" s="1118">
        <v>350.48751590614177</v>
      </c>
      <c r="GJ51" s="1118">
        <v>350.48751590614177</v>
      </c>
      <c r="GK51" s="1118">
        <v>0</v>
      </c>
      <c r="GL51" s="1118">
        <v>0</v>
      </c>
      <c r="GM51" s="1118">
        <v>0</v>
      </c>
      <c r="GN51" s="1118">
        <v>0</v>
      </c>
      <c r="GO51" s="1118">
        <v>-350.48751590614177</v>
      </c>
      <c r="GP51" s="1119">
        <v>0</v>
      </c>
      <c r="GQ51" s="1124">
        <v>0</v>
      </c>
      <c r="GR51" s="1124"/>
      <c r="GS51" s="1118">
        <v>0</v>
      </c>
      <c r="GT51" s="1119" t="s">
        <v>2124</v>
      </c>
      <c r="GU51" s="740"/>
      <c r="GV51" s="1118">
        <v>1389.4788275663891</v>
      </c>
      <c r="GW51" s="1118">
        <v>662.18859999999995</v>
      </c>
      <c r="GX51" s="1118">
        <v>-727.29022756638915</v>
      </c>
      <c r="GY51" s="1119">
        <v>0.47657336467644784</v>
      </c>
      <c r="GZ51" s="1118">
        <v>1390.1691113609418</v>
      </c>
      <c r="HA51" s="1118">
        <v>1390.1691113609418</v>
      </c>
      <c r="HB51" s="1118">
        <v>0</v>
      </c>
      <c r="HC51" s="1118">
        <v>647.77258000000006</v>
      </c>
      <c r="HD51" s="1118">
        <v>647.77258000000006</v>
      </c>
      <c r="HE51" s="1118">
        <v>0</v>
      </c>
      <c r="HF51" s="1118">
        <v>-742.39653136094171</v>
      </c>
      <c r="HG51" s="1119">
        <v>0.46596674800654031</v>
      </c>
      <c r="HH51" s="1118">
        <v>0</v>
      </c>
      <c r="HI51" s="1118">
        <v>0</v>
      </c>
      <c r="HJ51" s="1118">
        <v>0</v>
      </c>
      <c r="HK51" s="1119" t="s">
        <v>2124</v>
      </c>
      <c r="HL51" s="1124">
        <v>2.5116999999985623E-4</v>
      </c>
      <c r="HM51" s="1124"/>
      <c r="HN51" s="1118">
        <v>-2.5116999999985623E-4</v>
      </c>
      <c r="HO51" s="1119" t="s">
        <v>2124</v>
      </c>
      <c r="HP51" s="1118">
        <v>105.29858737544741</v>
      </c>
      <c r="HQ51" s="1118">
        <v>120.40463999999992</v>
      </c>
      <c r="HR51" s="1118">
        <v>15.106052624552504</v>
      </c>
      <c r="HS51" s="1119">
        <v>1.143459214421283</v>
      </c>
      <c r="HT51" s="740"/>
      <c r="HU51" s="1118">
        <v>84.914511360941788</v>
      </c>
      <c r="HV51" s="1119">
        <v>1.0650558989494783</v>
      </c>
      <c r="HW51" s="740"/>
      <c r="HX51" s="1118">
        <v>685.85018893100005</v>
      </c>
      <c r="HY51" s="1118">
        <v>662.18859999999995</v>
      </c>
      <c r="HZ51" s="1118">
        <v>-23.661588931000097</v>
      </c>
      <c r="IA51" s="1119">
        <v>0.96550035370278131</v>
      </c>
      <c r="IB51" s="1128">
        <v>686.12174403099993</v>
      </c>
      <c r="IC51" s="1118">
        <v>686.12174403099993</v>
      </c>
      <c r="ID51" s="1128">
        <v>0</v>
      </c>
      <c r="IE51" s="1128">
        <v>647.77258000000006</v>
      </c>
      <c r="IF51" s="1118">
        <v>647.77258000000006</v>
      </c>
      <c r="IG51" s="1128">
        <v>0</v>
      </c>
      <c r="IH51" s="1118">
        <v>-38.349164030999873</v>
      </c>
      <c r="II51" s="1119">
        <v>0.94410734776353744</v>
      </c>
    </row>
    <row r="52" spans="1:243" ht="22.5">
      <c r="A52" s="1111">
        <v>43</v>
      </c>
      <c r="B52" s="1130" t="s">
        <v>1782</v>
      </c>
      <c r="C52" s="1117">
        <v>12090402</v>
      </c>
      <c r="D52" s="737"/>
      <c r="E52" s="1123">
        <v>17793.181830000001</v>
      </c>
      <c r="F52" s="1123">
        <v>17585.212510000001</v>
      </c>
      <c r="G52" s="1118">
        <v>-207.96932000000015</v>
      </c>
      <c r="H52" s="1119">
        <v>0.98831185327127069</v>
      </c>
      <c r="I52" s="740"/>
      <c r="J52" s="1123">
        <v>1474.7689</v>
      </c>
      <c r="K52" s="1118">
        <v>1474.7689</v>
      </c>
      <c r="L52" s="1123">
        <v>0</v>
      </c>
      <c r="M52" s="1123">
        <v>1474.7689</v>
      </c>
      <c r="N52" s="1118">
        <v>1474.7689</v>
      </c>
      <c r="O52" s="1124"/>
      <c r="P52" s="1118">
        <v>0</v>
      </c>
      <c r="Q52" s="1119">
        <v>1</v>
      </c>
      <c r="R52" s="1123">
        <v>1462.5754099999999</v>
      </c>
      <c r="S52" s="1118">
        <v>1462.5754099999999</v>
      </c>
      <c r="T52" s="1123">
        <v>0</v>
      </c>
      <c r="U52" s="1123">
        <v>1462.5754099999999</v>
      </c>
      <c r="V52" s="1118">
        <v>1462.5754099999999</v>
      </c>
      <c r="W52" s="1124"/>
      <c r="X52" s="1118">
        <v>0</v>
      </c>
      <c r="Y52" s="1119">
        <v>1</v>
      </c>
      <c r="Z52" s="1123">
        <v>1481.2719999999999</v>
      </c>
      <c r="AA52" s="1118">
        <v>1481.2719999999999</v>
      </c>
      <c r="AB52" s="1123">
        <v>0</v>
      </c>
      <c r="AC52" s="1123">
        <v>1478.4447299999999</v>
      </c>
      <c r="AD52" s="1118">
        <v>1478.4447299999999</v>
      </c>
      <c r="AE52" s="1124"/>
      <c r="AF52" s="1118">
        <v>-2.8272699999999986</v>
      </c>
      <c r="AG52" s="1119">
        <v>0.9980913228630528</v>
      </c>
      <c r="AH52" s="1123">
        <v>1481.2719999999999</v>
      </c>
      <c r="AI52" s="1118">
        <v>1481.2719999999999</v>
      </c>
      <c r="AJ52" s="1123">
        <v>0</v>
      </c>
      <c r="AK52" s="1123">
        <v>1478.4447300000002</v>
      </c>
      <c r="AL52" s="1118">
        <v>1478.4447300000002</v>
      </c>
      <c r="AM52" s="1124"/>
      <c r="AN52" s="1118">
        <v>-2.8272699999997712</v>
      </c>
      <c r="AO52" s="1119">
        <v>0.99809132286305302</v>
      </c>
      <c r="AP52" s="1123">
        <v>1341.407275</v>
      </c>
      <c r="AQ52" s="1118">
        <v>1341.407275</v>
      </c>
      <c r="AR52" s="1123">
        <v>0</v>
      </c>
      <c r="AS52" s="1123">
        <v>1277.6628899999998</v>
      </c>
      <c r="AT52" s="1118">
        <v>1277.6628899999998</v>
      </c>
      <c r="AU52" s="1124"/>
      <c r="AV52" s="1118">
        <v>-63.744385000000193</v>
      </c>
      <c r="AW52" s="1119">
        <v>0.9524794697419543</v>
      </c>
      <c r="AX52" s="1123">
        <v>1341.407275</v>
      </c>
      <c r="AY52" s="1118">
        <v>1341.407275</v>
      </c>
      <c r="AZ52" s="1123">
        <v>0</v>
      </c>
      <c r="BA52" s="1123">
        <v>1300.08709</v>
      </c>
      <c r="BB52" s="1118">
        <v>1300.08709</v>
      </c>
      <c r="BC52" s="1124"/>
      <c r="BD52" s="1118">
        <v>-41.320185000000038</v>
      </c>
      <c r="BE52" s="1119">
        <v>0.96919639115569878</v>
      </c>
      <c r="BF52" s="1123">
        <v>1341.407275</v>
      </c>
      <c r="BG52" s="1118">
        <v>1341.407275</v>
      </c>
      <c r="BH52" s="1123">
        <v>0</v>
      </c>
      <c r="BI52" s="1123"/>
      <c r="BJ52" s="1118">
        <v>0</v>
      </c>
      <c r="BK52" s="1124"/>
      <c r="BL52" s="1118">
        <v>-1341.407275</v>
      </c>
      <c r="BM52" s="1119">
        <v>0</v>
      </c>
      <c r="BN52" s="1123">
        <v>1341.407275</v>
      </c>
      <c r="BO52" s="1118">
        <v>1341.407275</v>
      </c>
      <c r="BP52" s="1123">
        <v>0</v>
      </c>
      <c r="BQ52" s="1123"/>
      <c r="BR52" s="1118">
        <v>0</v>
      </c>
      <c r="BS52" s="1124"/>
      <c r="BT52" s="1118">
        <v>-1341.407275</v>
      </c>
      <c r="BU52" s="1119">
        <v>0</v>
      </c>
      <c r="BV52" s="1123">
        <v>1341.407275</v>
      </c>
      <c r="BW52" s="1118">
        <v>1341.407275</v>
      </c>
      <c r="BX52" s="1123">
        <v>0</v>
      </c>
      <c r="BY52" s="1123"/>
      <c r="BZ52" s="1118">
        <v>0</v>
      </c>
      <c r="CA52" s="1124"/>
      <c r="CB52" s="1118">
        <v>-1341.407275</v>
      </c>
      <c r="CC52" s="1119">
        <v>0</v>
      </c>
      <c r="CD52" s="1123">
        <v>1341.407275</v>
      </c>
      <c r="CE52" s="1118">
        <v>1341.407275</v>
      </c>
      <c r="CF52" s="1123">
        <v>0</v>
      </c>
      <c r="CG52" s="1123"/>
      <c r="CH52" s="1118">
        <v>0</v>
      </c>
      <c r="CI52" s="1124"/>
      <c r="CJ52" s="1118">
        <v>-1341.407275</v>
      </c>
      <c r="CK52" s="1119">
        <v>0</v>
      </c>
      <c r="CL52" s="1123">
        <v>1341.407275</v>
      </c>
      <c r="CM52" s="1118">
        <v>1341.407275</v>
      </c>
      <c r="CN52" s="1123">
        <v>0</v>
      </c>
      <c r="CO52" s="1123"/>
      <c r="CP52" s="1118">
        <v>0</v>
      </c>
      <c r="CQ52" s="1124"/>
      <c r="CR52" s="1118">
        <v>-1341.407275</v>
      </c>
      <c r="CS52" s="1119">
        <v>0</v>
      </c>
      <c r="CT52" s="1123">
        <v>1341.407275</v>
      </c>
      <c r="CU52" s="1118">
        <v>1341.407275</v>
      </c>
      <c r="CV52" s="1123">
        <v>0</v>
      </c>
      <c r="CW52" s="1123"/>
      <c r="CX52" s="1118">
        <v>0</v>
      </c>
      <c r="CY52" s="1124"/>
      <c r="CZ52" s="1118">
        <v>-1341.407275</v>
      </c>
      <c r="DA52" s="1119">
        <v>0</v>
      </c>
      <c r="DB52" s="740"/>
      <c r="DC52" s="1124">
        <v>0</v>
      </c>
      <c r="DD52" s="1124">
        <v>0</v>
      </c>
      <c r="DE52" s="1118">
        <v>0</v>
      </c>
      <c r="DF52" s="1119" t="s">
        <v>2124</v>
      </c>
      <c r="DG52" s="1124">
        <v>1474.7687580000002</v>
      </c>
      <c r="DH52" s="1124">
        <v>1474.7687580000002</v>
      </c>
      <c r="DI52" s="1118">
        <v>0</v>
      </c>
      <c r="DJ52" s="1119">
        <v>1</v>
      </c>
      <c r="DK52" s="1124">
        <v>4425.1194299999997</v>
      </c>
      <c r="DL52" s="1124">
        <v>4419.4650119999997</v>
      </c>
      <c r="DM52" s="1118">
        <v>-5.6544180000000779</v>
      </c>
      <c r="DN52" s="1119">
        <v>0.99872219991133659</v>
      </c>
      <c r="DO52" s="1118">
        <v>4418.6163099999994</v>
      </c>
      <c r="DP52" s="1118">
        <v>4418.6163099999994</v>
      </c>
      <c r="DQ52" s="1118">
        <v>0</v>
      </c>
      <c r="DR52" s="1118">
        <v>4415.7890399999997</v>
      </c>
      <c r="DS52" s="1118">
        <v>4415.7890399999997</v>
      </c>
      <c r="DT52" s="1118">
        <v>0</v>
      </c>
      <c r="DU52" s="1118">
        <v>-2.8272699999997712</v>
      </c>
      <c r="DV52" s="1119">
        <v>0.99936014584620048</v>
      </c>
      <c r="DW52" s="1124">
        <v>0</v>
      </c>
      <c r="DX52" s="1124"/>
      <c r="DY52" s="1118">
        <v>0</v>
      </c>
      <c r="DZ52" s="1119" t="s">
        <v>2124</v>
      </c>
      <c r="EA52" s="1124">
        <v>0</v>
      </c>
      <c r="EB52" s="1124"/>
      <c r="EC52" s="1118">
        <v>0</v>
      </c>
      <c r="ED52" s="1119" t="s">
        <v>2124</v>
      </c>
      <c r="EE52" s="1118">
        <v>1481.2718780000005</v>
      </c>
      <c r="EF52" s="1118">
        <v>1478.4447300000002</v>
      </c>
      <c r="EG52" s="1118">
        <v>-2.8271480000003066</v>
      </c>
      <c r="EH52" s="1119">
        <v>0.9980914050675036</v>
      </c>
      <c r="EI52" s="1124">
        <v>4024.2218130000006</v>
      </c>
      <c r="EJ52" s="1124">
        <v>3877.83707</v>
      </c>
      <c r="EK52" s="1118">
        <v>-146.38474300000053</v>
      </c>
      <c r="EL52" s="1119">
        <v>0.96362408689125589</v>
      </c>
      <c r="EM52" s="1118">
        <v>4164.08655</v>
      </c>
      <c r="EN52" s="1118">
        <v>4164.08655</v>
      </c>
      <c r="EO52" s="1118">
        <v>0</v>
      </c>
      <c r="EP52" s="1118">
        <v>4056.1947099999998</v>
      </c>
      <c r="EQ52" s="1118">
        <v>4056.1947099999998</v>
      </c>
      <c r="ER52" s="1118">
        <v>0</v>
      </c>
      <c r="ES52" s="1118">
        <v>-107.89184000000023</v>
      </c>
      <c r="ET52" s="1119">
        <v>0.97408991414935886</v>
      </c>
      <c r="EU52" s="1124">
        <v>0</v>
      </c>
      <c r="EV52" s="1124"/>
      <c r="EW52" s="1118">
        <v>0</v>
      </c>
      <c r="EX52" s="1119" t="s">
        <v>2124</v>
      </c>
      <c r="EY52" s="1124">
        <v>0</v>
      </c>
      <c r="EZ52" s="1124"/>
      <c r="FA52" s="1118">
        <v>0</v>
      </c>
      <c r="FB52" s="1119" t="s">
        <v>2124</v>
      </c>
      <c r="FC52" s="1118">
        <v>1341.4071410000015</v>
      </c>
      <c r="FD52" s="1118">
        <v>1300.0870900000009</v>
      </c>
      <c r="FE52" s="1118">
        <v>-41.320051000000603</v>
      </c>
      <c r="FF52" s="1119">
        <v>0.96919648797366842</v>
      </c>
      <c r="FG52" s="1124">
        <v>4024.2218130000006</v>
      </c>
      <c r="FH52" s="1124"/>
      <c r="FI52" s="1118">
        <v>-4024.2218130000006</v>
      </c>
      <c r="FJ52" s="1119">
        <v>0</v>
      </c>
      <c r="FK52" s="1118">
        <v>4024.2218250000001</v>
      </c>
      <c r="FL52" s="1118">
        <v>4024.2218250000001</v>
      </c>
      <c r="FM52" s="1118">
        <v>0</v>
      </c>
      <c r="FN52" s="1118">
        <v>0</v>
      </c>
      <c r="FO52" s="1118">
        <v>0</v>
      </c>
      <c r="FP52" s="1118">
        <v>0</v>
      </c>
      <c r="FQ52" s="1118">
        <v>-4024.2218250000001</v>
      </c>
      <c r="FR52" s="1119">
        <v>0</v>
      </c>
      <c r="FS52" s="1124">
        <v>0</v>
      </c>
      <c r="FT52" s="1124"/>
      <c r="FU52" s="1118">
        <v>0</v>
      </c>
      <c r="FV52" s="1119" t="s">
        <v>2124</v>
      </c>
      <c r="FW52" s="1124">
        <v>0</v>
      </c>
      <c r="FX52" s="1124"/>
      <c r="FY52" s="1118">
        <v>0</v>
      </c>
      <c r="FZ52" s="1119" t="s">
        <v>2124</v>
      </c>
      <c r="GA52" s="1118">
        <v>1341.4071290000015</v>
      </c>
      <c r="GB52" s="1118">
        <v>1300.0870900000009</v>
      </c>
      <c r="GC52" s="1118">
        <v>-41.320039000000634</v>
      </c>
      <c r="GD52" s="1119">
        <v>0.96919649664393537</v>
      </c>
      <c r="GE52" s="1124">
        <v>4024.2218130000006</v>
      </c>
      <c r="GF52" s="1124"/>
      <c r="GG52" s="1118">
        <v>-4024.2218130000006</v>
      </c>
      <c r="GH52" s="1119">
        <v>0</v>
      </c>
      <c r="GI52" s="1118">
        <v>4024.2218250000001</v>
      </c>
      <c r="GJ52" s="1118">
        <v>4024.2218250000001</v>
      </c>
      <c r="GK52" s="1118">
        <v>0</v>
      </c>
      <c r="GL52" s="1118">
        <v>0</v>
      </c>
      <c r="GM52" s="1118">
        <v>0</v>
      </c>
      <c r="GN52" s="1118">
        <v>0</v>
      </c>
      <c r="GO52" s="1118">
        <v>-4024.2218250000001</v>
      </c>
      <c r="GP52" s="1119">
        <v>0</v>
      </c>
      <c r="GQ52" s="1124">
        <v>0</v>
      </c>
      <c r="GR52" s="1124"/>
      <c r="GS52" s="1118">
        <v>0</v>
      </c>
      <c r="GT52" s="1119" t="s">
        <v>2124</v>
      </c>
      <c r="GU52" s="740"/>
      <c r="GV52" s="1118">
        <v>16497.784869000003</v>
      </c>
      <c r="GW52" s="1118">
        <v>8297.3020820000002</v>
      </c>
      <c r="GX52" s="1118">
        <v>-8200.4827870000026</v>
      </c>
      <c r="GY52" s="1119">
        <v>0.50293431196275096</v>
      </c>
      <c r="GZ52" s="1118">
        <v>16631.146509999999</v>
      </c>
      <c r="HA52" s="1118">
        <v>16631.146509999999</v>
      </c>
      <c r="HB52" s="1118">
        <v>0</v>
      </c>
      <c r="HC52" s="1118">
        <v>8471.9837499999994</v>
      </c>
      <c r="HD52" s="1118">
        <v>8471.9837499999994</v>
      </c>
      <c r="HE52" s="1118">
        <v>0</v>
      </c>
      <c r="HF52" s="1118">
        <v>-8159.1627599999993</v>
      </c>
      <c r="HG52" s="1119">
        <v>0.50940467302756032</v>
      </c>
      <c r="HH52" s="1118">
        <v>0</v>
      </c>
      <c r="HI52" s="1118">
        <v>0</v>
      </c>
      <c r="HJ52" s="1118">
        <v>0</v>
      </c>
      <c r="HK52" s="1119" t="s">
        <v>2124</v>
      </c>
      <c r="HL52" s="1124">
        <v>0</v>
      </c>
      <c r="HM52" s="1124"/>
      <c r="HN52" s="1118">
        <v>0</v>
      </c>
      <c r="HO52" s="1119" t="s">
        <v>2124</v>
      </c>
      <c r="HP52" s="1118">
        <v>1341.407117000002</v>
      </c>
      <c r="HQ52" s="1118">
        <v>1300.0870900000009</v>
      </c>
      <c r="HR52" s="1118">
        <v>-41.320027000001119</v>
      </c>
      <c r="HS52" s="1119">
        <v>0.96919650531420209</v>
      </c>
      <c r="HT52" s="740"/>
      <c r="HU52" s="1118">
        <v>-954.06600000000253</v>
      </c>
      <c r="HV52" s="1119">
        <v>0.94574612052840057</v>
      </c>
      <c r="HW52" s="740"/>
      <c r="HX52" s="1118">
        <v>8449.3412430000008</v>
      </c>
      <c r="HY52" s="1118">
        <v>8297.3020820000002</v>
      </c>
      <c r="HZ52" s="1118">
        <v>-152.0391610000006</v>
      </c>
      <c r="IA52" s="1119">
        <v>0.98200579706424329</v>
      </c>
      <c r="IB52" s="1128">
        <v>8582.7028599999994</v>
      </c>
      <c r="IC52" s="1118">
        <v>8582.7028599999994</v>
      </c>
      <c r="ID52" s="1128">
        <v>0</v>
      </c>
      <c r="IE52" s="1128">
        <v>8471.9837499999994</v>
      </c>
      <c r="IF52" s="1118">
        <v>8471.9837499999994</v>
      </c>
      <c r="IG52" s="1128">
        <v>0</v>
      </c>
      <c r="IH52" s="1118">
        <v>-110.71911</v>
      </c>
      <c r="II52" s="1119">
        <v>0.98709973864806499</v>
      </c>
    </row>
    <row r="53" spans="1:243">
      <c r="A53" s="1111">
        <v>44</v>
      </c>
      <c r="B53" s="1130" t="s">
        <v>1783</v>
      </c>
      <c r="C53" s="1117">
        <v>12090403</v>
      </c>
      <c r="D53" s="737"/>
      <c r="E53" s="1123">
        <v>9131.2632099999992</v>
      </c>
      <c r="F53" s="1123">
        <v>4506.9809100000002</v>
      </c>
      <c r="G53" s="1118">
        <v>-4624.2822999999989</v>
      </c>
      <c r="H53" s="1119">
        <v>0.49357693523325791</v>
      </c>
      <c r="I53" s="740"/>
      <c r="J53" s="1123">
        <v>8.2000080000000146</v>
      </c>
      <c r="K53" s="1118">
        <v>8.2000080000000146</v>
      </c>
      <c r="L53" s="1123">
        <v>0</v>
      </c>
      <c r="M53" s="1123">
        <v>8.1999999999999993</v>
      </c>
      <c r="N53" s="1118">
        <v>8.1999999999999993</v>
      </c>
      <c r="O53" s="1124"/>
      <c r="P53" s="1118">
        <v>-8.0000000153290785E-6</v>
      </c>
      <c r="Q53" s="1119">
        <v>0.99999902439119381</v>
      </c>
      <c r="R53" s="1123">
        <v>158.095</v>
      </c>
      <c r="S53" s="1118">
        <v>158.095</v>
      </c>
      <c r="T53" s="1123">
        <v>0</v>
      </c>
      <c r="U53" s="1123">
        <v>157.977</v>
      </c>
      <c r="V53" s="1118">
        <v>157.977</v>
      </c>
      <c r="W53" s="1124"/>
      <c r="X53" s="1118">
        <v>-0.117999999999995</v>
      </c>
      <c r="Y53" s="1119">
        <v>0.99925361333375506</v>
      </c>
      <c r="Z53" s="1123">
        <v>861.30394802799992</v>
      </c>
      <c r="AA53" s="1118">
        <v>861.30394802799992</v>
      </c>
      <c r="AB53" s="1123">
        <v>0</v>
      </c>
      <c r="AC53" s="1123">
        <v>15.379999999999999</v>
      </c>
      <c r="AD53" s="1118">
        <v>15.379999999999999</v>
      </c>
      <c r="AE53" s="1124"/>
      <c r="AF53" s="1118">
        <v>-845.92394802799993</v>
      </c>
      <c r="AG53" s="1119">
        <v>1.7856646350238273E-2</v>
      </c>
      <c r="AH53" s="1123">
        <v>4131.7925547831919</v>
      </c>
      <c r="AI53" s="1118">
        <v>4131.7925547831919</v>
      </c>
      <c r="AJ53" s="1123">
        <v>0</v>
      </c>
      <c r="AK53" s="1123">
        <v>27.329459999999997</v>
      </c>
      <c r="AL53" s="1118">
        <v>27.329459999999997</v>
      </c>
      <c r="AM53" s="1124"/>
      <c r="AN53" s="1118">
        <v>-4104.463094783192</v>
      </c>
      <c r="AO53" s="1119">
        <v>6.6144317841809125E-3</v>
      </c>
      <c r="AP53" s="1123">
        <v>1031.9990871479999</v>
      </c>
      <c r="AQ53" s="1118">
        <v>1031.9990871479999</v>
      </c>
      <c r="AR53" s="1123">
        <v>0</v>
      </c>
      <c r="AS53" s="1123">
        <v>37.773589999999999</v>
      </c>
      <c r="AT53" s="1118">
        <v>37.773589999999999</v>
      </c>
      <c r="AU53" s="1124"/>
      <c r="AV53" s="1118">
        <v>-994.22549714799993</v>
      </c>
      <c r="AW53" s="1119">
        <v>3.6602348267952348E-2</v>
      </c>
      <c r="AX53" s="1123">
        <v>1259.9957039999997</v>
      </c>
      <c r="AY53" s="1118">
        <v>1259.9957039999997</v>
      </c>
      <c r="AZ53" s="1123">
        <v>0</v>
      </c>
      <c r="BA53" s="1123">
        <v>2022.0628299999998</v>
      </c>
      <c r="BB53" s="1118">
        <v>2022.0628299999998</v>
      </c>
      <c r="BC53" s="1124"/>
      <c r="BD53" s="1118">
        <v>762.06712600000014</v>
      </c>
      <c r="BE53" s="1119">
        <v>1.6048172415038648</v>
      </c>
      <c r="BF53" s="1123">
        <v>380.26525703199991</v>
      </c>
      <c r="BG53" s="1118">
        <v>380.26525703199991</v>
      </c>
      <c r="BH53" s="1123">
        <v>0</v>
      </c>
      <c r="BI53" s="1123"/>
      <c r="BJ53" s="1118">
        <v>0</v>
      </c>
      <c r="BK53" s="1124"/>
      <c r="BL53" s="1118">
        <v>-380.26525703199991</v>
      </c>
      <c r="BM53" s="1119">
        <v>0</v>
      </c>
      <c r="BN53" s="1123">
        <v>695.29346399999997</v>
      </c>
      <c r="BO53" s="1118">
        <v>695.29346399999997</v>
      </c>
      <c r="BP53" s="1123">
        <v>0</v>
      </c>
      <c r="BQ53" s="1123"/>
      <c r="BR53" s="1118">
        <v>0</v>
      </c>
      <c r="BS53" s="1124"/>
      <c r="BT53" s="1118">
        <v>-695.29346399999997</v>
      </c>
      <c r="BU53" s="1119">
        <v>0</v>
      </c>
      <c r="BV53" s="1123">
        <v>420.10259299999996</v>
      </c>
      <c r="BW53" s="1118">
        <v>420.10259299999996</v>
      </c>
      <c r="BX53" s="1123">
        <v>0</v>
      </c>
      <c r="BY53" s="1123"/>
      <c r="BZ53" s="1118">
        <v>0</v>
      </c>
      <c r="CA53" s="1124"/>
      <c r="CB53" s="1118">
        <v>-420.10259299999996</v>
      </c>
      <c r="CC53" s="1119">
        <v>0</v>
      </c>
      <c r="CD53" s="1123">
        <v>214.78012539999995</v>
      </c>
      <c r="CE53" s="1118">
        <v>214.78012539999995</v>
      </c>
      <c r="CF53" s="1123">
        <v>0</v>
      </c>
      <c r="CG53" s="1123"/>
      <c r="CH53" s="1118">
        <v>0</v>
      </c>
      <c r="CI53" s="1124"/>
      <c r="CJ53" s="1118">
        <v>-214.78012539999995</v>
      </c>
      <c r="CK53" s="1119">
        <v>0</v>
      </c>
      <c r="CL53" s="1123">
        <v>368.83994200000006</v>
      </c>
      <c r="CM53" s="1118">
        <v>368.83994200000006</v>
      </c>
      <c r="CN53" s="1123">
        <v>0</v>
      </c>
      <c r="CO53" s="1123"/>
      <c r="CP53" s="1118">
        <v>0</v>
      </c>
      <c r="CQ53" s="1124"/>
      <c r="CR53" s="1118">
        <v>-368.83994200000006</v>
      </c>
      <c r="CS53" s="1119">
        <v>0</v>
      </c>
      <c r="CT53" s="1123">
        <v>38.775040000000004</v>
      </c>
      <c r="CU53" s="1118">
        <v>38.775040000000004</v>
      </c>
      <c r="CV53" s="1123">
        <v>0</v>
      </c>
      <c r="CW53" s="1123"/>
      <c r="CX53" s="1118">
        <v>0</v>
      </c>
      <c r="CY53" s="1124"/>
      <c r="CZ53" s="1118">
        <v>-38.775040000000004</v>
      </c>
      <c r="DA53" s="1119">
        <v>0</v>
      </c>
      <c r="DB53" s="740"/>
      <c r="DC53" s="1124">
        <v>35.225366000000307</v>
      </c>
      <c r="DD53" s="1124">
        <v>35.225366000000307</v>
      </c>
      <c r="DE53" s="1118">
        <v>0</v>
      </c>
      <c r="DF53" s="1119">
        <v>1</v>
      </c>
      <c r="DG53" s="1124">
        <v>15.380008000000014</v>
      </c>
      <c r="DH53" s="1124">
        <v>15.380008000000014</v>
      </c>
      <c r="DI53" s="1118">
        <v>0</v>
      </c>
      <c r="DJ53" s="1119">
        <v>1</v>
      </c>
      <c r="DK53" s="1124">
        <v>1052.1144320280002</v>
      </c>
      <c r="DL53" s="1124">
        <v>118.23388799999998</v>
      </c>
      <c r="DM53" s="1118">
        <v>-933.88054402800026</v>
      </c>
      <c r="DN53" s="1119">
        <v>0.11237740344659904</v>
      </c>
      <c r="DO53" s="1118">
        <v>1027.598956028</v>
      </c>
      <c r="DP53" s="1118">
        <v>1027.598956028</v>
      </c>
      <c r="DQ53" s="1118">
        <v>0</v>
      </c>
      <c r="DR53" s="1118">
        <v>181.55699999999999</v>
      </c>
      <c r="DS53" s="1118">
        <v>181.55699999999999</v>
      </c>
      <c r="DT53" s="1118">
        <v>0</v>
      </c>
      <c r="DU53" s="1118">
        <v>-846.04195602799996</v>
      </c>
      <c r="DV53" s="1119">
        <v>0.1766807945210222</v>
      </c>
      <c r="DW53" s="1124">
        <v>0</v>
      </c>
      <c r="DX53" s="1124"/>
      <c r="DY53" s="1118">
        <v>0</v>
      </c>
      <c r="DZ53" s="1119" t="s">
        <v>2124</v>
      </c>
      <c r="EA53" s="1124">
        <v>116.52988600000032</v>
      </c>
      <c r="EB53" s="1124">
        <v>122.67793</v>
      </c>
      <c r="EC53" s="1118">
        <v>6.1480439999996861</v>
      </c>
      <c r="ED53" s="1119">
        <v>1.0527593753931903</v>
      </c>
      <c r="EE53" s="1118">
        <v>121.20000400000032</v>
      </c>
      <c r="EF53" s="1118">
        <v>39.509459999999706</v>
      </c>
      <c r="EG53" s="1118">
        <v>-81.690544000000614</v>
      </c>
      <c r="EH53" s="1119">
        <v>0.32598563280575138</v>
      </c>
      <c r="EI53" s="1124">
        <v>6400.7570739311905</v>
      </c>
      <c r="EJ53" s="1124">
        <v>2107.9173900000001</v>
      </c>
      <c r="EK53" s="1118">
        <v>-4292.8396839311899</v>
      </c>
      <c r="EL53" s="1119">
        <v>0.3293231356311056</v>
      </c>
      <c r="EM53" s="1118">
        <v>6423.7873459311913</v>
      </c>
      <c r="EN53" s="1118">
        <v>6423.7873459311913</v>
      </c>
      <c r="EO53" s="1118">
        <v>0</v>
      </c>
      <c r="EP53" s="1118">
        <v>2087.16588</v>
      </c>
      <c r="EQ53" s="1118">
        <v>2087.16588</v>
      </c>
      <c r="ER53" s="1118">
        <v>0</v>
      </c>
      <c r="ES53" s="1118">
        <v>-4336.6214659311918</v>
      </c>
      <c r="ET53" s="1119">
        <v>0.32491204450004169</v>
      </c>
      <c r="EU53" s="1124">
        <v>0</v>
      </c>
      <c r="EV53" s="1124"/>
      <c r="EW53" s="1118">
        <v>0</v>
      </c>
      <c r="EX53" s="1119" t="s">
        <v>2124</v>
      </c>
      <c r="EY53" s="1124">
        <v>135.56016200000028</v>
      </c>
      <c r="EZ53" s="1124">
        <v>94.066739999999996</v>
      </c>
      <c r="FA53" s="1118">
        <v>-41.49342200000028</v>
      </c>
      <c r="FB53" s="1119">
        <v>0.69391138673912034</v>
      </c>
      <c r="FC53" s="1118">
        <v>117.2000079999994</v>
      </c>
      <c r="FD53" s="1118">
        <v>31.649779999999751</v>
      </c>
      <c r="FE53" s="1118">
        <v>-85.550227999999649</v>
      </c>
      <c r="FF53" s="1119">
        <v>0.27004929897274338</v>
      </c>
      <c r="FG53" s="1124">
        <v>1580.6613140319996</v>
      </c>
      <c r="FH53" s="1124"/>
      <c r="FI53" s="1118">
        <v>-1580.6613140319996</v>
      </c>
      <c r="FJ53" s="1119">
        <v>0</v>
      </c>
      <c r="FK53" s="1118">
        <v>1495.6613140320001</v>
      </c>
      <c r="FL53" s="1118">
        <v>1495.6613140320001</v>
      </c>
      <c r="FM53" s="1118">
        <v>0</v>
      </c>
      <c r="FN53" s="1118">
        <v>0</v>
      </c>
      <c r="FO53" s="1118">
        <v>0</v>
      </c>
      <c r="FP53" s="1118">
        <v>0</v>
      </c>
      <c r="FQ53" s="1118">
        <v>-1495.6613140320001</v>
      </c>
      <c r="FR53" s="1119">
        <v>0</v>
      </c>
      <c r="FS53" s="1124">
        <v>0</v>
      </c>
      <c r="FT53" s="1124"/>
      <c r="FU53" s="1118">
        <v>0</v>
      </c>
      <c r="FV53" s="1119" t="s">
        <v>2124</v>
      </c>
      <c r="FW53" s="1124">
        <v>50.560162000000297</v>
      </c>
      <c r="FX53" s="1124"/>
      <c r="FY53" s="1118">
        <v>-50.560162000000297</v>
      </c>
      <c r="FZ53" s="1119">
        <v>0</v>
      </c>
      <c r="GA53" s="1118">
        <v>117.20000799999897</v>
      </c>
      <c r="GB53" s="1118">
        <v>-62.416960000000245</v>
      </c>
      <c r="GC53" s="1118">
        <v>-179.61696799999922</v>
      </c>
      <c r="GD53" s="1119">
        <v>-0.53256788173598757</v>
      </c>
      <c r="GE53" s="1124">
        <v>645.36483139999996</v>
      </c>
      <c r="GF53" s="1124"/>
      <c r="GG53" s="1118">
        <v>-645.36483139999996</v>
      </c>
      <c r="GH53" s="1119">
        <v>0</v>
      </c>
      <c r="GI53" s="1118">
        <v>622.39510740000003</v>
      </c>
      <c r="GJ53" s="1118">
        <v>622.39510740000003</v>
      </c>
      <c r="GK53" s="1118">
        <v>0</v>
      </c>
      <c r="GL53" s="1118">
        <v>0</v>
      </c>
      <c r="GM53" s="1118">
        <v>0</v>
      </c>
      <c r="GN53" s="1118">
        <v>0</v>
      </c>
      <c r="GO53" s="1118">
        <v>-622.39510740000003</v>
      </c>
      <c r="GP53" s="1119">
        <v>0</v>
      </c>
      <c r="GQ53" s="1124">
        <v>0</v>
      </c>
      <c r="GR53" s="1124"/>
      <c r="GS53" s="1118">
        <v>0</v>
      </c>
      <c r="GT53" s="1119" t="s">
        <v>2124</v>
      </c>
      <c r="GU53" s="740"/>
      <c r="GV53" s="1118">
        <v>9678.8976513911894</v>
      </c>
      <c r="GW53" s="1118">
        <v>2226.1512780000003</v>
      </c>
      <c r="GX53" s="1118">
        <v>-7452.7463733911891</v>
      </c>
      <c r="GY53" s="1119">
        <v>0.23000049780255979</v>
      </c>
      <c r="GZ53" s="1118">
        <v>9569.442723391192</v>
      </c>
      <c r="HA53" s="1118">
        <v>9569.442723391192</v>
      </c>
      <c r="HB53" s="1118">
        <v>0</v>
      </c>
      <c r="HC53" s="1118">
        <v>2268.7228799999998</v>
      </c>
      <c r="HD53" s="1118">
        <v>2268.7228799999998</v>
      </c>
      <c r="HE53" s="1118">
        <v>0</v>
      </c>
      <c r="HF53" s="1118">
        <v>-7300.7198433911926</v>
      </c>
      <c r="HG53" s="1119">
        <v>0.23707993721038922</v>
      </c>
      <c r="HH53" s="1118">
        <v>0</v>
      </c>
      <c r="HI53" s="1118">
        <v>0</v>
      </c>
      <c r="HJ53" s="1118">
        <v>0</v>
      </c>
      <c r="HK53" s="1119" t="s">
        <v>2124</v>
      </c>
      <c r="HL53" s="1124">
        <v>27.590438000000308</v>
      </c>
      <c r="HM53" s="1124"/>
      <c r="HN53" s="1118">
        <v>-27.590438000000308</v>
      </c>
      <c r="HO53" s="1119">
        <v>0</v>
      </c>
      <c r="HP53" s="1118">
        <v>117.2000079999989</v>
      </c>
      <c r="HQ53" s="1118">
        <v>-62.416960000000245</v>
      </c>
      <c r="HR53" s="1118">
        <v>-179.61696799999913</v>
      </c>
      <c r="HS53" s="1119">
        <v>-0.53256788173598779</v>
      </c>
      <c r="HT53" s="740"/>
      <c r="HU53" s="1118">
        <v>5062.4618133911918</v>
      </c>
      <c r="HV53" s="1119">
        <v>2.1232490029320297</v>
      </c>
      <c r="HW53" s="740"/>
      <c r="HX53" s="1118">
        <v>7452.8715059591905</v>
      </c>
      <c r="HY53" s="1118">
        <v>2226.1512780000003</v>
      </c>
      <c r="HZ53" s="1118">
        <v>-5226.7202279591902</v>
      </c>
      <c r="IA53" s="1119">
        <v>0.29869712314508673</v>
      </c>
      <c r="IB53" s="1128">
        <v>7451.3863019591918</v>
      </c>
      <c r="IC53" s="1118">
        <v>7451.3863019591918</v>
      </c>
      <c r="ID53" s="1128">
        <v>0</v>
      </c>
      <c r="IE53" s="1128">
        <v>2268.7228799999998</v>
      </c>
      <c r="IF53" s="1118">
        <v>2268.7228799999998</v>
      </c>
      <c r="IG53" s="1128">
        <v>0</v>
      </c>
      <c r="IH53" s="1118">
        <v>-5182.6634219591924</v>
      </c>
      <c r="II53" s="1119">
        <v>0.3044699050703471</v>
      </c>
    </row>
    <row r="54" spans="1:243">
      <c r="A54" s="1111">
        <v>45</v>
      </c>
      <c r="B54" s="1121" t="s">
        <v>1784</v>
      </c>
      <c r="C54" s="1117">
        <v>12090500</v>
      </c>
      <c r="D54" s="737"/>
      <c r="E54" s="1123">
        <v>1648.2914499999999</v>
      </c>
      <c r="F54" s="1123">
        <v>1345.6378099999999</v>
      </c>
      <c r="G54" s="1118">
        <v>-302.65364</v>
      </c>
      <c r="H54" s="1119">
        <v>0.81638341932793501</v>
      </c>
      <c r="I54" s="740"/>
      <c r="J54" s="1123">
        <v>73.359520000000003</v>
      </c>
      <c r="K54" s="1118">
        <v>73.359520000000003</v>
      </c>
      <c r="L54" s="1123">
        <v>0</v>
      </c>
      <c r="M54" s="1123">
        <v>73.359520000000003</v>
      </c>
      <c r="N54" s="1118">
        <v>73.359520000000003</v>
      </c>
      <c r="O54" s="1124"/>
      <c r="P54" s="1118">
        <v>0</v>
      </c>
      <c r="Q54" s="1119">
        <v>1</v>
      </c>
      <c r="R54" s="1123">
        <v>40.117739999999998</v>
      </c>
      <c r="S54" s="1118">
        <v>40.117739999999998</v>
      </c>
      <c r="T54" s="1123">
        <v>0</v>
      </c>
      <c r="U54" s="1123">
        <v>40.117739999999998</v>
      </c>
      <c r="V54" s="1118">
        <v>40.117739999999998</v>
      </c>
      <c r="W54" s="1124"/>
      <c r="X54" s="1118">
        <v>0</v>
      </c>
      <c r="Y54" s="1119">
        <v>1</v>
      </c>
      <c r="Z54" s="1123">
        <v>193.60336999999998</v>
      </c>
      <c r="AA54" s="1118">
        <v>193.60336999999998</v>
      </c>
      <c r="AB54" s="1123">
        <v>0</v>
      </c>
      <c r="AC54" s="1123">
        <v>106.94884999999999</v>
      </c>
      <c r="AD54" s="1118">
        <v>106.94884999999999</v>
      </c>
      <c r="AE54" s="1124"/>
      <c r="AF54" s="1118">
        <v>-86.654519999999991</v>
      </c>
      <c r="AG54" s="1119">
        <v>0.55241213001612521</v>
      </c>
      <c r="AH54" s="1123">
        <v>136.57036999999997</v>
      </c>
      <c r="AI54" s="1118">
        <v>136.57036999999997</v>
      </c>
      <c r="AJ54" s="1123">
        <v>0</v>
      </c>
      <c r="AK54" s="1123">
        <v>82.875219999999999</v>
      </c>
      <c r="AL54" s="1118">
        <v>82.875219999999999</v>
      </c>
      <c r="AM54" s="1124"/>
      <c r="AN54" s="1118">
        <v>-53.69514999999997</v>
      </c>
      <c r="AO54" s="1119">
        <v>0.60683162826607273</v>
      </c>
      <c r="AP54" s="1123">
        <v>130.62036999999998</v>
      </c>
      <c r="AQ54" s="1118">
        <v>130.62036999999998</v>
      </c>
      <c r="AR54" s="1123">
        <v>0</v>
      </c>
      <c r="AS54" s="1123">
        <v>120.98712</v>
      </c>
      <c r="AT54" s="1118">
        <v>120.98712</v>
      </c>
      <c r="AU54" s="1124"/>
      <c r="AV54" s="1118">
        <v>-9.6332499999999754</v>
      </c>
      <c r="AW54" s="1119">
        <v>0.92625001751258262</v>
      </c>
      <c r="AX54" s="1123">
        <v>102.17037000000001</v>
      </c>
      <c r="AY54" s="1118">
        <v>102.17037000000001</v>
      </c>
      <c r="AZ54" s="1123">
        <v>0</v>
      </c>
      <c r="BA54" s="1123">
        <v>73.88</v>
      </c>
      <c r="BB54" s="1118">
        <v>73.88</v>
      </c>
      <c r="BC54" s="1124"/>
      <c r="BD54" s="1118">
        <v>-28.29037000000001</v>
      </c>
      <c r="BE54" s="1119">
        <v>0.72310592591570322</v>
      </c>
      <c r="BF54" s="1123">
        <v>102.77037</v>
      </c>
      <c r="BG54" s="1118">
        <v>102.77037</v>
      </c>
      <c r="BH54" s="1123">
        <v>0</v>
      </c>
      <c r="BI54" s="1123"/>
      <c r="BJ54" s="1118">
        <v>0</v>
      </c>
      <c r="BK54" s="1124"/>
      <c r="BL54" s="1118">
        <v>-102.77037</v>
      </c>
      <c r="BM54" s="1119">
        <v>0</v>
      </c>
      <c r="BN54" s="1123">
        <v>103.52484840000001</v>
      </c>
      <c r="BO54" s="1118">
        <v>103.52484840000001</v>
      </c>
      <c r="BP54" s="1123">
        <v>0</v>
      </c>
      <c r="BQ54" s="1123"/>
      <c r="BR54" s="1118">
        <v>0</v>
      </c>
      <c r="BS54" s="1124"/>
      <c r="BT54" s="1118">
        <v>-103.52484840000001</v>
      </c>
      <c r="BU54" s="1119">
        <v>0</v>
      </c>
      <c r="BV54" s="1123">
        <v>123.82484839999999</v>
      </c>
      <c r="BW54" s="1118">
        <v>123.82484839999999</v>
      </c>
      <c r="BX54" s="1123">
        <v>0</v>
      </c>
      <c r="BY54" s="1123"/>
      <c r="BZ54" s="1118">
        <v>0</v>
      </c>
      <c r="CA54" s="1124"/>
      <c r="CB54" s="1118">
        <v>-123.82484839999999</v>
      </c>
      <c r="CC54" s="1119">
        <v>0</v>
      </c>
      <c r="CD54" s="1123">
        <v>110.42484839999999</v>
      </c>
      <c r="CE54" s="1118">
        <v>110.42484839999999</v>
      </c>
      <c r="CF54" s="1123">
        <v>0</v>
      </c>
      <c r="CG54" s="1123"/>
      <c r="CH54" s="1118">
        <v>0</v>
      </c>
      <c r="CI54" s="1124"/>
      <c r="CJ54" s="1118">
        <v>-110.42484839999999</v>
      </c>
      <c r="CK54" s="1119">
        <v>0</v>
      </c>
      <c r="CL54" s="1123">
        <v>110.7248484</v>
      </c>
      <c r="CM54" s="1118">
        <v>110.7248484</v>
      </c>
      <c r="CN54" s="1123">
        <v>0</v>
      </c>
      <c r="CO54" s="1123"/>
      <c r="CP54" s="1118">
        <v>0</v>
      </c>
      <c r="CQ54" s="1124"/>
      <c r="CR54" s="1118">
        <v>-110.7248484</v>
      </c>
      <c r="CS54" s="1119">
        <v>0</v>
      </c>
      <c r="CT54" s="1123">
        <v>105.32484839999999</v>
      </c>
      <c r="CU54" s="1118">
        <v>105.32484839999999</v>
      </c>
      <c r="CV54" s="1123">
        <v>0</v>
      </c>
      <c r="CW54" s="1123"/>
      <c r="CX54" s="1118">
        <v>0</v>
      </c>
      <c r="CY54" s="1124"/>
      <c r="CZ54" s="1118">
        <v>-105.32484839999999</v>
      </c>
      <c r="DA54" s="1119">
        <v>0</v>
      </c>
      <c r="DB54" s="740"/>
      <c r="DC54" s="1124">
        <v>14.328623999999996</v>
      </c>
      <c r="DD54" s="1124">
        <v>14.328623999999996</v>
      </c>
      <c r="DE54" s="1118">
        <v>0</v>
      </c>
      <c r="DF54" s="1119">
        <v>1</v>
      </c>
      <c r="DG54" s="1124">
        <v>82.122810000000001</v>
      </c>
      <c r="DH54" s="1124">
        <v>82.122810000000001</v>
      </c>
      <c r="DI54" s="1118">
        <v>0</v>
      </c>
      <c r="DJ54" s="1119">
        <v>1</v>
      </c>
      <c r="DK54" s="1124">
        <v>301.71813399999996</v>
      </c>
      <c r="DL54" s="1124">
        <v>222.79430400000001</v>
      </c>
      <c r="DM54" s="1118">
        <v>-78.923829999999953</v>
      </c>
      <c r="DN54" s="1119">
        <v>0.73841867257471516</v>
      </c>
      <c r="DO54" s="1118">
        <v>307.08062999999999</v>
      </c>
      <c r="DP54" s="1118">
        <v>307.08062999999999</v>
      </c>
      <c r="DQ54" s="1118">
        <v>0</v>
      </c>
      <c r="DR54" s="1118">
        <v>220.42610999999999</v>
      </c>
      <c r="DS54" s="1118">
        <v>220.42610999999999</v>
      </c>
      <c r="DT54" s="1118">
        <v>0</v>
      </c>
      <c r="DU54" s="1118">
        <v>-86.654519999999991</v>
      </c>
      <c r="DV54" s="1119">
        <v>0.71781183332859522</v>
      </c>
      <c r="DW54" s="1124">
        <v>0</v>
      </c>
      <c r="DX54" s="1124"/>
      <c r="DY54" s="1118">
        <v>0</v>
      </c>
      <c r="DZ54" s="1119" t="s">
        <v>2124</v>
      </c>
      <c r="EA54" s="1124">
        <v>13.293864000000005</v>
      </c>
      <c r="EB54" s="1124">
        <v>12.451130000000001</v>
      </c>
      <c r="EC54" s="1118">
        <v>-0.84273400000000365</v>
      </c>
      <c r="ED54" s="1119">
        <v>0.93660729491440542</v>
      </c>
      <c r="EE54" s="1118">
        <v>75.725554000000002</v>
      </c>
      <c r="EF54" s="1118">
        <v>82.613510000000048</v>
      </c>
      <c r="EG54" s="1118">
        <v>6.8879560000000453</v>
      </c>
      <c r="EH54" s="1119">
        <v>1.0909594666022522</v>
      </c>
      <c r="EI54" s="1124">
        <v>371.81120000000004</v>
      </c>
      <c r="EJ54" s="1124">
        <v>269.23473999999999</v>
      </c>
      <c r="EK54" s="1118">
        <v>-102.57646000000005</v>
      </c>
      <c r="EL54" s="1119">
        <v>0.72411680982175886</v>
      </c>
      <c r="EM54" s="1118">
        <v>369.36110999999994</v>
      </c>
      <c r="EN54" s="1118">
        <v>369.36110999999994</v>
      </c>
      <c r="EO54" s="1118">
        <v>0</v>
      </c>
      <c r="EP54" s="1118">
        <v>277.74234000000001</v>
      </c>
      <c r="EQ54" s="1118">
        <v>277.74234000000001</v>
      </c>
      <c r="ER54" s="1118">
        <v>0</v>
      </c>
      <c r="ES54" s="1118">
        <v>-91.618769999999927</v>
      </c>
      <c r="ET54" s="1119">
        <v>0.75195339325247335</v>
      </c>
      <c r="EU54" s="1124">
        <v>0</v>
      </c>
      <c r="EV54" s="1124"/>
      <c r="EW54" s="1118">
        <v>0</v>
      </c>
      <c r="EX54" s="1119" t="s">
        <v>2124</v>
      </c>
      <c r="EY54" s="1124">
        <v>11.660864000000005</v>
      </c>
      <c r="EZ54" s="1124">
        <v>11.363569999999999</v>
      </c>
      <c r="FA54" s="1118">
        <v>-0.29729400000000616</v>
      </c>
      <c r="FB54" s="1119">
        <v>0.97450497664666991</v>
      </c>
      <c r="FC54" s="1118">
        <v>76.542644000000109</v>
      </c>
      <c r="FD54" s="1118">
        <v>73.018350000000012</v>
      </c>
      <c r="FE54" s="1118">
        <v>-3.5242940000000971</v>
      </c>
      <c r="FF54" s="1119">
        <v>0.95395646379813992</v>
      </c>
      <c r="FG54" s="1124">
        <v>331.77463520000003</v>
      </c>
      <c r="FH54" s="1124"/>
      <c r="FI54" s="1118">
        <v>-331.77463520000003</v>
      </c>
      <c r="FJ54" s="1119">
        <v>0</v>
      </c>
      <c r="FK54" s="1118">
        <v>330.12006680000002</v>
      </c>
      <c r="FL54" s="1118">
        <v>330.12006680000002</v>
      </c>
      <c r="FM54" s="1118">
        <v>0</v>
      </c>
      <c r="FN54" s="1118">
        <v>0</v>
      </c>
      <c r="FO54" s="1118">
        <v>0</v>
      </c>
      <c r="FP54" s="1118">
        <v>0</v>
      </c>
      <c r="FQ54" s="1118">
        <v>-330.12006680000002</v>
      </c>
      <c r="FR54" s="1119">
        <v>0</v>
      </c>
      <c r="FS54" s="1124">
        <v>0</v>
      </c>
      <c r="FT54" s="1124"/>
      <c r="FU54" s="1118">
        <v>0</v>
      </c>
      <c r="FV54" s="1119" t="s">
        <v>2124</v>
      </c>
      <c r="FW54" s="1124">
        <v>11.660864000000005</v>
      </c>
      <c r="FX54" s="1124"/>
      <c r="FY54" s="1118">
        <v>-11.660864000000005</v>
      </c>
      <c r="FZ54" s="1119">
        <v>0</v>
      </c>
      <c r="GA54" s="1118">
        <v>78.197212400000126</v>
      </c>
      <c r="GB54" s="1118">
        <v>61.654780000000017</v>
      </c>
      <c r="GC54" s="1118">
        <v>-16.542432400000109</v>
      </c>
      <c r="GD54" s="1119">
        <v>0.78845240268436878</v>
      </c>
      <c r="GE54" s="1124">
        <v>327.3746352</v>
      </c>
      <c r="GF54" s="1124"/>
      <c r="GG54" s="1118">
        <v>-327.3746352</v>
      </c>
      <c r="GH54" s="1119">
        <v>0</v>
      </c>
      <c r="GI54" s="1118">
        <v>326.47454519999997</v>
      </c>
      <c r="GJ54" s="1118">
        <v>326.47454519999997</v>
      </c>
      <c r="GK54" s="1118">
        <v>0</v>
      </c>
      <c r="GL54" s="1118">
        <v>0</v>
      </c>
      <c r="GM54" s="1118">
        <v>0</v>
      </c>
      <c r="GN54" s="1118">
        <v>0</v>
      </c>
      <c r="GO54" s="1118">
        <v>-326.47454519999997</v>
      </c>
      <c r="GP54" s="1119">
        <v>0</v>
      </c>
      <c r="GQ54" s="1124">
        <v>0</v>
      </c>
      <c r="GR54" s="1124"/>
      <c r="GS54" s="1118">
        <v>0</v>
      </c>
      <c r="GT54" s="1119" t="s">
        <v>2124</v>
      </c>
      <c r="GU54" s="740"/>
      <c r="GV54" s="1118">
        <v>1332.6786044</v>
      </c>
      <c r="GW54" s="1118">
        <v>492.029044</v>
      </c>
      <c r="GX54" s="1118">
        <v>-840.64956040000004</v>
      </c>
      <c r="GY54" s="1119">
        <v>0.36920307895354998</v>
      </c>
      <c r="GZ54" s="1118">
        <v>1333.0363520000001</v>
      </c>
      <c r="HA54" s="1118">
        <v>1333.0363520000001</v>
      </c>
      <c r="HB54" s="1118">
        <v>0</v>
      </c>
      <c r="HC54" s="1118">
        <v>498.16845000000001</v>
      </c>
      <c r="HD54" s="1118">
        <v>498.16845000000001</v>
      </c>
      <c r="HE54" s="1118">
        <v>0</v>
      </c>
      <c r="HF54" s="1118">
        <v>-834.86790200000007</v>
      </c>
      <c r="HG54" s="1119">
        <v>0.37370957607613686</v>
      </c>
      <c r="HH54" s="1118">
        <v>0</v>
      </c>
      <c r="HI54" s="1118">
        <v>0</v>
      </c>
      <c r="HJ54" s="1118">
        <v>0</v>
      </c>
      <c r="HK54" s="1119" t="s">
        <v>2124</v>
      </c>
      <c r="HL54" s="1124">
        <v>11.660864000000005</v>
      </c>
      <c r="HM54" s="1124"/>
      <c r="HN54" s="1118">
        <v>-11.660864000000005</v>
      </c>
      <c r="HO54" s="1119">
        <v>0</v>
      </c>
      <c r="HP54" s="1118">
        <v>79.09730240000016</v>
      </c>
      <c r="HQ54" s="1118">
        <v>61.654780000000017</v>
      </c>
      <c r="HR54" s="1118">
        <v>-17.442522400000144</v>
      </c>
      <c r="HS54" s="1119">
        <v>0.77948018616624648</v>
      </c>
      <c r="HT54" s="740"/>
      <c r="HU54" s="1118">
        <v>-12.601457999999866</v>
      </c>
      <c r="HV54" s="1119">
        <v>0.99063532704985457</v>
      </c>
      <c r="HW54" s="740"/>
      <c r="HX54" s="1118">
        <v>673.52933400000006</v>
      </c>
      <c r="HY54" s="1118">
        <v>492.029044</v>
      </c>
      <c r="HZ54" s="1118">
        <v>-181.50029000000006</v>
      </c>
      <c r="IA54" s="1119">
        <v>0.73052355578621309</v>
      </c>
      <c r="IB54" s="1128">
        <v>676.44173999999998</v>
      </c>
      <c r="IC54" s="1118">
        <v>676.44173999999998</v>
      </c>
      <c r="ID54" s="1128">
        <v>0</v>
      </c>
      <c r="IE54" s="1128">
        <v>498.16845000000001</v>
      </c>
      <c r="IF54" s="1118">
        <v>498.16845000000001</v>
      </c>
      <c r="IG54" s="1128">
        <v>0</v>
      </c>
      <c r="IH54" s="1118">
        <v>-178.27328999999997</v>
      </c>
      <c r="II54" s="1119">
        <v>0.73645433234205804</v>
      </c>
    </row>
    <row r="55" spans="1:243">
      <c r="A55" s="1111">
        <v>46</v>
      </c>
      <c r="B55" s="1121" t="s">
        <v>1726</v>
      </c>
      <c r="C55" s="1117">
        <v>12090600</v>
      </c>
      <c r="D55" s="737"/>
      <c r="E55" s="1118">
        <v>428.5625</v>
      </c>
      <c r="F55" s="1118">
        <v>409.69675000000001</v>
      </c>
      <c r="G55" s="1118">
        <v>-18.865749999999991</v>
      </c>
      <c r="H55" s="1119">
        <v>0.95597899956249088</v>
      </c>
      <c r="I55" s="740"/>
      <c r="J55" s="1118">
        <v>0</v>
      </c>
      <c r="K55" s="1128">
        <v>0</v>
      </c>
      <c r="L55" s="1123">
        <v>0</v>
      </c>
      <c r="M55" s="1118">
        <v>0</v>
      </c>
      <c r="N55" s="1128">
        <v>0</v>
      </c>
      <c r="O55" s="1124"/>
      <c r="P55" s="1118">
        <v>0</v>
      </c>
      <c r="Q55" s="1119" t="s">
        <v>2124</v>
      </c>
      <c r="R55" s="1118">
        <v>5.73</v>
      </c>
      <c r="S55" s="1128">
        <v>5.73</v>
      </c>
      <c r="T55" s="1123">
        <v>0</v>
      </c>
      <c r="U55" s="1118">
        <v>0</v>
      </c>
      <c r="V55" s="1128">
        <v>0</v>
      </c>
      <c r="W55" s="1124"/>
      <c r="X55" s="1118">
        <v>-5.73</v>
      </c>
      <c r="Y55" s="1119">
        <v>0</v>
      </c>
      <c r="Z55" s="1118">
        <v>0</v>
      </c>
      <c r="AA55" s="1128">
        <v>0</v>
      </c>
      <c r="AB55" s="1123">
        <v>0</v>
      </c>
      <c r="AC55" s="1118">
        <v>0</v>
      </c>
      <c r="AD55" s="1128">
        <v>0</v>
      </c>
      <c r="AE55" s="1124"/>
      <c r="AF55" s="1118">
        <v>0</v>
      </c>
      <c r="AG55" s="1119" t="s">
        <v>2124</v>
      </c>
      <c r="AH55" s="1118">
        <v>0</v>
      </c>
      <c r="AI55" s="1128">
        <v>0</v>
      </c>
      <c r="AJ55" s="1123">
        <v>0</v>
      </c>
      <c r="AK55" s="1118">
        <v>0</v>
      </c>
      <c r="AL55" s="1128">
        <v>0</v>
      </c>
      <c r="AM55" s="1124"/>
      <c r="AN55" s="1118">
        <v>0</v>
      </c>
      <c r="AO55" s="1119" t="s">
        <v>2124</v>
      </c>
      <c r="AP55" s="1118">
        <v>0</v>
      </c>
      <c r="AQ55" s="1128">
        <v>0</v>
      </c>
      <c r="AR55" s="1123">
        <v>0</v>
      </c>
      <c r="AS55" s="1118">
        <v>0</v>
      </c>
      <c r="AT55" s="1128">
        <v>0</v>
      </c>
      <c r="AU55" s="1124"/>
      <c r="AV55" s="1118">
        <v>0</v>
      </c>
      <c r="AW55" s="1119" t="s">
        <v>2124</v>
      </c>
      <c r="AX55" s="1118">
        <v>5.73</v>
      </c>
      <c r="AY55" s="1128">
        <v>5.73</v>
      </c>
      <c r="AZ55" s="1123">
        <v>0</v>
      </c>
      <c r="BA55" s="1118">
        <v>0</v>
      </c>
      <c r="BB55" s="1128">
        <v>0</v>
      </c>
      <c r="BC55" s="1124"/>
      <c r="BD55" s="1118">
        <v>-5.73</v>
      </c>
      <c r="BE55" s="1119">
        <v>0</v>
      </c>
      <c r="BF55" s="1118">
        <v>0</v>
      </c>
      <c r="BG55" s="1128">
        <v>0</v>
      </c>
      <c r="BH55" s="1123">
        <v>0</v>
      </c>
      <c r="BI55" s="1118">
        <v>0</v>
      </c>
      <c r="BJ55" s="1128">
        <v>0</v>
      </c>
      <c r="BK55" s="1124"/>
      <c r="BL55" s="1118">
        <v>0</v>
      </c>
      <c r="BM55" s="1119" t="s">
        <v>2124</v>
      </c>
      <c r="BN55" s="1118">
        <v>0</v>
      </c>
      <c r="BO55" s="1128">
        <v>0</v>
      </c>
      <c r="BP55" s="1123">
        <v>0</v>
      </c>
      <c r="BQ55" s="1118">
        <v>0</v>
      </c>
      <c r="BR55" s="1128">
        <v>0</v>
      </c>
      <c r="BS55" s="1124"/>
      <c r="BT55" s="1118">
        <v>0</v>
      </c>
      <c r="BU55" s="1119" t="s">
        <v>2124</v>
      </c>
      <c r="BV55" s="1118">
        <v>0</v>
      </c>
      <c r="BW55" s="1128">
        <v>0</v>
      </c>
      <c r="BX55" s="1123">
        <v>0</v>
      </c>
      <c r="BY55" s="1118">
        <v>0</v>
      </c>
      <c r="BZ55" s="1128">
        <v>0</v>
      </c>
      <c r="CA55" s="1124"/>
      <c r="CB55" s="1118">
        <v>0</v>
      </c>
      <c r="CC55" s="1119" t="s">
        <v>2124</v>
      </c>
      <c r="CD55" s="1118">
        <v>5.73</v>
      </c>
      <c r="CE55" s="1128">
        <v>5.73</v>
      </c>
      <c r="CF55" s="1123">
        <v>0</v>
      </c>
      <c r="CG55" s="1118">
        <v>0</v>
      </c>
      <c r="CH55" s="1128">
        <v>0</v>
      </c>
      <c r="CI55" s="1124"/>
      <c r="CJ55" s="1118">
        <v>-5.73</v>
      </c>
      <c r="CK55" s="1119">
        <v>0</v>
      </c>
      <c r="CL55" s="1118">
        <v>0</v>
      </c>
      <c r="CM55" s="1128">
        <v>0</v>
      </c>
      <c r="CN55" s="1123">
        <v>0</v>
      </c>
      <c r="CO55" s="1118">
        <v>0</v>
      </c>
      <c r="CP55" s="1128">
        <v>0</v>
      </c>
      <c r="CQ55" s="1124"/>
      <c r="CR55" s="1118">
        <v>0</v>
      </c>
      <c r="CS55" s="1119" t="s">
        <v>2124</v>
      </c>
      <c r="CT55" s="1118">
        <v>0</v>
      </c>
      <c r="CU55" s="1128">
        <v>0</v>
      </c>
      <c r="CV55" s="1123">
        <v>0</v>
      </c>
      <c r="CW55" s="1118">
        <v>0</v>
      </c>
      <c r="CX55" s="1128">
        <v>0</v>
      </c>
      <c r="CY55" s="1124"/>
      <c r="CZ55" s="1118">
        <v>0</v>
      </c>
      <c r="DA55" s="1119" t="s">
        <v>2124</v>
      </c>
      <c r="DB55" s="740"/>
      <c r="DC55" s="1124">
        <v>0</v>
      </c>
      <c r="DD55" s="1124">
        <v>0</v>
      </c>
      <c r="DE55" s="1118">
        <v>0</v>
      </c>
      <c r="DF55" s="1119" t="s">
        <v>2124</v>
      </c>
      <c r="DG55" s="1124">
        <v>0</v>
      </c>
      <c r="DH55" s="1124">
        <v>0</v>
      </c>
      <c r="DI55" s="1118">
        <v>0</v>
      </c>
      <c r="DJ55" s="1119" t="s">
        <v>2124</v>
      </c>
      <c r="DK55" s="1131">
        <v>5.73</v>
      </c>
      <c r="DL55" s="1131">
        <v>0</v>
      </c>
      <c r="DM55" s="1118">
        <v>-5.73</v>
      </c>
      <c r="DN55" s="1119">
        <v>0</v>
      </c>
      <c r="DO55" s="1128">
        <v>5.73</v>
      </c>
      <c r="DP55" s="1118">
        <v>5.73</v>
      </c>
      <c r="DQ55" s="1118">
        <v>0</v>
      </c>
      <c r="DR55" s="1128">
        <v>0</v>
      </c>
      <c r="DS55" s="1118">
        <v>0</v>
      </c>
      <c r="DT55" s="1118">
        <v>0</v>
      </c>
      <c r="DU55" s="1128">
        <v>-5.73</v>
      </c>
      <c r="DV55" s="1132">
        <v>0</v>
      </c>
      <c r="DW55" s="1124">
        <v>0</v>
      </c>
      <c r="DX55" s="1124"/>
      <c r="DY55" s="1118">
        <v>0</v>
      </c>
      <c r="DZ55" s="1119" t="s">
        <v>2124</v>
      </c>
      <c r="EA55" s="1124">
        <v>0</v>
      </c>
      <c r="EB55" s="1124"/>
      <c r="EC55" s="1118">
        <v>0</v>
      </c>
      <c r="ED55" s="1119" t="s">
        <v>2124</v>
      </c>
      <c r="EE55" s="1118">
        <v>0</v>
      </c>
      <c r="EF55" s="1118">
        <v>0</v>
      </c>
      <c r="EG55" s="1118">
        <v>0</v>
      </c>
      <c r="EH55" s="1119" t="s">
        <v>2124</v>
      </c>
      <c r="EI55" s="1131">
        <v>5.73</v>
      </c>
      <c r="EJ55" s="1131">
        <v>0</v>
      </c>
      <c r="EK55" s="1118">
        <v>-5.73</v>
      </c>
      <c r="EL55" s="1119">
        <v>0</v>
      </c>
      <c r="EM55" s="1128">
        <v>5.73</v>
      </c>
      <c r="EN55" s="1118">
        <v>5.73</v>
      </c>
      <c r="EO55" s="1118">
        <v>0</v>
      </c>
      <c r="EP55" s="1128">
        <v>0</v>
      </c>
      <c r="EQ55" s="1118">
        <v>0</v>
      </c>
      <c r="ER55" s="1118">
        <v>0</v>
      </c>
      <c r="ES55" s="1128">
        <v>-5.73</v>
      </c>
      <c r="ET55" s="1132">
        <v>0</v>
      </c>
      <c r="EU55" s="1124">
        <v>0</v>
      </c>
      <c r="EV55" s="1124"/>
      <c r="EW55" s="1118">
        <v>0</v>
      </c>
      <c r="EX55" s="1119" t="s">
        <v>2124</v>
      </c>
      <c r="EY55" s="1124">
        <v>0</v>
      </c>
      <c r="EZ55" s="1124"/>
      <c r="FA55" s="1118">
        <v>0</v>
      </c>
      <c r="FB55" s="1119" t="s">
        <v>2124</v>
      </c>
      <c r="FC55" s="1118">
        <v>0</v>
      </c>
      <c r="FD55" s="1118">
        <v>0</v>
      </c>
      <c r="FE55" s="1118">
        <v>0</v>
      </c>
      <c r="FF55" s="1119" t="s">
        <v>2124</v>
      </c>
      <c r="FG55" s="1131">
        <v>0</v>
      </c>
      <c r="FH55" s="1131">
        <v>0</v>
      </c>
      <c r="FI55" s="1118">
        <v>0</v>
      </c>
      <c r="FJ55" s="1119" t="s">
        <v>2124</v>
      </c>
      <c r="FK55" s="1128">
        <v>0</v>
      </c>
      <c r="FL55" s="1118">
        <v>0</v>
      </c>
      <c r="FM55" s="1118">
        <v>0</v>
      </c>
      <c r="FN55" s="1118">
        <v>0</v>
      </c>
      <c r="FO55" s="1118">
        <v>0</v>
      </c>
      <c r="FP55" s="1118">
        <v>0</v>
      </c>
      <c r="FQ55" s="1128">
        <v>0</v>
      </c>
      <c r="FR55" s="1132" t="s">
        <v>2124</v>
      </c>
      <c r="FS55" s="1124">
        <v>0</v>
      </c>
      <c r="FT55" s="1124"/>
      <c r="FU55" s="1118">
        <v>0</v>
      </c>
      <c r="FV55" s="1119" t="s">
        <v>2124</v>
      </c>
      <c r="FW55" s="1124">
        <v>0</v>
      </c>
      <c r="FX55" s="1124"/>
      <c r="FY55" s="1118">
        <v>0</v>
      </c>
      <c r="FZ55" s="1119" t="s">
        <v>2124</v>
      </c>
      <c r="GA55" s="1118">
        <v>0</v>
      </c>
      <c r="GB55" s="1118">
        <v>0</v>
      </c>
      <c r="GC55" s="1118">
        <v>0</v>
      </c>
      <c r="GD55" s="1119" t="s">
        <v>2124</v>
      </c>
      <c r="GE55" s="1131">
        <v>5.73</v>
      </c>
      <c r="GF55" s="1131">
        <v>0</v>
      </c>
      <c r="GG55" s="1118">
        <v>-5.73</v>
      </c>
      <c r="GH55" s="1119">
        <v>0</v>
      </c>
      <c r="GI55" s="1128">
        <v>5.73</v>
      </c>
      <c r="GJ55" s="1118">
        <v>5.73</v>
      </c>
      <c r="GK55" s="1118">
        <v>0</v>
      </c>
      <c r="GL55" s="1128">
        <v>0</v>
      </c>
      <c r="GM55" s="1118">
        <v>0</v>
      </c>
      <c r="GN55" s="1118">
        <v>0</v>
      </c>
      <c r="GO55" s="1128">
        <v>-5.73</v>
      </c>
      <c r="GP55" s="1132">
        <v>0</v>
      </c>
      <c r="GQ55" s="1124">
        <v>0</v>
      </c>
      <c r="GR55" s="1124"/>
      <c r="GS55" s="1118">
        <v>0</v>
      </c>
      <c r="GT55" s="1119" t="s">
        <v>2124</v>
      </c>
      <c r="GU55" s="740"/>
      <c r="GV55" s="1118">
        <v>17.190000000000001</v>
      </c>
      <c r="GW55" s="1118">
        <v>0</v>
      </c>
      <c r="GX55" s="1118">
        <v>-17.190000000000001</v>
      </c>
      <c r="GY55" s="1119">
        <v>0</v>
      </c>
      <c r="GZ55" s="1128">
        <v>17.190000000000001</v>
      </c>
      <c r="HA55" s="1118">
        <v>17.190000000000001</v>
      </c>
      <c r="HB55" s="1118">
        <v>0</v>
      </c>
      <c r="HC55" s="1128">
        <v>0</v>
      </c>
      <c r="HD55" s="1118">
        <v>0</v>
      </c>
      <c r="HE55" s="1118">
        <v>0</v>
      </c>
      <c r="HF55" s="1128">
        <v>-17.190000000000001</v>
      </c>
      <c r="HG55" s="1132">
        <v>0</v>
      </c>
      <c r="HH55" s="1118">
        <v>0</v>
      </c>
      <c r="HI55" s="1118">
        <v>0</v>
      </c>
      <c r="HJ55" s="1118">
        <v>0</v>
      </c>
      <c r="HK55" s="1119" t="s">
        <v>2124</v>
      </c>
      <c r="HL55" s="1124">
        <v>0</v>
      </c>
      <c r="HM55" s="1124"/>
      <c r="HN55" s="1118">
        <v>0</v>
      </c>
      <c r="HO55" s="1119" t="s">
        <v>2124</v>
      </c>
      <c r="HP55" s="1118">
        <v>0</v>
      </c>
      <c r="HQ55" s="1118">
        <v>0</v>
      </c>
      <c r="HR55" s="1118">
        <v>0</v>
      </c>
      <c r="HS55" s="1119" t="s">
        <v>2124</v>
      </c>
      <c r="HT55" s="740"/>
      <c r="HU55" s="1118">
        <v>-392.50675000000001</v>
      </c>
      <c r="HV55" s="1119">
        <v>4.1957862736279945E-2</v>
      </c>
      <c r="HW55" s="740"/>
      <c r="HX55" s="1118">
        <v>11.46</v>
      </c>
      <c r="HY55" s="1118">
        <v>0</v>
      </c>
      <c r="HZ55" s="1118">
        <v>-11.46</v>
      </c>
      <c r="IA55" s="1119">
        <v>0</v>
      </c>
      <c r="IB55" s="1118">
        <v>11.46</v>
      </c>
      <c r="IC55" s="1128">
        <v>11.46</v>
      </c>
      <c r="ID55" s="1128">
        <v>0</v>
      </c>
      <c r="IE55" s="1118">
        <v>0</v>
      </c>
      <c r="IF55" s="1128">
        <v>0</v>
      </c>
      <c r="IG55" s="1128">
        <v>0</v>
      </c>
      <c r="IH55" s="1118">
        <v>-11.46</v>
      </c>
      <c r="II55" s="1119">
        <v>0</v>
      </c>
    </row>
    <row r="56" spans="1:243">
      <c r="A56" s="1111">
        <v>47</v>
      </c>
      <c r="B56" s="1121" t="s">
        <v>1785</v>
      </c>
      <c r="C56" s="1117">
        <v>12090700</v>
      </c>
      <c r="D56" s="737"/>
      <c r="E56" s="1118">
        <v>16240.452202618002</v>
      </c>
      <c r="F56" s="1118">
        <v>16587.597439999998</v>
      </c>
      <c r="G56" s="1118">
        <v>347.14523738199568</v>
      </c>
      <c r="H56" s="1119">
        <v>1.02137534306625</v>
      </c>
      <c r="I56" s="740"/>
      <c r="J56" s="1118">
        <v>371.9832160000002</v>
      </c>
      <c r="K56" s="1118">
        <v>371.9832160000002</v>
      </c>
      <c r="L56" s="1118">
        <v>0</v>
      </c>
      <c r="M56" s="1118">
        <v>371.98316999999997</v>
      </c>
      <c r="N56" s="1118">
        <v>371.98316999999997</v>
      </c>
      <c r="O56" s="1118">
        <v>0</v>
      </c>
      <c r="P56" s="1118">
        <v>-4.6000000224921678E-5</v>
      </c>
      <c r="Q56" s="1119">
        <v>0.99999987633850607</v>
      </c>
      <c r="R56" s="1118">
        <v>1081.4655</v>
      </c>
      <c r="S56" s="1118">
        <v>1081.4655</v>
      </c>
      <c r="T56" s="1118">
        <v>0</v>
      </c>
      <c r="U56" s="1118">
        <v>1081.46549</v>
      </c>
      <c r="V56" s="1118">
        <v>1081.46549</v>
      </c>
      <c r="W56" s="1118">
        <v>0</v>
      </c>
      <c r="X56" s="1118">
        <v>-9.9999999747524271E-6</v>
      </c>
      <c r="Y56" s="1119">
        <v>0.99999999075328805</v>
      </c>
      <c r="Z56" s="1118">
        <v>3306.7895294119999</v>
      </c>
      <c r="AA56" s="1118">
        <v>3306.7895294119999</v>
      </c>
      <c r="AB56" s="1118">
        <v>0</v>
      </c>
      <c r="AC56" s="1118">
        <v>1699.58638</v>
      </c>
      <c r="AD56" s="1118">
        <v>1699.58638</v>
      </c>
      <c r="AE56" s="1118">
        <v>0</v>
      </c>
      <c r="AF56" s="1118">
        <v>-1607.2031494119999</v>
      </c>
      <c r="AG56" s="1119">
        <v>0.51396871947342038</v>
      </c>
      <c r="AH56" s="1118">
        <v>1809.322642292</v>
      </c>
      <c r="AI56" s="1118">
        <v>1809.322642292</v>
      </c>
      <c r="AJ56" s="1118">
        <v>0</v>
      </c>
      <c r="AK56" s="1118">
        <v>1062.7559100000001</v>
      </c>
      <c r="AL56" s="1118">
        <v>1062.7559100000001</v>
      </c>
      <c r="AM56" s="1118">
        <v>0</v>
      </c>
      <c r="AN56" s="1118">
        <v>-746.56673229199987</v>
      </c>
      <c r="AO56" s="1119">
        <v>0.58737777616806375</v>
      </c>
      <c r="AP56" s="1118">
        <v>1550.8707366259998</v>
      </c>
      <c r="AQ56" s="1118">
        <v>1550.8707366259998</v>
      </c>
      <c r="AR56" s="1118">
        <v>0</v>
      </c>
      <c r="AS56" s="1118">
        <v>1174.87031</v>
      </c>
      <c r="AT56" s="1118">
        <v>1174.87031</v>
      </c>
      <c r="AU56" s="1118">
        <v>0</v>
      </c>
      <c r="AV56" s="1118">
        <v>-376.00042662599981</v>
      </c>
      <c r="AW56" s="1119">
        <v>0.75755527669313794</v>
      </c>
      <c r="AX56" s="1118">
        <v>1397.3719682319997</v>
      </c>
      <c r="AY56" s="1118">
        <v>1397.3719682319997</v>
      </c>
      <c r="AZ56" s="1118">
        <v>0</v>
      </c>
      <c r="BA56" s="1118">
        <v>529.56632999999999</v>
      </c>
      <c r="BB56" s="1118">
        <v>529.56632999999999</v>
      </c>
      <c r="BC56" s="1118">
        <v>0</v>
      </c>
      <c r="BD56" s="1118">
        <v>-867.80563823199975</v>
      </c>
      <c r="BE56" s="1119">
        <v>0.37897305945676329</v>
      </c>
      <c r="BF56" s="1118">
        <v>1007.2277972919998</v>
      </c>
      <c r="BG56" s="1118">
        <v>1007.2277972919998</v>
      </c>
      <c r="BH56" s="1118">
        <v>0</v>
      </c>
      <c r="BI56" s="1118">
        <v>0</v>
      </c>
      <c r="BJ56" s="1118">
        <v>0</v>
      </c>
      <c r="BK56" s="1118">
        <v>0</v>
      </c>
      <c r="BL56" s="1118">
        <v>-1007.2277972919998</v>
      </c>
      <c r="BM56" s="1119">
        <v>0</v>
      </c>
      <c r="BN56" s="1118">
        <v>399.58530144000002</v>
      </c>
      <c r="BO56" s="1118">
        <v>399.58530144000002</v>
      </c>
      <c r="BP56" s="1118">
        <v>0</v>
      </c>
      <c r="BQ56" s="1118">
        <v>0</v>
      </c>
      <c r="BR56" s="1118">
        <v>0</v>
      </c>
      <c r="BS56" s="1118">
        <v>0</v>
      </c>
      <c r="BT56" s="1118">
        <v>-399.58530144000002</v>
      </c>
      <c r="BU56" s="1119">
        <v>0</v>
      </c>
      <c r="BV56" s="1118">
        <v>4162.6997972919999</v>
      </c>
      <c r="BW56" s="1118">
        <v>4162.6997972919999</v>
      </c>
      <c r="BX56" s="1118">
        <v>0</v>
      </c>
      <c r="BY56" s="1118">
        <v>0</v>
      </c>
      <c r="BZ56" s="1118">
        <v>0</v>
      </c>
      <c r="CA56" s="1118">
        <v>0</v>
      </c>
      <c r="CB56" s="1118">
        <v>-4162.6997972919999</v>
      </c>
      <c r="CC56" s="1119">
        <v>0</v>
      </c>
      <c r="CD56" s="1118">
        <v>368.50679729199999</v>
      </c>
      <c r="CE56" s="1118">
        <v>368.50679729199999</v>
      </c>
      <c r="CF56" s="1118">
        <v>0</v>
      </c>
      <c r="CG56" s="1118">
        <v>0</v>
      </c>
      <c r="CH56" s="1118">
        <v>0</v>
      </c>
      <c r="CI56" s="1118">
        <v>0</v>
      </c>
      <c r="CJ56" s="1118">
        <v>-368.50679729199999</v>
      </c>
      <c r="CK56" s="1119">
        <v>0</v>
      </c>
      <c r="CL56" s="1118">
        <v>3945.5472889586699</v>
      </c>
      <c r="CM56" s="1118">
        <v>3945.5472889586699</v>
      </c>
      <c r="CN56" s="1118">
        <v>0</v>
      </c>
      <c r="CO56" s="1118">
        <v>0</v>
      </c>
      <c r="CP56" s="1118">
        <v>0</v>
      </c>
      <c r="CQ56" s="1118">
        <v>0</v>
      </c>
      <c r="CR56" s="1118">
        <v>-3945.5472889586699</v>
      </c>
      <c r="CS56" s="1119">
        <v>0</v>
      </c>
      <c r="CT56" s="1118">
        <v>4970.993247292</v>
      </c>
      <c r="CU56" s="1118">
        <v>4970.993247292</v>
      </c>
      <c r="CV56" s="1118">
        <v>0</v>
      </c>
      <c r="CW56" s="1118">
        <v>0</v>
      </c>
      <c r="CX56" s="1118">
        <v>0</v>
      </c>
      <c r="CY56" s="1118">
        <v>0</v>
      </c>
      <c r="CZ56" s="1118">
        <v>-4970.993247292</v>
      </c>
      <c r="DA56" s="1119">
        <v>0</v>
      </c>
      <c r="DB56" s="740"/>
      <c r="DC56" s="1118">
        <v>793.48187599999994</v>
      </c>
      <c r="DD56" s="1118">
        <v>793.48187599999994</v>
      </c>
      <c r="DE56" s="1118">
        <v>0</v>
      </c>
      <c r="DF56" s="1119">
        <v>1</v>
      </c>
      <c r="DG56" s="1118">
        <v>252.20963220000036</v>
      </c>
      <c r="DH56" s="1118">
        <v>252.20963220000036</v>
      </c>
      <c r="DI56" s="1118">
        <v>0</v>
      </c>
      <c r="DJ56" s="1119">
        <v>1</v>
      </c>
      <c r="DK56" s="1118">
        <v>5483.0819177040012</v>
      </c>
      <c r="DL56" s="1118">
        <v>4053.6980438000005</v>
      </c>
      <c r="DM56" s="1118">
        <v>-1429.3838739040007</v>
      </c>
      <c r="DN56" s="1119">
        <v>0.73931013700730108</v>
      </c>
      <c r="DO56" s="1118">
        <v>4760.2382454119997</v>
      </c>
      <c r="DP56" s="1118">
        <v>4760.2382454119997</v>
      </c>
      <c r="DQ56" s="1118">
        <v>0</v>
      </c>
      <c r="DR56" s="1118">
        <v>3153.0350399999998</v>
      </c>
      <c r="DS56" s="1118">
        <v>3153.0350399999998</v>
      </c>
      <c r="DT56" s="1118">
        <v>0</v>
      </c>
      <c r="DU56" s="1118">
        <v>-1607.203205412</v>
      </c>
      <c r="DV56" s="1119">
        <v>0.66236916671953339</v>
      </c>
      <c r="DW56" s="1118">
        <v>0</v>
      </c>
      <c r="DX56" s="1118">
        <v>0</v>
      </c>
      <c r="DY56" s="1118">
        <v>0</v>
      </c>
      <c r="DZ56" s="1119" t="s">
        <v>2124</v>
      </c>
      <c r="EA56" s="1118">
        <v>562.90768000000014</v>
      </c>
      <c r="EB56" s="1118">
        <v>583.90170999999987</v>
      </c>
      <c r="EC56" s="1118">
        <v>20.994029999999725</v>
      </c>
      <c r="ED56" s="1119">
        <v>1.0372956894103837</v>
      </c>
      <c r="EE56" s="1118">
        <v>744.4791084920015</v>
      </c>
      <c r="EF56" s="1118">
        <v>943.292470000001</v>
      </c>
      <c r="EG56" s="1118">
        <v>198.8133615079995</v>
      </c>
      <c r="EH56" s="1119">
        <v>1.26705028957859</v>
      </c>
      <c r="EI56" s="1118">
        <v>4791.5293213539999</v>
      </c>
      <c r="EJ56" s="1118">
        <v>3415.7013699999993</v>
      </c>
      <c r="EK56" s="1118">
        <v>-1375.8279513540006</v>
      </c>
      <c r="EL56" s="1119">
        <v>0.71286245808358817</v>
      </c>
      <c r="EM56" s="1118">
        <v>4757.5653471499991</v>
      </c>
      <c r="EN56" s="1118">
        <v>4757.5653471499991</v>
      </c>
      <c r="EO56" s="1118">
        <v>0</v>
      </c>
      <c r="EP56" s="1118">
        <v>2767.1925500000002</v>
      </c>
      <c r="EQ56" s="1118">
        <v>2767.1925500000002</v>
      </c>
      <c r="ER56" s="1118">
        <v>0</v>
      </c>
      <c r="ES56" s="1118">
        <v>-1990.3727971499989</v>
      </c>
      <c r="ET56" s="1119">
        <v>0.58164047114091166</v>
      </c>
      <c r="EU56" s="1118">
        <v>0</v>
      </c>
      <c r="EV56" s="1118">
        <v>0</v>
      </c>
      <c r="EW56" s="1118">
        <v>0</v>
      </c>
      <c r="EX56" s="1119" t="s">
        <v>2124</v>
      </c>
      <c r="EY56" s="1118">
        <v>27.028125796000111</v>
      </c>
      <c r="EZ56" s="1118">
        <v>79.615039999999993</v>
      </c>
      <c r="FA56" s="1118">
        <v>52.586914203999882</v>
      </c>
      <c r="FB56" s="1119">
        <v>2.9456367267530705</v>
      </c>
      <c r="FC56" s="1118">
        <v>242.56352849200226</v>
      </c>
      <c r="FD56" s="1118">
        <v>1087.5146200000001</v>
      </c>
      <c r="FE56" s="1118">
        <v>844.95109150799794</v>
      </c>
      <c r="FF56" s="1119">
        <v>4.483421834935327</v>
      </c>
      <c r="FG56" s="1118">
        <v>5572.2724502279998</v>
      </c>
      <c r="FH56" s="1118">
        <v>0</v>
      </c>
      <c r="FI56" s="1118">
        <v>-5572.2724502279998</v>
      </c>
      <c r="FJ56" s="1119">
        <v>0</v>
      </c>
      <c r="FK56" s="1118">
        <v>5569.5128960239999</v>
      </c>
      <c r="FL56" s="1118">
        <v>5569.5128960239999</v>
      </c>
      <c r="FM56" s="1118">
        <v>0</v>
      </c>
      <c r="FN56" s="1118">
        <v>0</v>
      </c>
      <c r="FO56" s="1118">
        <v>0</v>
      </c>
      <c r="FP56" s="1118">
        <v>0</v>
      </c>
      <c r="FQ56" s="1118">
        <v>-5569.5128960239999</v>
      </c>
      <c r="FR56" s="1119">
        <v>0</v>
      </c>
      <c r="FS56" s="1118">
        <v>0</v>
      </c>
      <c r="FT56" s="1118">
        <v>0</v>
      </c>
      <c r="FU56" s="1118">
        <v>0</v>
      </c>
      <c r="FV56" s="1119" t="s">
        <v>2124</v>
      </c>
      <c r="FW56" s="1118">
        <v>25.148571592000053</v>
      </c>
      <c r="FX56" s="1118">
        <v>0</v>
      </c>
      <c r="FY56" s="1118">
        <v>-25.148571592000053</v>
      </c>
      <c r="FZ56" s="1119">
        <v>0</v>
      </c>
      <c r="GA56" s="1118">
        <v>243.44352849200209</v>
      </c>
      <c r="GB56" s="1118">
        <v>1007.8995800000001</v>
      </c>
      <c r="GC56" s="1118">
        <v>764.45605150799804</v>
      </c>
      <c r="GD56" s="1119">
        <v>4.1401781605918222</v>
      </c>
      <c r="GE56" s="1118">
        <v>8471.2058877466698</v>
      </c>
      <c r="GF56" s="1118">
        <v>0</v>
      </c>
      <c r="GG56" s="1118">
        <v>-8471.2058877466698</v>
      </c>
      <c r="GH56" s="1119">
        <v>0</v>
      </c>
      <c r="GI56" s="1118">
        <v>9285.0473335426686</v>
      </c>
      <c r="GJ56" s="1118">
        <v>9285.0473335426686</v>
      </c>
      <c r="GK56" s="1118">
        <v>0</v>
      </c>
      <c r="GL56" s="1118">
        <v>0</v>
      </c>
      <c r="GM56" s="1118">
        <v>0</v>
      </c>
      <c r="GN56" s="1118">
        <v>0</v>
      </c>
      <c r="GO56" s="1118">
        <v>-9285.0473335426686</v>
      </c>
      <c r="GP56" s="1119">
        <v>0</v>
      </c>
      <c r="GQ56" s="1118">
        <v>0</v>
      </c>
      <c r="GR56" s="1118">
        <v>0</v>
      </c>
      <c r="GS56" s="1118">
        <v>0</v>
      </c>
      <c r="GT56" s="1119" t="s">
        <v>2124</v>
      </c>
      <c r="GU56" s="740"/>
      <c r="GV56" s="1118">
        <v>24318.089577032672</v>
      </c>
      <c r="GW56" s="1118">
        <v>7469.3994137999998</v>
      </c>
      <c r="GX56" s="1118">
        <v>-16848.69016323267</v>
      </c>
      <c r="GY56" s="1119">
        <v>0.30715403815497527</v>
      </c>
      <c r="GZ56" s="1118">
        <v>24372.363822128667</v>
      </c>
      <c r="HA56" s="1118">
        <v>24372.363822128667</v>
      </c>
      <c r="HB56" s="1118">
        <v>0</v>
      </c>
      <c r="HC56" s="1118">
        <v>5920.2275900000004</v>
      </c>
      <c r="HD56" s="1118">
        <v>5920.2275900000004</v>
      </c>
      <c r="HE56" s="1118">
        <v>0</v>
      </c>
      <c r="HF56" s="1118">
        <v>-18452.136232128665</v>
      </c>
      <c r="HG56" s="1119">
        <v>0.24290740254848744</v>
      </c>
      <c r="HH56" s="1118">
        <v>0</v>
      </c>
      <c r="HI56" s="1118">
        <v>0</v>
      </c>
      <c r="HJ56" s="1118">
        <v>0</v>
      </c>
      <c r="HK56" s="1119" t="s">
        <v>2124</v>
      </c>
      <c r="HL56" s="1118">
        <v>838.99001738799996</v>
      </c>
      <c r="HM56" s="1118">
        <v>0</v>
      </c>
      <c r="HN56" s="1118">
        <v>-838.99001738799996</v>
      </c>
      <c r="HO56" s="1119">
        <v>0</v>
      </c>
      <c r="HP56" s="1118">
        <v>243.4435284920022</v>
      </c>
      <c r="HQ56" s="1118">
        <v>1007.8995800000001</v>
      </c>
      <c r="HR56" s="1118">
        <v>764.45605150799793</v>
      </c>
      <c r="HS56" s="1119">
        <v>4.1401781605918204</v>
      </c>
      <c r="HT56" s="740"/>
      <c r="HU56" s="1118">
        <v>7784.7663821286696</v>
      </c>
      <c r="HV56" s="1119">
        <v>1.4693124733878682</v>
      </c>
      <c r="HW56" s="740"/>
      <c r="HX56" s="1118">
        <v>10274.611239058002</v>
      </c>
      <c r="HY56" s="1118">
        <v>7469.3994137999998</v>
      </c>
      <c r="HZ56" s="1118">
        <v>-2805.2118252580021</v>
      </c>
      <c r="IA56" s="1119">
        <v>0.7269763536556747</v>
      </c>
      <c r="IB56" s="1118">
        <v>9517.8035925619988</v>
      </c>
      <c r="IC56" s="1118">
        <v>9517.8035925619988</v>
      </c>
      <c r="ID56" s="1118">
        <v>0</v>
      </c>
      <c r="IE56" s="1118">
        <v>5920.2275900000004</v>
      </c>
      <c r="IF56" s="1118">
        <v>5920.2275900000004</v>
      </c>
      <c r="IG56" s="1118">
        <v>0</v>
      </c>
      <c r="IH56" s="1118">
        <v>-3597.5760025619984</v>
      </c>
      <c r="II56" s="1119">
        <v>0.62201615450717618</v>
      </c>
    </row>
    <row r="57" spans="1:243" ht="22.5">
      <c r="A57" s="1111">
        <v>48</v>
      </c>
      <c r="B57" s="1130" t="s">
        <v>1786</v>
      </c>
      <c r="C57" s="1122">
        <v>12090702</v>
      </c>
      <c r="D57" s="737"/>
      <c r="E57" s="1123">
        <v>2427.7824000000001</v>
      </c>
      <c r="F57" s="1123">
        <v>2263.7399999999998</v>
      </c>
      <c r="G57" s="1118">
        <v>-164.04240000000027</v>
      </c>
      <c r="H57" s="1119">
        <v>0.93243117669853759</v>
      </c>
      <c r="I57" s="740"/>
      <c r="J57" s="1123">
        <v>0</v>
      </c>
      <c r="K57" s="1118">
        <v>0</v>
      </c>
      <c r="L57" s="1123">
        <v>0</v>
      </c>
      <c r="M57" s="1123">
        <v>0</v>
      </c>
      <c r="N57" s="1118">
        <v>0</v>
      </c>
      <c r="O57" s="1124"/>
      <c r="P57" s="1118">
        <v>0</v>
      </c>
      <c r="Q57" s="1119" t="s">
        <v>2124</v>
      </c>
      <c r="R57" s="1123">
        <v>0</v>
      </c>
      <c r="S57" s="1118">
        <v>0</v>
      </c>
      <c r="T57" s="1123">
        <v>0</v>
      </c>
      <c r="U57" s="1123">
        <v>0</v>
      </c>
      <c r="V57" s="1118">
        <v>0</v>
      </c>
      <c r="W57" s="1124"/>
      <c r="X57" s="1118">
        <v>0</v>
      </c>
      <c r="Y57" s="1119" t="s">
        <v>2124</v>
      </c>
      <c r="Z57" s="1123">
        <v>1088.52</v>
      </c>
      <c r="AA57" s="1118">
        <v>1088.52</v>
      </c>
      <c r="AB57" s="1123">
        <v>0</v>
      </c>
      <c r="AC57" s="1123">
        <v>1088.52</v>
      </c>
      <c r="AD57" s="1118">
        <v>1088.52</v>
      </c>
      <c r="AE57" s="1124"/>
      <c r="AF57" s="1118">
        <v>0</v>
      </c>
      <c r="AG57" s="1119">
        <v>1</v>
      </c>
      <c r="AH57" s="1123">
        <v>463.2</v>
      </c>
      <c r="AI57" s="1118">
        <v>463.2</v>
      </c>
      <c r="AJ57" s="1123">
        <v>0</v>
      </c>
      <c r="AK57" s="1123">
        <v>463.2</v>
      </c>
      <c r="AL57" s="1118">
        <v>463.2</v>
      </c>
      <c r="AM57" s="1124"/>
      <c r="AN57" s="1118">
        <v>0</v>
      </c>
      <c r="AO57" s="1119">
        <v>1</v>
      </c>
      <c r="AP57" s="1123">
        <v>0</v>
      </c>
      <c r="AQ57" s="1118">
        <v>0</v>
      </c>
      <c r="AR57" s="1123">
        <v>0</v>
      </c>
      <c r="AS57" s="1123">
        <v>0</v>
      </c>
      <c r="AT57" s="1118">
        <v>0</v>
      </c>
      <c r="AU57" s="1124"/>
      <c r="AV57" s="1118">
        <v>0</v>
      </c>
      <c r="AW57" s="1119" t="s">
        <v>2124</v>
      </c>
      <c r="AX57" s="1123">
        <v>0</v>
      </c>
      <c r="AY57" s="1118">
        <v>0</v>
      </c>
      <c r="AZ57" s="1123">
        <v>0</v>
      </c>
      <c r="BA57" s="1123">
        <v>0</v>
      </c>
      <c r="BB57" s="1118">
        <v>0</v>
      </c>
      <c r="BC57" s="1124"/>
      <c r="BD57" s="1118">
        <v>0</v>
      </c>
      <c r="BE57" s="1119" t="s">
        <v>2124</v>
      </c>
      <c r="BF57" s="1123">
        <v>0</v>
      </c>
      <c r="BG57" s="1118">
        <v>0</v>
      </c>
      <c r="BH57" s="1123">
        <v>0</v>
      </c>
      <c r="BI57" s="1123"/>
      <c r="BJ57" s="1118">
        <v>0</v>
      </c>
      <c r="BK57" s="1124"/>
      <c r="BL57" s="1118">
        <v>0</v>
      </c>
      <c r="BM57" s="1119" t="s">
        <v>2124</v>
      </c>
      <c r="BN57" s="1123">
        <v>0</v>
      </c>
      <c r="BO57" s="1118">
        <v>0</v>
      </c>
      <c r="BP57" s="1123">
        <v>0</v>
      </c>
      <c r="BQ57" s="1123"/>
      <c r="BR57" s="1118">
        <v>0</v>
      </c>
      <c r="BS57" s="1124"/>
      <c r="BT57" s="1118">
        <v>0</v>
      </c>
      <c r="BU57" s="1119" t="s">
        <v>2124</v>
      </c>
      <c r="BV57" s="1123">
        <v>0</v>
      </c>
      <c r="BW57" s="1118">
        <v>0</v>
      </c>
      <c r="BX57" s="1123">
        <v>0</v>
      </c>
      <c r="BY57" s="1123"/>
      <c r="BZ57" s="1118">
        <v>0</v>
      </c>
      <c r="CA57" s="1124"/>
      <c r="CB57" s="1118">
        <v>0</v>
      </c>
      <c r="CC57" s="1119" t="s">
        <v>2124</v>
      </c>
      <c r="CD57" s="1123">
        <v>0</v>
      </c>
      <c r="CE57" s="1118">
        <v>0</v>
      </c>
      <c r="CF57" s="1123">
        <v>0</v>
      </c>
      <c r="CG57" s="1123"/>
      <c r="CH57" s="1118">
        <v>0</v>
      </c>
      <c r="CI57" s="1124"/>
      <c r="CJ57" s="1118">
        <v>0</v>
      </c>
      <c r="CK57" s="1119" t="s">
        <v>2124</v>
      </c>
      <c r="CL57" s="1123">
        <v>821.62099999999998</v>
      </c>
      <c r="CM57" s="1118">
        <v>821.62099999999998</v>
      </c>
      <c r="CN57" s="1123">
        <v>0</v>
      </c>
      <c r="CO57" s="1123"/>
      <c r="CP57" s="1118">
        <v>0</v>
      </c>
      <c r="CQ57" s="1124"/>
      <c r="CR57" s="1118">
        <v>-821.62099999999998</v>
      </c>
      <c r="CS57" s="1119">
        <v>0</v>
      </c>
      <c r="CT57" s="1123">
        <v>0</v>
      </c>
      <c r="CU57" s="1118">
        <v>0</v>
      </c>
      <c r="CV57" s="1123">
        <v>0</v>
      </c>
      <c r="CW57" s="1123"/>
      <c r="CX57" s="1118">
        <v>0</v>
      </c>
      <c r="CY57" s="1124"/>
      <c r="CZ57" s="1118">
        <v>0</v>
      </c>
      <c r="DA57" s="1119" t="s">
        <v>2124</v>
      </c>
      <c r="DB57" s="740"/>
      <c r="DC57" s="1124">
        <v>764.28</v>
      </c>
      <c r="DD57" s="1124">
        <v>764.28</v>
      </c>
      <c r="DE57" s="1118">
        <v>0</v>
      </c>
      <c r="DF57" s="1119">
        <v>1</v>
      </c>
      <c r="DG57" s="1124">
        <v>0</v>
      </c>
      <c r="DH57" s="1124">
        <v>0</v>
      </c>
      <c r="DI57" s="1118">
        <v>0</v>
      </c>
      <c r="DJ57" s="1119" t="s">
        <v>2124</v>
      </c>
      <c r="DK57" s="1124">
        <v>2316</v>
      </c>
      <c r="DL57" s="1124">
        <v>2316</v>
      </c>
      <c r="DM57" s="1118">
        <v>0</v>
      </c>
      <c r="DN57" s="1119">
        <v>1</v>
      </c>
      <c r="DO57" s="1118">
        <v>1088.52</v>
      </c>
      <c r="DP57" s="1118">
        <v>1088.52</v>
      </c>
      <c r="DQ57" s="1118">
        <v>0</v>
      </c>
      <c r="DR57" s="1118">
        <v>1088.52</v>
      </c>
      <c r="DS57" s="1118">
        <v>1088.52</v>
      </c>
      <c r="DT57" s="1118">
        <v>0</v>
      </c>
      <c r="DU57" s="1118">
        <v>0</v>
      </c>
      <c r="DV57" s="1119">
        <v>1</v>
      </c>
      <c r="DW57" s="1124">
        <v>0</v>
      </c>
      <c r="DX57" s="1124"/>
      <c r="DY57" s="1118">
        <v>0</v>
      </c>
      <c r="DZ57" s="1119" t="s">
        <v>2124</v>
      </c>
      <c r="EA57" s="1124">
        <v>0</v>
      </c>
      <c r="EB57" s="1124"/>
      <c r="EC57" s="1118">
        <v>0</v>
      </c>
      <c r="ED57" s="1119" t="s">
        <v>2124</v>
      </c>
      <c r="EE57" s="1118">
        <v>463.20000000000005</v>
      </c>
      <c r="EF57" s="1118">
        <v>463.20000000000005</v>
      </c>
      <c r="EG57" s="1118">
        <v>0</v>
      </c>
      <c r="EH57" s="1119">
        <v>1</v>
      </c>
      <c r="EI57" s="1124">
        <v>0</v>
      </c>
      <c r="EJ57" s="1124">
        <v>5.6843418860808015E-14</v>
      </c>
      <c r="EK57" s="1118">
        <v>5.6843418860808015E-14</v>
      </c>
      <c r="EL57" s="1119" t="s">
        <v>2124</v>
      </c>
      <c r="EM57" s="1118">
        <v>463.2</v>
      </c>
      <c r="EN57" s="1118">
        <v>463.2</v>
      </c>
      <c r="EO57" s="1118">
        <v>0</v>
      </c>
      <c r="EP57" s="1118">
        <v>463.2</v>
      </c>
      <c r="EQ57" s="1118">
        <v>463.2</v>
      </c>
      <c r="ER57" s="1118">
        <v>0</v>
      </c>
      <c r="ES57" s="1118">
        <v>0</v>
      </c>
      <c r="ET57" s="1119">
        <v>1</v>
      </c>
      <c r="EU57" s="1124">
        <v>0</v>
      </c>
      <c r="EV57" s="1124"/>
      <c r="EW57" s="1118">
        <v>0</v>
      </c>
      <c r="EX57" s="1119" t="s">
        <v>2124</v>
      </c>
      <c r="EY57" s="1124">
        <v>0</v>
      </c>
      <c r="EZ57" s="1124"/>
      <c r="FA57" s="1118">
        <v>0</v>
      </c>
      <c r="FB57" s="1119" t="s">
        <v>2124</v>
      </c>
      <c r="FC57" s="1118">
        <v>5.6843418860808015E-14</v>
      </c>
      <c r="FD57" s="1118">
        <v>1.1368683772161603E-13</v>
      </c>
      <c r="FE57" s="1118">
        <v>5.6843418860808015E-14</v>
      </c>
      <c r="FF57" s="1119" t="s">
        <v>2124</v>
      </c>
      <c r="FG57" s="1124">
        <v>0</v>
      </c>
      <c r="FH57" s="1124"/>
      <c r="FI57" s="1118">
        <v>0</v>
      </c>
      <c r="FJ57" s="1119" t="s">
        <v>2124</v>
      </c>
      <c r="FK57" s="1118">
        <v>0</v>
      </c>
      <c r="FL57" s="1118">
        <v>0</v>
      </c>
      <c r="FM57" s="1118">
        <v>0</v>
      </c>
      <c r="FN57" s="1118">
        <v>0</v>
      </c>
      <c r="FO57" s="1118">
        <v>0</v>
      </c>
      <c r="FP57" s="1118">
        <v>0</v>
      </c>
      <c r="FQ57" s="1118">
        <v>0</v>
      </c>
      <c r="FR57" s="1119" t="s">
        <v>2124</v>
      </c>
      <c r="FS57" s="1124">
        <v>0</v>
      </c>
      <c r="FT57" s="1124"/>
      <c r="FU57" s="1118">
        <v>0</v>
      </c>
      <c r="FV57" s="1119" t="s">
        <v>2124</v>
      </c>
      <c r="FW57" s="1124">
        <v>0</v>
      </c>
      <c r="FX57" s="1124"/>
      <c r="FY57" s="1118">
        <v>0</v>
      </c>
      <c r="FZ57" s="1119" t="s">
        <v>2124</v>
      </c>
      <c r="GA57" s="1118">
        <v>5.6843418860808015E-14</v>
      </c>
      <c r="GB57" s="1118">
        <v>1.1368683772161603E-13</v>
      </c>
      <c r="GC57" s="1118">
        <v>5.6843418860808015E-14</v>
      </c>
      <c r="GD57" s="1119" t="s">
        <v>2124</v>
      </c>
      <c r="GE57" s="1124">
        <v>0</v>
      </c>
      <c r="GF57" s="1124"/>
      <c r="GG57" s="1118">
        <v>0</v>
      </c>
      <c r="GH57" s="1119" t="s">
        <v>2124</v>
      </c>
      <c r="GI57" s="1118">
        <v>821.62099999999998</v>
      </c>
      <c r="GJ57" s="1118">
        <v>821.62099999999998</v>
      </c>
      <c r="GK57" s="1118">
        <v>0</v>
      </c>
      <c r="GL57" s="1118">
        <v>0</v>
      </c>
      <c r="GM57" s="1118">
        <v>0</v>
      </c>
      <c r="GN57" s="1118">
        <v>0</v>
      </c>
      <c r="GO57" s="1118">
        <v>-821.62099999999998</v>
      </c>
      <c r="GP57" s="1119">
        <v>0</v>
      </c>
      <c r="GQ57" s="1124">
        <v>0</v>
      </c>
      <c r="GR57" s="1124"/>
      <c r="GS57" s="1118">
        <v>0</v>
      </c>
      <c r="GT57" s="1119" t="s">
        <v>2124</v>
      </c>
      <c r="GU57" s="740"/>
      <c r="GV57" s="1118">
        <v>2316</v>
      </c>
      <c r="GW57" s="1118">
        <v>2316</v>
      </c>
      <c r="GX57" s="1118">
        <v>0</v>
      </c>
      <c r="GY57" s="1119">
        <v>1</v>
      </c>
      <c r="GZ57" s="1118">
        <v>2373.3409999999999</v>
      </c>
      <c r="HA57" s="1118">
        <v>2373.3409999999999</v>
      </c>
      <c r="HB57" s="1118">
        <v>0</v>
      </c>
      <c r="HC57" s="1118">
        <v>1551.72</v>
      </c>
      <c r="HD57" s="1118">
        <v>1551.72</v>
      </c>
      <c r="HE57" s="1118">
        <v>0</v>
      </c>
      <c r="HF57" s="1118">
        <v>-821.62099999999987</v>
      </c>
      <c r="HG57" s="1119">
        <v>0.6538124947068289</v>
      </c>
      <c r="HH57" s="1118">
        <v>0</v>
      </c>
      <c r="HI57" s="1118">
        <v>0</v>
      </c>
      <c r="HJ57" s="1118">
        <v>0</v>
      </c>
      <c r="HK57" s="1119" t="s">
        <v>2124</v>
      </c>
      <c r="HL57" s="1124">
        <v>821.62099999999998</v>
      </c>
      <c r="HM57" s="1124"/>
      <c r="HN57" s="1118">
        <v>-821.62099999999998</v>
      </c>
      <c r="HO57" s="1119">
        <v>0</v>
      </c>
      <c r="HP57" s="1118">
        <v>0</v>
      </c>
      <c r="HQ57" s="1118">
        <v>1.1368683772161603E-13</v>
      </c>
      <c r="HR57" s="1118">
        <v>1.1368683772161603E-13</v>
      </c>
      <c r="HS57" s="1119" t="s">
        <v>2124</v>
      </c>
      <c r="HT57" s="740"/>
      <c r="HU57" s="1118">
        <v>109.60100000000011</v>
      </c>
      <c r="HV57" s="1119">
        <v>1.0484158958184244</v>
      </c>
      <c r="HW57" s="740"/>
      <c r="HX57" s="1118">
        <v>2316</v>
      </c>
      <c r="HY57" s="1118">
        <v>2316</v>
      </c>
      <c r="HZ57" s="1118">
        <v>0</v>
      </c>
      <c r="IA57" s="1119">
        <v>1</v>
      </c>
      <c r="IB57" s="1128">
        <v>1551.72</v>
      </c>
      <c r="IC57" s="1118">
        <v>1551.72</v>
      </c>
      <c r="ID57" s="1128">
        <v>0</v>
      </c>
      <c r="IE57" s="1128">
        <v>1551.72</v>
      </c>
      <c r="IF57" s="1118">
        <v>1551.72</v>
      </c>
      <c r="IG57" s="1128">
        <v>0</v>
      </c>
      <c r="IH57" s="1118">
        <v>0</v>
      </c>
      <c r="II57" s="1119">
        <v>1</v>
      </c>
    </row>
    <row r="58" spans="1:243">
      <c r="A58" s="1111">
        <v>49</v>
      </c>
      <c r="B58" s="1133" t="s">
        <v>1787</v>
      </c>
      <c r="C58" s="1122">
        <v>12090703</v>
      </c>
      <c r="D58" s="737"/>
      <c r="E58" s="1123">
        <v>672.8537714900001</v>
      </c>
      <c r="F58" s="1123">
        <v>3334.4038200000005</v>
      </c>
      <c r="G58" s="1118">
        <v>2661.5500485100001</v>
      </c>
      <c r="H58" s="1119">
        <v>4.9556143716280801</v>
      </c>
      <c r="I58" s="740"/>
      <c r="J58" s="1123">
        <v>83.134429999999995</v>
      </c>
      <c r="K58" s="1118">
        <v>83.134429999999995</v>
      </c>
      <c r="L58" s="1123">
        <v>0</v>
      </c>
      <c r="M58" s="1123">
        <v>83.134430000000009</v>
      </c>
      <c r="N58" s="1118">
        <v>83.134430000000009</v>
      </c>
      <c r="O58" s="1124"/>
      <c r="P58" s="1118">
        <v>0</v>
      </c>
      <c r="Q58" s="1119">
        <v>1.0000000000000002</v>
      </c>
      <c r="R58" s="1123">
        <v>583.51157999999998</v>
      </c>
      <c r="S58" s="1118">
        <v>583.51157999999998</v>
      </c>
      <c r="T58" s="1123">
        <v>0</v>
      </c>
      <c r="U58" s="1123">
        <v>583.51157999999998</v>
      </c>
      <c r="V58" s="1118">
        <v>583.51157999999998</v>
      </c>
      <c r="W58" s="1124"/>
      <c r="X58" s="1118">
        <v>0</v>
      </c>
      <c r="Y58" s="1119">
        <v>1</v>
      </c>
      <c r="Z58" s="1123">
        <v>501.40757999999994</v>
      </c>
      <c r="AA58" s="1118">
        <v>501.40757999999994</v>
      </c>
      <c r="AB58" s="1123">
        <v>0</v>
      </c>
      <c r="AC58" s="1123">
        <v>242.32658000000001</v>
      </c>
      <c r="AD58" s="1118">
        <v>242.32658000000001</v>
      </c>
      <c r="AE58" s="1124"/>
      <c r="AF58" s="1118">
        <v>-259.0809999999999</v>
      </c>
      <c r="AG58" s="1119">
        <v>0.48329261396487072</v>
      </c>
      <c r="AH58" s="1123">
        <v>384.86757999999998</v>
      </c>
      <c r="AI58" s="1118">
        <v>384.86757999999998</v>
      </c>
      <c r="AJ58" s="1123">
        <v>0</v>
      </c>
      <c r="AK58" s="1123">
        <v>224.02658</v>
      </c>
      <c r="AL58" s="1118">
        <v>224.02658</v>
      </c>
      <c r="AM58" s="1124"/>
      <c r="AN58" s="1118">
        <v>-160.84099999999998</v>
      </c>
      <c r="AO58" s="1119">
        <v>0.58208742861635687</v>
      </c>
      <c r="AP58" s="1123">
        <v>558.197</v>
      </c>
      <c r="AQ58" s="1118">
        <v>558.197</v>
      </c>
      <c r="AR58" s="1123">
        <v>0</v>
      </c>
      <c r="AS58" s="1123">
        <v>197.35599999999999</v>
      </c>
      <c r="AT58" s="1118">
        <v>197.35599999999999</v>
      </c>
      <c r="AU58" s="1124"/>
      <c r="AV58" s="1118">
        <v>-360.84100000000001</v>
      </c>
      <c r="AW58" s="1119">
        <v>0.35355976474255502</v>
      </c>
      <c r="AX58" s="1123">
        <v>180.95599999999999</v>
      </c>
      <c r="AY58" s="1118">
        <v>180.95599999999999</v>
      </c>
      <c r="AZ58" s="1123">
        <v>0</v>
      </c>
      <c r="BA58" s="1123">
        <v>19.356000000000002</v>
      </c>
      <c r="BB58" s="1118">
        <v>19.356000000000002</v>
      </c>
      <c r="BC58" s="1124"/>
      <c r="BD58" s="1118">
        <v>-161.6</v>
      </c>
      <c r="BE58" s="1119">
        <v>0.10696522911647031</v>
      </c>
      <c r="BF58" s="1123">
        <v>19.356000000000002</v>
      </c>
      <c r="BG58" s="1118">
        <v>19.356000000000002</v>
      </c>
      <c r="BH58" s="1123">
        <v>0</v>
      </c>
      <c r="BI58" s="1123"/>
      <c r="BJ58" s="1118">
        <v>0</v>
      </c>
      <c r="BK58" s="1124"/>
      <c r="BL58" s="1118">
        <v>-19.356000000000002</v>
      </c>
      <c r="BM58" s="1119">
        <v>0</v>
      </c>
      <c r="BN58" s="1123">
        <v>19.356000000000002</v>
      </c>
      <c r="BO58" s="1118">
        <v>19.356000000000002</v>
      </c>
      <c r="BP58" s="1123">
        <v>0</v>
      </c>
      <c r="BQ58" s="1123"/>
      <c r="BR58" s="1118">
        <v>0</v>
      </c>
      <c r="BS58" s="1124"/>
      <c r="BT58" s="1118">
        <v>-19.356000000000002</v>
      </c>
      <c r="BU58" s="1119">
        <v>0</v>
      </c>
      <c r="BV58" s="1123">
        <v>3819.3560000000002</v>
      </c>
      <c r="BW58" s="1118">
        <v>3819.3560000000002</v>
      </c>
      <c r="BX58" s="1123">
        <v>0</v>
      </c>
      <c r="BY58" s="1123"/>
      <c r="BZ58" s="1118">
        <v>0</v>
      </c>
      <c r="CA58" s="1124"/>
      <c r="CB58" s="1118">
        <v>-3819.3560000000002</v>
      </c>
      <c r="CC58" s="1119">
        <v>0</v>
      </c>
      <c r="CD58" s="1123">
        <v>19.356000000000002</v>
      </c>
      <c r="CE58" s="1118">
        <v>19.356000000000002</v>
      </c>
      <c r="CF58" s="1123">
        <v>0</v>
      </c>
      <c r="CG58" s="1123"/>
      <c r="CH58" s="1118">
        <v>0</v>
      </c>
      <c r="CI58" s="1124"/>
      <c r="CJ58" s="1118">
        <v>-19.356000000000002</v>
      </c>
      <c r="CK58" s="1119">
        <v>0</v>
      </c>
      <c r="CL58" s="1123">
        <v>19.356000000000002</v>
      </c>
      <c r="CM58" s="1118">
        <v>19.356000000000002</v>
      </c>
      <c r="CN58" s="1123">
        <v>0</v>
      </c>
      <c r="CO58" s="1123"/>
      <c r="CP58" s="1118">
        <v>0</v>
      </c>
      <c r="CQ58" s="1124"/>
      <c r="CR58" s="1118">
        <v>-19.356000000000002</v>
      </c>
      <c r="CS58" s="1119">
        <v>0</v>
      </c>
      <c r="CT58" s="1123">
        <v>19.356000000000002</v>
      </c>
      <c r="CU58" s="1118">
        <v>19.356000000000002</v>
      </c>
      <c r="CV58" s="1123">
        <v>0</v>
      </c>
      <c r="CW58" s="1123"/>
      <c r="CX58" s="1118">
        <v>0</v>
      </c>
      <c r="CY58" s="1124"/>
      <c r="CZ58" s="1118">
        <v>-19.356000000000002</v>
      </c>
      <c r="DA58" s="1119">
        <v>0</v>
      </c>
      <c r="DB58" s="740"/>
      <c r="DC58" s="1124">
        <v>0</v>
      </c>
      <c r="DD58" s="1124">
        <v>0</v>
      </c>
      <c r="DE58" s="1118">
        <v>0</v>
      </c>
      <c r="DF58" s="1119" t="s">
        <v>2124</v>
      </c>
      <c r="DG58" s="1124">
        <v>43.134430000000108</v>
      </c>
      <c r="DH58" s="1124">
        <v>43.134430000000108</v>
      </c>
      <c r="DI58" s="1118">
        <v>0</v>
      </c>
      <c r="DJ58" s="1119">
        <v>1</v>
      </c>
      <c r="DK58" s="1124">
        <v>637.20574000000011</v>
      </c>
      <c r="DL58" s="1124">
        <v>359.56474000000009</v>
      </c>
      <c r="DM58" s="1118">
        <v>-277.64100000000002</v>
      </c>
      <c r="DN58" s="1119">
        <v>0.56428358602042727</v>
      </c>
      <c r="DO58" s="1118">
        <v>1168.05359</v>
      </c>
      <c r="DP58" s="1118">
        <v>1168.05359</v>
      </c>
      <c r="DQ58" s="1118">
        <v>0</v>
      </c>
      <c r="DR58" s="1118">
        <v>908.97258999999997</v>
      </c>
      <c r="DS58" s="1118">
        <v>908.97258999999997</v>
      </c>
      <c r="DT58" s="1118">
        <v>0</v>
      </c>
      <c r="DU58" s="1118">
        <v>-259.08100000000002</v>
      </c>
      <c r="DV58" s="1119">
        <v>0.77819425220036353</v>
      </c>
      <c r="DW58" s="1124">
        <v>0</v>
      </c>
      <c r="DX58" s="1124"/>
      <c r="DY58" s="1118">
        <v>0</v>
      </c>
      <c r="DZ58" s="1119" t="s">
        <v>2124</v>
      </c>
      <c r="EA58" s="1124">
        <v>534</v>
      </c>
      <c r="EB58" s="1124">
        <v>552.29999999999995</v>
      </c>
      <c r="EC58" s="1118">
        <v>18.299999999999955</v>
      </c>
      <c r="ED58" s="1119">
        <v>1.0342696629213481</v>
      </c>
      <c r="EE58" s="1118">
        <v>46.286580000000185</v>
      </c>
      <c r="EF58" s="1118">
        <v>46.026580000000195</v>
      </c>
      <c r="EG58" s="1118">
        <v>-0.25999999999999091</v>
      </c>
      <c r="EH58" s="1119">
        <v>0.9943828211114325</v>
      </c>
      <c r="EI58" s="1124">
        <v>1631.35</v>
      </c>
      <c r="EJ58" s="1124">
        <v>990.55199999999991</v>
      </c>
      <c r="EK58" s="1118">
        <v>-640.798</v>
      </c>
      <c r="EL58" s="1119">
        <v>0.60719771968001957</v>
      </c>
      <c r="EM58" s="1118">
        <v>1124.0205799999999</v>
      </c>
      <c r="EN58" s="1118">
        <v>1124.0205799999999</v>
      </c>
      <c r="EO58" s="1118">
        <v>0</v>
      </c>
      <c r="EP58" s="1118">
        <v>440.73857999999996</v>
      </c>
      <c r="EQ58" s="1118">
        <v>440.73857999999996</v>
      </c>
      <c r="ER58" s="1118">
        <v>0</v>
      </c>
      <c r="ES58" s="1118">
        <v>-683.28199999999993</v>
      </c>
      <c r="ET58" s="1119">
        <v>0.39210899501502011</v>
      </c>
      <c r="EU58" s="1124">
        <v>0</v>
      </c>
      <c r="EV58" s="1124"/>
      <c r="EW58" s="1118">
        <v>0</v>
      </c>
      <c r="EX58" s="1119" t="s">
        <v>2124</v>
      </c>
      <c r="EY58" s="1124">
        <v>0</v>
      </c>
      <c r="EZ58" s="1124"/>
      <c r="FA58" s="1118">
        <v>0</v>
      </c>
      <c r="FB58" s="1119" t="s">
        <v>2124</v>
      </c>
      <c r="FC58" s="1118">
        <v>19.616000000000213</v>
      </c>
      <c r="FD58" s="1118">
        <v>43.540000000000191</v>
      </c>
      <c r="FE58" s="1118">
        <v>23.923999999999978</v>
      </c>
      <c r="FF58" s="1119">
        <v>2.2196166394779628</v>
      </c>
      <c r="FG58" s="1124">
        <v>3858.0680000000002</v>
      </c>
      <c r="FH58" s="1124"/>
      <c r="FI58" s="1118">
        <v>-3858.0680000000002</v>
      </c>
      <c r="FJ58" s="1119">
        <v>0</v>
      </c>
      <c r="FK58" s="1118">
        <v>3858.0680000000002</v>
      </c>
      <c r="FL58" s="1118">
        <v>3858.0680000000002</v>
      </c>
      <c r="FM58" s="1118">
        <v>0</v>
      </c>
      <c r="FN58" s="1118">
        <v>0</v>
      </c>
      <c r="FO58" s="1118">
        <v>0</v>
      </c>
      <c r="FP58" s="1118">
        <v>0</v>
      </c>
      <c r="FQ58" s="1118">
        <v>-3858.0680000000002</v>
      </c>
      <c r="FR58" s="1119">
        <v>0</v>
      </c>
      <c r="FS58" s="1124">
        <v>0</v>
      </c>
      <c r="FT58" s="1124"/>
      <c r="FU58" s="1118">
        <v>0</v>
      </c>
      <c r="FV58" s="1119" t="s">
        <v>2124</v>
      </c>
      <c r="FW58" s="1124">
        <v>0</v>
      </c>
      <c r="FX58" s="1124"/>
      <c r="FY58" s="1118">
        <v>0</v>
      </c>
      <c r="FZ58" s="1119" t="s">
        <v>2124</v>
      </c>
      <c r="GA58" s="1118">
        <v>19.615999999999985</v>
      </c>
      <c r="GB58" s="1118">
        <v>43.540000000000191</v>
      </c>
      <c r="GC58" s="1118">
        <v>23.924000000000206</v>
      </c>
      <c r="GD58" s="1119">
        <v>2.2196166394779886</v>
      </c>
      <c r="GE58" s="1124">
        <v>58.067999999999998</v>
      </c>
      <c r="GF58" s="1124"/>
      <c r="GG58" s="1118">
        <v>-58.067999999999998</v>
      </c>
      <c r="GH58" s="1119">
        <v>0</v>
      </c>
      <c r="GI58" s="1118">
        <v>58.068000000000005</v>
      </c>
      <c r="GJ58" s="1118">
        <v>58.068000000000005</v>
      </c>
      <c r="GK58" s="1118">
        <v>0</v>
      </c>
      <c r="GL58" s="1118">
        <v>0</v>
      </c>
      <c r="GM58" s="1118">
        <v>0</v>
      </c>
      <c r="GN58" s="1118">
        <v>0</v>
      </c>
      <c r="GO58" s="1118">
        <v>-58.068000000000005</v>
      </c>
      <c r="GP58" s="1119">
        <v>0</v>
      </c>
      <c r="GQ58" s="1124">
        <v>0</v>
      </c>
      <c r="GR58" s="1124"/>
      <c r="GS58" s="1118">
        <v>0</v>
      </c>
      <c r="GT58" s="1119" t="s">
        <v>2124</v>
      </c>
      <c r="GU58" s="740"/>
      <c r="GV58" s="1118">
        <v>6184.6917400000002</v>
      </c>
      <c r="GW58" s="1118">
        <v>1350.1167399999999</v>
      </c>
      <c r="GX58" s="1118">
        <v>-4834.5750000000007</v>
      </c>
      <c r="GY58" s="1119">
        <v>0.21829976282698285</v>
      </c>
      <c r="GZ58" s="1118">
        <v>6208.2101700000003</v>
      </c>
      <c r="HA58" s="1118">
        <v>6208.2101700000003</v>
      </c>
      <c r="HB58" s="1118">
        <v>0</v>
      </c>
      <c r="HC58" s="1118">
        <v>1349.71117</v>
      </c>
      <c r="HD58" s="1118">
        <v>1349.71117</v>
      </c>
      <c r="HE58" s="1118">
        <v>0</v>
      </c>
      <c r="HF58" s="1118">
        <v>-4858.4989999999998</v>
      </c>
      <c r="HG58" s="1119">
        <v>0.21740745449022064</v>
      </c>
      <c r="HH58" s="1118">
        <v>0</v>
      </c>
      <c r="HI58" s="1118">
        <v>0</v>
      </c>
      <c r="HJ58" s="1118">
        <v>0</v>
      </c>
      <c r="HK58" s="1119" t="s">
        <v>2124</v>
      </c>
      <c r="HL58" s="1124">
        <v>0</v>
      </c>
      <c r="HM58" s="1124"/>
      <c r="HN58" s="1118">
        <v>0</v>
      </c>
      <c r="HO58" s="1119" t="s">
        <v>2124</v>
      </c>
      <c r="HP58" s="1118">
        <v>19.615999999999978</v>
      </c>
      <c r="HQ58" s="1118">
        <v>43.540000000000191</v>
      </c>
      <c r="HR58" s="1118">
        <v>23.924000000000213</v>
      </c>
      <c r="HS58" s="1119">
        <v>2.2196166394779895</v>
      </c>
      <c r="HT58" s="740"/>
      <c r="HU58" s="1118">
        <v>2873.8063499999998</v>
      </c>
      <c r="HV58" s="1119">
        <v>1.8618651204640233</v>
      </c>
      <c r="HW58" s="740"/>
      <c r="HX58" s="1118">
        <v>2268.5557399999998</v>
      </c>
      <c r="HY58" s="1118">
        <v>1350.1167399999999</v>
      </c>
      <c r="HZ58" s="1118">
        <v>-918.43899999999985</v>
      </c>
      <c r="IA58" s="1119">
        <v>0.59514373669302045</v>
      </c>
      <c r="IB58" s="1128">
        <v>2292.0741699999999</v>
      </c>
      <c r="IC58" s="1118">
        <v>2292.0741699999999</v>
      </c>
      <c r="ID58" s="1128">
        <v>0</v>
      </c>
      <c r="IE58" s="1128">
        <v>1349.71117</v>
      </c>
      <c r="IF58" s="1118">
        <v>1349.71117</v>
      </c>
      <c r="IG58" s="1128">
        <v>0</v>
      </c>
      <c r="IH58" s="1118">
        <v>-942.36299999999983</v>
      </c>
      <c r="II58" s="1119">
        <v>0.58886016328171442</v>
      </c>
    </row>
    <row r="59" spans="1:243">
      <c r="A59" s="1111">
        <v>50</v>
      </c>
      <c r="B59" s="1130" t="s">
        <v>1788</v>
      </c>
      <c r="C59" s="1122">
        <v>12090704</v>
      </c>
      <c r="D59" s="737"/>
      <c r="E59" s="1123">
        <v>8981.1815170480004</v>
      </c>
      <c r="F59" s="1123">
        <v>6353.1825499999995</v>
      </c>
      <c r="G59" s="1118">
        <v>-2627.9989670480008</v>
      </c>
      <c r="H59" s="1119">
        <v>0.70738828047740088</v>
      </c>
      <c r="I59" s="740"/>
      <c r="J59" s="1123">
        <v>170.68473600000016</v>
      </c>
      <c r="K59" s="1118">
        <v>170.68473600000016</v>
      </c>
      <c r="L59" s="1123">
        <v>0</v>
      </c>
      <c r="M59" s="1123">
        <v>170.68474000000001</v>
      </c>
      <c r="N59" s="1118">
        <v>170.68474000000001</v>
      </c>
      <c r="O59" s="1124"/>
      <c r="P59" s="1118">
        <v>3.9999998477924237E-6</v>
      </c>
      <c r="Q59" s="1119">
        <v>1.0000000234350179</v>
      </c>
      <c r="R59" s="1123">
        <v>394.34092000000004</v>
      </c>
      <c r="S59" s="1118">
        <v>394.34092000000004</v>
      </c>
      <c r="T59" s="1123">
        <v>0</v>
      </c>
      <c r="U59" s="1123">
        <v>394.34091000000001</v>
      </c>
      <c r="V59" s="1118">
        <v>394.34091000000001</v>
      </c>
      <c r="W59" s="1124"/>
      <c r="X59" s="1118">
        <v>-1.0000000031595846E-5</v>
      </c>
      <c r="Y59" s="1119">
        <v>0.99999997464123169</v>
      </c>
      <c r="Z59" s="1123">
        <v>1362.9829494120002</v>
      </c>
      <c r="AA59" s="1118">
        <v>1362.9829494120002</v>
      </c>
      <c r="AB59" s="1123">
        <v>0</v>
      </c>
      <c r="AC59" s="1123">
        <v>258.17880000000002</v>
      </c>
      <c r="AD59" s="1118">
        <v>258.17880000000002</v>
      </c>
      <c r="AE59" s="1124"/>
      <c r="AF59" s="1118">
        <v>-1104.8041494120002</v>
      </c>
      <c r="AG59" s="1119">
        <v>0.18942188536648977</v>
      </c>
      <c r="AH59" s="1123">
        <v>406.73006229199996</v>
      </c>
      <c r="AI59" s="1118">
        <v>406.73006229199996</v>
      </c>
      <c r="AJ59" s="1123">
        <v>0</v>
      </c>
      <c r="AK59" s="1123">
        <v>260.34433000000001</v>
      </c>
      <c r="AL59" s="1118">
        <v>260.34433000000001</v>
      </c>
      <c r="AM59" s="1124"/>
      <c r="AN59" s="1118">
        <v>-146.38573229199994</v>
      </c>
      <c r="AO59" s="1119">
        <v>0.64009119102952716</v>
      </c>
      <c r="AP59" s="1123">
        <v>279.00320709200003</v>
      </c>
      <c r="AQ59" s="1118">
        <v>279.00320709200003</v>
      </c>
      <c r="AR59" s="1123">
        <v>0</v>
      </c>
      <c r="AS59" s="1123">
        <v>264.61552999999998</v>
      </c>
      <c r="AT59" s="1118">
        <v>264.61552999999998</v>
      </c>
      <c r="AU59" s="1124"/>
      <c r="AV59" s="1118">
        <v>-14.387677092000047</v>
      </c>
      <c r="AW59" s="1119">
        <v>0.94843185767661886</v>
      </c>
      <c r="AX59" s="1123">
        <v>844.14818269199986</v>
      </c>
      <c r="AY59" s="1118">
        <v>844.14818269199986</v>
      </c>
      <c r="AZ59" s="1123">
        <v>0</v>
      </c>
      <c r="BA59" s="1123">
        <v>217.65633</v>
      </c>
      <c r="BB59" s="1118">
        <v>217.65633</v>
      </c>
      <c r="BC59" s="1124"/>
      <c r="BD59" s="1118">
        <v>-626.49185269199984</v>
      </c>
      <c r="BE59" s="1119">
        <v>0.25784137721636863</v>
      </c>
      <c r="BF59" s="1123">
        <v>875.35706229199991</v>
      </c>
      <c r="BG59" s="1118">
        <v>875.35706229199991</v>
      </c>
      <c r="BH59" s="1123">
        <v>0</v>
      </c>
      <c r="BI59" s="1123"/>
      <c r="BJ59" s="1118">
        <v>0</v>
      </c>
      <c r="BK59" s="1124"/>
      <c r="BL59" s="1118">
        <v>-875.35706229199991</v>
      </c>
      <c r="BM59" s="1119">
        <v>0</v>
      </c>
      <c r="BN59" s="1123">
        <v>251.91285643999998</v>
      </c>
      <c r="BO59" s="1118">
        <v>251.91285643999998</v>
      </c>
      <c r="BP59" s="1123">
        <v>0</v>
      </c>
      <c r="BQ59" s="1123"/>
      <c r="BR59" s="1118">
        <v>0</v>
      </c>
      <c r="BS59" s="1124"/>
      <c r="BT59" s="1118">
        <v>-251.91285643999998</v>
      </c>
      <c r="BU59" s="1119">
        <v>0</v>
      </c>
      <c r="BV59" s="1123">
        <v>190.55706229199998</v>
      </c>
      <c r="BW59" s="1118">
        <v>190.55706229199998</v>
      </c>
      <c r="BX59" s="1123">
        <v>0</v>
      </c>
      <c r="BY59" s="1123"/>
      <c r="BZ59" s="1118">
        <v>0</v>
      </c>
      <c r="CA59" s="1124"/>
      <c r="CB59" s="1118">
        <v>-190.55706229199998</v>
      </c>
      <c r="CC59" s="1119">
        <v>0</v>
      </c>
      <c r="CD59" s="1123">
        <v>219.57206229199997</v>
      </c>
      <c r="CE59" s="1118">
        <v>219.57206229199997</v>
      </c>
      <c r="CF59" s="1123">
        <v>0</v>
      </c>
      <c r="CG59" s="1123"/>
      <c r="CH59" s="1118">
        <v>0</v>
      </c>
      <c r="CI59" s="1124"/>
      <c r="CJ59" s="1118">
        <v>-219.57206229199997</v>
      </c>
      <c r="CK59" s="1119">
        <v>0</v>
      </c>
      <c r="CL59" s="1123">
        <v>193.61621229199997</v>
      </c>
      <c r="CM59" s="1118">
        <v>193.61621229199997</v>
      </c>
      <c r="CN59" s="1123">
        <v>0</v>
      </c>
      <c r="CO59" s="1123"/>
      <c r="CP59" s="1118">
        <v>0</v>
      </c>
      <c r="CQ59" s="1124"/>
      <c r="CR59" s="1118">
        <v>-193.61621229199997</v>
      </c>
      <c r="CS59" s="1119">
        <v>0</v>
      </c>
      <c r="CT59" s="1123">
        <v>4792.7895122919999</v>
      </c>
      <c r="CU59" s="1118">
        <v>4792.7895122919999</v>
      </c>
      <c r="CV59" s="1123">
        <v>0</v>
      </c>
      <c r="CW59" s="1123"/>
      <c r="CX59" s="1118">
        <v>0</v>
      </c>
      <c r="CY59" s="1124"/>
      <c r="CZ59" s="1118">
        <v>-4792.7895122919999</v>
      </c>
      <c r="DA59" s="1119">
        <v>0</v>
      </c>
      <c r="DB59" s="740"/>
      <c r="DC59" s="1124">
        <v>15.201876</v>
      </c>
      <c r="DD59" s="1124">
        <v>15.201876</v>
      </c>
      <c r="DE59" s="1118">
        <v>0</v>
      </c>
      <c r="DF59" s="1119">
        <v>1</v>
      </c>
      <c r="DG59" s="1124">
        <v>176.68473220000021</v>
      </c>
      <c r="DH59" s="1124">
        <v>176.68473220000021</v>
      </c>
      <c r="DI59" s="1118">
        <v>0</v>
      </c>
      <c r="DJ59" s="1119">
        <v>1</v>
      </c>
      <c r="DK59" s="1124">
        <v>1942.1751777040001</v>
      </c>
      <c r="DL59" s="1124">
        <v>832.2307138000001</v>
      </c>
      <c r="DM59" s="1118">
        <v>-1109.944463904</v>
      </c>
      <c r="DN59" s="1119">
        <v>0.42850445384841457</v>
      </c>
      <c r="DO59" s="1118">
        <v>1928.0086054120004</v>
      </c>
      <c r="DP59" s="1118">
        <v>1928.0086054120004</v>
      </c>
      <c r="DQ59" s="1118">
        <v>0</v>
      </c>
      <c r="DR59" s="1118">
        <v>823.20445000000007</v>
      </c>
      <c r="DS59" s="1118">
        <v>823.20445000000007</v>
      </c>
      <c r="DT59" s="1118">
        <v>0</v>
      </c>
      <c r="DU59" s="1118">
        <v>-1104.8041554120005</v>
      </c>
      <c r="DV59" s="1119">
        <v>0.42697135670931702</v>
      </c>
      <c r="DW59" s="1124">
        <v>0</v>
      </c>
      <c r="DX59" s="1124"/>
      <c r="DY59" s="1118">
        <v>0</v>
      </c>
      <c r="DZ59" s="1119" t="s">
        <v>2124</v>
      </c>
      <c r="EA59" s="1124">
        <v>14.907629999999997</v>
      </c>
      <c r="EB59" s="1124">
        <v>16.33521</v>
      </c>
      <c r="EC59" s="1118">
        <v>1.4275800000000025</v>
      </c>
      <c r="ED59" s="1119">
        <v>1.0957617005519995</v>
      </c>
      <c r="EE59" s="1118">
        <v>190.55705849199973</v>
      </c>
      <c r="EF59" s="1118">
        <v>186.84433000000027</v>
      </c>
      <c r="EG59" s="1118">
        <v>-3.7127284919994565</v>
      </c>
      <c r="EH59" s="1119">
        <v>0.98051644729730481</v>
      </c>
      <c r="EI59" s="1124">
        <v>1531.7610062799999</v>
      </c>
      <c r="EJ59" s="1124">
        <v>1338.9925800000001</v>
      </c>
      <c r="EK59" s="1118">
        <v>-192.76842627999986</v>
      </c>
      <c r="EL59" s="1119">
        <v>0.87415241314429792</v>
      </c>
      <c r="EM59" s="1118">
        <v>1529.8814520759997</v>
      </c>
      <c r="EN59" s="1118">
        <v>1529.8814520759997</v>
      </c>
      <c r="EO59" s="1118">
        <v>0</v>
      </c>
      <c r="EP59" s="1118">
        <v>742.61618999999996</v>
      </c>
      <c r="EQ59" s="1118">
        <v>742.61618999999996</v>
      </c>
      <c r="ER59" s="1118">
        <v>0</v>
      </c>
      <c r="ES59" s="1118">
        <v>-787.26526207599977</v>
      </c>
      <c r="ET59" s="1119">
        <v>0.48540766932777291</v>
      </c>
      <c r="EU59" s="1124">
        <v>0</v>
      </c>
      <c r="EV59" s="1124"/>
      <c r="EW59" s="1118">
        <v>0</v>
      </c>
      <c r="EX59" s="1119" t="s">
        <v>2124</v>
      </c>
      <c r="EY59" s="1124">
        <v>13.028075796</v>
      </c>
      <c r="EZ59" s="1124">
        <v>7.5205399999999996</v>
      </c>
      <c r="FA59" s="1118">
        <v>-5.507535796</v>
      </c>
      <c r="FB59" s="1119">
        <v>0.57725638979695104</v>
      </c>
      <c r="FC59" s="1118">
        <v>190.55705849199995</v>
      </c>
      <c r="FD59" s="1118">
        <v>774.40605000000028</v>
      </c>
      <c r="FE59" s="1118">
        <v>583.84899150800038</v>
      </c>
      <c r="FF59" s="1119">
        <v>4.0639064022522771</v>
      </c>
      <c r="FG59" s="1124">
        <v>1319.7065352279999</v>
      </c>
      <c r="FH59" s="1124"/>
      <c r="FI59" s="1118">
        <v>-1319.7065352279999</v>
      </c>
      <c r="FJ59" s="1119">
        <v>0</v>
      </c>
      <c r="FK59" s="1118">
        <v>1317.8269810239999</v>
      </c>
      <c r="FL59" s="1118">
        <v>1317.8269810239999</v>
      </c>
      <c r="FM59" s="1118">
        <v>0</v>
      </c>
      <c r="FN59" s="1118">
        <v>0</v>
      </c>
      <c r="FO59" s="1118">
        <v>0</v>
      </c>
      <c r="FP59" s="1118">
        <v>0</v>
      </c>
      <c r="FQ59" s="1118">
        <v>-1317.8269810239999</v>
      </c>
      <c r="FR59" s="1119">
        <v>0</v>
      </c>
      <c r="FS59" s="1124">
        <v>0</v>
      </c>
      <c r="FT59" s="1124"/>
      <c r="FU59" s="1118">
        <v>0</v>
      </c>
      <c r="FV59" s="1119" t="s">
        <v>2124</v>
      </c>
      <c r="FW59" s="1124">
        <v>11.148521591999998</v>
      </c>
      <c r="FX59" s="1124"/>
      <c r="FY59" s="1118">
        <v>-11.148521591999998</v>
      </c>
      <c r="FZ59" s="1119">
        <v>0</v>
      </c>
      <c r="GA59" s="1118">
        <v>190.55705849199995</v>
      </c>
      <c r="GB59" s="1118">
        <v>766.88551000000029</v>
      </c>
      <c r="GC59" s="1118">
        <v>576.3284515080004</v>
      </c>
      <c r="GD59" s="1119">
        <v>4.0244403228558232</v>
      </c>
      <c r="GE59" s="1124">
        <v>5213.7573410800005</v>
      </c>
      <c r="GF59" s="1124"/>
      <c r="GG59" s="1118">
        <v>-5213.7573410800005</v>
      </c>
      <c r="GH59" s="1119">
        <v>0</v>
      </c>
      <c r="GI59" s="1118">
        <v>5205.9777868760002</v>
      </c>
      <c r="GJ59" s="1118">
        <v>5205.9777868760002</v>
      </c>
      <c r="GK59" s="1118">
        <v>0</v>
      </c>
      <c r="GL59" s="1118">
        <v>0</v>
      </c>
      <c r="GM59" s="1118">
        <v>0</v>
      </c>
      <c r="GN59" s="1118">
        <v>0</v>
      </c>
      <c r="GO59" s="1118">
        <v>-5205.9777868760002</v>
      </c>
      <c r="GP59" s="1119">
        <v>0</v>
      </c>
      <c r="GQ59" s="1124">
        <v>0</v>
      </c>
      <c r="GR59" s="1124"/>
      <c r="GS59" s="1118">
        <v>0</v>
      </c>
      <c r="GT59" s="1119" t="s">
        <v>2124</v>
      </c>
      <c r="GU59" s="740"/>
      <c r="GV59" s="1118">
        <v>10007.400060292</v>
      </c>
      <c r="GW59" s="1118">
        <v>2171.2232938000002</v>
      </c>
      <c r="GX59" s="1118">
        <v>-7836.1767664920008</v>
      </c>
      <c r="GY59" s="1119">
        <v>0.21696177635738959</v>
      </c>
      <c r="GZ59" s="1118">
        <v>9981.694825388</v>
      </c>
      <c r="HA59" s="1118">
        <v>9981.694825388</v>
      </c>
      <c r="HB59" s="1118">
        <v>0</v>
      </c>
      <c r="HC59" s="1118">
        <v>1565.8206399999999</v>
      </c>
      <c r="HD59" s="1118">
        <v>1565.8206399999999</v>
      </c>
      <c r="HE59" s="1118">
        <v>0</v>
      </c>
      <c r="HF59" s="1118">
        <v>-8415.8741853880001</v>
      </c>
      <c r="HG59" s="1119">
        <v>0.15686921583871752</v>
      </c>
      <c r="HH59" s="1118">
        <v>0</v>
      </c>
      <c r="HI59" s="1118">
        <v>0</v>
      </c>
      <c r="HJ59" s="1118">
        <v>0</v>
      </c>
      <c r="HK59" s="1119" t="s">
        <v>2124</v>
      </c>
      <c r="HL59" s="1124">
        <v>3.3689673879999988</v>
      </c>
      <c r="HM59" s="1124"/>
      <c r="HN59" s="1118">
        <v>-3.3689673879999988</v>
      </c>
      <c r="HO59" s="1119">
        <v>0</v>
      </c>
      <c r="HP59" s="1118">
        <v>190.55705849199978</v>
      </c>
      <c r="HQ59" s="1118">
        <v>766.88551000000029</v>
      </c>
      <c r="HR59" s="1118">
        <v>576.32845150800051</v>
      </c>
      <c r="HS59" s="1119">
        <v>4.0244403228558268</v>
      </c>
      <c r="HT59" s="740"/>
      <c r="HU59" s="1118">
        <v>3628.5122753880005</v>
      </c>
      <c r="HV59" s="1119">
        <v>1.5711330103977574</v>
      </c>
      <c r="HW59" s="740"/>
      <c r="HX59" s="1118">
        <v>3473.9361839840003</v>
      </c>
      <c r="HY59" s="1118">
        <v>2171.2232938000002</v>
      </c>
      <c r="HZ59" s="1118">
        <v>-1302.7128901840001</v>
      </c>
      <c r="IA59" s="1119">
        <v>0.62500379362466729</v>
      </c>
      <c r="IB59" s="1128">
        <v>3457.8900574879999</v>
      </c>
      <c r="IC59" s="1118">
        <v>3457.8900574879999</v>
      </c>
      <c r="ID59" s="1128">
        <v>0</v>
      </c>
      <c r="IE59" s="1128">
        <v>1565.8206399999999</v>
      </c>
      <c r="IF59" s="1118">
        <v>1565.8206399999999</v>
      </c>
      <c r="IG59" s="1128">
        <v>0</v>
      </c>
      <c r="IH59" s="1118">
        <v>-1892.069417488</v>
      </c>
      <c r="II59" s="1119">
        <v>0.45282545539851476</v>
      </c>
    </row>
    <row r="60" spans="1:243">
      <c r="A60" s="1111">
        <v>51</v>
      </c>
      <c r="B60" s="1130" t="s">
        <v>1789</v>
      </c>
      <c r="C60" s="1122">
        <v>12090705</v>
      </c>
      <c r="D60" s="737"/>
      <c r="E60" s="1123">
        <v>7.7774999999999999</v>
      </c>
      <c r="F60" s="1123">
        <v>0</v>
      </c>
      <c r="G60" s="1118">
        <v>-7.7774999999999999</v>
      </c>
      <c r="H60" s="1119">
        <v>0</v>
      </c>
      <c r="I60" s="740"/>
      <c r="J60" s="1123">
        <v>0</v>
      </c>
      <c r="K60" s="1118">
        <v>0</v>
      </c>
      <c r="L60" s="1123">
        <v>0</v>
      </c>
      <c r="M60" s="1123">
        <v>0</v>
      </c>
      <c r="N60" s="1118">
        <v>0</v>
      </c>
      <c r="O60" s="1124"/>
      <c r="P60" s="1118">
        <v>0</v>
      </c>
      <c r="Q60" s="1119" t="s">
        <v>2124</v>
      </c>
      <c r="R60" s="1123">
        <v>0</v>
      </c>
      <c r="S60" s="1118">
        <v>0</v>
      </c>
      <c r="T60" s="1123">
        <v>0</v>
      </c>
      <c r="U60" s="1123">
        <v>0</v>
      </c>
      <c r="V60" s="1118">
        <v>0</v>
      </c>
      <c r="W60" s="1124"/>
      <c r="X60" s="1118">
        <v>0</v>
      </c>
      <c r="Y60" s="1119" t="s">
        <v>2124</v>
      </c>
      <c r="Z60" s="1123">
        <v>0</v>
      </c>
      <c r="AA60" s="1118">
        <v>0</v>
      </c>
      <c r="AB60" s="1123">
        <v>0</v>
      </c>
      <c r="AC60" s="1123">
        <v>0</v>
      </c>
      <c r="AD60" s="1118">
        <v>0</v>
      </c>
      <c r="AE60" s="1124"/>
      <c r="AF60" s="1118">
        <v>0</v>
      </c>
      <c r="AG60" s="1119" t="s">
        <v>2124</v>
      </c>
      <c r="AH60" s="1123">
        <v>0</v>
      </c>
      <c r="AI60" s="1118">
        <v>0</v>
      </c>
      <c r="AJ60" s="1123">
        <v>0</v>
      </c>
      <c r="AK60" s="1123">
        <v>0</v>
      </c>
      <c r="AL60" s="1118">
        <v>0</v>
      </c>
      <c r="AM60" s="1124"/>
      <c r="AN60" s="1118">
        <v>0</v>
      </c>
      <c r="AO60" s="1119" t="s">
        <v>2124</v>
      </c>
      <c r="AP60" s="1123">
        <v>0</v>
      </c>
      <c r="AQ60" s="1118">
        <v>0</v>
      </c>
      <c r="AR60" s="1123">
        <v>0</v>
      </c>
      <c r="AS60" s="1123">
        <v>0</v>
      </c>
      <c r="AT60" s="1118">
        <v>0</v>
      </c>
      <c r="AU60" s="1124"/>
      <c r="AV60" s="1118">
        <v>0</v>
      </c>
      <c r="AW60" s="1119" t="s">
        <v>2124</v>
      </c>
      <c r="AX60" s="1123">
        <v>0</v>
      </c>
      <c r="AY60" s="1118">
        <v>0</v>
      </c>
      <c r="AZ60" s="1123">
        <v>0</v>
      </c>
      <c r="BA60" s="1123">
        <v>0</v>
      </c>
      <c r="BB60" s="1118">
        <v>0</v>
      </c>
      <c r="BC60" s="1124"/>
      <c r="BD60" s="1118">
        <v>0</v>
      </c>
      <c r="BE60" s="1119" t="s">
        <v>2124</v>
      </c>
      <c r="BF60" s="1123">
        <v>0</v>
      </c>
      <c r="BG60" s="1118">
        <v>0</v>
      </c>
      <c r="BH60" s="1123">
        <v>0</v>
      </c>
      <c r="BI60" s="1123"/>
      <c r="BJ60" s="1118">
        <v>0</v>
      </c>
      <c r="BK60" s="1124"/>
      <c r="BL60" s="1118">
        <v>0</v>
      </c>
      <c r="BM60" s="1119" t="s">
        <v>2124</v>
      </c>
      <c r="BN60" s="1123">
        <v>0</v>
      </c>
      <c r="BO60" s="1118">
        <v>0</v>
      </c>
      <c r="BP60" s="1123">
        <v>0</v>
      </c>
      <c r="BQ60" s="1123"/>
      <c r="BR60" s="1118">
        <v>0</v>
      </c>
      <c r="BS60" s="1124"/>
      <c r="BT60" s="1118">
        <v>0</v>
      </c>
      <c r="BU60" s="1119" t="s">
        <v>2124</v>
      </c>
      <c r="BV60" s="1123">
        <v>0</v>
      </c>
      <c r="BW60" s="1118">
        <v>0</v>
      </c>
      <c r="BX60" s="1123">
        <v>0</v>
      </c>
      <c r="BY60" s="1123"/>
      <c r="BZ60" s="1118">
        <v>0</v>
      </c>
      <c r="CA60" s="1124"/>
      <c r="CB60" s="1118">
        <v>0</v>
      </c>
      <c r="CC60" s="1119" t="s">
        <v>2124</v>
      </c>
      <c r="CD60" s="1123">
        <v>0</v>
      </c>
      <c r="CE60" s="1118">
        <v>0</v>
      </c>
      <c r="CF60" s="1123">
        <v>0</v>
      </c>
      <c r="CG60" s="1123"/>
      <c r="CH60" s="1118">
        <v>0</v>
      </c>
      <c r="CI60" s="1124"/>
      <c r="CJ60" s="1118">
        <v>0</v>
      </c>
      <c r="CK60" s="1119" t="s">
        <v>2124</v>
      </c>
      <c r="CL60" s="1123">
        <v>0</v>
      </c>
      <c r="CM60" s="1118">
        <v>0</v>
      </c>
      <c r="CN60" s="1123">
        <v>0</v>
      </c>
      <c r="CO60" s="1123"/>
      <c r="CP60" s="1118">
        <v>0</v>
      </c>
      <c r="CQ60" s="1124"/>
      <c r="CR60" s="1118">
        <v>0</v>
      </c>
      <c r="CS60" s="1119" t="s">
        <v>2124</v>
      </c>
      <c r="CT60" s="1123">
        <v>0</v>
      </c>
      <c r="CU60" s="1118">
        <v>0</v>
      </c>
      <c r="CV60" s="1123">
        <v>0</v>
      </c>
      <c r="CW60" s="1123"/>
      <c r="CX60" s="1118">
        <v>0</v>
      </c>
      <c r="CY60" s="1124"/>
      <c r="CZ60" s="1118">
        <v>0</v>
      </c>
      <c r="DA60" s="1119" t="s">
        <v>2124</v>
      </c>
      <c r="DB60" s="740"/>
      <c r="DC60" s="1124">
        <v>0</v>
      </c>
      <c r="DD60" s="1124">
        <v>0</v>
      </c>
      <c r="DE60" s="1118">
        <v>0</v>
      </c>
      <c r="DF60" s="1119" t="s">
        <v>2124</v>
      </c>
      <c r="DG60" s="1124">
        <v>0</v>
      </c>
      <c r="DH60" s="1124">
        <v>0</v>
      </c>
      <c r="DI60" s="1118">
        <v>0</v>
      </c>
      <c r="DJ60" s="1119" t="s">
        <v>2124</v>
      </c>
      <c r="DK60" s="1124">
        <v>0</v>
      </c>
      <c r="DL60" s="1124">
        <v>0</v>
      </c>
      <c r="DM60" s="1118">
        <v>0</v>
      </c>
      <c r="DN60" s="1119" t="s">
        <v>2124</v>
      </c>
      <c r="DO60" s="1118">
        <v>0</v>
      </c>
      <c r="DP60" s="1118">
        <v>0</v>
      </c>
      <c r="DQ60" s="1118">
        <v>0</v>
      </c>
      <c r="DR60" s="1118">
        <v>0</v>
      </c>
      <c r="DS60" s="1118">
        <v>0</v>
      </c>
      <c r="DT60" s="1118">
        <v>0</v>
      </c>
      <c r="DU60" s="1118">
        <v>0</v>
      </c>
      <c r="DV60" s="1119" t="s">
        <v>2124</v>
      </c>
      <c r="DW60" s="1124">
        <v>0</v>
      </c>
      <c r="DX60" s="1124"/>
      <c r="DY60" s="1118">
        <v>0</v>
      </c>
      <c r="DZ60" s="1119" t="s">
        <v>2124</v>
      </c>
      <c r="EA60" s="1124">
        <v>0</v>
      </c>
      <c r="EB60" s="1124"/>
      <c r="EC60" s="1118">
        <v>0</v>
      </c>
      <c r="ED60" s="1119" t="s">
        <v>2124</v>
      </c>
      <c r="EE60" s="1118">
        <v>0</v>
      </c>
      <c r="EF60" s="1118">
        <v>0</v>
      </c>
      <c r="EG60" s="1118">
        <v>0</v>
      </c>
      <c r="EH60" s="1119" t="s">
        <v>2124</v>
      </c>
      <c r="EI60" s="1124">
        <v>0</v>
      </c>
      <c r="EJ60" s="1124">
        <v>0</v>
      </c>
      <c r="EK60" s="1118">
        <v>0</v>
      </c>
      <c r="EL60" s="1119" t="s">
        <v>2124</v>
      </c>
      <c r="EM60" s="1118">
        <v>0</v>
      </c>
      <c r="EN60" s="1118">
        <v>0</v>
      </c>
      <c r="EO60" s="1118">
        <v>0</v>
      </c>
      <c r="EP60" s="1118">
        <v>0</v>
      </c>
      <c r="EQ60" s="1118">
        <v>0</v>
      </c>
      <c r="ER60" s="1118">
        <v>0</v>
      </c>
      <c r="ES60" s="1118">
        <v>0</v>
      </c>
      <c r="ET60" s="1119" t="s">
        <v>2124</v>
      </c>
      <c r="EU60" s="1124">
        <v>0</v>
      </c>
      <c r="EV60" s="1124"/>
      <c r="EW60" s="1118">
        <v>0</v>
      </c>
      <c r="EX60" s="1119" t="s">
        <v>2124</v>
      </c>
      <c r="EY60" s="1124">
        <v>0</v>
      </c>
      <c r="EZ60" s="1124"/>
      <c r="FA60" s="1118">
        <v>0</v>
      </c>
      <c r="FB60" s="1119" t="s">
        <v>2124</v>
      </c>
      <c r="FC60" s="1118">
        <v>0</v>
      </c>
      <c r="FD60" s="1118">
        <v>0</v>
      </c>
      <c r="FE60" s="1118">
        <v>0</v>
      </c>
      <c r="FF60" s="1119" t="s">
        <v>2124</v>
      </c>
      <c r="FG60" s="1124">
        <v>0</v>
      </c>
      <c r="FH60" s="1124"/>
      <c r="FI60" s="1118">
        <v>0</v>
      </c>
      <c r="FJ60" s="1119" t="s">
        <v>2124</v>
      </c>
      <c r="FK60" s="1118">
        <v>0</v>
      </c>
      <c r="FL60" s="1118">
        <v>0</v>
      </c>
      <c r="FM60" s="1118">
        <v>0</v>
      </c>
      <c r="FN60" s="1118">
        <v>0</v>
      </c>
      <c r="FO60" s="1118">
        <v>0</v>
      </c>
      <c r="FP60" s="1118">
        <v>0</v>
      </c>
      <c r="FQ60" s="1118">
        <v>0</v>
      </c>
      <c r="FR60" s="1119" t="s">
        <v>2124</v>
      </c>
      <c r="FS60" s="1124">
        <v>0</v>
      </c>
      <c r="FT60" s="1124"/>
      <c r="FU60" s="1118">
        <v>0</v>
      </c>
      <c r="FV60" s="1119" t="s">
        <v>2124</v>
      </c>
      <c r="FW60" s="1124">
        <v>0</v>
      </c>
      <c r="FX60" s="1124"/>
      <c r="FY60" s="1118">
        <v>0</v>
      </c>
      <c r="FZ60" s="1119" t="s">
        <v>2124</v>
      </c>
      <c r="GA60" s="1118">
        <v>0</v>
      </c>
      <c r="GB60" s="1118">
        <v>0</v>
      </c>
      <c r="GC60" s="1118">
        <v>0</v>
      </c>
      <c r="GD60" s="1119" t="s">
        <v>2124</v>
      </c>
      <c r="GE60" s="1124">
        <v>0</v>
      </c>
      <c r="GF60" s="1124"/>
      <c r="GG60" s="1118">
        <v>0</v>
      </c>
      <c r="GH60" s="1119" t="s">
        <v>2124</v>
      </c>
      <c r="GI60" s="1118">
        <v>0</v>
      </c>
      <c r="GJ60" s="1118">
        <v>0</v>
      </c>
      <c r="GK60" s="1118">
        <v>0</v>
      </c>
      <c r="GL60" s="1118">
        <v>0</v>
      </c>
      <c r="GM60" s="1118">
        <v>0</v>
      </c>
      <c r="GN60" s="1118">
        <v>0</v>
      </c>
      <c r="GO60" s="1118">
        <v>0</v>
      </c>
      <c r="GP60" s="1119" t="s">
        <v>2124</v>
      </c>
      <c r="GQ60" s="1124">
        <v>0</v>
      </c>
      <c r="GR60" s="1124"/>
      <c r="GS60" s="1118">
        <v>0</v>
      </c>
      <c r="GT60" s="1119" t="s">
        <v>2124</v>
      </c>
      <c r="GU60" s="740"/>
      <c r="GV60" s="1118">
        <v>0</v>
      </c>
      <c r="GW60" s="1118">
        <v>0</v>
      </c>
      <c r="GX60" s="1118">
        <v>0</v>
      </c>
      <c r="GY60" s="1119" t="s">
        <v>2124</v>
      </c>
      <c r="GZ60" s="1118">
        <v>0</v>
      </c>
      <c r="HA60" s="1118">
        <v>0</v>
      </c>
      <c r="HB60" s="1118">
        <v>0</v>
      </c>
      <c r="HC60" s="1118">
        <v>0</v>
      </c>
      <c r="HD60" s="1118">
        <v>0</v>
      </c>
      <c r="HE60" s="1118">
        <v>0</v>
      </c>
      <c r="HF60" s="1118">
        <v>0</v>
      </c>
      <c r="HG60" s="1119" t="s">
        <v>2124</v>
      </c>
      <c r="HH60" s="1118">
        <v>0</v>
      </c>
      <c r="HI60" s="1118">
        <v>0</v>
      </c>
      <c r="HJ60" s="1118">
        <v>0</v>
      </c>
      <c r="HK60" s="1119" t="s">
        <v>2124</v>
      </c>
      <c r="HL60" s="1124">
        <v>0</v>
      </c>
      <c r="HM60" s="1124"/>
      <c r="HN60" s="1118">
        <v>0</v>
      </c>
      <c r="HO60" s="1119" t="s">
        <v>2124</v>
      </c>
      <c r="HP60" s="1118">
        <v>0</v>
      </c>
      <c r="HQ60" s="1118">
        <v>0</v>
      </c>
      <c r="HR60" s="1118">
        <v>0</v>
      </c>
      <c r="HS60" s="1119" t="s">
        <v>2124</v>
      </c>
      <c r="HT60" s="740"/>
      <c r="HU60" s="1118">
        <v>0</v>
      </c>
      <c r="HV60" s="1119" t="s">
        <v>2124</v>
      </c>
      <c r="HW60" s="740"/>
      <c r="HX60" s="1118">
        <v>0</v>
      </c>
      <c r="HY60" s="1118">
        <v>0</v>
      </c>
      <c r="HZ60" s="1118">
        <v>0</v>
      </c>
      <c r="IA60" s="1119" t="s">
        <v>2124</v>
      </c>
      <c r="IB60" s="1128">
        <v>0</v>
      </c>
      <c r="IC60" s="1118">
        <v>0</v>
      </c>
      <c r="ID60" s="1128">
        <v>0</v>
      </c>
      <c r="IE60" s="1128">
        <v>0</v>
      </c>
      <c r="IF60" s="1118">
        <v>0</v>
      </c>
      <c r="IG60" s="1128">
        <v>0</v>
      </c>
      <c r="IH60" s="1118">
        <v>0</v>
      </c>
      <c r="II60" s="1119" t="s">
        <v>2124</v>
      </c>
    </row>
    <row r="61" spans="1:243" ht="22.5">
      <c r="A61" s="1111">
        <v>52</v>
      </c>
      <c r="B61" s="1130" t="s">
        <v>1790</v>
      </c>
      <c r="C61" s="1122">
        <v>12090706</v>
      </c>
      <c r="D61" s="737"/>
      <c r="E61" s="1123">
        <v>45.201790000000003</v>
      </c>
      <c r="F61" s="1123">
        <v>19.310000000000002</v>
      </c>
      <c r="G61" s="1118">
        <v>-25.89179</v>
      </c>
      <c r="H61" s="1119">
        <v>0.42719547168375416</v>
      </c>
      <c r="I61" s="740"/>
      <c r="J61" s="1123">
        <v>3.355</v>
      </c>
      <c r="K61" s="1118">
        <v>3.355</v>
      </c>
      <c r="L61" s="1123">
        <v>0</v>
      </c>
      <c r="M61" s="1123">
        <v>3.355</v>
      </c>
      <c r="N61" s="1118">
        <v>3.355</v>
      </c>
      <c r="O61" s="1124"/>
      <c r="P61" s="1118">
        <v>0</v>
      </c>
      <c r="Q61" s="1119">
        <v>1</v>
      </c>
      <c r="R61" s="1123">
        <v>0</v>
      </c>
      <c r="S61" s="1118">
        <v>0</v>
      </c>
      <c r="T61" s="1123">
        <v>0</v>
      </c>
      <c r="U61" s="1123">
        <v>0</v>
      </c>
      <c r="V61" s="1118">
        <v>0</v>
      </c>
      <c r="W61" s="1124"/>
      <c r="X61" s="1118">
        <v>0</v>
      </c>
      <c r="Y61" s="1119" t="s">
        <v>2124</v>
      </c>
      <c r="Z61" s="1123">
        <v>17</v>
      </c>
      <c r="AA61" s="1118">
        <v>17</v>
      </c>
      <c r="AB61" s="1123">
        <v>0</v>
      </c>
      <c r="AC61" s="1123">
        <v>0</v>
      </c>
      <c r="AD61" s="1118">
        <v>0</v>
      </c>
      <c r="AE61" s="1124"/>
      <c r="AF61" s="1118">
        <v>-17</v>
      </c>
      <c r="AG61" s="1119">
        <v>0</v>
      </c>
      <c r="AH61" s="1123">
        <v>6.6449999999999996</v>
      </c>
      <c r="AI61" s="1118">
        <v>6.6449999999999996</v>
      </c>
      <c r="AJ61" s="1123">
        <v>0</v>
      </c>
      <c r="AK61" s="1123">
        <v>0</v>
      </c>
      <c r="AL61" s="1118">
        <v>0</v>
      </c>
      <c r="AM61" s="1124"/>
      <c r="AN61" s="1118">
        <v>-6.6449999999999996</v>
      </c>
      <c r="AO61" s="1119">
        <v>0</v>
      </c>
      <c r="AP61" s="1123">
        <v>4</v>
      </c>
      <c r="AQ61" s="1118">
        <v>4</v>
      </c>
      <c r="AR61" s="1123">
        <v>0</v>
      </c>
      <c r="AS61" s="1123">
        <v>0</v>
      </c>
      <c r="AT61" s="1118">
        <v>0</v>
      </c>
      <c r="AU61" s="1124"/>
      <c r="AV61" s="1118">
        <v>-4</v>
      </c>
      <c r="AW61" s="1119">
        <v>0</v>
      </c>
      <c r="AX61" s="1123">
        <v>4</v>
      </c>
      <c r="AY61" s="1118">
        <v>4</v>
      </c>
      <c r="AZ61" s="1123">
        <v>0</v>
      </c>
      <c r="BA61" s="1123">
        <v>0</v>
      </c>
      <c r="BB61" s="1118">
        <v>0</v>
      </c>
      <c r="BC61" s="1124"/>
      <c r="BD61" s="1118">
        <v>-4</v>
      </c>
      <c r="BE61" s="1119">
        <v>0</v>
      </c>
      <c r="BF61" s="1123">
        <v>2</v>
      </c>
      <c r="BG61" s="1118">
        <v>2</v>
      </c>
      <c r="BH61" s="1123">
        <v>0</v>
      </c>
      <c r="BI61" s="1123"/>
      <c r="BJ61" s="1118">
        <v>0</v>
      </c>
      <c r="BK61" s="1124"/>
      <c r="BL61" s="1118">
        <v>-2</v>
      </c>
      <c r="BM61" s="1119">
        <v>0</v>
      </c>
      <c r="BN61" s="1123">
        <v>1.48871</v>
      </c>
      <c r="BO61" s="1118">
        <v>1.48871</v>
      </c>
      <c r="BP61" s="1123">
        <v>0</v>
      </c>
      <c r="BQ61" s="1123"/>
      <c r="BR61" s="1118">
        <v>0</v>
      </c>
      <c r="BS61" s="1124"/>
      <c r="BT61" s="1118">
        <v>-1.48871</v>
      </c>
      <c r="BU61" s="1119">
        <v>0</v>
      </c>
      <c r="BV61" s="1123">
        <v>2</v>
      </c>
      <c r="BW61" s="1118">
        <v>2</v>
      </c>
      <c r="BX61" s="1123">
        <v>0</v>
      </c>
      <c r="BY61" s="1123"/>
      <c r="BZ61" s="1118">
        <v>0</v>
      </c>
      <c r="CA61" s="1124"/>
      <c r="CB61" s="1118">
        <v>-2</v>
      </c>
      <c r="CC61" s="1119">
        <v>0</v>
      </c>
      <c r="CD61" s="1123">
        <v>2</v>
      </c>
      <c r="CE61" s="1118">
        <v>2</v>
      </c>
      <c r="CF61" s="1123">
        <v>0</v>
      </c>
      <c r="CG61" s="1123"/>
      <c r="CH61" s="1118">
        <v>0</v>
      </c>
      <c r="CI61" s="1124"/>
      <c r="CJ61" s="1118">
        <v>-2</v>
      </c>
      <c r="CK61" s="1119">
        <v>0</v>
      </c>
      <c r="CL61" s="1123">
        <v>2</v>
      </c>
      <c r="CM61" s="1118">
        <v>2</v>
      </c>
      <c r="CN61" s="1123">
        <v>0</v>
      </c>
      <c r="CO61" s="1123"/>
      <c r="CP61" s="1118">
        <v>0</v>
      </c>
      <c r="CQ61" s="1124"/>
      <c r="CR61" s="1118">
        <v>-2</v>
      </c>
      <c r="CS61" s="1119">
        <v>0</v>
      </c>
      <c r="CT61" s="1123">
        <v>2</v>
      </c>
      <c r="CU61" s="1118">
        <v>2</v>
      </c>
      <c r="CV61" s="1123">
        <v>0</v>
      </c>
      <c r="CW61" s="1123"/>
      <c r="CX61" s="1118">
        <v>0</v>
      </c>
      <c r="CY61" s="1124"/>
      <c r="CZ61" s="1118">
        <v>-2</v>
      </c>
      <c r="DA61" s="1119">
        <v>0</v>
      </c>
      <c r="DB61" s="740"/>
      <c r="DC61" s="1124">
        <v>0</v>
      </c>
      <c r="DD61" s="1124">
        <v>0</v>
      </c>
      <c r="DE61" s="1118">
        <v>0</v>
      </c>
      <c r="DF61" s="1119" t="s">
        <v>2124</v>
      </c>
      <c r="DG61" s="1124">
        <v>2.0999999999912687E-4</v>
      </c>
      <c r="DH61" s="1124">
        <v>2.0999999999912687E-4</v>
      </c>
      <c r="DI61" s="1118">
        <v>0</v>
      </c>
      <c r="DJ61" s="1119" t="s">
        <v>2124</v>
      </c>
      <c r="DK61" s="1124">
        <v>22</v>
      </c>
      <c r="DL61" s="1124">
        <v>227.91985</v>
      </c>
      <c r="DM61" s="1118">
        <v>205.91985</v>
      </c>
      <c r="DN61" s="1119">
        <v>10.359993181818181</v>
      </c>
      <c r="DO61" s="1118">
        <v>20.355</v>
      </c>
      <c r="DP61" s="1118">
        <v>20.355</v>
      </c>
      <c r="DQ61" s="1118">
        <v>0</v>
      </c>
      <c r="DR61" s="1118">
        <v>3.355</v>
      </c>
      <c r="DS61" s="1118">
        <v>3.355</v>
      </c>
      <c r="DT61" s="1118">
        <v>0</v>
      </c>
      <c r="DU61" s="1118">
        <v>-17</v>
      </c>
      <c r="DV61" s="1119">
        <v>0.1648243674772783</v>
      </c>
      <c r="DW61" s="1124">
        <v>0</v>
      </c>
      <c r="DX61" s="1124"/>
      <c r="DY61" s="1118">
        <v>0</v>
      </c>
      <c r="DZ61" s="1119" t="s">
        <v>2124</v>
      </c>
      <c r="EA61" s="1124">
        <v>0</v>
      </c>
      <c r="EB61" s="1124">
        <v>1.2665</v>
      </c>
      <c r="EC61" s="1118">
        <v>1.2665</v>
      </c>
      <c r="ED61" s="1119" t="s">
        <v>2124</v>
      </c>
      <c r="EE61" s="1118">
        <v>1.6452099999999987</v>
      </c>
      <c r="EF61" s="1118">
        <v>225.83156000000002</v>
      </c>
      <c r="EG61" s="1118">
        <v>224.18635000000003</v>
      </c>
      <c r="EH61" s="1119">
        <v>137.26609976841874</v>
      </c>
      <c r="EI61" s="1124">
        <v>13</v>
      </c>
      <c r="EJ61" s="1124">
        <v>-225.83156</v>
      </c>
      <c r="EK61" s="1118">
        <v>-238.83156</v>
      </c>
      <c r="EL61" s="1119">
        <v>-17.371658461538463</v>
      </c>
      <c r="EM61" s="1118">
        <v>14.645</v>
      </c>
      <c r="EN61" s="1118">
        <v>14.645</v>
      </c>
      <c r="EO61" s="1118">
        <v>0</v>
      </c>
      <c r="EP61" s="1118">
        <v>0</v>
      </c>
      <c r="EQ61" s="1118">
        <v>0</v>
      </c>
      <c r="ER61" s="1118">
        <v>0</v>
      </c>
      <c r="ES61" s="1118">
        <v>-14.645</v>
      </c>
      <c r="ET61" s="1119">
        <v>0</v>
      </c>
      <c r="EU61" s="1124">
        <v>0</v>
      </c>
      <c r="EV61" s="1124"/>
      <c r="EW61" s="1118">
        <v>0</v>
      </c>
      <c r="EX61" s="1119" t="s">
        <v>2124</v>
      </c>
      <c r="EY61" s="1124">
        <v>0</v>
      </c>
      <c r="EZ61" s="1124">
        <v>1.2665</v>
      </c>
      <c r="FA61" s="1118">
        <v>1.2665</v>
      </c>
      <c r="FB61" s="1119" t="s">
        <v>2124</v>
      </c>
      <c r="FC61" s="1118">
        <v>2.0999999999915531E-4</v>
      </c>
      <c r="FD61" s="1118">
        <v>2.0650148258027912E-14</v>
      </c>
      <c r="FE61" s="1118">
        <v>-2.0999999997850516E-4</v>
      </c>
      <c r="FF61" s="1119" t="s">
        <v>2124</v>
      </c>
      <c r="FG61" s="1124">
        <v>5.4887100000000002</v>
      </c>
      <c r="FH61" s="1124"/>
      <c r="FI61" s="1118">
        <v>-5.4887100000000002</v>
      </c>
      <c r="FJ61" s="1119">
        <v>0</v>
      </c>
      <c r="FK61" s="1118">
        <v>5.4887100000000002</v>
      </c>
      <c r="FL61" s="1118">
        <v>5.4887100000000002</v>
      </c>
      <c r="FM61" s="1118">
        <v>0</v>
      </c>
      <c r="FN61" s="1118">
        <v>0</v>
      </c>
      <c r="FO61" s="1118">
        <v>0</v>
      </c>
      <c r="FP61" s="1118">
        <v>0</v>
      </c>
      <c r="FQ61" s="1118">
        <v>-5.4887100000000002</v>
      </c>
      <c r="FR61" s="1119">
        <v>0</v>
      </c>
      <c r="FS61" s="1124">
        <v>0</v>
      </c>
      <c r="FT61" s="1124"/>
      <c r="FU61" s="1118">
        <v>0</v>
      </c>
      <c r="FV61" s="1119" t="s">
        <v>2124</v>
      </c>
      <c r="FW61" s="1124">
        <v>0</v>
      </c>
      <c r="FX61" s="1124"/>
      <c r="FY61" s="1118">
        <v>0</v>
      </c>
      <c r="FZ61" s="1119" t="s">
        <v>2124</v>
      </c>
      <c r="GA61" s="1118">
        <v>2.0999999999915531E-4</v>
      </c>
      <c r="GB61" s="1118">
        <v>-1.2664999999999793</v>
      </c>
      <c r="GC61" s="1118">
        <v>-1.2667099999999785</v>
      </c>
      <c r="GD61" s="1119" t="s">
        <v>2124</v>
      </c>
      <c r="GE61" s="1124">
        <v>6</v>
      </c>
      <c r="GF61" s="1124"/>
      <c r="GG61" s="1118">
        <v>-6</v>
      </c>
      <c r="GH61" s="1119">
        <v>0</v>
      </c>
      <c r="GI61" s="1118">
        <v>6</v>
      </c>
      <c r="GJ61" s="1118">
        <v>6</v>
      </c>
      <c r="GK61" s="1118">
        <v>0</v>
      </c>
      <c r="GL61" s="1118">
        <v>0</v>
      </c>
      <c r="GM61" s="1118">
        <v>0</v>
      </c>
      <c r="GN61" s="1118">
        <v>0</v>
      </c>
      <c r="GO61" s="1118">
        <v>-6</v>
      </c>
      <c r="GP61" s="1119">
        <v>0</v>
      </c>
      <c r="GQ61" s="1124">
        <v>0</v>
      </c>
      <c r="GR61" s="1124"/>
      <c r="GS61" s="1118">
        <v>0</v>
      </c>
      <c r="GT61" s="1119" t="s">
        <v>2124</v>
      </c>
      <c r="GU61" s="740"/>
      <c r="GV61" s="1118">
        <v>46.488709999999998</v>
      </c>
      <c r="GW61" s="1118">
        <v>2.0882900000000006</v>
      </c>
      <c r="GX61" s="1118">
        <v>-44.400419999999997</v>
      </c>
      <c r="GY61" s="1119">
        <v>4.492036883793938E-2</v>
      </c>
      <c r="GZ61" s="1118">
        <v>46.488709999999998</v>
      </c>
      <c r="HA61" s="1118">
        <v>46.488709999999998</v>
      </c>
      <c r="HB61" s="1118">
        <v>0</v>
      </c>
      <c r="HC61" s="1118">
        <v>3.355</v>
      </c>
      <c r="HD61" s="1118">
        <v>3.355</v>
      </c>
      <c r="HE61" s="1118">
        <v>0</v>
      </c>
      <c r="HF61" s="1118">
        <v>-43.133710000000001</v>
      </c>
      <c r="HG61" s="1119">
        <v>7.2168059728910522E-2</v>
      </c>
      <c r="HH61" s="1118">
        <v>0</v>
      </c>
      <c r="HI61" s="1118">
        <v>0</v>
      </c>
      <c r="HJ61" s="1118">
        <v>0</v>
      </c>
      <c r="HK61" s="1119" t="s">
        <v>2124</v>
      </c>
      <c r="HL61" s="1124">
        <v>0</v>
      </c>
      <c r="HM61" s="1124"/>
      <c r="HN61" s="1118">
        <v>0</v>
      </c>
      <c r="HO61" s="1119" t="s">
        <v>2124</v>
      </c>
      <c r="HP61" s="1118">
        <v>2.0999999999915531E-4</v>
      </c>
      <c r="HQ61" s="1118">
        <v>-1.2664999999999793</v>
      </c>
      <c r="HR61" s="1118">
        <v>-1.2667099999999785</v>
      </c>
      <c r="HS61" s="1119" t="s">
        <v>2124</v>
      </c>
      <c r="HT61" s="740"/>
      <c r="HU61" s="1118">
        <v>27.178709999999995</v>
      </c>
      <c r="HV61" s="1119">
        <v>2.4074940445365089</v>
      </c>
      <c r="HW61" s="740"/>
      <c r="HX61" s="1118">
        <v>35</v>
      </c>
      <c r="HY61" s="1118">
        <v>2.0882900000000006</v>
      </c>
      <c r="HZ61" s="1118">
        <v>-32.911709999999999</v>
      </c>
      <c r="IA61" s="1119">
        <v>5.9665428571428591E-2</v>
      </c>
      <c r="IB61" s="1128">
        <v>35</v>
      </c>
      <c r="IC61" s="1118">
        <v>35</v>
      </c>
      <c r="ID61" s="1128">
        <v>0</v>
      </c>
      <c r="IE61" s="1128">
        <v>3.355</v>
      </c>
      <c r="IF61" s="1118">
        <v>3.355</v>
      </c>
      <c r="IG61" s="1128">
        <v>0</v>
      </c>
      <c r="IH61" s="1118">
        <v>-31.645</v>
      </c>
      <c r="II61" s="1119">
        <v>9.5857142857142863E-2</v>
      </c>
    </row>
    <row r="62" spans="1:243" ht="22.5">
      <c r="A62" s="1111">
        <v>53</v>
      </c>
      <c r="B62" s="1130" t="s">
        <v>1791</v>
      </c>
      <c r="C62" s="1122">
        <v>12090708</v>
      </c>
      <c r="D62" s="737"/>
      <c r="E62" s="1123">
        <v>2944.3142060799996</v>
      </c>
      <c r="F62" s="1123">
        <v>3878.5846799999999</v>
      </c>
      <c r="G62" s="1118">
        <v>934.27047392000031</v>
      </c>
      <c r="H62" s="1119">
        <v>1.3173134416125611</v>
      </c>
      <c r="I62" s="740"/>
      <c r="J62" s="1123">
        <v>96.155000000000001</v>
      </c>
      <c r="K62" s="1118">
        <v>96.155000000000001</v>
      </c>
      <c r="L62" s="1123">
        <v>0</v>
      </c>
      <c r="M62" s="1123">
        <v>96.155000000000001</v>
      </c>
      <c r="N62" s="1118">
        <v>96.155000000000001</v>
      </c>
      <c r="O62" s="1124"/>
      <c r="P62" s="1118">
        <v>0</v>
      </c>
      <c r="Q62" s="1119">
        <v>1</v>
      </c>
      <c r="R62" s="1123">
        <v>96.155000000000001</v>
      </c>
      <c r="S62" s="1118">
        <v>96.155000000000001</v>
      </c>
      <c r="T62" s="1123">
        <v>0</v>
      </c>
      <c r="U62" s="1123">
        <v>96.155000000000001</v>
      </c>
      <c r="V62" s="1118">
        <v>96.155000000000001</v>
      </c>
      <c r="W62" s="1124"/>
      <c r="X62" s="1118">
        <v>0</v>
      </c>
      <c r="Y62" s="1119">
        <v>1</v>
      </c>
      <c r="Z62" s="1123">
        <v>106.155</v>
      </c>
      <c r="AA62" s="1118">
        <v>106.155</v>
      </c>
      <c r="AB62" s="1123">
        <v>0</v>
      </c>
      <c r="AC62" s="1123">
        <v>96.155000000000001</v>
      </c>
      <c r="AD62" s="1118">
        <v>96.155000000000001</v>
      </c>
      <c r="AE62" s="1124"/>
      <c r="AF62" s="1118">
        <v>-10</v>
      </c>
      <c r="AG62" s="1119">
        <v>0.90579812538269511</v>
      </c>
      <c r="AH62" s="1123">
        <v>506.15499999999997</v>
      </c>
      <c r="AI62" s="1118">
        <v>506.15499999999997</v>
      </c>
      <c r="AJ62" s="1123">
        <v>0</v>
      </c>
      <c r="AK62" s="1123">
        <v>96.155000000000001</v>
      </c>
      <c r="AL62" s="1118">
        <v>96.155000000000001</v>
      </c>
      <c r="AM62" s="1124"/>
      <c r="AN62" s="1118">
        <v>-410</v>
      </c>
      <c r="AO62" s="1119">
        <v>0.18997145143286148</v>
      </c>
      <c r="AP62" s="1123">
        <v>659.99782253399997</v>
      </c>
      <c r="AQ62" s="1118">
        <v>659.99782253399997</v>
      </c>
      <c r="AR62" s="1123">
        <v>0</v>
      </c>
      <c r="AS62" s="1123">
        <v>616.15499999999997</v>
      </c>
      <c r="AT62" s="1118">
        <v>616.15499999999997</v>
      </c>
      <c r="AU62" s="1124"/>
      <c r="AV62" s="1118">
        <v>-43.842822533999993</v>
      </c>
      <c r="AW62" s="1119">
        <v>0.93357126184800188</v>
      </c>
      <c r="AX62" s="1123">
        <v>323.89378554000001</v>
      </c>
      <c r="AY62" s="1118">
        <v>323.89378554000001</v>
      </c>
      <c r="AZ62" s="1123">
        <v>0</v>
      </c>
      <c r="BA62" s="1123">
        <v>201.19499999999999</v>
      </c>
      <c r="BB62" s="1118">
        <v>201.19499999999999</v>
      </c>
      <c r="BC62" s="1124"/>
      <c r="BD62" s="1118">
        <v>-122.69878554000002</v>
      </c>
      <c r="BE62" s="1119">
        <v>0.62117585758727978</v>
      </c>
      <c r="BF62" s="1123">
        <v>104.712735</v>
      </c>
      <c r="BG62" s="1118">
        <v>104.712735</v>
      </c>
      <c r="BH62" s="1123">
        <v>0</v>
      </c>
      <c r="BI62" s="1123"/>
      <c r="BJ62" s="1118">
        <v>0</v>
      </c>
      <c r="BK62" s="1124"/>
      <c r="BL62" s="1118">
        <v>-104.712735</v>
      </c>
      <c r="BM62" s="1119">
        <v>0</v>
      </c>
      <c r="BN62" s="1123">
        <v>101.712735</v>
      </c>
      <c r="BO62" s="1118">
        <v>101.712735</v>
      </c>
      <c r="BP62" s="1123">
        <v>0</v>
      </c>
      <c r="BQ62" s="1123"/>
      <c r="BR62" s="1118">
        <v>0</v>
      </c>
      <c r="BS62" s="1124"/>
      <c r="BT62" s="1118">
        <v>-101.712735</v>
      </c>
      <c r="BU62" s="1119">
        <v>0</v>
      </c>
      <c r="BV62" s="1123">
        <v>100.712735</v>
      </c>
      <c r="BW62" s="1118">
        <v>100.712735</v>
      </c>
      <c r="BX62" s="1123">
        <v>0</v>
      </c>
      <c r="BY62" s="1123"/>
      <c r="BZ62" s="1118">
        <v>0</v>
      </c>
      <c r="CA62" s="1124"/>
      <c r="CB62" s="1118">
        <v>-100.712735</v>
      </c>
      <c r="CC62" s="1119">
        <v>0</v>
      </c>
      <c r="CD62" s="1123">
        <v>100.712735</v>
      </c>
      <c r="CE62" s="1118">
        <v>100.712735</v>
      </c>
      <c r="CF62" s="1123">
        <v>0</v>
      </c>
      <c r="CG62" s="1123"/>
      <c r="CH62" s="1118">
        <v>0</v>
      </c>
      <c r="CI62" s="1124"/>
      <c r="CJ62" s="1118">
        <v>-100.712735</v>
      </c>
      <c r="CK62" s="1119">
        <v>0</v>
      </c>
      <c r="CL62" s="1123">
        <v>100.712735</v>
      </c>
      <c r="CM62" s="1118">
        <v>100.712735</v>
      </c>
      <c r="CN62" s="1123">
        <v>0</v>
      </c>
      <c r="CO62" s="1123"/>
      <c r="CP62" s="1118">
        <v>0</v>
      </c>
      <c r="CQ62" s="1124"/>
      <c r="CR62" s="1118">
        <v>-100.712735</v>
      </c>
      <c r="CS62" s="1119">
        <v>0</v>
      </c>
      <c r="CT62" s="1123">
        <v>100.712735</v>
      </c>
      <c r="CU62" s="1118">
        <v>100.712735</v>
      </c>
      <c r="CV62" s="1123">
        <v>0</v>
      </c>
      <c r="CW62" s="1123"/>
      <c r="CX62" s="1118">
        <v>0</v>
      </c>
      <c r="CY62" s="1124"/>
      <c r="CZ62" s="1118">
        <v>-100.712735</v>
      </c>
      <c r="DA62" s="1119">
        <v>0</v>
      </c>
      <c r="DB62" s="740"/>
      <c r="DC62" s="1124">
        <v>0</v>
      </c>
      <c r="DD62" s="1124">
        <v>0</v>
      </c>
      <c r="DE62" s="1118">
        <v>0</v>
      </c>
      <c r="DF62" s="1119" t="s">
        <v>2124</v>
      </c>
      <c r="DG62" s="1124">
        <v>2.6000000000931322E-4</v>
      </c>
      <c r="DH62" s="1124">
        <v>2.6000000000931322E-4</v>
      </c>
      <c r="DI62" s="1118">
        <v>0</v>
      </c>
      <c r="DJ62" s="1119" t="s">
        <v>2124</v>
      </c>
      <c r="DK62" s="1124">
        <v>308.46499999999997</v>
      </c>
      <c r="DL62" s="1124">
        <v>288.46474000000001</v>
      </c>
      <c r="DM62" s="1118">
        <v>-20.000259999999969</v>
      </c>
      <c r="DN62" s="1119">
        <v>0.93516197947903335</v>
      </c>
      <c r="DO62" s="1118">
        <v>298.46500000000003</v>
      </c>
      <c r="DP62" s="1118">
        <v>298.46500000000003</v>
      </c>
      <c r="DQ62" s="1118">
        <v>0</v>
      </c>
      <c r="DR62" s="1118">
        <v>288.46500000000003</v>
      </c>
      <c r="DS62" s="1118">
        <v>288.46500000000003</v>
      </c>
      <c r="DT62" s="1118">
        <v>0</v>
      </c>
      <c r="DU62" s="1118">
        <v>-10</v>
      </c>
      <c r="DV62" s="1119">
        <v>0.96649523394702896</v>
      </c>
      <c r="DW62" s="1124">
        <v>0</v>
      </c>
      <c r="DX62" s="1124"/>
      <c r="DY62" s="1118">
        <v>0</v>
      </c>
      <c r="DZ62" s="1119" t="s">
        <v>2124</v>
      </c>
      <c r="EA62" s="1124">
        <v>5.6843418860808015E-14</v>
      </c>
      <c r="EB62" s="1124"/>
      <c r="EC62" s="1118">
        <v>-5.6843418860808015E-14</v>
      </c>
      <c r="ED62" s="1119" t="s">
        <v>2124</v>
      </c>
      <c r="EE62" s="1118">
        <v>10.000260000000026</v>
      </c>
      <c r="EF62" s="1118">
        <v>0</v>
      </c>
      <c r="EG62" s="1118">
        <v>-10.000260000000026</v>
      </c>
      <c r="EH62" s="1119">
        <v>0</v>
      </c>
      <c r="EI62" s="1124">
        <v>1480.046608074</v>
      </c>
      <c r="EJ62" s="1124">
        <v>1087.6899699999999</v>
      </c>
      <c r="EK62" s="1118">
        <v>-392.3566380740001</v>
      </c>
      <c r="EL62" s="1119">
        <v>0.73490251189820444</v>
      </c>
      <c r="EM62" s="1118">
        <v>1490.0466080739998</v>
      </c>
      <c r="EN62" s="1118">
        <v>1490.0466080739998</v>
      </c>
      <c r="EO62" s="1118">
        <v>0</v>
      </c>
      <c r="EP62" s="1118">
        <v>913.50499999999988</v>
      </c>
      <c r="EQ62" s="1118">
        <v>913.50499999999988</v>
      </c>
      <c r="ER62" s="1118">
        <v>0</v>
      </c>
      <c r="ES62" s="1118">
        <v>-576.5416080739999</v>
      </c>
      <c r="ET62" s="1119">
        <v>0.61307142679300186</v>
      </c>
      <c r="EU62" s="1124">
        <v>0</v>
      </c>
      <c r="EV62" s="1124"/>
      <c r="EW62" s="1118">
        <v>0</v>
      </c>
      <c r="EX62" s="1119" t="s">
        <v>2124</v>
      </c>
      <c r="EY62" s="1124">
        <v>1.1368683772161603E-13</v>
      </c>
      <c r="EZ62" s="1124"/>
      <c r="FA62" s="1118">
        <v>-1.1368683772161603E-13</v>
      </c>
      <c r="FB62" s="1119" t="s">
        <v>2124</v>
      </c>
      <c r="FC62" s="1118">
        <v>2.6000000036674464E-4</v>
      </c>
      <c r="FD62" s="1118">
        <v>174.18497000000002</v>
      </c>
      <c r="FE62" s="1118">
        <v>174.18470999999965</v>
      </c>
      <c r="FF62" s="1119" t="s">
        <v>2124</v>
      </c>
      <c r="FG62" s="1124">
        <v>308.01820500000002</v>
      </c>
      <c r="FH62" s="1124"/>
      <c r="FI62" s="1118">
        <v>-308.01820500000002</v>
      </c>
      <c r="FJ62" s="1119">
        <v>0</v>
      </c>
      <c r="FK62" s="1118">
        <v>307.13820499999997</v>
      </c>
      <c r="FL62" s="1118">
        <v>307.13820499999997</v>
      </c>
      <c r="FM62" s="1118">
        <v>0</v>
      </c>
      <c r="FN62" s="1118">
        <v>0</v>
      </c>
      <c r="FO62" s="1118">
        <v>0</v>
      </c>
      <c r="FP62" s="1118">
        <v>0</v>
      </c>
      <c r="FQ62" s="1118">
        <v>-307.13820499999997</v>
      </c>
      <c r="FR62" s="1119">
        <v>0</v>
      </c>
      <c r="FS62" s="1124">
        <v>0</v>
      </c>
      <c r="FT62" s="1124"/>
      <c r="FU62" s="1118">
        <v>0</v>
      </c>
      <c r="FV62" s="1119" t="s">
        <v>2124</v>
      </c>
      <c r="FW62" s="1124">
        <v>5.6843418860808015E-14</v>
      </c>
      <c r="FX62" s="1124"/>
      <c r="FY62" s="1118">
        <v>-5.6843418860808015E-14</v>
      </c>
      <c r="FZ62" s="1119" t="s">
        <v>2124</v>
      </c>
      <c r="GA62" s="1118">
        <v>0.8802600000003622</v>
      </c>
      <c r="GB62" s="1118">
        <v>174.18497000000002</v>
      </c>
      <c r="GC62" s="1118">
        <v>173.30470999999966</v>
      </c>
      <c r="GD62" s="1119">
        <v>197.87900165851948</v>
      </c>
      <c r="GE62" s="1124">
        <v>302.13820500000003</v>
      </c>
      <c r="GF62" s="1124"/>
      <c r="GG62" s="1118">
        <v>-302.13820500000003</v>
      </c>
      <c r="GH62" s="1119">
        <v>0</v>
      </c>
      <c r="GI62" s="1118">
        <v>302.13820499999997</v>
      </c>
      <c r="GJ62" s="1118">
        <v>302.13820499999997</v>
      </c>
      <c r="GK62" s="1118">
        <v>0</v>
      </c>
      <c r="GL62" s="1118">
        <v>0</v>
      </c>
      <c r="GM62" s="1118">
        <v>0</v>
      </c>
      <c r="GN62" s="1118">
        <v>0</v>
      </c>
      <c r="GO62" s="1118">
        <v>-302.13820499999997</v>
      </c>
      <c r="GP62" s="1119">
        <v>0</v>
      </c>
      <c r="GQ62" s="1124">
        <v>0</v>
      </c>
      <c r="GR62" s="1124"/>
      <c r="GS62" s="1118">
        <v>0</v>
      </c>
      <c r="GT62" s="1119" t="s">
        <v>2124</v>
      </c>
      <c r="GU62" s="740"/>
      <c r="GV62" s="1118">
        <v>2398.668018074</v>
      </c>
      <c r="GW62" s="1118">
        <v>1376.1547099999998</v>
      </c>
      <c r="GX62" s="1118">
        <v>-1022.5133080740002</v>
      </c>
      <c r="GY62" s="1119">
        <v>0.57371620400599543</v>
      </c>
      <c r="GZ62" s="1118">
        <v>2397.7880180740003</v>
      </c>
      <c r="HA62" s="1118">
        <v>2397.7880180740003</v>
      </c>
      <c r="HB62" s="1118">
        <v>0</v>
      </c>
      <c r="HC62" s="1118">
        <v>1201.9699999999998</v>
      </c>
      <c r="HD62" s="1118">
        <v>1201.9699999999998</v>
      </c>
      <c r="HE62" s="1118">
        <v>0</v>
      </c>
      <c r="HF62" s="1118">
        <v>-1195.8180180740005</v>
      </c>
      <c r="HG62" s="1119">
        <v>0.50128284524729183</v>
      </c>
      <c r="HH62" s="1118">
        <v>0</v>
      </c>
      <c r="HI62" s="1118">
        <v>0</v>
      </c>
      <c r="HJ62" s="1118">
        <v>0</v>
      </c>
      <c r="HK62" s="1119" t="s">
        <v>2124</v>
      </c>
      <c r="HL62" s="1124">
        <v>0</v>
      </c>
      <c r="HM62" s="1124"/>
      <c r="HN62" s="1118">
        <v>0</v>
      </c>
      <c r="HO62" s="1119" t="s">
        <v>2124</v>
      </c>
      <c r="HP62" s="1118">
        <v>0.8802600000003622</v>
      </c>
      <c r="HQ62" s="1118">
        <v>174.18497000000002</v>
      </c>
      <c r="HR62" s="1118">
        <v>173.30470999999966</v>
      </c>
      <c r="HS62" s="1119">
        <v>197.87900165851948</v>
      </c>
      <c r="HT62" s="740"/>
      <c r="HU62" s="1118">
        <v>-1480.7966619259996</v>
      </c>
      <c r="HV62" s="1119">
        <v>0.61821210980341423</v>
      </c>
      <c r="HW62" s="740"/>
      <c r="HX62" s="1118">
        <v>1788.5116080739999</v>
      </c>
      <c r="HY62" s="1118">
        <v>1376.1547099999998</v>
      </c>
      <c r="HZ62" s="1118">
        <v>-412.35689807400013</v>
      </c>
      <c r="IA62" s="1119">
        <v>0.76944130739075478</v>
      </c>
      <c r="IB62" s="1128">
        <v>1788.5116080739999</v>
      </c>
      <c r="IC62" s="1118">
        <v>1788.5116080739999</v>
      </c>
      <c r="ID62" s="1128">
        <v>0</v>
      </c>
      <c r="IE62" s="1128">
        <v>1201.9699999999998</v>
      </c>
      <c r="IF62" s="1118">
        <v>1201.9699999999998</v>
      </c>
      <c r="IG62" s="1128">
        <v>0</v>
      </c>
      <c r="IH62" s="1118">
        <v>-586.54160807400012</v>
      </c>
      <c r="II62" s="1119">
        <v>0.67205043264682474</v>
      </c>
    </row>
    <row r="63" spans="1:243" ht="22.5">
      <c r="A63" s="1111">
        <v>54</v>
      </c>
      <c r="B63" s="1130" t="s">
        <v>1792</v>
      </c>
      <c r="C63" s="1122">
        <v>12090709</v>
      </c>
      <c r="D63" s="737"/>
      <c r="E63" s="1123">
        <v>565.01900000000001</v>
      </c>
      <c r="F63" s="1123">
        <v>301.5</v>
      </c>
      <c r="G63" s="1118">
        <v>-263.51900000000001</v>
      </c>
      <c r="H63" s="1119">
        <v>0.5336103741644086</v>
      </c>
      <c r="I63" s="740"/>
      <c r="J63" s="1123">
        <v>15.00005</v>
      </c>
      <c r="K63" s="1118">
        <v>15.00005</v>
      </c>
      <c r="L63" s="1123">
        <v>0</v>
      </c>
      <c r="M63" s="1123">
        <v>15</v>
      </c>
      <c r="N63" s="1118">
        <v>15</v>
      </c>
      <c r="O63" s="1124"/>
      <c r="P63" s="1118">
        <v>-4.9999999999883471E-5</v>
      </c>
      <c r="Q63" s="1119">
        <v>0.99999666667777776</v>
      </c>
      <c r="R63" s="1123">
        <v>0</v>
      </c>
      <c r="S63" s="1118">
        <v>0</v>
      </c>
      <c r="T63" s="1123">
        <v>0</v>
      </c>
      <c r="U63" s="1123">
        <v>0</v>
      </c>
      <c r="V63" s="1118">
        <v>0</v>
      </c>
      <c r="W63" s="1124"/>
      <c r="X63" s="1118">
        <v>0</v>
      </c>
      <c r="Y63" s="1119" t="s">
        <v>2124</v>
      </c>
      <c r="Z63" s="1123">
        <v>35</v>
      </c>
      <c r="AA63" s="1118">
        <v>35</v>
      </c>
      <c r="AB63" s="1123">
        <v>0</v>
      </c>
      <c r="AC63" s="1123">
        <v>10</v>
      </c>
      <c r="AD63" s="1118">
        <v>10</v>
      </c>
      <c r="AE63" s="1124"/>
      <c r="AF63" s="1118">
        <v>-25</v>
      </c>
      <c r="AG63" s="1119">
        <v>0.2857142857142857</v>
      </c>
      <c r="AH63" s="1123">
        <v>0</v>
      </c>
      <c r="AI63" s="1118">
        <v>0</v>
      </c>
      <c r="AJ63" s="1123">
        <v>0</v>
      </c>
      <c r="AK63" s="1123">
        <v>4</v>
      </c>
      <c r="AL63" s="1118">
        <v>4</v>
      </c>
      <c r="AM63" s="1124"/>
      <c r="AN63" s="1118">
        <v>4</v>
      </c>
      <c r="AO63" s="1119" t="s">
        <v>2124</v>
      </c>
      <c r="AP63" s="1123">
        <v>0</v>
      </c>
      <c r="AQ63" s="1118">
        <v>0</v>
      </c>
      <c r="AR63" s="1123">
        <v>0</v>
      </c>
      <c r="AS63" s="1123">
        <v>16.739999999999998</v>
      </c>
      <c r="AT63" s="1118">
        <v>16.739999999999998</v>
      </c>
      <c r="AU63" s="1124"/>
      <c r="AV63" s="1118">
        <v>16.739999999999998</v>
      </c>
      <c r="AW63" s="1119" t="s">
        <v>2124</v>
      </c>
      <c r="AX63" s="1123">
        <v>30</v>
      </c>
      <c r="AY63" s="1118">
        <v>30</v>
      </c>
      <c r="AZ63" s="1123">
        <v>0</v>
      </c>
      <c r="BA63" s="1123">
        <v>0</v>
      </c>
      <c r="BB63" s="1118">
        <v>0</v>
      </c>
      <c r="BC63" s="1124"/>
      <c r="BD63" s="1118">
        <v>-30</v>
      </c>
      <c r="BE63" s="1119">
        <v>0</v>
      </c>
      <c r="BF63" s="1123">
        <v>0</v>
      </c>
      <c r="BG63" s="1118">
        <v>0</v>
      </c>
      <c r="BH63" s="1123">
        <v>0</v>
      </c>
      <c r="BI63" s="1123"/>
      <c r="BJ63" s="1118">
        <v>0</v>
      </c>
      <c r="BK63" s="1124"/>
      <c r="BL63" s="1118">
        <v>0</v>
      </c>
      <c r="BM63" s="1119" t="s">
        <v>2124</v>
      </c>
      <c r="BN63" s="1123">
        <v>20</v>
      </c>
      <c r="BO63" s="1118">
        <v>20</v>
      </c>
      <c r="BP63" s="1123">
        <v>0</v>
      </c>
      <c r="BQ63" s="1123"/>
      <c r="BR63" s="1118">
        <v>0</v>
      </c>
      <c r="BS63" s="1124"/>
      <c r="BT63" s="1118">
        <v>-20</v>
      </c>
      <c r="BU63" s="1119">
        <v>0</v>
      </c>
      <c r="BV63" s="1123">
        <v>30</v>
      </c>
      <c r="BW63" s="1118">
        <v>30</v>
      </c>
      <c r="BX63" s="1123">
        <v>0</v>
      </c>
      <c r="BY63" s="1123"/>
      <c r="BZ63" s="1118">
        <v>0</v>
      </c>
      <c r="CA63" s="1124"/>
      <c r="CB63" s="1118">
        <v>-30</v>
      </c>
      <c r="CC63" s="1119">
        <v>0</v>
      </c>
      <c r="CD63" s="1123">
        <v>0</v>
      </c>
      <c r="CE63" s="1118">
        <v>0</v>
      </c>
      <c r="CF63" s="1123">
        <v>0</v>
      </c>
      <c r="CG63" s="1123"/>
      <c r="CH63" s="1118">
        <v>0</v>
      </c>
      <c r="CI63" s="1124"/>
      <c r="CJ63" s="1118">
        <v>0</v>
      </c>
      <c r="CK63" s="1119" t="s">
        <v>2124</v>
      </c>
      <c r="CL63" s="1123">
        <v>2803.4413416666703</v>
      </c>
      <c r="CM63" s="1118">
        <v>2803.4413416666703</v>
      </c>
      <c r="CN63" s="1123">
        <v>0</v>
      </c>
      <c r="CO63" s="1123"/>
      <c r="CP63" s="1118">
        <v>0</v>
      </c>
      <c r="CQ63" s="1124"/>
      <c r="CR63" s="1118">
        <v>-2803.4413416666703</v>
      </c>
      <c r="CS63" s="1119">
        <v>0</v>
      </c>
      <c r="CT63" s="1123">
        <v>51</v>
      </c>
      <c r="CU63" s="1118">
        <v>51</v>
      </c>
      <c r="CV63" s="1123">
        <v>0</v>
      </c>
      <c r="CW63" s="1123"/>
      <c r="CX63" s="1118">
        <v>0</v>
      </c>
      <c r="CY63" s="1124"/>
      <c r="CZ63" s="1118">
        <v>-51</v>
      </c>
      <c r="DA63" s="1119">
        <v>0</v>
      </c>
      <c r="DB63" s="740"/>
      <c r="DC63" s="1124">
        <v>14</v>
      </c>
      <c r="DD63" s="1124">
        <v>14</v>
      </c>
      <c r="DE63" s="1118">
        <v>0</v>
      </c>
      <c r="DF63" s="1119">
        <v>1</v>
      </c>
      <c r="DG63" s="1124">
        <v>31.74</v>
      </c>
      <c r="DH63" s="1124">
        <v>31.74</v>
      </c>
      <c r="DI63" s="1118">
        <v>0</v>
      </c>
      <c r="DJ63" s="1119">
        <v>1</v>
      </c>
      <c r="DK63" s="1124">
        <v>50</v>
      </c>
      <c r="DL63" s="1124">
        <v>13.999999999999998</v>
      </c>
      <c r="DM63" s="1118">
        <v>-36</v>
      </c>
      <c r="DN63" s="1119">
        <v>0.27999999999999997</v>
      </c>
      <c r="DO63" s="1118">
        <v>50.000050000000002</v>
      </c>
      <c r="DP63" s="1118">
        <v>50.000050000000002</v>
      </c>
      <c r="DQ63" s="1118">
        <v>0</v>
      </c>
      <c r="DR63" s="1118">
        <v>25</v>
      </c>
      <c r="DS63" s="1118">
        <v>25</v>
      </c>
      <c r="DT63" s="1118">
        <v>0</v>
      </c>
      <c r="DU63" s="1118">
        <v>-25.000050000000002</v>
      </c>
      <c r="DV63" s="1119">
        <v>0.49999950000049997</v>
      </c>
      <c r="DW63" s="1124">
        <v>0</v>
      </c>
      <c r="DX63" s="1124"/>
      <c r="DY63" s="1118">
        <v>0</v>
      </c>
      <c r="DZ63" s="1119" t="s">
        <v>2124</v>
      </c>
      <c r="EA63" s="1124">
        <v>14.00005</v>
      </c>
      <c r="EB63" s="1124">
        <v>14</v>
      </c>
      <c r="EC63" s="1118">
        <v>-4.9999999999883471E-5</v>
      </c>
      <c r="ED63" s="1119">
        <v>0.99999642858418358</v>
      </c>
      <c r="EE63" s="1118">
        <v>31.739999999999995</v>
      </c>
      <c r="EF63" s="1118">
        <v>20.739999999999995</v>
      </c>
      <c r="EG63" s="1118">
        <v>-11</v>
      </c>
      <c r="EH63" s="1119">
        <v>0.65343415248897285</v>
      </c>
      <c r="EI63" s="1124">
        <v>30</v>
      </c>
      <c r="EJ63" s="1124"/>
      <c r="EK63" s="1118">
        <v>-30</v>
      </c>
      <c r="EL63" s="1119">
        <v>0</v>
      </c>
      <c r="EM63" s="1118">
        <v>30</v>
      </c>
      <c r="EN63" s="1118">
        <v>30</v>
      </c>
      <c r="EO63" s="1118">
        <v>0</v>
      </c>
      <c r="EP63" s="1118">
        <v>20.74</v>
      </c>
      <c r="EQ63" s="1118">
        <v>20.74</v>
      </c>
      <c r="ER63" s="1118">
        <v>0</v>
      </c>
      <c r="ES63" s="1118">
        <v>-9.2600000000000016</v>
      </c>
      <c r="ET63" s="1119">
        <v>0.69133333333333324</v>
      </c>
      <c r="EU63" s="1124">
        <v>0</v>
      </c>
      <c r="EV63" s="1124"/>
      <c r="EW63" s="1118">
        <v>0</v>
      </c>
      <c r="EX63" s="1119" t="s">
        <v>2124</v>
      </c>
      <c r="EY63" s="1124">
        <v>14.00005</v>
      </c>
      <c r="EZ63" s="1124">
        <v>14</v>
      </c>
      <c r="FA63" s="1118">
        <v>-4.9999999999883471E-5</v>
      </c>
      <c r="FB63" s="1119">
        <v>0.99999642858418358</v>
      </c>
      <c r="FC63" s="1118">
        <v>31.739999999999995</v>
      </c>
      <c r="FD63" s="1118">
        <v>0</v>
      </c>
      <c r="FE63" s="1118">
        <v>-31.739999999999995</v>
      </c>
      <c r="FF63" s="1119">
        <v>0</v>
      </c>
      <c r="FG63" s="1124">
        <v>50</v>
      </c>
      <c r="FH63" s="1124"/>
      <c r="FI63" s="1118">
        <v>-50</v>
      </c>
      <c r="FJ63" s="1119">
        <v>0</v>
      </c>
      <c r="FK63" s="1118">
        <v>50</v>
      </c>
      <c r="FL63" s="1118">
        <v>50</v>
      </c>
      <c r="FM63" s="1118">
        <v>0</v>
      </c>
      <c r="FN63" s="1118">
        <v>0</v>
      </c>
      <c r="FO63" s="1118">
        <v>0</v>
      </c>
      <c r="FP63" s="1118">
        <v>0</v>
      </c>
      <c r="FQ63" s="1118">
        <v>-50</v>
      </c>
      <c r="FR63" s="1119">
        <v>0</v>
      </c>
      <c r="FS63" s="1124">
        <v>0</v>
      </c>
      <c r="FT63" s="1124"/>
      <c r="FU63" s="1118">
        <v>0</v>
      </c>
      <c r="FV63" s="1119" t="s">
        <v>2124</v>
      </c>
      <c r="FW63" s="1124">
        <v>14.00005</v>
      </c>
      <c r="FX63" s="1124"/>
      <c r="FY63" s="1118">
        <v>-14.00005</v>
      </c>
      <c r="FZ63" s="1119">
        <v>0</v>
      </c>
      <c r="GA63" s="1118">
        <v>31.739999999999995</v>
      </c>
      <c r="GB63" s="1118">
        <v>-14</v>
      </c>
      <c r="GC63" s="1118">
        <v>-45.739999999999995</v>
      </c>
      <c r="GD63" s="1119">
        <v>-0.44108380592312546</v>
      </c>
      <c r="GE63" s="1124">
        <v>2854.4413416666703</v>
      </c>
      <c r="GF63" s="1124"/>
      <c r="GG63" s="1118">
        <v>-2854.4413416666703</v>
      </c>
      <c r="GH63" s="1119">
        <v>0</v>
      </c>
      <c r="GI63" s="1118">
        <v>2854.4413416666703</v>
      </c>
      <c r="GJ63" s="1118">
        <v>2854.4413416666703</v>
      </c>
      <c r="GK63" s="1118">
        <v>0</v>
      </c>
      <c r="GL63" s="1118">
        <v>0</v>
      </c>
      <c r="GM63" s="1118">
        <v>0</v>
      </c>
      <c r="GN63" s="1118">
        <v>0</v>
      </c>
      <c r="GO63" s="1118">
        <v>-2854.4413416666703</v>
      </c>
      <c r="GP63" s="1119">
        <v>0</v>
      </c>
      <c r="GQ63" s="1124">
        <v>0</v>
      </c>
      <c r="GR63" s="1124"/>
      <c r="GS63" s="1118">
        <v>0</v>
      </c>
      <c r="GT63" s="1119" t="s">
        <v>2124</v>
      </c>
      <c r="GU63" s="740"/>
      <c r="GV63" s="1118">
        <v>2984.4413416666703</v>
      </c>
      <c r="GW63" s="1118">
        <v>13.999999999999998</v>
      </c>
      <c r="GX63" s="1118">
        <v>-2970.4413416666703</v>
      </c>
      <c r="GY63" s="1119">
        <v>4.6909951971720295E-3</v>
      </c>
      <c r="GZ63" s="1118">
        <v>2984.4413916666704</v>
      </c>
      <c r="HA63" s="1118">
        <v>2984.4413916666704</v>
      </c>
      <c r="HB63" s="1118">
        <v>0</v>
      </c>
      <c r="HC63" s="1118">
        <v>45.739999999999995</v>
      </c>
      <c r="HD63" s="1118">
        <v>45.739999999999995</v>
      </c>
      <c r="HE63" s="1118">
        <v>0</v>
      </c>
      <c r="HF63" s="1118">
        <v>-2938.7013916666706</v>
      </c>
      <c r="HG63" s="1119">
        <v>1.5326151194564539E-2</v>
      </c>
      <c r="HH63" s="1118">
        <v>0</v>
      </c>
      <c r="HI63" s="1118">
        <v>0</v>
      </c>
      <c r="HJ63" s="1118">
        <v>0</v>
      </c>
      <c r="HK63" s="1119" t="s">
        <v>2124</v>
      </c>
      <c r="HL63" s="1124">
        <v>14.000050000000002</v>
      </c>
      <c r="HM63" s="1124"/>
      <c r="HN63" s="1118">
        <v>-14.000050000000002</v>
      </c>
      <c r="HO63" s="1119">
        <v>0</v>
      </c>
      <c r="HP63" s="1118">
        <v>31.740000000000137</v>
      </c>
      <c r="HQ63" s="1118">
        <v>-14</v>
      </c>
      <c r="HR63" s="1118">
        <v>-45.740000000000137</v>
      </c>
      <c r="HS63" s="1119">
        <v>-0.44108380592312352</v>
      </c>
      <c r="HT63" s="740"/>
      <c r="HU63" s="1118">
        <v>2682.9413916666704</v>
      </c>
      <c r="HV63" s="1119">
        <v>9.8986447484798354</v>
      </c>
      <c r="HW63" s="740"/>
      <c r="HX63" s="1118">
        <v>80</v>
      </c>
      <c r="HY63" s="1118">
        <v>13.999999999999998</v>
      </c>
      <c r="HZ63" s="1118">
        <v>-66</v>
      </c>
      <c r="IA63" s="1119">
        <v>0.17499999999999999</v>
      </c>
      <c r="IB63" s="1128">
        <v>80.000050000000002</v>
      </c>
      <c r="IC63" s="1118">
        <v>80.000050000000002</v>
      </c>
      <c r="ID63" s="1128">
        <v>0</v>
      </c>
      <c r="IE63" s="1128">
        <v>45.739999999999995</v>
      </c>
      <c r="IF63" s="1118">
        <v>45.739999999999995</v>
      </c>
      <c r="IG63" s="1128">
        <v>0</v>
      </c>
      <c r="IH63" s="1118">
        <v>-34.260050000000007</v>
      </c>
      <c r="II63" s="1119">
        <v>0.57174964265647321</v>
      </c>
    </row>
    <row r="64" spans="1:243">
      <c r="A64" s="1111">
        <v>55</v>
      </c>
      <c r="B64" s="1130" t="s">
        <v>1793</v>
      </c>
      <c r="C64" s="1122">
        <v>12090712</v>
      </c>
      <c r="D64" s="737"/>
      <c r="E64" s="1123">
        <v>77.5</v>
      </c>
      <c r="F64" s="1123">
        <v>74.756</v>
      </c>
      <c r="G64" s="1118">
        <v>-2.7439999999999998</v>
      </c>
      <c r="H64" s="1119">
        <v>0.96459354838709677</v>
      </c>
      <c r="I64" s="740"/>
      <c r="J64" s="1123">
        <v>3.6539999999999999</v>
      </c>
      <c r="K64" s="1118">
        <v>3.6539999999999999</v>
      </c>
      <c r="L64" s="1123">
        <v>0</v>
      </c>
      <c r="M64" s="1123">
        <v>3.6539999999999999</v>
      </c>
      <c r="N64" s="1118">
        <v>3.6539999999999999</v>
      </c>
      <c r="O64" s="1124"/>
      <c r="P64" s="1118">
        <v>0</v>
      </c>
      <c r="Q64" s="1119">
        <v>1</v>
      </c>
      <c r="R64" s="1123">
        <v>7.4580000000000002</v>
      </c>
      <c r="S64" s="1118">
        <v>7.4580000000000002</v>
      </c>
      <c r="T64" s="1123">
        <v>0</v>
      </c>
      <c r="U64" s="1123">
        <v>7.4580000000000002</v>
      </c>
      <c r="V64" s="1118">
        <v>7.4580000000000002</v>
      </c>
      <c r="W64" s="1124"/>
      <c r="X64" s="1118">
        <v>0</v>
      </c>
      <c r="Y64" s="1119">
        <v>1</v>
      </c>
      <c r="Z64" s="1123">
        <v>8.5419999999999998</v>
      </c>
      <c r="AA64" s="1118">
        <v>8.5419999999999998</v>
      </c>
      <c r="AB64" s="1123">
        <v>0</v>
      </c>
      <c r="AC64" s="1123">
        <v>4.4059999999999997</v>
      </c>
      <c r="AD64" s="1118">
        <v>4.4059999999999997</v>
      </c>
      <c r="AE64" s="1124"/>
      <c r="AF64" s="1118">
        <v>-4.1360000000000001</v>
      </c>
      <c r="AG64" s="1119">
        <v>0.51580426129712009</v>
      </c>
      <c r="AH64" s="1123">
        <v>5.3250000000000002</v>
      </c>
      <c r="AI64" s="1118">
        <v>5.3250000000000002</v>
      </c>
      <c r="AJ64" s="1123">
        <v>0</v>
      </c>
      <c r="AK64" s="1123">
        <v>4.07</v>
      </c>
      <c r="AL64" s="1118">
        <v>4.07</v>
      </c>
      <c r="AM64" s="1124"/>
      <c r="AN64" s="1118">
        <v>-1.2549999999999999</v>
      </c>
      <c r="AO64" s="1119">
        <v>0.7643192488262911</v>
      </c>
      <c r="AP64" s="1123">
        <v>4.9740000000000002</v>
      </c>
      <c r="AQ64" s="1118">
        <v>4.9740000000000002</v>
      </c>
      <c r="AR64" s="1123">
        <v>0</v>
      </c>
      <c r="AS64" s="1123">
        <v>20.149999999999999</v>
      </c>
      <c r="AT64" s="1118">
        <v>20.149999999999999</v>
      </c>
      <c r="AU64" s="1124"/>
      <c r="AV64" s="1118">
        <v>15.175999999999998</v>
      </c>
      <c r="AW64" s="1119">
        <v>4.0510655408122229</v>
      </c>
      <c r="AX64" s="1123">
        <v>7.9740000000000002</v>
      </c>
      <c r="AY64" s="1118">
        <v>7.9740000000000002</v>
      </c>
      <c r="AZ64" s="1123">
        <v>0</v>
      </c>
      <c r="BA64" s="1123">
        <v>4.266</v>
      </c>
      <c r="BB64" s="1118">
        <v>4.266</v>
      </c>
      <c r="BC64" s="1124"/>
      <c r="BD64" s="1118">
        <v>-3.7080000000000002</v>
      </c>
      <c r="BE64" s="1119">
        <v>0.53498871331828446</v>
      </c>
      <c r="BF64" s="1123">
        <v>5.0020000000000007</v>
      </c>
      <c r="BG64" s="1118">
        <v>5.0020000000000007</v>
      </c>
      <c r="BH64" s="1123">
        <v>0</v>
      </c>
      <c r="BI64" s="1123"/>
      <c r="BJ64" s="1118">
        <v>0</v>
      </c>
      <c r="BK64" s="1124"/>
      <c r="BL64" s="1118">
        <v>-5.0020000000000007</v>
      </c>
      <c r="BM64" s="1119">
        <v>0</v>
      </c>
      <c r="BN64" s="1123">
        <v>4.915</v>
      </c>
      <c r="BO64" s="1118">
        <v>4.915</v>
      </c>
      <c r="BP64" s="1123">
        <v>0</v>
      </c>
      <c r="BQ64" s="1123"/>
      <c r="BR64" s="1118">
        <v>0</v>
      </c>
      <c r="BS64" s="1124"/>
      <c r="BT64" s="1118">
        <v>-4.915</v>
      </c>
      <c r="BU64" s="1119">
        <v>0</v>
      </c>
      <c r="BV64" s="1123">
        <v>4.6340000000000003</v>
      </c>
      <c r="BW64" s="1118">
        <v>4.6340000000000003</v>
      </c>
      <c r="BX64" s="1123">
        <v>0</v>
      </c>
      <c r="BY64" s="1123"/>
      <c r="BZ64" s="1118">
        <v>0</v>
      </c>
      <c r="CA64" s="1124"/>
      <c r="CB64" s="1118">
        <v>-4.6340000000000003</v>
      </c>
      <c r="CC64" s="1119">
        <v>0</v>
      </c>
      <c r="CD64" s="1123">
        <v>8.6000000000000014</v>
      </c>
      <c r="CE64" s="1118">
        <v>8.6000000000000014</v>
      </c>
      <c r="CF64" s="1123">
        <v>0</v>
      </c>
      <c r="CG64" s="1123"/>
      <c r="CH64" s="1118">
        <v>0</v>
      </c>
      <c r="CI64" s="1124"/>
      <c r="CJ64" s="1118">
        <v>-8.6000000000000014</v>
      </c>
      <c r="CK64" s="1119">
        <v>0</v>
      </c>
      <c r="CL64" s="1123">
        <v>4.6000000000000005</v>
      </c>
      <c r="CM64" s="1118">
        <v>4.6000000000000005</v>
      </c>
      <c r="CN64" s="1123">
        <v>0</v>
      </c>
      <c r="CO64" s="1123"/>
      <c r="CP64" s="1118">
        <v>0</v>
      </c>
      <c r="CQ64" s="1124"/>
      <c r="CR64" s="1118">
        <v>-4.6000000000000005</v>
      </c>
      <c r="CS64" s="1119">
        <v>0</v>
      </c>
      <c r="CT64" s="1123">
        <v>4.9350000000000005</v>
      </c>
      <c r="CU64" s="1118">
        <v>4.9350000000000005</v>
      </c>
      <c r="CV64" s="1123">
        <v>0</v>
      </c>
      <c r="CW64" s="1123"/>
      <c r="CX64" s="1118">
        <v>0</v>
      </c>
      <c r="CY64" s="1124"/>
      <c r="CZ64" s="1118">
        <v>-4.9350000000000005</v>
      </c>
      <c r="DA64" s="1119">
        <v>0</v>
      </c>
      <c r="DB64" s="740"/>
      <c r="DC64" s="1124">
        <v>0</v>
      </c>
      <c r="DD64" s="1124">
        <v>0</v>
      </c>
      <c r="DE64" s="1118">
        <v>0</v>
      </c>
      <c r="DF64" s="1119" t="s">
        <v>2124</v>
      </c>
      <c r="DG64" s="1124">
        <v>0.65</v>
      </c>
      <c r="DH64" s="1124">
        <v>0.65</v>
      </c>
      <c r="DI64" s="1118">
        <v>0</v>
      </c>
      <c r="DJ64" s="1119">
        <v>1</v>
      </c>
      <c r="DK64" s="1124">
        <v>19.654</v>
      </c>
      <c r="DL64" s="1124">
        <v>15.518000000000001</v>
      </c>
      <c r="DM64" s="1118">
        <v>-4.1359999999999992</v>
      </c>
      <c r="DN64" s="1119">
        <v>0.78955937722601</v>
      </c>
      <c r="DO64" s="1118">
        <v>19.654</v>
      </c>
      <c r="DP64" s="1118">
        <v>19.654</v>
      </c>
      <c r="DQ64" s="1118">
        <v>0</v>
      </c>
      <c r="DR64" s="1118">
        <v>15.518000000000001</v>
      </c>
      <c r="DS64" s="1118">
        <v>15.518000000000001</v>
      </c>
      <c r="DT64" s="1118">
        <v>0</v>
      </c>
      <c r="DU64" s="1118">
        <v>-4.1359999999999992</v>
      </c>
      <c r="DV64" s="1119">
        <v>0.78955937722601</v>
      </c>
      <c r="DW64" s="1124">
        <v>0</v>
      </c>
      <c r="DX64" s="1124"/>
      <c r="DY64" s="1118">
        <v>0</v>
      </c>
      <c r="DZ64" s="1119" t="s">
        <v>2124</v>
      </c>
      <c r="EA64" s="1124">
        <v>0</v>
      </c>
      <c r="EB64" s="1124"/>
      <c r="EC64" s="1118">
        <v>0</v>
      </c>
      <c r="ED64" s="1119" t="s">
        <v>2124</v>
      </c>
      <c r="EE64" s="1118">
        <v>0.64999999999999858</v>
      </c>
      <c r="EF64" s="1118">
        <v>0.64999999999999858</v>
      </c>
      <c r="EG64" s="1118">
        <v>0</v>
      </c>
      <c r="EH64" s="1119">
        <v>1</v>
      </c>
      <c r="EI64" s="1124">
        <v>18.273</v>
      </c>
      <c r="EJ64" s="1124">
        <v>28.485999999999997</v>
      </c>
      <c r="EK64" s="1118">
        <v>10.212999999999997</v>
      </c>
      <c r="EL64" s="1119">
        <v>1.5589120560389644</v>
      </c>
      <c r="EM64" s="1118">
        <v>18.273</v>
      </c>
      <c r="EN64" s="1118">
        <v>18.273</v>
      </c>
      <c r="EO64" s="1118">
        <v>0</v>
      </c>
      <c r="EP64" s="1118">
        <v>28.485999999999997</v>
      </c>
      <c r="EQ64" s="1118">
        <v>28.485999999999997</v>
      </c>
      <c r="ER64" s="1118">
        <v>0</v>
      </c>
      <c r="ES64" s="1118">
        <v>10.212999999999997</v>
      </c>
      <c r="ET64" s="1119">
        <v>1.5589120560389644</v>
      </c>
      <c r="EU64" s="1124">
        <v>0</v>
      </c>
      <c r="EV64" s="1124"/>
      <c r="EW64" s="1118">
        <v>0</v>
      </c>
      <c r="EX64" s="1119" t="s">
        <v>2124</v>
      </c>
      <c r="EY64" s="1124">
        <v>0</v>
      </c>
      <c r="EZ64" s="1124"/>
      <c r="FA64" s="1118">
        <v>0</v>
      </c>
      <c r="FB64" s="1119" t="s">
        <v>2124</v>
      </c>
      <c r="FC64" s="1118">
        <v>0.64999999999999858</v>
      </c>
      <c r="FD64" s="1118">
        <v>0.64999999999999858</v>
      </c>
      <c r="FE64" s="1118">
        <v>0</v>
      </c>
      <c r="FF64" s="1119">
        <v>1</v>
      </c>
      <c r="FG64" s="1124">
        <v>14.551</v>
      </c>
      <c r="FH64" s="1124"/>
      <c r="FI64" s="1118">
        <v>-14.551</v>
      </c>
      <c r="FJ64" s="1119">
        <v>0</v>
      </c>
      <c r="FK64" s="1118">
        <v>14.551000000000002</v>
      </c>
      <c r="FL64" s="1118">
        <v>14.551000000000002</v>
      </c>
      <c r="FM64" s="1118">
        <v>0</v>
      </c>
      <c r="FN64" s="1118">
        <v>0</v>
      </c>
      <c r="FO64" s="1118">
        <v>0</v>
      </c>
      <c r="FP64" s="1118">
        <v>0</v>
      </c>
      <c r="FQ64" s="1118">
        <v>-14.551000000000002</v>
      </c>
      <c r="FR64" s="1119">
        <v>0</v>
      </c>
      <c r="FS64" s="1124">
        <v>0</v>
      </c>
      <c r="FT64" s="1124"/>
      <c r="FU64" s="1118">
        <v>0</v>
      </c>
      <c r="FV64" s="1119" t="s">
        <v>2124</v>
      </c>
      <c r="FW64" s="1124">
        <v>0</v>
      </c>
      <c r="FX64" s="1124"/>
      <c r="FY64" s="1118">
        <v>0</v>
      </c>
      <c r="FZ64" s="1119" t="s">
        <v>2124</v>
      </c>
      <c r="GA64" s="1118">
        <v>0.6499999999999968</v>
      </c>
      <c r="GB64" s="1118">
        <v>0.64999999999999858</v>
      </c>
      <c r="GC64" s="1118">
        <v>1.7763568394002505E-15</v>
      </c>
      <c r="GD64" s="1119">
        <v>1.0000000000000027</v>
      </c>
      <c r="GE64" s="1124">
        <v>18.134999999999998</v>
      </c>
      <c r="GF64" s="1124"/>
      <c r="GG64" s="1118">
        <v>-18.134999999999998</v>
      </c>
      <c r="GH64" s="1119">
        <v>0</v>
      </c>
      <c r="GI64" s="1118">
        <v>18.135000000000005</v>
      </c>
      <c r="GJ64" s="1118">
        <v>18.135000000000005</v>
      </c>
      <c r="GK64" s="1118">
        <v>0</v>
      </c>
      <c r="GL64" s="1118">
        <v>0</v>
      </c>
      <c r="GM64" s="1118">
        <v>0</v>
      </c>
      <c r="GN64" s="1118">
        <v>0</v>
      </c>
      <c r="GO64" s="1118">
        <v>-18.135000000000005</v>
      </c>
      <c r="GP64" s="1119">
        <v>0</v>
      </c>
      <c r="GQ64" s="1124">
        <v>0</v>
      </c>
      <c r="GR64" s="1124"/>
      <c r="GS64" s="1118">
        <v>0</v>
      </c>
      <c r="GT64" s="1119" t="s">
        <v>2124</v>
      </c>
      <c r="GU64" s="740"/>
      <c r="GV64" s="1118">
        <v>70.613</v>
      </c>
      <c r="GW64" s="1118">
        <v>44.003999999999998</v>
      </c>
      <c r="GX64" s="1118">
        <v>-26.609000000000002</v>
      </c>
      <c r="GY64" s="1119">
        <v>0.62317137071077566</v>
      </c>
      <c r="GZ64" s="1118">
        <v>70.613</v>
      </c>
      <c r="HA64" s="1118">
        <v>70.613</v>
      </c>
      <c r="HB64" s="1118">
        <v>0</v>
      </c>
      <c r="HC64" s="1118">
        <v>44.003999999999998</v>
      </c>
      <c r="HD64" s="1118">
        <v>44.003999999999998</v>
      </c>
      <c r="HE64" s="1118">
        <v>0</v>
      </c>
      <c r="HF64" s="1118">
        <v>-26.609000000000002</v>
      </c>
      <c r="HG64" s="1119">
        <v>0.62317137071077566</v>
      </c>
      <c r="HH64" s="1118">
        <v>0</v>
      </c>
      <c r="HI64" s="1118">
        <v>0</v>
      </c>
      <c r="HJ64" s="1118">
        <v>0</v>
      </c>
      <c r="HK64" s="1119" t="s">
        <v>2124</v>
      </c>
      <c r="HL64" s="1124">
        <v>1.7763568394002505E-15</v>
      </c>
      <c r="HM64" s="1124"/>
      <c r="HN64" s="1118">
        <v>-1.7763568394002505E-15</v>
      </c>
      <c r="HO64" s="1119" t="s">
        <v>2124</v>
      </c>
      <c r="HP64" s="1118">
        <v>0.64999999999999325</v>
      </c>
      <c r="HQ64" s="1118">
        <v>0.64999999999999858</v>
      </c>
      <c r="HR64" s="1118">
        <v>5.3290705182007514E-15</v>
      </c>
      <c r="HS64" s="1119">
        <v>1.0000000000000082</v>
      </c>
      <c r="HT64" s="740"/>
      <c r="HU64" s="1118">
        <v>-4.1430000000000007</v>
      </c>
      <c r="HV64" s="1119">
        <v>0.94457969928835139</v>
      </c>
      <c r="HW64" s="740"/>
      <c r="HX64" s="1118">
        <v>37.927</v>
      </c>
      <c r="HY64" s="1118">
        <v>44.003999999999998</v>
      </c>
      <c r="HZ64" s="1118">
        <v>6.0769999999999982</v>
      </c>
      <c r="IA64" s="1119">
        <v>1.1602288607060933</v>
      </c>
      <c r="IB64" s="1128">
        <v>37.927</v>
      </c>
      <c r="IC64" s="1118">
        <v>37.927</v>
      </c>
      <c r="ID64" s="1128">
        <v>0</v>
      </c>
      <c r="IE64" s="1128">
        <v>44.003999999999998</v>
      </c>
      <c r="IF64" s="1118">
        <v>44.003999999999998</v>
      </c>
      <c r="IG64" s="1128">
        <v>0</v>
      </c>
      <c r="IH64" s="1118">
        <v>6.0769999999999982</v>
      </c>
      <c r="II64" s="1119">
        <v>1.1602288607060933</v>
      </c>
    </row>
    <row r="65" spans="1:243">
      <c r="A65" s="1111">
        <v>56</v>
      </c>
      <c r="B65" s="1130" t="s">
        <v>1794</v>
      </c>
      <c r="C65" s="1122">
        <v>12090713</v>
      </c>
      <c r="D65" s="737"/>
      <c r="E65" s="1123">
        <v>0</v>
      </c>
      <c r="F65" s="1123">
        <v>0</v>
      </c>
      <c r="G65" s="1118">
        <v>0</v>
      </c>
      <c r="H65" s="1119" t="s">
        <v>2124</v>
      </c>
      <c r="I65" s="740"/>
      <c r="J65" s="1123">
        <v>0</v>
      </c>
      <c r="K65" s="1118">
        <v>0</v>
      </c>
      <c r="L65" s="1123">
        <v>0</v>
      </c>
      <c r="M65" s="1123">
        <v>0</v>
      </c>
      <c r="N65" s="1118">
        <v>0</v>
      </c>
      <c r="O65" s="1124"/>
      <c r="P65" s="1118">
        <v>0</v>
      </c>
      <c r="Q65" s="1119" t="s">
        <v>2124</v>
      </c>
      <c r="R65" s="1123">
        <v>0</v>
      </c>
      <c r="S65" s="1118">
        <v>0</v>
      </c>
      <c r="T65" s="1123">
        <v>0</v>
      </c>
      <c r="U65" s="1123">
        <v>0</v>
      </c>
      <c r="V65" s="1118">
        <v>0</v>
      </c>
      <c r="W65" s="1124"/>
      <c r="X65" s="1118">
        <v>0</v>
      </c>
      <c r="Y65" s="1119" t="s">
        <v>2124</v>
      </c>
      <c r="Z65" s="1123">
        <v>0</v>
      </c>
      <c r="AA65" s="1118">
        <v>0</v>
      </c>
      <c r="AB65" s="1123">
        <v>0</v>
      </c>
      <c r="AC65" s="1123">
        <v>0</v>
      </c>
      <c r="AD65" s="1118">
        <v>0</v>
      </c>
      <c r="AE65" s="1124"/>
      <c r="AF65" s="1118">
        <v>0</v>
      </c>
      <c r="AG65" s="1119" t="s">
        <v>2124</v>
      </c>
      <c r="AH65" s="1123">
        <v>0</v>
      </c>
      <c r="AI65" s="1118">
        <v>0</v>
      </c>
      <c r="AJ65" s="1123">
        <v>0</v>
      </c>
      <c r="AK65" s="1123">
        <v>0</v>
      </c>
      <c r="AL65" s="1118">
        <v>0</v>
      </c>
      <c r="AM65" s="1124"/>
      <c r="AN65" s="1118">
        <v>0</v>
      </c>
      <c r="AO65" s="1119" t="s">
        <v>2124</v>
      </c>
      <c r="AP65" s="1123">
        <v>0</v>
      </c>
      <c r="AQ65" s="1118">
        <v>0</v>
      </c>
      <c r="AR65" s="1123">
        <v>0</v>
      </c>
      <c r="AS65" s="1123">
        <v>0</v>
      </c>
      <c r="AT65" s="1118">
        <v>0</v>
      </c>
      <c r="AU65" s="1124"/>
      <c r="AV65" s="1118">
        <v>0</v>
      </c>
      <c r="AW65" s="1119" t="s">
        <v>2124</v>
      </c>
      <c r="AX65" s="1123">
        <v>0</v>
      </c>
      <c r="AY65" s="1118">
        <v>0</v>
      </c>
      <c r="AZ65" s="1123">
        <v>0</v>
      </c>
      <c r="BA65" s="1123">
        <v>0</v>
      </c>
      <c r="BB65" s="1118">
        <v>0</v>
      </c>
      <c r="BC65" s="1124"/>
      <c r="BD65" s="1118">
        <v>0</v>
      </c>
      <c r="BE65" s="1119" t="s">
        <v>2124</v>
      </c>
      <c r="BF65" s="1123">
        <v>0</v>
      </c>
      <c r="BG65" s="1118">
        <v>0</v>
      </c>
      <c r="BH65" s="1123">
        <v>0</v>
      </c>
      <c r="BI65" s="1123"/>
      <c r="BJ65" s="1118">
        <v>0</v>
      </c>
      <c r="BK65" s="1124"/>
      <c r="BL65" s="1118">
        <v>0</v>
      </c>
      <c r="BM65" s="1119" t="s">
        <v>2124</v>
      </c>
      <c r="BN65" s="1123">
        <v>0</v>
      </c>
      <c r="BO65" s="1118">
        <v>0</v>
      </c>
      <c r="BP65" s="1123">
        <v>0</v>
      </c>
      <c r="BQ65" s="1123"/>
      <c r="BR65" s="1118">
        <v>0</v>
      </c>
      <c r="BS65" s="1124"/>
      <c r="BT65" s="1118">
        <v>0</v>
      </c>
      <c r="BU65" s="1119" t="s">
        <v>2124</v>
      </c>
      <c r="BV65" s="1123">
        <v>0</v>
      </c>
      <c r="BW65" s="1118">
        <v>0</v>
      </c>
      <c r="BX65" s="1123">
        <v>0</v>
      </c>
      <c r="BY65" s="1123"/>
      <c r="BZ65" s="1118">
        <v>0</v>
      </c>
      <c r="CA65" s="1124"/>
      <c r="CB65" s="1118">
        <v>0</v>
      </c>
      <c r="CC65" s="1119" t="s">
        <v>2124</v>
      </c>
      <c r="CD65" s="1123">
        <v>0</v>
      </c>
      <c r="CE65" s="1118">
        <v>0</v>
      </c>
      <c r="CF65" s="1123">
        <v>0</v>
      </c>
      <c r="CG65" s="1123"/>
      <c r="CH65" s="1118">
        <v>0</v>
      </c>
      <c r="CI65" s="1124"/>
      <c r="CJ65" s="1118">
        <v>0</v>
      </c>
      <c r="CK65" s="1119" t="s">
        <v>2124</v>
      </c>
      <c r="CL65" s="1123">
        <v>0</v>
      </c>
      <c r="CM65" s="1118">
        <v>0</v>
      </c>
      <c r="CN65" s="1123">
        <v>0</v>
      </c>
      <c r="CO65" s="1123"/>
      <c r="CP65" s="1118">
        <v>0</v>
      </c>
      <c r="CQ65" s="1124"/>
      <c r="CR65" s="1118">
        <v>0</v>
      </c>
      <c r="CS65" s="1119" t="s">
        <v>2124</v>
      </c>
      <c r="CT65" s="1123">
        <v>0</v>
      </c>
      <c r="CU65" s="1118">
        <v>0</v>
      </c>
      <c r="CV65" s="1123">
        <v>0</v>
      </c>
      <c r="CW65" s="1123"/>
      <c r="CX65" s="1118">
        <v>0</v>
      </c>
      <c r="CY65" s="1124"/>
      <c r="CZ65" s="1118">
        <v>0</v>
      </c>
      <c r="DA65" s="1119" t="s">
        <v>2124</v>
      </c>
      <c r="DB65" s="740"/>
      <c r="DC65" s="1124">
        <v>0</v>
      </c>
      <c r="DD65" s="1124">
        <v>0</v>
      </c>
      <c r="DE65" s="1118">
        <v>0</v>
      </c>
      <c r="DF65" s="1119" t="s">
        <v>2124</v>
      </c>
      <c r="DG65" s="1124">
        <v>0</v>
      </c>
      <c r="DH65" s="1124">
        <v>0</v>
      </c>
      <c r="DI65" s="1118">
        <v>0</v>
      </c>
      <c r="DJ65" s="1119" t="s">
        <v>2124</v>
      </c>
      <c r="DK65" s="1124">
        <v>0</v>
      </c>
      <c r="DL65" s="1124">
        <v>0</v>
      </c>
      <c r="DM65" s="1118">
        <v>0</v>
      </c>
      <c r="DN65" s="1119" t="s">
        <v>2124</v>
      </c>
      <c r="DO65" s="1118">
        <v>0</v>
      </c>
      <c r="DP65" s="1118">
        <v>0</v>
      </c>
      <c r="DQ65" s="1118">
        <v>0</v>
      </c>
      <c r="DR65" s="1118">
        <v>0</v>
      </c>
      <c r="DS65" s="1118">
        <v>0</v>
      </c>
      <c r="DT65" s="1118">
        <v>0</v>
      </c>
      <c r="DU65" s="1118">
        <v>0</v>
      </c>
      <c r="DV65" s="1119" t="s">
        <v>2124</v>
      </c>
      <c r="DW65" s="1124">
        <v>0</v>
      </c>
      <c r="DX65" s="1124"/>
      <c r="DY65" s="1118">
        <v>0</v>
      </c>
      <c r="DZ65" s="1119" t="s">
        <v>2124</v>
      </c>
      <c r="EA65" s="1124">
        <v>0</v>
      </c>
      <c r="EB65" s="1124"/>
      <c r="EC65" s="1118">
        <v>0</v>
      </c>
      <c r="ED65" s="1119" t="s">
        <v>2124</v>
      </c>
      <c r="EE65" s="1118">
        <v>0</v>
      </c>
      <c r="EF65" s="1118">
        <v>0</v>
      </c>
      <c r="EG65" s="1118">
        <v>0</v>
      </c>
      <c r="EH65" s="1119" t="s">
        <v>2124</v>
      </c>
      <c r="EI65" s="1124">
        <v>0</v>
      </c>
      <c r="EJ65" s="1124">
        <v>0</v>
      </c>
      <c r="EK65" s="1118">
        <v>0</v>
      </c>
      <c r="EL65" s="1119" t="s">
        <v>2124</v>
      </c>
      <c r="EM65" s="1118">
        <v>0</v>
      </c>
      <c r="EN65" s="1118">
        <v>0</v>
      </c>
      <c r="EO65" s="1118">
        <v>0</v>
      </c>
      <c r="EP65" s="1118">
        <v>0</v>
      </c>
      <c r="EQ65" s="1118">
        <v>0</v>
      </c>
      <c r="ER65" s="1118">
        <v>0</v>
      </c>
      <c r="ES65" s="1118">
        <v>0</v>
      </c>
      <c r="ET65" s="1119" t="s">
        <v>2124</v>
      </c>
      <c r="EU65" s="1124">
        <v>0</v>
      </c>
      <c r="EV65" s="1124"/>
      <c r="EW65" s="1118">
        <v>0</v>
      </c>
      <c r="EX65" s="1119" t="s">
        <v>2124</v>
      </c>
      <c r="EY65" s="1124">
        <v>0</v>
      </c>
      <c r="EZ65" s="1124"/>
      <c r="FA65" s="1118">
        <v>0</v>
      </c>
      <c r="FB65" s="1119" t="s">
        <v>2124</v>
      </c>
      <c r="FC65" s="1118">
        <v>0</v>
      </c>
      <c r="FD65" s="1118">
        <v>0</v>
      </c>
      <c r="FE65" s="1118">
        <v>0</v>
      </c>
      <c r="FF65" s="1119" t="s">
        <v>2124</v>
      </c>
      <c r="FG65" s="1124">
        <v>0</v>
      </c>
      <c r="FH65" s="1124"/>
      <c r="FI65" s="1118">
        <v>0</v>
      </c>
      <c r="FJ65" s="1119" t="s">
        <v>2124</v>
      </c>
      <c r="FK65" s="1118">
        <v>0</v>
      </c>
      <c r="FL65" s="1118">
        <v>0</v>
      </c>
      <c r="FM65" s="1118">
        <v>0</v>
      </c>
      <c r="FN65" s="1118">
        <v>0</v>
      </c>
      <c r="FO65" s="1118">
        <v>0</v>
      </c>
      <c r="FP65" s="1118">
        <v>0</v>
      </c>
      <c r="FQ65" s="1118">
        <v>0</v>
      </c>
      <c r="FR65" s="1119" t="s">
        <v>2124</v>
      </c>
      <c r="FS65" s="1124">
        <v>0</v>
      </c>
      <c r="FT65" s="1124"/>
      <c r="FU65" s="1118">
        <v>0</v>
      </c>
      <c r="FV65" s="1119" t="s">
        <v>2124</v>
      </c>
      <c r="FW65" s="1124">
        <v>0</v>
      </c>
      <c r="FX65" s="1124"/>
      <c r="FY65" s="1118">
        <v>0</v>
      </c>
      <c r="FZ65" s="1119" t="s">
        <v>2124</v>
      </c>
      <c r="GA65" s="1118">
        <v>0</v>
      </c>
      <c r="GB65" s="1118">
        <v>0</v>
      </c>
      <c r="GC65" s="1118">
        <v>0</v>
      </c>
      <c r="GD65" s="1119" t="s">
        <v>2124</v>
      </c>
      <c r="GE65" s="1124">
        <v>0</v>
      </c>
      <c r="GF65" s="1124"/>
      <c r="GG65" s="1118">
        <v>0</v>
      </c>
      <c r="GH65" s="1119" t="s">
        <v>2124</v>
      </c>
      <c r="GI65" s="1118">
        <v>0</v>
      </c>
      <c r="GJ65" s="1118">
        <v>0</v>
      </c>
      <c r="GK65" s="1118">
        <v>0</v>
      </c>
      <c r="GL65" s="1118">
        <v>0</v>
      </c>
      <c r="GM65" s="1118">
        <v>0</v>
      </c>
      <c r="GN65" s="1118">
        <v>0</v>
      </c>
      <c r="GO65" s="1118">
        <v>0</v>
      </c>
      <c r="GP65" s="1119" t="s">
        <v>2124</v>
      </c>
      <c r="GQ65" s="1124">
        <v>0</v>
      </c>
      <c r="GR65" s="1124"/>
      <c r="GS65" s="1118">
        <v>0</v>
      </c>
      <c r="GT65" s="1119" t="s">
        <v>2124</v>
      </c>
      <c r="GU65" s="740"/>
      <c r="GV65" s="1118">
        <v>0</v>
      </c>
      <c r="GW65" s="1118">
        <v>0</v>
      </c>
      <c r="GX65" s="1118">
        <v>0</v>
      </c>
      <c r="GY65" s="1119" t="s">
        <v>2124</v>
      </c>
      <c r="GZ65" s="1118">
        <v>0</v>
      </c>
      <c r="HA65" s="1118">
        <v>0</v>
      </c>
      <c r="HB65" s="1118">
        <v>0</v>
      </c>
      <c r="HC65" s="1118">
        <v>0</v>
      </c>
      <c r="HD65" s="1118">
        <v>0</v>
      </c>
      <c r="HE65" s="1118">
        <v>0</v>
      </c>
      <c r="HF65" s="1118">
        <v>0</v>
      </c>
      <c r="HG65" s="1119" t="s">
        <v>2124</v>
      </c>
      <c r="HH65" s="1118">
        <v>0</v>
      </c>
      <c r="HI65" s="1118">
        <v>0</v>
      </c>
      <c r="HJ65" s="1118">
        <v>0</v>
      </c>
      <c r="HK65" s="1119" t="s">
        <v>2124</v>
      </c>
      <c r="HL65" s="1124">
        <v>0</v>
      </c>
      <c r="HM65" s="1124"/>
      <c r="HN65" s="1118">
        <v>0</v>
      </c>
      <c r="HO65" s="1119" t="s">
        <v>2124</v>
      </c>
      <c r="HP65" s="1118">
        <v>0</v>
      </c>
      <c r="HQ65" s="1118">
        <v>0</v>
      </c>
      <c r="HR65" s="1118">
        <v>0</v>
      </c>
      <c r="HS65" s="1119" t="s">
        <v>2124</v>
      </c>
      <c r="HT65" s="740"/>
      <c r="HU65" s="1118">
        <v>0</v>
      </c>
      <c r="HV65" s="1119" t="s">
        <v>2124</v>
      </c>
      <c r="HW65" s="740"/>
      <c r="HX65" s="1118">
        <v>0</v>
      </c>
      <c r="HY65" s="1118">
        <v>0</v>
      </c>
      <c r="HZ65" s="1118">
        <v>0</v>
      </c>
      <c r="IA65" s="1119" t="s">
        <v>2124</v>
      </c>
      <c r="IB65" s="1128">
        <v>0</v>
      </c>
      <c r="IC65" s="1118">
        <v>0</v>
      </c>
      <c r="ID65" s="1128">
        <v>0</v>
      </c>
      <c r="IE65" s="1128">
        <v>0</v>
      </c>
      <c r="IF65" s="1118">
        <v>0</v>
      </c>
      <c r="IG65" s="1128">
        <v>0</v>
      </c>
      <c r="IH65" s="1118">
        <v>0</v>
      </c>
      <c r="II65" s="1119" t="s">
        <v>2124</v>
      </c>
    </row>
    <row r="66" spans="1:243">
      <c r="A66" s="1111">
        <v>57</v>
      </c>
      <c r="B66" s="1130" t="s">
        <v>1795</v>
      </c>
      <c r="C66" s="1117">
        <v>12090714</v>
      </c>
      <c r="D66" s="737"/>
      <c r="E66" s="1123">
        <v>518.82201800000007</v>
      </c>
      <c r="F66" s="1123">
        <v>362.12039000000004</v>
      </c>
      <c r="G66" s="1118">
        <v>-156.70162800000003</v>
      </c>
      <c r="H66" s="1119">
        <v>0.69796650380400782</v>
      </c>
      <c r="I66" s="740"/>
      <c r="J66" s="1123">
        <v>0</v>
      </c>
      <c r="K66" s="1118">
        <v>0</v>
      </c>
      <c r="L66" s="1123">
        <v>0</v>
      </c>
      <c r="M66" s="1123">
        <v>0</v>
      </c>
      <c r="N66" s="1118">
        <v>0</v>
      </c>
      <c r="O66" s="1124"/>
      <c r="P66" s="1118">
        <v>0</v>
      </c>
      <c r="Q66" s="1119" t="s">
        <v>2124</v>
      </c>
      <c r="R66" s="1123">
        <v>0</v>
      </c>
      <c r="S66" s="1118">
        <v>0</v>
      </c>
      <c r="T66" s="1123">
        <v>0</v>
      </c>
      <c r="U66" s="1123">
        <v>0</v>
      </c>
      <c r="V66" s="1118">
        <v>0</v>
      </c>
      <c r="W66" s="1124"/>
      <c r="X66" s="1118">
        <v>0</v>
      </c>
      <c r="Y66" s="1119" t="s">
        <v>2124</v>
      </c>
      <c r="Z66" s="1123">
        <v>187.18199999999999</v>
      </c>
      <c r="AA66" s="1118">
        <v>187.18199999999999</v>
      </c>
      <c r="AB66" s="1123">
        <v>0</v>
      </c>
      <c r="AC66" s="1123">
        <v>0</v>
      </c>
      <c r="AD66" s="1118">
        <v>0</v>
      </c>
      <c r="AE66" s="1124"/>
      <c r="AF66" s="1118">
        <v>-187.18199999999999</v>
      </c>
      <c r="AG66" s="1119">
        <v>0</v>
      </c>
      <c r="AH66" s="1123">
        <v>36.4</v>
      </c>
      <c r="AI66" s="1118">
        <v>36.4</v>
      </c>
      <c r="AJ66" s="1123">
        <v>0</v>
      </c>
      <c r="AK66" s="1123">
        <v>10.96</v>
      </c>
      <c r="AL66" s="1118">
        <v>10.96</v>
      </c>
      <c r="AM66" s="1124"/>
      <c r="AN66" s="1118">
        <v>-25.439999999999998</v>
      </c>
      <c r="AO66" s="1119">
        <v>0.30109890109890114</v>
      </c>
      <c r="AP66" s="1123">
        <v>44.698706999999999</v>
      </c>
      <c r="AQ66" s="1118">
        <v>44.698706999999999</v>
      </c>
      <c r="AR66" s="1123">
        <v>0</v>
      </c>
      <c r="AS66" s="1123">
        <v>59.85378</v>
      </c>
      <c r="AT66" s="1118">
        <v>59.85378</v>
      </c>
      <c r="AU66" s="1124"/>
      <c r="AV66" s="1118">
        <v>15.155073000000002</v>
      </c>
      <c r="AW66" s="1119">
        <v>1.3390494718337156</v>
      </c>
      <c r="AX66" s="1123">
        <v>6.4</v>
      </c>
      <c r="AY66" s="1118">
        <v>6.4</v>
      </c>
      <c r="AZ66" s="1123">
        <v>0</v>
      </c>
      <c r="BA66" s="1123">
        <v>87.093000000000004</v>
      </c>
      <c r="BB66" s="1118">
        <v>87.093000000000004</v>
      </c>
      <c r="BC66" s="1124"/>
      <c r="BD66" s="1118">
        <v>80.692999999999998</v>
      </c>
      <c r="BE66" s="1119">
        <v>13.608281249999999</v>
      </c>
      <c r="BF66" s="1123">
        <v>0.8</v>
      </c>
      <c r="BG66" s="1118">
        <v>0.8</v>
      </c>
      <c r="BH66" s="1123">
        <v>0</v>
      </c>
      <c r="BI66" s="1123"/>
      <c r="BJ66" s="1118">
        <v>0</v>
      </c>
      <c r="BK66" s="1124"/>
      <c r="BL66" s="1118">
        <v>-0.8</v>
      </c>
      <c r="BM66" s="1119">
        <v>0</v>
      </c>
      <c r="BN66" s="1123">
        <v>0.2</v>
      </c>
      <c r="BO66" s="1118">
        <v>0.2</v>
      </c>
      <c r="BP66" s="1123">
        <v>0</v>
      </c>
      <c r="BQ66" s="1123"/>
      <c r="BR66" s="1118">
        <v>0</v>
      </c>
      <c r="BS66" s="1124"/>
      <c r="BT66" s="1118">
        <v>-0.2</v>
      </c>
      <c r="BU66" s="1119" t="s">
        <v>2124</v>
      </c>
      <c r="BV66" s="1123">
        <v>15.44</v>
      </c>
      <c r="BW66" s="1118">
        <v>15.44</v>
      </c>
      <c r="BX66" s="1123">
        <v>0</v>
      </c>
      <c r="BY66" s="1123"/>
      <c r="BZ66" s="1118">
        <v>0</v>
      </c>
      <c r="CA66" s="1124"/>
      <c r="CB66" s="1118">
        <v>-15.44</v>
      </c>
      <c r="CC66" s="1119">
        <v>0</v>
      </c>
      <c r="CD66" s="1123">
        <v>18.265999999999998</v>
      </c>
      <c r="CE66" s="1118">
        <v>18.265999999999998</v>
      </c>
      <c r="CF66" s="1123">
        <v>0</v>
      </c>
      <c r="CG66" s="1123"/>
      <c r="CH66" s="1118">
        <v>0</v>
      </c>
      <c r="CI66" s="1124"/>
      <c r="CJ66" s="1118">
        <v>-18.265999999999998</v>
      </c>
      <c r="CK66" s="1119">
        <v>0</v>
      </c>
      <c r="CL66" s="1123">
        <v>0.2</v>
      </c>
      <c r="CM66" s="1118">
        <v>0.2</v>
      </c>
      <c r="CN66" s="1123">
        <v>0</v>
      </c>
      <c r="CO66" s="1123"/>
      <c r="CP66" s="1118">
        <v>0</v>
      </c>
      <c r="CQ66" s="1124"/>
      <c r="CR66" s="1118">
        <v>-0.2</v>
      </c>
      <c r="CS66" s="1119" t="s">
        <v>2124</v>
      </c>
      <c r="CT66" s="1123">
        <v>0.2</v>
      </c>
      <c r="CU66" s="1118">
        <v>0.2</v>
      </c>
      <c r="CV66" s="1123">
        <v>0</v>
      </c>
      <c r="CW66" s="1123"/>
      <c r="CX66" s="1118">
        <v>0</v>
      </c>
      <c r="CY66" s="1124"/>
      <c r="CZ66" s="1118">
        <v>-0.2</v>
      </c>
      <c r="DA66" s="1119" t="s">
        <v>2124</v>
      </c>
      <c r="DB66" s="740"/>
      <c r="DC66" s="1124">
        <v>0</v>
      </c>
      <c r="DD66" s="1124">
        <v>0</v>
      </c>
      <c r="DE66" s="1118">
        <v>0</v>
      </c>
      <c r="DF66" s="1119" t="s">
        <v>2124</v>
      </c>
      <c r="DG66" s="1124">
        <v>0</v>
      </c>
      <c r="DH66" s="1124">
        <v>0</v>
      </c>
      <c r="DI66" s="1118">
        <v>0</v>
      </c>
      <c r="DJ66" s="1119" t="s">
        <v>2124</v>
      </c>
      <c r="DK66" s="1124">
        <v>187.58199999999999</v>
      </c>
      <c r="DL66" s="1124">
        <v>0</v>
      </c>
      <c r="DM66" s="1118">
        <v>-187.58199999999999</v>
      </c>
      <c r="DN66" s="1119">
        <v>0</v>
      </c>
      <c r="DO66" s="1118">
        <v>187.18199999999999</v>
      </c>
      <c r="DP66" s="1118">
        <v>187.18199999999999</v>
      </c>
      <c r="DQ66" s="1118">
        <v>0</v>
      </c>
      <c r="DR66" s="1118">
        <v>0</v>
      </c>
      <c r="DS66" s="1118">
        <v>0</v>
      </c>
      <c r="DT66" s="1118">
        <v>0</v>
      </c>
      <c r="DU66" s="1118">
        <v>-187.18199999999999</v>
      </c>
      <c r="DV66" s="1119">
        <v>0</v>
      </c>
      <c r="DW66" s="1124">
        <v>0</v>
      </c>
      <c r="DX66" s="1124"/>
      <c r="DY66" s="1118">
        <v>0</v>
      </c>
      <c r="DZ66" s="1119" t="s">
        <v>2124</v>
      </c>
      <c r="EA66" s="1124">
        <v>0</v>
      </c>
      <c r="EB66" s="1124"/>
      <c r="EC66" s="1118">
        <v>0</v>
      </c>
      <c r="ED66" s="1119" t="s">
        <v>2124</v>
      </c>
      <c r="EE66" s="1118">
        <v>0.40000000000000568</v>
      </c>
      <c r="EF66" s="1118">
        <v>0</v>
      </c>
      <c r="EG66" s="1118">
        <v>-0.40000000000000568</v>
      </c>
      <c r="EH66" s="1119" t="s">
        <v>2124</v>
      </c>
      <c r="EI66" s="1124">
        <v>87.09870699999999</v>
      </c>
      <c r="EJ66" s="1124">
        <v>195.81237999999999</v>
      </c>
      <c r="EK66" s="1118">
        <v>108.713673</v>
      </c>
      <c r="EL66" s="1119">
        <v>2.2481663246734538</v>
      </c>
      <c r="EM66" s="1118">
        <v>87.498706999999996</v>
      </c>
      <c r="EN66" s="1118">
        <v>87.498706999999996</v>
      </c>
      <c r="EO66" s="1118">
        <v>0</v>
      </c>
      <c r="EP66" s="1118">
        <v>157.90678000000003</v>
      </c>
      <c r="EQ66" s="1118">
        <v>157.90678000000003</v>
      </c>
      <c r="ER66" s="1118">
        <v>0</v>
      </c>
      <c r="ES66" s="1118">
        <v>70.40807300000003</v>
      </c>
      <c r="ET66" s="1119">
        <v>1.8046755822346041</v>
      </c>
      <c r="EU66" s="1124">
        <v>0</v>
      </c>
      <c r="EV66" s="1124"/>
      <c r="EW66" s="1118">
        <v>0</v>
      </c>
      <c r="EX66" s="1119" t="s">
        <v>2124</v>
      </c>
      <c r="EY66" s="1124">
        <v>0</v>
      </c>
      <c r="EZ66" s="1124">
        <v>56.828000000000003</v>
      </c>
      <c r="FA66" s="1118">
        <v>56.828000000000003</v>
      </c>
      <c r="FB66" s="1119" t="s">
        <v>2124</v>
      </c>
      <c r="FC66" s="1118">
        <v>0</v>
      </c>
      <c r="FD66" s="1118">
        <v>94.733599999999967</v>
      </c>
      <c r="FE66" s="1118">
        <v>94.733599999999967</v>
      </c>
      <c r="FF66" s="1119" t="s">
        <v>2124</v>
      </c>
      <c r="FG66" s="1124">
        <v>16.440000000000001</v>
      </c>
      <c r="FH66" s="1124"/>
      <c r="FI66" s="1118">
        <v>-16.440000000000001</v>
      </c>
      <c r="FJ66" s="1119">
        <v>0</v>
      </c>
      <c r="FK66" s="1118">
        <v>16.439999999999998</v>
      </c>
      <c r="FL66" s="1118">
        <v>16.439999999999998</v>
      </c>
      <c r="FM66" s="1118">
        <v>0</v>
      </c>
      <c r="FN66" s="1118">
        <v>0</v>
      </c>
      <c r="FO66" s="1118">
        <v>0</v>
      </c>
      <c r="FP66" s="1118">
        <v>0</v>
      </c>
      <c r="FQ66" s="1118">
        <v>-16.439999999999998</v>
      </c>
      <c r="FR66" s="1119">
        <v>0</v>
      </c>
      <c r="FS66" s="1124">
        <v>0</v>
      </c>
      <c r="FT66" s="1124"/>
      <c r="FU66" s="1118">
        <v>0</v>
      </c>
      <c r="FV66" s="1119" t="s">
        <v>2124</v>
      </c>
      <c r="FW66" s="1124">
        <v>0</v>
      </c>
      <c r="FX66" s="1124"/>
      <c r="FY66" s="1118">
        <v>0</v>
      </c>
      <c r="FZ66" s="1119" t="s">
        <v>2124</v>
      </c>
      <c r="GA66" s="1118">
        <v>3.5527136788005009E-15</v>
      </c>
      <c r="GB66" s="1118">
        <v>37.905599999999964</v>
      </c>
      <c r="GC66" s="1118">
        <v>37.905599999999964</v>
      </c>
      <c r="GD66" s="1119" t="s">
        <v>2124</v>
      </c>
      <c r="GE66" s="1124">
        <v>18.665999999999997</v>
      </c>
      <c r="GF66" s="1124"/>
      <c r="GG66" s="1118">
        <v>-18.665999999999997</v>
      </c>
      <c r="GH66" s="1119">
        <v>0</v>
      </c>
      <c r="GI66" s="1118">
        <v>18.665999999999997</v>
      </c>
      <c r="GJ66" s="1118">
        <v>18.665999999999997</v>
      </c>
      <c r="GK66" s="1118">
        <v>0</v>
      </c>
      <c r="GL66" s="1118">
        <v>0</v>
      </c>
      <c r="GM66" s="1118">
        <v>0</v>
      </c>
      <c r="GN66" s="1118">
        <v>0</v>
      </c>
      <c r="GO66" s="1118">
        <v>-18.665999999999997</v>
      </c>
      <c r="GP66" s="1119">
        <v>0</v>
      </c>
      <c r="GQ66" s="1124">
        <v>0</v>
      </c>
      <c r="GR66" s="1124"/>
      <c r="GS66" s="1118">
        <v>0</v>
      </c>
      <c r="GT66" s="1119" t="s">
        <v>2124</v>
      </c>
      <c r="GU66" s="740"/>
      <c r="GV66" s="1118">
        <v>309.78670699999998</v>
      </c>
      <c r="GW66" s="1118">
        <v>195.81237999999999</v>
      </c>
      <c r="GX66" s="1118">
        <v>-113.97432699999999</v>
      </c>
      <c r="GY66" s="1119">
        <v>0.63208774158279168</v>
      </c>
      <c r="GZ66" s="1118">
        <v>309.78670699999998</v>
      </c>
      <c r="HA66" s="1118">
        <v>309.78670699999998</v>
      </c>
      <c r="HB66" s="1118">
        <v>0</v>
      </c>
      <c r="HC66" s="1118">
        <v>157.90678000000003</v>
      </c>
      <c r="HD66" s="1118">
        <v>157.90678000000003</v>
      </c>
      <c r="HE66" s="1118">
        <v>0</v>
      </c>
      <c r="HF66" s="1118">
        <v>-151.87992699999995</v>
      </c>
      <c r="HG66" s="1119">
        <v>0.50972742352046774</v>
      </c>
      <c r="HH66" s="1118">
        <v>0</v>
      </c>
      <c r="HI66" s="1118">
        <v>0</v>
      </c>
      <c r="HJ66" s="1118">
        <v>0</v>
      </c>
      <c r="HK66" s="1119" t="s">
        <v>2124</v>
      </c>
      <c r="HL66" s="1124">
        <v>1.1102230246251565E-16</v>
      </c>
      <c r="HM66" s="1124"/>
      <c r="HN66" s="1118">
        <v>-1.1102230246251565E-16</v>
      </c>
      <c r="HO66" s="1119" t="s">
        <v>2124</v>
      </c>
      <c r="HP66" s="1118">
        <v>3.6637359812630166E-15</v>
      </c>
      <c r="HQ66" s="1118">
        <v>37.905599999999964</v>
      </c>
      <c r="HR66" s="1118">
        <v>37.905599999999957</v>
      </c>
      <c r="HS66" s="1119" t="s">
        <v>2124</v>
      </c>
      <c r="HT66" s="740"/>
      <c r="HU66" s="1118">
        <v>-52.333683000000065</v>
      </c>
      <c r="HV66" s="1119">
        <v>0.85547987783841706</v>
      </c>
      <c r="HW66" s="740"/>
      <c r="HX66" s="1118">
        <v>274.68070699999998</v>
      </c>
      <c r="HY66" s="1118">
        <v>195.81237999999999</v>
      </c>
      <c r="HZ66" s="1118">
        <v>-78.868326999999994</v>
      </c>
      <c r="IA66" s="1119">
        <v>0.71287271005895581</v>
      </c>
      <c r="IB66" s="1128">
        <v>274.68070699999998</v>
      </c>
      <c r="IC66" s="1118">
        <v>274.68070699999998</v>
      </c>
      <c r="ID66" s="1128">
        <v>0</v>
      </c>
      <c r="IE66" s="1128">
        <v>157.90678000000003</v>
      </c>
      <c r="IF66" s="1118">
        <v>157.90678000000003</v>
      </c>
      <c r="IG66" s="1128">
        <v>0</v>
      </c>
      <c r="IH66" s="1118">
        <v>-116.77392699999996</v>
      </c>
      <c r="II66" s="1119">
        <v>0.57487393899856254</v>
      </c>
    </row>
    <row r="67" spans="1:243">
      <c r="A67" s="1111">
        <v>58</v>
      </c>
      <c r="B67" s="1125" t="s">
        <v>1796</v>
      </c>
      <c r="C67" s="1117">
        <v>12110000</v>
      </c>
      <c r="D67" s="737"/>
      <c r="E67" s="1123">
        <v>13920.235642</v>
      </c>
      <c r="F67" s="1123">
        <v>13691.938789999998</v>
      </c>
      <c r="G67" s="1118">
        <v>-228.29685200000131</v>
      </c>
      <c r="H67" s="1119">
        <v>0.98359964171072034</v>
      </c>
      <c r="I67" s="740"/>
      <c r="J67" s="1123">
        <v>39.01925</v>
      </c>
      <c r="K67" s="1118">
        <v>39.01925</v>
      </c>
      <c r="L67" s="1123">
        <v>0</v>
      </c>
      <c r="M67" s="1123">
        <v>39.01925</v>
      </c>
      <c r="N67" s="1118">
        <v>39.01925</v>
      </c>
      <c r="O67" s="1124"/>
      <c r="P67" s="1118">
        <v>0</v>
      </c>
      <c r="Q67" s="1119">
        <v>1</v>
      </c>
      <c r="R67" s="1123">
        <v>1087.9254899999999</v>
      </c>
      <c r="S67" s="1118">
        <v>1087.9254899999999</v>
      </c>
      <c r="T67" s="1123">
        <v>0</v>
      </c>
      <c r="U67" s="1123">
        <v>1088.05538</v>
      </c>
      <c r="V67" s="1118">
        <v>1088.05538</v>
      </c>
      <c r="W67" s="1124"/>
      <c r="X67" s="1118">
        <v>0.12989000000015949</v>
      </c>
      <c r="Y67" s="1119">
        <v>1.0001193923675786</v>
      </c>
      <c r="Z67" s="1123">
        <v>843.6942901900004</v>
      </c>
      <c r="AA67" s="1118">
        <v>843.6942901900004</v>
      </c>
      <c r="AB67" s="1123">
        <v>0</v>
      </c>
      <c r="AC67" s="1123">
        <v>620.81078000000002</v>
      </c>
      <c r="AD67" s="1118">
        <v>620.81078000000002</v>
      </c>
      <c r="AE67" s="1124"/>
      <c r="AF67" s="1118">
        <v>-222.88351019000038</v>
      </c>
      <c r="AG67" s="1119">
        <v>0.73582432312087009</v>
      </c>
      <c r="AH67" s="1123">
        <v>684.98553000000038</v>
      </c>
      <c r="AI67" s="1118">
        <v>684.98553000000038</v>
      </c>
      <c r="AJ67" s="1123">
        <v>0</v>
      </c>
      <c r="AK67" s="1123">
        <v>581.65435000000002</v>
      </c>
      <c r="AL67" s="1118">
        <v>581.65435000000002</v>
      </c>
      <c r="AM67" s="1124"/>
      <c r="AN67" s="1118">
        <v>-103.33118000000036</v>
      </c>
      <c r="AO67" s="1119">
        <v>0.84914837544086474</v>
      </c>
      <c r="AP67" s="1123">
        <v>681.49089000000038</v>
      </c>
      <c r="AQ67" s="1118">
        <v>681.49089000000038</v>
      </c>
      <c r="AR67" s="1123">
        <v>0</v>
      </c>
      <c r="AS67" s="1123">
        <v>582.71833000000004</v>
      </c>
      <c r="AT67" s="1118">
        <v>582.71833000000004</v>
      </c>
      <c r="AU67" s="1124"/>
      <c r="AV67" s="1118">
        <v>-98.77256000000034</v>
      </c>
      <c r="AW67" s="1119">
        <v>0.85506400533101734</v>
      </c>
      <c r="AX67" s="1123">
        <v>705.08984000000032</v>
      </c>
      <c r="AY67" s="1118">
        <v>705.08984000000032</v>
      </c>
      <c r="AZ67" s="1123">
        <v>0</v>
      </c>
      <c r="BA67" s="1123">
        <v>612.36644000000001</v>
      </c>
      <c r="BB67" s="1118">
        <v>612.36644000000001</v>
      </c>
      <c r="BC67" s="1124"/>
      <c r="BD67" s="1118">
        <v>-92.723400000000311</v>
      </c>
      <c r="BE67" s="1119">
        <v>0.86849420493706131</v>
      </c>
      <c r="BF67" s="1123">
        <v>684.98553000000038</v>
      </c>
      <c r="BG67" s="1118">
        <v>684.98553000000038</v>
      </c>
      <c r="BH67" s="1123">
        <v>0</v>
      </c>
      <c r="BI67" s="1123"/>
      <c r="BJ67" s="1118">
        <v>0</v>
      </c>
      <c r="BK67" s="1124"/>
      <c r="BL67" s="1118">
        <v>-684.98553000000038</v>
      </c>
      <c r="BM67" s="1119">
        <v>0</v>
      </c>
      <c r="BN67" s="1123">
        <v>681.49089000000038</v>
      </c>
      <c r="BO67" s="1118">
        <v>681.49089000000038</v>
      </c>
      <c r="BP67" s="1123">
        <v>0</v>
      </c>
      <c r="BQ67" s="1123"/>
      <c r="BR67" s="1118">
        <v>0</v>
      </c>
      <c r="BS67" s="1124"/>
      <c r="BT67" s="1118">
        <v>-681.49089000000038</v>
      </c>
      <c r="BU67" s="1119">
        <v>0</v>
      </c>
      <c r="BV67" s="1123">
        <v>703.83022000000028</v>
      </c>
      <c r="BW67" s="1118">
        <v>703.83022000000028</v>
      </c>
      <c r="BX67" s="1123">
        <v>0</v>
      </c>
      <c r="BY67" s="1123"/>
      <c r="BZ67" s="1118">
        <v>0</v>
      </c>
      <c r="CA67" s="1124"/>
      <c r="CB67" s="1118">
        <v>-703.83022000000028</v>
      </c>
      <c r="CC67" s="1119">
        <v>0</v>
      </c>
      <c r="CD67" s="1123">
        <v>684.98553000000038</v>
      </c>
      <c r="CE67" s="1118">
        <v>684.98553000000038</v>
      </c>
      <c r="CF67" s="1123">
        <v>0</v>
      </c>
      <c r="CG67" s="1123"/>
      <c r="CH67" s="1118">
        <v>0</v>
      </c>
      <c r="CI67" s="1124"/>
      <c r="CJ67" s="1118">
        <v>-684.98553000000038</v>
      </c>
      <c r="CK67" s="1119">
        <v>0</v>
      </c>
      <c r="CL67" s="1123">
        <v>678.84583363000036</v>
      </c>
      <c r="CM67" s="1118">
        <v>678.84583363000036</v>
      </c>
      <c r="CN67" s="1123">
        <v>0</v>
      </c>
      <c r="CO67" s="1123"/>
      <c r="CP67" s="1118">
        <v>0</v>
      </c>
      <c r="CQ67" s="1124"/>
      <c r="CR67" s="1118">
        <v>-678.84583363000036</v>
      </c>
      <c r="CS67" s="1119">
        <v>0</v>
      </c>
      <c r="CT67" s="1123">
        <v>713.40991000000031</v>
      </c>
      <c r="CU67" s="1118">
        <v>713.40991000000031</v>
      </c>
      <c r="CV67" s="1123">
        <v>0</v>
      </c>
      <c r="CW67" s="1123"/>
      <c r="CX67" s="1118">
        <v>0</v>
      </c>
      <c r="CY67" s="1124"/>
      <c r="CZ67" s="1118">
        <v>-713.40991000000031</v>
      </c>
      <c r="DA67" s="1119">
        <v>0</v>
      </c>
      <c r="DB67" s="740"/>
      <c r="DC67" s="1124">
        <v>325.52932000000015</v>
      </c>
      <c r="DD67" s="1124">
        <v>325.52932000000015</v>
      </c>
      <c r="DE67" s="1118">
        <v>0</v>
      </c>
      <c r="DF67" s="1119">
        <v>1</v>
      </c>
      <c r="DG67" s="1124">
        <v>32.434140000001854</v>
      </c>
      <c r="DH67" s="1124">
        <v>32.434140000001854</v>
      </c>
      <c r="DI67" s="1118">
        <v>0</v>
      </c>
      <c r="DJ67" s="1119">
        <v>1</v>
      </c>
      <c r="DK67" s="1124">
        <v>1934.1577565950004</v>
      </c>
      <c r="DL67" s="1124">
        <v>1756.71723</v>
      </c>
      <c r="DM67" s="1118">
        <v>-177.44052659500039</v>
      </c>
      <c r="DN67" s="1119">
        <v>0.90825953778073587</v>
      </c>
      <c r="DO67" s="1118">
        <v>1970.6390301900003</v>
      </c>
      <c r="DP67" s="1118">
        <v>1970.6390301900003</v>
      </c>
      <c r="DQ67" s="1118">
        <v>0</v>
      </c>
      <c r="DR67" s="1118">
        <v>1747.8854100000001</v>
      </c>
      <c r="DS67" s="1118">
        <v>1747.8854100000001</v>
      </c>
      <c r="DT67" s="1118">
        <v>0</v>
      </c>
      <c r="DU67" s="1118">
        <v>-222.75362019000022</v>
      </c>
      <c r="DV67" s="1119">
        <v>0.88696376313600001</v>
      </c>
      <c r="DW67" s="1124">
        <v>0</v>
      </c>
      <c r="DX67" s="1124"/>
      <c r="DY67" s="1118">
        <v>0</v>
      </c>
      <c r="DZ67" s="1119" t="s">
        <v>2124</v>
      </c>
      <c r="EA67" s="1124">
        <v>329.60628959500002</v>
      </c>
      <c r="EB67" s="1124">
        <v>331.19553999999999</v>
      </c>
      <c r="EC67" s="1118">
        <v>1.5892504049999729</v>
      </c>
      <c r="ED67" s="1119">
        <v>1.0048216628601134</v>
      </c>
      <c r="EE67" s="1118">
        <v>2.9836000001864704E-2</v>
      </c>
      <c r="EF67" s="1118">
        <v>46.932180000001665</v>
      </c>
      <c r="EG67" s="1118">
        <v>46.9023439999998</v>
      </c>
      <c r="EH67" s="1119" t="s">
        <v>2124</v>
      </c>
      <c r="EI67" s="1124">
        <v>2084.2421306150009</v>
      </c>
      <c r="EJ67" s="1124">
        <v>2078.1606500000003</v>
      </c>
      <c r="EK67" s="1118">
        <v>-6.0814806150006007</v>
      </c>
      <c r="EL67" s="1119">
        <v>0.99708216213189871</v>
      </c>
      <c r="EM67" s="1118">
        <v>2071.5662600000014</v>
      </c>
      <c r="EN67" s="1118">
        <v>2071.5662600000014</v>
      </c>
      <c r="EO67" s="1118">
        <v>0</v>
      </c>
      <c r="EP67" s="1118">
        <v>1776.73912</v>
      </c>
      <c r="EQ67" s="1118">
        <v>1776.73912</v>
      </c>
      <c r="ER67" s="1118">
        <v>0</v>
      </c>
      <c r="ES67" s="1118">
        <v>-294.82714000000146</v>
      </c>
      <c r="ET67" s="1119">
        <v>0.8576791166699147</v>
      </c>
      <c r="EU67" s="1124">
        <v>0</v>
      </c>
      <c r="EV67" s="1124"/>
      <c r="EW67" s="1118">
        <v>0</v>
      </c>
      <c r="EX67" s="1119" t="s">
        <v>2124</v>
      </c>
      <c r="EY67" s="1124">
        <v>316.93041898000001</v>
      </c>
      <c r="EZ67" s="1124">
        <v>158.09565000000001</v>
      </c>
      <c r="FA67" s="1118">
        <v>-158.83476898000001</v>
      </c>
      <c r="FB67" s="1119">
        <v>0.49883394124429781</v>
      </c>
      <c r="FC67" s="1118">
        <v>2.983600000129627E-2</v>
      </c>
      <c r="FD67" s="1118">
        <v>175.25382000000198</v>
      </c>
      <c r="FE67" s="1118">
        <v>175.22398400000068</v>
      </c>
      <c r="FF67" s="1119" t="s">
        <v>2124</v>
      </c>
      <c r="FG67" s="1124">
        <v>2084.2512006150009</v>
      </c>
      <c r="FH67" s="1124"/>
      <c r="FI67" s="1118">
        <v>-2084.2512006150009</v>
      </c>
      <c r="FJ67" s="1119">
        <v>0</v>
      </c>
      <c r="FK67" s="1118">
        <v>2070.3066400000012</v>
      </c>
      <c r="FL67" s="1118">
        <v>2070.3066400000012</v>
      </c>
      <c r="FM67" s="1118">
        <v>0</v>
      </c>
      <c r="FN67" s="1118">
        <v>0</v>
      </c>
      <c r="FO67" s="1118">
        <v>0</v>
      </c>
      <c r="FP67" s="1118">
        <v>0</v>
      </c>
      <c r="FQ67" s="1118">
        <v>-2070.3066400000012</v>
      </c>
      <c r="FR67" s="1119">
        <v>0</v>
      </c>
      <c r="FS67" s="1124">
        <v>0</v>
      </c>
      <c r="FT67" s="1124"/>
      <c r="FU67" s="1118">
        <v>0</v>
      </c>
      <c r="FV67" s="1119" t="s">
        <v>2124</v>
      </c>
      <c r="FW67" s="1124">
        <v>302.98585836500001</v>
      </c>
      <c r="FX67" s="1124"/>
      <c r="FY67" s="1118">
        <v>-302.98585836500001</v>
      </c>
      <c r="FZ67" s="1119">
        <v>0</v>
      </c>
      <c r="GA67" s="1118">
        <v>2.9836000001068896E-2</v>
      </c>
      <c r="GB67" s="1118">
        <v>17.158170000001974</v>
      </c>
      <c r="GC67" s="1118">
        <v>17.128334000000905</v>
      </c>
      <c r="GD67" s="1119" t="s">
        <v>2124</v>
      </c>
      <c r="GE67" s="1124">
        <v>2075.4851706150012</v>
      </c>
      <c r="GF67" s="1124"/>
      <c r="GG67" s="1118">
        <v>-2075.4851706150012</v>
      </c>
      <c r="GH67" s="1119">
        <v>0</v>
      </c>
      <c r="GI67" s="1118">
        <v>2077.2412736300012</v>
      </c>
      <c r="GJ67" s="1118">
        <v>2077.2412736300012</v>
      </c>
      <c r="GK67" s="1118">
        <v>0</v>
      </c>
      <c r="GL67" s="1118">
        <v>0</v>
      </c>
      <c r="GM67" s="1118">
        <v>0</v>
      </c>
      <c r="GN67" s="1118">
        <v>0</v>
      </c>
      <c r="GO67" s="1118">
        <v>-2077.2412736300012</v>
      </c>
      <c r="GP67" s="1119">
        <v>0</v>
      </c>
      <c r="GQ67" s="1124">
        <v>0</v>
      </c>
      <c r="GR67" s="1124"/>
      <c r="GS67" s="1118">
        <v>0</v>
      </c>
      <c r="GT67" s="1119" t="s">
        <v>2124</v>
      </c>
      <c r="GU67" s="740"/>
      <c r="GV67" s="1118">
        <v>8178.1362584400031</v>
      </c>
      <c r="GW67" s="1118">
        <v>3834.87788</v>
      </c>
      <c r="GX67" s="1118">
        <v>-4343.2583784400031</v>
      </c>
      <c r="GY67" s="1119">
        <v>0.46891831571555537</v>
      </c>
      <c r="GZ67" s="1118">
        <v>8189.7532038200043</v>
      </c>
      <c r="HA67" s="1118">
        <v>8189.7532038200043</v>
      </c>
      <c r="HB67" s="1118">
        <v>0</v>
      </c>
      <c r="HC67" s="1118">
        <v>3524.62453</v>
      </c>
      <c r="HD67" s="1118">
        <v>3524.62453</v>
      </c>
      <c r="HE67" s="1118">
        <v>0</v>
      </c>
      <c r="HF67" s="1118">
        <v>-4665.1286738200042</v>
      </c>
      <c r="HG67" s="1119">
        <v>0.43037005417403601</v>
      </c>
      <c r="HH67" s="1118">
        <v>0</v>
      </c>
      <c r="HI67" s="1118">
        <v>0</v>
      </c>
      <c r="HJ67" s="1118">
        <v>0</v>
      </c>
      <c r="HK67" s="1119" t="s">
        <v>2124</v>
      </c>
      <c r="HL67" s="1124">
        <v>304.74196137999991</v>
      </c>
      <c r="HM67" s="1124"/>
      <c r="HN67" s="1118">
        <v>-304.74196137999991</v>
      </c>
      <c r="HO67" s="1119">
        <v>0</v>
      </c>
      <c r="HP67" s="1118">
        <v>2.983600000095521E-2</v>
      </c>
      <c r="HQ67" s="1118">
        <v>17.158170000001974</v>
      </c>
      <c r="HR67" s="1118">
        <v>17.128334000001018</v>
      </c>
      <c r="HS67" s="1119" t="s">
        <v>2124</v>
      </c>
      <c r="HT67" s="740"/>
      <c r="HU67" s="1118">
        <v>-5502.1855861799941</v>
      </c>
      <c r="HV67" s="1119">
        <v>0.59814415835699231</v>
      </c>
      <c r="HW67" s="740"/>
      <c r="HX67" s="1118">
        <v>4018.399887210001</v>
      </c>
      <c r="HY67" s="1118">
        <v>3834.87788</v>
      </c>
      <c r="HZ67" s="1118">
        <v>-183.52200721000099</v>
      </c>
      <c r="IA67" s="1119">
        <v>0.95432958083785402</v>
      </c>
      <c r="IB67" s="1128">
        <v>4042.2052901900015</v>
      </c>
      <c r="IC67" s="1118">
        <v>4042.2052901900015</v>
      </c>
      <c r="ID67" s="1128">
        <v>0</v>
      </c>
      <c r="IE67" s="1128">
        <v>3524.62453</v>
      </c>
      <c r="IF67" s="1118">
        <v>3524.62453</v>
      </c>
      <c r="IG67" s="1128">
        <v>0</v>
      </c>
      <c r="IH67" s="1118">
        <v>-517.58076019000146</v>
      </c>
      <c r="II67" s="1119">
        <v>0.87195584513084612</v>
      </c>
    </row>
    <row r="68" spans="1:243">
      <c r="A68" s="1111">
        <v>59</v>
      </c>
      <c r="B68" s="1125" t="s">
        <v>1607</v>
      </c>
      <c r="C68" s="1117">
        <v>12120000</v>
      </c>
      <c r="D68" s="737"/>
      <c r="E68" s="1118">
        <v>5779.6674513444032</v>
      </c>
      <c r="F68" s="1118">
        <v>3112.3834099999995</v>
      </c>
      <c r="G68" s="1118">
        <v>-2667.2840413444037</v>
      </c>
      <c r="H68" s="1119">
        <v>0.5385056209896697</v>
      </c>
      <c r="I68" s="740"/>
      <c r="J68" s="1118">
        <v>1289.7038100000002</v>
      </c>
      <c r="K68" s="1118">
        <v>1289.7038100000002</v>
      </c>
      <c r="L68" s="1118">
        <v>0</v>
      </c>
      <c r="M68" s="1118">
        <v>1289.70381</v>
      </c>
      <c r="N68" s="1118">
        <v>1289.70381</v>
      </c>
      <c r="O68" s="1118">
        <v>0</v>
      </c>
      <c r="P68" s="1118">
        <v>0</v>
      </c>
      <c r="Q68" s="1119">
        <v>0.99999999999999978</v>
      </c>
      <c r="R68" s="1118">
        <v>25.789300000000001</v>
      </c>
      <c r="S68" s="1118">
        <v>25.789300000000001</v>
      </c>
      <c r="T68" s="1118">
        <v>0</v>
      </c>
      <c r="U68" s="1118">
        <v>25.789300000000001</v>
      </c>
      <c r="V68" s="1118">
        <v>25.789300000000001</v>
      </c>
      <c r="W68" s="1118">
        <v>0</v>
      </c>
      <c r="X68" s="1118">
        <v>0</v>
      </c>
      <c r="Y68" s="1119">
        <v>1</v>
      </c>
      <c r="Z68" s="1118">
        <v>975.13100999999995</v>
      </c>
      <c r="AA68" s="1118">
        <v>975.13100999999995</v>
      </c>
      <c r="AB68" s="1118">
        <v>0</v>
      </c>
      <c r="AC68" s="1118">
        <v>973.85600999999997</v>
      </c>
      <c r="AD68" s="1118">
        <v>973.85600999999997</v>
      </c>
      <c r="AE68" s="1118">
        <v>0</v>
      </c>
      <c r="AF68" s="1118">
        <v>-1.2749999999999773</v>
      </c>
      <c r="AG68" s="1119">
        <v>0.99869248338230987</v>
      </c>
      <c r="AH68" s="1118">
        <v>37.603250000000003</v>
      </c>
      <c r="AI68" s="1118">
        <v>37.603250000000003</v>
      </c>
      <c r="AJ68" s="1118">
        <v>0</v>
      </c>
      <c r="AK68" s="1118">
        <v>61.704990000000002</v>
      </c>
      <c r="AL68" s="1118">
        <v>61.704990000000002</v>
      </c>
      <c r="AM68" s="1118">
        <v>0</v>
      </c>
      <c r="AN68" s="1118">
        <v>24.101739999999999</v>
      </c>
      <c r="AO68" s="1119">
        <v>1.6409483222859726</v>
      </c>
      <c r="AP68" s="1118">
        <v>167.44412653563197</v>
      </c>
      <c r="AQ68" s="1118">
        <v>167.44412653563197</v>
      </c>
      <c r="AR68" s="1118">
        <v>0</v>
      </c>
      <c r="AS68" s="1118">
        <v>123.63120000000001</v>
      </c>
      <c r="AT68" s="1118">
        <v>123.63120000000001</v>
      </c>
      <c r="AU68" s="1118">
        <v>0</v>
      </c>
      <c r="AV68" s="1118">
        <v>-43.812926535631959</v>
      </c>
      <c r="AW68" s="1119">
        <v>0.73834300765211613</v>
      </c>
      <c r="AX68" s="1118">
        <v>993.23754000000008</v>
      </c>
      <c r="AY68" s="1118">
        <v>993.23754000000008</v>
      </c>
      <c r="AZ68" s="1118">
        <v>0</v>
      </c>
      <c r="BA68" s="1118">
        <v>1076.10248</v>
      </c>
      <c r="BB68" s="1118">
        <v>1076.10248</v>
      </c>
      <c r="BC68" s="1118">
        <v>0</v>
      </c>
      <c r="BD68" s="1118">
        <v>82.864939999999933</v>
      </c>
      <c r="BE68" s="1119">
        <v>1.0834291261282774</v>
      </c>
      <c r="BF68" s="1118">
        <v>134.49554354816797</v>
      </c>
      <c r="BG68" s="1118">
        <v>134.49554354816797</v>
      </c>
      <c r="BH68" s="1118">
        <v>0</v>
      </c>
      <c r="BI68" s="1118">
        <v>0</v>
      </c>
      <c r="BJ68" s="1118">
        <v>0</v>
      </c>
      <c r="BK68" s="1118">
        <v>0</v>
      </c>
      <c r="BL68" s="1118">
        <v>-134.49554354816797</v>
      </c>
      <c r="BM68" s="1119">
        <v>0</v>
      </c>
      <c r="BN68" s="1118">
        <v>107.06126500817398</v>
      </c>
      <c r="BO68" s="1118">
        <v>107.06126500817398</v>
      </c>
      <c r="BP68" s="1118">
        <v>0</v>
      </c>
      <c r="BQ68" s="1118">
        <v>0</v>
      </c>
      <c r="BR68" s="1118">
        <v>0</v>
      </c>
      <c r="BS68" s="1118">
        <v>0</v>
      </c>
      <c r="BT68" s="1118">
        <v>-107.06126500817398</v>
      </c>
      <c r="BU68" s="1119">
        <v>0</v>
      </c>
      <c r="BV68" s="1118">
        <v>997.05143535584602</v>
      </c>
      <c r="BW68" s="1118">
        <v>997.05143535584602</v>
      </c>
      <c r="BX68" s="1118">
        <v>0</v>
      </c>
      <c r="BY68" s="1118">
        <v>0</v>
      </c>
      <c r="BZ68" s="1118">
        <v>0</v>
      </c>
      <c r="CA68" s="1118">
        <v>0</v>
      </c>
      <c r="CB68" s="1118">
        <v>-997.05143535584602</v>
      </c>
      <c r="CC68" s="1119">
        <v>0</v>
      </c>
      <c r="CD68" s="1118">
        <v>48.301920088030002</v>
      </c>
      <c r="CE68" s="1118">
        <v>48.301920088030002</v>
      </c>
      <c r="CF68" s="1118">
        <v>0</v>
      </c>
      <c r="CG68" s="1118">
        <v>0</v>
      </c>
      <c r="CH68" s="1118">
        <v>0</v>
      </c>
      <c r="CI68" s="1118">
        <v>0</v>
      </c>
      <c r="CJ68" s="1118">
        <v>-48.301920088030002</v>
      </c>
      <c r="CK68" s="1119">
        <v>0</v>
      </c>
      <c r="CL68" s="1118">
        <v>0</v>
      </c>
      <c r="CM68" s="1118">
        <v>0</v>
      </c>
      <c r="CN68" s="1118">
        <v>0</v>
      </c>
      <c r="CO68" s="1118">
        <v>0</v>
      </c>
      <c r="CP68" s="1118">
        <v>0</v>
      </c>
      <c r="CQ68" s="1118">
        <v>0</v>
      </c>
      <c r="CR68" s="1118">
        <v>0</v>
      </c>
      <c r="CS68" s="1119" t="s">
        <v>2124</v>
      </c>
      <c r="CT68" s="1118">
        <v>10</v>
      </c>
      <c r="CU68" s="1118">
        <v>10</v>
      </c>
      <c r="CV68" s="1118">
        <v>0</v>
      </c>
      <c r="CW68" s="1118">
        <v>0</v>
      </c>
      <c r="CX68" s="1118">
        <v>0</v>
      </c>
      <c r="CY68" s="1118">
        <v>0</v>
      </c>
      <c r="CZ68" s="1118">
        <v>-10</v>
      </c>
      <c r="DA68" s="1119">
        <v>0</v>
      </c>
      <c r="DB68" s="740"/>
      <c r="DC68" s="1118">
        <v>231.82231000000027</v>
      </c>
      <c r="DD68" s="1118">
        <v>231.82231000000027</v>
      </c>
      <c r="DE68" s="1118">
        <v>0</v>
      </c>
      <c r="DF68" s="1119">
        <v>1</v>
      </c>
      <c r="DG68" s="1118">
        <v>1.9999999822175596E-6</v>
      </c>
      <c r="DH68" s="1118">
        <v>1.9999999822175596E-6</v>
      </c>
      <c r="DI68" s="1118">
        <v>0</v>
      </c>
      <c r="DJ68" s="1119" t="s">
        <v>2124</v>
      </c>
      <c r="DK68" s="1118">
        <v>2290.3902702520604</v>
      </c>
      <c r="DL68" s="1118">
        <v>411.53113799999994</v>
      </c>
      <c r="DM68" s="1118">
        <v>-1878.8591322520606</v>
      </c>
      <c r="DN68" s="1119">
        <v>0.17967729925551526</v>
      </c>
      <c r="DO68" s="1118">
        <v>2290.6241199999999</v>
      </c>
      <c r="DP68" s="1118">
        <v>2290.6241199999999</v>
      </c>
      <c r="DQ68" s="1118">
        <v>0</v>
      </c>
      <c r="DR68" s="1118">
        <v>2289.3491199999999</v>
      </c>
      <c r="DS68" s="1118">
        <v>2289.3491199999999</v>
      </c>
      <c r="DT68" s="1118">
        <v>0</v>
      </c>
      <c r="DU68" s="1118">
        <v>-1.2750000000000909</v>
      </c>
      <c r="DV68" s="1119">
        <v>0.9994433831422328</v>
      </c>
      <c r="DW68" s="1118">
        <v>0</v>
      </c>
      <c r="DX68" s="1118">
        <v>0</v>
      </c>
      <c r="DY68" s="1118">
        <v>0</v>
      </c>
      <c r="DZ68" s="1119" t="s">
        <v>2124</v>
      </c>
      <c r="EA68" s="1118">
        <v>232.05617974794049</v>
      </c>
      <c r="EB68" s="1118">
        <v>2109.6402899999998</v>
      </c>
      <c r="EC68" s="1118">
        <v>1877.5841102520594</v>
      </c>
      <c r="ED68" s="1119">
        <v>9.0910756709495608</v>
      </c>
      <c r="EE68" s="1118">
        <v>2.2000000711841494E-5</v>
      </c>
      <c r="EF68" s="1118">
        <v>0</v>
      </c>
      <c r="EG68" s="1118">
        <v>-2.2000000711841494E-5</v>
      </c>
      <c r="EH68" s="1119" t="s">
        <v>2124</v>
      </c>
      <c r="EI68" s="1118">
        <v>1200.778076535632</v>
      </c>
      <c r="EJ68" s="1118">
        <v>792.17306000000008</v>
      </c>
      <c r="EK68" s="1118">
        <v>-408.60501653563188</v>
      </c>
      <c r="EL68" s="1119">
        <v>0.65971645841961135</v>
      </c>
      <c r="EM68" s="1118">
        <v>1198.284916535632</v>
      </c>
      <c r="EN68" s="1118">
        <v>1198.284916535632</v>
      </c>
      <c r="EO68" s="1118">
        <v>0</v>
      </c>
      <c r="EP68" s="1118">
        <v>1261.43867</v>
      </c>
      <c r="EQ68" s="1118">
        <v>1261.43867</v>
      </c>
      <c r="ER68" s="1118">
        <v>0</v>
      </c>
      <c r="ES68" s="1118">
        <v>63.153753464368037</v>
      </c>
      <c r="ET68" s="1119">
        <v>1.0527034535717534</v>
      </c>
      <c r="EU68" s="1118">
        <v>0</v>
      </c>
      <c r="EV68" s="1118">
        <v>0</v>
      </c>
      <c r="EW68" s="1118">
        <v>0</v>
      </c>
      <c r="EX68" s="1119" t="s">
        <v>2124</v>
      </c>
      <c r="EY68" s="1118">
        <v>229.5630197479405</v>
      </c>
      <c r="EZ68" s="1118">
        <v>2578.9058999999997</v>
      </c>
      <c r="FA68" s="1118">
        <v>2349.3428802520593</v>
      </c>
      <c r="FB68" s="1119">
        <v>11.233977941358459</v>
      </c>
      <c r="FC68" s="1118">
        <v>2.2000000711841494E-5</v>
      </c>
      <c r="FD68" s="1118">
        <v>0</v>
      </c>
      <c r="FE68" s="1118">
        <v>-2.2000000711841494E-5</v>
      </c>
      <c r="FF68" s="1119" t="s">
        <v>2124</v>
      </c>
      <c r="FG68" s="1118">
        <v>1241.128803912188</v>
      </c>
      <c r="FH68" s="1118">
        <v>0</v>
      </c>
      <c r="FI68" s="1118">
        <v>-1241.128803912188</v>
      </c>
      <c r="FJ68" s="1119">
        <v>0</v>
      </c>
      <c r="FK68" s="1118">
        <v>1238.6082439121878</v>
      </c>
      <c r="FL68" s="1118">
        <v>1238.6082439121878</v>
      </c>
      <c r="FM68" s="1118">
        <v>0</v>
      </c>
      <c r="FN68" s="1118">
        <v>0</v>
      </c>
      <c r="FO68" s="1118">
        <v>0</v>
      </c>
      <c r="FP68" s="1118">
        <v>0</v>
      </c>
      <c r="FQ68" s="1118">
        <v>-1238.6082439121878</v>
      </c>
      <c r="FR68" s="1119">
        <v>0</v>
      </c>
      <c r="FS68" s="1118">
        <v>0</v>
      </c>
      <c r="FT68" s="1118">
        <v>0</v>
      </c>
      <c r="FU68" s="1118">
        <v>0</v>
      </c>
      <c r="FV68" s="1119" t="s">
        <v>2124</v>
      </c>
      <c r="FW68" s="1118">
        <v>227.04245974794046</v>
      </c>
      <c r="FX68" s="1118">
        <v>0</v>
      </c>
      <c r="FY68" s="1118">
        <v>-227.04245974794046</v>
      </c>
      <c r="FZ68" s="1119">
        <v>0</v>
      </c>
      <c r="GA68" s="1118">
        <v>2.2000000825528332E-5</v>
      </c>
      <c r="GB68" s="1118">
        <v>-2578.9058999999997</v>
      </c>
      <c r="GC68" s="1118">
        <v>-2578.9059220000004</v>
      </c>
      <c r="GD68" s="1119" t="s">
        <v>2124</v>
      </c>
      <c r="GE68" s="1118">
        <v>50.822480088030005</v>
      </c>
      <c r="GF68" s="1118">
        <v>0</v>
      </c>
      <c r="GG68" s="1118">
        <v>-50.822480088030005</v>
      </c>
      <c r="GH68" s="1119">
        <v>0</v>
      </c>
      <c r="GI68" s="1118">
        <v>58.301920088030002</v>
      </c>
      <c r="GJ68" s="1118">
        <v>58.301920088030002</v>
      </c>
      <c r="GK68" s="1118">
        <v>0</v>
      </c>
      <c r="GL68" s="1118">
        <v>0</v>
      </c>
      <c r="GM68" s="1118">
        <v>0</v>
      </c>
      <c r="GN68" s="1118">
        <v>0</v>
      </c>
      <c r="GO68" s="1118">
        <v>-58.301920088030002</v>
      </c>
      <c r="GP68" s="1119">
        <v>0</v>
      </c>
      <c r="GQ68" s="1118">
        <v>0</v>
      </c>
      <c r="GR68" s="1118">
        <v>0</v>
      </c>
      <c r="GS68" s="1118">
        <v>0</v>
      </c>
      <c r="GT68" s="1119" t="s">
        <v>2124</v>
      </c>
      <c r="GU68" s="740"/>
      <c r="GV68" s="1118">
        <v>4783.11963078791</v>
      </c>
      <c r="GW68" s="1118">
        <v>1203.7041979999999</v>
      </c>
      <c r="GX68" s="1118">
        <v>-3579.41543278791</v>
      </c>
      <c r="GY68" s="1119">
        <v>0.25165672007281931</v>
      </c>
      <c r="GZ68" s="1118">
        <v>4785.8192005358496</v>
      </c>
      <c r="HA68" s="1118">
        <v>4785.8192005358496</v>
      </c>
      <c r="HB68" s="1118">
        <v>0</v>
      </c>
      <c r="HC68" s="1118">
        <v>3550.7877899999999</v>
      </c>
      <c r="HD68" s="1118">
        <v>3550.7877899999999</v>
      </c>
      <c r="HE68" s="1118">
        <v>0</v>
      </c>
      <c r="HF68" s="1118">
        <v>-1235.0314105358498</v>
      </c>
      <c r="HG68" s="1119">
        <v>0.74193939244558837</v>
      </c>
      <c r="HH68" s="1118">
        <v>0</v>
      </c>
      <c r="HI68" s="1118">
        <v>0</v>
      </c>
      <c r="HJ68" s="1118">
        <v>0</v>
      </c>
      <c r="HK68" s="1119" t="s">
        <v>2124</v>
      </c>
      <c r="HL68" s="1118">
        <v>234.52189974794047</v>
      </c>
      <c r="HM68" s="1118">
        <v>0</v>
      </c>
      <c r="HN68" s="1118">
        <v>-234.52189974794047</v>
      </c>
      <c r="HO68" s="1119">
        <v>0</v>
      </c>
      <c r="HP68" s="1118">
        <v>2.2000000825528332E-5</v>
      </c>
      <c r="HQ68" s="1118">
        <v>-2578.9058999999997</v>
      </c>
      <c r="HR68" s="1118">
        <v>-2578.9059220000004</v>
      </c>
      <c r="HS68" s="1119" t="s">
        <v>2124</v>
      </c>
      <c r="HT68" s="740"/>
      <c r="HU68" s="1118">
        <v>1673.4357905358502</v>
      </c>
      <c r="HV68" s="1119">
        <v>1.5376701935754922</v>
      </c>
      <c r="HW68" s="740"/>
      <c r="HX68" s="1118">
        <v>3491.1683467876924</v>
      </c>
      <c r="HY68" s="1118">
        <v>1203.7041979999999</v>
      </c>
      <c r="HZ68" s="1118">
        <v>-2287.4641487876925</v>
      </c>
      <c r="IA68" s="1119">
        <v>0.34478549254365148</v>
      </c>
      <c r="IB68" s="1118">
        <v>3488.9090365356319</v>
      </c>
      <c r="IC68" s="1118">
        <v>3488.9090365356319</v>
      </c>
      <c r="ID68" s="1118">
        <v>0</v>
      </c>
      <c r="IE68" s="1118">
        <v>3550.7877899999999</v>
      </c>
      <c r="IF68" s="1118">
        <v>3550.7877899999999</v>
      </c>
      <c r="IG68" s="1118">
        <v>0</v>
      </c>
      <c r="IH68" s="1118">
        <v>61.878753464367946</v>
      </c>
      <c r="II68" s="1119">
        <v>1.0177358460241805</v>
      </c>
    </row>
    <row r="69" spans="1:243">
      <c r="A69" s="1111">
        <v>60</v>
      </c>
      <c r="B69" s="1121" t="s">
        <v>1797</v>
      </c>
      <c r="C69" s="1117">
        <v>12120100</v>
      </c>
      <c r="D69" s="737"/>
      <c r="E69" s="1123">
        <v>589.36028399999998</v>
      </c>
      <c r="F69" s="1123">
        <v>598.99027999999998</v>
      </c>
      <c r="G69" s="1118">
        <v>9.6299960000000056</v>
      </c>
      <c r="H69" s="1119">
        <v>1.0163397437211767</v>
      </c>
      <c r="I69" s="740"/>
      <c r="J69" s="1123">
        <v>37.603230000000003</v>
      </c>
      <c r="K69" s="1118">
        <v>37.603230000000003</v>
      </c>
      <c r="L69" s="1123">
        <v>0</v>
      </c>
      <c r="M69" s="1123">
        <v>37.603230000000003</v>
      </c>
      <c r="N69" s="1118">
        <v>37.603230000000003</v>
      </c>
      <c r="O69" s="1124"/>
      <c r="P69" s="1118">
        <v>0</v>
      </c>
      <c r="Q69" s="1119">
        <v>1</v>
      </c>
      <c r="R69" s="1123">
        <v>0</v>
      </c>
      <c r="S69" s="1118">
        <v>0</v>
      </c>
      <c r="T69" s="1123">
        <v>0</v>
      </c>
      <c r="U69" s="1123">
        <v>0</v>
      </c>
      <c r="V69" s="1118">
        <v>0</v>
      </c>
      <c r="W69" s="1124"/>
      <c r="X69" s="1118">
        <v>0</v>
      </c>
      <c r="Y69" s="1119" t="s">
        <v>2124</v>
      </c>
      <c r="Z69" s="1123">
        <v>0</v>
      </c>
      <c r="AA69" s="1118">
        <v>0</v>
      </c>
      <c r="AB69" s="1123">
        <v>0</v>
      </c>
      <c r="AC69" s="1123">
        <v>0</v>
      </c>
      <c r="AD69" s="1118">
        <v>0</v>
      </c>
      <c r="AE69" s="1124"/>
      <c r="AF69" s="1118">
        <v>0</v>
      </c>
      <c r="AG69" s="1119" t="s">
        <v>2124</v>
      </c>
      <c r="AH69" s="1123">
        <v>37.603250000000003</v>
      </c>
      <c r="AI69" s="1118">
        <v>37.603250000000003</v>
      </c>
      <c r="AJ69" s="1123">
        <v>0</v>
      </c>
      <c r="AK69" s="1123">
        <v>37.603230000000003</v>
      </c>
      <c r="AL69" s="1118">
        <v>37.603230000000003</v>
      </c>
      <c r="AM69" s="1124"/>
      <c r="AN69" s="1118">
        <v>-1.9999999999242846E-5</v>
      </c>
      <c r="AO69" s="1119">
        <v>0.99999946813107909</v>
      </c>
      <c r="AP69" s="1123">
        <v>0</v>
      </c>
      <c r="AQ69" s="1118">
        <v>0</v>
      </c>
      <c r="AR69" s="1123">
        <v>0</v>
      </c>
      <c r="AS69" s="1123">
        <v>0</v>
      </c>
      <c r="AT69" s="1118">
        <v>0</v>
      </c>
      <c r="AU69" s="1124"/>
      <c r="AV69" s="1118">
        <v>0</v>
      </c>
      <c r="AW69" s="1119" t="s">
        <v>2124</v>
      </c>
      <c r="AX69" s="1123">
        <v>0</v>
      </c>
      <c r="AY69" s="1118">
        <v>0</v>
      </c>
      <c r="AZ69" s="1123">
        <v>0</v>
      </c>
      <c r="BA69" s="1123">
        <v>0</v>
      </c>
      <c r="BB69" s="1118">
        <v>0</v>
      </c>
      <c r="BC69" s="1124"/>
      <c r="BD69" s="1118">
        <v>0</v>
      </c>
      <c r="BE69" s="1119" t="s">
        <v>2124</v>
      </c>
      <c r="BF69" s="1123">
        <v>37.603250000000003</v>
      </c>
      <c r="BG69" s="1118">
        <v>37.603250000000003</v>
      </c>
      <c r="BH69" s="1123">
        <v>0</v>
      </c>
      <c r="BI69" s="1123"/>
      <c r="BJ69" s="1118">
        <v>0</v>
      </c>
      <c r="BK69" s="1124"/>
      <c r="BL69" s="1118">
        <v>-37.603250000000003</v>
      </c>
      <c r="BM69" s="1119">
        <v>0</v>
      </c>
      <c r="BN69" s="1123">
        <v>0</v>
      </c>
      <c r="BO69" s="1118">
        <v>0</v>
      </c>
      <c r="BP69" s="1123">
        <v>0</v>
      </c>
      <c r="BQ69" s="1123"/>
      <c r="BR69" s="1118">
        <v>0</v>
      </c>
      <c r="BS69" s="1124"/>
      <c r="BT69" s="1118">
        <v>0</v>
      </c>
      <c r="BU69" s="1119" t="s">
        <v>2124</v>
      </c>
      <c r="BV69" s="1123">
        <v>0</v>
      </c>
      <c r="BW69" s="1118">
        <v>0</v>
      </c>
      <c r="BX69" s="1123">
        <v>0</v>
      </c>
      <c r="BY69" s="1123"/>
      <c r="BZ69" s="1118">
        <v>0</v>
      </c>
      <c r="CA69" s="1124"/>
      <c r="CB69" s="1118">
        <v>0</v>
      </c>
      <c r="CC69" s="1119" t="s">
        <v>2124</v>
      </c>
      <c r="CD69" s="1123">
        <v>37.603250000000003</v>
      </c>
      <c r="CE69" s="1118">
        <v>37.603250000000003</v>
      </c>
      <c r="CF69" s="1123">
        <v>0</v>
      </c>
      <c r="CG69" s="1123"/>
      <c r="CH69" s="1118">
        <v>0</v>
      </c>
      <c r="CI69" s="1124"/>
      <c r="CJ69" s="1118">
        <v>-37.603250000000003</v>
      </c>
      <c r="CK69" s="1119">
        <v>0</v>
      </c>
      <c r="CL69" s="1123">
        <v>0</v>
      </c>
      <c r="CM69" s="1118">
        <v>0</v>
      </c>
      <c r="CN69" s="1123">
        <v>0</v>
      </c>
      <c r="CO69" s="1123"/>
      <c r="CP69" s="1118">
        <v>0</v>
      </c>
      <c r="CQ69" s="1124"/>
      <c r="CR69" s="1118">
        <v>0</v>
      </c>
      <c r="CS69" s="1119" t="s">
        <v>2124</v>
      </c>
      <c r="CT69" s="1123">
        <v>10</v>
      </c>
      <c r="CU69" s="1118">
        <v>10</v>
      </c>
      <c r="CV69" s="1123">
        <v>0</v>
      </c>
      <c r="CW69" s="1123"/>
      <c r="CX69" s="1118">
        <v>0</v>
      </c>
      <c r="CY69" s="1124"/>
      <c r="CZ69" s="1118">
        <v>-10</v>
      </c>
      <c r="DA69" s="1119">
        <v>0</v>
      </c>
      <c r="DB69" s="740"/>
      <c r="DC69" s="1124">
        <v>10</v>
      </c>
      <c r="DD69" s="1124">
        <v>10</v>
      </c>
      <c r="DE69" s="1118">
        <v>0</v>
      </c>
      <c r="DF69" s="1119">
        <v>1</v>
      </c>
      <c r="DG69" s="1124">
        <v>1.9999999785795806E-6</v>
      </c>
      <c r="DH69" s="1124">
        <v>1.9999999785795806E-6</v>
      </c>
      <c r="DI69" s="1118">
        <v>0</v>
      </c>
      <c r="DJ69" s="1119" t="s">
        <v>2124</v>
      </c>
      <c r="DK69" s="1124">
        <v>40.069010000000006</v>
      </c>
      <c r="DL69" s="1124">
        <v>10.182017999999999</v>
      </c>
      <c r="DM69" s="1118">
        <v>-29.886992000000006</v>
      </c>
      <c r="DN69" s="1119">
        <v>0.25411204319747349</v>
      </c>
      <c r="DO69" s="1118">
        <v>37.603230000000003</v>
      </c>
      <c r="DP69" s="1118">
        <v>37.603230000000003</v>
      </c>
      <c r="DQ69" s="1118">
        <v>0</v>
      </c>
      <c r="DR69" s="1118">
        <v>37.603230000000003</v>
      </c>
      <c r="DS69" s="1118">
        <v>37.603230000000003</v>
      </c>
      <c r="DT69" s="1118">
        <v>0</v>
      </c>
      <c r="DU69" s="1118">
        <v>0</v>
      </c>
      <c r="DV69" s="1119">
        <v>1</v>
      </c>
      <c r="DW69" s="1124">
        <v>0</v>
      </c>
      <c r="DX69" s="1124"/>
      <c r="DY69" s="1118">
        <v>0</v>
      </c>
      <c r="DZ69" s="1119" t="s">
        <v>2124</v>
      </c>
      <c r="EA69" s="1124">
        <v>7.5342399999999996</v>
      </c>
      <c r="EB69" s="1124">
        <v>37.421210000000002</v>
      </c>
      <c r="EC69" s="1118">
        <v>29.886970000000002</v>
      </c>
      <c r="ED69" s="1119">
        <v>4.9668194801333652</v>
      </c>
      <c r="EE69" s="1118">
        <v>2.1999999982647012E-5</v>
      </c>
      <c r="EF69" s="1118">
        <v>0</v>
      </c>
      <c r="EG69" s="1118">
        <v>-2.1999999982647012E-5</v>
      </c>
      <c r="EH69" s="1119" t="s">
        <v>2124</v>
      </c>
      <c r="EI69" s="1124">
        <v>40.096410000000006</v>
      </c>
      <c r="EJ69" s="1124">
        <v>22.958939999999995</v>
      </c>
      <c r="EK69" s="1118">
        <v>-17.137470000000011</v>
      </c>
      <c r="EL69" s="1119">
        <v>0.57259340674140136</v>
      </c>
      <c r="EM69" s="1118">
        <v>37.603250000000003</v>
      </c>
      <c r="EN69" s="1118">
        <v>37.603250000000003</v>
      </c>
      <c r="EO69" s="1118">
        <v>0</v>
      </c>
      <c r="EP69" s="1118">
        <v>37.603230000000003</v>
      </c>
      <c r="EQ69" s="1118">
        <v>37.603230000000003</v>
      </c>
      <c r="ER69" s="1118">
        <v>0</v>
      </c>
      <c r="ES69" s="1118">
        <v>-1.9999999999242846E-5</v>
      </c>
      <c r="ET69" s="1119">
        <v>0.99999946813107909</v>
      </c>
      <c r="EU69" s="1124">
        <v>0</v>
      </c>
      <c r="EV69" s="1124"/>
      <c r="EW69" s="1118">
        <v>0</v>
      </c>
      <c r="EX69" s="1119" t="s">
        <v>2124</v>
      </c>
      <c r="EY69" s="1124">
        <v>5.0410799999999991</v>
      </c>
      <c r="EZ69" s="1124">
        <v>52.0655</v>
      </c>
      <c r="FA69" s="1118">
        <v>47.024419999999999</v>
      </c>
      <c r="FB69" s="1119">
        <v>10.328243154244728</v>
      </c>
      <c r="FC69" s="1118">
        <v>2.1999999985311547E-5</v>
      </c>
      <c r="FD69" s="1118">
        <v>0</v>
      </c>
      <c r="FE69" s="1118">
        <v>-2.1999999985311547E-5</v>
      </c>
      <c r="FF69" s="1119" t="s">
        <v>2124</v>
      </c>
      <c r="FG69" s="1124">
        <v>40.123810000000006</v>
      </c>
      <c r="FH69" s="1124"/>
      <c r="FI69" s="1118">
        <v>-40.123810000000006</v>
      </c>
      <c r="FJ69" s="1119">
        <v>0</v>
      </c>
      <c r="FK69" s="1118">
        <v>37.603250000000003</v>
      </c>
      <c r="FL69" s="1118">
        <v>37.603250000000003</v>
      </c>
      <c r="FM69" s="1118">
        <v>0</v>
      </c>
      <c r="FN69" s="1118">
        <v>0</v>
      </c>
      <c r="FO69" s="1118">
        <v>0</v>
      </c>
      <c r="FP69" s="1118">
        <v>0</v>
      </c>
      <c r="FQ69" s="1118">
        <v>-37.603250000000003</v>
      </c>
      <c r="FR69" s="1119">
        <v>0</v>
      </c>
      <c r="FS69" s="1124">
        <v>0</v>
      </c>
      <c r="FT69" s="1124"/>
      <c r="FU69" s="1118">
        <v>0</v>
      </c>
      <c r="FV69" s="1119" t="s">
        <v>2124</v>
      </c>
      <c r="FW69" s="1124">
        <v>2.520519999999999</v>
      </c>
      <c r="FX69" s="1124"/>
      <c r="FY69" s="1118">
        <v>-2.520519999999999</v>
      </c>
      <c r="FZ69" s="1119">
        <v>0</v>
      </c>
      <c r="GA69" s="1118">
        <v>2.1999999988420171E-5</v>
      </c>
      <c r="GB69" s="1118">
        <v>-52.0655</v>
      </c>
      <c r="GC69" s="1118">
        <v>-52.065521999999987</v>
      </c>
      <c r="GD69" s="1119" t="s">
        <v>2124</v>
      </c>
      <c r="GE69" s="1124">
        <v>40.123810000000006</v>
      </c>
      <c r="GF69" s="1124"/>
      <c r="GG69" s="1118">
        <v>-40.123810000000006</v>
      </c>
      <c r="GH69" s="1119">
        <v>0</v>
      </c>
      <c r="GI69" s="1118">
        <v>47.603250000000003</v>
      </c>
      <c r="GJ69" s="1118">
        <v>47.603250000000003</v>
      </c>
      <c r="GK69" s="1118">
        <v>0</v>
      </c>
      <c r="GL69" s="1118">
        <v>0</v>
      </c>
      <c r="GM69" s="1118">
        <v>0</v>
      </c>
      <c r="GN69" s="1118">
        <v>0</v>
      </c>
      <c r="GO69" s="1118">
        <v>-47.603250000000003</v>
      </c>
      <c r="GP69" s="1119">
        <v>0</v>
      </c>
      <c r="GQ69" s="1124">
        <v>0</v>
      </c>
      <c r="GR69" s="1124"/>
      <c r="GS69" s="1118">
        <v>0</v>
      </c>
      <c r="GT69" s="1119" t="s">
        <v>2124</v>
      </c>
      <c r="GU69" s="740"/>
      <c r="GV69" s="1118">
        <v>160.41304000000002</v>
      </c>
      <c r="GW69" s="1118">
        <v>33.140957999999998</v>
      </c>
      <c r="GX69" s="1118">
        <v>-127.27208200000003</v>
      </c>
      <c r="GY69" s="1119">
        <v>0.2065976556519345</v>
      </c>
      <c r="GZ69" s="1118">
        <v>160.41298</v>
      </c>
      <c r="HA69" s="1118">
        <v>160.41298</v>
      </c>
      <c r="HB69" s="1118">
        <v>0</v>
      </c>
      <c r="HC69" s="1118">
        <v>75.206460000000007</v>
      </c>
      <c r="HD69" s="1118">
        <v>75.206460000000007</v>
      </c>
      <c r="HE69" s="1118">
        <v>0</v>
      </c>
      <c r="HF69" s="1118">
        <v>-85.206519999999998</v>
      </c>
      <c r="HG69" s="1119">
        <v>0.46883026548101037</v>
      </c>
      <c r="HH69" s="1118">
        <v>0</v>
      </c>
      <c r="HI69" s="1118">
        <v>0</v>
      </c>
      <c r="HJ69" s="1118">
        <v>0</v>
      </c>
      <c r="HK69" s="1119" t="s">
        <v>2124</v>
      </c>
      <c r="HL69" s="1124">
        <v>9.9999599999999997</v>
      </c>
      <c r="HM69" s="1124"/>
      <c r="HN69" s="1118">
        <v>-9.9999599999999997</v>
      </c>
      <c r="HO69" s="1119">
        <v>0</v>
      </c>
      <c r="HP69" s="1118">
        <v>2.1999999992416974E-5</v>
      </c>
      <c r="HQ69" s="1118">
        <v>-52.0655</v>
      </c>
      <c r="HR69" s="1118">
        <v>-52.065521999999994</v>
      </c>
      <c r="HS69" s="1119" t="s">
        <v>2124</v>
      </c>
      <c r="HT69" s="740"/>
      <c r="HU69" s="1118">
        <v>-438.57729999999998</v>
      </c>
      <c r="HV69" s="1119">
        <v>0.26780564786460309</v>
      </c>
      <c r="HW69" s="740"/>
      <c r="HX69" s="1118">
        <v>80.165420000000012</v>
      </c>
      <c r="HY69" s="1118">
        <v>33.140957999999998</v>
      </c>
      <c r="HZ69" s="1118">
        <v>-47.024462000000014</v>
      </c>
      <c r="IA69" s="1119">
        <v>0.41340715236070608</v>
      </c>
      <c r="IB69" s="1128">
        <v>75.206479999999999</v>
      </c>
      <c r="IC69" s="1118">
        <v>75.206479999999999</v>
      </c>
      <c r="ID69" s="1128">
        <v>0</v>
      </c>
      <c r="IE69" s="1128">
        <v>75.206460000000007</v>
      </c>
      <c r="IF69" s="1118">
        <v>75.206460000000007</v>
      </c>
      <c r="IG69" s="1128">
        <v>0</v>
      </c>
      <c r="IH69" s="1118">
        <v>-1.9999999992137418E-5</v>
      </c>
      <c r="II69" s="1119">
        <v>0.99999973406546894</v>
      </c>
    </row>
    <row r="70" spans="1:243">
      <c r="A70" s="1111">
        <v>61</v>
      </c>
      <c r="B70" s="1129" t="s">
        <v>1798</v>
      </c>
      <c r="C70" s="1117">
        <v>12120200</v>
      </c>
      <c r="D70" s="737"/>
      <c r="E70" s="1123">
        <v>4782.8135109624027</v>
      </c>
      <c r="F70" s="1123">
        <v>2184.5393599999998</v>
      </c>
      <c r="G70" s="1118">
        <v>-2598.2741509624029</v>
      </c>
      <c r="H70" s="1119">
        <v>0.45674776049556332</v>
      </c>
      <c r="I70" s="740"/>
      <c r="J70" s="1123">
        <v>1252.1005800000003</v>
      </c>
      <c r="K70" s="1118">
        <v>1252.1005800000003</v>
      </c>
      <c r="L70" s="1123">
        <v>0</v>
      </c>
      <c r="M70" s="1123">
        <v>1252.10058</v>
      </c>
      <c r="N70" s="1118">
        <v>1252.10058</v>
      </c>
      <c r="O70" s="1124"/>
      <c r="P70" s="1118">
        <v>0</v>
      </c>
      <c r="Q70" s="1119">
        <v>0.99999999999999978</v>
      </c>
      <c r="R70" s="1123">
        <v>0</v>
      </c>
      <c r="S70" s="1118">
        <v>0</v>
      </c>
      <c r="T70" s="1123">
        <v>0</v>
      </c>
      <c r="U70" s="1123">
        <v>0</v>
      </c>
      <c r="V70" s="1118">
        <v>0</v>
      </c>
      <c r="W70" s="1124"/>
      <c r="X70" s="1118">
        <v>0</v>
      </c>
      <c r="Y70" s="1119" t="s">
        <v>2124</v>
      </c>
      <c r="Z70" s="1123">
        <v>973.85600999999997</v>
      </c>
      <c r="AA70" s="1118">
        <v>973.85600999999997</v>
      </c>
      <c r="AB70" s="1123">
        <v>0</v>
      </c>
      <c r="AC70" s="1123">
        <v>973.85600999999997</v>
      </c>
      <c r="AD70" s="1118">
        <v>973.85600999999997</v>
      </c>
      <c r="AE70" s="1124"/>
      <c r="AF70" s="1118">
        <v>0</v>
      </c>
      <c r="AG70" s="1119">
        <v>1</v>
      </c>
      <c r="AH70" s="1123">
        <v>0</v>
      </c>
      <c r="AI70" s="1118">
        <v>0</v>
      </c>
      <c r="AJ70" s="1123">
        <v>0</v>
      </c>
      <c r="AK70" s="1123">
        <v>0</v>
      </c>
      <c r="AL70" s="1118">
        <v>0</v>
      </c>
      <c r="AM70" s="1124"/>
      <c r="AN70" s="1118">
        <v>0</v>
      </c>
      <c r="AO70" s="1119" t="s">
        <v>2124</v>
      </c>
      <c r="AP70" s="1123">
        <v>142.45061599999997</v>
      </c>
      <c r="AQ70" s="1118">
        <v>142.45061599999997</v>
      </c>
      <c r="AR70" s="1123">
        <v>0</v>
      </c>
      <c r="AS70" s="1123">
        <v>123.63120000000001</v>
      </c>
      <c r="AT70" s="1118">
        <v>123.63120000000001</v>
      </c>
      <c r="AU70" s="1124"/>
      <c r="AV70" s="1118">
        <v>-18.819415999999961</v>
      </c>
      <c r="AW70" s="1119">
        <v>0.86788813886210248</v>
      </c>
      <c r="AX70" s="1123">
        <v>993.23754000000008</v>
      </c>
      <c r="AY70" s="1118">
        <v>993.23754000000008</v>
      </c>
      <c r="AZ70" s="1123">
        <v>0</v>
      </c>
      <c r="BA70" s="1123">
        <v>990.67701</v>
      </c>
      <c r="BB70" s="1118">
        <v>990.67701</v>
      </c>
      <c r="BC70" s="1124"/>
      <c r="BD70" s="1118">
        <v>-2.5605300000000852</v>
      </c>
      <c r="BE70" s="1119">
        <v>0.99742203662580042</v>
      </c>
      <c r="BF70" s="1123">
        <v>0</v>
      </c>
      <c r="BG70" s="1118">
        <v>0</v>
      </c>
      <c r="BH70" s="1123">
        <v>0</v>
      </c>
      <c r="BI70" s="1123"/>
      <c r="BJ70" s="1118">
        <v>0</v>
      </c>
      <c r="BK70" s="1124"/>
      <c r="BL70" s="1118">
        <v>0</v>
      </c>
      <c r="BM70" s="1119" t="s">
        <v>2124</v>
      </c>
      <c r="BN70" s="1123">
        <v>0</v>
      </c>
      <c r="BO70" s="1118">
        <v>0</v>
      </c>
      <c r="BP70" s="1123">
        <v>0</v>
      </c>
      <c r="BQ70" s="1123"/>
      <c r="BR70" s="1118">
        <v>0</v>
      </c>
      <c r="BS70" s="1124"/>
      <c r="BT70" s="1118">
        <v>0</v>
      </c>
      <c r="BU70" s="1119" t="s">
        <v>2124</v>
      </c>
      <c r="BV70" s="1123">
        <v>973.85601000000008</v>
      </c>
      <c r="BW70" s="1118">
        <v>973.85601000000008</v>
      </c>
      <c r="BX70" s="1123">
        <v>0</v>
      </c>
      <c r="BY70" s="1123"/>
      <c r="BZ70" s="1118">
        <v>0</v>
      </c>
      <c r="CA70" s="1124"/>
      <c r="CB70" s="1118">
        <v>-973.85601000000008</v>
      </c>
      <c r="CC70" s="1119">
        <v>0</v>
      </c>
      <c r="CD70" s="1123">
        <v>0</v>
      </c>
      <c r="CE70" s="1118">
        <v>0</v>
      </c>
      <c r="CF70" s="1123">
        <v>0</v>
      </c>
      <c r="CG70" s="1123"/>
      <c r="CH70" s="1118">
        <v>0</v>
      </c>
      <c r="CI70" s="1124"/>
      <c r="CJ70" s="1118">
        <v>0</v>
      </c>
      <c r="CK70" s="1119" t="s">
        <v>2124</v>
      </c>
      <c r="CL70" s="1123">
        <v>0</v>
      </c>
      <c r="CM70" s="1118">
        <v>0</v>
      </c>
      <c r="CN70" s="1123">
        <v>0</v>
      </c>
      <c r="CO70" s="1123"/>
      <c r="CP70" s="1118">
        <v>0</v>
      </c>
      <c r="CQ70" s="1124"/>
      <c r="CR70" s="1118">
        <v>0</v>
      </c>
      <c r="CS70" s="1119" t="s">
        <v>2124</v>
      </c>
      <c r="CT70" s="1123">
        <v>0</v>
      </c>
      <c r="CU70" s="1118">
        <v>0</v>
      </c>
      <c r="CV70" s="1123">
        <v>0</v>
      </c>
      <c r="CW70" s="1123"/>
      <c r="CX70" s="1118">
        <v>0</v>
      </c>
      <c r="CY70" s="1124"/>
      <c r="CZ70" s="1118">
        <v>0</v>
      </c>
      <c r="DA70" s="1119" t="s">
        <v>2124</v>
      </c>
      <c r="DB70" s="740"/>
      <c r="DC70" s="1124">
        <v>57.143840000000232</v>
      </c>
      <c r="DD70" s="1124">
        <v>57.143840000000232</v>
      </c>
      <c r="DE70" s="1118">
        <v>0</v>
      </c>
      <c r="DF70" s="1119">
        <v>1</v>
      </c>
      <c r="DG70" s="1124">
        <v>3.637978807091713E-15</v>
      </c>
      <c r="DH70" s="1124">
        <v>3.637978807091713E-15</v>
      </c>
      <c r="DI70" s="1118">
        <v>0</v>
      </c>
      <c r="DJ70" s="1119" t="s">
        <v>2124</v>
      </c>
      <c r="DK70" s="1124">
        <v>2225.9565900000002</v>
      </c>
      <c r="DL70" s="1124">
        <v>318.17013999999995</v>
      </c>
      <c r="DM70" s="1118">
        <v>-1907.7864500000003</v>
      </c>
      <c r="DN70" s="1119">
        <v>0.14293636337265675</v>
      </c>
      <c r="DO70" s="1118">
        <v>2225.9565900000002</v>
      </c>
      <c r="DP70" s="1118">
        <v>2225.9565900000002</v>
      </c>
      <c r="DQ70" s="1118">
        <v>0</v>
      </c>
      <c r="DR70" s="1118">
        <v>2225.9565899999998</v>
      </c>
      <c r="DS70" s="1118">
        <v>2225.9565899999998</v>
      </c>
      <c r="DT70" s="1118">
        <v>0</v>
      </c>
      <c r="DU70" s="1118">
        <v>0</v>
      </c>
      <c r="DV70" s="1119">
        <v>0.99999999999999978</v>
      </c>
      <c r="DW70" s="1124">
        <v>0</v>
      </c>
      <c r="DX70" s="1124"/>
      <c r="DY70" s="1118">
        <v>0</v>
      </c>
      <c r="DZ70" s="1119" t="s">
        <v>2124</v>
      </c>
      <c r="EA70" s="1124">
        <v>57.143840000000452</v>
      </c>
      <c r="EB70" s="1124">
        <v>1964.93029</v>
      </c>
      <c r="EC70" s="1118">
        <v>1907.7864499999996</v>
      </c>
      <c r="ED70" s="1119">
        <v>34.385688641155099</v>
      </c>
      <c r="EE70" s="1118">
        <v>2.7000623958883807E-13</v>
      </c>
      <c r="EF70" s="1118">
        <v>0</v>
      </c>
      <c r="EG70" s="1118">
        <v>-2.7000623958883807E-13</v>
      </c>
      <c r="EH70" s="1119" t="s">
        <v>2124</v>
      </c>
      <c r="EI70" s="1124">
        <v>1135.6881559999999</v>
      </c>
      <c r="EJ70" s="1124">
        <v>685.08521000000007</v>
      </c>
      <c r="EK70" s="1118">
        <v>-450.60294599999986</v>
      </c>
      <c r="EL70" s="1119">
        <v>0.60323356053384791</v>
      </c>
      <c r="EM70" s="1118">
        <v>1135.6881560000002</v>
      </c>
      <c r="EN70" s="1118">
        <v>1135.6881560000002</v>
      </c>
      <c r="EO70" s="1118">
        <v>0</v>
      </c>
      <c r="EP70" s="1118">
        <v>1114.3082099999999</v>
      </c>
      <c r="EQ70" s="1118">
        <v>1114.3082099999999</v>
      </c>
      <c r="ER70" s="1118">
        <v>0</v>
      </c>
      <c r="ES70" s="1118">
        <v>-21.379946000000245</v>
      </c>
      <c r="ET70" s="1119">
        <v>0.98117445718963703</v>
      </c>
      <c r="EU70" s="1124">
        <v>0</v>
      </c>
      <c r="EV70" s="1124"/>
      <c r="EW70" s="1118">
        <v>0</v>
      </c>
      <c r="EX70" s="1119" t="s">
        <v>2124</v>
      </c>
      <c r="EY70" s="1124">
        <v>57.143840000000452</v>
      </c>
      <c r="EZ70" s="1124">
        <v>2394.1532899999997</v>
      </c>
      <c r="FA70" s="1118">
        <v>2337.0094499999991</v>
      </c>
      <c r="FB70" s="1119">
        <v>41.896961947254169</v>
      </c>
      <c r="FC70" s="1118">
        <v>0</v>
      </c>
      <c r="FD70" s="1118">
        <v>0</v>
      </c>
      <c r="FE70" s="1118">
        <v>0</v>
      </c>
      <c r="FF70" s="1119" t="s">
        <v>2124</v>
      </c>
      <c r="FG70" s="1124">
        <v>973.85601000000008</v>
      </c>
      <c r="FH70" s="1124"/>
      <c r="FI70" s="1118">
        <v>-973.85601000000008</v>
      </c>
      <c r="FJ70" s="1119">
        <v>0</v>
      </c>
      <c r="FK70" s="1118">
        <v>973.85601000000008</v>
      </c>
      <c r="FL70" s="1118">
        <v>973.85601000000008</v>
      </c>
      <c r="FM70" s="1118">
        <v>0</v>
      </c>
      <c r="FN70" s="1118">
        <v>0</v>
      </c>
      <c r="FO70" s="1118">
        <v>0</v>
      </c>
      <c r="FP70" s="1118">
        <v>0</v>
      </c>
      <c r="FQ70" s="1118">
        <v>-973.85601000000008</v>
      </c>
      <c r="FR70" s="1119">
        <v>0</v>
      </c>
      <c r="FS70" s="1124">
        <v>0</v>
      </c>
      <c r="FT70" s="1124"/>
      <c r="FU70" s="1118">
        <v>0</v>
      </c>
      <c r="FV70" s="1119" t="s">
        <v>2124</v>
      </c>
      <c r="FW70" s="1124">
        <v>57.143840000000452</v>
      </c>
      <c r="FX70" s="1124"/>
      <c r="FY70" s="1118">
        <v>-57.143840000000452</v>
      </c>
      <c r="FZ70" s="1119">
        <v>0</v>
      </c>
      <c r="GA70" s="1118">
        <v>0</v>
      </c>
      <c r="GB70" s="1118">
        <v>-2394.1532899999997</v>
      </c>
      <c r="GC70" s="1118">
        <v>-2394.1532899999997</v>
      </c>
      <c r="GD70" s="1119" t="s">
        <v>2124</v>
      </c>
      <c r="GE70" s="1124">
        <v>0</v>
      </c>
      <c r="GF70" s="1124"/>
      <c r="GG70" s="1118">
        <v>0</v>
      </c>
      <c r="GH70" s="1119" t="s">
        <v>2124</v>
      </c>
      <c r="GI70" s="1118">
        <v>0</v>
      </c>
      <c r="GJ70" s="1118">
        <v>0</v>
      </c>
      <c r="GK70" s="1118">
        <v>0</v>
      </c>
      <c r="GL70" s="1118">
        <v>0</v>
      </c>
      <c r="GM70" s="1118">
        <v>0</v>
      </c>
      <c r="GN70" s="1118">
        <v>0</v>
      </c>
      <c r="GO70" s="1118">
        <v>0</v>
      </c>
      <c r="GP70" s="1119" t="s">
        <v>2124</v>
      </c>
      <c r="GQ70" s="1124">
        <v>0</v>
      </c>
      <c r="GR70" s="1124"/>
      <c r="GS70" s="1118">
        <v>0</v>
      </c>
      <c r="GT70" s="1119" t="s">
        <v>2124</v>
      </c>
      <c r="GU70" s="740"/>
      <c r="GV70" s="1118">
        <v>4335.5007560000004</v>
      </c>
      <c r="GW70" s="1118">
        <v>1003.25535</v>
      </c>
      <c r="GX70" s="1118">
        <v>-3332.2454060000005</v>
      </c>
      <c r="GY70" s="1119">
        <v>0.23140472265206541</v>
      </c>
      <c r="GZ70" s="1118">
        <v>4335.5007560000004</v>
      </c>
      <c r="HA70" s="1118">
        <v>4335.5007560000004</v>
      </c>
      <c r="HB70" s="1118">
        <v>0</v>
      </c>
      <c r="HC70" s="1118">
        <v>3340.2647999999999</v>
      </c>
      <c r="HD70" s="1118">
        <v>3340.2647999999999</v>
      </c>
      <c r="HE70" s="1118">
        <v>0</v>
      </c>
      <c r="HF70" s="1118">
        <v>-995.23595600000044</v>
      </c>
      <c r="HG70" s="1119">
        <v>0.77044498155774277</v>
      </c>
      <c r="HH70" s="1118">
        <v>0</v>
      </c>
      <c r="HI70" s="1118">
        <v>0</v>
      </c>
      <c r="HJ70" s="1118">
        <v>0</v>
      </c>
      <c r="HK70" s="1119" t="s">
        <v>2124</v>
      </c>
      <c r="HL70" s="1124">
        <v>57.143840000000452</v>
      </c>
      <c r="HM70" s="1124"/>
      <c r="HN70" s="1118">
        <v>-57.143840000000452</v>
      </c>
      <c r="HO70" s="1119">
        <v>0</v>
      </c>
      <c r="HP70" s="1118">
        <v>0</v>
      </c>
      <c r="HQ70" s="1118">
        <v>-2394.1532899999997</v>
      </c>
      <c r="HR70" s="1118">
        <v>-2394.1532899999997</v>
      </c>
      <c r="HS70" s="1119" t="s">
        <v>2124</v>
      </c>
      <c r="HT70" s="740"/>
      <c r="HU70" s="1118">
        <v>2150.9613960000006</v>
      </c>
      <c r="HV70" s="1119">
        <v>1.9846292703098747</v>
      </c>
      <c r="HW70" s="740"/>
      <c r="HX70" s="1118">
        <v>3361.6447459999999</v>
      </c>
      <c r="HY70" s="1118">
        <v>1003.25535</v>
      </c>
      <c r="HZ70" s="1118">
        <v>-2358.389396</v>
      </c>
      <c r="IA70" s="1119">
        <v>0.29844181220926669</v>
      </c>
      <c r="IB70" s="1128">
        <v>3361.6447460000004</v>
      </c>
      <c r="IC70" s="1118">
        <v>3361.6447460000004</v>
      </c>
      <c r="ID70" s="1128">
        <v>0</v>
      </c>
      <c r="IE70" s="1128">
        <v>3340.2647999999999</v>
      </c>
      <c r="IF70" s="1118">
        <v>3340.2647999999999</v>
      </c>
      <c r="IG70" s="1128">
        <v>0</v>
      </c>
      <c r="IH70" s="1118">
        <v>-21.379946000000473</v>
      </c>
      <c r="II70" s="1119">
        <v>0.99364003408586221</v>
      </c>
    </row>
    <row r="71" spans="1:243">
      <c r="A71" s="1111">
        <v>62</v>
      </c>
      <c r="B71" s="1129" t="s">
        <v>1727</v>
      </c>
      <c r="C71" s="1117">
        <v>12120300</v>
      </c>
      <c r="D71" s="737"/>
      <c r="E71" s="1123">
        <v>377.39005638200001</v>
      </c>
      <c r="F71" s="1123">
        <v>299.77877000000001</v>
      </c>
      <c r="G71" s="1118">
        <v>-77.611286382000003</v>
      </c>
      <c r="H71" s="1119">
        <v>0.79434729381571023</v>
      </c>
      <c r="I71" s="740"/>
      <c r="J71" s="1123">
        <v>0</v>
      </c>
      <c r="K71" s="1118">
        <v>0</v>
      </c>
      <c r="L71" s="1123">
        <v>0</v>
      </c>
      <c r="M71" s="1123">
        <v>0</v>
      </c>
      <c r="N71" s="1118">
        <v>0</v>
      </c>
      <c r="O71" s="1124"/>
      <c r="P71" s="1118">
        <v>0</v>
      </c>
      <c r="Q71" s="1119" t="s">
        <v>2124</v>
      </c>
      <c r="R71" s="1123">
        <v>25.789300000000001</v>
      </c>
      <c r="S71" s="1118">
        <v>25.789300000000001</v>
      </c>
      <c r="T71" s="1123">
        <v>0</v>
      </c>
      <c r="U71" s="1123">
        <v>25.789300000000001</v>
      </c>
      <c r="V71" s="1118">
        <v>25.789300000000001</v>
      </c>
      <c r="W71" s="1124"/>
      <c r="X71" s="1118">
        <v>0</v>
      </c>
      <c r="Y71" s="1119">
        <v>1</v>
      </c>
      <c r="Z71" s="1123">
        <v>1.2749999999999999</v>
      </c>
      <c r="AA71" s="1118">
        <v>1.2749999999999999</v>
      </c>
      <c r="AB71" s="1123">
        <v>0</v>
      </c>
      <c r="AC71" s="1123">
        <v>0</v>
      </c>
      <c r="AD71" s="1118">
        <v>0</v>
      </c>
      <c r="AE71" s="1124"/>
      <c r="AF71" s="1118">
        <v>-1.2749999999999999</v>
      </c>
      <c r="AG71" s="1119">
        <v>0</v>
      </c>
      <c r="AH71" s="1123">
        <v>0</v>
      </c>
      <c r="AI71" s="1118">
        <v>0</v>
      </c>
      <c r="AJ71" s="1123">
        <v>0</v>
      </c>
      <c r="AK71" s="1123">
        <v>24.101759999999999</v>
      </c>
      <c r="AL71" s="1118">
        <v>24.101759999999999</v>
      </c>
      <c r="AM71" s="1124"/>
      <c r="AN71" s="1118">
        <v>24.101759999999999</v>
      </c>
      <c r="AO71" s="1119" t="s">
        <v>2124</v>
      </c>
      <c r="AP71" s="1123">
        <v>24.993510535631994</v>
      </c>
      <c r="AQ71" s="1118">
        <v>24.993510535631994</v>
      </c>
      <c r="AR71" s="1123">
        <v>0</v>
      </c>
      <c r="AS71" s="1123">
        <v>0</v>
      </c>
      <c r="AT71" s="1118">
        <v>0</v>
      </c>
      <c r="AU71" s="1124"/>
      <c r="AV71" s="1118">
        <v>-24.993510535631994</v>
      </c>
      <c r="AW71" s="1119">
        <v>0</v>
      </c>
      <c r="AX71" s="1123">
        <v>0</v>
      </c>
      <c r="AY71" s="1118">
        <v>0</v>
      </c>
      <c r="AZ71" s="1123">
        <v>0</v>
      </c>
      <c r="BA71" s="1123">
        <v>85.425470000000004</v>
      </c>
      <c r="BB71" s="1118">
        <v>85.425470000000004</v>
      </c>
      <c r="BC71" s="1124"/>
      <c r="BD71" s="1118">
        <v>85.425470000000004</v>
      </c>
      <c r="BE71" s="1119" t="s">
        <v>2124</v>
      </c>
      <c r="BF71" s="1123">
        <v>96.892293548167956</v>
      </c>
      <c r="BG71" s="1118">
        <v>96.892293548167956</v>
      </c>
      <c r="BH71" s="1123">
        <v>0</v>
      </c>
      <c r="BI71" s="1123"/>
      <c r="BJ71" s="1118">
        <v>0</v>
      </c>
      <c r="BK71" s="1124"/>
      <c r="BL71" s="1118">
        <v>-96.892293548167956</v>
      </c>
      <c r="BM71" s="1119">
        <v>0</v>
      </c>
      <c r="BN71" s="1123">
        <v>107.06126500817398</v>
      </c>
      <c r="BO71" s="1118">
        <v>107.06126500817398</v>
      </c>
      <c r="BP71" s="1123">
        <v>0</v>
      </c>
      <c r="BQ71" s="1123"/>
      <c r="BR71" s="1118">
        <v>0</v>
      </c>
      <c r="BS71" s="1124"/>
      <c r="BT71" s="1118">
        <v>-107.06126500817398</v>
      </c>
      <c r="BU71" s="1119">
        <v>0</v>
      </c>
      <c r="BV71" s="1123">
        <v>23.195425355845998</v>
      </c>
      <c r="BW71" s="1118">
        <v>23.195425355845998</v>
      </c>
      <c r="BX71" s="1123">
        <v>0</v>
      </c>
      <c r="BY71" s="1123"/>
      <c r="BZ71" s="1118">
        <v>0</v>
      </c>
      <c r="CA71" s="1124"/>
      <c r="CB71" s="1118">
        <v>-23.195425355845998</v>
      </c>
      <c r="CC71" s="1119">
        <v>0</v>
      </c>
      <c r="CD71" s="1123">
        <v>10.698670088029999</v>
      </c>
      <c r="CE71" s="1118">
        <v>10.698670088029999</v>
      </c>
      <c r="CF71" s="1123">
        <v>0</v>
      </c>
      <c r="CG71" s="1123"/>
      <c r="CH71" s="1118">
        <v>0</v>
      </c>
      <c r="CI71" s="1124"/>
      <c r="CJ71" s="1118">
        <v>-10.698670088029999</v>
      </c>
      <c r="CK71" s="1119">
        <v>0</v>
      </c>
      <c r="CL71" s="1123">
        <v>0</v>
      </c>
      <c r="CM71" s="1118">
        <v>0</v>
      </c>
      <c r="CN71" s="1123">
        <v>0</v>
      </c>
      <c r="CO71" s="1123"/>
      <c r="CP71" s="1118">
        <v>0</v>
      </c>
      <c r="CQ71" s="1124"/>
      <c r="CR71" s="1118">
        <v>0</v>
      </c>
      <c r="CS71" s="1119" t="s">
        <v>2124</v>
      </c>
      <c r="CT71" s="1123">
        <v>0</v>
      </c>
      <c r="CU71" s="1118">
        <v>0</v>
      </c>
      <c r="CV71" s="1123">
        <v>0</v>
      </c>
      <c r="CW71" s="1123"/>
      <c r="CX71" s="1118">
        <v>0</v>
      </c>
      <c r="CY71" s="1124"/>
      <c r="CZ71" s="1118">
        <v>0</v>
      </c>
      <c r="DA71" s="1119" t="s">
        <v>2124</v>
      </c>
      <c r="DB71" s="740"/>
      <c r="DC71" s="1124">
        <v>164.67847000000003</v>
      </c>
      <c r="DD71" s="1124">
        <v>164.67847000000003</v>
      </c>
      <c r="DE71" s="1118">
        <v>0</v>
      </c>
      <c r="DF71" s="1119">
        <v>1</v>
      </c>
      <c r="DG71" s="1124">
        <v>0</v>
      </c>
      <c r="DH71" s="1124">
        <v>0</v>
      </c>
      <c r="DI71" s="1118">
        <v>0</v>
      </c>
      <c r="DJ71" s="1119" t="s">
        <v>2124</v>
      </c>
      <c r="DK71" s="1124">
        <v>24.364670252059994</v>
      </c>
      <c r="DL71" s="1124">
        <v>83.178979999999996</v>
      </c>
      <c r="DM71" s="1118">
        <v>58.814309747940001</v>
      </c>
      <c r="DN71" s="1119">
        <v>3.4139177398868079</v>
      </c>
      <c r="DO71" s="1118">
        <v>27.064299999999999</v>
      </c>
      <c r="DP71" s="1118">
        <v>27.064299999999999</v>
      </c>
      <c r="DQ71" s="1118">
        <v>0</v>
      </c>
      <c r="DR71" s="1118">
        <v>25.789300000000001</v>
      </c>
      <c r="DS71" s="1118">
        <v>25.789300000000001</v>
      </c>
      <c r="DT71" s="1118">
        <v>0</v>
      </c>
      <c r="DU71" s="1118">
        <v>-1.2749999999999986</v>
      </c>
      <c r="DV71" s="1119">
        <v>0.95288996944314097</v>
      </c>
      <c r="DW71" s="1124">
        <v>0</v>
      </c>
      <c r="DX71" s="1124"/>
      <c r="DY71" s="1118">
        <v>0</v>
      </c>
      <c r="DZ71" s="1119" t="s">
        <v>2124</v>
      </c>
      <c r="EA71" s="1124">
        <v>167.37809974794004</v>
      </c>
      <c r="EB71" s="1124">
        <v>107.28879000000001</v>
      </c>
      <c r="EC71" s="1118">
        <v>-60.089309747940035</v>
      </c>
      <c r="ED71" s="1119">
        <v>0.64099658295541395</v>
      </c>
      <c r="EE71" s="1118">
        <v>0</v>
      </c>
      <c r="EF71" s="1118">
        <v>0</v>
      </c>
      <c r="EG71" s="1118">
        <v>0</v>
      </c>
      <c r="EH71" s="1119" t="s">
        <v>2124</v>
      </c>
      <c r="EI71" s="1124">
        <v>24.993510535631994</v>
      </c>
      <c r="EJ71" s="1124">
        <v>84.128910000000033</v>
      </c>
      <c r="EK71" s="1118">
        <v>59.135399464368035</v>
      </c>
      <c r="EL71" s="1119">
        <v>3.366030149308624</v>
      </c>
      <c r="EM71" s="1118">
        <v>24.993510535631994</v>
      </c>
      <c r="EN71" s="1118">
        <v>24.993510535631994</v>
      </c>
      <c r="EO71" s="1118">
        <v>0</v>
      </c>
      <c r="EP71" s="1118">
        <v>109.52723</v>
      </c>
      <c r="EQ71" s="1118">
        <v>109.52723</v>
      </c>
      <c r="ER71" s="1118">
        <v>0</v>
      </c>
      <c r="ES71" s="1118">
        <v>84.533719464368005</v>
      </c>
      <c r="ET71" s="1119">
        <v>4.3822267321692374</v>
      </c>
      <c r="EU71" s="1124">
        <v>0</v>
      </c>
      <c r="EV71" s="1124"/>
      <c r="EW71" s="1118">
        <v>0</v>
      </c>
      <c r="EX71" s="1119" t="s">
        <v>2124</v>
      </c>
      <c r="EY71" s="1124">
        <v>167.37809974794004</v>
      </c>
      <c r="EZ71" s="1124">
        <v>132.68710999999999</v>
      </c>
      <c r="FA71" s="1118">
        <v>-34.690989747940051</v>
      </c>
      <c r="FB71" s="1119">
        <v>0.79273877645771873</v>
      </c>
      <c r="FC71" s="1118">
        <v>0</v>
      </c>
      <c r="FD71" s="1118">
        <v>0</v>
      </c>
      <c r="FE71" s="1118">
        <v>0</v>
      </c>
      <c r="FF71" s="1119" t="s">
        <v>2124</v>
      </c>
      <c r="FG71" s="1124">
        <v>227.14898391218796</v>
      </c>
      <c r="FH71" s="1124"/>
      <c r="FI71" s="1118">
        <v>-227.14898391218796</v>
      </c>
      <c r="FJ71" s="1119">
        <v>0</v>
      </c>
      <c r="FK71" s="1118">
        <v>227.14898391218793</v>
      </c>
      <c r="FL71" s="1118">
        <v>227.14898391218793</v>
      </c>
      <c r="FM71" s="1118">
        <v>0</v>
      </c>
      <c r="FN71" s="1118">
        <v>0</v>
      </c>
      <c r="FO71" s="1118">
        <v>0</v>
      </c>
      <c r="FP71" s="1118">
        <v>0</v>
      </c>
      <c r="FQ71" s="1118">
        <v>-227.14898391218793</v>
      </c>
      <c r="FR71" s="1119">
        <v>0</v>
      </c>
      <c r="FS71" s="1124">
        <v>0</v>
      </c>
      <c r="FT71" s="1124"/>
      <c r="FU71" s="1118">
        <v>0</v>
      </c>
      <c r="FV71" s="1119" t="s">
        <v>2124</v>
      </c>
      <c r="FW71" s="1124">
        <v>167.37809974794001</v>
      </c>
      <c r="FX71" s="1124"/>
      <c r="FY71" s="1118">
        <v>-167.37809974794001</v>
      </c>
      <c r="FZ71" s="1119">
        <v>0</v>
      </c>
      <c r="GA71" s="1118">
        <v>0</v>
      </c>
      <c r="GB71" s="1118">
        <v>-132.68710999999999</v>
      </c>
      <c r="GC71" s="1118">
        <v>-132.68710999999999</v>
      </c>
      <c r="GD71" s="1119" t="s">
        <v>2124</v>
      </c>
      <c r="GE71" s="1124">
        <v>10.698670088029999</v>
      </c>
      <c r="GF71" s="1124"/>
      <c r="GG71" s="1118">
        <v>-10.698670088029999</v>
      </c>
      <c r="GH71" s="1119">
        <v>0</v>
      </c>
      <c r="GI71" s="1118">
        <v>10.698670088029999</v>
      </c>
      <c r="GJ71" s="1118">
        <v>10.698670088029999</v>
      </c>
      <c r="GK71" s="1118">
        <v>0</v>
      </c>
      <c r="GL71" s="1118">
        <v>0</v>
      </c>
      <c r="GM71" s="1118">
        <v>0</v>
      </c>
      <c r="GN71" s="1118">
        <v>0</v>
      </c>
      <c r="GO71" s="1118">
        <v>-10.698670088029999</v>
      </c>
      <c r="GP71" s="1119">
        <v>0</v>
      </c>
      <c r="GQ71" s="1124">
        <v>0</v>
      </c>
      <c r="GR71" s="1124"/>
      <c r="GS71" s="1118">
        <v>0</v>
      </c>
      <c r="GT71" s="1119" t="s">
        <v>2124</v>
      </c>
      <c r="GU71" s="740"/>
      <c r="GV71" s="1118">
        <v>287.20583478790991</v>
      </c>
      <c r="GW71" s="1118">
        <v>167.30789000000004</v>
      </c>
      <c r="GX71" s="1118">
        <v>-119.89794478790986</v>
      </c>
      <c r="GY71" s="1119">
        <v>0.58253652863128724</v>
      </c>
      <c r="GZ71" s="1118">
        <v>289.90546453584989</v>
      </c>
      <c r="HA71" s="1118">
        <v>289.90546453584989</v>
      </c>
      <c r="HB71" s="1118">
        <v>0</v>
      </c>
      <c r="HC71" s="1118">
        <v>135.31653</v>
      </c>
      <c r="HD71" s="1118">
        <v>135.31653</v>
      </c>
      <c r="HE71" s="1118">
        <v>0</v>
      </c>
      <c r="HF71" s="1118">
        <v>-154.58893453584989</v>
      </c>
      <c r="HG71" s="1119">
        <v>0.46676088088455703</v>
      </c>
      <c r="HH71" s="1118">
        <v>0</v>
      </c>
      <c r="HI71" s="1118">
        <v>0</v>
      </c>
      <c r="HJ71" s="1118">
        <v>0</v>
      </c>
      <c r="HK71" s="1119" t="s">
        <v>2124</v>
      </c>
      <c r="HL71" s="1124">
        <v>167.37809974794001</v>
      </c>
      <c r="HM71" s="1124"/>
      <c r="HN71" s="1118">
        <v>-167.37809974794001</v>
      </c>
      <c r="HO71" s="1119">
        <v>0</v>
      </c>
      <c r="HP71" s="1118">
        <v>0</v>
      </c>
      <c r="HQ71" s="1118">
        <v>-132.68710999999999</v>
      </c>
      <c r="HR71" s="1118">
        <v>-132.68710999999999</v>
      </c>
      <c r="HS71" s="1119" t="s">
        <v>2124</v>
      </c>
      <c r="HT71" s="740"/>
      <c r="HU71" s="1118">
        <v>-9.8733054641501212</v>
      </c>
      <c r="HV71" s="1119">
        <v>0.96706469419382124</v>
      </c>
      <c r="HW71" s="740"/>
      <c r="HX71" s="1118">
        <v>49.358180787691992</v>
      </c>
      <c r="HY71" s="1118">
        <v>167.30789000000004</v>
      </c>
      <c r="HZ71" s="1118">
        <v>117.94970921230805</v>
      </c>
      <c r="IA71" s="1119">
        <v>3.3896688923697145</v>
      </c>
      <c r="IB71" s="1128">
        <v>52.057810535631994</v>
      </c>
      <c r="IC71" s="1118">
        <v>52.057810535631994</v>
      </c>
      <c r="ID71" s="1128">
        <v>0</v>
      </c>
      <c r="IE71" s="1128">
        <v>135.31653</v>
      </c>
      <c r="IF71" s="1118">
        <v>135.31653</v>
      </c>
      <c r="IG71" s="1128">
        <v>0</v>
      </c>
      <c r="IH71" s="1118">
        <v>83.258719464367999</v>
      </c>
      <c r="II71" s="1119">
        <v>2.5993511561032698</v>
      </c>
    </row>
    <row r="72" spans="1:243">
      <c r="A72" s="1111">
        <v>63</v>
      </c>
      <c r="B72" s="1121" t="s">
        <v>1799</v>
      </c>
      <c r="C72" s="1117">
        <v>12120400</v>
      </c>
      <c r="D72" s="737"/>
      <c r="E72" s="1123">
        <v>30.103599999999997</v>
      </c>
      <c r="F72" s="1123">
        <v>29.074999999999999</v>
      </c>
      <c r="G72" s="1118">
        <v>-1.0285999999999973</v>
      </c>
      <c r="H72" s="1119">
        <v>0.96583132914335834</v>
      </c>
      <c r="I72" s="740"/>
      <c r="J72" s="1123">
        <v>0</v>
      </c>
      <c r="K72" s="1118">
        <v>0</v>
      </c>
      <c r="L72" s="1123">
        <v>0</v>
      </c>
      <c r="M72" s="1123">
        <v>0</v>
      </c>
      <c r="N72" s="1118">
        <v>0</v>
      </c>
      <c r="O72" s="1124"/>
      <c r="P72" s="1118">
        <v>0</v>
      </c>
      <c r="Q72" s="1119" t="s">
        <v>2124</v>
      </c>
      <c r="R72" s="1123">
        <v>0</v>
      </c>
      <c r="S72" s="1118">
        <v>0</v>
      </c>
      <c r="T72" s="1123">
        <v>0</v>
      </c>
      <c r="U72" s="1123">
        <v>0</v>
      </c>
      <c r="V72" s="1118">
        <v>0</v>
      </c>
      <c r="W72" s="1124"/>
      <c r="X72" s="1118">
        <v>0</v>
      </c>
      <c r="Y72" s="1119" t="s">
        <v>2124</v>
      </c>
      <c r="Z72" s="1123">
        <v>0</v>
      </c>
      <c r="AA72" s="1118">
        <v>0</v>
      </c>
      <c r="AB72" s="1123">
        <v>0</v>
      </c>
      <c r="AC72" s="1123">
        <v>0</v>
      </c>
      <c r="AD72" s="1118">
        <v>0</v>
      </c>
      <c r="AE72" s="1124"/>
      <c r="AF72" s="1118">
        <v>0</v>
      </c>
      <c r="AG72" s="1119" t="s">
        <v>2124</v>
      </c>
      <c r="AH72" s="1123">
        <v>0</v>
      </c>
      <c r="AI72" s="1118">
        <v>0</v>
      </c>
      <c r="AJ72" s="1123">
        <v>0</v>
      </c>
      <c r="AK72" s="1123">
        <v>0</v>
      </c>
      <c r="AL72" s="1118">
        <v>0</v>
      </c>
      <c r="AM72" s="1124"/>
      <c r="AN72" s="1118">
        <v>0</v>
      </c>
      <c r="AO72" s="1119" t="s">
        <v>2124</v>
      </c>
      <c r="AP72" s="1123">
        <v>0</v>
      </c>
      <c r="AQ72" s="1118">
        <v>0</v>
      </c>
      <c r="AR72" s="1123">
        <v>0</v>
      </c>
      <c r="AS72" s="1123">
        <v>0</v>
      </c>
      <c r="AT72" s="1118">
        <v>0</v>
      </c>
      <c r="AU72" s="1124"/>
      <c r="AV72" s="1118">
        <v>0</v>
      </c>
      <c r="AW72" s="1119" t="s">
        <v>2124</v>
      </c>
      <c r="AX72" s="1123">
        <v>0</v>
      </c>
      <c r="AY72" s="1118">
        <v>0</v>
      </c>
      <c r="AZ72" s="1123">
        <v>0</v>
      </c>
      <c r="BA72" s="1123">
        <v>0</v>
      </c>
      <c r="BB72" s="1118">
        <v>0</v>
      </c>
      <c r="BC72" s="1124"/>
      <c r="BD72" s="1118">
        <v>0</v>
      </c>
      <c r="BE72" s="1119" t="s">
        <v>2124</v>
      </c>
      <c r="BF72" s="1123">
        <v>0</v>
      </c>
      <c r="BG72" s="1118">
        <v>0</v>
      </c>
      <c r="BH72" s="1123">
        <v>0</v>
      </c>
      <c r="BI72" s="1123"/>
      <c r="BJ72" s="1118">
        <v>0</v>
      </c>
      <c r="BK72" s="1124"/>
      <c r="BL72" s="1118">
        <v>0</v>
      </c>
      <c r="BM72" s="1119" t="s">
        <v>2124</v>
      </c>
      <c r="BN72" s="1123">
        <v>0</v>
      </c>
      <c r="BO72" s="1118">
        <v>0</v>
      </c>
      <c r="BP72" s="1123">
        <v>0</v>
      </c>
      <c r="BQ72" s="1123"/>
      <c r="BR72" s="1118">
        <v>0</v>
      </c>
      <c r="BS72" s="1124"/>
      <c r="BT72" s="1118">
        <v>0</v>
      </c>
      <c r="BU72" s="1119" t="s">
        <v>2124</v>
      </c>
      <c r="BV72" s="1123">
        <v>0</v>
      </c>
      <c r="BW72" s="1118">
        <v>0</v>
      </c>
      <c r="BX72" s="1123">
        <v>0</v>
      </c>
      <c r="BY72" s="1123"/>
      <c r="BZ72" s="1118">
        <v>0</v>
      </c>
      <c r="CA72" s="1124"/>
      <c r="CB72" s="1118">
        <v>0</v>
      </c>
      <c r="CC72" s="1119" t="s">
        <v>2124</v>
      </c>
      <c r="CD72" s="1123">
        <v>0</v>
      </c>
      <c r="CE72" s="1118">
        <v>0</v>
      </c>
      <c r="CF72" s="1123">
        <v>0</v>
      </c>
      <c r="CG72" s="1123"/>
      <c r="CH72" s="1118">
        <v>0</v>
      </c>
      <c r="CI72" s="1124"/>
      <c r="CJ72" s="1118">
        <v>0</v>
      </c>
      <c r="CK72" s="1119" t="s">
        <v>2124</v>
      </c>
      <c r="CL72" s="1123">
        <v>0</v>
      </c>
      <c r="CM72" s="1118">
        <v>0</v>
      </c>
      <c r="CN72" s="1123">
        <v>0</v>
      </c>
      <c r="CO72" s="1123"/>
      <c r="CP72" s="1118">
        <v>0</v>
      </c>
      <c r="CQ72" s="1124"/>
      <c r="CR72" s="1118">
        <v>0</v>
      </c>
      <c r="CS72" s="1119" t="s">
        <v>2124</v>
      </c>
      <c r="CT72" s="1123">
        <v>0</v>
      </c>
      <c r="CU72" s="1118">
        <v>0</v>
      </c>
      <c r="CV72" s="1123">
        <v>0</v>
      </c>
      <c r="CW72" s="1123"/>
      <c r="CX72" s="1118">
        <v>0</v>
      </c>
      <c r="CY72" s="1124"/>
      <c r="CZ72" s="1118">
        <v>0</v>
      </c>
      <c r="DA72" s="1119" t="s">
        <v>2124</v>
      </c>
      <c r="DB72" s="740"/>
      <c r="DC72" s="1124">
        <v>0</v>
      </c>
      <c r="DD72" s="1124">
        <v>0</v>
      </c>
      <c r="DE72" s="1118">
        <v>0</v>
      </c>
      <c r="DF72" s="1119" t="s">
        <v>2124</v>
      </c>
      <c r="DG72" s="1124">
        <v>0</v>
      </c>
      <c r="DH72" s="1124">
        <v>0</v>
      </c>
      <c r="DI72" s="1118">
        <v>0</v>
      </c>
      <c r="DJ72" s="1119" t="s">
        <v>2124</v>
      </c>
      <c r="DK72" s="1124">
        <v>0</v>
      </c>
      <c r="DL72" s="1124">
        <v>0</v>
      </c>
      <c r="DM72" s="1118">
        <v>0</v>
      </c>
      <c r="DN72" s="1119" t="s">
        <v>2124</v>
      </c>
      <c r="DO72" s="1118">
        <v>0</v>
      </c>
      <c r="DP72" s="1118">
        <v>0</v>
      </c>
      <c r="DQ72" s="1118">
        <v>0</v>
      </c>
      <c r="DR72" s="1118">
        <v>0</v>
      </c>
      <c r="DS72" s="1118">
        <v>0</v>
      </c>
      <c r="DT72" s="1118">
        <v>0</v>
      </c>
      <c r="DU72" s="1118">
        <v>0</v>
      </c>
      <c r="DV72" s="1119" t="s">
        <v>2124</v>
      </c>
      <c r="DW72" s="1124">
        <v>0</v>
      </c>
      <c r="DX72" s="1124"/>
      <c r="DY72" s="1118">
        <v>0</v>
      </c>
      <c r="DZ72" s="1119" t="s">
        <v>2124</v>
      </c>
      <c r="EA72" s="1124">
        <v>0</v>
      </c>
      <c r="EB72" s="1124"/>
      <c r="EC72" s="1118">
        <v>0</v>
      </c>
      <c r="ED72" s="1119" t="s">
        <v>2124</v>
      </c>
      <c r="EE72" s="1118">
        <v>0</v>
      </c>
      <c r="EF72" s="1118">
        <v>0</v>
      </c>
      <c r="EG72" s="1118">
        <v>0</v>
      </c>
      <c r="EH72" s="1119" t="s">
        <v>2124</v>
      </c>
      <c r="EI72" s="1124">
        <v>0</v>
      </c>
      <c r="EJ72" s="1124">
        <v>0</v>
      </c>
      <c r="EK72" s="1118">
        <v>0</v>
      </c>
      <c r="EL72" s="1119" t="s">
        <v>2124</v>
      </c>
      <c r="EM72" s="1118">
        <v>0</v>
      </c>
      <c r="EN72" s="1118">
        <v>0</v>
      </c>
      <c r="EO72" s="1118">
        <v>0</v>
      </c>
      <c r="EP72" s="1118">
        <v>0</v>
      </c>
      <c r="EQ72" s="1118">
        <v>0</v>
      </c>
      <c r="ER72" s="1118">
        <v>0</v>
      </c>
      <c r="ES72" s="1118">
        <v>0</v>
      </c>
      <c r="ET72" s="1119" t="s">
        <v>2124</v>
      </c>
      <c r="EU72" s="1124">
        <v>0</v>
      </c>
      <c r="EV72" s="1124"/>
      <c r="EW72" s="1118">
        <v>0</v>
      </c>
      <c r="EX72" s="1119" t="s">
        <v>2124</v>
      </c>
      <c r="EY72" s="1124">
        <v>0</v>
      </c>
      <c r="EZ72" s="1124"/>
      <c r="FA72" s="1118">
        <v>0</v>
      </c>
      <c r="FB72" s="1119" t="s">
        <v>2124</v>
      </c>
      <c r="FC72" s="1118">
        <v>0</v>
      </c>
      <c r="FD72" s="1118">
        <v>0</v>
      </c>
      <c r="FE72" s="1118">
        <v>0</v>
      </c>
      <c r="FF72" s="1119" t="s">
        <v>2124</v>
      </c>
      <c r="FG72" s="1124">
        <v>0</v>
      </c>
      <c r="FH72" s="1124"/>
      <c r="FI72" s="1118">
        <v>0</v>
      </c>
      <c r="FJ72" s="1119" t="s">
        <v>2124</v>
      </c>
      <c r="FK72" s="1118">
        <v>0</v>
      </c>
      <c r="FL72" s="1118">
        <v>0</v>
      </c>
      <c r="FM72" s="1118">
        <v>0</v>
      </c>
      <c r="FN72" s="1118">
        <v>0</v>
      </c>
      <c r="FO72" s="1118">
        <v>0</v>
      </c>
      <c r="FP72" s="1118">
        <v>0</v>
      </c>
      <c r="FQ72" s="1118">
        <v>0</v>
      </c>
      <c r="FR72" s="1119" t="s">
        <v>2124</v>
      </c>
      <c r="FS72" s="1124">
        <v>0</v>
      </c>
      <c r="FT72" s="1124"/>
      <c r="FU72" s="1118">
        <v>0</v>
      </c>
      <c r="FV72" s="1119" t="s">
        <v>2124</v>
      </c>
      <c r="FW72" s="1124">
        <v>0</v>
      </c>
      <c r="FX72" s="1124"/>
      <c r="FY72" s="1118">
        <v>0</v>
      </c>
      <c r="FZ72" s="1119" t="s">
        <v>2124</v>
      </c>
      <c r="GA72" s="1118">
        <v>0</v>
      </c>
      <c r="GB72" s="1118">
        <v>0</v>
      </c>
      <c r="GC72" s="1118">
        <v>0</v>
      </c>
      <c r="GD72" s="1119" t="s">
        <v>2124</v>
      </c>
      <c r="GE72" s="1124">
        <v>0</v>
      </c>
      <c r="GF72" s="1124"/>
      <c r="GG72" s="1118">
        <v>0</v>
      </c>
      <c r="GH72" s="1119" t="s">
        <v>2124</v>
      </c>
      <c r="GI72" s="1118">
        <v>0</v>
      </c>
      <c r="GJ72" s="1118">
        <v>0</v>
      </c>
      <c r="GK72" s="1118">
        <v>0</v>
      </c>
      <c r="GL72" s="1118">
        <v>0</v>
      </c>
      <c r="GM72" s="1118">
        <v>0</v>
      </c>
      <c r="GN72" s="1118">
        <v>0</v>
      </c>
      <c r="GO72" s="1118">
        <v>0</v>
      </c>
      <c r="GP72" s="1119" t="s">
        <v>2124</v>
      </c>
      <c r="GQ72" s="1124">
        <v>0</v>
      </c>
      <c r="GR72" s="1124"/>
      <c r="GS72" s="1118">
        <v>0</v>
      </c>
      <c r="GT72" s="1119" t="s">
        <v>2124</v>
      </c>
      <c r="GU72" s="740"/>
      <c r="GV72" s="1118">
        <v>0</v>
      </c>
      <c r="GW72" s="1118">
        <v>0</v>
      </c>
      <c r="GX72" s="1118">
        <v>0</v>
      </c>
      <c r="GY72" s="1119" t="s">
        <v>2124</v>
      </c>
      <c r="GZ72" s="1118">
        <v>0</v>
      </c>
      <c r="HA72" s="1118">
        <v>0</v>
      </c>
      <c r="HB72" s="1118">
        <v>0</v>
      </c>
      <c r="HC72" s="1118">
        <v>0</v>
      </c>
      <c r="HD72" s="1118">
        <v>0</v>
      </c>
      <c r="HE72" s="1118">
        <v>0</v>
      </c>
      <c r="HF72" s="1118">
        <v>0</v>
      </c>
      <c r="HG72" s="1119" t="s">
        <v>2124</v>
      </c>
      <c r="HH72" s="1118">
        <v>0</v>
      </c>
      <c r="HI72" s="1118">
        <v>0</v>
      </c>
      <c r="HJ72" s="1118">
        <v>0</v>
      </c>
      <c r="HK72" s="1119" t="s">
        <v>2124</v>
      </c>
      <c r="HL72" s="1124">
        <v>0</v>
      </c>
      <c r="HM72" s="1124"/>
      <c r="HN72" s="1118">
        <v>0</v>
      </c>
      <c r="HO72" s="1119" t="s">
        <v>2124</v>
      </c>
      <c r="HP72" s="1118">
        <v>0</v>
      </c>
      <c r="HQ72" s="1118">
        <v>0</v>
      </c>
      <c r="HR72" s="1118">
        <v>0</v>
      </c>
      <c r="HS72" s="1119" t="s">
        <v>2124</v>
      </c>
      <c r="HT72" s="740"/>
      <c r="HU72" s="1118">
        <v>-29.074999999999999</v>
      </c>
      <c r="HV72" s="1119">
        <v>0</v>
      </c>
      <c r="HW72" s="740"/>
      <c r="HX72" s="1118">
        <v>0</v>
      </c>
      <c r="HY72" s="1118">
        <v>0</v>
      </c>
      <c r="HZ72" s="1118">
        <v>0</v>
      </c>
      <c r="IA72" s="1119" t="s">
        <v>2124</v>
      </c>
      <c r="IB72" s="1128">
        <v>0</v>
      </c>
      <c r="IC72" s="1118">
        <v>0</v>
      </c>
      <c r="ID72" s="1128">
        <v>0</v>
      </c>
      <c r="IE72" s="1128">
        <v>0</v>
      </c>
      <c r="IF72" s="1118">
        <v>0</v>
      </c>
      <c r="IG72" s="1128">
        <v>0</v>
      </c>
      <c r="IH72" s="1118">
        <v>0</v>
      </c>
      <c r="II72" s="1119" t="s">
        <v>2124</v>
      </c>
    </row>
    <row r="73" spans="1:243">
      <c r="A73" s="1111">
        <v>64</v>
      </c>
      <c r="B73" s="1125" t="s">
        <v>1800</v>
      </c>
      <c r="C73" s="1117">
        <v>12130000</v>
      </c>
      <c r="D73" s="737"/>
      <c r="E73" s="1118">
        <v>320524.85649968352</v>
      </c>
      <c r="F73" s="1118">
        <v>382561.11079000001</v>
      </c>
      <c r="G73" s="1118">
        <v>62036.254290316487</v>
      </c>
      <c r="H73" s="1119">
        <v>1.1935458452982031</v>
      </c>
      <c r="I73" s="740"/>
      <c r="J73" s="1118">
        <v>1145.855</v>
      </c>
      <c r="K73" s="1118">
        <v>1145.855</v>
      </c>
      <c r="L73" s="1118">
        <v>0</v>
      </c>
      <c r="M73" s="1118">
        <v>1145.8600000000001</v>
      </c>
      <c r="N73" s="1118">
        <v>1145.8600000000001</v>
      </c>
      <c r="O73" s="1118">
        <v>0</v>
      </c>
      <c r="P73" s="1118">
        <v>5.0000000001091394E-3</v>
      </c>
      <c r="Q73" s="1119">
        <v>1.0000043635538529</v>
      </c>
      <c r="R73" s="1118">
        <v>1679.1850000000002</v>
      </c>
      <c r="S73" s="1118">
        <v>-11418.698840000001</v>
      </c>
      <c r="T73" s="1118">
        <v>13097.88384</v>
      </c>
      <c r="U73" s="1118">
        <v>1679.1849999999999</v>
      </c>
      <c r="V73" s="1118">
        <v>1679.1849999999999</v>
      </c>
      <c r="W73" s="1118">
        <v>0</v>
      </c>
      <c r="X73" s="1118">
        <v>0</v>
      </c>
      <c r="Y73" s="1119">
        <v>0.99999999999999989</v>
      </c>
      <c r="Z73" s="1118">
        <v>42166.850618659053</v>
      </c>
      <c r="AA73" s="1118">
        <v>42166.850618659053</v>
      </c>
      <c r="AB73" s="1118">
        <v>0</v>
      </c>
      <c r="AC73" s="1118">
        <v>42169.472029999997</v>
      </c>
      <c r="AD73" s="1118">
        <v>42169.472029999997</v>
      </c>
      <c r="AE73" s="1118">
        <v>0</v>
      </c>
      <c r="AF73" s="1118">
        <v>2.6214113409441779</v>
      </c>
      <c r="AG73" s="1119">
        <v>1.0000621675866821</v>
      </c>
      <c r="AH73" s="1118">
        <v>43630.277239525632</v>
      </c>
      <c r="AI73" s="1118">
        <v>43630.277239525632</v>
      </c>
      <c r="AJ73" s="1118">
        <v>0</v>
      </c>
      <c r="AK73" s="1118">
        <v>35310.060000000005</v>
      </c>
      <c r="AL73" s="1118">
        <v>35310.060000000005</v>
      </c>
      <c r="AM73" s="1118">
        <v>0</v>
      </c>
      <c r="AN73" s="1118">
        <v>-8320.2172395256275</v>
      </c>
      <c r="AO73" s="1119">
        <v>0.80930175635033186</v>
      </c>
      <c r="AP73" s="1118">
        <v>11536.667316192299</v>
      </c>
      <c r="AQ73" s="1118">
        <v>11536.667316192299</v>
      </c>
      <c r="AR73" s="1118">
        <v>0</v>
      </c>
      <c r="AS73" s="1118">
        <v>12324.137999999999</v>
      </c>
      <c r="AT73" s="1118">
        <v>12324.137999999999</v>
      </c>
      <c r="AU73" s="1118">
        <v>0</v>
      </c>
      <c r="AV73" s="1118">
        <v>787.47068380769997</v>
      </c>
      <c r="AW73" s="1119">
        <v>1.0682580733434555</v>
      </c>
      <c r="AX73" s="1118">
        <v>13174.010828311119</v>
      </c>
      <c r="AY73" s="1118">
        <v>13174.010828311119</v>
      </c>
      <c r="AZ73" s="1118">
        <v>0</v>
      </c>
      <c r="BA73" s="1118">
        <v>6747.2199999999993</v>
      </c>
      <c r="BB73" s="1118">
        <v>6747.2199999999993</v>
      </c>
      <c r="BC73" s="1118">
        <v>0</v>
      </c>
      <c r="BD73" s="1118">
        <v>-6426.7908283111192</v>
      </c>
      <c r="BE73" s="1119">
        <v>0.51216141294647621</v>
      </c>
      <c r="BF73" s="1118">
        <v>40947.746702481432</v>
      </c>
      <c r="BG73" s="1118">
        <v>40947.746702481432</v>
      </c>
      <c r="BH73" s="1118">
        <v>0</v>
      </c>
      <c r="BI73" s="1118">
        <v>0</v>
      </c>
      <c r="BJ73" s="1118">
        <v>0</v>
      </c>
      <c r="BK73" s="1118">
        <v>0</v>
      </c>
      <c r="BL73" s="1118">
        <v>-40947.746702481432</v>
      </c>
      <c r="BM73" s="1119">
        <v>0</v>
      </c>
      <c r="BN73" s="1118">
        <v>10960.846508865001</v>
      </c>
      <c r="BO73" s="1118">
        <v>10960.846508865001</v>
      </c>
      <c r="BP73" s="1118">
        <v>0</v>
      </c>
      <c r="BQ73" s="1118">
        <v>0</v>
      </c>
      <c r="BR73" s="1118">
        <v>0</v>
      </c>
      <c r="BS73" s="1118">
        <v>0</v>
      </c>
      <c r="BT73" s="1118">
        <v>-10960.846508865001</v>
      </c>
      <c r="BU73" s="1119">
        <v>0</v>
      </c>
      <c r="BV73" s="1118">
        <v>9848.7930442903144</v>
      </c>
      <c r="BW73" s="1118">
        <v>9848.7930442903144</v>
      </c>
      <c r="BX73" s="1118">
        <v>0</v>
      </c>
      <c r="BY73" s="1118">
        <v>0</v>
      </c>
      <c r="BZ73" s="1118">
        <v>0</v>
      </c>
      <c r="CA73" s="1118">
        <v>0</v>
      </c>
      <c r="CB73" s="1118">
        <v>-9848.7930442903144</v>
      </c>
      <c r="CC73" s="1119">
        <v>0</v>
      </c>
      <c r="CD73" s="1118">
        <v>37986.729795404761</v>
      </c>
      <c r="CE73" s="1118">
        <v>37986.729795404761</v>
      </c>
      <c r="CF73" s="1118">
        <v>0</v>
      </c>
      <c r="CG73" s="1118">
        <v>0</v>
      </c>
      <c r="CH73" s="1118">
        <v>0</v>
      </c>
      <c r="CI73" s="1118">
        <v>0</v>
      </c>
      <c r="CJ73" s="1118">
        <v>-37986.729795404761</v>
      </c>
      <c r="CK73" s="1119">
        <v>0</v>
      </c>
      <c r="CL73" s="1118">
        <v>6424.1699854047674</v>
      </c>
      <c r="CM73" s="1118">
        <v>6424.1699854047674</v>
      </c>
      <c r="CN73" s="1118">
        <v>0</v>
      </c>
      <c r="CO73" s="1118">
        <v>0</v>
      </c>
      <c r="CP73" s="1118">
        <v>0</v>
      </c>
      <c r="CQ73" s="1118">
        <v>0</v>
      </c>
      <c r="CR73" s="1118">
        <v>-6424.1699854047674</v>
      </c>
      <c r="CS73" s="1119">
        <v>0</v>
      </c>
      <c r="CT73" s="1118">
        <v>6424.1699854047674</v>
      </c>
      <c r="CU73" s="1118">
        <v>6424.1699854047674</v>
      </c>
      <c r="CV73" s="1118">
        <v>0</v>
      </c>
      <c r="CW73" s="1118">
        <v>0</v>
      </c>
      <c r="CX73" s="1118">
        <v>0</v>
      </c>
      <c r="CY73" s="1118">
        <v>0</v>
      </c>
      <c r="CZ73" s="1118">
        <v>-6424.1699854047674</v>
      </c>
      <c r="DA73" s="1119">
        <v>0</v>
      </c>
      <c r="DB73" s="740"/>
      <c r="DC73" s="1118">
        <v>29.838419999999999</v>
      </c>
      <c r="DD73" s="1118">
        <v>29.838419999999999</v>
      </c>
      <c r="DE73" s="1118">
        <v>0</v>
      </c>
      <c r="DF73" s="1119">
        <v>1</v>
      </c>
      <c r="DG73" s="1118">
        <v>44991.77274</v>
      </c>
      <c r="DH73" s="1118">
        <v>44991.77274</v>
      </c>
      <c r="DI73" s="1118">
        <v>0</v>
      </c>
      <c r="DJ73" s="1119">
        <v>1</v>
      </c>
      <c r="DK73" s="1118">
        <v>66703.611873234433</v>
      </c>
      <c r="DL73" s="1118">
        <v>41346.67325</v>
      </c>
      <c r="DM73" s="1118">
        <v>-25356.938623234433</v>
      </c>
      <c r="DN73" s="1119">
        <v>0.61985658780481745</v>
      </c>
      <c r="DO73" s="1118">
        <v>44991.890618659054</v>
      </c>
      <c r="DP73" s="1118">
        <v>31894.006778659052</v>
      </c>
      <c r="DQ73" s="1118">
        <v>13097.88384</v>
      </c>
      <c r="DR73" s="1118">
        <v>44994.517029999995</v>
      </c>
      <c r="DS73" s="1118">
        <v>44994.517029999995</v>
      </c>
      <c r="DT73" s="1118">
        <v>0</v>
      </c>
      <c r="DU73" s="1118">
        <v>2.6264113409415586</v>
      </c>
      <c r="DV73" s="1119">
        <v>1.000058375216174</v>
      </c>
      <c r="DW73" s="1118">
        <v>0</v>
      </c>
      <c r="DX73" s="1118">
        <v>0</v>
      </c>
      <c r="DY73" s="1118">
        <v>0</v>
      </c>
      <c r="DZ73" s="1119" t="s">
        <v>2124</v>
      </c>
      <c r="EA73" s="1118">
        <v>22.646857334832021</v>
      </c>
      <c r="EB73" s="1118">
        <v>35.765069999999994</v>
      </c>
      <c r="EC73" s="1118">
        <v>13.118212665167974</v>
      </c>
      <c r="ED73" s="1119">
        <v>1.5792509075858174</v>
      </c>
      <c r="EE73" s="1118">
        <v>66696.302431910211</v>
      </c>
      <c r="EF73" s="1118">
        <v>41349.855609999999</v>
      </c>
      <c r="EG73" s="1118">
        <v>-25346.446821910213</v>
      </c>
      <c r="EH73" s="1119">
        <v>0.61997223387628986</v>
      </c>
      <c r="EI73" s="1118">
        <v>59222.483805563592</v>
      </c>
      <c r="EJ73" s="1118">
        <v>67084.953430000009</v>
      </c>
      <c r="EK73" s="1118">
        <v>7862.4696244364168</v>
      </c>
      <c r="EL73" s="1119">
        <v>1.1327615648517901</v>
      </c>
      <c r="EM73" s="1118">
        <v>68340.955384029046</v>
      </c>
      <c r="EN73" s="1118">
        <v>68340.955384029046</v>
      </c>
      <c r="EO73" s="1118">
        <v>0</v>
      </c>
      <c r="EP73" s="1118">
        <v>54381.418000000005</v>
      </c>
      <c r="EQ73" s="1118">
        <v>54381.418000000005</v>
      </c>
      <c r="ER73" s="1118">
        <v>0</v>
      </c>
      <c r="ES73" s="1118">
        <v>-13959.537384029041</v>
      </c>
      <c r="ET73" s="1119">
        <v>0.79573687102285784</v>
      </c>
      <c r="EU73" s="1118">
        <v>0</v>
      </c>
      <c r="EV73" s="1118">
        <v>0</v>
      </c>
      <c r="EW73" s="1118">
        <v>0</v>
      </c>
      <c r="EX73" s="1119" t="s">
        <v>2124</v>
      </c>
      <c r="EY73" s="1118">
        <v>1659.9903713343529</v>
      </c>
      <c r="EZ73" s="1118">
        <v>5728.5689300000004</v>
      </c>
      <c r="FA73" s="1118">
        <v>4068.5785586656475</v>
      </c>
      <c r="FB73" s="1119">
        <v>3.4509651555359295</v>
      </c>
      <c r="FC73" s="1118">
        <v>59215.174367444284</v>
      </c>
      <c r="FD73" s="1118">
        <v>59746.194899999995</v>
      </c>
      <c r="FE73" s="1118">
        <v>531.02053255571082</v>
      </c>
      <c r="FF73" s="1119">
        <v>1.0089676428082539</v>
      </c>
      <c r="FG73" s="1118">
        <v>50835.06976098851</v>
      </c>
      <c r="FH73" s="1118">
        <v>0</v>
      </c>
      <c r="FI73" s="1118">
        <v>-50835.06976098851</v>
      </c>
      <c r="FJ73" s="1119">
        <v>0</v>
      </c>
      <c r="FK73" s="1118">
        <v>61757.386255636753</v>
      </c>
      <c r="FL73" s="1118">
        <v>61757.386255636753</v>
      </c>
      <c r="FM73" s="1118">
        <v>0</v>
      </c>
      <c r="FN73" s="1118">
        <v>0</v>
      </c>
      <c r="FO73" s="1118">
        <v>0</v>
      </c>
      <c r="FP73" s="1118">
        <v>0</v>
      </c>
      <c r="FQ73" s="1118">
        <v>-61757.386255636753</v>
      </c>
      <c r="FR73" s="1119">
        <v>0</v>
      </c>
      <c r="FS73" s="1118">
        <v>0</v>
      </c>
      <c r="FT73" s="1118">
        <v>0</v>
      </c>
      <c r="FU73" s="1118">
        <v>0</v>
      </c>
      <c r="FV73" s="1119" t="s">
        <v>2124</v>
      </c>
      <c r="FW73" s="1118">
        <v>4194.892824752581</v>
      </c>
      <c r="FX73" s="1118">
        <v>0</v>
      </c>
      <c r="FY73" s="1118">
        <v>-4194.892824752581</v>
      </c>
      <c r="FZ73" s="1119">
        <v>0</v>
      </c>
      <c r="GA73" s="1118">
        <v>50827.760326214273</v>
      </c>
      <c r="GB73" s="1118">
        <v>54017.625969999994</v>
      </c>
      <c r="GC73" s="1118">
        <v>3189.8656437857207</v>
      </c>
      <c r="GD73" s="1119">
        <v>1.0627583356676167</v>
      </c>
      <c r="GE73" s="1118">
        <v>74723.68451000232</v>
      </c>
      <c r="GF73" s="1118">
        <v>0</v>
      </c>
      <c r="GG73" s="1118">
        <v>-74723.68451000232</v>
      </c>
      <c r="GH73" s="1119">
        <v>0</v>
      </c>
      <c r="GI73" s="1118">
        <v>50835.069766214299</v>
      </c>
      <c r="GJ73" s="1118">
        <v>50835.069766214299</v>
      </c>
      <c r="GK73" s="1118">
        <v>0</v>
      </c>
      <c r="GL73" s="1118">
        <v>0</v>
      </c>
      <c r="GM73" s="1118">
        <v>0</v>
      </c>
      <c r="GN73" s="1118">
        <v>0</v>
      </c>
      <c r="GO73" s="1118">
        <v>-50835.069766214299</v>
      </c>
      <c r="GP73" s="1119">
        <v>0</v>
      </c>
      <c r="GQ73" s="1118">
        <v>0</v>
      </c>
      <c r="GR73" s="1118">
        <v>0</v>
      </c>
      <c r="GS73" s="1118">
        <v>0</v>
      </c>
      <c r="GT73" s="1119" t="s">
        <v>2124</v>
      </c>
      <c r="GU73" s="740"/>
      <c r="GV73" s="1118">
        <v>251484.84994978886</v>
      </c>
      <c r="GW73" s="1118">
        <v>108431.62668000002</v>
      </c>
      <c r="GX73" s="1118">
        <v>-143053.22326978884</v>
      </c>
      <c r="GY73" s="1119">
        <v>0.43116564159490856</v>
      </c>
      <c r="GZ73" s="1118">
        <v>225925.30202453915</v>
      </c>
      <c r="HA73" s="1118">
        <v>212827.41818453913</v>
      </c>
      <c r="HB73" s="1118">
        <v>13097.88384</v>
      </c>
      <c r="HC73" s="1118">
        <v>99375.935029999993</v>
      </c>
      <c r="HD73" s="1118">
        <v>99375.935029999993</v>
      </c>
      <c r="HE73" s="1118">
        <v>0</v>
      </c>
      <c r="HF73" s="1118">
        <v>-126549.36699453916</v>
      </c>
      <c r="HG73" s="1119">
        <v>0.43986191072660891</v>
      </c>
      <c r="HH73" s="1118">
        <v>0</v>
      </c>
      <c r="HI73" s="1118">
        <v>0</v>
      </c>
      <c r="HJ73" s="1118">
        <v>0</v>
      </c>
      <c r="HK73" s="1119" t="s">
        <v>2124</v>
      </c>
      <c r="HL73" s="1118">
        <v>4194.8928382573768</v>
      </c>
      <c r="HM73" s="1118">
        <v>0</v>
      </c>
      <c r="HN73" s="1118">
        <v>-4194.8928382573768</v>
      </c>
      <c r="HO73" s="1119">
        <v>0</v>
      </c>
      <c r="HP73" s="1118">
        <v>74716.375083507082</v>
      </c>
      <c r="HQ73" s="1118">
        <v>54017.625969999994</v>
      </c>
      <c r="HR73" s="1118">
        <v>-20698.749113507089</v>
      </c>
      <c r="HS73" s="1119">
        <v>0.72296904004814155</v>
      </c>
      <c r="HT73" s="740"/>
      <c r="HU73" s="1118">
        <v>-156635.80876546085</v>
      </c>
      <c r="HV73" s="1119">
        <v>0.59056003250826183</v>
      </c>
      <c r="HW73" s="740"/>
      <c r="HX73" s="1118">
        <v>125926.09567879802</v>
      </c>
      <c r="HY73" s="1118">
        <v>108431.62668000002</v>
      </c>
      <c r="HZ73" s="1118">
        <v>-17494.468998798009</v>
      </c>
      <c r="IA73" s="1119">
        <v>0.86107352169941431</v>
      </c>
      <c r="IB73" s="1118">
        <v>113332.84600268809</v>
      </c>
      <c r="IC73" s="1118">
        <v>100234.9621626881</v>
      </c>
      <c r="ID73" s="1118">
        <v>13097.88384</v>
      </c>
      <c r="IE73" s="1118">
        <v>99375.935029999993</v>
      </c>
      <c r="IF73" s="1118">
        <v>99375.935029999993</v>
      </c>
      <c r="IG73" s="1118">
        <v>0</v>
      </c>
      <c r="IH73" s="1118">
        <v>-13956.9109726881</v>
      </c>
      <c r="II73" s="1119">
        <v>0.87685025599412669</v>
      </c>
    </row>
    <row r="74" spans="1:243">
      <c r="A74" s="1111">
        <v>65</v>
      </c>
      <c r="B74" s="1121" t="s">
        <v>1801</v>
      </c>
      <c r="C74" s="1117">
        <v>12130100</v>
      </c>
      <c r="D74" s="737"/>
      <c r="E74" s="1123">
        <v>1068.4302500000001</v>
      </c>
      <c r="F74" s="1123">
        <v>1068.431</v>
      </c>
      <c r="G74" s="1118">
        <v>7.4999999992542143E-4</v>
      </c>
      <c r="H74" s="1119">
        <v>1.0000007019644006</v>
      </c>
      <c r="I74" s="740"/>
      <c r="J74" s="1123">
        <v>0</v>
      </c>
      <c r="K74" s="1118">
        <v>0</v>
      </c>
      <c r="L74" s="1123">
        <v>0</v>
      </c>
      <c r="M74" s="1123">
        <v>0</v>
      </c>
      <c r="N74" s="1118">
        <v>0</v>
      </c>
      <c r="O74" s="1124"/>
      <c r="P74" s="1118">
        <v>0</v>
      </c>
      <c r="Q74" s="1119" t="s">
        <v>2124</v>
      </c>
      <c r="R74" s="1123">
        <v>267.10700000000003</v>
      </c>
      <c r="S74" s="1118">
        <v>267.10700000000003</v>
      </c>
      <c r="T74" s="1123">
        <v>0</v>
      </c>
      <c r="U74" s="1123">
        <v>267.10700000000003</v>
      </c>
      <c r="V74" s="1118">
        <v>267.10700000000003</v>
      </c>
      <c r="W74" s="1124"/>
      <c r="X74" s="1118">
        <v>0</v>
      </c>
      <c r="Y74" s="1119">
        <v>1</v>
      </c>
      <c r="Z74" s="1123">
        <v>0</v>
      </c>
      <c r="AA74" s="1118">
        <v>0</v>
      </c>
      <c r="AB74" s="1123">
        <v>0</v>
      </c>
      <c r="AC74" s="1123">
        <v>0</v>
      </c>
      <c r="AD74" s="1118">
        <v>0</v>
      </c>
      <c r="AE74" s="1124"/>
      <c r="AF74" s="1118">
        <v>0</v>
      </c>
      <c r="AG74" s="1119" t="s">
        <v>2124</v>
      </c>
      <c r="AH74" s="1123">
        <v>267.10775000000001</v>
      </c>
      <c r="AI74" s="1118">
        <v>267.10775000000001</v>
      </c>
      <c r="AJ74" s="1123">
        <v>0</v>
      </c>
      <c r="AK74" s="1123">
        <v>272.36799999999999</v>
      </c>
      <c r="AL74" s="1118">
        <v>272.36799999999999</v>
      </c>
      <c r="AM74" s="1124"/>
      <c r="AN74" s="1118">
        <v>5.260249999999985</v>
      </c>
      <c r="AO74" s="1119">
        <v>1.019693363446025</v>
      </c>
      <c r="AP74" s="1123">
        <v>0</v>
      </c>
      <c r="AQ74" s="1118">
        <v>0</v>
      </c>
      <c r="AR74" s="1123">
        <v>0</v>
      </c>
      <c r="AS74" s="1123">
        <v>0</v>
      </c>
      <c r="AT74" s="1118">
        <v>0</v>
      </c>
      <c r="AU74" s="1124"/>
      <c r="AV74" s="1118">
        <v>0</v>
      </c>
      <c r="AW74" s="1119" t="s">
        <v>2124</v>
      </c>
      <c r="AX74" s="1123">
        <v>0</v>
      </c>
      <c r="AY74" s="1118">
        <v>0</v>
      </c>
      <c r="AZ74" s="1123">
        <v>0</v>
      </c>
      <c r="BA74" s="1123">
        <v>0</v>
      </c>
      <c r="BB74" s="1118">
        <v>0</v>
      </c>
      <c r="BC74" s="1124"/>
      <c r="BD74" s="1118">
        <v>0</v>
      </c>
      <c r="BE74" s="1119" t="s">
        <v>2124</v>
      </c>
      <c r="BF74" s="1123">
        <v>267.10775000000001</v>
      </c>
      <c r="BG74" s="1118">
        <v>267.10775000000001</v>
      </c>
      <c r="BH74" s="1123">
        <v>0</v>
      </c>
      <c r="BI74" s="1123"/>
      <c r="BJ74" s="1118">
        <v>0</v>
      </c>
      <c r="BK74" s="1124"/>
      <c r="BL74" s="1118">
        <v>-267.10775000000001</v>
      </c>
      <c r="BM74" s="1119">
        <v>0</v>
      </c>
      <c r="BN74" s="1123">
        <v>0</v>
      </c>
      <c r="BO74" s="1118">
        <v>0</v>
      </c>
      <c r="BP74" s="1123">
        <v>0</v>
      </c>
      <c r="BQ74" s="1123"/>
      <c r="BR74" s="1118">
        <v>0</v>
      </c>
      <c r="BS74" s="1124"/>
      <c r="BT74" s="1118">
        <v>0</v>
      </c>
      <c r="BU74" s="1119" t="s">
        <v>2124</v>
      </c>
      <c r="BV74" s="1123">
        <v>0</v>
      </c>
      <c r="BW74" s="1118">
        <v>0</v>
      </c>
      <c r="BX74" s="1123">
        <v>0</v>
      </c>
      <c r="BY74" s="1123"/>
      <c r="BZ74" s="1118">
        <v>0</v>
      </c>
      <c r="CA74" s="1124"/>
      <c r="CB74" s="1118">
        <v>0</v>
      </c>
      <c r="CC74" s="1119" t="s">
        <v>2124</v>
      </c>
      <c r="CD74" s="1123">
        <v>267.10775000000001</v>
      </c>
      <c r="CE74" s="1118">
        <v>267.10775000000001</v>
      </c>
      <c r="CF74" s="1123">
        <v>0</v>
      </c>
      <c r="CG74" s="1123"/>
      <c r="CH74" s="1118">
        <v>0</v>
      </c>
      <c r="CI74" s="1124"/>
      <c r="CJ74" s="1118">
        <v>-267.10775000000001</v>
      </c>
      <c r="CK74" s="1119">
        <v>0</v>
      </c>
      <c r="CL74" s="1123">
        <v>0</v>
      </c>
      <c r="CM74" s="1118">
        <v>0</v>
      </c>
      <c r="CN74" s="1123">
        <v>0</v>
      </c>
      <c r="CO74" s="1123"/>
      <c r="CP74" s="1118">
        <v>0</v>
      </c>
      <c r="CQ74" s="1124"/>
      <c r="CR74" s="1118">
        <v>0</v>
      </c>
      <c r="CS74" s="1119" t="s">
        <v>2124</v>
      </c>
      <c r="CT74" s="1123">
        <v>0</v>
      </c>
      <c r="CU74" s="1118">
        <v>0</v>
      </c>
      <c r="CV74" s="1123">
        <v>0</v>
      </c>
      <c r="CW74" s="1123"/>
      <c r="CX74" s="1118">
        <v>0</v>
      </c>
      <c r="CY74" s="1124"/>
      <c r="CZ74" s="1118">
        <v>0</v>
      </c>
      <c r="DA74" s="1119" t="s">
        <v>2124</v>
      </c>
      <c r="DB74" s="740"/>
      <c r="DC74" s="1124">
        <v>0</v>
      </c>
      <c r="DD74" s="1124">
        <v>0</v>
      </c>
      <c r="DE74" s="1118">
        <v>0</v>
      </c>
      <c r="DF74" s="1119" t="s">
        <v>2124</v>
      </c>
      <c r="DG74" s="1124">
        <v>267.10700000000003</v>
      </c>
      <c r="DH74" s="1124">
        <v>267.10700000000003</v>
      </c>
      <c r="DI74" s="1118">
        <v>0</v>
      </c>
      <c r="DJ74" s="1119">
        <v>1</v>
      </c>
      <c r="DK74" s="1124">
        <v>267.10775000000001</v>
      </c>
      <c r="DL74" s="1124">
        <v>272.36799999999999</v>
      </c>
      <c r="DM74" s="1118">
        <v>5.260249999999985</v>
      </c>
      <c r="DN74" s="1119">
        <v>1.019693363446025</v>
      </c>
      <c r="DO74" s="1118">
        <v>267.10700000000003</v>
      </c>
      <c r="DP74" s="1118">
        <v>267.10700000000003</v>
      </c>
      <c r="DQ74" s="1118">
        <v>0</v>
      </c>
      <c r="DR74" s="1118">
        <v>267.10700000000003</v>
      </c>
      <c r="DS74" s="1118">
        <v>267.10700000000003</v>
      </c>
      <c r="DT74" s="1118">
        <v>0</v>
      </c>
      <c r="DU74" s="1118">
        <v>0</v>
      </c>
      <c r="DV74" s="1119">
        <v>1</v>
      </c>
      <c r="DW74" s="1124">
        <v>0</v>
      </c>
      <c r="DX74" s="1124"/>
      <c r="DY74" s="1118">
        <v>0</v>
      </c>
      <c r="DZ74" s="1119" t="s">
        <v>2124</v>
      </c>
      <c r="EA74" s="1124">
        <v>0</v>
      </c>
      <c r="EB74" s="1124"/>
      <c r="EC74" s="1118">
        <v>0</v>
      </c>
      <c r="ED74" s="1119" t="s">
        <v>2124</v>
      </c>
      <c r="EE74" s="1118">
        <v>267.10775000000007</v>
      </c>
      <c r="EF74" s="1118">
        <v>272.36799999999999</v>
      </c>
      <c r="EG74" s="1118">
        <v>5.2602499999999281</v>
      </c>
      <c r="EH74" s="1119">
        <v>1.0196933634460248</v>
      </c>
      <c r="EI74" s="1124">
        <v>267.10775000000001</v>
      </c>
      <c r="EJ74" s="1124">
        <v>272.36799999999999</v>
      </c>
      <c r="EK74" s="1118">
        <v>5.260249999999985</v>
      </c>
      <c r="EL74" s="1119">
        <v>1.019693363446025</v>
      </c>
      <c r="EM74" s="1118">
        <v>267.10775000000001</v>
      </c>
      <c r="EN74" s="1118">
        <v>267.10775000000001</v>
      </c>
      <c r="EO74" s="1118">
        <v>0</v>
      </c>
      <c r="EP74" s="1118">
        <v>272.36799999999999</v>
      </c>
      <c r="EQ74" s="1118">
        <v>272.36799999999999</v>
      </c>
      <c r="ER74" s="1118">
        <v>0</v>
      </c>
      <c r="ES74" s="1118">
        <v>5.260249999999985</v>
      </c>
      <c r="ET74" s="1119">
        <v>1.019693363446025</v>
      </c>
      <c r="EU74" s="1124">
        <v>0</v>
      </c>
      <c r="EV74" s="1124"/>
      <c r="EW74" s="1118">
        <v>0</v>
      </c>
      <c r="EX74" s="1119" t="s">
        <v>2124</v>
      </c>
      <c r="EY74" s="1124">
        <v>0</v>
      </c>
      <c r="EZ74" s="1124"/>
      <c r="FA74" s="1118">
        <v>0</v>
      </c>
      <c r="FB74" s="1119" t="s">
        <v>2124</v>
      </c>
      <c r="FC74" s="1118">
        <v>267.10775000000001</v>
      </c>
      <c r="FD74" s="1118">
        <v>272.36799999999999</v>
      </c>
      <c r="FE74" s="1118">
        <v>5.260249999999985</v>
      </c>
      <c r="FF74" s="1119">
        <v>1.019693363446025</v>
      </c>
      <c r="FG74" s="1124">
        <v>267.10775000000001</v>
      </c>
      <c r="FH74" s="1124"/>
      <c r="FI74" s="1118">
        <v>-267.10775000000001</v>
      </c>
      <c r="FJ74" s="1119">
        <v>0</v>
      </c>
      <c r="FK74" s="1118">
        <v>267.10775000000001</v>
      </c>
      <c r="FL74" s="1118">
        <v>267.10775000000001</v>
      </c>
      <c r="FM74" s="1118">
        <v>0</v>
      </c>
      <c r="FN74" s="1118">
        <v>0</v>
      </c>
      <c r="FO74" s="1118">
        <v>0</v>
      </c>
      <c r="FP74" s="1118">
        <v>0</v>
      </c>
      <c r="FQ74" s="1118">
        <v>-267.10775000000001</v>
      </c>
      <c r="FR74" s="1119">
        <v>0</v>
      </c>
      <c r="FS74" s="1124">
        <v>0</v>
      </c>
      <c r="FT74" s="1124"/>
      <c r="FU74" s="1118">
        <v>0</v>
      </c>
      <c r="FV74" s="1119" t="s">
        <v>2124</v>
      </c>
      <c r="FW74" s="1124">
        <v>0</v>
      </c>
      <c r="FX74" s="1124"/>
      <c r="FY74" s="1118">
        <v>0</v>
      </c>
      <c r="FZ74" s="1119" t="s">
        <v>2124</v>
      </c>
      <c r="GA74" s="1118">
        <v>267.10775000000001</v>
      </c>
      <c r="GB74" s="1118">
        <v>272.36799999999999</v>
      </c>
      <c r="GC74" s="1118">
        <v>5.260249999999985</v>
      </c>
      <c r="GD74" s="1119">
        <v>1.019693363446025</v>
      </c>
      <c r="GE74" s="1124">
        <v>267.10775000000001</v>
      </c>
      <c r="GF74" s="1124"/>
      <c r="GG74" s="1118">
        <v>-267.10775000000001</v>
      </c>
      <c r="GH74" s="1119">
        <v>0</v>
      </c>
      <c r="GI74" s="1118">
        <v>267.10775000000001</v>
      </c>
      <c r="GJ74" s="1118">
        <v>267.10775000000001</v>
      </c>
      <c r="GK74" s="1118">
        <v>0</v>
      </c>
      <c r="GL74" s="1118">
        <v>0</v>
      </c>
      <c r="GM74" s="1118">
        <v>0</v>
      </c>
      <c r="GN74" s="1118">
        <v>0</v>
      </c>
      <c r="GO74" s="1118">
        <v>-267.10775000000001</v>
      </c>
      <c r="GP74" s="1119">
        <v>0</v>
      </c>
      <c r="GQ74" s="1124">
        <v>0</v>
      </c>
      <c r="GR74" s="1124"/>
      <c r="GS74" s="1118">
        <v>0</v>
      </c>
      <c r="GT74" s="1119" t="s">
        <v>2124</v>
      </c>
      <c r="GU74" s="740"/>
      <c r="GV74" s="1118">
        <v>1068.431</v>
      </c>
      <c r="GW74" s="1118">
        <v>544.73599999999999</v>
      </c>
      <c r="GX74" s="1118">
        <v>-523.69500000000005</v>
      </c>
      <c r="GY74" s="1119">
        <v>0.50984668172301251</v>
      </c>
      <c r="GZ74" s="1118">
        <v>1068.4302500000001</v>
      </c>
      <c r="HA74" s="1118">
        <v>1068.4302500000001</v>
      </c>
      <c r="HB74" s="1118">
        <v>0</v>
      </c>
      <c r="HC74" s="1118">
        <v>539.47500000000002</v>
      </c>
      <c r="HD74" s="1118">
        <v>539.47500000000002</v>
      </c>
      <c r="HE74" s="1118">
        <v>0</v>
      </c>
      <c r="HF74" s="1118">
        <v>-528.95525000000009</v>
      </c>
      <c r="HG74" s="1119">
        <v>0.50492299333531598</v>
      </c>
      <c r="HH74" s="1118">
        <v>0</v>
      </c>
      <c r="HI74" s="1118">
        <v>0</v>
      </c>
      <c r="HJ74" s="1118">
        <v>0</v>
      </c>
      <c r="HK74" s="1119" t="s">
        <v>2124</v>
      </c>
      <c r="HL74" s="1124">
        <v>0</v>
      </c>
      <c r="HM74" s="1124"/>
      <c r="HN74" s="1118">
        <v>0</v>
      </c>
      <c r="HO74" s="1119" t="s">
        <v>2124</v>
      </c>
      <c r="HP74" s="1118">
        <v>267.10775000000001</v>
      </c>
      <c r="HQ74" s="1118">
        <v>272.36799999999999</v>
      </c>
      <c r="HR74" s="1118">
        <v>5.260249999999985</v>
      </c>
      <c r="HS74" s="1119">
        <v>1.019693363446025</v>
      </c>
      <c r="HT74" s="740"/>
      <c r="HU74" s="1118">
        <v>-7.4999999992542143E-4</v>
      </c>
      <c r="HV74" s="1119">
        <v>0.99999929803609222</v>
      </c>
      <c r="HW74" s="740"/>
      <c r="HX74" s="1118">
        <v>534.21550000000002</v>
      </c>
      <c r="HY74" s="1118">
        <v>544.73599999999999</v>
      </c>
      <c r="HZ74" s="1118">
        <v>10.52049999999997</v>
      </c>
      <c r="IA74" s="1119">
        <v>1.019693363446025</v>
      </c>
      <c r="IB74" s="1128">
        <v>534.21475000000009</v>
      </c>
      <c r="IC74" s="1118">
        <v>534.21475000000009</v>
      </c>
      <c r="ID74" s="1128">
        <v>0</v>
      </c>
      <c r="IE74" s="1128">
        <v>539.47500000000002</v>
      </c>
      <c r="IF74" s="1118">
        <v>539.47500000000002</v>
      </c>
      <c r="IG74" s="1128">
        <v>0</v>
      </c>
      <c r="IH74" s="1118">
        <v>5.2602499999999281</v>
      </c>
      <c r="II74" s="1119">
        <v>1.0098466955470622</v>
      </c>
    </row>
    <row r="75" spans="1:243">
      <c r="A75" s="1111">
        <v>66</v>
      </c>
      <c r="B75" s="1121" t="s">
        <v>1707</v>
      </c>
      <c r="C75" s="1117">
        <v>12130200</v>
      </c>
      <c r="D75" s="737"/>
      <c r="E75" s="1123">
        <v>506.53800000000001</v>
      </c>
      <c r="F75" s="1123">
        <v>489.84700000000004</v>
      </c>
      <c r="G75" s="1118">
        <v>-16.690999999999974</v>
      </c>
      <c r="H75" s="1119">
        <v>0.96704886898909859</v>
      </c>
      <c r="I75" s="740"/>
      <c r="J75" s="1123">
        <v>0</v>
      </c>
      <c r="K75" s="1118">
        <v>0</v>
      </c>
      <c r="L75" s="1123">
        <v>0</v>
      </c>
      <c r="M75" s="1123">
        <v>0</v>
      </c>
      <c r="N75" s="1118">
        <v>0</v>
      </c>
      <c r="O75" s="1124"/>
      <c r="P75" s="1118">
        <v>0</v>
      </c>
      <c r="Q75" s="1119" t="s">
        <v>2124</v>
      </c>
      <c r="R75" s="1123">
        <v>124.78400000000001</v>
      </c>
      <c r="S75" s="1118">
        <v>124.78400000000001</v>
      </c>
      <c r="T75" s="1123">
        <v>0</v>
      </c>
      <c r="U75" s="1123">
        <v>124.78400000000001</v>
      </c>
      <c r="V75" s="1118">
        <v>124.78400000000001</v>
      </c>
      <c r="W75" s="1124"/>
      <c r="X75" s="1118">
        <v>0</v>
      </c>
      <c r="Y75" s="1119">
        <v>1</v>
      </c>
      <c r="Z75" s="1123">
        <v>0</v>
      </c>
      <c r="AA75" s="1118">
        <v>0</v>
      </c>
      <c r="AB75" s="1123">
        <v>0</v>
      </c>
      <c r="AC75" s="1123">
        <v>0</v>
      </c>
      <c r="AD75" s="1118">
        <v>0</v>
      </c>
      <c r="AE75" s="1124"/>
      <c r="AF75" s="1118">
        <v>0</v>
      </c>
      <c r="AG75" s="1119" t="s">
        <v>2124</v>
      </c>
      <c r="AH75" s="1123">
        <v>133.77308333333335</v>
      </c>
      <c r="AI75" s="1118">
        <v>133.77308333333335</v>
      </c>
      <c r="AJ75" s="1123">
        <v>0</v>
      </c>
      <c r="AK75" s="1123">
        <v>131.18199999999999</v>
      </c>
      <c r="AL75" s="1118">
        <v>131.18199999999999</v>
      </c>
      <c r="AM75" s="1124"/>
      <c r="AN75" s="1118">
        <v>-2.5910833333333585</v>
      </c>
      <c r="AO75" s="1119">
        <v>0.98063075718396242</v>
      </c>
      <c r="AP75" s="1123">
        <v>0</v>
      </c>
      <c r="AQ75" s="1118">
        <v>0</v>
      </c>
      <c r="AR75" s="1123">
        <v>0</v>
      </c>
      <c r="AS75" s="1123">
        <v>0</v>
      </c>
      <c r="AT75" s="1118">
        <v>0</v>
      </c>
      <c r="AU75" s="1124"/>
      <c r="AV75" s="1118">
        <v>0</v>
      </c>
      <c r="AW75" s="1119" t="s">
        <v>2124</v>
      </c>
      <c r="AX75" s="1123">
        <v>0</v>
      </c>
      <c r="AY75" s="1118">
        <v>0</v>
      </c>
      <c r="AZ75" s="1123">
        <v>0</v>
      </c>
      <c r="BA75" s="1123">
        <v>0</v>
      </c>
      <c r="BB75" s="1118">
        <v>0</v>
      </c>
      <c r="BC75" s="1124"/>
      <c r="BD75" s="1118">
        <v>0</v>
      </c>
      <c r="BE75" s="1119" t="s">
        <v>2124</v>
      </c>
      <c r="BF75" s="1123">
        <v>138.41475</v>
      </c>
      <c r="BG75" s="1118">
        <v>138.41475</v>
      </c>
      <c r="BH75" s="1123">
        <v>0</v>
      </c>
      <c r="BI75" s="1123"/>
      <c r="BJ75" s="1118">
        <v>0</v>
      </c>
      <c r="BK75" s="1124"/>
      <c r="BL75" s="1118">
        <v>-138.41475</v>
      </c>
      <c r="BM75" s="1119">
        <v>0</v>
      </c>
      <c r="BN75" s="1123">
        <v>0</v>
      </c>
      <c r="BO75" s="1118">
        <v>0</v>
      </c>
      <c r="BP75" s="1123">
        <v>0</v>
      </c>
      <c r="BQ75" s="1123"/>
      <c r="BR75" s="1118">
        <v>0</v>
      </c>
      <c r="BS75" s="1124"/>
      <c r="BT75" s="1118">
        <v>0</v>
      </c>
      <c r="BU75" s="1119" t="s">
        <v>2124</v>
      </c>
      <c r="BV75" s="1123">
        <v>0</v>
      </c>
      <c r="BW75" s="1118">
        <v>0</v>
      </c>
      <c r="BX75" s="1123">
        <v>0</v>
      </c>
      <c r="BY75" s="1123"/>
      <c r="BZ75" s="1118">
        <v>0</v>
      </c>
      <c r="CA75" s="1124"/>
      <c r="CB75" s="1118">
        <v>0</v>
      </c>
      <c r="CC75" s="1119" t="s">
        <v>2124</v>
      </c>
      <c r="CD75" s="1123">
        <v>138.41475</v>
      </c>
      <c r="CE75" s="1118">
        <v>138.41475</v>
      </c>
      <c r="CF75" s="1123">
        <v>0</v>
      </c>
      <c r="CG75" s="1123"/>
      <c r="CH75" s="1118">
        <v>0</v>
      </c>
      <c r="CI75" s="1124"/>
      <c r="CJ75" s="1118">
        <v>-138.41475</v>
      </c>
      <c r="CK75" s="1119">
        <v>0</v>
      </c>
      <c r="CL75" s="1123">
        <v>0</v>
      </c>
      <c r="CM75" s="1118">
        <v>0</v>
      </c>
      <c r="CN75" s="1123">
        <v>0</v>
      </c>
      <c r="CO75" s="1123"/>
      <c r="CP75" s="1118">
        <v>0</v>
      </c>
      <c r="CQ75" s="1124"/>
      <c r="CR75" s="1118">
        <v>0</v>
      </c>
      <c r="CS75" s="1119" t="s">
        <v>2124</v>
      </c>
      <c r="CT75" s="1123">
        <v>0</v>
      </c>
      <c r="CU75" s="1118">
        <v>0</v>
      </c>
      <c r="CV75" s="1123">
        <v>0</v>
      </c>
      <c r="CW75" s="1123"/>
      <c r="CX75" s="1118">
        <v>0</v>
      </c>
      <c r="CY75" s="1124"/>
      <c r="CZ75" s="1118">
        <v>0</v>
      </c>
      <c r="DA75" s="1119" t="s">
        <v>2124</v>
      </c>
      <c r="DB75" s="740"/>
      <c r="DC75" s="1124">
        <v>0</v>
      </c>
      <c r="DD75" s="1124">
        <v>0</v>
      </c>
      <c r="DE75" s="1118">
        <v>0</v>
      </c>
      <c r="DF75" s="1119" t="s">
        <v>2124</v>
      </c>
      <c r="DG75" s="1124">
        <v>124.78400000000001</v>
      </c>
      <c r="DH75" s="1124">
        <v>124.78400000000001</v>
      </c>
      <c r="DI75" s="1118">
        <v>0</v>
      </c>
      <c r="DJ75" s="1119">
        <v>1</v>
      </c>
      <c r="DK75" s="1124">
        <v>133.77308333333335</v>
      </c>
      <c r="DL75" s="1124">
        <v>131.18199999999999</v>
      </c>
      <c r="DM75" s="1118">
        <v>-2.5910833333333585</v>
      </c>
      <c r="DN75" s="1119">
        <v>0.98063075718396242</v>
      </c>
      <c r="DO75" s="1118">
        <v>124.78400000000001</v>
      </c>
      <c r="DP75" s="1118">
        <v>124.78400000000001</v>
      </c>
      <c r="DQ75" s="1118">
        <v>0</v>
      </c>
      <c r="DR75" s="1118">
        <v>124.78400000000001</v>
      </c>
      <c r="DS75" s="1118">
        <v>124.78400000000001</v>
      </c>
      <c r="DT75" s="1118">
        <v>0</v>
      </c>
      <c r="DU75" s="1118">
        <v>0</v>
      </c>
      <c r="DV75" s="1119">
        <v>1</v>
      </c>
      <c r="DW75" s="1124">
        <v>0</v>
      </c>
      <c r="DX75" s="1124"/>
      <c r="DY75" s="1118">
        <v>0</v>
      </c>
      <c r="DZ75" s="1119" t="s">
        <v>2124</v>
      </c>
      <c r="EA75" s="1124">
        <v>0</v>
      </c>
      <c r="EB75" s="1124"/>
      <c r="EC75" s="1118">
        <v>0</v>
      </c>
      <c r="ED75" s="1119" t="s">
        <v>2124</v>
      </c>
      <c r="EE75" s="1118">
        <v>133.77308333333337</v>
      </c>
      <c r="EF75" s="1118">
        <v>131.18200000000002</v>
      </c>
      <c r="EG75" s="1118">
        <v>-2.5910833333333585</v>
      </c>
      <c r="EH75" s="1119">
        <v>0.98063075718396242</v>
      </c>
      <c r="EI75" s="1124">
        <v>138.41475</v>
      </c>
      <c r="EJ75" s="1124">
        <v>131.18199999999999</v>
      </c>
      <c r="EK75" s="1118">
        <v>-7.23275000000001</v>
      </c>
      <c r="EL75" s="1119">
        <v>0.9477458146620934</v>
      </c>
      <c r="EM75" s="1118">
        <v>133.77308333333335</v>
      </c>
      <c r="EN75" s="1118">
        <v>133.77308333333335</v>
      </c>
      <c r="EO75" s="1118">
        <v>0</v>
      </c>
      <c r="EP75" s="1118">
        <v>131.18199999999999</v>
      </c>
      <c r="EQ75" s="1118">
        <v>131.18199999999999</v>
      </c>
      <c r="ER75" s="1118">
        <v>0</v>
      </c>
      <c r="ES75" s="1118">
        <v>-2.5910833333333585</v>
      </c>
      <c r="ET75" s="1119">
        <v>0.98063075718396242</v>
      </c>
      <c r="EU75" s="1124">
        <v>0</v>
      </c>
      <c r="EV75" s="1124"/>
      <c r="EW75" s="1118">
        <v>0</v>
      </c>
      <c r="EX75" s="1119" t="s">
        <v>2124</v>
      </c>
      <c r="EY75" s="1124">
        <v>0</v>
      </c>
      <c r="EZ75" s="1124"/>
      <c r="FA75" s="1118">
        <v>0</v>
      </c>
      <c r="FB75" s="1119" t="s">
        <v>2124</v>
      </c>
      <c r="FC75" s="1118">
        <v>138.41475000000005</v>
      </c>
      <c r="FD75" s="1118">
        <v>131.18200000000004</v>
      </c>
      <c r="FE75" s="1118">
        <v>-7.23275000000001</v>
      </c>
      <c r="FF75" s="1119">
        <v>0.9477458146620934</v>
      </c>
      <c r="FG75" s="1124">
        <v>138.41475</v>
      </c>
      <c r="FH75" s="1124"/>
      <c r="FI75" s="1118">
        <v>-138.41475</v>
      </c>
      <c r="FJ75" s="1119">
        <v>0</v>
      </c>
      <c r="FK75" s="1118">
        <v>138.41475</v>
      </c>
      <c r="FL75" s="1118">
        <v>138.41475</v>
      </c>
      <c r="FM75" s="1118">
        <v>0</v>
      </c>
      <c r="FN75" s="1118">
        <v>0</v>
      </c>
      <c r="FO75" s="1118">
        <v>0</v>
      </c>
      <c r="FP75" s="1118">
        <v>0</v>
      </c>
      <c r="FQ75" s="1118">
        <v>-138.41475</v>
      </c>
      <c r="FR75" s="1119">
        <v>0</v>
      </c>
      <c r="FS75" s="1124">
        <v>0</v>
      </c>
      <c r="FT75" s="1124"/>
      <c r="FU75" s="1118">
        <v>0</v>
      </c>
      <c r="FV75" s="1119" t="s">
        <v>2124</v>
      </c>
      <c r="FW75" s="1124">
        <v>0</v>
      </c>
      <c r="FX75" s="1124"/>
      <c r="FY75" s="1118">
        <v>0</v>
      </c>
      <c r="FZ75" s="1119" t="s">
        <v>2124</v>
      </c>
      <c r="GA75" s="1118">
        <v>138.41475000000005</v>
      </c>
      <c r="GB75" s="1118">
        <v>131.18200000000004</v>
      </c>
      <c r="GC75" s="1118">
        <v>-7.23275000000001</v>
      </c>
      <c r="GD75" s="1119">
        <v>0.9477458146620934</v>
      </c>
      <c r="GE75" s="1124">
        <v>138.40275</v>
      </c>
      <c r="GF75" s="1124"/>
      <c r="GG75" s="1118">
        <v>-138.40275</v>
      </c>
      <c r="GH75" s="1119">
        <v>0</v>
      </c>
      <c r="GI75" s="1118">
        <v>138.41475</v>
      </c>
      <c r="GJ75" s="1118">
        <v>138.41475</v>
      </c>
      <c r="GK75" s="1118">
        <v>0</v>
      </c>
      <c r="GL75" s="1118">
        <v>0</v>
      </c>
      <c r="GM75" s="1118">
        <v>0</v>
      </c>
      <c r="GN75" s="1118">
        <v>0</v>
      </c>
      <c r="GO75" s="1118">
        <v>-138.41475</v>
      </c>
      <c r="GP75" s="1119">
        <v>0</v>
      </c>
      <c r="GQ75" s="1124">
        <v>0</v>
      </c>
      <c r="GR75" s="1124"/>
      <c r="GS75" s="1118">
        <v>0</v>
      </c>
      <c r="GT75" s="1119" t="s">
        <v>2124</v>
      </c>
      <c r="GU75" s="740"/>
      <c r="GV75" s="1118">
        <v>549.00533333333328</v>
      </c>
      <c r="GW75" s="1118">
        <v>262.36399999999998</v>
      </c>
      <c r="GX75" s="1118">
        <v>-286.64133333333331</v>
      </c>
      <c r="GY75" s="1119">
        <v>0.47788971084676773</v>
      </c>
      <c r="GZ75" s="1118">
        <v>535.38658333333342</v>
      </c>
      <c r="HA75" s="1118">
        <v>535.38658333333342</v>
      </c>
      <c r="HB75" s="1118">
        <v>0</v>
      </c>
      <c r="HC75" s="1118">
        <v>255.96600000000001</v>
      </c>
      <c r="HD75" s="1118">
        <v>255.96600000000001</v>
      </c>
      <c r="HE75" s="1118">
        <v>0</v>
      </c>
      <c r="HF75" s="1118">
        <v>-279.42058333333341</v>
      </c>
      <c r="HG75" s="1119">
        <v>0.47809565642520918</v>
      </c>
      <c r="HH75" s="1118">
        <v>0</v>
      </c>
      <c r="HI75" s="1118">
        <v>0</v>
      </c>
      <c r="HJ75" s="1118">
        <v>0</v>
      </c>
      <c r="HK75" s="1119" t="s">
        <v>2124</v>
      </c>
      <c r="HL75" s="1124">
        <v>0</v>
      </c>
      <c r="HM75" s="1124"/>
      <c r="HN75" s="1118">
        <v>0</v>
      </c>
      <c r="HO75" s="1119" t="s">
        <v>2124</v>
      </c>
      <c r="HP75" s="1118">
        <v>138.40275000000005</v>
      </c>
      <c r="HQ75" s="1118">
        <v>131.18200000000004</v>
      </c>
      <c r="HR75" s="1118">
        <v>-7.2207500000000095</v>
      </c>
      <c r="HS75" s="1119">
        <v>0.94782798752192421</v>
      </c>
      <c r="HT75" s="740"/>
      <c r="HU75" s="1118">
        <v>45.539583333333383</v>
      </c>
      <c r="HV75" s="1119">
        <v>1.092966953627017</v>
      </c>
      <c r="HW75" s="740"/>
      <c r="HX75" s="1118">
        <v>272.18783333333334</v>
      </c>
      <c r="HY75" s="1118">
        <v>262.36399999999998</v>
      </c>
      <c r="HZ75" s="1118">
        <v>-9.8238333333333685</v>
      </c>
      <c r="IA75" s="1119">
        <v>0.96390788958850093</v>
      </c>
      <c r="IB75" s="1128">
        <v>258.55708333333337</v>
      </c>
      <c r="IC75" s="1118">
        <v>258.55708333333337</v>
      </c>
      <c r="ID75" s="1128">
        <v>0</v>
      </c>
      <c r="IE75" s="1128">
        <v>255.96600000000001</v>
      </c>
      <c r="IF75" s="1118">
        <v>255.96600000000001</v>
      </c>
      <c r="IG75" s="1128">
        <v>0</v>
      </c>
      <c r="IH75" s="1118">
        <v>-2.5910833333333585</v>
      </c>
      <c r="II75" s="1119">
        <v>0.98997867975640441</v>
      </c>
    </row>
    <row r="76" spans="1:243">
      <c r="A76" s="1111">
        <v>67</v>
      </c>
      <c r="B76" s="1121" t="s">
        <v>1611</v>
      </c>
      <c r="C76" s="1117">
        <v>12130300</v>
      </c>
      <c r="D76" s="737"/>
      <c r="E76" s="1123">
        <v>134214.36588</v>
      </c>
      <c r="F76" s="1123">
        <v>134440.60699999999</v>
      </c>
      <c r="G76" s="1118">
        <v>226.2411199999915</v>
      </c>
      <c r="H76" s="1119">
        <v>1.0016856699245018</v>
      </c>
      <c r="I76" s="740"/>
      <c r="J76" s="1123">
        <v>0</v>
      </c>
      <c r="K76" s="1118">
        <v>0</v>
      </c>
      <c r="L76" s="1123">
        <v>0</v>
      </c>
      <c r="M76" s="1123">
        <v>0</v>
      </c>
      <c r="N76" s="1118">
        <v>0</v>
      </c>
      <c r="O76" s="1124"/>
      <c r="P76" s="1118">
        <v>0</v>
      </c>
      <c r="Q76" s="1119" t="s">
        <v>2124</v>
      </c>
      <c r="R76" s="1123">
        <v>0</v>
      </c>
      <c r="S76" s="1118">
        <v>0</v>
      </c>
      <c r="T76" s="1123">
        <v>0</v>
      </c>
      <c r="U76" s="1123">
        <v>0</v>
      </c>
      <c r="V76" s="1118">
        <v>0</v>
      </c>
      <c r="W76" s="1124"/>
      <c r="X76" s="1118">
        <v>0</v>
      </c>
      <c r="Y76" s="1119" t="s">
        <v>2124</v>
      </c>
      <c r="Z76" s="1123">
        <v>31457.475999999999</v>
      </c>
      <c r="AA76" s="1118">
        <v>31457.475999999999</v>
      </c>
      <c r="AB76" s="1123">
        <v>0</v>
      </c>
      <c r="AC76" s="1123">
        <v>31457.473999999998</v>
      </c>
      <c r="AD76" s="1118">
        <v>31457.473999999998</v>
      </c>
      <c r="AE76" s="1124"/>
      <c r="AF76" s="1118">
        <v>-2.0000000004074536E-3</v>
      </c>
      <c r="AG76" s="1119">
        <v>0.99999993642210838</v>
      </c>
      <c r="AH76" s="1123">
        <v>31685.810819999999</v>
      </c>
      <c r="AI76" s="1118">
        <v>31685.810819999999</v>
      </c>
      <c r="AJ76" s="1123">
        <v>0</v>
      </c>
      <c r="AK76" s="1123">
        <v>31884.935000000001</v>
      </c>
      <c r="AL76" s="1118">
        <v>31884.935000000001</v>
      </c>
      <c r="AM76" s="1124"/>
      <c r="AN76" s="1118">
        <v>199.12418000000253</v>
      </c>
      <c r="AO76" s="1119">
        <v>1.0062843327927185</v>
      </c>
      <c r="AP76" s="1123">
        <v>0</v>
      </c>
      <c r="AQ76" s="1118">
        <v>0</v>
      </c>
      <c r="AR76" s="1123">
        <v>0</v>
      </c>
      <c r="AS76" s="1123">
        <v>0</v>
      </c>
      <c r="AT76" s="1118">
        <v>0</v>
      </c>
      <c r="AU76" s="1124"/>
      <c r="AV76" s="1118">
        <v>0</v>
      </c>
      <c r="AW76" s="1119" t="s">
        <v>2124</v>
      </c>
      <c r="AX76" s="1123">
        <v>0</v>
      </c>
      <c r="AY76" s="1118">
        <v>0</v>
      </c>
      <c r="AZ76" s="1123">
        <v>0</v>
      </c>
      <c r="BA76" s="1123">
        <v>0</v>
      </c>
      <c r="BB76" s="1118">
        <v>0</v>
      </c>
      <c r="BC76" s="1124"/>
      <c r="BD76" s="1118">
        <v>0</v>
      </c>
      <c r="BE76" s="1119" t="s">
        <v>2124</v>
      </c>
      <c r="BF76" s="1123">
        <v>31397.937379999999</v>
      </c>
      <c r="BG76" s="1118">
        <v>31397.937379999999</v>
      </c>
      <c r="BH76" s="1123">
        <v>0</v>
      </c>
      <c r="BI76" s="1123"/>
      <c r="BJ76" s="1118">
        <v>0</v>
      </c>
      <c r="BK76" s="1124"/>
      <c r="BL76" s="1118">
        <v>-31397.937379999999</v>
      </c>
      <c r="BM76" s="1119">
        <v>0</v>
      </c>
      <c r="BN76" s="1123">
        <v>0</v>
      </c>
      <c r="BO76" s="1118">
        <v>0</v>
      </c>
      <c r="BP76" s="1123">
        <v>0</v>
      </c>
      <c r="BQ76" s="1123"/>
      <c r="BR76" s="1118">
        <v>0</v>
      </c>
      <c r="BS76" s="1124"/>
      <c r="BT76" s="1118">
        <v>0</v>
      </c>
      <c r="BU76" s="1119" t="s">
        <v>2124</v>
      </c>
      <c r="BV76" s="1123">
        <v>0</v>
      </c>
      <c r="BW76" s="1118">
        <v>0</v>
      </c>
      <c r="BX76" s="1123">
        <v>0</v>
      </c>
      <c r="BY76" s="1123"/>
      <c r="BZ76" s="1118">
        <v>0</v>
      </c>
      <c r="CA76" s="1124"/>
      <c r="CB76" s="1118">
        <v>0</v>
      </c>
      <c r="CC76" s="1119" t="s">
        <v>2124</v>
      </c>
      <c r="CD76" s="1123">
        <v>31150.119039999998</v>
      </c>
      <c r="CE76" s="1118">
        <v>31150.119039999998</v>
      </c>
      <c r="CF76" s="1123">
        <v>0</v>
      </c>
      <c r="CG76" s="1123"/>
      <c r="CH76" s="1118">
        <v>0</v>
      </c>
      <c r="CI76" s="1124"/>
      <c r="CJ76" s="1118">
        <v>-31150.119039999998</v>
      </c>
      <c r="CK76" s="1119">
        <v>0</v>
      </c>
      <c r="CL76" s="1123">
        <v>0</v>
      </c>
      <c r="CM76" s="1118">
        <v>0</v>
      </c>
      <c r="CN76" s="1123">
        <v>0</v>
      </c>
      <c r="CO76" s="1123"/>
      <c r="CP76" s="1118">
        <v>0</v>
      </c>
      <c r="CQ76" s="1124"/>
      <c r="CR76" s="1118">
        <v>0</v>
      </c>
      <c r="CS76" s="1119" t="s">
        <v>2124</v>
      </c>
      <c r="CT76" s="1123">
        <v>0</v>
      </c>
      <c r="CU76" s="1118">
        <v>0</v>
      </c>
      <c r="CV76" s="1123">
        <v>0</v>
      </c>
      <c r="CW76" s="1123"/>
      <c r="CX76" s="1118">
        <v>0</v>
      </c>
      <c r="CY76" s="1124"/>
      <c r="CZ76" s="1118">
        <v>0</v>
      </c>
      <c r="DA76" s="1119" t="s">
        <v>2124</v>
      </c>
      <c r="DB76" s="740"/>
      <c r="DC76" s="1124">
        <v>0</v>
      </c>
      <c r="DD76" s="1124">
        <v>0</v>
      </c>
      <c r="DE76" s="1118">
        <v>0</v>
      </c>
      <c r="DF76" s="1119" t="s">
        <v>2124</v>
      </c>
      <c r="DG76" s="1124">
        <v>31457.475999999999</v>
      </c>
      <c r="DH76" s="1124">
        <v>31457.475999999999</v>
      </c>
      <c r="DI76" s="1118">
        <v>0</v>
      </c>
      <c r="DJ76" s="1119">
        <v>1</v>
      </c>
      <c r="DK76" s="1124">
        <v>31685.810819999999</v>
      </c>
      <c r="DL76" s="1124">
        <v>31884.935000000001</v>
      </c>
      <c r="DM76" s="1118">
        <v>199.12418000000253</v>
      </c>
      <c r="DN76" s="1119">
        <v>1.0062843327927185</v>
      </c>
      <c r="DO76" s="1118">
        <v>31457.475999999999</v>
      </c>
      <c r="DP76" s="1118">
        <v>31457.475999999999</v>
      </c>
      <c r="DQ76" s="1118">
        <v>0</v>
      </c>
      <c r="DR76" s="1118">
        <v>31457.473999999998</v>
      </c>
      <c r="DS76" s="1118">
        <v>31457.473999999998</v>
      </c>
      <c r="DT76" s="1118">
        <v>0</v>
      </c>
      <c r="DU76" s="1118">
        <v>-2.0000000004074536E-3</v>
      </c>
      <c r="DV76" s="1119">
        <v>0.99999993642210838</v>
      </c>
      <c r="DW76" s="1124">
        <v>0</v>
      </c>
      <c r="DX76" s="1124"/>
      <c r="DY76" s="1118">
        <v>0</v>
      </c>
      <c r="DZ76" s="1119" t="s">
        <v>2124</v>
      </c>
      <c r="EA76" s="1124">
        <v>0</v>
      </c>
      <c r="EB76" s="1124"/>
      <c r="EC76" s="1118">
        <v>0</v>
      </c>
      <c r="ED76" s="1119" t="s">
        <v>2124</v>
      </c>
      <c r="EE76" s="1118">
        <v>31685.810819999995</v>
      </c>
      <c r="EF76" s="1118">
        <v>31884.937000000002</v>
      </c>
      <c r="EG76" s="1118">
        <v>199.12618000000657</v>
      </c>
      <c r="EH76" s="1119">
        <v>1.0062843959124543</v>
      </c>
      <c r="EI76" s="1124">
        <v>31397.937379999999</v>
      </c>
      <c r="EJ76" s="1124">
        <v>31643.514999999999</v>
      </c>
      <c r="EK76" s="1118">
        <v>245.57762000000002</v>
      </c>
      <c r="EL76" s="1119">
        <v>1.0078214570921602</v>
      </c>
      <c r="EM76" s="1118">
        <v>31685.810819999999</v>
      </c>
      <c r="EN76" s="1118">
        <v>31685.810819999999</v>
      </c>
      <c r="EO76" s="1118">
        <v>0</v>
      </c>
      <c r="EP76" s="1118">
        <v>31884.935000000001</v>
      </c>
      <c r="EQ76" s="1118">
        <v>31884.935000000001</v>
      </c>
      <c r="ER76" s="1118">
        <v>0</v>
      </c>
      <c r="ES76" s="1118">
        <v>199.12418000000253</v>
      </c>
      <c r="ET76" s="1119">
        <v>1.0062843327927185</v>
      </c>
      <c r="EU76" s="1124">
        <v>0</v>
      </c>
      <c r="EV76" s="1124"/>
      <c r="EW76" s="1118">
        <v>0</v>
      </c>
      <c r="EX76" s="1119" t="s">
        <v>2124</v>
      </c>
      <c r="EY76" s="1124">
        <v>0</v>
      </c>
      <c r="EZ76" s="1124"/>
      <c r="FA76" s="1118">
        <v>0</v>
      </c>
      <c r="FB76" s="1119" t="s">
        <v>2124</v>
      </c>
      <c r="FC76" s="1118">
        <v>31397.937379999996</v>
      </c>
      <c r="FD76" s="1118">
        <v>31643.517000000003</v>
      </c>
      <c r="FE76" s="1118">
        <v>245.57962000000771</v>
      </c>
      <c r="FF76" s="1119">
        <v>1.007821520790612</v>
      </c>
      <c r="FG76" s="1124">
        <v>31150.119039999998</v>
      </c>
      <c r="FH76" s="1124"/>
      <c r="FI76" s="1118">
        <v>-31150.119039999998</v>
      </c>
      <c r="FJ76" s="1119">
        <v>0</v>
      </c>
      <c r="FK76" s="1118">
        <v>31397.937379999999</v>
      </c>
      <c r="FL76" s="1118">
        <v>31397.937379999999</v>
      </c>
      <c r="FM76" s="1118">
        <v>0</v>
      </c>
      <c r="FN76" s="1118">
        <v>0</v>
      </c>
      <c r="FO76" s="1118">
        <v>0</v>
      </c>
      <c r="FP76" s="1118">
        <v>0</v>
      </c>
      <c r="FQ76" s="1118">
        <v>-31397.937379999999</v>
      </c>
      <c r="FR76" s="1119">
        <v>0</v>
      </c>
      <c r="FS76" s="1124">
        <v>0</v>
      </c>
      <c r="FT76" s="1124"/>
      <c r="FU76" s="1118">
        <v>0</v>
      </c>
      <c r="FV76" s="1119" t="s">
        <v>2124</v>
      </c>
      <c r="FW76" s="1124">
        <v>0</v>
      </c>
      <c r="FX76" s="1124"/>
      <c r="FY76" s="1118">
        <v>0</v>
      </c>
      <c r="FZ76" s="1119" t="s">
        <v>2124</v>
      </c>
      <c r="GA76" s="1118">
        <v>31150.119039999994</v>
      </c>
      <c r="GB76" s="1118">
        <v>31643.517000000003</v>
      </c>
      <c r="GC76" s="1118">
        <v>493.39796000000933</v>
      </c>
      <c r="GD76" s="1119">
        <v>1.0158393603365186</v>
      </c>
      <c r="GE76" s="1124">
        <v>29288.81984</v>
      </c>
      <c r="GF76" s="1124"/>
      <c r="GG76" s="1118">
        <v>-29288.81984</v>
      </c>
      <c r="GH76" s="1119">
        <v>0</v>
      </c>
      <c r="GI76" s="1118">
        <v>31150.119039999998</v>
      </c>
      <c r="GJ76" s="1118">
        <v>31150.119039999998</v>
      </c>
      <c r="GK76" s="1118">
        <v>0</v>
      </c>
      <c r="GL76" s="1118">
        <v>0</v>
      </c>
      <c r="GM76" s="1118">
        <v>0</v>
      </c>
      <c r="GN76" s="1118">
        <v>0</v>
      </c>
      <c r="GO76" s="1118">
        <v>-31150.119039999998</v>
      </c>
      <c r="GP76" s="1119">
        <v>0</v>
      </c>
      <c r="GQ76" s="1124">
        <v>0</v>
      </c>
      <c r="GR76" s="1124"/>
      <c r="GS76" s="1118">
        <v>0</v>
      </c>
      <c r="GT76" s="1119" t="s">
        <v>2124</v>
      </c>
      <c r="GU76" s="740"/>
      <c r="GV76" s="1118">
        <v>123522.68707999999</v>
      </c>
      <c r="GW76" s="1118">
        <v>63528.45</v>
      </c>
      <c r="GX76" s="1118">
        <v>-59994.237079999992</v>
      </c>
      <c r="GY76" s="1119">
        <v>0.51430592631826033</v>
      </c>
      <c r="GZ76" s="1118">
        <v>125691.34323999999</v>
      </c>
      <c r="HA76" s="1118">
        <v>125691.34323999999</v>
      </c>
      <c r="HB76" s="1118">
        <v>0</v>
      </c>
      <c r="HC76" s="1118">
        <v>63342.409</v>
      </c>
      <c r="HD76" s="1118">
        <v>63342.409</v>
      </c>
      <c r="HE76" s="1118">
        <v>0</v>
      </c>
      <c r="HF76" s="1118">
        <v>-62348.934239999988</v>
      </c>
      <c r="HG76" s="1119">
        <v>0.50395204130368398</v>
      </c>
      <c r="HH76" s="1118">
        <v>0</v>
      </c>
      <c r="HI76" s="1118">
        <v>0</v>
      </c>
      <c r="HJ76" s="1118">
        <v>0</v>
      </c>
      <c r="HK76" s="1119" t="s">
        <v>2124</v>
      </c>
      <c r="HL76" s="1124">
        <v>0</v>
      </c>
      <c r="HM76" s="1124"/>
      <c r="HN76" s="1118">
        <v>0</v>
      </c>
      <c r="HO76" s="1119" t="s">
        <v>2124</v>
      </c>
      <c r="HP76" s="1118">
        <v>29288.819839999996</v>
      </c>
      <c r="HQ76" s="1118">
        <v>31643.517000000003</v>
      </c>
      <c r="HR76" s="1118">
        <v>2354.697160000007</v>
      </c>
      <c r="HS76" s="1119">
        <v>1.0803957678343932</v>
      </c>
      <c r="HT76" s="740"/>
      <c r="HU76" s="1118">
        <v>-8749.2637600000016</v>
      </c>
      <c r="HV76" s="1119">
        <v>0.93492097398816409</v>
      </c>
      <c r="HW76" s="740"/>
      <c r="HX76" s="1118">
        <v>63083.748200000002</v>
      </c>
      <c r="HY76" s="1118">
        <v>63528.45</v>
      </c>
      <c r="HZ76" s="1118">
        <v>444.70179999999527</v>
      </c>
      <c r="IA76" s="1119">
        <v>1.0070493877217015</v>
      </c>
      <c r="IB76" s="1128">
        <v>63143.286819999994</v>
      </c>
      <c r="IC76" s="1118">
        <v>63143.286819999994</v>
      </c>
      <c r="ID76" s="1128">
        <v>0</v>
      </c>
      <c r="IE76" s="1128">
        <v>63342.409</v>
      </c>
      <c r="IF76" s="1118">
        <v>63342.409</v>
      </c>
      <c r="IG76" s="1128">
        <v>0</v>
      </c>
      <c r="IH76" s="1118">
        <v>199.12218000000576</v>
      </c>
      <c r="II76" s="1119">
        <v>1.0031534972287337</v>
      </c>
    </row>
    <row r="77" spans="1:243" ht="22.5">
      <c r="A77" s="1111">
        <v>68</v>
      </c>
      <c r="B77" s="1121" t="s">
        <v>1802</v>
      </c>
      <c r="C77" s="1117">
        <v>12130400</v>
      </c>
      <c r="D77" s="737"/>
      <c r="E77" s="1123">
        <v>0</v>
      </c>
      <c r="F77" s="1123">
        <v>2.8999999999999998E-2</v>
      </c>
      <c r="G77" s="1118">
        <v>2.8999999999999998E-2</v>
      </c>
      <c r="H77" s="1119" t="s">
        <v>2124</v>
      </c>
      <c r="I77" s="740"/>
      <c r="J77" s="1123">
        <v>0</v>
      </c>
      <c r="K77" s="1118">
        <v>0</v>
      </c>
      <c r="L77" s="1123">
        <v>0</v>
      </c>
      <c r="M77" s="1123">
        <v>5.0000000000000001E-3</v>
      </c>
      <c r="N77" s="1118">
        <v>5.0000000000000001E-3</v>
      </c>
      <c r="O77" s="1124"/>
      <c r="P77" s="1118">
        <v>5.0000000000000001E-3</v>
      </c>
      <c r="Q77" s="1119" t="s">
        <v>2124</v>
      </c>
      <c r="R77" s="1123">
        <v>0</v>
      </c>
      <c r="S77" s="1118">
        <v>0</v>
      </c>
      <c r="T77" s="1123">
        <v>0</v>
      </c>
      <c r="U77" s="1123">
        <v>0</v>
      </c>
      <c r="V77" s="1118">
        <v>0</v>
      </c>
      <c r="W77" s="1124"/>
      <c r="X77" s="1118">
        <v>0</v>
      </c>
      <c r="Y77" s="1119" t="s">
        <v>2124</v>
      </c>
      <c r="Z77" s="1123">
        <v>0</v>
      </c>
      <c r="AA77" s="1118">
        <v>0</v>
      </c>
      <c r="AB77" s="1123">
        <v>0</v>
      </c>
      <c r="AC77" s="1123">
        <v>0</v>
      </c>
      <c r="AD77" s="1118">
        <v>0</v>
      </c>
      <c r="AE77" s="1124"/>
      <c r="AF77" s="1118">
        <v>0</v>
      </c>
      <c r="AG77" s="1119" t="s">
        <v>2124</v>
      </c>
      <c r="AH77" s="1123">
        <v>0</v>
      </c>
      <c r="AI77" s="1118">
        <v>0</v>
      </c>
      <c r="AJ77" s="1123">
        <v>0</v>
      </c>
      <c r="AK77" s="1123">
        <v>6.0000000000000001E-3</v>
      </c>
      <c r="AL77" s="1118">
        <v>6.0000000000000001E-3</v>
      </c>
      <c r="AM77" s="1124"/>
      <c r="AN77" s="1118">
        <v>6.0000000000000001E-3</v>
      </c>
      <c r="AO77" s="1119" t="s">
        <v>2124</v>
      </c>
      <c r="AP77" s="1123">
        <v>0</v>
      </c>
      <c r="AQ77" s="1118">
        <v>0</v>
      </c>
      <c r="AR77" s="1123">
        <v>0</v>
      </c>
      <c r="AS77" s="1123">
        <v>0</v>
      </c>
      <c r="AT77" s="1118">
        <v>0</v>
      </c>
      <c r="AU77" s="1124"/>
      <c r="AV77" s="1118">
        <v>0</v>
      </c>
      <c r="AW77" s="1119" t="s">
        <v>2124</v>
      </c>
      <c r="AX77" s="1123">
        <v>0</v>
      </c>
      <c r="AY77" s="1118">
        <v>0</v>
      </c>
      <c r="AZ77" s="1123">
        <v>0</v>
      </c>
      <c r="BA77" s="1123">
        <v>0</v>
      </c>
      <c r="BB77" s="1118">
        <v>0</v>
      </c>
      <c r="BC77" s="1124"/>
      <c r="BD77" s="1118">
        <v>0</v>
      </c>
      <c r="BE77" s="1119" t="s">
        <v>2124</v>
      </c>
      <c r="BF77" s="1123">
        <v>0</v>
      </c>
      <c r="BG77" s="1118">
        <v>0</v>
      </c>
      <c r="BH77" s="1123">
        <v>0</v>
      </c>
      <c r="BI77" s="1123"/>
      <c r="BJ77" s="1118">
        <v>0</v>
      </c>
      <c r="BK77" s="1124"/>
      <c r="BL77" s="1118">
        <v>0</v>
      </c>
      <c r="BM77" s="1119" t="s">
        <v>2124</v>
      </c>
      <c r="BN77" s="1123">
        <v>0</v>
      </c>
      <c r="BO77" s="1118">
        <v>0</v>
      </c>
      <c r="BP77" s="1123">
        <v>0</v>
      </c>
      <c r="BQ77" s="1123"/>
      <c r="BR77" s="1118">
        <v>0</v>
      </c>
      <c r="BS77" s="1124"/>
      <c r="BT77" s="1118">
        <v>0</v>
      </c>
      <c r="BU77" s="1119" t="s">
        <v>2124</v>
      </c>
      <c r="BV77" s="1123">
        <v>0</v>
      </c>
      <c r="BW77" s="1118">
        <v>0</v>
      </c>
      <c r="BX77" s="1123">
        <v>0</v>
      </c>
      <c r="BY77" s="1123"/>
      <c r="BZ77" s="1118">
        <v>0</v>
      </c>
      <c r="CA77" s="1124"/>
      <c r="CB77" s="1118">
        <v>0</v>
      </c>
      <c r="CC77" s="1119" t="s">
        <v>2124</v>
      </c>
      <c r="CD77" s="1123">
        <v>0</v>
      </c>
      <c r="CE77" s="1118">
        <v>0</v>
      </c>
      <c r="CF77" s="1123">
        <v>0</v>
      </c>
      <c r="CG77" s="1123"/>
      <c r="CH77" s="1118">
        <v>0</v>
      </c>
      <c r="CI77" s="1124"/>
      <c r="CJ77" s="1118">
        <v>0</v>
      </c>
      <c r="CK77" s="1119" t="s">
        <v>2124</v>
      </c>
      <c r="CL77" s="1123">
        <v>0</v>
      </c>
      <c r="CM77" s="1118">
        <v>0</v>
      </c>
      <c r="CN77" s="1123">
        <v>0</v>
      </c>
      <c r="CO77" s="1123"/>
      <c r="CP77" s="1118">
        <v>0</v>
      </c>
      <c r="CQ77" s="1124"/>
      <c r="CR77" s="1118">
        <v>0</v>
      </c>
      <c r="CS77" s="1119" t="s">
        <v>2124</v>
      </c>
      <c r="CT77" s="1123">
        <v>0</v>
      </c>
      <c r="CU77" s="1118">
        <v>0</v>
      </c>
      <c r="CV77" s="1123">
        <v>0</v>
      </c>
      <c r="CW77" s="1123"/>
      <c r="CX77" s="1118">
        <v>0</v>
      </c>
      <c r="CY77" s="1124"/>
      <c r="CZ77" s="1118">
        <v>0</v>
      </c>
      <c r="DA77" s="1119" t="s">
        <v>2124</v>
      </c>
      <c r="DB77" s="740"/>
      <c r="DC77" s="1124">
        <v>0</v>
      </c>
      <c r="DD77" s="1124">
        <v>0</v>
      </c>
      <c r="DE77" s="1118">
        <v>0</v>
      </c>
      <c r="DF77" s="1119" t="s">
        <v>2124</v>
      </c>
      <c r="DG77" s="1124">
        <v>0</v>
      </c>
      <c r="DH77" s="1124">
        <v>0</v>
      </c>
      <c r="DI77" s="1118">
        <v>0</v>
      </c>
      <c r="DJ77" s="1119" t="s">
        <v>2124</v>
      </c>
      <c r="DK77" s="1124">
        <v>0</v>
      </c>
      <c r="DL77" s="1124"/>
      <c r="DM77" s="1118">
        <v>0</v>
      </c>
      <c r="DN77" s="1119" t="s">
        <v>2124</v>
      </c>
      <c r="DO77" s="1118">
        <v>0</v>
      </c>
      <c r="DP77" s="1118">
        <v>0</v>
      </c>
      <c r="DQ77" s="1118">
        <v>0</v>
      </c>
      <c r="DR77" s="1118">
        <v>5.0000000000000001E-3</v>
      </c>
      <c r="DS77" s="1118">
        <v>5.0000000000000001E-3</v>
      </c>
      <c r="DT77" s="1118">
        <v>0</v>
      </c>
      <c r="DU77" s="1118">
        <v>5.0000000000000001E-3</v>
      </c>
      <c r="DV77" s="1119" t="s">
        <v>2124</v>
      </c>
      <c r="DW77" s="1124">
        <v>0</v>
      </c>
      <c r="DX77" s="1124"/>
      <c r="DY77" s="1118">
        <v>0</v>
      </c>
      <c r="DZ77" s="1119" t="s">
        <v>2124</v>
      </c>
      <c r="EA77" s="1124">
        <v>0</v>
      </c>
      <c r="EB77" s="1124"/>
      <c r="EC77" s="1118">
        <v>0</v>
      </c>
      <c r="ED77" s="1119" t="s">
        <v>2124</v>
      </c>
      <c r="EE77" s="1118">
        <v>0</v>
      </c>
      <c r="EF77" s="1118">
        <v>-5.0000000000000001E-3</v>
      </c>
      <c r="EG77" s="1118">
        <v>-5.0000000000000001E-3</v>
      </c>
      <c r="EH77" s="1119" t="s">
        <v>2124</v>
      </c>
      <c r="EI77" s="1124">
        <v>0</v>
      </c>
      <c r="EJ77" s="1124">
        <v>4.0000000000000001E-3</v>
      </c>
      <c r="EK77" s="1118">
        <v>4.0000000000000001E-3</v>
      </c>
      <c r="EL77" s="1119" t="s">
        <v>2124</v>
      </c>
      <c r="EM77" s="1118">
        <v>0</v>
      </c>
      <c r="EN77" s="1118">
        <v>0</v>
      </c>
      <c r="EO77" s="1118">
        <v>0</v>
      </c>
      <c r="EP77" s="1118">
        <v>6.0000000000000001E-3</v>
      </c>
      <c r="EQ77" s="1118">
        <v>6.0000000000000001E-3</v>
      </c>
      <c r="ER77" s="1118">
        <v>0</v>
      </c>
      <c r="ES77" s="1118">
        <v>6.0000000000000001E-3</v>
      </c>
      <c r="ET77" s="1119" t="s">
        <v>2124</v>
      </c>
      <c r="EU77" s="1124">
        <v>0</v>
      </c>
      <c r="EV77" s="1124"/>
      <c r="EW77" s="1118">
        <v>0</v>
      </c>
      <c r="EX77" s="1119" t="s">
        <v>2124</v>
      </c>
      <c r="EY77" s="1124">
        <v>0</v>
      </c>
      <c r="EZ77" s="1124"/>
      <c r="FA77" s="1118">
        <v>0</v>
      </c>
      <c r="FB77" s="1119" t="s">
        <v>2124</v>
      </c>
      <c r="FC77" s="1118">
        <v>0</v>
      </c>
      <c r="FD77" s="1118">
        <v>-7.0000000000000001E-3</v>
      </c>
      <c r="FE77" s="1118">
        <v>-7.0000000000000001E-3</v>
      </c>
      <c r="FF77" s="1119" t="s">
        <v>2124</v>
      </c>
      <c r="FG77" s="1124">
        <v>0</v>
      </c>
      <c r="FH77" s="1124"/>
      <c r="FI77" s="1118">
        <v>0</v>
      </c>
      <c r="FJ77" s="1119" t="s">
        <v>2124</v>
      </c>
      <c r="FK77" s="1118">
        <v>0</v>
      </c>
      <c r="FL77" s="1118">
        <v>0</v>
      </c>
      <c r="FM77" s="1118">
        <v>0</v>
      </c>
      <c r="FN77" s="1118">
        <v>0</v>
      </c>
      <c r="FO77" s="1118">
        <v>0</v>
      </c>
      <c r="FP77" s="1118">
        <v>0</v>
      </c>
      <c r="FQ77" s="1118">
        <v>0</v>
      </c>
      <c r="FR77" s="1119" t="s">
        <v>2124</v>
      </c>
      <c r="FS77" s="1124">
        <v>0</v>
      </c>
      <c r="FT77" s="1124"/>
      <c r="FU77" s="1118">
        <v>0</v>
      </c>
      <c r="FV77" s="1119" t="s">
        <v>2124</v>
      </c>
      <c r="FW77" s="1124">
        <v>0</v>
      </c>
      <c r="FX77" s="1124"/>
      <c r="FY77" s="1118">
        <v>0</v>
      </c>
      <c r="FZ77" s="1119" t="s">
        <v>2124</v>
      </c>
      <c r="GA77" s="1118">
        <v>0</v>
      </c>
      <c r="GB77" s="1118">
        <v>-7.0000000000000001E-3</v>
      </c>
      <c r="GC77" s="1118">
        <v>-7.0000000000000001E-3</v>
      </c>
      <c r="GD77" s="1119" t="s">
        <v>2124</v>
      </c>
      <c r="GE77" s="1124">
        <v>0</v>
      </c>
      <c r="GF77" s="1124"/>
      <c r="GG77" s="1118">
        <v>0</v>
      </c>
      <c r="GH77" s="1119" t="s">
        <v>2124</v>
      </c>
      <c r="GI77" s="1118">
        <v>0</v>
      </c>
      <c r="GJ77" s="1118">
        <v>0</v>
      </c>
      <c r="GK77" s="1118">
        <v>0</v>
      </c>
      <c r="GL77" s="1118">
        <v>0</v>
      </c>
      <c r="GM77" s="1118">
        <v>0</v>
      </c>
      <c r="GN77" s="1118">
        <v>0</v>
      </c>
      <c r="GO77" s="1118">
        <v>0</v>
      </c>
      <c r="GP77" s="1119" t="s">
        <v>2124</v>
      </c>
      <c r="GQ77" s="1124">
        <v>0</v>
      </c>
      <c r="GR77" s="1124"/>
      <c r="GS77" s="1118">
        <v>0</v>
      </c>
      <c r="GT77" s="1119" t="s">
        <v>2124</v>
      </c>
      <c r="GU77" s="740"/>
      <c r="GV77" s="1118">
        <v>0</v>
      </c>
      <c r="GW77" s="1118">
        <v>4.0000000000000001E-3</v>
      </c>
      <c r="GX77" s="1118">
        <v>4.0000000000000001E-3</v>
      </c>
      <c r="GY77" s="1119" t="s">
        <v>2124</v>
      </c>
      <c r="GZ77" s="1118">
        <v>0</v>
      </c>
      <c r="HA77" s="1118">
        <v>0</v>
      </c>
      <c r="HB77" s="1118">
        <v>0</v>
      </c>
      <c r="HC77" s="1118">
        <v>1.0999999999999999E-2</v>
      </c>
      <c r="HD77" s="1118">
        <v>1.0999999999999999E-2</v>
      </c>
      <c r="HE77" s="1118">
        <v>0</v>
      </c>
      <c r="HF77" s="1118">
        <v>1.0999999999999999E-2</v>
      </c>
      <c r="HG77" s="1119" t="s">
        <v>2124</v>
      </c>
      <c r="HH77" s="1118">
        <v>0</v>
      </c>
      <c r="HI77" s="1118">
        <v>0</v>
      </c>
      <c r="HJ77" s="1118">
        <v>0</v>
      </c>
      <c r="HK77" s="1119" t="s">
        <v>2124</v>
      </c>
      <c r="HL77" s="1124">
        <v>0</v>
      </c>
      <c r="HM77" s="1124"/>
      <c r="HN77" s="1118">
        <v>0</v>
      </c>
      <c r="HO77" s="1119" t="s">
        <v>2124</v>
      </c>
      <c r="HP77" s="1118">
        <v>0</v>
      </c>
      <c r="HQ77" s="1118">
        <v>-7.0000000000000001E-3</v>
      </c>
      <c r="HR77" s="1118">
        <v>-7.0000000000000001E-3</v>
      </c>
      <c r="HS77" s="1119" t="s">
        <v>2124</v>
      </c>
      <c r="HT77" s="740"/>
      <c r="HU77" s="1118">
        <v>-2.8999999999999998E-2</v>
      </c>
      <c r="HV77" s="1119" t="s">
        <v>2124</v>
      </c>
      <c r="HW77" s="740"/>
      <c r="HX77" s="1118">
        <v>0</v>
      </c>
      <c r="HY77" s="1118">
        <v>4.0000000000000001E-3</v>
      </c>
      <c r="HZ77" s="1118">
        <v>4.0000000000000001E-3</v>
      </c>
      <c r="IA77" s="1119" t="s">
        <v>2124</v>
      </c>
      <c r="IB77" s="1128">
        <v>0</v>
      </c>
      <c r="IC77" s="1118">
        <v>0</v>
      </c>
      <c r="ID77" s="1128">
        <v>0</v>
      </c>
      <c r="IE77" s="1128">
        <v>1.0999999999999999E-2</v>
      </c>
      <c r="IF77" s="1118">
        <v>1.0999999999999999E-2</v>
      </c>
      <c r="IG77" s="1128">
        <v>0</v>
      </c>
      <c r="IH77" s="1118">
        <v>1.0999999999999999E-2</v>
      </c>
      <c r="II77" s="1119" t="s">
        <v>2124</v>
      </c>
    </row>
    <row r="78" spans="1:243" ht="22.5">
      <c r="A78" s="1111">
        <v>69</v>
      </c>
      <c r="B78" s="1121" t="s">
        <v>1803</v>
      </c>
      <c r="C78" s="1117">
        <v>12130500</v>
      </c>
      <c r="D78" s="737"/>
      <c r="E78" s="1123">
        <v>18.582739999999998</v>
      </c>
      <c r="F78" s="1123">
        <v>18.58276</v>
      </c>
      <c r="G78" s="1118">
        <v>2.0000000002795559E-5</v>
      </c>
      <c r="H78" s="1119">
        <v>1.0000010762675473</v>
      </c>
      <c r="I78" s="740"/>
      <c r="J78" s="1123">
        <v>0</v>
      </c>
      <c r="K78" s="1118">
        <v>0</v>
      </c>
      <c r="L78" s="1123">
        <v>0</v>
      </c>
      <c r="M78" s="1123">
        <v>0</v>
      </c>
      <c r="N78" s="1118">
        <v>0</v>
      </c>
      <c r="O78" s="1124"/>
      <c r="P78" s="1118">
        <v>0</v>
      </c>
      <c r="Q78" s="1119" t="s">
        <v>2124</v>
      </c>
      <c r="R78" s="1123">
        <v>0</v>
      </c>
      <c r="S78" s="1118">
        <v>0</v>
      </c>
      <c r="T78" s="1123">
        <v>0</v>
      </c>
      <c r="U78" s="1123">
        <v>0</v>
      </c>
      <c r="V78" s="1118">
        <v>0</v>
      </c>
      <c r="W78" s="1124"/>
      <c r="X78" s="1118">
        <v>0</v>
      </c>
      <c r="Y78" s="1119" t="s">
        <v>2124</v>
      </c>
      <c r="Z78" s="1123">
        <v>0.4</v>
      </c>
      <c r="AA78" s="1118">
        <v>0.4</v>
      </c>
      <c r="AB78" s="1123">
        <v>0</v>
      </c>
      <c r="AC78" s="1123">
        <v>3.1240299999999999</v>
      </c>
      <c r="AD78" s="1118">
        <v>3.1240299999999999</v>
      </c>
      <c r="AE78" s="1124"/>
      <c r="AF78" s="1118">
        <v>2.72403</v>
      </c>
      <c r="AG78" s="1119" t="s">
        <v>2124</v>
      </c>
      <c r="AH78" s="1123">
        <v>6.9182700000000006</v>
      </c>
      <c r="AI78" s="1118">
        <v>6.9182700000000006</v>
      </c>
      <c r="AJ78" s="1123">
        <v>0</v>
      </c>
      <c r="AK78" s="1123">
        <v>1.0900000000000001</v>
      </c>
      <c r="AL78" s="1118">
        <v>1.0900000000000001</v>
      </c>
      <c r="AM78" s="1124"/>
      <c r="AN78" s="1118">
        <v>-5.8282700000000007</v>
      </c>
      <c r="AO78" s="1119">
        <v>0.15755383932688374</v>
      </c>
      <c r="AP78" s="1123">
        <v>0</v>
      </c>
      <c r="AQ78" s="1118">
        <v>0</v>
      </c>
      <c r="AR78" s="1123">
        <v>0</v>
      </c>
      <c r="AS78" s="1123">
        <v>0</v>
      </c>
      <c r="AT78" s="1118">
        <v>0</v>
      </c>
      <c r="AU78" s="1124"/>
      <c r="AV78" s="1118">
        <v>0</v>
      </c>
      <c r="AW78" s="1119" t="s">
        <v>2124</v>
      </c>
      <c r="AX78" s="1123">
        <v>0</v>
      </c>
      <c r="AY78" s="1118">
        <v>0</v>
      </c>
      <c r="AZ78" s="1123">
        <v>0</v>
      </c>
      <c r="BA78" s="1123">
        <v>0</v>
      </c>
      <c r="BB78" s="1118">
        <v>0</v>
      </c>
      <c r="BC78" s="1124"/>
      <c r="BD78" s="1118">
        <v>0</v>
      </c>
      <c r="BE78" s="1119" t="s">
        <v>2124</v>
      </c>
      <c r="BF78" s="1123">
        <v>6.9182700000000006</v>
      </c>
      <c r="BG78" s="1118">
        <v>6.9182700000000006</v>
      </c>
      <c r="BH78" s="1123">
        <v>0</v>
      </c>
      <c r="BI78" s="1123"/>
      <c r="BJ78" s="1118">
        <v>0</v>
      </c>
      <c r="BK78" s="1124"/>
      <c r="BL78" s="1118">
        <v>-6.9182700000000006</v>
      </c>
      <c r="BM78" s="1119">
        <v>0</v>
      </c>
      <c r="BN78" s="1123">
        <v>0</v>
      </c>
      <c r="BO78" s="1118">
        <v>0</v>
      </c>
      <c r="BP78" s="1123">
        <v>0</v>
      </c>
      <c r="BQ78" s="1123"/>
      <c r="BR78" s="1118">
        <v>0</v>
      </c>
      <c r="BS78" s="1124"/>
      <c r="BT78" s="1118">
        <v>0</v>
      </c>
      <c r="BU78" s="1119" t="s">
        <v>2124</v>
      </c>
      <c r="BV78" s="1123">
        <v>0</v>
      </c>
      <c r="BW78" s="1118">
        <v>0</v>
      </c>
      <c r="BX78" s="1123">
        <v>0</v>
      </c>
      <c r="BY78" s="1123"/>
      <c r="BZ78" s="1118">
        <v>0</v>
      </c>
      <c r="CA78" s="1124"/>
      <c r="CB78" s="1118">
        <v>0</v>
      </c>
      <c r="CC78" s="1119" t="s">
        <v>2124</v>
      </c>
      <c r="CD78" s="1123">
        <v>6.9182700000000006</v>
      </c>
      <c r="CE78" s="1118">
        <v>6.9182700000000006</v>
      </c>
      <c r="CF78" s="1123">
        <v>0</v>
      </c>
      <c r="CG78" s="1123"/>
      <c r="CH78" s="1118">
        <v>0</v>
      </c>
      <c r="CI78" s="1124"/>
      <c r="CJ78" s="1118">
        <v>-6.9182700000000006</v>
      </c>
      <c r="CK78" s="1119">
        <v>0</v>
      </c>
      <c r="CL78" s="1123">
        <v>0</v>
      </c>
      <c r="CM78" s="1118">
        <v>0</v>
      </c>
      <c r="CN78" s="1123">
        <v>0</v>
      </c>
      <c r="CO78" s="1123"/>
      <c r="CP78" s="1118">
        <v>0</v>
      </c>
      <c r="CQ78" s="1124"/>
      <c r="CR78" s="1118">
        <v>0</v>
      </c>
      <c r="CS78" s="1119" t="s">
        <v>2124</v>
      </c>
      <c r="CT78" s="1123">
        <v>0</v>
      </c>
      <c r="CU78" s="1118">
        <v>0</v>
      </c>
      <c r="CV78" s="1123">
        <v>0</v>
      </c>
      <c r="CW78" s="1123"/>
      <c r="CX78" s="1118">
        <v>0</v>
      </c>
      <c r="CY78" s="1124"/>
      <c r="CZ78" s="1118">
        <v>0</v>
      </c>
      <c r="DA78" s="1119" t="s">
        <v>2124</v>
      </c>
      <c r="DB78" s="740"/>
      <c r="DC78" s="1124">
        <v>0</v>
      </c>
      <c r="DD78" s="1124">
        <v>0</v>
      </c>
      <c r="DE78" s="1118">
        <v>0</v>
      </c>
      <c r="DF78" s="1119" t="s">
        <v>2124</v>
      </c>
      <c r="DG78" s="1124">
        <v>0.4</v>
      </c>
      <c r="DH78" s="1124">
        <v>0.4</v>
      </c>
      <c r="DI78" s="1118">
        <v>0</v>
      </c>
      <c r="DJ78" s="1119" t="s">
        <v>2124</v>
      </c>
      <c r="DK78" s="1124">
        <v>6.9182700000000006</v>
      </c>
      <c r="DL78" s="1124">
        <v>-3.2002699999999997</v>
      </c>
      <c r="DM78" s="1118">
        <v>-10.118539999999999</v>
      </c>
      <c r="DN78" s="1119">
        <v>-0.46258240860793226</v>
      </c>
      <c r="DO78" s="1118">
        <v>0.4</v>
      </c>
      <c r="DP78" s="1118">
        <v>0.4</v>
      </c>
      <c r="DQ78" s="1118">
        <v>0</v>
      </c>
      <c r="DR78" s="1118">
        <v>3.1240299999999999</v>
      </c>
      <c r="DS78" s="1118">
        <v>3.1240299999999999</v>
      </c>
      <c r="DT78" s="1118">
        <v>0</v>
      </c>
      <c r="DU78" s="1118">
        <v>2.72403</v>
      </c>
      <c r="DV78" s="1119" t="s">
        <v>2124</v>
      </c>
      <c r="DW78" s="1124">
        <v>0</v>
      </c>
      <c r="DX78" s="1124"/>
      <c r="DY78" s="1118">
        <v>0</v>
      </c>
      <c r="DZ78" s="1119" t="s">
        <v>2124</v>
      </c>
      <c r="EA78" s="1124">
        <v>0</v>
      </c>
      <c r="EB78" s="1124">
        <v>5.9242999999999997</v>
      </c>
      <c r="EC78" s="1118">
        <v>5.9242999999999997</v>
      </c>
      <c r="ED78" s="1119" t="s">
        <v>2124</v>
      </c>
      <c r="EE78" s="1118">
        <v>6.9182700000000006</v>
      </c>
      <c r="EF78" s="1118">
        <v>0</v>
      </c>
      <c r="EG78" s="1118">
        <v>-6.9182700000000006</v>
      </c>
      <c r="EH78" s="1119">
        <v>0</v>
      </c>
      <c r="EI78" s="1124">
        <v>6.9182700000000006</v>
      </c>
      <c r="EJ78" s="1124">
        <v>1.0899900000000002</v>
      </c>
      <c r="EK78" s="1118">
        <v>-5.8282800000000003</v>
      </c>
      <c r="EL78" s="1119">
        <v>0.15755239387881653</v>
      </c>
      <c r="EM78" s="1118">
        <v>6.9182700000000006</v>
      </c>
      <c r="EN78" s="1118">
        <v>6.9182700000000006</v>
      </c>
      <c r="EO78" s="1118">
        <v>0</v>
      </c>
      <c r="EP78" s="1118">
        <v>1.0900000000000001</v>
      </c>
      <c r="EQ78" s="1118">
        <v>1.0900000000000001</v>
      </c>
      <c r="ER78" s="1118">
        <v>0</v>
      </c>
      <c r="ES78" s="1118">
        <v>-5.8282700000000007</v>
      </c>
      <c r="ET78" s="1119">
        <v>0.15755383932688374</v>
      </c>
      <c r="EU78" s="1124">
        <v>0</v>
      </c>
      <c r="EV78" s="1124"/>
      <c r="EW78" s="1118">
        <v>0</v>
      </c>
      <c r="EX78" s="1119" t="s">
        <v>2124</v>
      </c>
      <c r="EY78" s="1124">
        <v>0</v>
      </c>
      <c r="EZ78" s="1124">
        <v>5.9243100000000002</v>
      </c>
      <c r="FA78" s="1118">
        <v>5.9243100000000002</v>
      </c>
      <c r="FB78" s="1119" t="s">
        <v>2124</v>
      </c>
      <c r="FC78" s="1118">
        <v>6.9182700000000006</v>
      </c>
      <c r="FD78" s="1118">
        <v>0</v>
      </c>
      <c r="FE78" s="1118">
        <v>-6.9182700000000006</v>
      </c>
      <c r="FF78" s="1119">
        <v>0</v>
      </c>
      <c r="FG78" s="1124">
        <v>6.9182700000000006</v>
      </c>
      <c r="FH78" s="1124"/>
      <c r="FI78" s="1118">
        <v>-6.9182700000000006</v>
      </c>
      <c r="FJ78" s="1119">
        <v>0</v>
      </c>
      <c r="FK78" s="1118">
        <v>6.9182700000000006</v>
      </c>
      <c r="FL78" s="1118">
        <v>6.9182700000000006</v>
      </c>
      <c r="FM78" s="1118">
        <v>0</v>
      </c>
      <c r="FN78" s="1118">
        <v>0</v>
      </c>
      <c r="FO78" s="1118">
        <v>0</v>
      </c>
      <c r="FP78" s="1118">
        <v>0</v>
      </c>
      <c r="FQ78" s="1118">
        <v>-6.9182700000000006</v>
      </c>
      <c r="FR78" s="1119">
        <v>0</v>
      </c>
      <c r="FS78" s="1124">
        <v>0</v>
      </c>
      <c r="FT78" s="1124"/>
      <c r="FU78" s="1118">
        <v>0</v>
      </c>
      <c r="FV78" s="1119" t="s">
        <v>2124</v>
      </c>
      <c r="FW78" s="1124">
        <v>0</v>
      </c>
      <c r="FX78" s="1124"/>
      <c r="FY78" s="1118">
        <v>0</v>
      </c>
      <c r="FZ78" s="1119" t="s">
        <v>2124</v>
      </c>
      <c r="GA78" s="1118">
        <v>6.9182700000000006</v>
      </c>
      <c r="GB78" s="1118">
        <v>-5.9243100000000002</v>
      </c>
      <c r="GC78" s="1118">
        <v>-12.842580000000002</v>
      </c>
      <c r="GD78" s="1119">
        <v>-0.85632824391068862</v>
      </c>
      <c r="GE78" s="1124">
        <v>8.0251900000000003</v>
      </c>
      <c r="GF78" s="1124"/>
      <c r="GG78" s="1118">
        <v>-8.0251900000000003</v>
      </c>
      <c r="GH78" s="1119">
        <v>0</v>
      </c>
      <c r="GI78" s="1118">
        <v>6.9182700000000006</v>
      </c>
      <c r="GJ78" s="1118">
        <v>6.9182700000000006</v>
      </c>
      <c r="GK78" s="1118">
        <v>0</v>
      </c>
      <c r="GL78" s="1118">
        <v>0</v>
      </c>
      <c r="GM78" s="1118">
        <v>0</v>
      </c>
      <c r="GN78" s="1118">
        <v>0</v>
      </c>
      <c r="GO78" s="1118">
        <v>-6.9182700000000006</v>
      </c>
      <c r="GP78" s="1119">
        <v>0</v>
      </c>
      <c r="GQ78" s="1124">
        <v>0</v>
      </c>
      <c r="GR78" s="1124"/>
      <c r="GS78" s="1118">
        <v>0</v>
      </c>
      <c r="GT78" s="1119" t="s">
        <v>2124</v>
      </c>
      <c r="GU78" s="740"/>
      <c r="GV78" s="1118">
        <v>28.78</v>
      </c>
      <c r="GW78" s="1118">
        <v>-2.1102799999999995</v>
      </c>
      <c r="GX78" s="1118">
        <v>-30.890280000000001</v>
      </c>
      <c r="GY78" s="1119">
        <v>-7.3324530924252937E-2</v>
      </c>
      <c r="GZ78" s="1118">
        <v>21.154810000000001</v>
      </c>
      <c r="HA78" s="1118">
        <v>21.154810000000001</v>
      </c>
      <c r="HB78" s="1118">
        <v>0</v>
      </c>
      <c r="HC78" s="1118">
        <v>4.2140300000000002</v>
      </c>
      <c r="HD78" s="1118">
        <v>4.2140300000000002</v>
      </c>
      <c r="HE78" s="1118">
        <v>0</v>
      </c>
      <c r="HF78" s="1118">
        <v>-16.94078</v>
      </c>
      <c r="HG78" s="1119">
        <v>0.19919961465028521</v>
      </c>
      <c r="HH78" s="1118">
        <v>0</v>
      </c>
      <c r="HI78" s="1118">
        <v>0</v>
      </c>
      <c r="HJ78" s="1118">
        <v>0</v>
      </c>
      <c r="HK78" s="1119" t="s">
        <v>2124</v>
      </c>
      <c r="HL78" s="1124">
        <v>0</v>
      </c>
      <c r="HM78" s="1124"/>
      <c r="HN78" s="1118">
        <v>0</v>
      </c>
      <c r="HO78" s="1119" t="s">
        <v>2124</v>
      </c>
      <c r="HP78" s="1118">
        <v>8.025190000000002</v>
      </c>
      <c r="HQ78" s="1118">
        <v>-5.9243100000000002</v>
      </c>
      <c r="HR78" s="1118">
        <v>-13.949500000000002</v>
      </c>
      <c r="HS78" s="1119">
        <v>-0.73821429773002245</v>
      </c>
      <c r="HT78" s="740"/>
      <c r="HU78" s="1118">
        <v>2.5720500000000008</v>
      </c>
      <c r="HV78" s="1119">
        <v>1.1384105482716238</v>
      </c>
      <c r="HW78" s="740"/>
      <c r="HX78" s="1118">
        <v>13.836540000000001</v>
      </c>
      <c r="HY78" s="1118">
        <v>-2.1102799999999995</v>
      </c>
      <c r="HZ78" s="1118">
        <v>-15.946820000000001</v>
      </c>
      <c r="IA78" s="1119">
        <v>-0.15251500736455786</v>
      </c>
      <c r="IB78" s="1128">
        <v>7.3182700000000009</v>
      </c>
      <c r="IC78" s="1118">
        <v>7.3182700000000009</v>
      </c>
      <c r="ID78" s="1128">
        <v>0</v>
      </c>
      <c r="IE78" s="1128">
        <v>4.2140300000000002</v>
      </c>
      <c r="IF78" s="1118">
        <v>4.2140300000000002</v>
      </c>
      <c r="IG78" s="1128">
        <v>0</v>
      </c>
      <c r="IH78" s="1118">
        <v>-3.1042400000000008</v>
      </c>
      <c r="II78" s="1119">
        <v>0.57582324784409422</v>
      </c>
    </row>
    <row r="79" spans="1:243">
      <c r="A79" s="1111">
        <v>70</v>
      </c>
      <c r="B79" s="1121" t="s">
        <v>1804</v>
      </c>
      <c r="C79" s="1117">
        <v>12130600</v>
      </c>
      <c r="D79" s="737"/>
      <c r="E79" s="1123">
        <v>85830.478700066102</v>
      </c>
      <c r="F79" s="1123">
        <v>135138.424</v>
      </c>
      <c r="G79" s="1118">
        <v>49307.945299933897</v>
      </c>
      <c r="H79" s="1119">
        <v>1.5744806046374284</v>
      </c>
      <c r="I79" s="740"/>
      <c r="J79" s="1123">
        <v>1145.855</v>
      </c>
      <c r="K79" s="1118">
        <v>1145.855</v>
      </c>
      <c r="L79" s="1123">
        <v>0</v>
      </c>
      <c r="M79" s="1123">
        <v>1145.855</v>
      </c>
      <c r="N79" s="1118">
        <v>1145.855</v>
      </c>
      <c r="O79" s="1124"/>
      <c r="P79" s="1118">
        <v>0</v>
      </c>
      <c r="Q79" s="1119">
        <v>1</v>
      </c>
      <c r="R79" s="1123">
        <v>1287.2940000000001</v>
      </c>
      <c r="S79" s="1118">
        <v>1287.2940000000001</v>
      </c>
      <c r="T79" s="1123">
        <v>0</v>
      </c>
      <c r="U79" s="1123">
        <v>1287.2939999999999</v>
      </c>
      <c r="V79" s="1118">
        <v>1287.2939999999999</v>
      </c>
      <c r="W79" s="1124"/>
      <c r="X79" s="1118">
        <v>0</v>
      </c>
      <c r="Y79" s="1119">
        <v>0.99999999999999978</v>
      </c>
      <c r="Z79" s="1123">
        <v>1216.1089999999999</v>
      </c>
      <c r="AA79" s="1118">
        <v>1216.1089999999999</v>
      </c>
      <c r="AB79" s="1123">
        <v>0</v>
      </c>
      <c r="AC79" s="1123">
        <v>1216.1079999999999</v>
      </c>
      <c r="AD79" s="1118">
        <v>1216.1079999999999</v>
      </c>
      <c r="AE79" s="1124"/>
      <c r="AF79" s="1118">
        <v>-9.9999999997635314E-4</v>
      </c>
      <c r="AG79" s="1119">
        <v>0.9999991777052879</v>
      </c>
      <c r="AH79" s="1123">
        <v>11536.667316192299</v>
      </c>
      <c r="AI79" s="1118">
        <v>11536.667316192299</v>
      </c>
      <c r="AJ79" s="1123">
        <v>0</v>
      </c>
      <c r="AK79" s="1123">
        <v>3020.4789999999998</v>
      </c>
      <c r="AL79" s="1118">
        <v>3020.4789999999998</v>
      </c>
      <c r="AM79" s="1124"/>
      <c r="AN79" s="1118">
        <v>-8516.1883161922997</v>
      </c>
      <c r="AO79" s="1119">
        <v>0.26181555879318841</v>
      </c>
      <c r="AP79" s="1123">
        <v>11536.667316192299</v>
      </c>
      <c r="AQ79" s="1118">
        <v>11536.667316192299</v>
      </c>
      <c r="AR79" s="1123">
        <v>0</v>
      </c>
      <c r="AS79" s="1123">
        <v>3020.4789999999998</v>
      </c>
      <c r="AT79" s="1118">
        <v>3020.4789999999998</v>
      </c>
      <c r="AU79" s="1124"/>
      <c r="AV79" s="1118">
        <v>-8516.1883161922997</v>
      </c>
      <c r="AW79" s="1119">
        <v>0.26181555879318841</v>
      </c>
      <c r="AX79" s="1123">
        <v>11536.667316192299</v>
      </c>
      <c r="AY79" s="1118">
        <v>11536.667316192299</v>
      </c>
      <c r="AZ79" s="1123">
        <v>0</v>
      </c>
      <c r="BA79" s="1123">
        <v>3020.4789999999998</v>
      </c>
      <c r="BB79" s="1118">
        <v>3020.4789999999998</v>
      </c>
      <c r="BC79" s="1124"/>
      <c r="BD79" s="1118">
        <v>-8516.1883161922997</v>
      </c>
      <c r="BE79" s="1119">
        <v>0.26181555879318841</v>
      </c>
      <c r="BF79" s="1123">
        <v>9137.3685524814337</v>
      </c>
      <c r="BG79" s="1118">
        <v>9137.3685524814337</v>
      </c>
      <c r="BH79" s="1123">
        <v>0</v>
      </c>
      <c r="BI79" s="1123"/>
      <c r="BJ79" s="1118">
        <v>0</v>
      </c>
      <c r="BK79" s="1124"/>
      <c r="BL79" s="1118">
        <v>-9137.3685524814337</v>
      </c>
      <c r="BM79" s="1119">
        <v>0</v>
      </c>
      <c r="BN79" s="1123">
        <v>9137.3685524814337</v>
      </c>
      <c r="BO79" s="1118">
        <v>9137.3685524814337</v>
      </c>
      <c r="BP79" s="1123">
        <v>0</v>
      </c>
      <c r="BQ79" s="1123"/>
      <c r="BR79" s="1118">
        <v>0</v>
      </c>
      <c r="BS79" s="1124"/>
      <c r="BT79" s="1118">
        <v>-9137.3685524814337</v>
      </c>
      <c r="BU79" s="1119">
        <v>0</v>
      </c>
      <c r="BV79" s="1123">
        <v>9137.3685524814337</v>
      </c>
      <c r="BW79" s="1118">
        <v>9137.3685524814337</v>
      </c>
      <c r="BX79" s="1123">
        <v>0</v>
      </c>
      <c r="BY79" s="1123"/>
      <c r="BZ79" s="1118">
        <v>0</v>
      </c>
      <c r="CA79" s="1124"/>
      <c r="CB79" s="1118">
        <v>-9137.3685524814337</v>
      </c>
      <c r="CC79" s="1119">
        <v>0</v>
      </c>
      <c r="CD79" s="1123">
        <v>6424.1699854047674</v>
      </c>
      <c r="CE79" s="1118">
        <v>6424.1699854047674</v>
      </c>
      <c r="CF79" s="1123">
        <v>0</v>
      </c>
      <c r="CG79" s="1123"/>
      <c r="CH79" s="1118">
        <v>0</v>
      </c>
      <c r="CI79" s="1124"/>
      <c r="CJ79" s="1118">
        <v>-6424.1699854047674</v>
      </c>
      <c r="CK79" s="1119">
        <v>0</v>
      </c>
      <c r="CL79" s="1123">
        <v>6424.1699854047674</v>
      </c>
      <c r="CM79" s="1118">
        <v>6424.1699854047674</v>
      </c>
      <c r="CN79" s="1123">
        <v>0</v>
      </c>
      <c r="CO79" s="1123"/>
      <c r="CP79" s="1118">
        <v>0</v>
      </c>
      <c r="CQ79" s="1124"/>
      <c r="CR79" s="1118">
        <v>-6424.1699854047674</v>
      </c>
      <c r="CS79" s="1119">
        <v>0</v>
      </c>
      <c r="CT79" s="1123">
        <v>6424.1699854047674</v>
      </c>
      <c r="CU79" s="1118">
        <v>6424.1699854047674</v>
      </c>
      <c r="CV79" s="1123">
        <v>0</v>
      </c>
      <c r="CW79" s="1123"/>
      <c r="CX79" s="1118">
        <v>0</v>
      </c>
      <c r="CY79" s="1124"/>
      <c r="CZ79" s="1118">
        <v>-6424.1699854047674</v>
      </c>
      <c r="DA79" s="1119">
        <v>0</v>
      </c>
      <c r="DB79" s="740"/>
      <c r="DC79" s="1124">
        <v>7.2935299999999996</v>
      </c>
      <c r="DD79" s="1124">
        <v>7.2935299999999996</v>
      </c>
      <c r="DE79" s="1118">
        <v>0</v>
      </c>
      <c r="DF79" s="1119">
        <v>1</v>
      </c>
      <c r="DG79" s="1124">
        <v>3649.2420899999997</v>
      </c>
      <c r="DH79" s="1124">
        <v>3649.2420899999997</v>
      </c>
      <c r="DI79" s="1118">
        <v>0</v>
      </c>
      <c r="DJ79" s="1119">
        <v>1</v>
      </c>
      <c r="DK79" s="1124">
        <v>34610.001948576901</v>
      </c>
      <c r="DL79" s="1124">
        <v>9061.3885199999986</v>
      </c>
      <c r="DM79" s="1118">
        <v>-25548.6134285769</v>
      </c>
      <c r="DN79" s="1119">
        <v>0.26181415804203922</v>
      </c>
      <c r="DO79" s="1118">
        <v>3649.2580000000003</v>
      </c>
      <c r="DP79" s="1118">
        <v>3649.2580000000003</v>
      </c>
      <c r="DQ79" s="1118">
        <v>0</v>
      </c>
      <c r="DR79" s="1118">
        <v>3649.2569999999996</v>
      </c>
      <c r="DS79" s="1118">
        <v>3649.2569999999996</v>
      </c>
      <c r="DT79" s="1118">
        <v>0</v>
      </c>
      <c r="DU79" s="1118">
        <v>-1.0000000006584742E-3</v>
      </c>
      <c r="DV79" s="1119">
        <v>0.99999972597169051</v>
      </c>
      <c r="DW79" s="1124">
        <v>0</v>
      </c>
      <c r="DX79" s="1124"/>
      <c r="DY79" s="1118">
        <v>0</v>
      </c>
      <c r="DZ79" s="1119" t="s">
        <v>2124</v>
      </c>
      <c r="EA79" s="1124">
        <v>0</v>
      </c>
      <c r="EB79" s="1124">
        <v>7.2935299999999996</v>
      </c>
      <c r="EC79" s="1118">
        <v>7.2935299999999996</v>
      </c>
      <c r="ED79" s="1119" t="s">
        <v>2124</v>
      </c>
      <c r="EE79" s="1118">
        <v>34602.692508576896</v>
      </c>
      <c r="EF79" s="1118">
        <v>9061.3736099999987</v>
      </c>
      <c r="EG79" s="1118">
        <v>-25541.318898576897</v>
      </c>
      <c r="EH79" s="1119">
        <v>0.26186903252554627</v>
      </c>
      <c r="EI79" s="1124">
        <v>27412.105657444299</v>
      </c>
      <c r="EJ79" s="1124">
        <v>27699.801840000004</v>
      </c>
      <c r="EK79" s="1118">
        <v>287.69618255570458</v>
      </c>
      <c r="EL79" s="1119">
        <v>1.0104952237581053</v>
      </c>
      <c r="EM79" s="1118">
        <v>34610.001948576901</v>
      </c>
      <c r="EN79" s="1118">
        <v>34610.001948576901</v>
      </c>
      <c r="EO79" s="1118">
        <v>0</v>
      </c>
      <c r="EP79" s="1118">
        <v>9061.4369999999999</v>
      </c>
      <c r="EQ79" s="1118">
        <v>9061.4369999999999</v>
      </c>
      <c r="ER79" s="1118">
        <v>0</v>
      </c>
      <c r="ES79" s="1118">
        <v>-25548.564948576903</v>
      </c>
      <c r="ET79" s="1119">
        <v>0.26181555879318835</v>
      </c>
      <c r="EU79" s="1124">
        <v>0</v>
      </c>
      <c r="EV79" s="1124"/>
      <c r="EW79" s="1118">
        <v>0</v>
      </c>
      <c r="EX79" s="1119" t="s">
        <v>2124</v>
      </c>
      <c r="EY79" s="1124">
        <v>0</v>
      </c>
      <c r="EZ79" s="1124">
        <v>6.6899800000000003</v>
      </c>
      <c r="FA79" s="1118">
        <v>6.6899800000000003</v>
      </c>
      <c r="FB79" s="1119" t="s">
        <v>2124</v>
      </c>
      <c r="FC79" s="1118">
        <v>27404.796217444295</v>
      </c>
      <c r="FD79" s="1118">
        <v>27699.134900000001</v>
      </c>
      <c r="FE79" s="1118">
        <v>294.33868255570633</v>
      </c>
      <c r="FF79" s="1119">
        <v>1.0107404076359578</v>
      </c>
      <c r="FG79" s="1124">
        <v>19272.5099562143</v>
      </c>
      <c r="FH79" s="1124"/>
      <c r="FI79" s="1118">
        <v>-19272.5099562143</v>
      </c>
      <c r="FJ79" s="1119">
        <v>0</v>
      </c>
      <c r="FK79" s="1118">
        <v>27412.105657444299</v>
      </c>
      <c r="FL79" s="1118">
        <v>27412.105657444299</v>
      </c>
      <c r="FM79" s="1118">
        <v>0</v>
      </c>
      <c r="FN79" s="1118">
        <v>0</v>
      </c>
      <c r="FO79" s="1118">
        <v>0</v>
      </c>
      <c r="FP79" s="1118">
        <v>0</v>
      </c>
      <c r="FQ79" s="1118">
        <v>-27412.105657444299</v>
      </c>
      <c r="FR79" s="1119">
        <v>0</v>
      </c>
      <c r="FS79" s="1124">
        <v>0</v>
      </c>
      <c r="FT79" s="1124"/>
      <c r="FU79" s="1118">
        <v>0</v>
      </c>
      <c r="FV79" s="1119" t="s">
        <v>2124</v>
      </c>
      <c r="FW79" s="1124">
        <v>0</v>
      </c>
      <c r="FX79" s="1124"/>
      <c r="FY79" s="1118">
        <v>0</v>
      </c>
      <c r="FZ79" s="1119" t="s">
        <v>2124</v>
      </c>
      <c r="GA79" s="1118">
        <v>19265.200516214296</v>
      </c>
      <c r="GB79" s="1118">
        <v>27692.444920000002</v>
      </c>
      <c r="GC79" s="1118">
        <v>8427.2444037857058</v>
      </c>
      <c r="GD79" s="1119">
        <v>1.4374335162872054</v>
      </c>
      <c r="GE79" s="1124">
        <v>45021.328993507101</v>
      </c>
      <c r="GF79" s="1124"/>
      <c r="GG79" s="1118">
        <v>-45021.328993507101</v>
      </c>
      <c r="GH79" s="1119">
        <v>0</v>
      </c>
      <c r="GI79" s="1118">
        <v>19272.5099562143</v>
      </c>
      <c r="GJ79" s="1118">
        <v>19272.5099562143</v>
      </c>
      <c r="GK79" s="1118">
        <v>0</v>
      </c>
      <c r="GL79" s="1118">
        <v>0</v>
      </c>
      <c r="GM79" s="1118">
        <v>0</v>
      </c>
      <c r="GN79" s="1118">
        <v>0</v>
      </c>
      <c r="GO79" s="1118">
        <v>-19272.5099562143</v>
      </c>
      <c r="GP79" s="1119">
        <v>0</v>
      </c>
      <c r="GQ79" s="1124">
        <v>0</v>
      </c>
      <c r="GR79" s="1124"/>
      <c r="GS79" s="1118">
        <v>0</v>
      </c>
      <c r="GT79" s="1119" t="s">
        <v>2124</v>
      </c>
      <c r="GU79" s="740"/>
      <c r="GV79" s="1118">
        <v>126315.94655574262</v>
      </c>
      <c r="GW79" s="1118">
        <v>36761.190360000001</v>
      </c>
      <c r="GX79" s="1118">
        <v>-89554.756195742608</v>
      </c>
      <c r="GY79" s="1119">
        <v>0.29102572844021291</v>
      </c>
      <c r="GZ79" s="1118">
        <v>84943.875562235495</v>
      </c>
      <c r="HA79" s="1118">
        <v>84943.875562235495</v>
      </c>
      <c r="HB79" s="1118">
        <v>0</v>
      </c>
      <c r="HC79" s="1118">
        <v>12710.694</v>
      </c>
      <c r="HD79" s="1118">
        <v>12710.694</v>
      </c>
      <c r="HE79" s="1118">
        <v>0</v>
      </c>
      <c r="HF79" s="1118">
        <v>-72233.181562235492</v>
      </c>
      <c r="HG79" s="1119">
        <v>0.1496363795019843</v>
      </c>
      <c r="HH79" s="1118">
        <v>0</v>
      </c>
      <c r="HI79" s="1118">
        <v>0</v>
      </c>
      <c r="HJ79" s="1118">
        <v>0</v>
      </c>
      <c r="HK79" s="1119" t="s">
        <v>2124</v>
      </c>
      <c r="HL79" s="1124">
        <v>0</v>
      </c>
      <c r="HM79" s="1124"/>
      <c r="HN79" s="1118">
        <v>0</v>
      </c>
      <c r="HO79" s="1119" t="s">
        <v>2124</v>
      </c>
      <c r="HP79" s="1118">
        <v>45014.019553507096</v>
      </c>
      <c r="HQ79" s="1118">
        <v>27692.444920000002</v>
      </c>
      <c r="HR79" s="1118">
        <v>-17321.574633507094</v>
      </c>
      <c r="HS79" s="1119">
        <v>0.61519600326033208</v>
      </c>
      <c r="HT79" s="740"/>
      <c r="HU79" s="1118">
        <v>-50194.548437764504</v>
      </c>
      <c r="HV79" s="1119">
        <v>0.62856938129036855</v>
      </c>
      <c r="HW79" s="740"/>
      <c r="HX79" s="1118">
        <v>62022.1076060212</v>
      </c>
      <c r="HY79" s="1118">
        <v>36761.190360000001</v>
      </c>
      <c r="HZ79" s="1118">
        <v>-25260.917246021199</v>
      </c>
      <c r="IA79" s="1119">
        <v>0.59271107962850278</v>
      </c>
      <c r="IB79" s="1128">
        <v>38259.259948576902</v>
      </c>
      <c r="IC79" s="1118">
        <v>38259.259948576902</v>
      </c>
      <c r="ID79" s="1128">
        <v>0</v>
      </c>
      <c r="IE79" s="1128">
        <v>12710.694</v>
      </c>
      <c r="IF79" s="1118">
        <v>12710.694</v>
      </c>
      <c r="IG79" s="1128">
        <v>0</v>
      </c>
      <c r="IH79" s="1118">
        <v>-25548.565948576903</v>
      </c>
      <c r="II79" s="1119">
        <v>0.33222529701525993</v>
      </c>
    </row>
    <row r="80" spans="1:243">
      <c r="A80" s="1111">
        <v>71</v>
      </c>
      <c r="B80" s="1121" t="s">
        <v>369</v>
      </c>
      <c r="C80" s="1117">
        <v>12130700</v>
      </c>
      <c r="D80" s="737"/>
      <c r="E80" s="1123">
        <v>98886.460929617402</v>
      </c>
      <c r="F80" s="1123">
        <v>109619.69003</v>
      </c>
      <c r="G80" s="1118">
        <v>10733.229100382596</v>
      </c>
      <c r="H80" s="1119">
        <v>1.1085409367418053</v>
      </c>
      <c r="I80" s="740"/>
      <c r="J80" s="1123">
        <v>0</v>
      </c>
      <c r="K80" s="1118">
        <v>0</v>
      </c>
      <c r="L80" s="1123">
        <v>0</v>
      </c>
      <c r="M80" s="1123">
        <v>0</v>
      </c>
      <c r="N80" s="1118">
        <v>0</v>
      </c>
      <c r="O80" s="1124"/>
      <c r="P80" s="1118">
        <v>0</v>
      </c>
      <c r="Q80" s="1119" t="s">
        <v>2124</v>
      </c>
      <c r="R80" s="1123">
        <v>0</v>
      </c>
      <c r="S80" s="1118">
        <v>-13097.88384</v>
      </c>
      <c r="T80" s="1123">
        <v>13097.88384</v>
      </c>
      <c r="U80" s="1123">
        <v>0</v>
      </c>
      <c r="V80" s="1118">
        <v>0</v>
      </c>
      <c r="W80" s="1124"/>
      <c r="X80" s="1118">
        <v>0</v>
      </c>
      <c r="Y80" s="1119" t="s">
        <v>2124</v>
      </c>
      <c r="Z80" s="1123">
        <v>9492.8656186590488</v>
      </c>
      <c r="AA80" s="1118">
        <v>9492.8656186590488</v>
      </c>
      <c r="AB80" s="1123">
        <v>0</v>
      </c>
      <c r="AC80" s="1123">
        <v>9492.7659999999996</v>
      </c>
      <c r="AD80" s="1118">
        <v>9492.7659999999996</v>
      </c>
      <c r="AE80" s="1124"/>
      <c r="AF80" s="1118">
        <v>-9.9618659049156122E-2</v>
      </c>
      <c r="AG80" s="1119">
        <v>0.99998950594445857</v>
      </c>
      <c r="AH80" s="1123">
        <v>0</v>
      </c>
      <c r="AI80" s="1118">
        <v>0</v>
      </c>
      <c r="AJ80" s="1123">
        <v>0</v>
      </c>
      <c r="AK80" s="1123">
        <v>0</v>
      </c>
      <c r="AL80" s="1118">
        <v>0</v>
      </c>
      <c r="AM80" s="1124"/>
      <c r="AN80" s="1118">
        <v>0</v>
      </c>
      <c r="AO80" s="1119" t="s">
        <v>2124</v>
      </c>
      <c r="AP80" s="1123">
        <v>0</v>
      </c>
      <c r="AQ80" s="1118">
        <v>0</v>
      </c>
      <c r="AR80" s="1123">
        <v>0</v>
      </c>
      <c r="AS80" s="1123">
        <v>9303.6589999999997</v>
      </c>
      <c r="AT80" s="1118">
        <v>9303.6589999999997</v>
      </c>
      <c r="AU80" s="1124"/>
      <c r="AV80" s="1118">
        <v>9303.6589999999997</v>
      </c>
      <c r="AW80" s="1119" t="s">
        <v>2124</v>
      </c>
      <c r="AX80" s="1123">
        <v>1637.3435121188204</v>
      </c>
      <c r="AY80" s="1118">
        <v>1637.3435121188204</v>
      </c>
      <c r="AZ80" s="1123">
        <v>0</v>
      </c>
      <c r="BA80" s="1123">
        <v>3726.741</v>
      </c>
      <c r="BB80" s="1118">
        <v>3726.741</v>
      </c>
      <c r="BC80" s="1124"/>
      <c r="BD80" s="1118">
        <v>2089.3974878811796</v>
      </c>
      <c r="BE80" s="1119">
        <v>2.2760898812109223</v>
      </c>
      <c r="BF80" s="1123">
        <v>0</v>
      </c>
      <c r="BG80" s="1118">
        <v>0</v>
      </c>
      <c r="BH80" s="1123">
        <v>0</v>
      </c>
      <c r="BI80" s="1123"/>
      <c r="BJ80" s="1118">
        <v>0</v>
      </c>
      <c r="BK80" s="1124"/>
      <c r="BL80" s="1118">
        <v>0</v>
      </c>
      <c r="BM80" s="1119" t="s">
        <v>2124</v>
      </c>
      <c r="BN80" s="1123">
        <v>1823.4779563835664</v>
      </c>
      <c r="BO80" s="1118">
        <v>1823.4779563835664</v>
      </c>
      <c r="BP80" s="1123">
        <v>0</v>
      </c>
      <c r="BQ80" s="1123"/>
      <c r="BR80" s="1118">
        <v>0</v>
      </c>
      <c r="BS80" s="1124"/>
      <c r="BT80" s="1118">
        <v>-1823.4779563835664</v>
      </c>
      <c r="BU80" s="1119">
        <v>0</v>
      </c>
      <c r="BV80" s="1123">
        <v>711.4244918088807</v>
      </c>
      <c r="BW80" s="1118">
        <v>711.4244918088807</v>
      </c>
      <c r="BX80" s="1123">
        <v>0</v>
      </c>
      <c r="BY80" s="1123"/>
      <c r="BZ80" s="1118">
        <v>0</v>
      </c>
      <c r="CA80" s="1124"/>
      <c r="CB80" s="1118">
        <v>-711.4244918088807</v>
      </c>
      <c r="CC80" s="1119">
        <v>0</v>
      </c>
      <c r="CD80" s="1123">
        <v>0</v>
      </c>
      <c r="CE80" s="1118">
        <v>0</v>
      </c>
      <c r="CF80" s="1123">
        <v>0</v>
      </c>
      <c r="CG80" s="1123"/>
      <c r="CH80" s="1118">
        <v>0</v>
      </c>
      <c r="CI80" s="1124"/>
      <c r="CJ80" s="1118">
        <v>0</v>
      </c>
      <c r="CK80" s="1119" t="s">
        <v>2124</v>
      </c>
      <c r="CL80" s="1123">
        <v>0</v>
      </c>
      <c r="CM80" s="1118">
        <v>0</v>
      </c>
      <c r="CN80" s="1123">
        <v>0</v>
      </c>
      <c r="CO80" s="1123"/>
      <c r="CP80" s="1118">
        <v>0</v>
      </c>
      <c r="CQ80" s="1124"/>
      <c r="CR80" s="1118">
        <v>0</v>
      </c>
      <c r="CS80" s="1119" t="s">
        <v>2124</v>
      </c>
      <c r="CT80" s="1123">
        <v>0</v>
      </c>
      <c r="CU80" s="1118">
        <v>0</v>
      </c>
      <c r="CV80" s="1123">
        <v>0</v>
      </c>
      <c r="CW80" s="1123"/>
      <c r="CX80" s="1118">
        <v>0</v>
      </c>
      <c r="CY80" s="1124"/>
      <c r="CZ80" s="1118">
        <v>0</v>
      </c>
      <c r="DA80" s="1119" t="s">
        <v>2124</v>
      </c>
      <c r="DB80" s="740"/>
      <c r="DC80" s="1124">
        <v>22.544889999999999</v>
      </c>
      <c r="DD80" s="1124">
        <v>22.544889999999999</v>
      </c>
      <c r="DE80" s="1118">
        <v>0</v>
      </c>
      <c r="DF80" s="1119">
        <v>1</v>
      </c>
      <c r="DG80" s="1124">
        <v>9492.7636500000008</v>
      </c>
      <c r="DH80" s="1124">
        <v>9492.7636500000008</v>
      </c>
      <c r="DI80" s="1118">
        <v>0</v>
      </c>
      <c r="DJ80" s="1119">
        <v>1</v>
      </c>
      <c r="DK80" s="1124">
        <v>1.3242151908343658E-6</v>
      </c>
      <c r="DL80" s="1124">
        <v>0</v>
      </c>
      <c r="DM80" s="1118">
        <v>-1.3242151908343658E-6</v>
      </c>
      <c r="DN80" s="1119" t="s">
        <v>2124</v>
      </c>
      <c r="DO80" s="1118">
        <v>9492.8656186590488</v>
      </c>
      <c r="DP80" s="1118">
        <v>-3605.0182213409516</v>
      </c>
      <c r="DQ80" s="1118">
        <v>13097.88384</v>
      </c>
      <c r="DR80" s="1118">
        <v>9492.7659999999996</v>
      </c>
      <c r="DS80" s="1118">
        <v>9492.7659999999996</v>
      </c>
      <c r="DT80" s="1118">
        <v>0</v>
      </c>
      <c r="DU80" s="1118">
        <v>-9.9618659049156122E-2</v>
      </c>
      <c r="DV80" s="1119">
        <v>0.99998950594445857</v>
      </c>
      <c r="DW80" s="1124">
        <v>0</v>
      </c>
      <c r="DX80" s="1124"/>
      <c r="DY80" s="1118">
        <v>0</v>
      </c>
      <c r="DZ80" s="1119" t="s">
        <v>2124</v>
      </c>
      <c r="EA80" s="1124">
        <v>22.646857334832021</v>
      </c>
      <c r="EB80" s="1124">
        <v>22.547239999999999</v>
      </c>
      <c r="EC80" s="1118">
        <v>-9.9617334832021953E-2</v>
      </c>
      <c r="ED80" s="1119">
        <v>0.99560127335289006</v>
      </c>
      <c r="EE80" s="1118">
        <v>0</v>
      </c>
      <c r="EF80" s="1118">
        <v>1.943334382303874E-12</v>
      </c>
      <c r="EG80" s="1118">
        <v>1.943334382303874E-12</v>
      </c>
      <c r="EH80" s="1119" t="s">
        <v>2124</v>
      </c>
      <c r="EI80" s="1124">
        <v>-1.8807004380505532E-6</v>
      </c>
      <c r="EJ80" s="1124">
        <v>7336.9925999999996</v>
      </c>
      <c r="EK80" s="1118">
        <v>7336.9926018807</v>
      </c>
      <c r="EL80" s="1119" t="s">
        <v>2124</v>
      </c>
      <c r="EM80" s="1118">
        <v>1637.3435121188204</v>
      </c>
      <c r="EN80" s="1118">
        <v>1637.3435121188204</v>
      </c>
      <c r="EO80" s="1118">
        <v>0</v>
      </c>
      <c r="EP80" s="1118">
        <v>13030.4</v>
      </c>
      <c r="EQ80" s="1118">
        <v>13030.4</v>
      </c>
      <c r="ER80" s="1118">
        <v>0</v>
      </c>
      <c r="ES80" s="1118">
        <v>11393.056487881178</v>
      </c>
      <c r="ET80" s="1119">
        <v>7.9582567149503545</v>
      </c>
      <c r="EU80" s="1124"/>
      <c r="EV80" s="1124"/>
      <c r="EW80" s="1118">
        <v>0</v>
      </c>
      <c r="EX80" s="1119" t="s">
        <v>2124</v>
      </c>
      <c r="EY80" s="1124">
        <v>1659.9903713343529</v>
      </c>
      <c r="EZ80" s="1124">
        <v>5715.9546399999999</v>
      </c>
      <c r="FA80" s="1118">
        <v>4055.9642686656471</v>
      </c>
      <c r="FB80" s="1119">
        <v>3.4433661415790833</v>
      </c>
      <c r="FC80" s="1118">
        <v>0</v>
      </c>
      <c r="FD80" s="1118">
        <v>0</v>
      </c>
      <c r="FE80" s="1118">
        <v>0</v>
      </c>
      <c r="FF80" s="1119" t="s">
        <v>2124</v>
      </c>
      <c r="FG80" s="1124">
        <v>-5.2257810239098035E-6</v>
      </c>
      <c r="FH80" s="1124"/>
      <c r="FI80" s="1118">
        <v>5.2257810239098035E-6</v>
      </c>
      <c r="FJ80" s="1119" t="s">
        <v>2124</v>
      </c>
      <c r="FK80" s="1118">
        <v>2534.9024481924471</v>
      </c>
      <c r="FL80" s="1118">
        <v>2534.9024481924471</v>
      </c>
      <c r="FM80" s="1118">
        <v>0</v>
      </c>
      <c r="FN80" s="1118">
        <v>0</v>
      </c>
      <c r="FO80" s="1118">
        <v>0</v>
      </c>
      <c r="FP80" s="1118">
        <v>0</v>
      </c>
      <c r="FQ80" s="1118">
        <v>-2534.9024481924471</v>
      </c>
      <c r="FR80" s="1119">
        <v>0</v>
      </c>
      <c r="FS80" s="1124">
        <v>0</v>
      </c>
      <c r="FT80" s="1124"/>
      <c r="FU80" s="1118">
        <v>0</v>
      </c>
      <c r="FV80" s="1119" t="s">
        <v>2124</v>
      </c>
      <c r="FW80" s="1124">
        <v>4194.892824752581</v>
      </c>
      <c r="FX80" s="1124"/>
      <c r="FY80" s="1118">
        <v>-4194.892824752581</v>
      </c>
      <c r="FZ80" s="1119">
        <v>0</v>
      </c>
      <c r="GA80" s="1118">
        <v>0</v>
      </c>
      <c r="GB80" s="1118">
        <v>-5715.9546399999999</v>
      </c>
      <c r="GC80" s="1118">
        <v>-5715.9546399999999</v>
      </c>
      <c r="GD80" s="1119" t="s">
        <v>2124</v>
      </c>
      <c r="GE80" s="1124">
        <v>-1.3504795788321644E-5</v>
      </c>
      <c r="GF80" s="1124"/>
      <c r="GG80" s="1118">
        <v>1.3504795788321644E-5</v>
      </c>
      <c r="GH80" s="1119" t="s">
        <v>2124</v>
      </c>
      <c r="GI80" s="1118">
        <v>0</v>
      </c>
      <c r="GJ80" s="1118">
        <v>0</v>
      </c>
      <c r="GK80" s="1118">
        <v>0</v>
      </c>
      <c r="GL80" s="1118">
        <v>0</v>
      </c>
      <c r="GM80" s="1118">
        <v>0</v>
      </c>
      <c r="GN80" s="1118">
        <v>0</v>
      </c>
      <c r="GO80" s="1118">
        <v>0</v>
      </c>
      <c r="GP80" s="1119" t="s">
        <v>2124</v>
      </c>
      <c r="GQ80" s="1124">
        <v>0</v>
      </c>
      <c r="GR80" s="1124"/>
      <c r="GS80" s="1118">
        <v>0</v>
      </c>
      <c r="GT80" s="1119" t="s">
        <v>2124</v>
      </c>
      <c r="GU80" s="740"/>
      <c r="GV80" s="1118">
        <v>-1.9287062059447635E-5</v>
      </c>
      <c r="GW80" s="1118">
        <v>7336.9925999999996</v>
      </c>
      <c r="GX80" s="1118">
        <v>7336.9926192870616</v>
      </c>
      <c r="GY80" s="1119" t="s">
        <v>2124</v>
      </c>
      <c r="GZ80" s="1118">
        <v>13665.111578970314</v>
      </c>
      <c r="HA80" s="1118">
        <v>567.22773897031584</v>
      </c>
      <c r="HB80" s="1118">
        <v>13097.88384</v>
      </c>
      <c r="HC80" s="1118">
        <v>22523.165999999997</v>
      </c>
      <c r="HD80" s="1118">
        <v>22523.165999999997</v>
      </c>
      <c r="HE80" s="1118">
        <v>0</v>
      </c>
      <c r="HF80" s="1118">
        <v>8858.054421029683</v>
      </c>
      <c r="HG80" s="1119">
        <v>1.6482240829018646</v>
      </c>
      <c r="HH80" s="1118">
        <v>0</v>
      </c>
      <c r="HI80" s="1118">
        <v>0</v>
      </c>
      <c r="HJ80" s="1118">
        <v>0</v>
      </c>
      <c r="HK80" s="1119" t="s">
        <v>2124</v>
      </c>
      <c r="HL80" s="1124">
        <v>4194.8928382573768</v>
      </c>
      <c r="HM80" s="1124"/>
      <c r="HN80" s="1118">
        <v>-4194.8928382573768</v>
      </c>
      <c r="HO80" s="1119">
        <v>0</v>
      </c>
      <c r="HP80" s="1118">
        <v>0</v>
      </c>
      <c r="HQ80" s="1118">
        <v>-5715.9546399999999</v>
      </c>
      <c r="HR80" s="1118">
        <v>-5715.9546399999999</v>
      </c>
      <c r="HS80" s="1119" t="s">
        <v>2124</v>
      </c>
      <c r="HT80" s="740"/>
      <c r="HU80" s="1118">
        <v>-95954.57845102968</v>
      </c>
      <c r="HV80" s="1119">
        <v>0.1246592795074547</v>
      </c>
      <c r="HW80" s="740"/>
      <c r="HX80" s="1118">
        <v>-5.5648524721618742E-7</v>
      </c>
      <c r="HY80" s="1118">
        <v>7336.9925999999996</v>
      </c>
      <c r="HZ80" s="1118">
        <v>7336.9926005564848</v>
      </c>
      <c r="IA80" s="1119" t="s">
        <v>2124</v>
      </c>
      <c r="IB80" s="1128">
        <v>11130.209130777868</v>
      </c>
      <c r="IC80" s="1118">
        <v>-1967.6747092221312</v>
      </c>
      <c r="ID80" s="1128">
        <v>13097.88384</v>
      </c>
      <c r="IE80" s="1128">
        <v>22523.165999999997</v>
      </c>
      <c r="IF80" s="1118">
        <v>22523.165999999997</v>
      </c>
      <c r="IG80" s="1128">
        <v>0</v>
      </c>
      <c r="IH80" s="1118">
        <v>11392.956869222129</v>
      </c>
      <c r="II80" s="1119">
        <v>2.023606720714501</v>
      </c>
    </row>
    <row r="81" spans="1:243" ht="22.5">
      <c r="A81" s="1111">
        <v>72</v>
      </c>
      <c r="B81" s="1121" t="s">
        <v>1805</v>
      </c>
      <c r="C81" s="1117">
        <v>12131000</v>
      </c>
      <c r="D81" s="737"/>
      <c r="E81" s="1123">
        <v>0</v>
      </c>
      <c r="F81" s="1123">
        <v>1785.5</v>
      </c>
      <c r="G81" s="1118">
        <v>1785.5</v>
      </c>
      <c r="H81" s="1119" t="s">
        <v>2124</v>
      </c>
      <c r="I81" s="740"/>
      <c r="J81" s="1123">
        <v>0</v>
      </c>
      <c r="K81" s="1118">
        <v>0</v>
      </c>
      <c r="L81" s="1123">
        <v>0</v>
      </c>
      <c r="M81" s="1123">
        <v>0</v>
      </c>
      <c r="N81" s="1118">
        <v>0</v>
      </c>
      <c r="O81" s="1124"/>
      <c r="P81" s="1118">
        <v>0</v>
      </c>
      <c r="Q81" s="1119" t="s">
        <v>2124</v>
      </c>
      <c r="R81" s="1123">
        <v>0</v>
      </c>
      <c r="S81" s="1118">
        <v>0</v>
      </c>
      <c r="T81" s="1123">
        <v>0</v>
      </c>
      <c r="U81" s="1123">
        <v>0</v>
      </c>
      <c r="V81" s="1118">
        <v>0</v>
      </c>
      <c r="W81" s="1124"/>
      <c r="X81" s="1118">
        <v>0</v>
      </c>
      <c r="Y81" s="1119" t="s">
        <v>2124</v>
      </c>
      <c r="Z81" s="1123">
        <v>0</v>
      </c>
      <c r="AA81" s="1118">
        <v>0</v>
      </c>
      <c r="AB81" s="1123">
        <v>0</v>
      </c>
      <c r="AC81" s="1123">
        <v>0</v>
      </c>
      <c r="AD81" s="1118">
        <v>0</v>
      </c>
      <c r="AE81" s="1124"/>
      <c r="AF81" s="1118">
        <v>0</v>
      </c>
      <c r="AG81" s="1119" t="s">
        <v>2124</v>
      </c>
      <c r="AH81" s="1123">
        <v>0</v>
      </c>
      <c r="AI81" s="1118">
        <v>0</v>
      </c>
      <c r="AJ81" s="1123">
        <v>0</v>
      </c>
      <c r="AK81" s="1123">
        <v>0</v>
      </c>
      <c r="AL81" s="1118">
        <v>0</v>
      </c>
      <c r="AM81" s="1124"/>
      <c r="AN81" s="1118">
        <v>0</v>
      </c>
      <c r="AO81" s="1119" t="s">
        <v>2124</v>
      </c>
      <c r="AP81" s="1123">
        <v>0</v>
      </c>
      <c r="AQ81" s="1118">
        <v>0</v>
      </c>
      <c r="AR81" s="1123">
        <v>0</v>
      </c>
      <c r="AS81" s="1123">
        <v>0</v>
      </c>
      <c r="AT81" s="1118">
        <v>0</v>
      </c>
      <c r="AU81" s="1124"/>
      <c r="AV81" s="1118">
        <v>0</v>
      </c>
      <c r="AW81" s="1119" t="s">
        <v>2124</v>
      </c>
      <c r="AX81" s="1123">
        <v>0</v>
      </c>
      <c r="AY81" s="1118">
        <v>0</v>
      </c>
      <c r="AZ81" s="1123">
        <v>0</v>
      </c>
      <c r="BA81" s="1123">
        <v>0</v>
      </c>
      <c r="BB81" s="1118">
        <v>0</v>
      </c>
      <c r="BC81" s="1124"/>
      <c r="BD81" s="1118">
        <v>0</v>
      </c>
      <c r="BE81" s="1119" t="s">
        <v>2124</v>
      </c>
      <c r="BF81" s="1123">
        <v>0</v>
      </c>
      <c r="BG81" s="1118">
        <v>0</v>
      </c>
      <c r="BH81" s="1123">
        <v>0</v>
      </c>
      <c r="BI81" s="1123"/>
      <c r="BJ81" s="1118">
        <v>0</v>
      </c>
      <c r="BK81" s="1124"/>
      <c r="BL81" s="1118">
        <v>0</v>
      </c>
      <c r="BM81" s="1119" t="s">
        <v>2124</v>
      </c>
      <c r="BN81" s="1123">
        <v>0</v>
      </c>
      <c r="BO81" s="1118">
        <v>0</v>
      </c>
      <c r="BP81" s="1123">
        <v>0</v>
      </c>
      <c r="BQ81" s="1123"/>
      <c r="BR81" s="1118">
        <v>0</v>
      </c>
      <c r="BS81" s="1124"/>
      <c r="BT81" s="1118">
        <v>0</v>
      </c>
      <c r="BU81" s="1119" t="s">
        <v>2124</v>
      </c>
      <c r="BV81" s="1123">
        <v>0</v>
      </c>
      <c r="BW81" s="1118">
        <v>0</v>
      </c>
      <c r="BX81" s="1123">
        <v>0</v>
      </c>
      <c r="BY81" s="1123"/>
      <c r="BZ81" s="1118">
        <v>0</v>
      </c>
      <c r="CA81" s="1124"/>
      <c r="CB81" s="1118">
        <v>0</v>
      </c>
      <c r="CC81" s="1119" t="s">
        <v>2124</v>
      </c>
      <c r="CD81" s="1123">
        <v>0</v>
      </c>
      <c r="CE81" s="1118">
        <v>0</v>
      </c>
      <c r="CF81" s="1123">
        <v>0</v>
      </c>
      <c r="CG81" s="1123"/>
      <c r="CH81" s="1118">
        <v>0</v>
      </c>
      <c r="CI81" s="1124"/>
      <c r="CJ81" s="1118">
        <v>0</v>
      </c>
      <c r="CK81" s="1119" t="s">
        <v>2124</v>
      </c>
      <c r="CL81" s="1123">
        <v>0</v>
      </c>
      <c r="CM81" s="1118">
        <v>0</v>
      </c>
      <c r="CN81" s="1123">
        <v>0</v>
      </c>
      <c r="CO81" s="1123"/>
      <c r="CP81" s="1118">
        <v>0</v>
      </c>
      <c r="CQ81" s="1124"/>
      <c r="CR81" s="1118">
        <v>0</v>
      </c>
      <c r="CS81" s="1119" t="s">
        <v>2124</v>
      </c>
      <c r="CT81" s="1123">
        <v>0</v>
      </c>
      <c r="CU81" s="1118">
        <v>0</v>
      </c>
      <c r="CV81" s="1123">
        <v>0</v>
      </c>
      <c r="CW81" s="1123"/>
      <c r="CX81" s="1118">
        <v>0</v>
      </c>
      <c r="CY81" s="1124"/>
      <c r="CZ81" s="1118">
        <v>0</v>
      </c>
      <c r="DA81" s="1119" t="s">
        <v>2124</v>
      </c>
      <c r="DB81" s="740"/>
      <c r="DC81" s="1124">
        <v>0</v>
      </c>
      <c r="DD81" s="1124">
        <v>0</v>
      </c>
      <c r="DE81" s="1118">
        <v>0</v>
      </c>
      <c r="DF81" s="1119" t="s">
        <v>2124</v>
      </c>
      <c r="DG81" s="1124">
        <v>0</v>
      </c>
      <c r="DH81" s="1124">
        <v>0</v>
      </c>
      <c r="DI81" s="1118">
        <v>0</v>
      </c>
      <c r="DJ81" s="1119" t="s">
        <v>2124</v>
      </c>
      <c r="DK81" s="1124">
        <v>0</v>
      </c>
      <c r="DL81" s="1124">
        <v>0</v>
      </c>
      <c r="DM81" s="1118">
        <v>0</v>
      </c>
      <c r="DN81" s="1119" t="s">
        <v>2124</v>
      </c>
      <c r="DO81" s="1118">
        <v>0</v>
      </c>
      <c r="DP81" s="1118">
        <v>0</v>
      </c>
      <c r="DQ81" s="1118">
        <v>0</v>
      </c>
      <c r="DR81" s="1118">
        <v>0</v>
      </c>
      <c r="DS81" s="1118">
        <v>0</v>
      </c>
      <c r="DT81" s="1118">
        <v>0</v>
      </c>
      <c r="DU81" s="1118">
        <v>0</v>
      </c>
      <c r="DV81" s="1119" t="s">
        <v>2124</v>
      </c>
      <c r="DW81" s="1124">
        <v>0</v>
      </c>
      <c r="DX81" s="1124"/>
      <c r="DY81" s="1118">
        <v>0</v>
      </c>
      <c r="DZ81" s="1119" t="s">
        <v>2124</v>
      </c>
      <c r="EA81" s="1124">
        <v>0</v>
      </c>
      <c r="EB81" s="1124"/>
      <c r="EC81" s="1118">
        <v>0</v>
      </c>
      <c r="ED81" s="1119" t="s">
        <v>2124</v>
      </c>
      <c r="EE81" s="1118">
        <v>0</v>
      </c>
      <c r="EF81" s="1118">
        <v>0</v>
      </c>
      <c r="EG81" s="1118">
        <v>0</v>
      </c>
      <c r="EH81" s="1119" t="s">
        <v>2124</v>
      </c>
      <c r="EI81" s="1124">
        <v>0</v>
      </c>
      <c r="EJ81" s="1124"/>
      <c r="EK81" s="1118">
        <v>0</v>
      </c>
      <c r="EL81" s="1119" t="s">
        <v>2124</v>
      </c>
      <c r="EM81" s="1118">
        <v>0</v>
      </c>
      <c r="EN81" s="1118">
        <v>0</v>
      </c>
      <c r="EO81" s="1118">
        <v>0</v>
      </c>
      <c r="EP81" s="1118">
        <v>0</v>
      </c>
      <c r="EQ81" s="1118">
        <v>0</v>
      </c>
      <c r="ER81" s="1118">
        <v>0</v>
      </c>
      <c r="ES81" s="1118">
        <v>0</v>
      </c>
      <c r="ET81" s="1119" t="s">
        <v>2124</v>
      </c>
      <c r="EU81" s="1124">
        <v>0</v>
      </c>
      <c r="EV81" s="1124"/>
      <c r="EW81" s="1118">
        <v>0</v>
      </c>
      <c r="EX81" s="1119" t="s">
        <v>2124</v>
      </c>
      <c r="EY81" s="1124">
        <v>0</v>
      </c>
      <c r="EZ81" s="1124"/>
      <c r="FA81" s="1118">
        <v>0</v>
      </c>
      <c r="FB81" s="1119" t="s">
        <v>2124</v>
      </c>
      <c r="FC81" s="1118">
        <v>0</v>
      </c>
      <c r="FD81" s="1118">
        <v>0</v>
      </c>
      <c r="FE81" s="1118">
        <v>0</v>
      </c>
      <c r="FF81" s="1119" t="s">
        <v>2124</v>
      </c>
      <c r="FG81" s="1124">
        <v>0</v>
      </c>
      <c r="FH81" s="1124"/>
      <c r="FI81" s="1118">
        <v>0</v>
      </c>
      <c r="FJ81" s="1119" t="s">
        <v>2124</v>
      </c>
      <c r="FK81" s="1118">
        <v>0</v>
      </c>
      <c r="FL81" s="1118">
        <v>0</v>
      </c>
      <c r="FM81" s="1118">
        <v>0</v>
      </c>
      <c r="FN81" s="1118">
        <v>0</v>
      </c>
      <c r="FO81" s="1118">
        <v>0</v>
      </c>
      <c r="FP81" s="1118">
        <v>0</v>
      </c>
      <c r="FQ81" s="1118">
        <v>0</v>
      </c>
      <c r="FR81" s="1119" t="s">
        <v>2124</v>
      </c>
      <c r="FS81" s="1124">
        <v>0</v>
      </c>
      <c r="FT81" s="1124"/>
      <c r="FU81" s="1118">
        <v>0</v>
      </c>
      <c r="FV81" s="1119" t="s">
        <v>2124</v>
      </c>
      <c r="FW81" s="1124">
        <v>0</v>
      </c>
      <c r="FX81" s="1124"/>
      <c r="FY81" s="1118">
        <v>0</v>
      </c>
      <c r="FZ81" s="1119" t="s">
        <v>2124</v>
      </c>
      <c r="GA81" s="1118">
        <v>0</v>
      </c>
      <c r="GB81" s="1118">
        <v>0</v>
      </c>
      <c r="GC81" s="1118">
        <v>0</v>
      </c>
      <c r="GD81" s="1119" t="s">
        <v>2124</v>
      </c>
      <c r="GE81" s="1124">
        <v>0</v>
      </c>
      <c r="GF81" s="1124"/>
      <c r="GG81" s="1118">
        <v>0</v>
      </c>
      <c r="GH81" s="1119" t="s">
        <v>2124</v>
      </c>
      <c r="GI81" s="1118">
        <v>0</v>
      </c>
      <c r="GJ81" s="1118">
        <v>0</v>
      </c>
      <c r="GK81" s="1118">
        <v>0</v>
      </c>
      <c r="GL81" s="1118">
        <v>0</v>
      </c>
      <c r="GM81" s="1118">
        <v>0</v>
      </c>
      <c r="GN81" s="1118">
        <v>0</v>
      </c>
      <c r="GO81" s="1118">
        <v>0</v>
      </c>
      <c r="GP81" s="1119" t="s">
        <v>2124</v>
      </c>
      <c r="GQ81" s="1124">
        <v>0</v>
      </c>
      <c r="GR81" s="1124"/>
      <c r="GS81" s="1118">
        <v>0</v>
      </c>
      <c r="GT81" s="1119" t="s">
        <v>2124</v>
      </c>
      <c r="GU81" s="740"/>
      <c r="GV81" s="1118">
        <v>0</v>
      </c>
      <c r="GW81" s="1118">
        <v>0</v>
      </c>
      <c r="GX81" s="1118">
        <v>0</v>
      </c>
      <c r="GY81" s="1119" t="s">
        <v>2124</v>
      </c>
      <c r="GZ81" s="1118">
        <v>0</v>
      </c>
      <c r="HA81" s="1118">
        <v>0</v>
      </c>
      <c r="HB81" s="1118">
        <v>0</v>
      </c>
      <c r="HC81" s="1118">
        <v>0</v>
      </c>
      <c r="HD81" s="1118">
        <v>0</v>
      </c>
      <c r="HE81" s="1118">
        <v>0</v>
      </c>
      <c r="HF81" s="1118">
        <v>0</v>
      </c>
      <c r="HG81" s="1119" t="s">
        <v>2124</v>
      </c>
      <c r="HH81" s="1118">
        <v>0</v>
      </c>
      <c r="HI81" s="1118">
        <v>0</v>
      </c>
      <c r="HJ81" s="1118">
        <v>0</v>
      </c>
      <c r="HK81" s="1119" t="s">
        <v>2124</v>
      </c>
      <c r="HL81" s="1124">
        <v>0</v>
      </c>
      <c r="HM81" s="1124"/>
      <c r="HN81" s="1118">
        <v>0</v>
      </c>
      <c r="HO81" s="1119" t="s">
        <v>2124</v>
      </c>
      <c r="HP81" s="1118">
        <v>0</v>
      </c>
      <c r="HQ81" s="1118">
        <v>0</v>
      </c>
      <c r="HR81" s="1118">
        <v>0</v>
      </c>
      <c r="HS81" s="1119" t="s">
        <v>2124</v>
      </c>
      <c r="HT81" s="740"/>
      <c r="HU81" s="1118">
        <v>-1785.5</v>
      </c>
      <c r="HV81" s="1119">
        <v>0</v>
      </c>
      <c r="HW81" s="740"/>
      <c r="HX81" s="1118">
        <v>0</v>
      </c>
      <c r="HY81" s="1118">
        <v>0</v>
      </c>
      <c r="HZ81" s="1118">
        <v>0</v>
      </c>
      <c r="IA81" s="1119" t="s">
        <v>2124</v>
      </c>
      <c r="IB81" s="1128">
        <v>0</v>
      </c>
      <c r="IC81" s="1118">
        <v>0</v>
      </c>
      <c r="ID81" s="1128">
        <v>0</v>
      </c>
      <c r="IE81" s="1128">
        <v>0</v>
      </c>
      <c r="IF81" s="1118">
        <v>0</v>
      </c>
      <c r="IG81" s="1128">
        <v>0</v>
      </c>
      <c r="IH81" s="1118">
        <v>0</v>
      </c>
      <c r="II81" s="1119" t="s">
        <v>2124</v>
      </c>
    </row>
    <row r="82" spans="1:243">
      <c r="A82" s="1111">
        <v>73</v>
      </c>
      <c r="B82" s="1121" t="s">
        <v>1806</v>
      </c>
      <c r="C82" s="1117">
        <v>12131100</v>
      </c>
      <c r="D82" s="737"/>
      <c r="E82" s="1123">
        <v>0</v>
      </c>
      <c r="F82" s="1123">
        <v>0</v>
      </c>
      <c r="G82" s="1118">
        <v>0</v>
      </c>
      <c r="H82" s="1119" t="s">
        <v>2124</v>
      </c>
      <c r="I82" s="740"/>
      <c r="J82" s="1123">
        <v>0</v>
      </c>
      <c r="K82" s="1118">
        <v>0</v>
      </c>
      <c r="L82" s="1123">
        <v>0</v>
      </c>
      <c r="M82" s="1123">
        <v>0</v>
      </c>
      <c r="N82" s="1118">
        <v>0</v>
      </c>
      <c r="O82" s="1124"/>
      <c r="P82" s="1118">
        <v>0</v>
      </c>
      <c r="Q82" s="1119" t="s">
        <v>2124</v>
      </c>
      <c r="R82" s="1123">
        <v>0</v>
      </c>
      <c r="S82" s="1118">
        <v>0</v>
      </c>
      <c r="T82" s="1123">
        <v>0</v>
      </c>
      <c r="U82" s="1123">
        <v>0</v>
      </c>
      <c r="V82" s="1118">
        <v>0</v>
      </c>
      <c r="W82" s="1124"/>
      <c r="X82" s="1118">
        <v>0</v>
      </c>
      <c r="Y82" s="1119" t="s">
        <v>2124</v>
      </c>
      <c r="Z82" s="1123">
        <v>0</v>
      </c>
      <c r="AA82" s="1118">
        <v>0</v>
      </c>
      <c r="AB82" s="1123">
        <v>0</v>
      </c>
      <c r="AC82" s="1123">
        <v>0</v>
      </c>
      <c r="AD82" s="1118">
        <v>0</v>
      </c>
      <c r="AE82" s="1124"/>
      <c r="AF82" s="1118">
        <v>0</v>
      </c>
      <c r="AG82" s="1119" t="s">
        <v>2124</v>
      </c>
      <c r="AH82" s="1123">
        <v>0</v>
      </c>
      <c r="AI82" s="1118">
        <v>0</v>
      </c>
      <c r="AJ82" s="1123">
        <v>0</v>
      </c>
      <c r="AK82" s="1123">
        <v>0</v>
      </c>
      <c r="AL82" s="1118">
        <v>0</v>
      </c>
      <c r="AM82" s="1124"/>
      <c r="AN82" s="1118">
        <v>0</v>
      </c>
      <c r="AO82" s="1119" t="s">
        <v>2124</v>
      </c>
      <c r="AP82" s="1123">
        <v>0</v>
      </c>
      <c r="AQ82" s="1118">
        <v>0</v>
      </c>
      <c r="AR82" s="1123">
        <v>0</v>
      </c>
      <c r="AS82" s="1123">
        <v>0</v>
      </c>
      <c r="AT82" s="1118">
        <v>0</v>
      </c>
      <c r="AU82" s="1124"/>
      <c r="AV82" s="1118">
        <v>0</v>
      </c>
      <c r="AW82" s="1119" t="s">
        <v>2124</v>
      </c>
      <c r="AX82" s="1123">
        <v>0</v>
      </c>
      <c r="AY82" s="1118">
        <v>0</v>
      </c>
      <c r="AZ82" s="1123">
        <v>0</v>
      </c>
      <c r="BA82" s="1123">
        <v>0</v>
      </c>
      <c r="BB82" s="1118">
        <v>0</v>
      </c>
      <c r="BC82" s="1124"/>
      <c r="BD82" s="1118">
        <v>0</v>
      </c>
      <c r="BE82" s="1119" t="s">
        <v>2124</v>
      </c>
      <c r="BF82" s="1123">
        <v>0</v>
      </c>
      <c r="BG82" s="1118">
        <v>0</v>
      </c>
      <c r="BH82" s="1123">
        <v>0</v>
      </c>
      <c r="BI82" s="1123"/>
      <c r="BJ82" s="1118">
        <v>0</v>
      </c>
      <c r="BK82" s="1124"/>
      <c r="BL82" s="1118">
        <v>0</v>
      </c>
      <c r="BM82" s="1119" t="s">
        <v>2124</v>
      </c>
      <c r="BN82" s="1123">
        <v>0</v>
      </c>
      <c r="BO82" s="1118">
        <v>0</v>
      </c>
      <c r="BP82" s="1123">
        <v>0</v>
      </c>
      <c r="BQ82" s="1123"/>
      <c r="BR82" s="1118">
        <v>0</v>
      </c>
      <c r="BS82" s="1124"/>
      <c r="BT82" s="1118">
        <v>0</v>
      </c>
      <c r="BU82" s="1119" t="s">
        <v>2124</v>
      </c>
      <c r="BV82" s="1123">
        <v>0</v>
      </c>
      <c r="BW82" s="1118">
        <v>0</v>
      </c>
      <c r="BX82" s="1123">
        <v>0</v>
      </c>
      <c r="BY82" s="1123"/>
      <c r="BZ82" s="1118">
        <v>0</v>
      </c>
      <c r="CA82" s="1124"/>
      <c r="CB82" s="1118">
        <v>0</v>
      </c>
      <c r="CC82" s="1119" t="s">
        <v>2124</v>
      </c>
      <c r="CD82" s="1123">
        <v>0</v>
      </c>
      <c r="CE82" s="1118">
        <v>0</v>
      </c>
      <c r="CF82" s="1123">
        <v>0</v>
      </c>
      <c r="CG82" s="1123"/>
      <c r="CH82" s="1118">
        <v>0</v>
      </c>
      <c r="CI82" s="1124"/>
      <c r="CJ82" s="1118">
        <v>0</v>
      </c>
      <c r="CK82" s="1119" t="s">
        <v>2124</v>
      </c>
      <c r="CL82" s="1123">
        <v>0</v>
      </c>
      <c r="CM82" s="1118">
        <v>0</v>
      </c>
      <c r="CN82" s="1123">
        <v>0</v>
      </c>
      <c r="CO82" s="1123"/>
      <c r="CP82" s="1118">
        <v>0</v>
      </c>
      <c r="CQ82" s="1124"/>
      <c r="CR82" s="1118">
        <v>0</v>
      </c>
      <c r="CS82" s="1119" t="s">
        <v>2124</v>
      </c>
      <c r="CT82" s="1123">
        <v>0</v>
      </c>
      <c r="CU82" s="1118">
        <v>0</v>
      </c>
      <c r="CV82" s="1123">
        <v>0</v>
      </c>
      <c r="CW82" s="1123"/>
      <c r="CX82" s="1118">
        <v>0</v>
      </c>
      <c r="CY82" s="1124"/>
      <c r="CZ82" s="1118">
        <v>0</v>
      </c>
      <c r="DA82" s="1119" t="s">
        <v>2124</v>
      </c>
      <c r="DB82" s="740"/>
      <c r="DC82" s="1124">
        <v>0</v>
      </c>
      <c r="DD82" s="1124">
        <v>0</v>
      </c>
      <c r="DE82" s="1118">
        <v>0</v>
      </c>
      <c r="DF82" s="1119" t="s">
        <v>2124</v>
      </c>
      <c r="DG82" s="1124">
        <v>0</v>
      </c>
      <c r="DH82" s="1124">
        <v>0</v>
      </c>
      <c r="DI82" s="1118">
        <v>0</v>
      </c>
      <c r="DJ82" s="1119" t="s">
        <v>2124</v>
      </c>
      <c r="DK82" s="1124">
        <v>0</v>
      </c>
      <c r="DL82" s="1124">
        <v>0</v>
      </c>
      <c r="DM82" s="1118">
        <v>0</v>
      </c>
      <c r="DN82" s="1119" t="s">
        <v>2124</v>
      </c>
      <c r="DO82" s="1118">
        <v>0</v>
      </c>
      <c r="DP82" s="1118">
        <v>0</v>
      </c>
      <c r="DQ82" s="1118">
        <v>0</v>
      </c>
      <c r="DR82" s="1118">
        <v>0</v>
      </c>
      <c r="DS82" s="1118">
        <v>0</v>
      </c>
      <c r="DT82" s="1118">
        <v>0</v>
      </c>
      <c r="DU82" s="1118">
        <v>0</v>
      </c>
      <c r="DV82" s="1119" t="s">
        <v>2124</v>
      </c>
      <c r="DW82" s="1124">
        <v>0</v>
      </c>
      <c r="DX82" s="1124"/>
      <c r="DY82" s="1118">
        <v>0</v>
      </c>
      <c r="DZ82" s="1119" t="s">
        <v>2124</v>
      </c>
      <c r="EA82" s="1124">
        <v>0</v>
      </c>
      <c r="EB82" s="1124"/>
      <c r="EC82" s="1118">
        <v>0</v>
      </c>
      <c r="ED82" s="1119" t="s">
        <v>2124</v>
      </c>
      <c r="EE82" s="1118">
        <v>0</v>
      </c>
      <c r="EF82" s="1118">
        <v>0</v>
      </c>
      <c r="EG82" s="1118">
        <v>0</v>
      </c>
      <c r="EH82" s="1119" t="s">
        <v>2124</v>
      </c>
      <c r="EI82" s="1124">
        <v>0</v>
      </c>
      <c r="EJ82" s="1124"/>
      <c r="EK82" s="1118">
        <v>0</v>
      </c>
      <c r="EL82" s="1119" t="s">
        <v>2124</v>
      </c>
      <c r="EM82" s="1118">
        <v>0</v>
      </c>
      <c r="EN82" s="1118">
        <v>0</v>
      </c>
      <c r="EO82" s="1118">
        <v>0</v>
      </c>
      <c r="EP82" s="1118">
        <v>0</v>
      </c>
      <c r="EQ82" s="1118">
        <v>0</v>
      </c>
      <c r="ER82" s="1118">
        <v>0</v>
      </c>
      <c r="ES82" s="1118">
        <v>0</v>
      </c>
      <c r="ET82" s="1119" t="s">
        <v>2124</v>
      </c>
      <c r="EU82" s="1124">
        <v>0</v>
      </c>
      <c r="EV82" s="1124"/>
      <c r="EW82" s="1118">
        <v>0</v>
      </c>
      <c r="EX82" s="1119" t="s">
        <v>2124</v>
      </c>
      <c r="EY82" s="1124">
        <v>0</v>
      </c>
      <c r="EZ82" s="1124"/>
      <c r="FA82" s="1118">
        <v>0</v>
      </c>
      <c r="FB82" s="1119" t="s">
        <v>2124</v>
      </c>
      <c r="FC82" s="1118">
        <v>0</v>
      </c>
      <c r="FD82" s="1118">
        <v>0</v>
      </c>
      <c r="FE82" s="1118">
        <v>0</v>
      </c>
      <c r="FF82" s="1119" t="s">
        <v>2124</v>
      </c>
      <c r="FG82" s="1124">
        <v>0</v>
      </c>
      <c r="FH82" s="1124"/>
      <c r="FI82" s="1118">
        <v>0</v>
      </c>
      <c r="FJ82" s="1119" t="s">
        <v>2124</v>
      </c>
      <c r="FK82" s="1118">
        <v>0</v>
      </c>
      <c r="FL82" s="1118">
        <v>0</v>
      </c>
      <c r="FM82" s="1118">
        <v>0</v>
      </c>
      <c r="FN82" s="1118">
        <v>0</v>
      </c>
      <c r="FO82" s="1118">
        <v>0</v>
      </c>
      <c r="FP82" s="1118">
        <v>0</v>
      </c>
      <c r="FQ82" s="1118">
        <v>0</v>
      </c>
      <c r="FR82" s="1119" t="s">
        <v>2124</v>
      </c>
      <c r="FS82" s="1124">
        <v>0</v>
      </c>
      <c r="FT82" s="1124"/>
      <c r="FU82" s="1118">
        <v>0</v>
      </c>
      <c r="FV82" s="1119" t="s">
        <v>2124</v>
      </c>
      <c r="FW82" s="1124">
        <v>0</v>
      </c>
      <c r="FX82" s="1124"/>
      <c r="FY82" s="1118">
        <v>0</v>
      </c>
      <c r="FZ82" s="1119" t="s">
        <v>2124</v>
      </c>
      <c r="GA82" s="1118">
        <v>0</v>
      </c>
      <c r="GB82" s="1118">
        <v>0</v>
      </c>
      <c r="GC82" s="1118">
        <v>0</v>
      </c>
      <c r="GD82" s="1119" t="s">
        <v>2124</v>
      </c>
      <c r="GE82" s="1124">
        <v>0</v>
      </c>
      <c r="GF82" s="1124"/>
      <c r="GG82" s="1118">
        <v>0</v>
      </c>
      <c r="GH82" s="1119" t="s">
        <v>2124</v>
      </c>
      <c r="GI82" s="1118">
        <v>0</v>
      </c>
      <c r="GJ82" s="1118">
        <v>0</v>
      </c>
      <c r="GK82" s="1118">
        <v>0</v>
      </c>
      <c r="GL82" s="1118">
        <v>0</v>
      </c>
      <c r="GM82" s="1118">
        <v>0</v>
      </c>
      <c r="GN82" s="1118">
        <v>0</v>
      </c>
      <c r="GO82" s="1118">
        <v>0</v>
      </c>
      <c r="GP82" s="1119" t="s">
        <v>2124</v>
      </c>
      <c r="GQ82" s="1124">
        <v>0</v>
      </c>
      <c r="GR82" s="1124"/>
      <c r="GS82" s="1118">
        <v>0</v>
      </c>
      <c r="GT82" s="1119" t="s">
        <v>2124</v>
      </c>
      <c r="GU82" s="740"/>
      <c r="GV82" s="1118">
        <v>0</v>
      </c>
      <c r="GW82" s="1118">
        <v>0</v>
      </c>
      <c r="GX82" s="1118">
        <v>0</v>
      </c>
      <c r="GY82" s="1119" t="s">
        <v>2124</v>
      </c>
      <c r="GZ82" s="1118">
        <v>0</v>
      </c>
      <c r="HA82" s="1118">
        <v>0</v>
      </c>
      <c r="HB82" s="1118">
        <v>0</v>
      </c>
      <c r="HC82" s="1118">
        <v>0</v>
      </c>
      <c r="HD82" s="1118">
        <v>0</v>
      </c>
      <c r="HE82" s="1118">
        <v>0</v>
      </c>
      <c r="HF82" s="1118">
        <v>0</v>
      </c>
      <c r="HG82" s="1119" t="s">
        <v>2124</v>
      </c>
      <c r="HH82" s="1118">
        <v>0</v>
      </c>
      <c r="HI82" s="1118">
        <v>0</v>
      </c>
      <c r="HJ82" s="1118">
        <v>0</v>
      </c>
      <c r="HK82" s="1119" t="s">
        <v>2124</v>
      </c>
      <c r="HL82" s="1124">
        <v>0</v>
      </c>
      <c r="HM82" s="1124"/>
      <c r="HN82" s="1118">
        <v>0</v>
      </c>
      <c r="HO82" s="1119" t="s">
        <v>2124</v>
      </c>
      <c r="HP82" s="1118">
        <v>0</v>
      </c>
      <c r="HQ82" s="1118">
        <v>0</v>
      </c>
      <c r="HR82" s="1118">
        <v>0</v>
      </c>
      <c r="HS82" s="1119" t="s">
        <v>2124</v>
      </c>
      <c r="HT82" s="740"/>
      <c r="HU82" s="1118">
        <v>0</v>
      </c>
      <c r="HV82" s="1119" t="s">
        <v>2124</v>
      </c>
      <c r="HW82" s="740"/>
      <c r="HX82" s="1118">
        <v>0</v>
      </c>
      <c r="HY82" s="1118">
        <v>0</v>
      </c>
      <c r="HZ82" s="1118">
        <v>0</v>
      </c>
      <c r="IA82" s="1119" t="s">
        <v>2124</v>
      </c>
      <c r="IB82" s="1128">
        <v>0</v>
      </c>
      <c r="IC82" s="1118">
        <v>0</v>
      </c>
      <c r="ID82" s="1128">
        <v>0</v>
      </c>
      <c r="IE82" s="1128">
        <v>0</v>
      </c>
      <c r="IF82" s="1118">
        <v>0</v>
      </c>
      <c r="IG82" s="1128">
        <v>0</v>
      </c>
      <c r="IH82" s="1118">
        <v>0</v>
      </c>
      <c r="II82" s="1119" t="s">
        <v>2124</v>
      </c>
    </row>
    <row r="83" spans="1:243">
      <c r="A83" s="1111">
        <v>74</v>
      </c>
      <c r="B83" s="1125" t="s">
        <v>1807</v>
      </c>
      <c r="C83" s="1117">
        <v>12150000</v>
      </c>
      <c r="D83" s="737"/>
      <c r="E83" s="1118">
        <v>49601.025510000007</v>
      </c>
      <c r="F83" s="1118">
        <v>62126.016539999997</v>
      </c>
      <c r="G83" s="1118">
        <v>12524.99102999999</v>
      </c>
      <c r="H83" s="1119">
        <v>1.2525147595481638</v>
      </c>
      <c r="I83" s="740"/>
      <c r="J83" s="1118">
        <v>10787.711939999999</v>
      </c>
      <c r="K83" s="1118">
        <v>10787.711939999999</v>
      </c>
      <c r="L83" s="1118">
        <v>0</v>
      </c>
      <c r="M83" s="1118">
        <v>10787.711939999999</v>
      </c>
      <c r="N83" s="1118">
        <v>10787.711939999999</v>
      </c>
      <c r="O83" s="1118">
        <v>0</v>
      </c>
      <c r="P83" s="1118">
        <v>0</v>
      </c>
      <c r="Q83" s="1119">
        <v>1</v>
      </c>
      <c r="R83" s="1118">
        <v>955.50284999999997</v>
      </c>
      <c r="S83" s="1118">
        <v>955.50284999999997</v>
      </c>
      <c r="T83" s="1118">
        <v>0</v>
      </c>
      <c r="U83" s="1118">
        <v>955.50284999999997</v>
      </c>
      <c r="V83" s="1118">
        <v>955.50284999999997</v>
      </c>
      <c r="W83" s="1118">
        <v>0</v>
      </c>
      <c r="X83" s="1118">
        <v>0</v>
      </c>
      <c r="Y83" s="1119">
        <v>1</v>
      </c>
      <c r="Z83" s="1118">
        <v>4936.2249000000002</v>
      </c>
      <c r="AA83" s="1118">
        <v>4936.2249000000002</v>
      </c>
      <c r="AB83" s="1118">
        <v>0</v>
      </c>
      <c r="AC83" s="1118">
        <v>1655.9852099999998</v>
      </c>
      <c r="AD83" s="1118">
        <v>1653.6952099999999</v>
      </c>
      <c r="AE83" s="1118">
        <v>2.29</v>
      </c>
      <c r="AF83" s="1118">
        <v>-3280.2396900000003</v>
      </c>
      <c r="AG83" s="1119">
        <v>0.33547604567206807</v>
      </c>
      <c r="AH83" s="1118">
        <v>2327.4231</v>
      </c>
      <c r="AI83" s="1118">
        <v>2327.4231</v>
      </c>
      <c r="AJ83" s="1118">
        <v>0</v>
      </c>
      <c r="AK83" s="1118">
        <v>1626.0825600000001</v>
      </c>
      <c r="AL83" s="1118">
        <v>1626.0825600000001</v>
      </c>
      <c r="AM83" s="1118">
        <v>0</v>
      </c>
      <c r="AN83" s="1118">
        <v>-701.34053999999992</v>
      </c>
      <c r="AO83" s="1119">
        <v>0.6986622071423112</v>
      </c>
      <c r="AP83" s="1118">
        <v>7137.3711600000006</v>
      </c>
      <c r="AQ83" s="1118">
        <v>7137.3711600000006</v>
      </c>
      <c r="AR83" s="1118">
        <v>0</v>
      </c>
      <c r="AS83" s="1118">
        <v>899.99944000000005</v>
      </c>
      <c r="AT83" s="1118">
        <v>363.81798000000003</v>
      </c>
      <c r="AU83" s="1118">
        <v>536.18146000000002</v>
      </c>
      <c r="AV83" s="1118">
        <v>-6237.371720000001</v>
      </c>
      <c r="AW83" s="1119">
        <v>0.12609676865956904</v>
      </c>
      <c r="AX83" s="1118">
        <v>8301.8732000000018</v>
      </c>
      <c r="AY83" s="1118">
        <v>8301.8732000000018</v>
      </c>
      <c r="AZ83" s="1118">
        <v>0</v>
      </c>
      <c r="BA83" s="1118">
        <v>2906.7504899999999</v>
      </c>
      <c r="BB83" s="1118">
        <v>2906.7504899999999</v>
      </c>
      <c r="BC83" s="1118">
        <v>0</v>
      </c>
      <c r="BD83" s="1118">
        <v>-5395.1227100000015</v>
      </c>
      <c r="BE83" s="1119">
        <v>0.35013188228410902</v>
      </c>
      <c r="BF83" s="1118">
        <v>9083.85</v>
      </c>
      <c r="BG83" s="1118">
        <v>9083.85</v>
      </c>
      <c r="BH83" s="1118">
        <v>0</v>
      </c>
      <c r="BI83" s="1118">
        <v>0</v>
      </c>
      <c r="BJ83" s="1118">
        <v>0</v>
      </c>
      <c r="BK83" s="1118">
        <v>0</v>
      </c>
      <c r="BL83" s="1118">
        <v>-9083.85</v>
      </c>
      <c r="BM83" s="1119">
        <v>0</v>
      </c>
      <c r="BN83" s="1118">
        <v>15082.550000000001</v>
      </c>
      <c r="BO83" s="1118">
        <v>15082.550000000001</v>
      </c>
      <c r="BP83" s="1118">
        <v>0</v>
      </c>
      <c r="BQ83" s="1118">
        <v>0</v>
      </c>
      <c r="BR83" s="1118">
        <v>0</v>
      </c>
      <c r="BS83" s="1118">
        <v>0</v>
      </c>
      <c r="BT83" s="1118">
        <v>-15082.550000000001</v>
      </c>
      <c r="BU83" s="1119">
        <v>0</v>
      </c>
      <c r="BV83" s="1118">
        <v>3085.15</v>
      </c>
      <c r="BW83" s="1118">
        <v>3085.15</v>
      </c>
      <c r="BX83" s="1118">
        <v>0</v>
      </c>
      <c r="BY83" s="1118">
        <v>0</v>
      </c>
      <c r="BZ83" s="1118">
        <v>0</v>
      </c>
      <c r="CA83" s="1118">
        <v>0</v>
      </c>
      <c r="CB83" s="1118">
        <v>-3085.15</v>
      </c>
      <c r="CC83" s="1119">
        <v>0</v>
      </c>
      <c r="CD83" s="1118">
        <v>2084.0500000000002</v>
      </c>
      <c r="CE83" s="1118">
        <v>2084.0500000000002</v>
      </c>
      <c r="CF83" s="1118">
        <v>0</v>
      </c>
      <c r="CG83" s="1118">
        <v>0</v>
      </c>
      <c r="CH83" s="1118">
        <v>0</v>
      </c>
      <c r="CI83" s="1118">
        <v>0</v>
      </c>
      <c r="CJ83" s="1118">
        <v>-2084.0500000000002</v>
      </c>
      <c r="CK83" s="1119">
        <v>0</v>
      </c>
      <c r="CL83" s="1118">
        <v>3084.05</v>
      </c>
      <c r="CM83" s="1118">
        <v>3084.05</v>
      </c>
      <c r="CN83" s="1118">
        <v>0</v>
      </c>
      <c r="CO83" s="1118">
        <v>0</v>
      </c>
      <c r="CP83" s="1118">
        <v>0</v>
      </c>
      <c r="CQ83" s="1118">
        <v>0</v>
      </c>
      <c r="CR83" s="1118">
        <v>-3084.05</v>
      </c>
      <c r="CS83" s="1119">
        <v>0</v>
      </c>
      <c r="CT83" s="1118">
        <v>2390.9875699999998</v>
      </c>
      <c r="CU83" s="1118">
        <v>2390.9875699999998</v>
      </c>
      <c r="CV83" s="1118">
        <v>0</v>
      </c>
      <c r="CW83" s="1118">
        <v>0</v>
      </c>
      <c r="CX83" s="1118">
        <v>0</v>
      </c>
      <c r="CY83" s="1118">
        <v>0</v>
      </c>
      <c r="CZ83" s="1118">
        <v>-2390.9875699999998</v>
      </c>
      <c r="DA83" s="1119">
        <v>0</v>
      </c>
      <c r="DB83" s="740"/>
      <c r="DC83" s="1118">
        <v>53.766510000000011</v>
      </c>
      <c r="DD83" s="1118">
        <v>53.766510000000011</v>
      </c>
      <c r="DE83" s="1118">
        <v>0</v>
      </c>
      <c r="DF83" s="1119">
        <v>1</v>
      </c>
      <c r="DG83" s="1118">
        <v>20</v>
      </c>
      <c r="DH83" s="1118">
        <v>20</v>
      </c>
      <c r="DI83" s="1118">
        <v>0</v>
      </c>
      <c r="DJ83" s="1119">
        <v>1</v>
      </c>
      <c r="DK83" s="1118">
        <v>16667.558074</v>
      </c>
      <c r="DL83" s="1118">
        <v>13398.266509999999</v>
      </c>
      <c r="DM83" s="1118">
        <v>-3269.291564000001</v>
      </c>
      <c r="DN83" s="1119">
        <v>0.80385299697261459</v>
      </c>
      <c r="DO83" s="1118">
        <v>16679.439689999999</v>
      </c>
      <c r="DP83" s="1118">
        <v>16679.439689999999</v>
      </c>
      <c r="DQ83" s="1118">
        <v>0</v>
      </c>
      <c r="DR83" s="1118">
        <v>13399.2</v>
      </c>
      <c r="DS83" s="1118">
        <v>13396.91</v>
      </c>
      <c r="DT83" s="1118">
        <v>2.29</v>
      </c>
      <c r="DU83" s="1118">
        <v>-3280.2396899999985</v>
      </c>
      <c r="DV83" s="1119">
        <v>0.80333633797263371</v>
      </c>
      <c r="DW83" s="1118">
        <v>0</v>
      </c>
      <c r="DX83" s="1118">
        <v>0</v>
      </c>
      <c r="DY83" s="1118">
        <v>0</v>
      </c>
      <c r="DZ83" s="1119" t="s">
        <v>2124</v>
      </c>
      <c r="EA83" s="1118">
        <v>46.948126000000009</v>
      </c>
      <c r="EB83" s="1118">
        <v>39.700000000000003</v>
      </c>
      <c r="EC83" s="1118">
        <v>-7.2481260000000063</v>
      </c>
      <c r="ED83" s="1119">
        <v>0.84561415720831956</v>
      </c>
      <c r="EE83" s="1118">
        <v>1.2999999999999616</v>
      </c>
      <c r="EF83" s="1118">
        <v>4.9999999999992752</v>
      </c>
      <c r="EG83" s="1118">
        <v>3.6999999999993136</v>
      </c>
      <c r="EH83" s="1119">
        <v>3.8461538461534022</v>
      </c>
      <c r="EI83" s="1118">
        <v>17750.027459999998</v>
      </c>
      <c r="EJ83" s="1118">
        <v>5433.4324900000001</v>
      </c>
      <c r="EK83" s="1118">
        <v>-12316.594969999998</v>
      </c>
      <c r="EL83" s="1119">
        <v>0.3061083991134288</v>
      </c>
      <c r="EM83" s="1118">
        <v>17766.667460000004</v>
      </c>
      <c r="EN83" s="1118">
        <v>17766.667460000004</v>
      </c>
      <c r="EO83" s="1118">
        <v>0</v>
      </c>
      <c r="EP83" s="1118">
        <v>5432.8324900000007</v>
      </c>
      <c r="EQ83" s="1118">
        <v>4896.65103</v>
      </c>
      <c r="ER83" s="1118">
        <v>536.18146000000002</v>
      </c>
      <c r="ES83" s="1118">
        <v>-12333.834970000004</v>
      </c>
      <c r="ET83" s="1119">
        <v>0.30578793137382215</v>
      </c>
      <c r="EU83" s="1118">
        <v>0</v>
      </c>
      <c r="EV83" s="1118">
        <v>0</v>
      </c>
      <c r="EW83" s="1118">
        <v>0</v>
      </c>
      <c r="EX83" s="1119" t="s">
        <v>2124</v>
      </c>
      <c r="EY83" s="1118">
        <v>62.288126000000005</v>
      </c>
      <c r="EZ83" s="1118">
        <v>34.1</v>
      </c>
      <c r="FA83" s="1118">
        <v>-28.188126000000004</v>
      </c>
      <c r="FB83" s="1119">
        <v>0.54745586662857704</v>
      </c>
      <c r="FC83" s="1118">
        <v>-6.7359451350057498E-12</v>
      </c>
      <c r="FD83" s="1118">
        <v>-1.2718714970105793E-12</v>
      </c>
      <c r="FE83" s="1118">
        <v>5.4640736379951704E-12</v>
      </c>
      <c r="FF83" s="1119" t="s">
        <v>2124</v>
      </c>
      <c r="FG83" s="1118">
        <v>27251.55</v>
      </c>
      <c r="FH83" s="1118">
        <v>0</v>
      </c>
      <c r="FI83" s="1118">
        <v>-27251.55</v>
      </c>
      <c r="FJ83" s="1119">
        <v>0</v>
      </c>
      <c r="FK83" s="1118">
        <v>27251.550000000003</v>
      </c>
      <c r="FL83" s="1118">
        <v>27251.550000000003</v>
      </c>
      <c r="FM83" s="1118">
        <v>0</v>
      </c>
      <c r="FN83" s="1118">
        <v>0</v>
      </c>
      <c r="FO83" s="1118">
        <v>0</v>
      </c>
      <c r="FP83" s="1118">
        <v>0</v>
      </c>
      <c r="FQ83" s="1118">
        <v>-27251.550000000003</v>
      </c>
      <c r="FR83" s="1119">
        <v>0</v>
      </c>
      <c r="FS83" s="1118">
        <v>0</v>
      </c>
      <c r="FT83" s="1118">
        <v>0</v>
      </c>
      <c r="FU83" s="1118">
        <v>0</v>
      </c>
      <c r="FV83" s="1119" t="s">
        <v>2124</v>
      </c>
      <c r="FW83" s="1118">
        <v>62.288126000000005</v>
      </c>
      <c r="FX83" s="1118">
        <v>0</v>
      </c>
      <c r="FY83" s="1118">
        <v>-62.288126000000005</v>
      </c>
      <c r="FZ83" s="1119">
        <v>0</v>
      </c>
      <c r="GA83" s="1118">
        <v>-1.0373923942097463E-11</v>
      </c>
      <c r="GB83" s="1118">
        <v>-34.100000000001273</v>
      </c>
      <c r="GC83" s="1118">
        <v>-34.099999999990899</v>
      </c>
      <c r="GD83" s="1119" t="s">
        <v>2124</v>
      </c>
      <c r="GE83" s="1118">
        <v>6498.15</v>
      </c>
      <c r="GF83" s="1118">
        <v>0</v>
      </c>
      <c r="GG83" s="1118">
        <v>-6498.15</v>
      </c>
      <c r="GH83" s="1119">
        <v>0</v>
      </c>
      <c r="GI83" s="1118">
        <v>7559.0875699999997</v>
      </c>
      <c r="GJ83" s="1118">
        <v>7559.0875699999997</v>
      </c>
      <c r="GK83" s="1118">
        <v>0</v>
      </c>
      <c r="GL83" s="1118">
        <v>0</v>
      </c>
      <c r="GM83" s="1118">
        <v>0</v>
      </c>
      <c r="GN83" s="1118">
        <v>0</v>
      </c>
      <c r="GO83" s="1118">
        <v>-7559.0875699999997</v>
      </c>
      <c r="GP83" s="1119">
        <v>0</v>
      </c>
      <c r="GQ83" s="1118">
        <v>-1067</v>
      </c>
      <c r="GR83" s="1118">
        <v>0</v>
      </c>
      <c r="GS83" s="1118">
        <v>1067</v>
      </c>
      <c r="GT83" s="1119">
        <v>2</v>
      </c>
      <c r="GU83" s="740"/>
      <c r="GV83" s="1118">
        <v>68167.285533999995</v>
      </c>
      <c r="GW83" s="1118">
        <v>18831.699000000001</v>
      </c>
      <c r="GX83" s="1118">
        <v>-49335.586533999995</v>
      </c>
      <c r="GY83" s="1119">
        <v>0.27625713496552917</v>
      </c>
      <c r="GZ83" s="1118">
        <v>69256.744720000002</v>
      </c>
      <c r="HA83" s="1118">
        <v>69256.744720000002</v>
      </c>
      <c r="HB83" s="1118">
        <v>0</v>
      </c>
      <c r="HC83" s="1118">
        <v>18832.032490000001</v>
      </c>
      <c r="HD83" s="1118">
        <v>18293.561030000001</v>
      </c>
      <c r="HE83" s="1118">
        <v>538.47145999999998</v>
      </c>
      <c r="HF83" s="1118">
        <v>-50424.712230000005</v>
      </c>
      <c r="HG83" s="1119">
        <v>0.27191622369974999</v>
      </c>
      <c r="HH83" s="1118">
        <v>-1067</v>
      </c>
      <c r="HI83" s="1118">
        <v>0</v>
      </c>
      <c r="HJ83" s="1118">
        <v>1067</v>
      </c>
      <c r="HK83" s="1119">
        <v>2</v>
      </c>
      <c r="HL83" s="1118">
        <v>56.225695999999971</v>
      </c>
      <c r="HM83" s="1118">
        <v>0</v>
      </c>
      <c r="HN83" s="1118">
        <v>-56.225695999999971</v>
      </c>
      <c r="HO83" s="1119">
        <v>0</v>
      </c>
      <c r="HP83" s="1118">
        <v>-1.0459189070388675E-11</v>
      </c>
      <c r="HQ83" s="1118">
        <v>-34.100000000001273</v>
      </c>
      <c r="HR83" s="1118">
        <v>-34.099999999990814</v>
      </c>
      <c r="HS83" s="1119" t="s">
        <v>2124</v>
      </c>
      <c r="HT83" s="740"/>
      <c r="HU83" s="1118">
        <v>7130.7281800000055</v>
      </c>
      <c r="HV83" s="1119">
        <v>1.1147784547784239</v>
      </c>
      <c r="HW83" s="740"/>
      <c r="HX83" s="1118">
        <v>34417.585533999998</v>
      </c>
      <c r="HY83" s="1118">
        <v>18831.699000000001</v>
      </c>
      <c r="HZ83" s="1118">
        <v>-15585.886533999997</v>
      </c>
      <c r="IA83" s="1119">
        <v>0.5471534016061872</v>
      </c>
      <c r="IB83" s="1118">
        <v>34446.107150000003</v>
      </c>
      <c r="IC83" s="1118">
        <v>34446.107150000003</v>
      </c>
      <c r="ID83" s="1118">
        <v>0</v>
      </c>
      <c r="IE83" s="1118">
        <v>18832.032490000001</v>
      </c>
      <c r="IF83" s="1118">
        <v>18293.561030000001</v>
      </c>
      <c r="IG83" s="1118">
        <v>538.47145999999998</v>
      </c>
      <c r="IH83" s="1118">
        <v>-15614.074660000002</v>
      </c>
      <c r="II83" s="1119">
        <v>0.54671003628925308</v>
      </c>
    </row>
    <row r="84" spans="1:243">
      <c r="A84" s="1111">
        <v>75</v>
      </c>
      <c r="B84" s="1121" t="s">
        <v>1808</v>
      </c>
      <c r="C84" s="1117">
        <v>12150100</v>
      </c>
      <c r="D84" s="737"/>
      <c r="E84" s="1118">
        <v>0</v>
      </c>
      <c r="F84" s="1118">
        <v>0</v>
      </c>
      <c r="G84" s="1118">
        <v>0</v>
      </c>
      <c r="H84" s="1119" t="s">
        <v>2124</v>
      </c>
      <c r="I84" s="740"/>
      <c r="J84" s="1118">
        <v>0</v>
      </c>
      <c r="K84" s="1128">
        <v>0</v>
      </c>
      <c r="L84" s="1123">
        <v>0</v>
      </c>
      <c r="M84" s="1118">
        <v>0</v>
      </c>
      <c r="N84" s="1128">
        <v>0</v>
      </c>
      <c r="O84" s="1124"/>
      <c r="P84" s="1118">
        <v>0</v>
      </c>
      <c r="Q84" s="1119" t="s">
        <v>2124</v>
      </c>
      <c r="R84" s="1118">
        <v>0</v>
      </c>
      <c r="S84" s="1128">
        <v>0</v>
      </c>
      <c r="T84" s="1123">
        <v>0</v>
      </c>
      <c r="U84" s="1118">
        <v>0</v>
      </c>
      <c r="V84" s="1128">
        <v>0</v>
      </c>
      <c r="W84" s="1124"/>
      <c r="X84" s="1118">
        <v>0</v>
      </c>
      <c r="Y84" s="1119" t="s">
        <v>2124</v>
      </c>
      <c r="Z84" s="1118">
        <v>0</v>
      </c>
      <c r="AA84" s="1128">
        <v>0</v>
      </c>
      <c r="AB84" s="1123">
        <v>0</v>
      </c>
      <c r="AC84" s="1118">
        <v>0</v>
      </c>
      <c r="AD84" s="1128">
        <v>0</v>
      </c>
      <c r="AE84" s="1124"/>
      <c r="AF84" s="1118">
        <v>0</v>
      </c>
      <c r="AG84" s="1119" t="s">
        <v>2124</v>
      </c>
      <c r="AH84" s="1118">
        <v>0</v>
      </c>
      <c r="AI84" s="1128">
        <v>0</v>
      </c>
      <c r="AJ84" s="1123">
        <v>0</v>
      </c>
      <c r="AK84" s="1118">
        <v>0</v>
      </c>
      <c r="AL84" s="1128">
        <v>0</v>
      </c>
      <c r="AM84" s="1124"/>
      <c r="AN84" s="1118">
        <v>0</v>
      </c>
      <c r="AO84" s="1119" t="s">
        <v>2124</v>
      </c>
      <c r="AP84" s="1118">
        <v>0</v>
      </c>
      <c r="AQ84" s="1128">
        <v>0</v>
      </c>
      <c r="AR84" s="1123">
        <v>0</v>
      </c>
      <c r="AS84" s="1118">
        <v>0</v>
      </c>
      <c r="AT84" s="1128">
        <v>0</v>
      </c>
      <c r="AU84" s="1124"/>
      <c r="AV84" s="1118">
        <v>0</v>
      </c>
      <c r="AW84" s="1119" t="s">
        <v>2124</v>
      </c>
      <c r="AX84" s="1118">
        <v>0</v>
      </c>
      <c r="AY84" s="1128">
        <v>0</v>
      </c>
      <c r="AZ84" s="1123">
        <v>0</v>
      </c>
      <c r="BA84" s="1118">
        <v>0</v>
      </c>
      <c r="BB84" s="1128">
        <v>0</v>
      </c>
      <c r="BC84" s="1124"/>
      <c r="BD84" s="1118">
        <v>0</v>
      </c>
      <c r="BE84" s="1119" t="s">
        <v>2124</v>
      </c>
      <c r="BF84" s="1118">
        <v>0</v>
      </c>
      <c r="BG84" s="1128">
        <v>0</v>
      </c>
      <c r="BH84" s="1123">
        <v>0</v>
      </c>
      <c r="BI84" s="1118">
        <v>0</v>
      </c>
      <c r="BJ84" s="1128">
        <v>0</v>
      </c>
      <c r="BK84" s="1124"/>
      <c r="BL84" s="1118">
        <v>0</v>
      </c>
      <c r="BM84" s="1119" t="s">
        <v>2124</v>
      </c>
      <c r="BN84" s="1118">
        <v>0</v>
      </c>
      <c r="BO84" s="1128">
        <v>0</v>
      </c>
      <c r="BP84" s="1123">
        <v>0</v>
      </c>
      <c r="BQ84" s="1118">
        <v>0</v>
      </c>
      <c r="BR84" s="1128">
        <v>0</v>
      </c>
      <c r="BS84" s="1124"/>
      <c r="BT84" s="1118">
        <v>0</v>
      </c>
      <c r="BU84" s="1119" t="s">
        <v>2124</v>
      </c>
      <c r="BV84" s="1118">
        <v>0</v>
      </c>
      <c r="BW84" s="1128">
        <v>0</v>
      </c>
      <c r="BX84" s="1123">
        <v>0</v>
      </c>
      <c r="BY84" s="1118">
        <v>0</v>
      </c>
      <c r="BZ84" s="1128">
        <v>0</v>
      </c>
      <c r="CA84" s="1124"/>
      <c r="CB84" s="1118">
        <v>0</v>
      </c>
      <c r="CC84" s="1119" t="s">
        <v>2124</v>
      </c>
      <c r="CD84" s="1118">
        <v>0</v>
      </c>
      <c r="CE84" s="1128">
        <v>0</v>
      </c>
      <c r="CF84" s="1123">
        <v>0</v>
      </c>
      <c r="CG84" s="1118">
        <v>0</v>
      </c>
      <c r="CH84" s="1128">
        <v>0</v>
      </c>
      <c r="CI84" s="1124"/>
      <c r="CJ84" s="1118">
        <v>0</v>
      </c>
      <c r="CK84" s="1119" t="s">
        <v>2124</v>
      </c>
      <c r="CL84" s="1118">
        <v>0</v>
      </c>
      <c r="CM84" s="1128">
        <v>0</v>
      </c>
      <c r="CN84" s="1123">
        <v>0</v>
      </c>
      <c r="CO84" s="1118">
        <v>0</v>
      </c>
      <c r="CP84" s="1128">
        <v>0</v>
      </c>
      <c r="CQ84" s="1124"/>
      <c r="CR84" s="1118">
        <v>0</v>
      </c>
      <c r="CS84" s="1119" t="s">
        <v>2124</v>
      </c>
      <c r="CT84" s="1118">
        <v>0</v>
      </c>
      <c r="CU84" s="1128">
        <v>0</v>
      </c>
      <c r="CV84" s="1123">
        <v>0</v>
      </c>
      <c r="CW84" s="1118">
        <v>0</v>
      </c>
      <c r="CX84" s="1128">
        <v>0</v>
      </c>
      <c r="CY84" s="1124"/>
      <c r="CZ84" s="1118">
        <v>0</v>
      </c>
      <c r="DA84" s="1119" t="s">
        <v>2124</v>
      </c>
      <c r="DB84" s="740"/>
      <c r="DC84" s="1124">
        <v>0</v>
      </c>
      <c r="DD84" s="1124">
        <v>0</v>
      </c>
      <c r="DE84" s="1118">
        <v>0</v>
      </c>
      <c r="DF84" s="1119" t="s">
        <v>2124</v>
      </c>
      <c r="DG84" s="1124">
        <v>0</v>
      </c>
      <c r="DH84" s="1124">
        <v>0</v>
      </c>
      <c r="DI84" s="1118">
        <v>0</v>
      </c>
      <c r="DJ84" s="1119" t="s">
        <v>2124</v>
      </c>
      <c r="DK84" s="1118">
        <v>0</v>
      </c>
      <c r="DL84" s="1118">
        <v>0</v>
      </c>
      <c r="DM84" s="1118">
        <v>0</v>
      </c>
      <c r="DN84" s="1119" t="s">
        <v>2124</v>
      </c>
      <c r="DO84" s="1128">
        <v>0</v>
      </c>
      <c r="DP84" s="1118">
        <v>0</v>
      </c>
      <c r="DQ84" s="1118">
        <v>0</v>
      </c>
      <c r="DR84" s="1128">
        <v>0</v>
      </c>
      <c r="DS84" s="1118">
        <v>0</v>
      </c>
      <c r="DT84" s="1118">
        <v>0</v>
      </c>
      <c r="DU84" s="1128">
        <v>0</v>
      </c>
      <c r="DV84" s="1132" t="s">
        <v>2124</v>
      </c>
      <c r="DW84" s="1124">
        <v>0</v>
      </c>
      <c r="DX84" s="1124"/>
      <c r="DY84" s="1118">
        <v>0</v>
      </c>
      <c r="DZ84" s="1119" t="s">
        <v>2124</v>
      </c>
      <c r="EA84" s="1124">
        <v>0</v>
      </c>
      <c r="EB84" s="1124"/>
      <c r="EC84" s="1118">
        <v>0</v>
      </c>
      <c r="ED84" s="1119" t="s">
        <v>2124</v>
      </c>
      <c r="EE84" s="1118">
        <v>0</v>
      </c>
      <c r="EF84" s="1118">
        <v>0</v>
      </c>
      <c r="EG84" s="1118">
        <v>0</v>
      </c>
      <c r="EH84" s="1119" t="s">
        <v>2124</v>
      </c>
      <c r="EI84" s="1118">
        <v>0</v>
      </c>
      <c r="EJ84" s="1118">
        <v>0</v>
      </c>
      <c r="EK84" s="1118">
        <v>0</v>
      </c>
      <c r="EL84" s="1119" t="s">
        <v>2124</v>
      </c>
      <c r="EM84" s="1128">
        <v>0</v>
      </c>
      <c r="EN84" s="1118">
        <v>0</v>
      </c>
      <c r="EO84" s="1118">
        <v>0</v>
      </c>
      <c r="EP84" s="1128">
        <v>0</v>
      </c>
      <c r="EQ84" s="1118">
        <v>0</v>
      </c>
      <c r="ER84" s="1118">
        <v>0</v>
      </c>
      <c r="ES84" s="1128">
        <v>0</v>
      </c>
      <c r="ET84" s="1132" t="s">
        <v>2124</v>
      </c>
      <c r="EU84" s="1124">
        <v>0</v>
      </c>
      <c r="EV84" s="1124"/>
      <c r="EW84" s="1118">
        <v>0</v>
      </c>
      <c r="EX84" s="1119" t="s">
        <v>2124</v>
      </c>
      <c r="EY84" s="1124">
        <v>0</v>
      </c>
      <c r="EZ84" s="1124"/>
      <c r="FA84" s="1118">
        <v>0</v>
      </c>
      <c r="FB84" s="1119" t="s">
        <v>2124</v>
      </c>
      <c r="FC84" s="1118">
        <v>0</v>
      </c>
      <c r="FD84" s="1118">
        <v>0</v>
      </c>
      <c r="FE84" s="1118">
        <v>0</v>
      </c>
      <c r="FF84" s="1119" t="s">
        <v>2124</v>
      </c>
      <c r="FG84" s="1118">
        <v>0</v>
      </c>
      <c r="FH84" s="1118">
        <v>0</v>
      </c>
      <c r="FI84" s="1118">
        <v>0</v>
      </c>
      <c r="FJ84" s="1119" t="s">
        <v>2124</v>
      </c>
      <c r="FK84" s="1128">
        <v>0</v>
      </c>
      <c r="FL84" s="1118">
        <v>0</v>
      </c>
      <c r="FM84" s="1118">
        <v>0</v>
      </c>
      <c r="FN84" s="1118">
        <v>0</v>
      </c>
      <c r="FO84" s="1118">
        <v>0</v>
      </c>
      <c r="FP84" s="1118">
        <v>0</v>
      </c>
      <c r="FQ84" s="1128">
        <v>0</v>
      </c>
      <c r="FR84" s="1132" t="s">
        <v>2124</v>
      </c>
      <c r="FS84" s="1124">
        <v>0</v>
      </c>
      <c r="FT84" s="1124"/>
      <c r="FU84" s="1118">
        <v>0</v>
      </c>
      <c r="FV84" s="1119" t="s">
        <v>2124</v>
      </c>
      <c r="FW84" s="1124">
        <v>0</v>
      </c>
      <c r="FX84" s="1124"/>
      <c r="FY84" s="1118">
        <v>0</v>
      </c>
      <c r="FZ84" s="1119" t="s">
        <v>2124</v>
      </c>
      <c r="GA84" s="1118">
        <v>0</v>
      </c>
      <c r="GB84" s="1118">
        <v>0</v>
      </c>
      <c r="GC84" s="1118">
        <v>0</v>
      </c>
      <c r="GD84" s="1119" t="s">
        <v>2124</v>
      </c>
      <c r="GE84" s="1118">
        <v>0</v>
      </c>
      <c r="GF84" s="1118">
        <v>0</v>
      </c>
      <c r="GG84" s="1118">
        <v>0</v>
      </c>
      <c r="GH84" s="1119" t="s">
        <v>2124</v>
      </c>
      <c r="GI84" s="1128">
        <v>0</v>
      </c>
      <c r="GJ84" s="1118">
        <v>0</v>
      </c>
      <c r="GK84" s="1118">
        <v>0</v>
      </c>
      <c r="GL84" s="1128">
        <v>0</v>
      </c>
      <c r="GM84" s="1118">
        <v>0</v>
      </c>
      <c r="GN84" s="1118">
        <v>0</v>
      </c>
      <c r="GO84" s="1128">
        <v>0</v>
      </c>
      <c r="GP84" s="1132" t="s">
        <v>2124</v>
      </c>
      <c r="GQ84" s="1124">
        <v>0</v>
      </c>
      <c r="GR84" s="1124"/>
      <c r="GS84" s="1118">
        <v>0</v>
      </c>
      <c r="GT84" s="1119" t="s">
        <v>2124</v>
      </c>
      <c r="GU84" s="740"/>
      <c r="GV84" s="1118">
        <v>0</v>
      </c>
      <c r="GW84" s="1118">
        <v>0</v>
      </c>
      <c r="GX84" s="1118">
        <v>0</v>
      </c>
      <c r="GY84" s="1119" t="s">
        <v>2124</v>
      </c>
      <c r="GZ84" s="1128">
        <v>0</v>
      </c>
      <c r="HA84" s="1118">
        <v>0</v>
      </c>
      <c r="HB84" s="1118">
        <v>0</v>
      </c>
      <c r="HC84" s="1128">
        <v>0</v>
      </c>
      <c r="HD84" s="1118">
        <v>0</v>
      </c>
      <c r="HE84" s="1118">
        <v>0</v>
      </c>
      <c r="HF84" s="1128">
        <v>0</v>
      </c>
      <c r="HG84" s="1132" t="s">
        <v>2124</v>
      </c>
      <c r="HH84" s="1118">
        <v>0</v>
      </c>
      <c r="HI84" s="1118">
        <v>0</v>
      </c>
      <c r="HJ84" s="1118">
        <v>0</v>
      </c>
      <c r="HK84" s="1119" t="s">
        <v>2124</v>
      </c>
      <c r="HL84" s="1124">
        <v>0</v>
      </c>
      <c r="HM84" s="1124"/>
      <c r="HN84" s="1118">
        <v>0</v>
      </c>
      <c r="HO84" s="1119" t="s">
        <v>2124</v>
      </c>
      <c r="HP84" s="1118">
        <v>0</v>
      </c>
      <c r="HQ84" s="1118">
        <v>0</v>
      </c>
      <c r="HR84" s="1118">
        <v>0</v>
      </c>
      <c r="HS84" s="1119" t="s">
        <v>2124</v>
      </c>
      <c r="HT84" s="740"/>
      <c r="HU84" s="1118">
        <v>0</v>
      </c>
      <c r="HV84" s="1119" t="s">
        <v>2124</v>
      </c>
      <c r="HW84" s="740"/>
      <c r="HX84" s="1118">
        <v>0</v>
      </c>
      <c r="HY84" s="1118">
        <v>0</v>
      </c>
      <c r="HZ84" s="1118">
        <v>0</v>
      </c>
      <c r="IA84" s="1119" t="s">
        <v>2124</v>
      </c>
      <c r="IB84" s="1118">
        <v>0</v>
      </c>
      <c r="IC84" s="1128">
        <v>0</v>
      </c>
      <c r="ID84" s="1128">
        <v>0</v>
      </c>
      <c r="IE84" s="1118">
        <v>0</v>
      </c>
      <c r="IF84" s="1128">
        <v>0</v>
      </c>
      <c r="IG84" s="1128">
        <v>0</v>
      </c>
      <c r="IH84" s="1118">
        <v>0</v>
      </c>
      <c r="II84" s="1119" t="s">
        <v>2124</v>
      </c>
    </row>
    <row r="85" spans="1:243">
      <c r="A85" s="1111">
        <v>76</v>
      </c>
      <c r="B85" s="1121" t="s">
        <v>1809</v>
      </c>
      <c r="C85" s="1117">
        <v>12150200</v>
      </c>
      <c r="D85" s="737"/>
      <c r="E85" s="1123">
        <v>0</v>
      </c>
      <c r="F85" s="1123">
        <v>0</v>
      </c>
      <c r="G85" s="1118">
        <v>0</v>
      </c>
      <c r="H85" s="1119" t="s">
        <v>2124</v>
      </c>
      <c r="I85" s="740"/>
      <c r="J85" s="1123">
        <v>0</v>
      </c>
      <c r="K85" s="1118">
        <v>0</v>
      </c>
      <c r="L85" s="1123">
        <v>0</v>
      </c>
      <c r="M85" s="1123">
        <v>0</v>
      </c>
      <c r="N85" s="1118">
        <v>0</v>
      </c>
      <c r="O85" s="1124"/>
      <c r="P85" s="1118">
        <v>0</v>
      </c>
      <c r="Q85" s="1119" t="s">
        <v>2124</v>
      </c>
      <c r="R85" s="1123">
        <v>0</v>
      </c>
      <c r="S85" s="1118">
        <v>0</v>
      </c>
      <c r="T85" s="1123">
        <v>0</v>
      </c>
      <c r="U85" s="1123"/>
      <c r="V85" s="1118">
        <v>0</v>
      </c>
      <c r="W85" s="1124"/>
      <c r="X85" s="1118">
        <v>0</v>
      </c>
      <c r="Y85" s="1119" t="s">
        <v>2124</v>
      </c>
      <c r="Z85" s="1123">
        <v>0</v>
      </c>
      <c r="AA85" s="1118">
        <v>0</v>
      </c>
      <c r="AB85" s="1123">
        <v>0</v>
      </c>
      <c r="AC85" s="1123">
        <v>0</v>
      </c>
      <c r="AD85" s="1118">
        <v>0</v>
      </c>
      <c r="AE85" s="1124"/>
      <c r="AF85" s="1118">
        <v>0</v>
      </c>
      <c r="AG85" s="1119" t="s">
        <v>2124</v>
      </c>
      <c r="AH85" s="1123">
        <v>0</v>
      </c>
      <c r="AI85" s="1118">
        <v>0</v>
      </c>
      <c r="AJ85" s="1123">
        <v>0</v>
      </c>
      <c r="AK85" s="1123"/>
      <c r="AL85" s="1118">
        <v>0</v>
      </c>
      <c r="AM85" s="1124"/>
      <c r="AN85" s="1118">
        <v>0</v>
      </c>
      <c r="AO85" s="1119" t="s">
        <v>2124</v>
      </c>
      <c r="AP85" s="1123">
        <v>0</v>
      </c>
      <c r="AQ85" s="1118">
        <v>0</v>
      </c>
      <c r="AR85" s="1123">
        <v>0</v>
      </c>
      <c r="AS85" s="1123">
        <v>0</v>
      </c>
      <c r="AT85" s="1118">
        <v>0</v>
      </c>
      <c r="AU85" s="1124"/>
      <c r="AV85" s="1118">
        <v>0</v>
      </c>
      <c r="AW85" s="1119" t="s">
        <v>2124</v>
      </c>
      <c r="AX85" s="1123">
        <v>0</v>
      </c>
      <c r="AY85" s="1118">
        <v>0</v>
      </c>
      <c r="AZ85" s="1123">
        <v>0</v>
      </c>
      <c r="BA85" s="1123">
        <v>0</v>
      </c>
      <c r="BB85" s="1118">
        <v>0</v>
      </c>
      <c r="BC85" s="1124"/>
      <c r="BD85" s="1118">
        <v>0</v>
      </c>
      <c r="BE85" s="1119" t="s">
        <v>2124</v>
      </c>
      <c r="BF85" s="1123">
        <v>0</v>
      </c>
      <c r="BG85" s="1118">
        <v>0</v>
      </c>
      <c r="BH85" s="1123">
        <v>0</v>
      </c>
      <c r="BI85" s="1123"/>
      <c r="BJ85" s="1118">
        <v>0</v>
      </c>
      <c r="BK85" s="1124"/>
      <c r="BL85" s="1118">
        <v>0</v>
      </c>
      <c r="BM85" s="1119" t="s">
        <v>2124</v>
      </c>
      <c r="BN85" s="1123">
        <v>0</v>
      </c>
      <c r="BO85" s="1118">
        <v>0</v>
      </c>
      <c r="BP85" s="1123">
        <v>0</v>
      </c>
      <c r="BQ85" s="1123"/>
      <c r="BR85" s="1118">
        <v>0</v>
      </c>
      <c r="BS85" s="1124"/>
      <c r="BT85" s="1118">
        <v>0</v>
      </c>
      <c r="BU85" s="1119" t="s">
        <v>2124</v>
      </c>
      <c r="BV85" s="1123">
        <v>0</v>
      </c>
      <c r="BW85" s="1118">
        <v>0</v>
      </c>
      <c r="BX85" s="1123">
        <v>0</v>
      </c>
      <c r="BY85" s="1123"/>
      <c r="BZ85" s="1118">
        <v>0</v>
      </c>
      <c r="CA85" s="1124"/>
      <c r="CB85" s="1118">
        <v>0</v>
      </c>
      <c r="CC85" s="1119" t="s">
        <v>2124</v>
      </c>
      <c r="CD85" s="1123">
        <v>0</v>
      </c>
      <c r="CE85" s="1118">
        <v>0</v>
      </c>
      <c r="CF85" s="1123">
        <v>0</v>
      </c>
      <c r="CG85" s="1123"/>
      <c r="CH85" s="1118">
        <v>0</v>
      </c>
      <c r="CI85" s="1124"/>
      <c r="CJ85" s="1118">
        <v>0</v>
      </c>
      <c r="CK85" s="1119" t="s">
        <v>2124</v>
      </c>
      <c r="CL85" s="1123">
        <v>0</v>
      </c>
      <c r="CM85" s="1118">
        <v>0</v>
      </c>
      <c r="CN85" s="1123">
        <v>0</v>
      </c>
      <c r="CO85" s="1123"/>
      <c r="CP85" s="1118">
        <v>0</v>
      </c>
      <c r="CQ85" s="1124"/>
      <c r="CR85" s="1118">
        <v>0</v>
      </c>
      <c r="CS85" s="1119" t="s">
        <v>2124</v>
      </c>
      <c r="CT85" s="1123">
        <v>0</v>
      </c>
      <c r="CU85" s="1118">
        <v>0</v>
      </c>
      <c r="CV85" s="1123">
        <v>0</v>
      </c>
      <c r="CW85" s="1123"/>
      <c r="CX85" s="1118">
        <v>0</v>
      </c>
      <c r="CY85" s="1124"/>
      <c r="CZ85" s="1118">
        <v>0</v>
      </c>
      <c r="DA85" s="1119" t="s">
        <v>2124</v>
      </c>
      <c r="DB85" s="740"/>
      <c r="DC85" s="1124">
        <v>0</v>
      </c>
      <c r="DD85" s="1124">
        <v>0</v>
      </c>
      <c r="DE85" s="1118">
        <v>0</v>
      </c>
      <c r="DF85" s="1119" t="s">
        <v>2124</v>
      </c>
      <c r="DG85" s="1124">
        <v>0</v>
      </c>
      <c r="DH85" s="1124">
        <v>0</v>
      </c>
      <c r="DI85" s="1118">
        <v>0</v>
      </c>
      <c r="DJ85" s="1119" t="s">
        <v>2124</v>
      </c>
      <c r="DK85" s="1124">
        <v>0</v>
      </c>
      <c r="DL85" s="1124">
        <v>0</v>
      </c>
      <c r="DM85" s="1118">
        <v>0</v>
      </c>
      <c r="DN85" s="1119" t="s">
        <v>2124</v>
      </c>
      <c r="DO85" s="1118">
        <v>0</v>
      </c>
      <c r="DP85" s="1118">
        <v>0</v>
      </c>
      <c r="DQ85" s="1118">
        <v>0</v>
      </c>
      <c r="DR85" s="1118">
        <v>0</v>
      </c>
      <c r="DS85" s="1118">
        <v>0</v>
      </c>
      <c r="DT85" s="1118">
        <v>0</v>
      </c>
      <c r="DU85" s="1118">
        <v>0</v>
      </c>
      <c r="DV85" s="1119" t="s">
        <v>2124</v>
      </c>
      <c r="DW85" s="1124">
        <v>0</v>
      </c>
      <c r="DX85" s="1124"/>
      <c r="DY85" s="1118">
        <v>0</v>
      </c>
      <c r="DZ85" s="1119" t="s">
        <v>2124</v>
      </c>
      <c r="EA85" s="1124">
        <v>0</v>
      </c>
      <c r="EB85" s="1124"/>
      <c r="EC85" s="1118">
        <v>0</v>
      </c>
      <c r="ED85" s="1119" t="s">
        <v>2124</v>
      </c>
      <c r="EE85" s="1118">
        <v>0</v>
      </c>
      <c r="EF85" s="1118">
        <v>0</v>
      </c>
      <c r="EG85" s="1118">
        <v>0</v>
      </c>
      <c r="EH85" s="1119" t="s">
        <v>2124</v>
      </c>
      <c r="EI85" s="1124">
        <v>0</v>
      </c>
      <c r="EJ85" s="1124"/>
      <c r="EK85" s="1118">
        <v>0</v>
      </c>
      <c r="EL85" s="1119" t="s">
        <v>2124</v>
      </c>
      <c r="EM85" s="1118">
        <v>0</v>
      </c>
      <c r="EN85" s="1118">
        <v>0</v>
      </c>
      <c r="EO85" s="1118">
        <v>0</v>
      </c>
      <c r="EP85" s="1118">
        <v>0</v>
      </c>
      <c r="EQ85" s="1118">
        <v>0</v>
      </c>
      <c r="ER85" s="1118">
        <v>0</v>
      </c>
      <c r="ES85" s="1118">
        <v>0</v>
      </c>
      <c r="ET85" s="1119" t="s">
        <v>2124</v>
      </c>
      <c r="EU85" s="1124">
        <v>0</v>
      </c>
      <c r="EV85" s="1124"/>
      <c r="EW85" s="1118">
        <v>0</v>
      </c>
      <c r="EX85" s="1119" t="s">
        <v>2124</v>
      </c>
      <c r="EY85" s="1124">
        <v>0</v>
      </c>
      <c r="EZ85" s="1124"/>
      <c r="FA85" s="1118">
        <v>0</v>
      </c>
      <c r="FB85" s="1119" t="s">
        <v>2124</v>
      </c>
      <c r="FC85" s="1118">
        <v>0</v>
      </c>
      <c r="FD85" s="1118">
        <v>0</v>
      </c>
      <c r="FE85" s="1118">
        <v>0</v>
      </c>
      <c r="FF85" s="1119" t="s">
        <v>2124</v>
      </c>
      <c r="FG85" s="1124">
        <v>0</v>
      </c>
      <c r="FH85" s="1124"/>
      <c r="FI85" s="1118">
        <v>0</v>
      </c>
      <c r="FJ85" s="1119" t="s">
        <v>2124</v>
      </c>
      <c r="FK85" s="1118">
        <v>0</v>
      </c>
      <c r="FL85" s="1118">
        <v>0</v>
      </c>
      <c r="FM85" s="1118">
        <v>0</v>
      </c>
      <c r="FN85" s="1118">
        <v>0</v>
      </c>
      <c r="FO85" s="1118">
        <v>0</v>
      </c>
      <c r="FP85" s="1118">
        <v>0</v>
      </c>
      <c r="FQ85" s="1118">
        <v>0</v>
      </c>
      <c r="FR85" s="1119" t="s">
        <v>2124</v>
      </c>
      <c r="FS85" s="1124">
        <v>0</v>
      </c>
      <c r="FT85" s="1124"/>
      <c r="FU85" s="1118">
        <v>0</v>
      </c>
      <c r="FV85" s="1119" t="s">
        <v>2124</v>
      </c>
      <c r="FW85" s="1124">
        <v>0</v>
      </c>
      <c r="FX85" s="1124"/>
      <c r="FY85" s="1118">
        <v>0</v>
      </c>
      <c r="FZ85" s="1119" t="s">
        <v>2124</v>
      </c>
      <c r="GA85" s="1118">
        <v>0</v>
      </c>
      <c r="GB85" s="1118">
        <v>0</v>
      </c>
      <c r="GC85" s="1118">
        <v>0</v>
      </c>
      <c r="GD85" s="1119" t="s">
        <v>2124</v>
      </c>
      <c r="GE85" s="1124">
        <v>0</v>
      </c>
      <c r="GF85" s="1124"/>
      <c r="GG85" s="1118">
        <v>0</v>
      </c>
      <c r="GH85" s="1119" t="s">
        <v>2124</v>
      </c>
      <c r="GI85" s="1118">
        <v>0</v>
      </c>
      <c r="GJ85" s="1118">
        <v>0</v>
      </c>
      <c r="GK85" s="1118">
        <v>0</v>
      </c>
      <c r="GL85" s="1118">
        <v>0</v>
      </c>
      <c r="GM85" s="1118">
        <v>0</v>
      </c>
      <c r="GN85" s="1118">
        <v>0</v>
      </c>
      <c r="GO85" s="1118">
        <v>0</v>
      </c>
      <c r="GP85" s="1119" t="s">
        <v>2124</v>
      </c>
      <c r="GQ85" s="1124">
        <v>0</v>
      </c>
      <c r="GR85" s="1124"/>
      <c r="GS85" s="1118">
        <v>0</v>
      </c>
      <c r="GT85" s="1119" t="s">
        <v>2124</v>
      </c>
      <c r="GU85" s="740"/>
      <c r="GV85" s="1118">
        <v>0</v>
      </c>
      <c r="GW85" s="1118">
        <v>0</v>
      </c>
      <c r="GX85" s="1118">
        <v>0</v>
      </c>
      <c r="GY85" s="1119" t="s">
        <v>2124</v>
      </c>
      <c r="GZ85" s="1118">
        <v>0</v>
      </c>
      <c r="HA85" s="1118">
        <v>0</v>
      </c>
      <c r="HB85" s="1118">
        <v>0</v>
      </c>
      <c r="HC85" s="1118">
        <v>0</v>
      </c>
      <c r="HD85" s="1118">
        <v>0</v>
      </c>
      <c r="HE85" s="1118">
        <v>0</v>
      </c>
      <c r="HF85" s="1118">
        <v>0</v>
      </c>
      <c r="HG85" s="1119" t="s">
        <v>2124</v>
      </c>
      <c r="HH85" s="1118">
        <v>0</v>
      </c>
      <c r="HI85" s="1118">
        <v>0</v>
      </c>
      <c r="HJ85" s="1118">
        <v>0</v>
      </c>
      <c r="HK85" s="1119" t="s">
        <v>2124</v>
      </c>
      <c r="HL85" s="1124">
        <v>0</v>
      </c>
      <c r="HM85" s="1124"/>
      <c r="HN85" s="1118">
        <v>0</v>
      </c>
      <c r="HO85" s="1119" t="s">
        <v>2124</v>
      </c>
      <c r="HP85" s="1118">
        <v>0</v>
      </c>
      <c r="HQ85" s="1118">
        <v>0</v>
      </c>
      <c r="HR85" s="1118">
        <v>0</v>
      </c>
      <c r="HS85" s="1119" t="s">
        <v>2124</v>
      </c>
      <c r="HT85" s="740"/>
      <c r="HU85" s="1118">
        <v>0</v>
      </c>
      <c r="HV85" s="1119" t="s">
        <v>2124</v>
      </c>
      <c r="HW85" s="740"/>
      <c r="HX85" s="1118">
        <v>0</v>
      </c>
      <c r="HY85" s="1118">
        <v>0</v>
      </c>
      <c r="HZ85" s="1118">
        <v>0</v>
      </c>
      <c r="IA85" s="1119" t="s">
        <v>2124</v>
      </c>
      <c r="IB85" s="1128">
        <v>0</v>
      </c>
      <c r="IC85" s="1118">
        <v>0</v>
      </c>
      <c r="ID85" s="1128">
        <v>0</v>
      </c>
      <c r="IE85" s="1128">
        <v>0</v>
      </c>
      <c r="IF85" s="1118">
        <v>0</v>
      </c>
      <c r="IG85" s="1128">
        <v>0</v>
      </c>
      <c r="IH85" s="1118">
        <v>0</v>
      </c>
      <c r="II85" s="1119" t="s">
        <v>2124</v>
      </c>
    </row>
    <row r="86" spans="1:243">
      <c r="A86" s="1111">
        <v>77</v>
      </c>
      <c r="B86" s="1121" t="s">
        <v>1810</v>
      </c>
      <c r="C86" s="1117">
        <v>12150300</v>
      </c>
      <c r="D86" s="737"/>
      <c r="E86" s="1123">
        <v>156</v>
      </c>
      <c r="F86" s="1123">
        <v>156</v>
      </c>
      <c r="G86" s="1118">
        <v>0</v>
      </c>
      <c r="H86" s="1119">
        <v>1</v>
      </c>
      <c r="I86" s="740"/>
      <c r="J86" s="1123">
        <v>0</v>
      </c>
      <c r="K86" s="1118">
        <v>0</v>
      </c>
      <c r="L86" s="1123">
        <v>0</v>
      </c>
      <c r="M86" s="1123">
        <v>0</v>
      </c>
      <c r="N86" s="1118">
        <v>0</v>
      </c>
      <c r="O86" s="1124"/>
      <c r="P86" s="1118">
        <v>0</v>
      </c>
      <c r="Q86" s="1119" t="s">
        <v>2124</v>
      </c>
      <c r="R86" s="1123">
        <v>0</v>
      </c>
      <c r="S86" s="1118">
        <v>0</v>
      </c>
      <c r="T86" s="1123">
        <v>0</v>
      </c>
      <c r="U86" s="1123">
        <v>0</v>
      </c>
      <c r="V86" s="1118">
        <v>0</v>
      </c>
      <c r="W86" s="1124"/>
      <c r="X86" s="1118">
        <v>0</v>
      </c>
      <c r="Y86" s="1119" t="s">
        <v>2124</v>
      </c>
      <c r="Z86" s="1123">
        <v>39</v>
      </c>
      <c r="AA86" s="1118">
        <v>39</v>
      </c>
      <c r="AB86" s="1123">
        <v>0</v>
      </c>
      <c r="AC86" s="1123">
        <v>39</v>
      </c>
      <c r="AD86" s="1118">
        <v>39</v>
      </c>
      <c r="AE86" s="1124"/>
      <c r="AF86" s="1118">
        <v>0</v>
      </c>
      <c r="AG86" s="1119">
        <v>1</v>
      </c>
      <c r="AH86" s="1123">
        <v>13</v>
      </c>
      <c r="AI86" s="1118">
        <v>13</v>
      </c>
      <c r="AJ86" s="1123">
        <v>0</v>
      </c>
      <c r="AK86" s="1123">
        <v>0</v>
      </c>
      <c r="AL86" s="1118">
        <v>0</v>
      </c>
      <c r="AM86" s="1124"/>
      <c r="AN86" s="1118">
        <v>-13</v>
      </c>
      <c r="AO86" s="1119">
        <v>0</v>
      </c>
      <c r="AP86" s="1123">
        <v>13</v>
      </c>
      <c r="AQ86" s="1118">
        <v>13</v>
      </c>
      <c r="AR86" s="1123">
        <v>0</v>
      </c>
      <c r="AS86" s="1123">
        <v>0</v>
      </c>
      <c r="AT86" s="1118">
        <v>0</v>
      </c>
      <c r="AU86" s="1124"/>
      <c r="AV86" s="1118">
        <v>-13</v>
      </c>
      <c r="AW86" s="1119">
        <v>0</v>
      </c>
      <c r="AX86" s="1123">
        <v>13</v>
      </c>
      <c r="AY86" s="1118">
        <v>13</v>
      </c>
      <c r="AZ86" s="1123">
        <v>0</v>
      </c>
      <c r="BA86" s="1123">
        <v>27</v>
      </c>
      <c r="BB86" s="1118">
        <v>27</v>
      </c>
      <c r="BC86" s="1124"/>
      <c r="BD86" s="1118">
        <v>14</v>
      </c>
      <c r="BE86" s="1119">
        <v>2.0769230769230771</v>
      </c>
      <c r="BF86" s="1123">
        <v>13</v>
      </c>
      <c r="BG86" s="1118">
        <v>13</v>
      </c>
      <c r="BH86" s="1123">
        <v>0</v>
      </c>
      <c r="BI86" s="1123"/>
      <c r="BJ86" s="1118">
        <v>0</v>
      </c>
      <c r="BK86" s="1124"/>
      <c r="BL86" s="1118">
        <v>-13</v>
      </c>
      <c r="BM86" s="1119">
        <v>0</v>
      </c>
      <c r="BN86" s="1123">
        <v>13</v>
      </c>
      <c r="BO86" s="1118">
        <v>13</v>
      </c>
      <c r="BP86" s="1123">
        <v>0</v>
      </c>
      <c r="BQ86" s="1123"/>
      <c r="BR86" s="1118">
        <v>0</v>
      </c>
      <c r="BS86" s="1124"/>
      <c r="BT86" s="1118">
        <v>-13</v>
      </c>
      <c r="BU86" s="1119">
        <v>0</v>
      </c>
      <c r="BV86" s="1123">
        <v>13</v>
      </c>
      <c r="BW86" s="1118">
        <v>13</v>
      </c>
      <c r="BX86" s="1123">
        <v>0</v>
      </c>
      <c r="BY86" s="1123"/>
      <c r="BZ86" s="1118">
        <v>0</v>
      </c>
      <c r="CA86" s="1124"/>
      <c r="CB86" s="1118">
        <v>-13</v>
      </c>
      <c r="CC86" s="1119">
        <v>0</v>
      </c>
      <c r="CD86" s="1123">
        <v>13</v>
      </c>
      <c r="CE86" s="1118">
        <v>13</v>
      </c>
      <c r="CF86" s="1123">
        <v>0</v>
      </c>
      <c r="CG86" s="1123"/>
      <c r="CH86" s="1118">
        <v>0</v>
      </c>
      <c r="CI86" s="1124"/>
      <c r="CJ86" s="1118">
        <v>-13</v>
      </c>
      <c r="CK86" s="1119">
        <v>0</v>
      </c>
      <c r="CL86" s="1123">
        <v>13</v>
      </c>
      <c r="CM86" s="1118">
        <v>13</v>
      </c>
      <c r="CN86" s="1123">
        <v>0</v>
      </c>
      <c r="CO86" s="1123"/>
      <c r="CP86" s="1118">
        <v>0</v>
      </c>
      <c r="CQ86" s="1124"/>
      <c r="CR86" s="1118">
        <v>-13</v>
      </c>
      <c r="CS86" s="1119">
        <v>0</v>
      </c>
      <c r="CT86" s="1123">
        <v>13</v>
      </c>
      <c r="CU86" s="1118">
        <v>13</v>
      </c>
      <c r="CV86" s="1123">
        <v>0</v>
      </c>
      <c r="CW86" s="1123"/>
      <c r="CX86" s="1118">
        <v>0</v>
      </c>
      <c r="CY86" s="1124"/>
      <c r="CZ86" s="1118">
        <v>-13</v>
      </c>
      <c r="DA86" s="1119">
        <v>0</v>
      </c>
      <c r="DB86" s="740"/>
      <c r="DC86" s="1124">
        <v>39</v>
      </c>
      <c r="DD86" s="1124">
        <v>39</v>
      </c>
      <c r="DE86" s="1118">
        <v>0</v>
      </c>
      <c r="DF86" s="1119">
        <v>1</v>
      </c>
      <c r="DG86" s="1124">
        <v>0</v>
      </c>
      <c r="DH86" s="1124">
        <v>0</v>
      </c>
      <c r="DI86" s="1118">
        <v>0</v>
      </c>
      <c r="DJ86" s="1119" t="s">
        <v>2124</v>
      </c>
      <c r="DK86" s="1124">
        <v>39</v>
      </c>
      <c r="DL86" s="1124">
        <v>39</v>
      </c>
      <c r="DM86" s="1118">
        <v>0</v>
      </c>
      <c r="DN86" s="1119">
        <v>1</v>
      </c>
      <c r="DO86" s="1118">
        <v>39</v>
      </c>
      <c r="DP86" s="1118">
        <v>39</v>
      </c>
      <c r="DQ86" s="1118">
        <v>0</v>
      </c>
      <c r="DR86" s="1118">
        <v>39</v>
      </c>
      <c r="DS86" s="1118">
        <v>39</v>
      </c>
      <c r="DT86" s="1118">
        <v>0</v>
      </c>
      <c r="DU86" s="1118">
        <v>0</v>
      </c>
      <c r="DV86" s="1119">
        <v>1</v>
      </c>
      <c r="DW86" s="1124">
        <v>0</v>
      </c>
      <c r="DX86" s="1124"/>
      <c r="DY86" s="1118">
        <v>0</v>
      </c>
      <c r="DZ86" s="1119" t="s">
        <v>2124</v>
      </c>
      <c r="EA86" s="1124">
        <v>39</v>
      </c>
      <c r="EB86" s="1124">
        <v>39</v>
      </c>
      <c r="EC86" s="1118">
        <v>0</v>
      </c>
      <c r="ED86" s="1119">
        <v>1</v>
      </c>
      <c r="EE86" s="1118">
        <v>0</v>
      </c>
      <c r="EF86" s="1118">
        <v>0</v>
      </c>
      <c r="EG86" s="1118">
        <v>0</v>
      </c>
      <c r="EH86" s="1119" t="s">
        <v>2124</v>
      </c>
      <c r="EI86" s="1124">
        <v>39</v>
      </c>
      <c r="EJ86" s="1124">
        <v>39</v>
      </c>
      <c r="EK86" s="1118">
        <v>0</v>
      </c>
      <c r="EL86" s="1119">
        <v>1</v>
      </c>
      <c r="EM86" s="1118">
        <v>39</v>
      </c>
      <c r="EN86" s="1118">
        <v>39</v>
      </c>
      <c r="EO86" s="1118">
        <v>0</v>
      </c>
      <c r="EP86" s="1118">
        <v>27</v>
      </c>
      <c r="EQ86" s="1118">
        <v>27</v>
      </c>
      <c r="ER86" s="1118">
        <v>0</v>
      </c>
      <c r="ES86" s="1118">
        <v>-12</v>
      </c>
      <c r="ET86" s="1119">
        <v>0.69230769230769229</v>
      </c>
      <c r="EU86" s="1124">
        <v>0</v>
      </c>
      <c r="EV86" s="1124"/>
      <c r="EW86" s="1118">
        <v>0</v>
      </c>
      <c r="EX86" s="1119" t="s">
        <v>2124</v>
      </c>
      <c r="EY86" s="1124">
        <v>39</v>
      </c>
      <c r="EZ86" s="1124">
        <v>27</v>
      </c>
      <c r="FA86" s="1118">
        <v>-12</v>
      </c>
      <c r="FB86" s="1119">
        <v>0.69230769230769229</v>
      </c>
      <c r="FC86" s="1118">
        <v>0</v>
      </c>
      <c r="FD86" s="1118">
        <v>0</v>
      </c>
      <c r="FE86" s="1118">
        <v>0</v>
      </c>
      <c r="FF86" s="1119" t="s">
        <v>2124</v>
      </c>
      <c r="FG86" s="1124">
        <v>39</v>
      </c>
      <c r="FH86" s="1124"/>
      <c r="FI86" s="1118">
        <v>-39</v>
      </c>
      <c r="FJ86" s="1119">
        <v>0</v>
      </c>
      <c r="FK86" s="1118">
        <v>39</v>
      </c>
      <c r="FL86" s="1118">
        <v>39</v>
      </c>
      <c r="FM86" s="1118">
        <v>0</v>
      </c>
      <c r="FN86" s="1118">
        <v>0</v>
      </c>
      <c r="FO86" s="1118">
        <v>0</v>
      </c>
      <c r="FP86" s="1118">
        <v>0</v>
      </c>
      <c r="FQ86" s="1118">
        <v>-39</v>
      </c>
      <c r="FR86" s="1119">
        <v>0</v>
      </c>
      <c r="FS86" s="1124">
        <v>0</v>
      </c>
      <c r="FT86" s="1124"/>
      <c r="FU86" s="1118">
        <v>0</v>
      </c>
      <c r="FV86" s="1119" t="s">
        <v>2124</v>
      </c>
      <c r="FW86" s="1124">
        <v>39</v>
      </c>
      <c r="FX86" s="1124"/>
      <c r="FY86" s="1118">
        <v>-39</v>
      </c>
      <c r="FZ86" s="1119">
        <v>0</v>
      </c>
      <c r="GA86" s="1118">
        <v>0</v>
      </c>
      <c r="GB86" s="1118">
        <v>-27</v>
      </c>
      <c r="GC86" s="1118">
        <v>-27</v>
      </c>
      <c r="GD86" s="1119" t="s">
        <v>2124</v>
      </c>
      <c r="GE86" s="1124">
        <v>39</v>
      </c>
      <c r="GF86" s="1124"/>
      <c r="GG86" s="1118">
        <v>-39</v>
      </c>
      <c r="GH86" s="1119">
        <v>0</v>
      </c>
      <c r="GI86" s="1118">
        <v>39</v>
      </c>
      <c r="GJ86" s="1118">
        <v>39</v>
      </c>
      <c r="GK86" s="1118">
        <v>0</v>
      </c>
      <c r="GL86" s="1118">
        <v>0</v>
      </c>
      <c r="GM86" s="1118">
        <v>0</v>
      </c>
      <c r="GN86" s="1118">
        <v>0</v>
      </c>
      <c r="GO86" s="1118">
        <v>-39</v>
      </c>
      <c r="GP86" s="1119">
        <v>0</v>
      </c>
      <c r="GQ86" s="1124">
        <v>0</v>
      </c>
      <c r="GR86" s="1124"/>
      <c r="GS86" s="1118">
        <v>0</v>
      </c>
      <c r="GT86" s="1119" t="s">
        <v>2124</v>
      </c>
      <c r="GU86" s="740"/>
      <c r="GV86" s="1118">
        <v>156</v>
      </c>
      <c r="GW86" s="1118">
        <v>78</v>
      </c>
      <c r="GX86" s="1118">
        <v>-78</v>
      </c>
      <c r="GY86" s="1119">
        <v>0.5</v>
      </c>
      <c r="GZ86" s="1118">
        <v>156</v>
      </c>
      <c r="HA86" s="1118">
        <v>156</v>
      </c>
      <c r="HB86" s="1118">
        <v>0</v>
      </c>
      <c r="HC86" s="1118">
        <v>66</v>
      </c>
      <c r="HD86" s="1118">
        <v>66</v>
      </c>
      <c r="HE86" s="1118">
        <v>0</v>
      </c>
      <c r="HF86" s="1118">
        <v>-90</v>
      </c>
      <c r="HG86" s="1119">
        <v>0.42307692307692307</v>
      </c>
      <c r="HH86" s="1118">
        <v>0</v>
      </c>
      <c r="HI86" s="1118">
        <v>0</v>
      </c>
      <c r="HJ86" s="1118">
        <v>0</v>
      </c>
      <c r="HK86" s="1119" t="s">
        <v>2124</v>
      </c>
      <c r="HL86" s="1124">
        <v>39</v>
      </c>
      <c r="HM86" s="1124"/>
      <c r="HN86" s="1118">
        <v>-39</v>
      </c>
      <c r="HO86" s="1119">
        <v>0</v>
      </c>
      <c r="HP86" s="1118">
        <v>0</v>
      </c>
      <c r="HQ86" s="1118">
        <v>-27</v>
      </c>
      <c r="HR86" s="1118">
        <v>-27</v>
      </c>
      <c r="HS86" s="1119" t="s">
        <v>2124</v>
      </c>
      <c r="HT86" s="740"/>
      <c r="HU86" s="1118">
        <v>0</v>
      </c>
      <c r="HV86" s="1119">
        <v>1</v>
      </c>
      <c r="HW86" s="740"/>
      <c r="HX86" s="1118">
        <v>78</v>
      </c>
      <c r="HY86" s="1118">
        <v>78</v>
      </c>
      <c r="HZ86" s="1118">
        <v>0</v>
      </c>
      <c r="IA86" s="1119">
        <v>1</v>
      </c>
      <c r="IB86" s="1128">
        <v>78</v>
      </c>
      <c r="IC86" s="1118">
        <v>78</v>
      </c>
      <c r="ID86" s="1128">
        <v>0</v>
      </c>
      <c r="IE86" s="1128">
        <v>66</v>
      </c>
      <c r="IF86" s="1118">
        <v>66</v>
      </c>
      <c r="IG86" s="1128">
        <v>0</v>
      </c>
      <c r="IH86" s="1118">
        <v>-12</v>
      </c>
      <c r="II86" s="1119">
        <v>0.84615384615384615</v>
      </c>
    </row>
    <row r="87" spans="1:243" ht="22.5">
      <c r="A87" s="1111">
        <v>78</v>
      </c>
      <c r="B87" s="1121" t="s">
        <v>1811</v>
      </c>
      <c r="C87" s="1117">
        <v>12150400</v>
      </c>
      <c r="D87" s="737"/>
      <c r="E87" s="1123">
        <v>100.3</v>
      </c>
      <c r="F87" s="1123">
        <v>2.7799399999999999</v>
      </c>
      <c r="G87" s="1118">
        <v>-97.520060000000001</v>
      </c>
      <c r="H87" s="1119">
        <v>2.7716251246261217E-2</v>
      </c>
      <c r="I87" s="740"/>
      <c r="J87" s="1123">
        <v>0</v>
      </c>
      <c r="K87" s="1118">
        <v>0</v>
      </c>
      <c r="L87" s="1123">
        <v>0</v>
      </c>
      <c r="M87" s="1123">
        <v>0</v>
      </c>
      <c r="N87" s="1118">
        <v>0</v>
      </c>
      <c r="O87" s="1124"/>
      <c r="P87" s="1118">
        <v>0</v>
      </c>
      <c r="Q87" s="1119" t="s">
        <v>2124</v>
      </c>
      <c r="R87" s="1123">
        <v>20</v>
      </c>
      <c r="S87" s="1118">
        <v>20</v>
      </c>
      <c r="T87" s="1123">
        <v>0</v>
      </c>
      <c r="U87" s="1123">
        <v>20</v>
      </c>
      <c r="V87" s="1118">
        <v>20</v>
      </c>
      <c r="W87" s="1124"/>
      <c r="X87" s="1118">
        <v>0</v>
      </c>
      <c r="Y87" s="1119">
        <v>1</v>
      </c>
      <c r="Z87" s="1123">
        <v>0</v>
      </c>
      <c r="AA87" s="1118">
        <v>0</v>
      </c>
      <c r="AB87" s="1123">
        <v>0</v>
      </c>
      <c r="AC87" s="1123">
        <v>0</v>
      </c>
      <c r="AD87" s="1118">
        <v>0</v>
      </c>
      <c r="AE87" s="1124"/>
      <c r="AF87" s="1118">
        <v>0</v>
      </c>
      <c r="AG87" s="1119" t="s">
        <v>2124</v>
      </c>
      <c r="AH87" s="1123">
        <v>0</v>
      </c>
      <c r="AI87" s="1118">
        <v>0</v>
      </c>
      <c r="AJ87" s="1123">
        <v>0</v>
      </c>
      <c r="AK87" s="1123">
        <v>5</v>
      </c>
      <c r="AL87" s="1118">
        <v>5</v>
      </c>
      <c r="AM87" s="1124"/>
      <c r="AN87" s="1118">
        <v>5</v>
      </c>
      <c r="AO87" s="1119" t="s">
        <v>2124</v>
      </c>
      <c r="AP87" s="1123">
        <v>0</v>
      </c>
      <c r="AQ87" s="1118">
        <v>0</v>
      </c>
      <c r="AR87" s="1123">
        <v>0</v>
      </c>
      <c r="AS87" s="1123">
        <v>0</v>
      </c>
      <c r="AT87" s="1118">
        <v>0</v>
      </c>
      <c r="AU87" s="1124"/>
      <c r="AV87" s="1118">
        <v>0</v>
      </c>
      <c r="AW87" s="1119" t="s">
        <v>2124</v>
      </c>
      <c r="AX87" s="1123">
        <v>0</v>
      </c>
      <c r="AY87" s="1118">
        <v>0</v>
      </c>
      <c r="AZ87" s="1123">
        <v>0</v>
      </c>
      <c r="BA87" s="1123">
        <v>100</v>
      </c>
      <c r="BB87" s="1118">
        <v>100</v>
      </c>
      <c r="BC87" s="1124"/>
      <c r="BD87" s="1118">
        <v>100</v>
      </c>
      <c r="BE87" s="1119" t="s">
        <v>2124</v>
      </c>
      <c r="BF87" s="1123">
        <v>0</v>
      </c>
      <c r="BG87" s="1118">
        <v>0</v>
      </c>
      <c r="BH87" s="1123">
        <v>0</v>
      </c>
      <c r="BI87" s="1123"/>
      <c r="BJ87" s="1118">
        <v>0</v>
      </c>
      <c r="BK87" s="1124"/>
      <c r="BL87" s="1118">
        <v>0</v>
      </c>
      <c r="BM87" s="1119" t="s">
        <v>2124</v>
      </c>
      <c r="BN87" s="1123">
        <v>0</v>
      </c>
      <c r="BO87" s="1118">
        <v>0</v>
      </c>
      <c r="BP87" s="1123">
        <v>0</v>
      </c>
      <c r="BQ87" s="1123"/>
      <c r="BR87" s="1118">
        <v>0</v>
      </c>
      <c r="BS87" s="1124"/>
      <c r="BT87" s="1118">
        <v>0</v>
      </c>
      <c r="BU87" s="1119" t="s">
        <v>2124</v>
      </c>
      <c r="BV87" s="1123">
        <v>0</v>
      </c>
      <c r="BW87" s="1118">
        <v>0</v>
      </c>
      <c r="BX87" s="1123">
        <v>0</v>
      </c>
      <c r="BY87" s="1123"/>
      <c r="BZ87" s="1118">
        <v>0</v>
      </c>
      <c r="CA87" s="1124"/>
      <c r="CB87" s="1118">
        <v>0</v>
      </c>
      <c r="CC87" s="1119" t="s">
        <v>2124</v>
      </c>
      <c r="CD87" s="1123">
        <v>0</v>
      </c>
      <c r="CE87" s="1118">
        <v>0</v>
      </c>
      <c r="CF87" s="1123">
        <v>0</v>
      </c>
      <c r="CG87" s="1123"/>
      <c r="CH87" s="1118">
        <v>0</v>
      </c>
      <c r="CI87" s="1124"/>
      <c r="CJ87" s="1118">
        <v>0</v>
      </c>
      <c r="CK87" s="1119" t="s">
        <v>2124</v>
      </c>
      <c r="CL87" s="1123">
        <v>0</v>
      </c>
      <c r="CM87" s="1118">
        <v>0</v>
      </c>
      <c r="CN87" s="1123">
        <v>0</v>
      </c>
      <c r="CO87" s="1123"/>
      <c r="CP87" s="1118">
        <v>0</v>
      </c>
      <c r="CQ87" s="1124"/>
      <c r="CR87" s="1118">
        <v>0</v>
      </c>
      <c r="CS87" s="1119" t="s">
        <v>2124</v>
      </c>
      <c r="CT87" s="1123">
        <v>0</v>
      </c>
      <c r="CU87" s="1118">
        <v>0</v>
      </c>
      <c r="CV87" s="1123">
        <v>0</v>
      </c>
      <c r="CW87" s="1123"/>
      <c r="CX87" s="1118">
        <v>0</v>
      </c>
      <c r="CY87" s="1124"/>
      <c r="CZ87" s="1118">
        <v>0</v>
      </c>
      <c r="DA87" s="1119" t="s">
        <v>2124</v>
      </c>
      <c r="DB87" s="740"/>
      <c r="DC87" s="1124">
        <v>0</v>
      </c>
      <c r="DD87" s="1124">
        <v>0</v>
      </c>
      <c r="DE87" s="1118">
        <v>0</v>
      </c>
      <c r="DF87" s="1119" t="s">
        <v>2124</v>
      </c>
      <c r="DG87" s="1124">
        <v>20</v>
      </c>
      <c r="DH87" s="1124">
        <v>20</v>
      </c>
      <c r="DI87" s="1118">
        <v>0</v>
      </c>
      <c r="DJ87" s="1119">
        <v>1</v>
      </c>
      <c r="DK87" s="1124">
        <v>0</v>
      </c>
      <c r="DL87" s="1124">
        <v>5</v>
      </c>
      <c r="DM87" s="1118">
        <v>5</v>
      </c>
      <c r="DN87" s="1119" t="s">
        <v>2124</v>
      </c>
      <c r="DO87" s="1118">
        <v>20</v>
      </c>
      <c r="DP87" s="1118">
        <v>20</v>
      </c>
      <c r="DQ87" s="1118">
        <v>0</v>
      </c>
      <c r="DR87" s="1118">
        <v>20</v>
      </c>
      <c r="DS87" s="1118">
        <v>20</v>
      </c>
      <c r="DT87" s="1118">
        <v>0</v>
      </c>
      <c r="DU87" s="1118">
        <v>0</v>
      </c>
      <c r="DV87" s="1119">
        <v>1</v>
      </c>
      <c r="DW87" s="1124">
        <v>0</v>
      </c>
      <c r="DX87" s="1124"/>
      <c r="DY87" s="1118">
        <v>0</v>
      </c>
      <c r="DZ87" s="1119" t="s">
        <v>2124</v>
      </c>
      <c r="EA87" s="1124">
        <v>0</v>
      </c>
      <c r="EB87" s="1124"/>
      <c r="EC87" s="1118">
        <v>0</v>
      </c>
      <c r="ED87" s="1119" t="s">
        <v>2124</v>
      </c>
      <c r="EE87" s="1118">
        <v>0</v>
      </c>
      <c r="EF87" s="1118">
        <v>5</v>
      </c>
      <c r="EG87" s="1118">
        <v>5</v>
      </c>
      <c r="EH87" s="1119" t="s">
        <v>2124</v>
      </c>
      <c r="EI87" s="1124">
        <v>0</v>
      </c>
      <c r="EJ87" s="1124">
        <v>100</v>
      </c>
      <c r="EK87" s="1118">
        <v>100</v>
      </c>
      <c r="EL87" s="1119" t="s">
        <v>2124</v>
      </c>
      <c r="EM87" s="1118">
        <v>0</v>
      </c>
      <c r="EN87" s="1118">
        <v>0</v>
      </c>
      <c r="EO87" s="1118">
        <v>0</v>
      </c>
      <c r="EP87" s="1118">
        <v>105</v>
      </c>
      <c r="EQ87" s="1118">
        <v>105</v>
      </c>
      <c r="ER87" s="1118">
        <v>0</v>
      </c>
      <c r="ES87" s="1118">
        <v>105</v>
      </c>
      <c r="ET87" s="1119" t="s">
        <v>2124</v>
      </c>
      <c r="EU87" s="1124">
        <v>0</v>
      </c>
      <c r="EV87" s="1124"/>
      <c r="EW87" s="1118">
        <v>0</v>
      </c>
      <c r="EX87" s="1119" t="s">
        <v>2124</v>
      </c>
      <c r="EY87" s="1124">
        <v>0</v>
      </c>
      <c r="EZ87" s="1124"/>
      <c r="FA87" s="1118">
        <v>0</v>
      </c>
      <c r="FB87" s="1119" t="s">
        <v>2124</v>
      </c>
      <c r="FC87" s="1118">
        <v>0</v>
      </c>
      <c r="FD87" s="1118">
        <v>0</v>
      </c>
      <c r="FE87" s="1118">
        <v>0</v>
      </c>
      <c r="FF87" s="1119" t="s">
        <v>2124</v>
      </c>
      <c r="FG87" s="1124">
        <v>0</v>
      </c>
      <c r="FH87" s="1124"/>
      <c r="FI87" s="1118">
        <v>0</v>
      </c>
      <c r="FJ87" s="1119" t="s">
        <v>2124</v>
      </c>
      <c r="FK87" s="1118">
        <v>0</v>
      </c>
      <c r="FL87" s="1118">
        <v>0</v>
      </c>
      <c r="FM87" s="1118">
        <v>0</v>
      </c>
      <c r="FN87" s="1118">
        <v>0</v>
      </c>
      <c r="FO87" s="1118">
        <v>0</v>
      </c>
      <c r="FP87" s="1118">
        <v>0</v>
      </c>
      <c r="FQ87" s="1118">
        <v>0</v>
      </c>
      <c r="FR87" s="1119" t="s">
        <v>2124</v>
      </c>
      <c r="FS87" s="1124">
        <v>0</v>
      </c>
      <c r="FT87" s="1124"/>
      <c r="FU87" s="1118">
        <v>0</v>
      </c>
      <c r="FV87" s="1119" t="s">
        <v>2124</v>
      </c>
      <c r="FW87" s="1124">
        <v>0</v>
      </c>
      <c r="FX87" s="1124"/>
      <c r="FY87" s="1118">
        <v>0</v>
      </c>
      <c r="FZ87" s="1119" t="s">
        <v>2124</v>
      </c>
      <c r="GA87" s="1118">
        <v>0</v>
      </c>
      <c r="GB87" s="1118">
        <v>0</v>
      </c>
      <c r="GC87" s="1118">
        <v>0</v>
      </c>
      <c r="GD87" s="1119" t="s">
        <v>2124</v>
      </c>
      <c r="GE87" s="1124">
        <v>0</v>
      </c>
      <c r="GF87" s="1124"/>
      <c r="GG87" s="1118">
        <v>0</v>
      </c>
      <c r="GH87" s="1119" t="s">
        <v>2124</v>
      </c>
      <c r="GI87" s="1118">
        <v>0</v>
      </c>
      <c r="GJ87" s="1118">
        <v>0</v>
      </c>
      <c r="GK87" s="1118">
        <v>0</v>
      </c>
      <c r="GL87" s="1118">
        <v>0</v>
      </c>
      <c r="GM87" s="1118">
        <v>0</v>
      </c>
      <c r="GN87" s="1118">
        <v>0</v>
      </c>
      <c r="GO87" s="1118">
        <v>0</v>
      </c>
      <c r="GP87" s="1119" t="s">
        <v>2124</v>
      </c>
      <c r="GQ87" s="1124">
        <v>0</v>
      </c>
      <c r="GR87" s="1124"/>
      <c r="GS87" s="1118">
        <v>0</v>
      </c>
      <c r="GT87" s="1119" t="s">
        <v>2124</v>
      </c>
      <c r="GU87" s="740"/>
      <c r="GV87" s="1118">
        <v>0</v>
      </c>
      <c r="GW87" s="1118">
        <v>105</v>
      </c>
      <c r="GX87" s="1118">
        <v>105</v>
      </c>
      <c r="GY87" s="1119" t="s">
        <v>2124</v>
      </c>
      <c r="GZ87" s="1118">
        <v>20</v>
      </c>
      <c r="HA87" s="1118">
        <v>20</v>
      </c>
      <c r="HB87" s="1118">
        <v>0</v>
      </c>
      <c r="HC87" s="1118">
        <v>125</v>
      </c>
      <c r="HD87" s="1118">
        <v>125</v>
      </c>
      <c r="HE87" s="1118">
        <v>0</v>
      </c>
      <c r="HF87" s="1118">
        <v>105</v>
      </c>
      <c r="HG87" s="1119">
        <v>6.25</v>
      </c>
      <c r="HH87" s="1118">
        <v>0</v>
      </c>
      <c r="HI87" s="1118">
        <v>0</v>
      </c>
      <c r="HJ87" s="1118">
        <v>0</v>
      </c>
      <c r="HK87" s="1119" t="s">
        <v>2124</v>
      </c>
      <c r="HL87" s="1124">
        <v>0</v>
      </c>
      <c r="HM87" s="1124"/>
      <c r="HN87" s="1118">
        <v>0</v>
      </c>
      <c r="HO87" s="1119" t="s">
        <v>2124</v>
      </c>
      <c r="HP87" s="1118">
        <v>0</v>
      </c>
      <c r="HQ87" s="1118">
        <v>0</v>
      </c>
      <c r="HR87" s="1118">
        <v>0</v>
      </c>
      <c r="HS87" s="1119" t="s">
        <v>2124</v>
      </c>
      <c r="HT87" s="740"/>
      <c r="HU87" s="1118">
        <v>17.22006</v>
      </c>
      <c r="HV87" s="1119">
        <v>7.1943998791340826</v>
      </c>
      <c r="HW87" s="740"/>
      <c r="HX87" s="1118">
        <v>0</v>
      </c>
      <c r="HY87" s="1118">
        <v>105</v>
      </c>
      <c r="HZ87" s="1118">
        <v>105</v>
      </c>
      <c r="IA87" s="1119" t="s">
        <v>2124</v>
      </c>
      <c r="IB87" s="1128">
        <v>20</v>
      </c>
      <c r="IC87" s="1118">
        <v>20</v>
      </c>
      <c r="ID87" s="1128">
        <v>0</v>
      </c>
      <c r="IE87" s="1128">
        <v>125</v>
      </c>
      <c r="IF87" s="1118">
        <v>125</v>
      </c>
      <c r="IG87" s="1128">
        <v>0</v>
      </c>
      <c r="IH87" s="1118">
        <v>105</v>
      </c>
      <c r="II87" s="1119">
        <v>6.25</v>
      </c>
    </row>
    <row r="88" spans="1:243" ht="22.5">
      <c r="A88" s="1111">
        <v>79</v>
      </c>
      <c r="B88" s="1121" t="s">
        <v>1812</v>
      </c>
      <c r="C88" s="1117">
        <v>12150500</v>
      </c>
      <c r="D88" s="737"/>
      <c r="E88" s="1123">
        <v>734.05</v>
      </c>
      <c r="F88" s="1123">
        <v>1750.57915</v>
      </c>
      <c r="G88" s="1118">
        <v>1016.5291500000001</v>
      </c>
      <c r="H88" s="1119">
        <v>2.384822764116886</v>
      </c>
      <c r="I88" s="740"/>
      <c r="J88" s="1123">
        <v>0</v>
      </c>
      <c r="K88" s="1118">
        <v>0</v>
      </c>
      <c r="L88" s="1123">
        <v>0</v>
      </c>
      <c r="M88" s="1123">
        <v>0</v>
      </c>
      <c r="N88" s="1118">
        <v>0</v>
      </c>
      <c r="O88" s="1124"/>
      <c r="P88" s="1118">
        <v>0</v>
      </c>
      <c r="Q88" s="1119" t="s">
        <v>2124</v>
      </c>
      <c r="R88" s="1123">
        <v>0</v>
      </c>
      <c r="S88" s="1118">
        <v>0</v>
      </c>
      <c r="T88" s="1123">
        <v>0</v>
      </c>
      <c r="U88" s="1123">
        <v>0</v>
      </c>
      <c r="V88" s="1118">
        <v>0</v>
      </c>
      <c r="W88" s="1124"/>
      <c r="X88" s="1118">
        <v>0</v>
      </c>
      <c r="Y88" s="1119" t="s">
        <v>2124</v>
      </c>
      <c r="Z88" s="1123">
        <v>0</v>
      </c>
      <c r="AA88" s="1118">
        <v>0</v>
      </c>
      <c r="AB88" s="1123">
        <v>0</v>
      </c>
      <c r="AC88" s="1123">
        <v>3.4690599999999998</v>
      </c>
      <c r="AD88" s="1118">
        <v>3.4690599999999998</v>
      </c>
      <c r="AE88" s="1124"/>
      <c r="AF88" s="1118">
        <v>3.4690599999999998</v>
      </c>
      <c r="AG88" s="1119" t="s">
        <v>2124</v>
      </c>
      <c r="AH88" s="1123">
        <v>0</v>
      </c>
      <c r="AI88" s="1118">
        <v>0</v>
      </c>
      <c r="AJ88" s="1123">
        <v>0</v>
      </c>
      <c r="AK88" s="1123">
        <v>150.14779999999999</v>
      </c>
      <c r="AL88" s="1118">
        <v>150.14779999999999</v>
      </c>
      <c r="AM88" s="1124"/>
      <c r="AN88" s="1118">
        <v>150.14779999999999</v>
      </c>
      <c r="AO88" s="1119" t="s">
        <v>2124</v>
      </c>
      <c r="AP88" s="1123">
        <v>0</v>
      </c>
      <c r="AQ88" s="1118">
        <v>0</v>
      </c>
      <c r="AR88" s="1123">
        <v>0</v>
      </c>
      <c r="AS88" s="1123">
        <v>0</v>
      </c>
      <c r="AT88" s="1118">
        <v>0</v>
      </c>
      <c r="AU88" s="1124"/>
      <c r="AV88" s="1118">
        <v>0</v>
      </c>
      <c r="AW88" s="1119" t="s">
        <v>2124</v>
      </c>
      <c r="AX88" s="1123">
        <v>0</v>
      </c>
      <c r="AY88" s="1118">
        <v>0</v>
      </c>
      <c r="AZ88" s="1123">
        <v>0</v>
      </c>
      <c r="BA88" s="1123">
        <v>2616</v>
      </c>
      <c r="BB88" s="1118">
        <v>2616</v>
      </c>
      <c r="BC88" s="1124"/>
      <c r="BD88" s="1118">
        <v>2616</v>
      </c>
      <c r="BE88" s="1119" t="s">
        <v>2124</v>
      </c>
      <c r="BF88" s="1123">
        <v>0</v>
      </c>
      <c r="BG88" s="1118">
        <v>0</v>
      </c>
      <c r="BH88" s="1123">
        <v>0</v>
      </c>
      <c r="BI88" s="1123"/>
      <c r="BJ88" s="1118">
        <v>0</v>
      </c>
      <c r="BK88" s="1124"/>
      <c r="BL88" s="1118">
        <v>0</v>
      </c>
      <c r="BM88" s="1119" t="s">
        <v>2124</v>
      </c>
      <c r="BN88" s="1123">
        <v>0</v>
      </c>
      <c r="BO88" s="1118">
        <v>0</v>
      </c>
      <c r="BP88" s="1123">
        <v>0</v>
      </c>
      <c r="BQ88" s="1123"/>
      <c r="BR88" s="1118">
        <v>0</v>
      </c>
      <c r="BS88" s="1124"/>
      <c r="BT88" s="1118">
        <v>0</v>
      </c>
      <c r="BU88" s="1119" t="s">
        <v>2124</v>
      </c>
      <c r="BV88" s="1123">
        <v>0</v>
      </c>
      <c r="BW88" s="1118">
        <v>0</v>
      </c>
      <c r="BX88" s="1123">
        <v>0</v>
      </c>
      <c r="BY88" s="1123"/>
      <c r="BZ88" s="1118">
        <v>0</v>
      </c>
      <c r="CA88" s="1124"/>
      <c r="CB88" s="1118">
        <v>0</v>
      </c>
      <c r="CC88" s="1119" t="s">
        <v>2124</v>
      </c>
      <c r="CD88" s="1123">
        <v>0</v>
      </c>
      <c r="CE88" s="1118">
        <v>0</v>
      </c>
      <c r="CF88" s="1123">
        <v>0</v>
      </c>
      <c r="CG88" s="1123"/>
      <c r="CH88" s="1118">
        <v>0</v>
      </c>
      <c r="CI88" s="1124"/>
      <c r="CJ88" s="1118">
        <v>0</v>
      </c>
      <c r="CK88" s="1119" t="s">
        <v>2124</v>
      </c>
      <c r="CL88" s="1123">
        <v>0</v>
      </c>
      <c r="CM88" s="1118">
        <v>0</v>
      </c>
      <c r="CN88" s="1123">
        <v>0</v>
      </c>
      <c r="CO88" s="1123"/>
      <c r="CP88" s="1118">
        <v>0</v>
      </c>
      <c r="CQ88" s="1124"/>
      <c r="CR88" s="1118">
        <v>0</v>
      </c>
      <c r="CS88" s="1119" t="s">
        <v>2124</v>
      </c>
      <c r="CT88" s="1123">
        <v>0</v>
      </c>
      <c r="CU88" s="1118">
        <v>0</v>
      </c>
      <c r="CV88" s="1123">
        <v>0</v>
      </c>
      <c r="CW88" s="1123"/>
      <c r="CX88" s="1118">
        <v>0</v>
      </c>
      <c r="CY88" s="1124"/>
      <c r="CZ88" s="1118">
        <v>0</v>
      </c>
      <c r="DA88" s="1119" t="s">
        <v>2124</v>
      </c>
      <c r="DB88" s="740"/>
      <c r="DC88" s="1124">
        <v>0</v>
      </c>
      <c r="DD88" s="1124">
        <v>0</v>
      </c>
      <c r="DE88" s="1118">
        <v>0</v>
      </c>
      <c r="DF88" s="1119" t="s">
        <v>2124</v>
      </c>
      <c r="DG88" s="1124">
        <v>0</v>
      </c>
      <c r="DH88" s="1124">
        <v>0</v>
      </c>
      <c r="DI88" s="1118">
        <v>0</v>
      </c>
      <c r="DJ88" s="1119" t="s">
        <v>2124</v>
      </c>
      <c r="DK88" s="1124">
        <v>0</v>
      </c>
      <c r="DL88" s="1124">
        <v>3.4690599999999998</v>
      </c>
      <c r="DM88" s="1118">
        <v>3.4690599999999998</v>
      </c>
      <c r="DN88" s="1119" t="s">
        <v>2124</v>
      </c>
      <c r="DO88" s="1118">
        <v>0</v>
      </c>
      <c r="DP88" s="1118">
        <v>0</v>
      </c>
      <c r="DQ88" s="1118">
        <v>0</v>
      </c>
      <c r="DR88" s="1118">
        <v>3.4690599999999998</v>
      </c>
      <c r="DS88" s="1118">
        <v>3.4690599999999998</v>
      </c>
      <c r="DT88" s="1118">
        <v>0</v>
      </c>
      <c r="DU88" s="1118">
        <v>3.4690599999999998</v>
      </c>
      <c r="DV88" s="1119" t="s">
        <v>2124</v>
      </c>
      <c r="DW88" s="1124"/>
      <c r="DX88" s="1124"/>
      <c r="DY88" s="1118">
        <v>0</v>
      </c>
      <c r="DZ88" s="1119" t="s">
        <v>2124</v>
      </c>
      <c r="EA88" s="1124">
        <v>0</v>
      </c>
      <c r="EB88" s="1124"/>
      <c r="EC88" s="1118">
        <v>0</v>
      </c>
      <c r="ED88" s="1119" t="s">
        <v>2124</v>
      </c>
      <c r="EE88" s="1118">
        <v>0</v>
      </c>
      <c r="EF88" s="1118">
        <v>0</v>
      </c>
      <c r="EG88" s="1118">
        <v>0</v>
      </c>
      <c r="EH88" s="1119" t="s">
        <v>2124</v>
      </c>
      <c r="EI88" s="1124">
        <v>0</v>
      </c>
      <c r="EJ88" s="1124">
        <v>2766.1478000000002</v>
      </c>
      <c r="EK88" s="1118">
        <v>2766.1478000000002</v>
      </c>
      <c r="EL88" s="1119" t="s">
        <v>2124</v>
      </c>
      <c r="EM88" s="1118">
        <v>0</v>
      </c>
      <c r="EN88" s="1118">
        <v>0</v>
      </c>
      <c r="EO88" s="1118">
        <v>0</v>
      </c>
      <c r="EP88" s="1118">
        <v>2766.1478000000002</v>
      </c>
      <c r="EQ88" s="1118">
        <v>2766.1478000000002</v>
      </c>
      <c r="ER88" s="1118">
        <v>0</v>
      </c>
      <c r="ES88" s="1118">
        <v>2766.1478000000002</v>
      </c>
      <c r="ET88" s="1119" t="s">
        <v>2124</v>
      </c>
      <c r="EU88" s="1124">
        <v>0</v>
      </c>
      <c r="EV88" s="1124"/>
      <c r="EW88" s="1118">
        <v>0</v>
      </c>
      <c r="EX88" s="1119" t="s">
        <v>2124</v>
      </c>
      <c r="EY88" s="1124">
        <v>0</v>
      </c>
      <c r="EZ88" s="1124"/>
      <c r="FA88" s="1118">
        <v>0</v>
      </c>
      <c r="FB88" s="1119" t="s">
        <v>2124</v>
      </c>
      <c r="FC88" s="1118">
        <v>0</v>
      </c>
      <c r="FD88" s="1118">
        <v>0</v>
      </c>
      <c r="FE88" s="1118">
        <v>0</v>
      </c>
      <c r="FF88" s="1119" t="s">
        <v>2124</v>
      </c>
      <c r="FG88" s="1124">
        <v>0</v>
      </c>
      <c r="FH88" s="1124"/>
      <c r="FI88" s="1118">
        <v>0</v>
      </c>
      <c r="FJ88" s="1119" t="s">
        <v>2124</v>
      </c>
      <c r="FK88" s="1118">
        <v>0</v>
      </c>
      <c r="FL88" s="1118">
        <v>0</v>
      </c>
      <c r="FM88" s="1118">
        <v>0</v>
      </c>
      <c r="FN88" s="1118">
        <v>0</v>
      </c>
      <c r="FO88" s="1118">
        <v>0</v>
      </c>
      <c r="FP88" s="1118">
        <v>0</v>
      </c>
      <c r="FQ88" s="1118">
        <v>0</v>
      </c>
      <c r="FR88" s="1119" t="s">
        <v>2124</v>
      </c>
      <c r="FS88" s="1124">
        <v>0</v>
      </c>
      <c r="FT88" s="1124"/>
      <c r="FU88" s="1118">
        <v>0</v>
      </c>
      <c r="FV88" s="1119" t="s">
        <v>2124</v>
      </c>
      <c r="FW88" s="1124">
        <v>0</v>
      </c>
      <c r="FX88" s="1124"/>
      <c r="FY88" s="1118">
        <v>0</v>
      </c>
      <c r="FZ88" s="1119" t="s">
        <v>2124</v>
      </c>
      <c r="GA88" s="1118">
        <v>0</v>
      </c>
      <c r="GB88" s="1118">
        <v>0</v>
      </c>
      <c r="GC88" s="1118">
        <v>0</v>
      </c>
      <c r="GD88" s="1119" t="s">
        <v>2124</v>
      </c>
      <c r="GE88" s="1124">
        <v>0</v>
      </c>
      <c r="GF88" s="1124"/>
      <c r="GG88" s="1118">
        <v>0</v>
      </c>
      <c r="GH88" s="1119" t="s">
        <v>2124</v>
      </c>
      <c r="GI88" s="1118">
        <v>0</v>
      </c>
      <c r="GJ88" s="1118">
        <v>0</v>
      </c>
      <c r="GK88" s="1118">
        <v>0</v>
      </c>
      <c r="GL88" s="1118">
        <v>0</v>
      </c>
      <c r="GM88" s="1118">
        <v>0</v>
      </c>
      <c r="GN88" s="1118">
        <v>0</v>
      </c>
      <c r="GO88" s="1118">
        <v>0</v>
      </c>
      <c r="GP88" s="1119" t="s">
        <v>2124</v>
      </c>
      <c r="GQ88" s="1124">
        <v>0</v>
      </c>
      <c r="GR88" s="1124"/>
      <c r="GS88" s="1118">
        <v>0</v>
      </c>
      <c r="GT88" s="1119" t="s">
        <v>2124</v>
      </c>
      <c r="GU88" s="740"/>
      <c r="GV88" s="1118">
        <v>0</v>
      </c>
      <c r="GW88" s="1118">
        <v>2769.6168600000001</v>
      </c>
      <c r="GX88" s="1118">
        <v>2769.6168600000001</v>
      </c>
      <c r="GY88" s="1119" t="s">
        <v>2124</v>
      </c>
      <c r="GZ88" s="1118">
        <v>0</v>
      </c>
      <c r="HA88" s="1118">
        <v>0</v>
      </c>
      <c r="HB88" s="1118">
        <v>0</v>
      </c>
      <c r="HC88" s="1118">
        <v>2769.6168600000001</v>
      </c>
      <c r="HD88" s="1118">
        <v>2769.6168600000001</v>
      </c>
      <c r="HE88" s="1118">
        <v>0</v>
      </c>
      <c r="HF88" s="1118">
        <v>2769.6168600000001</v>
      </c>
      <c r="HG88" s="1119" t="s">
        <v>2124</v>
      </c>
      <c r="HH88" s="1118">
        <v>0</v>
      </c>
      <c r="HI88" s="1118">
        <v>0</v>
      </c>
      <c r="HJ88" s="1118">
        <v>0</v>
      </c>
      <c r="HK88" s="1119" t="s">
        <v>2124</v>
      </c>
      <c r="HL88" s="1124">
        <v>0</v>
      </c>
      <c r="HM88" s="1124"/>
      <c r="HN88" s="1118">
        <v>0</v>
      </c>
      <c r="HO88" s="1119" t="s">
        <v>2124</v>
      </c>
      <c r="HP88" s="1118">
        <v>0</v>
      </c>
      <c r="HQ88" s="1118">
        <v>0</v>
      </c>
      <c r="HR88" s="1118">
        <v>0</v>
      </c>
      <c r="HS88" s="1119" t="s">
        <v>2124</v>
      </c>
      <c r="HT88" s="740"/>
      <c r="HU88" s="1118">
        <v>-1750.57915</v>
      </c>
      <c r="HV88" s="1119">
        <v>0</v>
      </c>
      <c r="HW88" s="740"/>
      <c r="HX88" s="1118">
        <v>0</v>
      </c>
      <c r="HY88" s="1118">
        <v>2769.6168600000001</v>
      </c>
      <c r="HZ88" s="1118">
        <v>2769.6168600000001</v>
      </c>
      <c r="IA88" s="1119" t="s">
        <v>2124</v>
      </c>
      <c r="IB88" s="1128">
        <v>0</v>
      </c>
      <c r="IC88" s="1118">
        <v>0</v>
      </c>
      <c r="ID88" s="1128">
        <v>0</v>
      </c>
      <c r="IE88" s="1128">
        <v>2769.6168600000001</v>
      </c>
      <c r="IF88" s="1118">
        <v>2769.6168600000001</v>
      </c>
      <c r="IG88" s="1128">
        <v>0</v>
      </c>
      <c r="IH88" s="1118">
        <v>2769.6168600000001</v>
      </c>
      <c r="II88" s="1119" t="s">
        <v>2124</v>
      </c>
    </row>
    <row r="89" spans="1:243">
      <c r="A89" s="1111">
        <v>80</v>
      </c>
      <c r="B89" s="1121" t="s">
        <v>1813</v>
      </c>
      <c r="C89" s="1117">
        <v>12150600</v>
      </c>
      <c r="D89" s="737"/>
      <c r="E89" s="1123">
        <v>0</v>
      </c>
      <c r="F89" s="1123">
        <v>0</v>
      </c>
      <c r="G89" s="1118">
        <v>0</v>
      </c>
      <c r="H89" s="1119" t="s">
        <v>2124</v>
      </c>
      <c r="I89" s="740"/>
      <c r="J89" s="1123">
        <v>0</v>
      </c>
      <c r="K89" s="1118">
        <v>0</v>
      </c>
      <c r="L89" s="1123">
        <v>0</v>
      </c>
      <c r="M89" s="1123">
        <v>0</v>
      </c>
      <c r="N89" s="1118">
        <v>0</v>
      </c>
      <c r="O89" s="1124"/>
      <c r="P89" s="1118">
        <v>0</v>
      </c>
      <c r="Q89" s="1119" t="s">
        <v>2124</v>
      </c>
      <c r="R89" s="1123">
        <v>0</v>
      </c>
      <c r="S89" s="1118">
        <v>0</v>
      </c>
      <c r="T89" s="1123">
        <v>0</v>
      </c>
      <c r="U89" s="1123">
        <v>0</v>
      </c>
      <c r="V89" s="1118">
        <v>0</v>
      </c>
      <c r="W89" s="1124"/>
      <c r="X89" s="1118">
        <v>0</v>
      </c>
      <c r="Y89" s="1119" t="s">
        <v>2124</v>
      </c>
      <c r="Z89" s="1123">
        <v>0</v>
      </c>
      <c r="AA89" s="1118">
        <v>0</v>
      </c>
      <c r="AB89" s="1123">
        <v>0</v>
      </c>
      <c r="AC89" s="1123">
        <v>0</v>
      </c>
      <c r="AD89" s="1118">
        <v>0</v>
      </c>
      <c r="AE89" s="1124"/>
      <c r="AF89" s="1118">
        <v>0</v>
      </c>
      <c r="AG89" s="1119" t="s">
        <v>2124</v>
      </c>
      <c r="AH89" s="1123">
        <v>0</v>
      </c>
      <c r="AI89" s="1118">
        <v>0</v>
      </c>
      <c r="AJ89" s="1123">
        <v>0</v>
      </c>
      <c r="AK89" s="1123">
        <v>0</v>
      </c>
      <c r="AL89" s="1118">
        <v>0</v>
      </c>
      <c r="AM89" s="1124"/>
      <c r="AN89" s="1118">
        <v>0</v>
      </c>
      <c r="AO89" s="1119" t="s">
        <v>2124</v>
      </c>
      <c r="AP89" s="1123">
        <v>0</v>
      </c>
      <c r="AQ89" s="1118">
        <v>0</v>
      </c>
      <c r="AR89" s="1123">
        <v>0</v>
      </c>
      <c r="AS89" s="1123">
        <v>0</v>
      </c>
      <c r="AT89" s="1118">
        <v>0</v>
      </c>
      <c r="AU89" s="1124"/>
      <c r="AV89" s="1118">
        <v>0</v>
      </c>
      <c r="AW89" s="1119" t="s">
        <v>2124</v>
      </c>
      <c r="AX89" s="1123">
        <v>0</v>
      </c>
      <c r="AY89" s="1118">
        <v>0</v>
      </c>
      <c r="AZ89" s="1123">
        <v>0</v>
      </c>
      <c r="BA89" s="1123">
        <v>0</v>
      </c>
      <c r="BB89" s="1118">
        <v>0</v>
      </c>
      <c r="BC89" s="1124"/>
      <c r="BD89" s="1118">
        <v>0</v>
      </c>
      <c r="BE89" s="1119" t="s">
        <v>2124</v>
      </c>
      <c r="BF89" s="1123">
        <v>0</v>
      </c>
      <c r="BG89" s="1118">
        <v>0</v>
      </c>
      <c r="BH89" s="1123">
        <v>0</v>
      </c>
      <c r="BI89" s="1123"/>
      <c r="BJ89" s="1118">
        <v>0</v>
      </c>
      <c r="BK89" s="1124"/>
      <c r="BL89" s="1118">
        <v>0</v>
      </c>
      <c r="BM89" s="1119" t="s">
        <v>2124</v>
      </c>
      <c r="BN89" s="1123">
        <v>0</v>
      </c>
      <c r="BO89" s="1118">
        <v>0</v>
      </c>
      <c r="BP89" s="1123">
        <v>0</v>
      </c>
      <c r="BQ89" s="1123"/>
      <c r="BR89" s="1118">
        <v>0</v>
      </c>
      <c r="BS89" s="1124"/>
      <c r="BT89" s="1118">
        <v>0</v>
      </c>
      <c r="BU89" s="1119" t="s">
        <v>2124</v>
      </c>
      <c r="BV89" s="1123">
        <v>0</v>
      </c>
      <c r="BW89" s="1118">
        <v>0</v>
      </c>
      <c r="BX89" s="1123">
        <v>0</v>
      </c>
      <c r="BY89" s="1123"/>
      <c r="BZ89" s="1118">
        <v>0</v>
      </c>
      <c r="CA89" s="1124"/>
      <c r="CB89" s="1118">
        <v>0</v>
      </c>
      <c r="CC89" s="1119" t="s">
        <v>2124</v>
      </c>
      <c r="CD89" s="1123">
        <v>0</v>
      </c>
      <c r="CE89" s="1118">
        <v>0</v>
      </c>
      <c r="CF89" s="1123">
        <v>0</v>
      </c>
      <c r="CG89" s="1123"/>
      <c r="CH89" s="1118">
        <v>0</v>
      </c>
      <c r="CI89" s="1124"/>
      <c r="CJ89" s="1118">
        <v>0</v>
      </c>
      <c r="CK89" s="1119" t="s">
        <v>2124</v>
      </c>
      <c r="CL89" s="1123">
        <v>0</v>
      </c>
      <c r="CM89" s="1118">
        <v>0</v>
      </c>
      <c r="CN89" s="1123">
        <v>0</v>
      </c>
      <c r="CO89" s="1123"/>
      <c r="CP89" s="1118">
        <v>0</v>
      </c>
      <c r="CQ89" s="1124"/>
      <c r="CR89" s="1118">
        <v>0</v>
      </c>
      <c r="CS89" s="1119" t="s">
        <v>2124</v>
      </c>
      <c r="CT89" s="1123">
        <v>0</v>
      </c>
      <c r="CU89" s="1118">
        <v>0</v>
      </c>
      <c r="CV89" s="1123">
        <v>0</v>
      </c>
      <c r="CW89" s="1123"/>
      <c r="CX89" s="1118">
        <v>0</v>
      </c>
      <c r="CY89" s="1124"/>
      <c r="CZ89" s="1118">
        <v>0</v>
      </c>
      <c r="DA89" s="1119" t="s">
        <v>2124</v>
      </c>
      <c r="DB89" s="740"/>
      <c r="DC89" s="1124">
        <v>0</v>
      </c>
      <c r="DD89" s="1124">
        <v>0</v>
      </c>
      <c r="DE89" s="1118">
        <v>0</v>
      </c>
      <c r="DF89" s="1119" t="s">
        <v>2124</v>
      </c>
      <c r="DG89" s="1124">
        <v>0</v>
      </c>
      <c r="DH89" s="1124">
        <v>0</v>
      </c>
      <c r="DI89" s="1118">
        <v>0</v>
      </c>
      <c r="DJ89" s="1119" t="s">
        <v>2124</v>
      </c>
      <c r="DK89" s="1124">
        <v>0</v>
      </c>
      <c r="DL89" s="1124">
        <v>0</v>
      </c>
      <c r="DM89" s="1118">
        <v>0</v>
      </c>
      <c r="DN89" s="1119" t="s">
        <v>2124</v>
      </c>
      <c r="DO89" s="1118">
        <v>0</v>
      </c>
      <c r="DP89" s="1118">
        <v>0</v>
      </c>
      <c r="DQ89" s="1118">
        <v>0</v>
      </c>
      <c r="DR89" s="1118">
        <v>0</v>
      </c>
      <c r="DS89" s="1118">
        <v>0</v>
      </c>
      <c r="DT89" s="1118">
        <v>0</v>
      </c>
      <c r="DU89" s="1118">
        <v>0</v>
      </c>
      <c r="DV89" s="1119" t="s">
        <v>2124</v>
      </c>
      <c r="DW89" s="1124">
        <v>0</v>
      </c>
      <c r="DX89" s="1124"/>
      <c r="DY89" s="1118">
        <v>0</v>
      </c>
      <c r="DZ89" s="1119" t="s">
        <v>2124</v>
      </c>
      <c r="EA89" s="1124">
        <v>0</v>
      </c>
      <c r="EB89" s="1124"/>
      <c r="EC89" s="1118">
        <v>0</v>
      </c>
      <c r="ED89" s="1119" t="s">
        <v>2124</v>
      </c>
      <c r="EE89" s="1118">
        <v>0</v>
      </c>
      <c r="EF89" s="1118">
        <v>0</v>
      </c>
      <c r="EG89" s="1118">
        <v>0</v>
      </c>
      <c r="EH89" s="1119" t="s">
        <v>2124</v>
      </c>
      <c r="EI89" s="1124">
        <v>0</v>
      </c>
      <c r="EJ89" s="1124">
        <v>0</v>
      </c>
      <c r="EK89" s="1118">
        <v>0</v>
      </c>
      <c r="EL89" s="1119" t="s">
        <v>2124</v>
      </c>
      <c r="EM89" s="1118">
        <v>0</v>
      </c>
      <c r="EN89" s="1118">
        <v>0</v>
      </c>
      <c r="EO89" s="1118">
        <v>0</v>
      </c>
      <c r="EP89" s="1118">
        <v>0</v>
      </c>
      <c r="EQ89" s="1118">
        <v>0</v>
      </c>
      <c r="ER89" s="1118">
        <v>0</v>
      </c>
      <c r="ES89" s="1118">
        <v>0</v>
      </c>
      <c r="ET89" s="1119" t="s">
        <v>2124</v>
      </c>
      <c r="EU89" s="1124">
        <v>0</v>
      </c>
      <c r="EV89" s="1124"/>
      <c r="EW89" s="1118">
        <v>0</v>
      </c>
      <c r="EX89" s="1119" t="s">
        <v>2124</v>
      </c>
      <c r="EY89" s="1124">
        <v>0</v>
      </c>
      <c r="EZ89" s="1124"/>
      <c r="FA89" s="1118">
        <v>0</v>
      </c>
      <c r="FB89" s="1119" t="s">
        <v>2124</v>
      </c>
      <c r="FC89" s="1118">
        <v>0</v>
      </c>
      <c r="FD89" s="1118">
        <v>0</v>
      </c>
      <c r="FE89" s="1118">
        <v>0</v>
      </c>
      <c r="FF89" s="1119" t="s">
        <v>2124</v>
      </c>
      <c r="FG89" s="1124">
        <v>0</v>
      </c>
      <c r="FH89" s="1124"/>
      <c r="FI89" s="1118">
        <v>0</v>
      </c>
      <c r="FJ89" s="1119" t="s">
        <v>2124</v>
      </c>
      <c r="FK89" s="1118">
        <v>0</v>
      </c>
      <c r="FL89" s="1118">
        <v>0</v>
      </c>
      <c r="FM89" s="1118">
        <v>0</v>
      </c>
      <c r="FN89" s="1118">
        <v>0</v>
      </c>
      <c r="FO89" s="1118">
        <v>0</v>
      </c>
      <c r="FP89" s="1118">
        <v>0</v>
      </c>
      <c r="FQ89" s="1118">
        <v>0</v>
      </c>
      <c r="FR89" s="1119" t="s">
        <v>2124</v>
      </c>
      <c r="FS89" s="1124">
        <v>0</v>
      </c>
      <c r="FT89" s="1124"/>
      <c r="FU89" s="1118">
        <v>0</v>
      </c>
      <c r="FV89" s="1119" t="s">
        <v>2124</v>
      </c>
      <c r="FW89" s="1124">
        <v>0</v>
      </c>
      <c r="FX89" s="1124"/>
      <c r="FY89" s="1118">
        <v>0</v>
      </c>
      <c r="FZ89" s="1119" t="s">
        <v>2124</v>
      </c>
      <c r="GA89" s="1118">
        <v>0</v>
      </c>
      <c r="GB89" s="1118">
        <v>0</v>
      </c>
      <c r="GC89" s="1118">
        <v>0</v>
      </c>
      <c r="GD89" s="1119" t="s">
        <v>2124</v>
      </c>
      <c r="GE89" s="1124">
        <v>0</v>
      </c>
      <c r="GF89" s="1124"/>
      <c r="GG89" s="1118">
        <v>0</v>
      </c>
      <c r="GH89" s="1119" t="s">
        <v>2124</v>
      </c>
      <c r="GI89" s="1118">
        <v>0</v>
      </c>
      <c r="GJ89" s="1118">
        <v>0</v>
      </c>
      <c r="GK89" s="1118">
        <v>0</v>
      </c>
      <c r="GL89" s="1118">
        <v>0</v>
      </c>
      <c r="GM89" s="1118">
        <v>0</v>
      </c>
      <c r="GN89" s="1118">
        <v>0</v>
      </c>
      <c r="GO89" s="1118">
        <v>0</v>
      </c>
      <c r="GP89" s="1119" t="s">
        <v>2124</v>
      </c>
      <c r="GQ89" s="1124">
        <v>0</v>
      </c>
      <c r="GR89" s="1124"/>
      <c r="GS89" s="1118">
        <v>0</v>
      </c>
      <c r="GT89" s="1119" t="s">
        <v>2124</v>
      </c>
      <c r="GU89" s="740"/>
      <c r="GV89" s="1118">
        <v>0</v>
      </c>
      <c r="GW89" s="1118">
        <v>0</v>
      </c>
      <c r="GX89" s="1118">
        <v>0</v>
      </c>
      <c r="GY89" s="1119" t="s">
        <v>2124</v>
      </c>
      <c r="GZ89" s="1118">
        <v>0</v>
      </c>
      <c r="HA89" s="1118">
        <v>0</v>
      </c>
      <c r="HB89" s="1118">
        <v>0</v>
      </c>
      <c r="HC89" s="1118">
        <v>0</v>
      </c>
      <c r="HD89" s="1118">
        <v>0</v>
      </c>
      <c r="HE89" s="1118">
        <v>0</v>
      </c>
      <c r="HF89" s="1118">
        <v>0</v>
      </c>
      <c r="HG89" s="1119" t="s">
        <v>2124</v>
      </c>
      <c r="HH89" s="1118">
        <v>0</v>
      </c>
      <c r="HI89" s="1118">
        <v>0</v>
      </c>
      <c r="HJ89" s="1118">
        <v>0</v>
      </c>
      <c r="HK89" s="1119" t="s">
        <v>2124</v>
      </c>
      <c r="HL89" s="1124">
        <v>0</v>
      </c>
      <c r="HM89" s="1124"/>
      <c r="HN89" s="1118">
        <v>0</v>
      </c>
      <c r="HO89" s="1119" t="s">
        <v>2124</v>
      </c>
      <c r="HP89" s="1118">
        <v>0</v>
      </c>
      <c r="HQ89" s="1118">
        <v>0</v>
      </c>
      <c r="HR89" s="1118">
        <v>0</v>
      </c>
      <c r="HS89" s="1119" t="s">
        <v>2124</v>
      </c>
      <c r="HT89" s="740"/>
      <c r="HU89" s="1118">
        <v>0</v>
      </c>
      <c r="HV89" s="1119" t="s">
        <v>2124</v>
      </c>
      <c r="HW89" s="740"/>
      <c r="HX89" s="1118">
        <v>0</v>
      </c>
      <c r="HY89" s="1118">
        <v>0</v>
      </c>
      <c r="HZ89" s="1118">
        <v>0</v>
      </c>
      <c r="IA89" s="1119" t="s">
        <v>2124</v>
      </c>
      <c r="IB89" s="1128">
        <v>0</v>
      </c>
      <c r="IC89" s="1118">
        <v>0</v>
      </c>
      <c r="ID89" s="1128">
        <v>0</v>
      </c>
      <c r="IE89" s="1128">
        <v>0</v>
      </c>
      <c r="IF89" s="1118">
        <v>0</v>
      </c>
      <c r="IG89" s="1128">
        <v>0</v>
      </c>
      <c r="IH89" s="1118">
        <v>0</v>
      </c>
      <c r="II89" s="1119" t="s">
        <v>2124</v>
      </c>
    </row>
    <row r="90" spans="1:243">
      <c r="A90" s="1111">
        <v>81</v>
      </c>
      <c r="B90" s="1121" t="s">
        <v>1807</v>
      </c>
      <c r="C90" s="1117">
        <v>12150700</v>
      </c>
      <c r="D90" s="737"/>
      <c r="E90" s="1123">
        <v>48610.675510000008</v>
      </c>
      <c r="F90" s="1123">
        <v>60216.657449999999</v>
      </c>
      <c r="G90" s="1118">
        <v>11605.981939999991</v>
      </c>
      <c r="H90" s="1119">
        <v>1.2387537679375069</v>
      </c>
      <c r="I90" s="740"/>
      <c r="J90" s="1123">
        <v>10787.711939999999</v>
      </c>
      <c r="K90" s="1118">
        <v>10787.711939999999</v>
      </c>
      <c r="L90" s="1123">
        <v>0</v>
      </c>
      <c r="M90" s="1123">
        <v>10787.711939999999</v>
      </c>
      <c r="N90" s="1118">
        <v>10787.711939999999</v>
      </c>
      <c r="O90" s="1124"/>
      <c r="P90" s="1118">
        <v>0</v>
      </c>
      <c r="Q90" s="1119">
        <v>1</v>
      </c>
      <c r="R90" s="1123">
        <v>935.50284999999997</v>
      </c>
      <c r="S90" s="1118">
        <v>935.50284999999997</v>
      </c>
      <c r="T90" s="1123">
        <v>0</v>
      </c>
      <c r="U90" s="1123">
        <v>935.50284999999997</v>
      </c>
      <c r="V90" s="1118">
        <v>935.50284999999997</v>
      </c>
      <c r="W90" s="1124"/>
      <c r="X90" s="1118">
        <v>0</v>
      </c>
      <c r="Y90" s="1119">
        <v>1</v>
      </c>
      <c r="Z90" s="1123">
        <v>4897.2249000000002</v>
      </c>
      <c r="AA90" s="1118">
        <v>4897.2249000000002</v>
      </c>
      <c r="AB90" s="1123">
        <v>0</v>
      </c>
      <c r="AC90" s="1123">
        <v>1613.5161499999999</v>
      </c>
      <c r="AD90" s="1118">
        <v>1611.22615</v>
      </c>
      <c r="AE90" s="1124">
        <v>2.29</v>
      </c>
      <c r="AF90" s="1118">
        <v>-3283.7087500000002</v>
      </c>
      <c r="AG90" s="1119">
        <v>0.32947560770590706</v>
      </c>
      <c r="AH90" s="1123">
        <v>2314.4231</v>
      </c>
      <c r="AI90" s="1118">
        <v>2314.4231</v>
      </c>
      <c r="AJ90" s="1123">
        <v>0</v>
      </c>
      <c r="AK90" s="1123">
        <v>1470.9347600000001</v>
      </c>
      <c r="AL90" s="1118">
        <v>1470.9347600000001</v>
      </c>
      <c r="AM90" s="1124"/>
      <c r="AN90" s="1118">
        <v>-843.48833999999988</v>
      </c>
      <c r="AO90" s="1119">
        <v>0.63555136483039776</v>
      </c>
      <c r="AP90" s="1123">
        <v>7124.3711600000006</v>
      </c>
      <c r="AQ90" s="1118">
        <v>7124.3711600000006</v>
      </c>
      <c r="AR90" s="1123">
        <v>0</v>
      </c>
      <c r="AS90" s="1123">
        <v>899.99944000000005</v>
      </c>
      <c r="AT90" s="1118">
        <v>363.81798000000003</v>
      </c>
      <c r="AU90" s="1124">
        <v>536.18146000000002</v>
      </c>
      <c r="AV90" s="1118">
        <v>-6224.371720000001</v>
      </c>
      <c r="AW90" s="1119">
        <v>0.12632686026425383</v>
      </c>
      <c r="AX90" s="1123">
        <v>8288.8732000000018</v>
      </c>
      <c r="AY90" s="1118">
        <v>8288.8732000000018</v>
      </c>
      <c r="AZ90" s="1123">
        <v>0</v>
      </c>
      <c r="BA90" s="1123">
        <v>163.75049000000001</v>
      </c>
      <c r="BB90" s="1118">
        <v>163.75049000000001</v>
      </c>
      <c r="BC90" s="1124"/>
      <c r="BD90" s="1118">
        <v>-8125.1227100000015</v>
      </c>
      <c r="BE90" s="1119">
        <v>1.9755458437945458E-2</v>
      </c>
      <c r="BF90" s="1123">
        <v>9070.85</v>
      </c>
      <c r="BG90" s="1118">
        <v>9070.85</v>
      </c>
      <c r="BH90" s="1123">
        <v>0</v>
      </c>
      <c r="BI90" s="1123"/>
      <c r="BJ90" s="1118">
        <v>0</v>
      </c>
      <c r="BK90" s="1124"/>
      <c r="BL90" s="1118">
        <v>-9070.85</v>
      </c>
      <c r="BM90" s="1119">
        <v>0</v>
      </c>
      <c r="BN90" s="1123">
        <v>15069.550000000001</v>
      </c>
      <c r="BO90" s="1118">
        <v>15069.550000000001</v>
      </c>
      <c r="BP90" s="1123">
        <v>0</v>
      </c>
      <c r="BQ90" s="1123"/>
      <c r="BR90" s="1118">
        <v>0</v>
      </c>
      <c r="BS90" s="1124"/>
      <c r="BT90" s="1118">
        <v>-15069.550000000001</v>
      </c>
      <c r="BU90" s="1119">
        <v>0</v>
      </c>
      <c r="BV90" s="1123">
        <v>3072.15</v>
      </c>
      <c r="BW90" s="1118">
        <v>3072.15</v>
      </c>
      <c r="BX90" s="1123">
        <v>0</v>
      </c>
      <c r="BY90" s="1123"/>
      <c r="BZ90" s="1118">
        <v>0</v>
      </c>
      <c r="CA90" s="1124"/>
      <c r="CB90" s="1118">
        <v>-3072.15</v>
      </c>
      <c r="CC90" s="1119">
        <v>0</v>
      </c>
      <c r="CD90" s="1123">
        <v>2071.0500000000002</v>
      </c>
      <c r="CE90" s="1118">
        <v>2071.0500000000002</v>
      </c>
      <c r="CF90" s="1123">
        <v>0</v>
      </c>
      <c r="CG90" s="1123"/>
      <c r="CH90" s="1118">
        <v>0</v>
      </c>
      <c r="CI90" s="1124"/>
      <c r="CJ90" s="1118">
        <v>-2071.0500000000002</v>
      </c>
      <c r="CK90" s="1119">
        <v>0</v>
      </c>
      <c r="CL90" s="1123">
        <v>3071.05</v>
      </c>
      <c r="CM90" s="1118">
        <v>3071.05</v>
      </c>
      <c r="CN90" s="1123">
        <v>0</v>
      </c>
      <c r="CO90" s="1123"/>
      <c r="CP90" s="1118">
        <v>0</v>
      </c>
      <c r="CQ90" s="1124"/>
      <c r="CR90" s="1118">
        <v>-3071.05</v>
      </c>
      <c r="CS90" s="1119">
        <v>0</v>
      </c>
      <c r="CT90" s="1123">
        <v>2377.9875699999998</v>
      </c>
      <c r="CU90" s="1118">
        <v>2377.9875699999998</v>
      </c>
      <c r="CV90" s="1123">
        <v>0</v>
      </c>
      <c r="CW90" s="1123"/>
      <c r="CX90" s="1118">
        <v>0</v>
      </c>
      <c r="CY90" s="1124"/>
      <c r="CZ90" s="1118">
        <v>-2377.9875699999998</v>
      </c>
      <c r="DA90" s="1119">
        <v>0</v>
      </c>
      <c r="DB90" s="740"/>
      <c r="DC90" s="1124">
        <v>14.766510000000014</v>
      </c>
      <c r="DD90" s="1124">
        <v>14.766510000000014</v>
      </c>
      <c r="DE90" s="1118">
        <v>0</v>
      </c>
      <c r="DF90" s="1119">
        <v>1</v>
      </c>
      <c r="DG90" s="1124">
        <v>0</v>
      </c>
      <c r="DH90" s="1124">
        <v>0</v>
      </c>
      <c r="DI90" s="1118">
        <v>0</v>
      </c>
      <c r="DJ90" s="1119" t="s">
        <v>2124</v>
      </c>
      <c r="DK90" s="1124">
        <v>16628.558074</v>
      </c>
      <c r="DL90" s="1124">
        <v>13350.79745</v>
      </c>
      <c r="DM90" s="1118">
        <v>-3277.7606240000005</v>
      </c>
      <c r="DN90" s="1119">
        <v>0.80288365296537489</v>
      </c>
      <c r="DO90" s="1118">
        <v>16620.439689999999</v>
      </c>
      <c r="DP90" s="1118">
        <v>16620.439689999999</v>
      </c>
      <c r="DQ90" s="1118">
        <v>0</v>
      </c>
      <c r="DR90" s="1118">
        <v>13336.730939999999</v>
      </c>
      <c r="DS90" s="1118">
        <v>13334.44094</v>
      </c>
      <c r="DT90" s="1118">
        <v>2.29</v>
      </c>
      <c r="DU90" s="1118">
        <v>-3283.7087499999998</v>
      </c>
      <c r="DV90" s="1119">
        <v>0.80242948975798123</v>
      </c>
      <c r="DW90" s="1124"/>
      <c r="DX90" s="1124"/>
      <c r="DY90" s="1118">
        <v>0</v>
      </c>
      <c r="DZ90" s="1119" t="s">
        <v>2124</v>
      </c>
      <c r="EA90" s="1124">
        <v>7.9481260000000109</v>
      </c>
      <c r="EB90" s="1124">
        <v>0.7</v>
      </c>
      <c r="EC90" s="1118">
        <v>-7.2481260000000107</v>
      </c>
      <c r="ED90" s="1119">
        <v>8.8071074867207569E-2</v>
      </c>
      <c r="EE90" s="1118">
        <v>1.2999999999999634</v>
      </c>
      <c r="EF90" s="1118">
        <v>1.0913492332065289E-12</v>
      </c>
      <c r="EG90" s="1118">
        <v>-1.2999999999988721</v>
      </c>
      <c r="EH90" s="1119">
        <v>8.3949941015889204E-13</v>
      </c>
      <c r="EI90" s="1124">
        <v>17711.027459999998</v>
      </c>
      <c r="EJ90" s="1124">
        <v>2528.28469</v>
      </c>
      <c r="EK90" s="1118">
        <v>-15182.742769999997</v>
      </c>
      <c r="EL90" s="1119">
        <v>0.14275200553497422</v>
      </c>
      <c r="EM90" s="1118">
        <v>17727.667460000004</v>
      </c>
      <c r="EN90" s="1118">
        <v>17727.667460000004</v>
      </c>
      <c r="EO90" s="1118">
        <v>0</v>
      </c>
      <c r="EP90" s="1118">
        <v>2534.68469</v>
      </c>
      <c r="EQ90" s="1118">
        <v>1998.5032300000003</v>
      </c>
      <c r="ER90" s="1118">
        <v>536.18146000000002</v>
      </c>
      <c r="ES90" s="1118">
        <v>-15192.982770000004</v>
      </c>
      <c r="ET90" s="1119">
        <v>0.14297902957166592</v>
      </c>
      <c r="EU90" s="1124"/>
      <c r="EV90" s="1124"/>
      <c r="EW90" s="1118">
        <v>0</v>
      </c>
      <c r="EX90" s="1119" t="s">
        <v>2124</v>
      </c>
      <c r="EY90" s="1124">
        <v>23.288126000000009</v>
      </c>
      <c r="EZ90" s="1124">
        <v>7.1</v>
      </c>
      <c r="FA90" s="1118">
        <v>-16.188126000000011</v>
      </c>
      <c r="FB90" s="1119">
        <v>0.30487639924311627</v>
      </c>
      <c r="FC90" s="1118">
        <v>-6.7323924213269493E-12</v>
      </c>
      <c r="FD90" s="1118">
        <v>1.000088900582341E-12</v>
      </c>
      <c r="FE90" s="1118">
        <v>7.7324813219092903E-12</v>
      </c>
      <c r="FF90" s="1119" t="s">
        <v>2124</v>
      </c>
      <c r="FG90" s="1124">
        <v>27212.55</v>
      </c>
      <c r="FH90" s="1124"/>
      <c r="FI90" s="1118">
        <v>-27212.55</v>
      </c>
      <c r="FJ90" s="1119">
        <v>0</v>
      </c>
      <c r="FK90" s="1118">
        <v>27212.550000000003</v>
      </c>
      <c r="FL90" s="1118">
        <v>27212.550000000003</v>
      </c>
      <c r="FM90" s="1118">
        <v>0</v>
      </c>
      <c r="FN90" s="1118">
        <v>0</v>
      </c>
      <c r="FO90" s="1118">
        <v>0</v>
      </c>
      <c r="FP90" s="1118">
        <v>0</v>
      </c>
      <c r="FQ90" s="1118">
        <v>-27212.550000000003</v>
      </c>
      <c r="FR90" s="1119">
        <v>0</v>
      </c>
      <c r="FS90" s="1124"/>
      <c r="FT90" s="1124"/>
      <c r="FU90" s="1118">
        <v>0</v>
      </c>
      <c r="FV90" s="1119" t="s">
        <v>2124</v>
      </c>
      <c r="FW90" s="1124">
        <v>23.288126000000009</v>
      </c>
      <c r="FX90" s="1124"/>
      <c r="FY90" s="1118">
        <v>-23.288126000000009</v>
      </c>
      <c r="FZ90" s="1119">
        <v>0</v>
      </c>
      <c r="GA90" s="1118">
        <v>-1.0370371228418662E-11</v>
      </c>
      <c r="GB90" s="1118">
        <v>-7.0999999999989996</v>
      </c>
      <c r="GC90" s="1118">
        <v>-7.0999999999886292</v>
      </c>
      <c r="GD90" s="1119" t="s">
        <v>2124</v>
      </c>
      <c r="GE90" s="1124">
        <v>6459.15</v>
      </c>
      <c r="GF90" s="1124"/>
      <c r="GG90" s="1118">
        <v>-6459.15</v>
      </c>
      <c r="GH90" s="1119">
        <v>0</v>
      </c>
      <c r="GI90" s="1118">
        <v>7520.0875699999997</v>
      </c>
      <c r="GJ90" s="1118">
        <v>7520.0875699999997</v>
      </c>
      <c r="GK90" s="1118">
        <v>0</v>
      </c>
      <c r="GL90" s="1118">
        <v>0</v>
      </c>
      <c r="GM90" s="1118">
        <v>0</v>
      </c>
      <c r="GN90" s="1118">
        <v>0</v>
      </c>
      <c r="GO90" s="1118">
        <v>-7520.0875699999997</v>
      </c>
      <c r="GP90" s="1119">
        <v>0</v>
      </c>
      <c r="GQ90" s="1124">
        <v>-1067</v>
      </c>
      <c r="GR90" s="1124"/>
      <c r="GS90" s="1118">
        <v>1067</v>
      </c>
      <c r="GT90" s="1119">
        <v>2</v>
      </c>
      <c r="GU90" s="740"/>
      <c r="GV90" s="1118">
        <v>68011.285533999995</v>
      </c>
      <c r="GW90" s="1118">
        <v>15879.08214</v>
      </c>
      <c r="GX90" s="1118">
        <v>-52132.203393999996</v>
      </c>
      <c r="GY90" s="1119">
        <v>0.23347716508110669</v>
      </c>
      <c r="GZ90" s="1118">
        <v>69080.744720000002</v>
      </c>
      <c r="HA90" s="1118">
        <v>69080.744720000002</v>
      </c>
      <c r="HB90" s="1118">
        <v>0</v>
      </c>
      <c r="HC90" s="1118">
        <v>15871.41563</v>
      </c>
      <c r="HD90" s="1118">
        <v>15332.944170000001</v>
      </c>
      <c r="HE90" s="1118">
        <v>538.47145999999998</v>
      </c>
      <c r="HF90" s="1118">
        <v>-53209.329089999999</v>
      </c>
      <c r="HG90" s="1119">
        <v>0.22975165792335422</v>
      </c>
      <c r="HH90" s="1118">
        <v>-1067</v>
      </c>
      <c r="HI90" s="1118">
        <v>0</v>
      </c>
      <c r="HJ90" s="1118">
        <v>1067</v>
      </c>
      <c r="HK90" s="1119">
        <v>2</v>
      </c>
      <c r="HL90" s="1124">
        <v>17.225695999999971</v>
      </c>
      <c r="HM90" s="1124"/>
      <c r="HN90" s="1118">
        <v>-17.225695999999971</v>
      </c>
      <c r="HO90" s="1119">
        <v>0</v>
      </c>
      <c r="HP90" s="1118">
        <v>-1.0459189070388675E-11</v>
      </c>
      <c r="HQ90" s="1118">
        <v>-7.0999999999989996</v>
      </c>
      <c r="HR90" s="1118">
        <v>-7.0999999999885404</v>
      </c>
      <c r="HS90" s="1119" t="s">
        <v>2124</v>
      </c>
      <c r="HT90" s="740"/>
      <c r="HU90" s="1118">
        <v>8864.0872700000036</v>
      </c>
      <c r="HV90" s="1119">
        <v>1.1472032431783541</v>
      </c>
      <c r="HW90" s="740"/>
      <c r="HX90" s="1118">
        <v>34339.585533999998</v>
      </c>
      <c r="HY90" s="1118">
        <v>15879.08214</v>
      </c>
      <c r="HZ90" s="1118">
        <v>-18460.503393999999</v>
      </c>
      <c r="IA90" s="1119">
        <v>0.46241333123482076</v>
      </c>
      <c r="IB90" s="1128">
        <v>34348.107150000003</v>
      </c>
      <c r="IC90" s="1118">
        <v>34348.107150000003</v>
      </c>
      <c r="ID90" s="1128">
        <v>0</v>
      </c>
      <c r="IE90" s="1128">
        <v>15871.415630000001</v>
      </c>
      <c r="IF90" s="1118">
        <v>15332.944170000001</v>
      </c>
      <c r="IG90" s="1128">
        <v>538.47145999999998</v>
      </c>
      <c r="IH90" s="1118">
        <v>-18476.69152</v>
      </c>
      <c r="II90" s="1119">
        <v>0.462075408134972</v>
      </c>
    </row>
    <row r="91" spans="1:243" ht="22.5">
      <c r="A91" s="1111">
        <v>82</v>
      </c>
      <c r="B91" s="456" t="s">
        <v>1814</v>
      </c>
      <c r="C91" s="1134" t="s">
        <v>1815</v>
      </c>
      <c r="D91" s="757"/>
      <c r="E91" s="1135">
        <v>768262.9637950093</v>
      </c>
      <c r="F91" s="1135">
        <v>818085.17585999984</v>
      </c>
      <c r="G91" s="1135">
        <v>49822.212064990541</v>
      </c>
      <c r="H91" s="1136">
        <v>1.0648504671094419</v>
      </c>
      <c r="I91" s="734"/>
      <c r="J91" s="1135">
        <v>57753.024434381747</v>
      </c>
      <c r="K91" s="1135">
        <v>57753.024434381747</v>
      </c>
      <c r="L91" s="1135">
        <v>0</v>
      </c>
      <c r="M91" s="1135">
        <v>57753.558579999997</v>
      </c>
      <c r="N91" s="1135">
        <v>57753.558579999997</v>
      </c>
      <c r="O91" s="1135">
        <v>0</v>
      </c>
      <c r="P91" s="1135">
        <v>0.53414561825047713</v>
      </c>
      <c r="Q91" s="1136">
        <v>1.0000092487904051</v>
      </c>
      <c r="R91" s="1135">
        <v>52253.272454330829</v>
      </c>
      <c r="S91" s="1135">
        <v>65351.156294330831</v>
      </c>
      <c r="T91" s="1135">
        <v>-13097.88384</v>
      </c>
      <c r="U91" s="1135">
        <v>52259.053239999979</v>
      </c>
      <c r="V91" s="1135">
        <v>52259.053239999979</v>
      </c>
      <c r="W91" s="1135">
        <v>0</v>
      </c>
      <c r="X91" s="1135">
        <v>5.7807856691506458</v>
      </c>
      <c r="Y91" s="1136">
        <v>1.0001106301174574</v>
      </c>
      <c r="Z91" s="1135">
        <v>-36369.265489040336</v>
      </c>
      <c r="AA91" s="1135">
        <v>-36369.265489040336</v>
      </c>
      <c r="AB91" s="1135">
        <v>0</v>
      </c>
      <c r="AC91" s="1135">
        <v>-24824.968280000001</v>
      </c>
      <c r="AD91" s="1135">
        <v>-24824.968280000001</v>
      </c>
      <c r="AE91" s="1135">
        <v>0</v>
      </c>
      <c r="AF91" s="1135">
        <v>11544.297209040335</v>
      </c>
      <c r="AG91" s="1136">
        <v>1.3174190364806555</v>
      </c>
      <c r="AH91" s="1135">
        <v>-22102.411217778281</v>
      </c>
      <c r="AI91" s="1135">
        <v>-22102.411217778281</v>
      </c>
      <c r="AJ91" s="1135">
        <v>0</v>
      </c>
      <c r="AK91" s="1135">
        <v>-23780.886560000028</v>
      </c>
      <c r="AL91" s="1135">
        <v>-23780.886560000028</v>
      </c>
      <c r="AM91" s="1135">
        <v>0</v>
      </c>
      <c r="AN91" s="1135">
        <v>-1678.4753422217473</v>
      </c>
      <c r="AO91" s="1136">
        <v>0.92405917500658696</v>
      </c>
      <c r="AP91" s="1135">
        <v>-2748.5775194447633</v>
      </c>
      <c r="AQ91" s="1135">
        <v>-2748.5775194447633</v>
      </c>
      <c r="AR91" s="1135">
        <v>0</v>
      </c>
      <c r="AS91" s="1135">
        <v>51914.179460000028</v>
      </c>
      <c r="AT91" s="1135">
        <v>51914.179460000028</v>
      </c>
      <c r="AU91" s="1135">
        <v>0</v>
      </c>
      <c r="AV91" s="1135">
        <v>54662.756979444792</v>
      </c>
      <c r="AW91" s="1136">
        <v>20.887653374421525</v>
      </c>
      <c r="AX91" s="1135">
        <v>5121.0992656322633</v>
      </c>
      <c r="AY91" s="1135">
        <v>5121.0992656322633</v>
      </c>
      <c r="AZ91" s="1135">
        <v>0</v>
      </c>
      <c r="BA91" s="1135">
        <v>21326.112460000004</v>
      </c>
      <c r="BB91" s="1135">
        <v>21326.112460000004</v>
      </c>
      <c r="BC91" s="1135">
        <v>0</v>
      </c>
      <c r="BD91" s="1135">
        <v>16205.013194367741</v>
      </c>
      <c r="BE91" s="1136">
        <v>4.1643622499410835</v>
      </c>
      <c r="BF91" s="1135">
        <v>-16681.188024121599</v>
      </c>
      <c r="BG91" s="1135">
        <v>-16681.188024121599</v>
      </c>
      <c r="BH91" s="1135">
        <v>0</v>
      </c>
      <c r="BI91" s="1135">
        <v>0</v>
      </c>
      <c r="BJ91" s="1135">
        <v>0</v>
      </c>
      <c r="BK91" s="1135">
        <v>0</v>
      </c>
      <c r="BL91" s="1135">
        <v>16681.188024121599</v>
      </c>
      <c r="BM91" s="1136">
        <v>2</v>
      </c>
      <c r="BN91" s="1135">
        <v>-23008.30148930008</v>
      </c>
      <c r="BO91" s="1135">
        <v>-23008.30148930008</v>
      </c>
      <c r="BP91" s="1135">
        <v>0</v>
      </c>
      <c r="BQ91" s="1135">
        <v>0</v>
      </c>
      <c r="BR91" s="1135">
        <v>0</v>
      </c>
      <c r="BS91" s="1135">
        <v>0</v>
      </c>
      <c r="BT91" s="1135">
        <v>23008.30148930008</v>
      </c>
      <c r="BU91" s="1136">
        <v>2</v>
      </c>
      <c r="BV91" s="1135">
        <v>-17899.023989490044</v>
      </c>
      <c r="BW91" s="1135">
        <v>-17899.023989490044</v>
      </c>
      <c r="BX91" s="1135">
        <v>0</v>
      </c>
      <c r="BY91" s="1135">
        <v>0</v>
      </c>
      <c r="BZ91" s="1135">
        <v>0</v>
      </c>
      <c r="CA91" s="1135">
        <v>0</v>
      </c>
      <c r="CB91" s="1135">
        <v>17899.023989490044</v>
      </c>
      <c r="CC91" s="1136">
        <v>2</v>
      </c>
      <c r="CD91" s="1135">
        <v>-18483.861171732584</v>
      </c>
      <c r="CE91" s="1135">
        <v>-18483.861171732584</v>
      </c>
      <c r="CF91" s="1135">
        <v>0</v>
      </c>
      <c r="CG91" s="1135">
        <v>0</v>
      </c>
      <c r="CH91" s="1135">
        <v>0</v>
      </c>
      <c r="CI91" s="1135">
        <v>0</v>
      </c>
      <c r="CJ91" s="1135">
        <v>18483.861171732584</v>
      </c>
      <c r="CK91" s="1136">
        <v>2</v>
      </c>
      <c r="CL91" s="1135">
        <v>120399.04458678172</v>
      </c>
      <c r="CM91" s="1135">
        <v>120399.04458678172</v>
      </c>
      <c r="CN91" s="1135">
        <v>0</v>
      </c>
      <c r="CO91" s="1135">
        <v>0</v>
      </c>
      <c r="CP91" s="1135">
        <v>0</v>
      </c>
      <c r="CQ91" s="1135">
        <v>0</v>
      </c>
      <c r="CR91" s="1135">
        <v>-120399.04458678172</v>
      </c>
      <c r="CS91" s="1136">
        <v>0</v>
      </c>
      <c r="CT91" s="1135">
        <v>20361.513512749967</v>
      </c>
      <c r="CU91" s="1135">
        <v>20361.513512749967</v>
      </c>
      <c r="CV91" s="1135">
        <v>0</v>
      </c>
      <c r="CW91" s="1135">
        <v>0</v>
      </c>
      <c r="CX91" s="1135">
        <v>0</v>
      </c>
      <c r="CY91" s="1135">
        <v>0</v>
      </c>
      <c r="CZ91" s="1135">
        <v>-20361.513512749967</v>
      </c>
      <c r="DA91" s="1136">
        <v>0</v>
      </c>
      <c r="DB91" s="734"/>
      <c r="DC91" s="1135"/>
      <c r="DD91" s="1135"/>
      <c r="DE91" s="1135"/>
      <c r="DF91" s="1136"/>
      <c r="DG91" s="1135"/>
      <c r="DH91" s="1135"/>
      <c r="DI91" s="1135"/>
      <c r="DJ91" s="1136"/>
      <c r="DK91" s="1135"/>
      <c r="DL91" s="1135"/>
      <c r="DM91" s="1135"/>
      <c r="DN91" s="1136"/>
      <c r="DO91" s="1135">
        <v>73637.03139967224</v>
      </c>
      <c r="DP91" s="1135">
        <v>86734.915239672249</v>
      </c>
      <c r="DQ91" s="1135">
        <v>-13097.88384</v>
      </c>
      <c r="DR91" s="1135">
        <v>85187.643539999975</v>
      </c>
      <c r="DS91" s="1135">
        <v>85187.643539999975</v>
      </c>
      <c r="DT91" s="1135">
        <v>0</v>
      </c>
      <c r="DU91" s="1135">
        <v>11550.612140327736</v>
      </c>
      <c r="DV91" s="1136">
        <v>1.1568587424123014</v>
      </c>
      <c r="DW91" s="1135"/>
      <c r="DX91" s="1135"/>
      <c r="DY91" s="1135"/>
      <c r="DZ91" s="1136"/>
      <c r="EA91" s="1135"/>
      <c r="EB91" s="1135"/>
      <c r="EC91" s="1135"/>
      <c r="ED91" s="1136"/>
      <c r="EE91" s="1135"/>
      <c r="EF91" s="1135"/>
      <c r="EG91" s="1135"/>
      <c r="EH91" s="1136"/>
      <c r="EI91" s="1135"/>
      <c r="EJ91" s="1135"/>
      <c r="EK91" s="1135"/>
      <c r="EL91" s="1136"/>
      <c r="EM91" s="1135">
        <v>-19729.889471590781</v>
      </c>
      <c r="EN91" s="1135">
        <v>-19729.889471590781</v>
      </c>
      <c r="EO91" s="1135">
        <v>0</v>
      </c>
      <c r="EP91" s="1135">
        <v>49459.405360000004</v>
      </c>
      <c r="EQ91" s="1135">
        <v>49459.405360000004</v>
      </c>
      <c r="ER91" s="1135">
        <v>0</v>
      </c>
      <c r="ES91" s="1135">
        <v>69189.294831590785</v>
      </c>
      <c r="ET91" s="1136">
        <v>4.5068262765088969</v>
      </c>
      <c r="EU91" s="1135"/>
      <c r="EV91" s="1135"/>
      <c r="EW91" s="1135"/>
      <c r="EX91" s="1136"/>
      <c r="EY91" s="1135"/>
      <c r="EZ91" s="1135"/>
      <c r="FA91" s="1135"/>
      <c r="FB91" s="1136"/>
      <c r="FC91" s="1135"/>
      <c r="FD91" s="1135"/>
      <c r="FE91" s="1135"/>
      <c r="FF91" s="1136"/>
      <c r="FG91" s="1135"/>
      <c r="FH91" s="1135"/>
      <c r="FI91" s="1135"/>
      <c r="FJ91" s="1136"/>
      <c r="FK91" s="1135">
        <v>-57588.513502911723</v>
      </c>
      <c r="FL91" s="1135">
        <v>-57588.513502911723</v>
      </c>
      <c r="FM91" s="1135">
        <v>0</v>
      </c>
      <c r="FN91" s="1135">
        <v>0</v>
      </c>
      <c r="FO91" s="1135">
        <v>0</v>
      </c>
      <c r="FP91" s="1135">
        <v>0</v>
      </c>
      <c r="FQ91" s="1135">
        <v>57588.513502911723</v>
      </c>
      <c r="FR91" s="1136">
        <v>2</v>
      </c>
      <c r="FS91" s="1135"/>
      <c r="FT91" s="1135"/>
      <c r="FU91" s="1135"/>
      <c r="FV91" s="1136"/>
      <c r="FW91" s="1135"/>
      <c r="FX91" s="1135"/>
      <c r="FY91" s="1135"/>
      <c r="FZ91" s="1136"/>
      <c r="GA91" s="1135"/>
      <c r="GB91" s="1135"/>
      <c r="GC91" s="1135"/>
      <c r="GD91" s="1136"/>
      <c r="GE91" s="1135"/>
      <c r="GF91" s="1135"/>
      <c r="GG91" s="1135"/>
      <c r="GH91" s="1136"/>
      <c r="GI91" s="1135">
        <v>122276.6969277991</v>
      </c>
      <c r="GJ91" s="1135">
        <v>122276.6969277991</v>
      </c>
      <c r="GK91" s="1135">
        <v>0</v>
      </c>
      <c r="GL91" s="1135">
        <v>0</v>
      </c>
      <c r="GM91" s="1135">
        <v>0</v>
      </c>
      <c r="GN91" s="1135">
        <v>0</v>
      </c>
      <c r="GO91" s="1135">
        <v>-122276.6969277991</v>
      </c>
      <c r="GP91" s="1136">
        <v>0</v>
      </c>
      <c r="GQ91" s="1135"/>
      <c r="GR91" s="1135"/>
      <c r="GS91" s="1135"/>
      <c r="GT91" s="1136"/>
      <c r="GU91" s="734"/>
      <c r="GV91" s="1135"/>
      <c r="GW91" s="1135"/>
      <c r="GX91" s="1135"/>
      <c r="GY91" s="1136"/>
      <c r="GZ91" s="1135">
        <v>118595.32535296884</v>
      </c>
      <c r="HA91" s="1135">
        <v>131693.20919296885</v>
      </c>
      <c r="HB91" s="1135">
        <v>-13097.88384</v>
      </c>
      <c r="HC91" s="1135">
        <v>134647.04889999999</v>
      </c>
      <c r="HD91" s="1135">
        <v>134647.04889999999</v>
      </c>
      <c r="HE91" s="1135">
        <v>0</v>
      </c>
      <c r="HF91" s="1135">
        <v>16051.723547031157</v>
      </c>
      <c r="HG91" s="1136">
        <v>1.1353487036631273</v>
      </c>
      <c r="HH91" s="1135"/>
      <c r="HI91" s="1135"/>
      <c r="HJ91" s="1135"/>
      <c r="HK91" s="1136"/>
      <c r="HL91" s="1135"/>
      <c r="HM91" s="1135"/>
      <c r="HN91" s="1135"/>
      <c r="HO91" s="1136"/>
      <c r="HP91" s="1135"/>
      <c r="HQ91" s="1135"/>
      <c r="HR91" s="1135"/>
      <c r="HS91" s="1136"/>
      <c r="HT91" s="734"/>
      <c r="HU91" s="1135">
        <v>-699489.85050703096</v>
      </c>
      <c r="HV91" s="1136">
        <v>0.14496696536310816</v>
      </c>
      <c r="HW91" s="734"/>
      <c r="HX91" s="1135"/>
      <c r="HY91" s="1135"/>
      <c r="HZ91" s="1135"/>
      <c r="IA91" s="1136"/>
      <c r="IB91" s="1135">
        <v>53907.141928081466</v>
      </c>
      <c r="IC91" s="1135">
        <v>67005.025768081468</v>
      </c>
      <c r="ID91" s="1135">
        <v>-13097.88384</v>
      </c>
      <c r="IE91" s="1135">
        <v>134647.04889999999</v>
      </c>
      <c r="IF91" s="1135">
        <v>134647.04889999999</v>
      </c>
      <c r="IG91" s="1135">
        <v>0</v>
      </c>
      <c r="IH91" s="1135">
        <v>80739.906971918535</v>
      </c>
      <c r="II91" s="1136">
        <v>2.4977589997190939</v>
      </c>
    </row>
    <row r="92" spans="1:243" ht="22.5">
      <c r="A92" s="1111">
        <v>83</v>
      </c>
      <c r="B92" s="1112" t="s">
        <v>1816</v>
      </c>
      <c r="C92" s="1137" t="s">
        <v>1817</v>
      </c>
      <c r="D92" s="737"/>
      <c r="E92" s="1114">
        <v>9390.5550786346921</v>
      </c>
      <c r="F92" s="1114">
        <v>3277223.6039099996</v>
      </c>
      <c r="G92" s="1114">
        <v>3267833.0488313651</v>
      </c>
      <c r="H92" s="1115">
        <v>348.99146817916119</v>
      </c>
      <c r="I92" s="740"/>
      <c r="J92" s="1114">
        <v>1776.0991100000001</v>
      </c>
      <c r="K92" s="1114">
        <v>1776.0991100000001</v>
      </c>
      <c r="L92" s="1114">
        <v>0</v>
      </c>
      <c r="M92" s="1114">
        <v>1776.0991100000001</v>
      </c>
      <c r="N92" s="1114">
        <v>1776.0991100000001</v>
      </c>
      <c r="O92" s="1114">
        <v>0</v>
      </c>
      <c r="P92" s="1114">
        <v>0</v>
      </c>
      <c r="Q92" s="1115">
        <v>1</v>
      </c>
      <c r="R92" s="1114">
        <v>53452.054400000001</v>
      </c>
      <c r="S92" s="1114">
        <v>53452.054400000001</v>
      </c>
      <c r="T92" s="1114">
        <v>0</v>
      </c>
      <c r="U92" s="1114">
        <v>53452.054400000001</v>
      </c>
      <c r="V92" s="1114">
        <v>53452.054400000001</v>
      </c>
      <c r="W92" s="1114">
        <v>0</v>
      </c>
      <c r="X92" s="1114">
        <v>0</v>
      </c>
      <c r="Y92" s="1115">
        <v>1</v>
      </c>
      <c r="Z92" s="1114">
        <v>121714.25425</v>
      </c>
      <c r="AA92" s="1114">
        <v>121714.25425</v>
      </c>
      <c r="AB92" s="1114">
        <v>0</v>
      </c>
      <c r="AC92" s="1114">
        <v>57793.944030000006</v>
      </c>
      <c r="AD92" s="1114">
        <v>57793.944030000006</v>
      </c>
      <c r="AE92" s="1114">
        <v>0</v>
      </c>
      <c r="AF92" s="1114">
        <v>-63920.310219999992</v>
      </c>
      <c r="AG92" s="1115">
        <v>0.4748329962347036</v>
      </c>
      <c r="AH92" s="1114">
        <v>41142.704030000001</v>
      </c>
      <c r="AI92" s="1114">
        <v>41142.704030000001</v>
      </c>
      <c r="AJ92" s="1114">
        <v>0</v>
      </c>
      <c r="AK92" s="1114">
        <v>41424.228889999999</v>
      </c>
      <c r="AL92" s="1114">
        <v>41424.228889999999</v>
      </c>
      <c r="AM92" s="1114">
        <v>0</v>
      </c>
      <c r="AN92" s="1114">
        <v>281.52485999999772</v>
      </c>
      <c r="AO92" s="1115">
        <v>1.0068426435898505</v>
      </c>
      <c r="AP92" s="1114">
        <v>21043.82604</v>
      </c>
      <c r="AQ92" s="1114">
        <v>21043.82604</v>
      </c>
      <c r="AR92" s="1114">
        <v>0</v>
      </c>
      <c r="AS92" s="1114">
        <v>29858.27331</v>
      </c>
      <c r="AT92" s="1114">
        <v>29858.27331</v>
      </c>
      <c r="AU92" s="1114">
        <v>0</v>
      </c>
      <c r="AV92" s="1114">
        <v>8814.4472700000006</v>
      </c>
      <c r="AW92" s="1115">
        <v>1.4188614396092014</v>
      </c>
      <c r="AX92" s="1114">
        <v>68929.958409999992</v>
      </c>
      <c r="AY92" s="1114">
        <v>68929.958409999992</v>
      </c>
      <c r="AZ92" s="1114">
        <v>0</v>
      </c>
      <c r="BA92" s="1114">
        <v>134822.74020999999</v>
      </c>
      <c r="BB92" s="1114">
        <v>134822.74020999999</v>
      </c>
      <c r="BC92" s="1114">
        <v>0</v>
      </c>
      <c r="BD92" s="1114">
        <v>65892.781799999997</v>
      </c>
      <c r="BE92" s="1115">
        <v>1.9559382207670188</v>
      </c>
      <c r="BF92" s="1114">
        <v>70770.200859999997</v>
      </c>
      <c r="BG92" s="1114">
        <v>70770.200859999997</v>
      </c>
      <c r="BH92" s="1114">
        <v>0</v>
      </c>
      <c r="BI92" s="1114">
        <v>0</v>
      </c>
      <c r="BJ92" s="1114">
        <v>0</v>
      </c>
      <c r="BK92" s="1114">
        <v>0</v>
      </c>
      <c r="BL92" s="1114">
        <v>-70770.200859999997</v>
      </c>
      <c r="BM92" s="1115">
        <v>0</v>
      </c>
      <c r="BN92" s="1114">
        <v>40537.186029999997</v>
      </c>
      <c r="BO92" s="1114">
        <v>40537.186029999997</v>
      </c>
      <c r="BP92" s="1114">
        <v>0</v>
      </c>
      <c r="BQ92" s="1114">
        <v>0</v>
      </c>
      <c r="BR92" s="1114">
        <v>0</v>
      </c>
      <c r="BS92" s="1114">
        <v>0</v>
      </c>
      <c r="BT92" s="1114">
        <v>-40537.186029999997</v>
      </c>
      <c r="BU92" s="1115">
        <v>0</v>
      </c>
      <c r="BV92" s="1114">
        <v>30386.977449999998</v>
      </c>
      <c r="BW92" s="1114">
        <v>30386.977449999998</v>
      </c>
      <c r="BX92" s="1114">
        <v>0</v>
      </c>
      <c r="BY92" s="1114">
        <v>0</v>
      </c>
      <c r="BZ92" s="1114">
        <v>0</v>
      </c>
      <c r="CA92" s="1114">
        <v>0</v>
      </c>
      <c r="CB92" s="1114">
        <v>-30386.977449999998</v>
      </c>
      <c r="CC92" s="1115">
        <v>0</v>
      </c>
      <c r="CD92" s="1114">
        <v>21392.509150000002</v>
      </c>
      <c r="CE92" s="1114">
        <v>21392.509150000002</v>
      </c>
      <c r="CF92" s="1114">
        <v>0</v>
      </c>
      <c r="CG92" s="1114">
        <v>0</v>
      </c>
      <c r="CH92" s="1114">
        <v>0</v>
      </c>
      <c r="CI92" s="1114">
        <v>0</v>
      </c>
      <c r="CJ92" s="1114">
        <v>-21392.509150000002</v>
      </c>
      <c r="CK92" s="1115">
        <v>0</v>
      </c>
      <c r="CL92" s="1114">
        <v>453.85978</v>
      </c>
      <c r="CM92" s="1114">
        <v>453.85978</v>
      </c>
      <c r="CN92" s="1114">
        <v>0</v>
      </c>
      <c r="CO92" s="1114">
        <v>0</v>
      </c>
      <c r="CP92" s="1114">
        <v>0</v>
      </c>
      <c r="CQ92" s="1114">
        <v>0</v>
      </c>
      <c r="CR92" s="1114">
        <v>-453.85978</v>
      </c>
      <c r="CS92" s="1115">
        <v>0</v>
      </c>
      <c r="CT92" s="1114">
        <v>691.79328999999996</v>
      </c>
      <c r="CU92" s="1114">
        <v>691.79328999999996</v>
      </c>
      <c r="CV92" s="1114">
        <v>0</v>
      </c>
      <c r="CW92" s="1114">
        <v>0</v>
      </c>
      <c r="CX92" s="1114">
        <v>0</v>
      </c>
      <c r="CY92" s="1114">
        <v>0</v>
      </c>
      <c r="CZ92" s="1114">
        <v>-691.79328999999996</v>
      </c>
      <c r="DA92" s="1115">
        <v>0</v>
      </c>
      <c r="DB92" s="740"/>
      <c r="DC92" s="1114">
        <v>300048.77652000001</v>
      </c>
      <c r="DD92" s="1114">
        <v>300048.77652000001</v>
      </c>
      <c r="DE92" s="1114">
        <v>0</v>
      </c>
      <c r="DF92" s="1115">
        <v>1</v>
      </c>
      <c r="DG92" s="1114">
        <v>0</v>
      </c>
      <c r="DH92" s="1114">
        <v>0</v>
      </c>
      <c r="DI92" s="1114">
        <v>0</v>
      </c>
      <c r="DJ92" s="1115" t="s">
        <v>2124</v>
      </c>
      <c r="DK92" s="1114">
        <v>163002.99726</v>
      </c>
      <c r="DL92" s="1114">
        <v>162977.19664000001</v>
      </c>
      <c r="DM92" s="1114">
        <v>-25.800619999994524</v>
      </c>
      <c r="DN92" s="1115">
        <v>0.99984171689825529</v>
      </c>
      <c r="DO92" s="1114">
        <v>176942.40776</v>
      </c>
      <c r="DP92" s="1114">
        <v>176942.40776</v>
      </c>
      <c r="DQ92" s="1114">
        <v>0</v>
      </c>
      <c r="DR92" s="1114">
        <v>113022.09754000002</v>
      </c>
      <c r="DS92" s="1114">
        <v>113022.09754000002</v>
      </c>
      <c r="DT92" s="1114">
        <v>0</v>
      </c>
      <c r="DU92" s="1114">
        <v>-63920.310219999985</v>
      </c>
      <c r="DV92" s="1115">
        <v>0.63875076060511282</v>
      </c>
      <c r="DW92" s="1114">
        <v>0</v>
      </c>
      <c r="DX92" s="1114">
        <v>0</v>
      </c>
      <c r="DY92" s="1114">
        <v>0</v>
      </c>
      <c r="DZ92" s="1115" t="s">
        <v>2124</v>
      </c>
      <c r="EA92" s="1114">
        <v>286109.36602000002</v>
      </c>
      <c r="EB92" s="1114">
        <v>350003.87562000001</v>
      </c>
      <c r="EC92" s="1114">
        <v>63894.50959999999</v>
      </c>
      <c r="ED92" s="1115">
        <v>1.2233219781960356</v>
      </c>
      <c r="EE92" s="1114">
        <v>0</v>
      </c>
      <c r="EF92" s="1114">
        <v>0</v>
      </c>
      <c r="EG92" s="1114">
        <v>0</v>
      </c>
      <c r="EH92" s="1115" t="s">
        <v>2124</v>
      </c>
      <c r="EI92" s="1114">
        <v>46116.48848</v>
      </c>
      <c r="EJ92" s="1114">
        <v>114233.56022</v>
      </c>
      <c r="EK92" s="1114">
        <v>68117.071739999999</v>
      </c>
      <c r="EL92" s="1115">
        <v>2.477065448500948</v>
      </c>
      <c r="EM92" s="1114">
        <v>131116.48848</v>
      </c>
      <c r="EN92" s="1114">
        <v>131116.48848</v>
      </c>
      <c r="EO92" s="1114">
        <v>0</v>
      </c>
      <c r="EP92" s="1114">
        <v>206105.24241000001</v>
      </c>
      <c r="EQ92" s="1114">
        <v>206105.24241000001</v>
      </c>
      <c r="ER92" s="1114">
        <v>0</v>
      </c>
      <c r="ES92" s="1114">
        <v>74988.753930000006</v>
      </c>
      <c r="ET92" s="1115">
        <v>1.5719246663735851</v>
      </c>
      <c r="EU92" s="1114">
        <v>0</v>
      </c>
      <c r="EV92" s="1114">
        <v>0</v>
      </c>
      <c r="EW92" s="1114">
        <v>0</v>
      </c>
      <c r="EX92" s="1115" t="s">
        <v>2124</v>
      </c>
      <c r="EY92" s="1114">
        <v>201109.36601999999</v>
      </c>
      <c r="EZ92" s="1114">
        <v>258132.19343000001</v>
      </c>
      <c r="FA92" s="1114">
        <v>57022.827410000027</v>
      </c>
      <c r="FB92" s="1115">
        <v>1.2835413811822629</v>
      </c>
      <c r="FC92" s="1114">
        <v>0</v>
      </c>
      <c r="FD92" s="1114">
        <v>0</v>
      </c>
      <c r="FE92" s="1114">
        <v>0</v>
      </c>
      <c r="FF92" s="1115" t="s">
        <v>2124</v>
      </c>
      <c r="FG92" s="1114">
        <v>1694.3643400000001</v>
      </c>
      <c r="FH92" s="1114">
        <v>0</v>
      </c>
      <c r="FI92" s="1114">
        <v>-1694.3643400000001</v>
      </c>
      <c r="FJ92" s="1115">
        <v>0</v>
      </c>
      <c r="FK92" s="1114">
        <v>141694.36434</v>
      </c>
      <c r="FL92" s="1114">
        <v>141694.36434</v>
      </c>
      <c r="FM92" s="1114">
        <v>0</v>
      </c>
      <c r="FN92" s="1114">
        <v>0</v>
      </c>
      <c r="FO92" s="1114">
        <v>0</v>
      </c>
      <c r="FP92" s="1114">
        <v>0</v>
      </c>
      <c r="FQ92" s="1114">
        <v>-141694.36434</v>
      </c>
      <c r="FR92" s="1115">
        <v>0</v>
      </c>
      <c r="FS92" s="1114">
        <v>0</v>
      </c>
      <c r="FT92" s="1114">
        <v>0</v>
      </c>
      <c r="FU92" s="1114">
        <v>0</v>
      </c>
      <c r="FV92" s="1115" t="s">
        <v>2124</v>
      </c>
      <c r="FW92" s="1114">
        <v>61109.366020000001</v>
      </c>
      <c r="FX92" s="1114">
        <v>258132.19343000001</v>
      </c>
      <c r="FY92" s="1114">
        <v>197022.82741000003</v>
      </c>
      <c r="FZ92" s="1115">
        <v>4.2241019706458411</v>
      </c>
      <c r="GA92" s="1114">
        <v>0</v>
      </c>
      <c r="GB92" s="1114">
        <v>0</v>
      </c>
      <c r="GC92" s="1114">
        <v>0</v>
      </c>
      <c r="GD92" s="1115" t="s">
        <v>2124</v>
      </c>
      <c r="GE92" s="1114">
        <v>111438.16222</v>
      </c>
      <c r="GF92" s="1114">
        <v>0</v>
      </c>
      <c r="GG92" s="1114">
        <v>-111438.16222</v>
      </c>
      <c r="GH92" s="1115">
        <v>0</v>
      </c>
      <c r="GI92" s="1114">
        <v>22538.162220000002</v>
      </c>
      <c r="GJ92" s="1114">
        <v>22538.162220000002</v>
      </c>
      <c r="GK92" s="1114">
        <v>0</v>
      </c>
      <c r="GL92" s="1114">
        <v>0</v>
      </c>
      <c r="GM92" s="1114">
        <v>0</v>
      </c>
      <c r="GN92" s="1114">
        <v>0</v>
      </c>
      <c r="GO92" s="1114">
        <v>-22538.162220000002</v>
      </c>
      <c r="GP92" s="1115">
        <v>0</v>
      </c>
      <c r="GQ92" s="1114">
        <v>0</v>
      </c>
      <c r="GR92" s="1114">
        <v>0</v>
      </c>
      <c r="GS92" s="1114">
        <v>0</v>
      </c>
      <c r="GT92" s="1115" t="s">
        <v>2124</v>
      </c>
      <c r="GU92" s="740"/>
      <c r="GV92" s="1114">
        <v>322252.0123</v>
      </c>
      <c r="GW92" s="1114">
        <v>277210.75686000002</v>
      </c>
      <c r="GX92" s="1114">
        <v>-45041.255439999979</v>
      </c>
      <c r="GY92" s="1115">
        <v>0.86022971549959204</v>
      </c>
      <c r="GZ92" s="1114">
        <v>472291.4228</v>
      </c>
      <c r="HA92" s="1114">
        <v>472291.4228</v>
      </c>
      <c r="HB92" s="1114">
        <v>0</v>
      </c>
      <c r="HC92" s="1114">
        <v>319127.33995000005</v>
      </c>
      <c r="HD92" s="1114">
        <v>319127.33995000005</v>
      </c>
      <c r="HE92" s="1114">
        <v>0</v>
      </c>
      <c r="HF92" s="1114">
        <v>-153164.08284999995</v>
      </c>
      <c r="HG92" s="1115">
        <v>0.67570005412768219</v>
      </c>
      <c r="HH92" s="1114">
        <v>0</v>
      </c>
      <c r="HI92" s="1114">
        <v>0</v>
      </c>
      <c r="HJ92" s="1114">
        <v>0</v>
      </c>
      <c r="HK92" s="1115" t="s">
        <v>2124</v>
      </c>
      <c r="HL92" s="1114">
        <v>150009.36601999999</v>
      </c>
      <c r="HM92" s="1114">
        <v>258132.19343000001</v>
      </c>
      <c r="HN92" s="1114">
        <v>108122.82741000003</v>
      </c>
      <c r="HO92" s="1115">
        <v>1.7207738441850662</v>
      </c>
      <c r="HP92" s="1114">
        <v>0</v>
      </c>
      <c r="HQ92" s="1114">
        <v>0</v>
      </c>
      <c r="HR92" s="1114">
        <v>0</v>
      </c>
      <c r="HS92" s="1115" t="s">
        <v>2124</v>
      </c>
      <c r="HT92" s="740"/>
      <c r="HU92" s="1114">
        <v>-2804932.1811099998</v>
      </c>
      <c r="HV92" s="1115">
        <v>0.14411327388113437</v>
      </c>
      <c r="HW92" s="740"/>
      <c r="HX92" s="1114">
        <v>209119.48574</v>
      </c>
      <c r="HY92" s="1114">
        <v>277210.75686000002</v>
      </c>
      <c r="HZ92" s="1114">
        <v>68091.271120000019</v>
      </c>
      <c r="IA92" s="1115">
        <v>1.3256094040163167</v>
      </c>
      <c r="IB92" s="1114">
        <v>308058.89624000003</v>
      </c>
      <c r="IC92" s="1114">
        <v>308058.89624000003</v>
      </c>
      <c r="ID92" s="1114">
        <v>0</v>
      </c>
      <c r="IE92" s="1114">
        <v>319127.33995000005</v>
      </c>
      <c r="IF92" s="1114">
        <v>319127.33995000005</v>
      </c>
      <c r="IG92" s="1114">
        <v>0</v>
      </c>
      <c r="IH92" s="1114">
        <v>11068.443710000021</v>
      </c>
      <c r="II92" s="1115">
        <v>1.0359296350311433</v>
      </c>
    </row>
    <row r="93" spans="1:243">
      <c r="A93" s="1111">
        <v>84</v>
      </c>
      <c r="B93" s="1138" t="s">
        <v>1818</v>
      </c>
      <c r="C93" s="1139">
        <v>21010000</v>
      </c>
      <c r="D93" s="737"/>
      <c r="E93" s="1123">
        <v>0</v>
      </c>
      <c r="F93" s="1123">
        <v>0</v>
      </c>
      <c r="G93" s="1118">
        <v>0</v>
      </c>
      <c r="H93" s="1119" t="s">
        <v>2124</v>
      </c>
      <c r="I93" s="740"/>
      <c r="J93" s="1140">
        <v>0</v>
      </c>
      <c r="K93" s="1128">
        <v>0</v>
      </c>
      <c r="L93" s="1123">
        <v>0</v>
      </c>
      <c r="M93" s="1140">
        <v>0</v>
      </c>
      <c r="N93" s="1128">
        <v>0</v>
      </c>
      <c r="O93" s="1124"/>
      <c r="P93" s="1118">
        <v>0</v>
      </c>
      <c r="Q93" s="1119" t="s">
        <v>2124</v>
      </c>
      <c r="R93" s="1140">
        <v>0</v>
      </c>
      <c r="S93" s="1128">
        <v>0</v>
      </c>
      <c r="T93" s="1123">
        <v>0</v>
      </c>
      <c r="U93" s="1140">
        <v>0</v>
      </c>
      <c r="V93" s="1128">
        <v>0</v>
      </c>
      <c r="W93" s="1124"/>
      <c r="X93" s="1118">
        <v>0</v>
      </c>
      <c r="Y93" s="1119" t="s">
        <v>2124</v>
      </c>
      <c r="Z93" s="1140">
        <v>0</v>
      </c>
      <c r="AA93" s="1128">
        <v>0</v>
      </c>
      <c r="AB93" s="1123">
        <v>0</v>
      </c>
      <c r="AC93" s="1140">
        <v>0</v>
      </c>
      <c r="AD93" s="1128">
        <v>0</v>
      </c>
      <c r="AE93" s="1124"/>
      <c r="AF93" s="1118">
        <v>0</v>
      </c>
      <c r="AG93" s="1119" t="s">
        <v>2124</v>
      </c>
      <c r="AH93" s="1140">
        <v>0</v>
      </c>
      <c r="AI93" s="1128">
        <v>0</v>
      </c>
      <c r="AJ93" s="1123">
        <v>0</v>
      </c>
      <c r="AK93" s="1140">
        <v>0</v>
      </c>
      <c r="AL93" s="1128">
        <v>0</v>
      </c>
      <c r="AM93" s="1124"/>
      <c r="AN93" s="1118">
        <v>0</v>
      </c>
      <c r="AO93" s="1119" t="s">
        <v>2124</v>
      </c>
      <c r="AP93" s="1140">
        <v>0</v>
      </c>
      <c r="AQ93" s="1128">
        <v>0</v>
      </c>
      <c r="AR93" s="1123">
        <v>0</v>
      </c>
      <c r="AS93" s="1140">
        <v>0</v>
      </c>
      <c r="AT93" s="1128">
        <v>0</v>
      </c>
      <c r="AU93" s="1124"/>
      <c r="AV93" s="1118">
        <v>0</v>
      </c>
      <c r="AW93" s="1119" t="s">
        <v>2124</v>
      </c>
      <c r="AX93" s="1140">
        <v>0</v>
      </c>
      <c r="AY93" s="1128">
        <v>0</v>
      </c>
      <c r="AZ93" s="1123">
        <v>0</v>
      </c>
      <c r="BA93" s="1140">
        <v>0</v>
      </c>
      <c r="BB93" s="1128">
        <v>0</v>
      </c>
      <c r="BC93" s="1124"/>
      <c r="BD93" s="1118">
        <v>0</v>
      </c>
      <c r="BE93" s="1119" t="s">
        <v>2124</v>
      </c>
      <c r="BF93" s="1140">
        <v>0</v>
      </c>
      <c r="BG93" s="1128">
        <v>0</v>
      </c>
      <c r="BH93" s="1123">
        <v>0</v>
      </c>
      <c r="BI93" s="1140">
        <v>0</v>
      </c>
      <c r="BJ93" s="1128">
        <v>0</v>
      </c>
      <c r="BK93" s="1124"/>
      <c r="BL93" s="1118">
        <v>0</v>
      </c>
      <c r="BM93" s="1119" t="s">
        <v>2124</v>
      </c>
      <c r="BN93" s="1140">
        <v>0</v>
      </c>
      <c r="BO93" s="1128">
        <v>0</v>
      </c>
      <c r="BP93" s="1123">
        <v>0</v>
      </c>
      <c r="BQ93" s="1140">
        <v>0</v>
      </c>
      <c r="BR93" s="1128">
        <v>0</v>
      </c>
      <c r="BS93" s="1124"/>
      <c r="BT93" s="1118">
        <v>0</v>
      </c>
      <c r="BU93" s="1119" t="s">
        <v>2124</v>
      </c>
      <c r="BV93" s="1140">
        <v>0</v>
      </c>
      <c r="BW93" s="1128">
        <v>0</v>
      </c>
      <c r="BX93" s="1123">
        <v>0</v>
      </c>
      <c r="BY93" s="1140">
        <v>0</v>
      </c>
      <c r="BZ93" s="1128">
        <v>0</v>
      </c>
      <c r="CA93" s="1124"/>
      <c r="CB93" s="1118">
        <v>0</v>
      </c>
      <c r="CC93" s="1119" t="s">
        <v>2124</v>
      </c>
      <c r="CD93" s="1140">
        <v>0</v>
      </c>
      <c r="CE93" s="1128">
        <v>0</v>
      </c>
      <c r="CF93" s="1123">
        <v>0</v>
      </c>
      <c r="CG93" s="1140">
        <v>0</v>
      </c>
      <c r="CH93" s="1128">
        <v>0</v>
      </c>
      <c r="CI93" s="1124"/>
      <c r="CJ93" s="1118">
        <v>0</v>
      </c>
      <c r="CK93" s="1119" t="s">
        <v>2124</v>
      </c>
      <c r="CL93" s="1140">
        <v>0</v>
      </c>
      <c r="CM93" s="1128">
        <v>0</v>
      </c>
      <c r="CN93" s="1123">
        <v>0</v>
      </c>
      <c r="CO93" s="1140">
        <v>0</v>
      </c>
      <c r="CP93" s="1128">
        <v>0</v>
      </c>
      <c r="CQ93" s="1124"/>
      <c r="CR93" s="1118">
        <v>0</v>
      </c>
      <c r="CS93" s="1119" t="s">
        <v>2124</v>
      </c>
      <c r="CT93" s="1140">
        <v>0</v>
      </c>
      <c r="CU93" s="1128">
        <v>0</v>
      </c>
      <c r="CV93" s="1123">
        <v>0</v>
      </c>
      <c r="CW93" s="1140">
        <v>0</v>
      </c>
      <c r="CX93" s="1128">
        <v>0</v>
      </c>
      <c r="CY93" s="1124"/>
      <c r="CZ93" s="1118">
        <v>0</v>
      </c>
      <c r="DA93" s="1119" t="s">
        <v>2124</v>
      </c>
      <c r="DB93" s="740"/>
      <c r="DC93" s="465"/>
      <c r="DD93" s="465"/>
      <c r="DE93" s="1118">
        <v>0</v>
      </c>
      <c r="DF93" s="1119" t="s">
        <v>2124</v>
      </c>
      <c r="DG93" s="466"/>
      <c r="DH93" s="466"/>
      <c r="DI93" s="1131">
        <v>0</v>
      </c>
      <c r="DJ93" s="467" t="s">
        <v>2124</v>
      </c>
      <c r="DK93" s="465"/>
      <c r="DL93" s="465"/>
      <c r="DM93" s="1118">
        <v>0</v>
      </c>
      <c r="DN93" s="1119" t="s">
        <v>2124</v>
      </c>
      <c r="DO93" s="1128">
        <v>0</v>
      </c>
      <c r="DP93" s="1118">
        <v>0</v>
      </c>
      <c r="DQ93" s="1118">
        <v>0</v>
      </c>
      <c r="DR93" s="1128">
        <v>0</v>
      </c>
      <c r="DS93" s="1118">
        <v>0</v>
      </c>
      <c r="DT93" s="1118">
        <v>0</v>
      </c>
      <c r="DU93" s="1128">
        <v>0</v>
      </c>
      <c r="DV93" s="1132" t="s">
        <v>2124</v>
      </c>
      <c r="DW93" s="465"/>
      <c r="DX93" s="465"/>
      <c r="DY93" s="1118">
        <v>0</v>
      </c>
      <c r="DZ93" s="1119" t="s">
        <v>2124</v>
      </c>
      <c r="EA93" s="465"/>
      <c r="EB93" s="465"/>
      <c r="EC93" s="1118">
        <v>0</v>
      </c>
      <c r="ED93" s="1119" t="s">
        <v>2124</v>
      </c>
      <c r="EE93" s="465"/>
      <c r="EF93" s="465"/>
      <c r="EG93" s="1118">
        <v>0</v>
      </c>
      <c r="EH93" s="1119" t="s">
        <v>2124</v>
      </c>
      <c r="EI93" s="465"/>
      <c r="EJ93" s="465"/>
      <c r="EK93" s="1118">
        <v>0</v>
      </c>
      <c r="EL93" s="1119" t="s">
        <v>2124</v>
      </c>
      <c r="EM93" s="1128">
        <v>0</v>
      </c>
      <c r="EN93" s="1118">
        <v>0</v>
      </c>
      <c r="EO93" s="1118">
        <v>0</v>
      </c>
      <c r="EP93" s="1128">
        <v>0</v>
      </c>
      <c r="EQ93" s="1118">
        <v>0</v>
      </c>
      <c r="ER93" s="1118">
        <v>0</v>
      </c>
      <c r="ES93" s="1128">
        <v>0</v>
      </c>
      <c r="ET93" s="1132" t="s">
        <v>2124</v>
      </c>
      <c r="EU93" s="465"/>
      <c r="EV93" s="465"/>
      <c r="EW93" s="1118">
        <v>0</v>
      </c>
      <c r="EX93" s="1119" t="s">
        <v>2124</v>
      </c>
      <c r="EY93" s="465"/>
      <c r="EZ93" s="465"/>
      <c r="FA93" s="1118">
        <v>0</v>
      </c>
      <c r="FB93" s="1119" t="s">
        <v>2124</v>
      </c>
      <c r="FC93" s="465"/>
      <c r="FD93" s="465"/>
      <c r="FE93" s="1118">
        <v>0</v>
      </c>
      <c r="FF93" s="1119" t="s">
        <v>2124</v>
      </c>
      <c r="FG93" s="465"/>
      <c r="FH93" s="465"/>
      <c r="FI93" s="1118">
        <v>0</v>
      </c>
      <c r="FJ93" s="1119" t="s">
        <v>2124</v>
      </c>
      <c r="FK93" s="1128">
        <v>0</v>
      </c>
      <c r="FL93" s="1118">
        <v>0</v>
      </c>
      <c r="FM93" s="1118">
        <v>0</v>
      </c>
      <c r="FN93" s="1118">
        <v>0</v>
      </c>
      <c r="FO93" s="1118">
        <v>0</v>
      </c>
      <c r="FP93" s="1118">
        <v>0</v>
      </c>
      <c r="FQ93" s="1128">
        <v>0</v>
      </c>
      <c r="FR93" s="1132" t="s">
        <v>2124</v>
      </c>
      <c r="FS93" s="465"/>
      <c r="FT93" s="465"/>
      <c r="FU93" s="1118">
        <v>0</v>
      </c>
      <c r="FV93" s="1119" t="s">
        <v>2124</v>
      </c>
      <c r="FW93" s="465"/>
      <c r="FX93" s="465"/>
      <c r="FY93" s="1118">
        <v>0</v>
      </c>
      <c r="FZ93" s="1119" t="s">
        <v>2124</v>
      </c>
      <c r="GA93" s="465"/>
      <c r="GB93" s="465"/>
      <c r="GC93" s="1118">
        <v>0</v>
      </c>
      <c r="GD93" s="1119" t="s">
        <v>2124</v>
      </c>
      <c r="GE93" s="465"/>
      <c r="GF93" s="465"/>
      <c r="GG93" s="1118">
        <v>0</v>
      </c>
      <c r="GH93" s="1119" t="s">
        <v>2124</v>
      </c>
      <c r="GI93" s="1128">
        <v>0</v>
      </c>
      <c r="GJ93" s="1118">
        <v>0</v>
      </c>
      <c r="GK93" s="1118">
        <v>0</v>
      </c>
      <c r="GL93" s="1128">
        <v>0</v>
      </c>
      <c r="GM93" s="1118">
        <v>0</v>
      </c>
      <c r="GN93" s="1118">
        <v>0</v>
      </c>
      <c r="GO93" s="1128">
        <v>0</v>
      </c>
      <c r="GP93" s="1132" t="s">
        <v>2124</v>
      </c>
      <c r="GQ93" s="465"/>
      <c r="GR93" s="465"/>
      <c r="GS93" s="1118">
        <v>0</v>
      </c>
      <c r="GT93" s="1119" t="s">
        <v>2124</v>
      </c>
      <c r="GU93" s="740"/>
      <c r="GV93" s="1118">
        <v>0</v>
      </c>
      <c r="GW93" s="1118">
        <v>0</v>
      </c>
      <c r="GX93" s="1118">
        <v>0</v>
      </c>
      <c r="GY93" s="1119" t="s">
        <v>2124</v>
      </c>
      <c r="GZ93" s="1128">
        <v>0</v>
      </c>
      <c r="HA93" s="1118">
        <v>0</v>
      </c>
      <c r="HB93" s="1118">
        <v>0</v>
      </c>
      <c r="HC93" s="1128">
        <v>0</v>
      </c>
      <c r="HD93" s="1118">
        <v>0</v>
      </c>
      <c r="HE93" s="1118">
        <v>0</v>
      </c>
      <c r="HF93" s="1128">
        <v>0</v>
      </c>
      <c r="HG93" s="1132" t="s">
        <v>2124</v>
      </c>
      <c r="HH93" s="1118">
        <v>0</v>
      </c>
      <c r="HI93" s="1118">
        <v>0</v>
      </c>
      <c r="HJ93" s="1118">
        <v>0</v>
      </c>
      <c r="HK93" s="1119" t="s">
        <v>2124</v>
      </c>
      <c r="HL93" s="465"/>
      <c r="HM93" s="465"/>
      <c r="HN93" s="1118">
        <v>0</v>
      </c>
      <c r="HO93" s="1119" t="s">
        <v>2124</v>
      </c>
      <c r="HP93" s="465"/>
      <c r="HQ93" s="465"/>
      <c r="HR93" s="1118">
        <v>0</v>
      </c>
      <c r="HS93" s="1119" t="s">
        <v>2124</v>
      </c>
      <c r="HT93" s="740"/>
      <c r="HU93" s="1118">
        <v>0</v>
      </c>
      <c r="HV93" s="1119" t="s">
        <v>2124</v>
      </c>
      <c r="HW93" s="740"/>
      <c r="HX93" s="465">
        <v>0</v>
      </c>
      <c r="HY93" s="465">
        <v>0</v>
      </c>
      <c r="HZ93" s="1118">
        <v>0</v>
      </c>
      <c r="IA93" s="1119" t="s">
        <v>2124</v>
      </c>
      <c r="IB93" s="1118">
        <v>0</v>
      </c>
      <c r="IC93" s="1128">
        <v>0</v>
      </c>
      <c r="ID93" s="1128">
        <v>0</v>
      </c>
      <c r="IE93" s="1118">
        <v>0</v>
      </c>
      <c r="IF93" s="1128">
        <v>0</v>
      </c>
      <c r="IG93" s="1128">
        <v>0</v>
      </c>
      <c r="IH93" s="1118">
        <v>0</v>
      </c>
      <c r="II93" s="1119" t="s">
        <v>2124</v>
      </c>
    </row>
    <row r="94" spans="1:243">
      <c r="A94" s="1111">
        <v>85</v>
      </c>
      <c r="B94" s="1138" t="s">
        <v>1819</v>
      </c>
      <c r="C94" s="1139">
        <v>21020000</v>
      </c>
      <c r="D94" s="737"/>
      <c r="E94" s="1123">
        <v>0</v>
      </c>
      <c r="F94" s="1123">
        <v>0</v>
      </c>
      <c r="G94" s="1118">
        <v>0</v>
      </c>
      <c r="H94" s="1119" t="s">
        <v>2124</v>
      </c>
      <c r="I94" s="740"/>
      <c r="J94" s="1140">
        <v>0</v>
      </c>
      <c r="K94" s="1128">
        <v>0</v>
      </c>
      <c r="L94" s="1123">
        <v>0</v>
      </c>
      <c r="M94" s="1140">
        <v>0</v>
      </c>
      <c r="N94" s="1128">
        <v>0</v>
      </c>
      <c r="O94" s="1124"/>
      <c r="P94" s="1118">
        <v>0</v>
      </c>
      <c r="Q94" s="1119" t="s">
        <v>2124</v>
      </c>
      <c r="R94" s="1140">
        <v>0</v>
      </c>
      <c r="S94" s="1128">
        <v>0</v>
      </c>
      <c r="T94" s="1123">
        <v>0</v>
      </c>
      <c r="U94" s="1140">
        <v>0</v>
      </c>
      <c r="V94" s="1128">
        <v>0</v>
      </c>
      <c r="W94" s="1124"/>
      <c r="X94" s="1118">
        <v>0</v>
      </c>
      <c r="Y94" s="1119" t="s">
        <v>2124</v>
      </c>
      <c r="Z94" s="1140">
        <v>0</v>
      </c>
      <c r="AA94" s="1128">
        <v>0</v>
      </c>
      <c r="AB94" s="1123">
        <v>0</v>
      </c>
      <c r="AC94" s="1140">
        <v>0</v>
      </c>
      <c r="AD94" s="1128">
        <v>0</v>
      </c>
      <c r="AE94" s="1124"/>
      <c r="AF94" s="1118">
        <v>0</v>
      </c>
      <c r="AG94" s="1119" t="s">
        <v>2124</v>
      </c>
      <c r="AH94" s="1140">
        <v>0</v>
      </c>
      <c r="AI94" s="1128">
        <v>0</v>
      </c>
      <c r="AJ94" s="1123">
        <v>0</v>
      </c>
      <c r="AK94" s="1140">
        <v>0</v>
      </c>
      <c r="AL94" s="1128">
        <v>0</v>
      </c>
      <c r="AM94" s="1124"/>
      <c r="AN94" s="1118">
        <v>0</v>
      </c>
      <c r="AO94" s="1119" t="s">
        <v>2124</v>
      </c>
      <c r="AP94" s="1140">
        <v>0</v>
      </c>
      <c r="AQ94" s="1128">
        <v>0</v>
      </c>
      <c r="AR94" s="1123">
        <v>0</v>
      </c>
      <c r="AS94" s="1140">
        <v>0</v>
      </c>
      <c r="AT94" s="1128">
        <v>0</v>
      </c>
      <c r="AU94" s="1124"/>
      <c r="AV94" s="1118">
        <v>0</v>
      </c>
      <c r="AW94" s="1119" t="s">
        <v>2124</v>
      </c>
      <c r="AX94" s="1140">
        <v>0</v>
      </c>
      <c r="AY94" s="1128">
        <v>0</v>
      </c>
      <c r="AZ94" s="1123">
        <v>0</v>
      </c>
      <c r="BA94" s="1140">
        <v>0</v>
      </c>
      <c r="BB94" s="1128">
        <v>0</v>
      </c>
      <c r="BC94" s="1124"/>
      <c r="BD94" s="1118">
        <v>0</v>
      </c>
      <c r="BE94" s="1119" t="s">
        <v>2124</v>
      </c>
      <c r="BF94" s="1140">
        <v>0</v>
      </c>
      <c r="BG94" s="1128">
        <v>0</v>
      </c>
      <c r="BH94" s="1123">
        <v>0</v>
      </c>
      <c r="BI94" s="1140">
        <v>0</v>
      </c>
      <c r="BJ94" s="1128">
        <v>0</v>
      </c>
      <c r="BK94" s="1124"/>
      <c r="BL94" s="1118">
        <v>0</v>
      </c>
      <c r="BM94" s="1119" t="s">
        <v>2124</v>
      </c>
      <c r="BN94" s="1140">
        <v>0</v>
      </c>
      <c r="BO94" s="1128">
        <v>0</v>
      </c>
      <c r="BP94" s="1123">
        <v>0</v>
      </c>
      <c r="BQ94" s="1140">
        <v>0</v>
      </c>
      <c r="BR94" s="1128">
        <v>0</v>
      </c>
      <c r="BS94" s="1124"/>
      <c r="BT94" s="1118">
        <v>0</v>
      </c>
      <c r="BU94" s="1119" t="s">
        <v>2124</v>
      </c>
      <c r="BV94" s="1140">
        <v>0</v>
      </c>
      <c r="BW94" s="1128">
        <v>0</v>
      </c>
      <c r="BX94" s="1123">
        <v>0</v>
      </c>
      <c r="BY94" s="1140">
        <v>0</v>
      </c>
      <c r="BZ94" s="1128">
        <v>0</v>
      </c>
      <c r="CA94" s="1124"/>
      <c r="CB94" s="1118">
        <v>0</v>
      </c>
      <c r="CC94" s="1119" t="s">
        <v>2124</v>
      </c>
      <c r="CD94" s="1140">
        <v>0</v>
      </c>
      <c r="CE94" s="1128">
        <v>0</v>
      </c>
      <c r="CF94" s="1123">
        <v>0</v>
      </c>
      <c r="CG94" s="1140">
        <v>0</v>
      </c>
      <c r="CH94" s="1128">
        <v>0</v>
      </c>
      <c r="CI94" s="1124"/>
      <c r="CJ94" s="1118">
        <v>0</v>
      </c>
      <c r="CK94" s="1119" t="s">
        <v>2124</v>
      </c>
      <c r="CL94" s="1140">
        <v>0</v>
      </c>
      <c r="CM94" s="1128">
        <v>0</v>
      </c>
      <c r="CN94" s="1123">
        <v>0</v>
      </c>
      <c r="CO94" s="1140">
        <v>0</v>
      </c>
      <c r="CP94" s="1128">
        <v>0</v>
      </c>
      <c r="CQ94" s="1124"/>
      <c r="CR94" s="1118">
        <v>0</v>
      </c>
      <c r="CS94" s="1119" t="s">
        <v>2124</v>
      </c>
      <c r="CT94" s="1140">
        <v>0</v>
      </c>
      <c r="CU94" s="1128">
        <v>0</v>
      </c>
      <c r="CV94" s="1123">
        <v>0</v>
      </c>
      <c r="CW94" s="1140">
        <v>0</v>
      </c>
      <c r="CX94" s="1128">
        <v>0</v>
      </c>
      <c r="CY94" s="1124"/>
      <c r="CZ94" s="1118">
        <v>0</v>
      </c>
      <c r="DA94" s="1119" t="s">
        <v>2124</v>
      </c>
      <c r="DB94" s="740"/>
      <c r="DC94" s="465"/>
      <c r="DD94" s="465"/>
      <c r="DE94" s="1118">
        <v>0</v>
      </c>
      <c r="DF94" s="1119" t="s">
        <v>2124</v>
      </c>
      <c r="DG94" s="466"/>
      <c r="DH94" s="466"/>
      <c r="DI94" s="1131">
        <v>0</v>
      </c>
      <c r="DJ94" s="467" t="s">
        <v>2124</v>
      </c>
      <c r="DK94" s="465"/>
      <c r="DL94" s="465"/>
      <c r="DM94" s="1118">
        <v>0</v>
      </c>
      <c r="DN94" s="1119" t="s">
        <v>2124</v>
      </c>
      <c r="DO94" s="1128">
        <v>0</v>
      </c>
      <c r="DP94" s="1118">
        <v>0</v>
      </c>
      <c r="DQ94" s="1118">
        <v>0</v>
      </c>
      <c r="DR94" s="1128">
        <v>0</v>
      </c>
      <c r="DS94" s="1118">
        <v>0</v>
      </c>
      <c r="DT94" s="1118">
        <v>0</v>
      </c>
      <c r="DU94" s="1128">
        <v>0</v>
      </c>
      <c r="DV94" s="1132" t="s">
        <v>2124</v>
      </c>
      <c r="DW94" s="465"/>
      <c r="DX94" s="465"/>
      <c r="DY94" s="1118">
        <v>0</v>
      </c>
      <c r="DZ94" s="1119" t="s">
        <v>2124</v>
      </c>
      <c r="EA94" s="465"/>
      <c r="EB94" s="465"/>
      <c r="EC94" s="1118">
        <v>0</v>
      </c>
      <c r="ED94" s="1119" t="s">
        <v>2124</v>
      </c>
      <c r="EE94" s="465"/>
      <c r="EF94" s="465"/>
      <c r="EG94" s="1118">
        <v>0</v>
      </c>
      <c r="EH94" s="1119" t="s">
        <v>2124</v>
      </c>
      <c r="EI94" s="465"/>
      <c r="EJ94" s="465"/>
      <c r="EK94" s="1118">
        <v>0</v>
      </c>
      <c r="EL94" s="1119" t="s">
        <v>2124</v>
      </c>
      <c r="EM94" s="1128">
        <v>0</v>
      </c>
      <c r="EN94" s="1118">
        <v>0</v>
      </c>
      <c r="EO94" s="1118">
        <v>0</v>
      </c>
      <c r="EP94" s="1128">
        <v>0</v>
      </c>
      <c r="EQ94" s="1118">
        <v>0</v>
      </c>
      <c r="ER94" s="1118">
        <v>0</v>
      </c>
      <c r="ES94" s="1128">
        <v>0</v>
      </c>
      <c r="ET94" s="1132" t="s">
        <v>2124</v>
      </c>
      <c r="EU94" s="465"/>
      <c r="EV94" s="465"/>
      <c r="EW94" s="1118">
        <v>0</v>
      </c>
      <c r="EX94" s="1119" t="s">
        <v>2124</v>
      </c>
      <c r="EY94" s="465"/>
      <c r="EZ94" s="465"/>
      <c r="FA94" s="1118">
        <v>0</v>
      </c>
      <c r="FB94" s="1119" t="s">
        <v>2124</v>
      </c>
      <c r="FC94" s="465"/>
      <c r="FD94" s="465"/>
      <c r="FE94" s="1118">
        <v>0</v>
      </c>
      <c r="FF94" s="1119" t="s">
        <v>2124</v>
      </c>
      <c r="FG94" s="465"/>
      <c r="FH94" s="465"/>
      <c r="FI94" s="1118">
        <v>0</v>
      </c>
      <c r="FJ94" s="1119" t="s">
        <v>2124</v>
      </c>
      <c r="FK94" s="1128">
        <v>0</v>
      </c>
      <c r="FL94" s="1118">
        <v>0</v>
      </c>
      <c r="FM94" s="1118">
        <v>0</v>
      </c>
      <c r="FN94" s="1118">
        <v>0</v>
      </c>
      <c r="FO94" s="1118">
        <v>0</v>
      </c>
      <c r="FP94" s="1118">
        <v>0</v>
      </c>
      <c r="FQ94" s="1128">
        <v>0</v>
      </c>
      <c r="FR94" s="1132" t="s">
        <v>2124</v>
      </c>
      <c r="FS94" s="465"/>
      <c r="FT94" s="465"/>
      <c r="FU94" s="1118">
        <v>0</v>
      </c>
      <c r="FV94" s="1119" t="s">
        <v>2124</v>
      </c>
      <c r="FW94" s="465"/>
      <c r="FX94" s="465"/>
      <c r="FY94" s="1118">
        <v>0</v>
      </c>
      <c r="FZ94" s="1119" t="s">
        <v>2124</v>
      </c>
      <c r="GA94" s="465"/>
      <c r="GB94" s="465"/>
      <c r="GC94" s="1118">
        <v>0</v>
      </c>
      <c r="GD94" s="1119" t="s">
        <v>2124</v>
      </c>
      <c r="GE94" s="465"/>
      <c r="GF94" s="465"/>
      <c r="GG94" s="1118">
        <v>0</v>
      </c>
      <c r="GH94" s="1119" t="s">
        <v>2124</v>
      </c>
      <c r="GI94" s="1128">
        <v>0</v>
      </c>
      <c r="GJ94" s="1118">
        <v>0</v>
      </c>
      <c r="GK94" s="1118">
        <v>0</v>
      </c>
      <c r="GL94" s="1128">
        <v>0</v>
      </c>
      <c r="GM94" s="1118">
        <v>0</v>
      </c>
      <c r="GN94" s="1118">
        <v>0</v>
      </c>
      <c r="GO94" s="1128">
        <v>0</v>
      </c>
      <c r="GP94" s="1132" t="s">
        <v>2124</v>
      </c>
      <c r="GQ94" s="465"/>
      <c r="GR94" s="465"/>
      <c r="GS94" s="1118">
        <v>0</v>
      </c>
      <c r="GT94" s="1119" t="s">
        <v>2124</v>
      </c>
      <c r="GU94" s="740"/>
      <c r="GV94" s="1118">
        <v>0</v>
      </c>
      <c r="GW94" s="1118">
        <v>0</v>
      </c>
      <c r="GX94" s="1118">
        <v>0</v>
      </c>
      <c r="GY94" s="1119" t="s">
        <v>2124</v>
      </c>
      <c r="GZ94" s="1128">
        <v>0</v>
      </c>
      <c r="HA94" s="1118">
        <v>0</v>
      </c>
      <c r="HB94" s="1118">
        <v>0</v>
      </c>
      <c r="HC94" s="1128">
        <v>0</v>
      </c>
      <c r="HD94" s="1118">
        <v>0</v>
      </c>
      <c r="HE94" s="1118">
        <v>0</v>
      </c>
      <c r="HF94" s="1128">
        <v>0</v>
      </c>
      <c r="HG94" s="1132" t="s">
        <v>2124</v>
      </c>
      <c r="HH94" s="1118">
        <v>0</v>
      </c>
      <c r="HI94" s="1118">
        <v>0</v>
      </c>
      <c r="HJ94" s="1118">
        <v>0</v>
      </c>
      <c r="HK94" s="1119" t="s">
        <v>2124</v>
      </c>
      <c r="HL94" s="465"/>
      <c r="HM94" s="465"/>
      <c r="HN94" s="1118">
        <v>0</v>
      </c>
      <c r="HO94" s="1119" t="s">
        <v>2124</v>
      </c>
      <c r="HP94" s="465"/>
      <c r="HQ94" s="465"/>
      <c r="HR94" s="1118">
        <v>0</v>
      </c>
      <c r="HS94" s="1119" t="s">
        <v>2124</v>
      </c>
      <c r="HT94" s="740"/>
      <c r="HU94" s="1118">
        <v>0</v>
      </c>
      <c r="HV94" s="1119" t="s">
        <v>2124</v>
      </c>
      <c r="HW94" s="740"/>
      <c r="HX94" s="465">
        <v>0</v>
      </c>
      <c r="HY94" s="465">
        <v>0</v>
      </c>
      <c r="HZ94" s="1118">
        <v>0</v>
      </c>
      <c r="IA94" s="1119" t="s">
        <v>2124</v>
      </c>
      <c r="IB94" s="1118">
        <v>0</v>
      </c>
      <c r="IC94" s="1128">
        <v>0</v>
      </c>
      <c r="ID94" s="1128">
        <v>0</v>
      </c>
      <c r="IE94" s="1118">
        <v>0</v>
      </c>
      <c r="IF94" s="1128">
        <v>0</v>
      </c>
      <c r="IG94" s="1128">
        <v>0</v>
      </c>
      <c r="IH94" s="1118">
        <v>0</v>
      </c>
      <c r="II94" s="1119" t="s">
        <v>2124</v>
      </c>
    </row>
    <row r="95" spans="1:243">
      <c r="A95" s="1111">
        <v>86</v>
      </c>
      <c r="B95" s="1138" t="s">
        <v>1820</v>
      </c>
      <c r="C95" s="1139">
        <v>21030000</v>
      </c>
      <c r="D95" s="737"/>
      <c r="E95" s="1123">
        <v>0</v>
      </c>
      <c r="F95" s="1123">
        <v>0</v>
      </c>
      <c r="G95" s="1118">
        <v>0</v>
      </c>
      <c r="H95" s="1119" t="s">
        <v>2124</v>
      </c>
      <c r="I95" s="740"/>
      <c r="J95" s="1140">
        <v>0</v>
      </c>
      <c r="K95" s="1128">
        <v>0</v>
      </c>
      <c r="L95" s="1123">
        <v>0</v>
      </c>
      <c r="M95" s="1140">
        <v>0</v>
      </c>
      <c r="N95" s="1128">
        <v>0</v>
      </c>
      <c r="O95" s="1124"/>
      <c r="P95" s="1118">
        <v>0</v>
      </c>
      <c r="Q95" s="1119" t="s">
        <v>2124</v>
      </c>
      <c r="R95" s="1140">
        <v>0</v>
      </c>
      <c r="S95" s="1128">
        <v>0</v>
      </c>
      <c r="T95" s="1123">
        <v>0</v>
      </c>
      <c r="U95" s="1140">
        <v>0</v>
      </c>
      <c r="V95" s="1128">
        <v>0</v>
      </c>
      <c r="W95" s="1124"/>
      <c r="X95" s="1118">
        <v>0</v>
      </c>
      <c r="Y95" s="1119" t="s">
        <v>2124</v>
      </c>
      <c r="Z95" s="1140">
        <v>0</v>
      </c>
      <c r="AA95" s="1128">
        <v>0</v>
      </c>
      <c r="AB95" s="1123">
        <v>0</v>
      </c>
      <c r="AC95" s="1140">
        <v>0</v>
      </c>
      <c r="AD95" s="1128">
        <v>0</v>
      </c>
      <c r="AE95" s="1124"/>
      <c r="AF95" s="1118">
        <v>0</v>
      </c>
      <c r="AG95" s="1119" t="s">
        <v>2124</v>
      </c>
      <c r="AH95" s="1140">
        <v>0</v>
      </c>
      <c r="AI95" s="1128">
        <v>0</v>
      </c>
      <c r="AJ95" s="1123">
        <v>0</v>
      </c>
      <c r="AK95" s="1140">
        <v>0</v>
      </c>
      <c r="AL95" s="1128">
        <v>0</v>
      </c>
      <c r="AM95" s="1124"/>
      <c r="AN95" s="1118">
        <v>0</v>
      </c>
      <c r="AO95" s="1119" t="s">
        <v>2124</v>
      </c>
      <c r="AP95" s="1140">
        <v>0</v>
      </c>
      <c r="AQ95" s="1128">
        <v>0</v>
      </c>
      <c r="AR95" s="1123">
        <v>0</v>
      </c>
      <c r="AS95" s="1140">
        <v>0</v>
      </c>
      <c r="AT95" s="1128">
        <v>0</v>
      </c>
      <c r="AU95" s="1124"/>
      <c r="AV95" s="1118">
        <v>0</v>
      </c>
      <c r="AW95" s="1119" t="s">
        <v>2124</v>
      </c>
      <c r="AX95" s="1140">
        <v>0</v>
      </c>
      <c r="AY95" s="1128">
        <v>0</v>
      </c>
      <c r="AZ95" s="1123">
        <v>0</v>
      </c>
      <c r="BA95" s="1140">
        <v>0</v>
      </c>
      <c r="BB95" s="1128">
        <v>0</v>
      </c>
      <c r="BC95" s="1124"/>
      <c r="BD95" s="1118">
        <v>0</v>
      </c>
      <c r="BE95" s="1119" t="s">
        <v>2124</v>
      </c>
      <c r="BF95" s="1140">
        <v>0</v>
      </c>
      <c r="BG95" s="1128">
        <v>0</v>
      </c>
      <c r="BH95" s="1123">
        <v>0</v>
      </c>
      <c r="BI95" s="1140">
        <v>0</v>
      </c>
      <c r="BJ95" s="1128">
        <v>0</v>
      </c>
      <c r="BK95" s="1124"/>
      <c r="BL95" s="1118">
        <v>0</v>
      </c>
      <c r="BM95" s="1119" t="s">
        <v>2124</v>
      </c>
      <c r="BN95" s="1140">
        <v>0</v>
      </c>
      <c r="BO95" s="1128">
        <v>0</v>
      </c>
      <c r="BP95" s="1123">
        <v>0</v>
      </c>
      <c r="BQ95" s="1140">
        <v>0</v>
      </c>
      <c r="BR95" s="1128">
        <v>0</v>
      </c>
      <c r="BS95" s="1124"/>
      <c r="BT95" s="1118">
        <v>0</v>
      </c>
      <c r="BU95" s="1119" t="s">
        <v>2124</v>
      </c>
      <c r="BV95" s="1140">
        <v>0</v>
      </c>
      <c r="BW95" s="1128">
        <v>0</v>
      </c>
      <c r="BX95" s="1123">
        <v>0</v>
      </c>
      <c r="BY95" s="1140">
        <v>0</v>
      </c>
      <c r="BZ95" s="1128">
        <v>0</v>
      </c>
      <c r="CA95" s="1124"/>
      <c r="CB95" s="1118">
        <v>0</v>
      </c>
      <c r="CC95" s="1119" t="s">
        <v>2124</v>
      </c>
      <c r="CD95" s="1140">
        <v>0</v>
      </c>
      <c r="CE95" s="1128">
        <v>0</v>
      </c>
      <c r="CF95" s="1123">
        <v>0</v>
      </c>
      <c r="CG95" s="1140">
        <v>0</v>
      </c>
      <c r="CH95" s="1128">
        <v>0</v>
      </c>
      <c r="CI95" s="1124"/>
      <c r="CJ95" s="1118">
        <v>0</v>
      </c>
      <c r="CK95" s="1119" t="s">
        <v>2124</v>
      </c>
      <c r="CL95" s="1140">
        <v>0</v>
      </c>
      <c r="CM95" s="1128">
        <v>0</v>
      </c>
      <c r="CN95" s="1123">
        <v>0</v>
      </c>
      <c r="CO95" s="1140">
        <v>0</v>
      </c>
      <c r="CP95" s="1128">
        <v>0</v>
      </c>
      <c r="CQ95" s="1124"/>
      <c r="CR95" s="1118">
        <v>0</v>
      </c>
      <c r="CS95" s="1119" t="s">
        <v>2124</v>
      </c>
      <c r="CT95" s="1140">
        <v>0</v>
      </c>
      <c r="CU95" s="1128">
        <v>0</v>
      </c>
      <c r="CV95" s="1123">
        <v>0</v>
      </c>
      <c r="CW95" s="1140">
        <v>0</v>
      </c>
      <c r="CX95" s="1128">
        <v>0</v>
      </c>
      <c r="CY95" s="1124"/>
      <c r="CZ95" s="1118">
        <v>0</v>
      </c>
      <c r="DA95" s="1119" t="s">
        <v>2124</v>
      </c>
      <c r="DB95" s="740"/>
      <c r="DC95" s="465"/>
      <c r="DD95" s="465"/>
      <c r="DE95" s="1118">
        <v>0</v>
      </c>
      <c r="DF95" s="1119" t="s">
        <v>2124</v>
      </c>
      <c r="DG95" s="466"/>
      <c r="DH95" s="466"/>
      <c r="DI95" s="1131">
        <v>0</v>
      </c>
      <c r="DJ95" s="467" t="s">
        <v>2124</v>
      </c>
      <c r="DK95" s="465"/>
      <c r="DL95" s="465"/>
      <c r="DM95" s="1118">
        <v>0</v>
      </c>
      <c r="DN95" s="1119" t="s">
        <v>2124</v>
      </c>
      <c r="DO95" s="1128">
        <v>0</v>
      </c>
      <c r="DP95" s="1118">
        <v>0</v>
      </c>
      <c r="DQ95" s="1118">
        <v>0</v>
      </c>
      <c r="DR95" s="1128">
        <v>0</v>
      </c>
      <c r="DS95" s="1118">
        <v>0</v>
      </c>
      <c r="DT95" s="1118">
        <v>0</v>
      </c>
      <c r="DU95" s="1128">
        <v>0</v>
      </c>
      <c r="DV95" s="1132" t="s">
        <v>2124</v>
      </c>
      <c r="DW95" s="465"/>
      <c r="DX95" s="465"/>
      <c r="DY95" s="1118">
        <v>0</v>
      </c>
      <c r="DZ95" s="1119" t="s">
        <v>2124</v>
      </c>
      <c r="EA95" s="465"/>
      <c r="EB95" s="465"/>
      <c r="EC95" s="1118">
        <v>0</v>
      </c>
      <c r="ED95" s="1119" t="s">
        <v>2124</v>
      </c>
      <c r="EE95" s="465"/>
      <c r="EF95" s="465"/>
      <c r="EG95" s="1118">
        <v>0</v>
      </c>
      <c r="EH95" s="1119" t="s">
        <v>2124</v>
      </c>
      <c r="EI95" s="465"/>
      <c r="EJ95" s="465"/>
      <c r="EK95" s="1118">
        <v>0</v>
      </c>
      <c r="EL95" s="1119" t="s">
        <v>2124</v>
      </c>
      <c r="EM95" s="1128">
        <v>0</v>
      </c>
      <c r="EN95" s="1118">
        <v>0</v>
      </c>
      <c r="EO95" s="1118">
        <v>0</v>
      </c>
      <c r="EP95" s="1128">
        <v>0</v>
      </c>
      <c r="EQ95" s="1118">
        <v>0</v>
      </c>
      <c r="ER95" s="1118">
        <v>0</v>
      </c>
      <c r="ES95" s="1128">
        <v>0</v>
      </c>
      <c r="ET95" s="1132" t="s">
        <v>2124</v>
      </c>
      <c r="EU95" s="465"/>
      <c r="EV95" s="465"/>
      <c r="EW95" s="1118">
        <v>0</v>
      </c>
      <c r="EX95" s="1119" t="s">
        <v>2124</v>
      </c>
      <c r="EY95" s="465"/>
      <c r="EZ95" s="465"/>
      <c r="FA95" s="1118">
        <v>0</v>
      </c>
      <c r="FB95" s="1119" t="s">
        <v>2124</v>
      </c>
      <c r="FC95" s="465"/>
      <c r="FD95" s="465"/>
      <c r="FE95" s="1118">
        <v>0</v>
      </c>
      <c r="FF95" s="1119" t="s">
        <v>2124</v>
      </c>
      <c r="FG95" s="465"/>
      <c r="FH95" s="465"/>
      <c r="FI95" s="1118">
        <v>0</v>
      </c>
      <c r="FJ95" s="1119" t="s">
        <v>2124</v>
      </c>
      <c r="FK95" s="1128">
        <v>0</v>
      </c>
      <c r="FL95" s="1118">
        <v>0</v>
      </c>
      <c r="FM95" s="1118">
        <v>0</v>
      </c>
      <c r="FN95" s="1118">
        <v>0</v>
      </c>
      <c r="FO95" s="1118">
        <v>0</v>
      </c>
      <c r="FP95" s="1118">
        <v>0</v>
      </c>
      <c r="FQ95" s="1128">
        <v>0</v>
      </c>
      <c r="FR95" s="1132" t="s">
        <v>2124</v>
      </c>
      <c r="FS95" s="465"/>
      <c r="FT95" s="465"/>
      <c r="FU95" s="1118">
        <v>0</v>
      </c>
      <c r="FV95" s="1119" t="s">
        <v>2124</v>
      </c>
      <c r="FW95" s="465"/>
      <c r="FX95" s="465"/>
      <c r="FY95" s="1118">
        <v>0</v>
      </c>
      <c r="FZ95" s="1119" t="s">
        <v>2124</v>
      </c>
      <c r="GA95" s="465"/>
      <c r="GB95" s="465"/>
      <c r="GC95" s="1118">
        <v>0</v>
      </c>
      <c r="GD95" s="1119" t="s">
        <v>2124</v>
      </c>
      <c r="GE95" s="465"/>
      <c r="GF95" s="465"/>
      <c r="GG95" s="1118">
        <v>0</v>
      </c>
      <c r="GH95" s="1119" t="s">
        <v>2124</v>
      </c>
      <c r="GI95" s="1128">
        <v>0</v>
      </c>
      <c r="GJ95" s="1118">
        <v>0</v>
      </c>
      <c r="GK95" s="1118">
        <v>0</v>
      </c>
      <c r="GL95" s="1128">
        <v>0</v>
      </c>
      <c r="GM95" s="1118">
        <v>0</v>
      </c>
      <c r="GN95" s="1118">
        <v>0</v>
      </c>
      <c r="GO95" s="1128">
        <v>0</v>
      </c>
      <c r="GP95" s="1132" t="s">
        <v>2124</v>
      </c>
      <c r="GQ95" s="465"/>
      <c r="GR95" s="465"/>
      <c r="GS95" s="1118">
        <v>0</v>
      </c>
      <c r="GT95" s="1119" t="s">
        <v>2124</v>
      </c>
      <c r="GU95" s="740"/>
      <c r="GV95" s="1118">
        <v>0</v>
      </c>
      <c r="GW95" s="1118">
        <v>0</v>
      </c>
      <c r="GX95" s="1118">
        <v>0</v>
      </c>
      <c r="GY95" s="1119" t="s">
        <v>2124</v>
      </c>
      <c r="GZ95" s="1128">
        <v>0</v>
      </c>
      <c r="HA95" s="1118">
        <v>0</v>
      </c>
      <c r="HB95" s="1118">
        <v>0</v>
      </c>
      <c r="HC95" s="1128">
        <v>0</v>
      </c>
      <c r="HD95" s="1118">
        <v>0</v>
      </c>
      <c r="HE95" s="1118">
        <v>0</v>
      </c>
      <c r="HF95" s="1128">
        <v>0</v>
      </c>
      <c r="HG95" s="1132" t="s">
        <v>2124</v>
      </c>
      <c r="HH95" s="1118">
        <v>0</v>
      </c>
      <c r="HI95" s="1118">
        <v>0</v>
      </c>
      <c r="HJ95" s="1118">
        <v>0</v>
      </c>
      <c r="HK95" s="1119" t="s">
        <v>2124</v>
      </c>
      <c r="HL95" s="465"/>
      <c r="HM95" s="465"/>
      <c r="HN95" s="1118">
        <v>0</v>
      </c>
      <c r="HO95" s="1119" t="s">
        <v>2124</v>
      </c>
      <c r="HP95" s="465"/>
      <c r="HQ95" s="465"/>
      <c r="HR95" s="1118">
        <v>0</v>
      </c>
      <c r="HS95" s="1119" t="s">
        <v>2124</v>
      </c>
      <c r="HT95" s="740"/>
      <c r="HU95" s="1118">
        <v>0</v>
      </c>
      <c r="HV95" s="1119" t="s">
        <v>2124</v>
      </c>
      <c r="HW95" s="740"/>
      <c r="HX95" s="465">
        <v>0</v>
      </c>
      <c r="HY95" s="465">
        <v>0</v>
      </c>
      <c r="HZ95" s="1118">
        <v>0</v>
      </c>
      <c r="IA95" s="1119" t="s">
        <v>2124</v>
      </c>
      <c r="IB95" s="1118">
        <v>0</v>
      </c>
      <c r="IC95" s="1128">
        <v>0</v>
      </c>
      <c r="ID95" s="1128">
        <v>0</v>
      </c>
      <c r="IE95" s="1118">
        <v>0</v>
      </c>
      <c r="IF95" s="1128">
        <v>0</v>
      </c>
      <c r="IG95" s="1128">
        <v>0</v>
      </c>
      <c r="IH95" s="1118">
        <v>0</v>
      </c>
      <c r="II95" s="1119" t="s">
        <v>2124</v>
      </c>
    </row>
    <row r="96" spans="1:243">
      <c r="A96" s="1111">
        <v>87</v>
      </c>
      <c r="B96" s="1138" t="s">
        <v>1821</v>
      </c>
      <c r="C96" s="1139">
        <v>21040000</v>
      </c>
      <c r="D96" s="737"/>
      <c r="E96" s="1118">
        <v>0</v>
      </c>
      <c r="F96" s="1118">
        <v>66323.087450000006</v>
      </c>
      <c r="G96" s="1118">
        <v>66323.087450000006</v>
      </c>
      <c r="H96" s="1119" t="s">
        <v>2124</v>
      </c>
      <c r="I96" s="740"/>
      <c r="J96" s="1118">
        <v>1256.9863</v>
      </c>
      <c r="K96" s="1128">
        <v>1256.9863</v>
      </c>
      <c r="L96" s="1118">
        <v>0</v>
      </c>
      <c r="M96" s="1118">
        <v>1256.9863</v>
      </c>
      <c r="N96" s="1128">
        <v>1256.9863</v>
      </c>
      <c r="O96" s="1118">
        <v>0</v>
      </c>
      <c r="P96" s="1118">
        <v>0</v>
      </c>
      <c r="Q96" s="1119">
        <v>1</v>
      </c>
      <c r="R96" s="1118">
        <v>53339.212059999998</v>
      </c>
      <c r="S96" s="1128">
        <v>53339.212059999998</v>
      </c>
      <c r="T96" s="1118">
        <v>0</v>
      </c>
      <c r="U96" s="1118">
        <v>53339.212059999998</v>
      </c>
      <c r="V96" s="1128">
        <v>53339.212059999998</v>
      </c>
      <c r="W96" s="1118">
        <v>0</v>
      </c>
      <c r="X96" s="1118">
        <v>0</v>
      </c>
      <c r="Y96" s="1119">
        <v>1</v>
      </c>
      <c r="Z96" s="1118">
        <v>121664.25425</v>
      </c>
      <c r="AA96" s="1128">
        <v>121664.25425</v>
      </c>
      <c r="AB96" s="1118">
        <v>0</v>
      </c>
      <c r="AC96" s="1118">
        <v>57674.226840000003</v>
      </c>
      <c r="AD96" s="1128">
        <v>57674.226840000003</v>
      </c>
      <c r="AE96" s="1118">
        <v>0</v>
      </c>
      <c r="AF96" s="1118">
        <v>-63990.027409999995</v>
      </c>
      <c r="AG96" s="1119">
        <v>0.47404414053686605</v>
      </c>
      <c r="AH96" s="1118">
        <v>41062.947939999998</v>
      </c>
      <c r="AI96" s="1128">
        <v>41062.947939999998</v>
      </c>
      <c r="AJ96" s="1118">
        <v>0</v>
      </c>
      <c r="AK96" s="1118">
        <v>41311.10684</v>
      </c>
      <c r="AL96" s="1128">
        <v>41311.10684</v>
      </c>
      <c r="AM96" s="1118">
        <v>0</v>
      </c>
      <c r="AN96" s="1118">
        <v>248.15890000000218</v>
      </c>
      <c r="AO96" s="1119">
        <v>1.0060433776055875</v>
      </c>
      <c r="AP96" s="1118">
        <v>20966.456989999999</v>
      </c>
      <c r="AQ96" s="1128">
        <v>20966.456989999999</v>
      </c>
      <c r="AR96" s="1118">
        <v>0</v>
      </c>
      <c r="AS96" s="1118">
        <v>29806.473409999999</v>
      </c>
      <c r="AT96" s="1128">
        <v>29806.473409999999</v>
      </c>
      <c r="AU96" s="1118">
        <v>0</v>
      </c>
      <c r="AV96" s="1118">
        <v>8840.0164199999999</v>
      </c>
      <c r="AW96" s="1119">
        <v>1.4216266212367816</v>
      </c>
      <c r="AX96" s="1118">
        <v>68849.271229999998</v>
      </c>
      <c r="AY96" s="1128">
        <v>68849.271229999998</v>
      </c>
      <c r="AZ96" s="1118">
        <v>0</v>
      </c>
      <c r="BA96" s="1118">
        <v>134671.08382999999</v>
      </c>
      <c r="BB96" s="1128">
        <v>134671.08382999999</v>
      </c>
      <c r="BC96" s="1118">
        <v>0</v>
      </c>
      <c r="BD96" s="1118">
        <v>65821.81259999999</v>
      </c>
      <c r="BE96" s="1119">
        <v>1.9560277316533041</v>
      </c>
      <c r="BF96" s="1118">
        <v>70690.950140000001</v>
      </c>
      <c r="BG96" s="1128">
        <v>70690.950140000001</v>
      </c>
      <c r="BH96" s="1118">
        <v>0</v>
      </c>
      <c r="BI96" s="1118">
        <v>0</v>
      </c>
      <c r="BJ96" s="1128">
        <v>0</v>
      </c>
      <c r="BK96" s="1118">
        <v>0</v>
      </c>
      <c r="BL96" s="1118">
        <v>-70690.950140000001</v>
      </c>
      <c r="BM96" s="1119">
        <v>0</v>
      </c>
      <c r="BN96" s="1118">
        <v>40460.813159999998</v>
      </c>
      <c r="BO96" s="1128">
        <v>40460.813159999998</v>
      </c>
      <c r="BP96" s="1118">
        <v>0</v>
      </c>
      <c r="BQ96" s="1118">
        <v>0</v>
      </c>
      <c r="BR96" s="1128">
        <v>0</v>
      </c>
      <c r="BS96" s="1118">
        <v>0</v>
      </c>
      <c r="BT96" s="1118">
        <v>-40460.813159999998</v>
      </c>
      <c r="BU96" s="1119">
        <v>0</v>
      </c>
      <c r="BV96" s="1118">
        <v>30308.120559999999</v>
      </c>
      <c r="BW96" s="1128">
        <v>30308.120559999999</v>
      </c>
      <c r="BX96" s="1118">
        <v>0</v>
      </c>
      <c r="BY96" s="1118">
        <v>0</v>
      </c>
      <c r="BZ96" s="1128">
        <v>0</v>
      </c>
      <c r="CA96" s="1118">
        <v>0</v>
      </c>
      <c r="CB96" s="1118">
        <v>-30308.120559999999</v>
      </c>
      <c r="CC96" s="1119">
        <v>0</v>
      </c>
      <c r="CD96" s="1118">
        <v>21310.240010000001</v>
      </c>
      <c r="CE96" s="1128">
        <v>21310.240010000001</v>
      </c>
      <c r="CF96" s="1118">
        <v>0</v>
      </c>
      <c r="CG96" s="1118">
        <v>0</v>
      </c>
      <c r="CH96" s="1128">
        <v>0</v>
      </c>
      <c r="CI96" s="1118">
        <v>0</v>
      </c>
      <c r="CJ96" s="1118">
        <v>-21310.240010000001</v>
      </c>
      <c r="CK96" s="1119">
        <v>0</v>
      </c>
      <c r="CL96" s="1118">
        <v>374.79451999999998</v>
      </c>
      <c r="CM96" s="1128">
        <v>374.79451999999998</v>
      </c>
      <c r="CN96" s="1118">
        <v>0</v>
      </c>
      <c r="CO96" s="1118">
        <v>0</v>
      </c>
      <c r="CP96" s="1128">
        <v>0</v>
      </c>
      <c r="CQ96" s="1118">
        <v>0</v>
      </c>
      <c r="CR96" s="1118">
        <v>-374.79451999999998</v>
      </c>
      <c r="CS96" s="1119">
        <v>0</v>
      </c>
      <c r="CT96" s="1118">
        <v>611.50684999999999</v>
      </c>
      <c r="CU96" s="1128">
        <v>611.50684999999999</v>
      </c>
      <c r="CV96" s="1118">
        <v>0</v>
      </c>
      <c r="CW96" s="1118">
        <v>0</v>
      </c>
      <c r="CX96" s="1128">
        <v>0</v>
      </c>
      <c r="CY96" s="1118">
        <v>0</v>
      </c>
      <c r="CZ96" s="1118">
        <v>-611.50684999999999</v>
      </c>
      <c r="DA96" s="1119">
        <v>0</v>
      </c>
      <c r="DB96" s="740"/>
      <c r="DC96" s="1128">
        <v>300000</v>
      </c>
      <c r="DD96" s="1128">
        <v>300000</v>
      </c>
      <c r="DE96" s="1118">
        <v>0</v>
      </c>
      <c r="DF96" s="1119">
        <v>1</v>
      </c>
      <c r="DG96" s="1131">
        <v>0</v>
      </c>
      <c r="DH96" s="1131">
        <v>0</v>
      </c>
      <c r="DI96" s="1131">
        <v>0</v>
      </c>
      <c r="DJ96" s="467" t="s">
        <v>2124</v>
      </c>
      <c r="DK96" s="1128">
        <v>162360.45261000001</v>
      </c>
      <c r="DL96" s="1128">
        <v>162270.4252</v>
      </c>
      <c r="DM96" s="1118">
        <v>-90.027410000009695</v>
      </c>
      <c r="DN96" s="1119">
        <v>0.99944550899832574</v>
      </c>
      <c r="DO96" s="1128">
        <v>176260.45260999998</v>
      </c>
      <c r="DP96" s="1118">
        <v>176260.45260999998</v>
      </c>
      <c r="DQ96" s="1118">
        <v>0</v>
      </c>
      <c r="DR96" s="1128">
        <v>112270.4252</v>
      </c>
      <c r="DS96" s="1118">
        <v>112270.4252</v>
      </c>
      <c r="DT96" s="1118">
        <v>0</v>
      </c>
      <c r="DU96" s="1128">
        <v>-63990.027409999981</v>
      </c>
      <c r="DV96" s="1132">
        <v>0.6369575451415268</v>
      </c>
      <c r="DW96" s="1128">
        <v>0</v>
      </c>
      <c r="DX96" s="1128">
        <v>0</v>
      </c>
      <c r="DY96" s="1118">
        <v>0</v>
      </c>
      <c r="DZ96" s="1119" t="s">
        <v>2124</v>
      </c>
      <c r="EA96" s="1118">
        <v>286100</v>
      </c>
      <c r="EB96" s="1118">
        <v>350000</v>
      </c>
      <c r="EC96" s="1118">
        <v>63900</v>
      </c>
      <c r="ED96" s="1119">
        <v>1.223348479552604</v>
      </c>
      <c r="EE96" s="1118">
        <v>0</v>
      </c>
      <c r="EF96" s="1118">
        <v>0</v>
      </c>
      <c r="EG96" s="1118">
        <v>0</v>
      </c>
      <c r="EH96" s="1119" t="s">
        <v>2124</v>
      </c>
      <c r="EI96" s="1128">
        <v>45878.676160000003</v>
      </c>
      <c r="EJ96" s="1128">
        <v>113888.66408</v>
      </c>
      <c r="EK96" s="1118">
        <v>68009.98792</v>
      </c>
      <c r="EL96" s="1119">
        <v>2.4823877585922043</v>
      </c>
      <c r="EM96" s="1128">
        <v>130878.67616</v>
      </c>
      <c r="EN96" s="1118">
        <v>130878.67616</v>
      </c>
      <c r="EO96" s="1118">
        <v>0</v>
      </c>
      <c r="EP96" s="1128">
        <v>205788.66407999999</v>
      </c>
      <c r="EQ96" s="1118">
        <v>205788.66407999999</v>
      </c>
      <c r="ER96" s="1118">
        <v>0</v>
      </c>
      <c r="ES96" s="1128">
        <v>74909.987919999985</v>
      </c>
      <c r="ET96" s="1132">
        <v>1.5723620540631238</v>
      </c>
      <c r="EU96" s="1128">
        <v>0</v>
      </c>
      <c r="EV96" s="1128">
        <v>0</v>
      </c>
      <c r="EW96" s="1118">
        <v>0</v>
      </c>
      <c r="EX96" s="1119" t="s">
        <v>2124</v>
      </c>
      <c r="EY96" s="1118">
        <v>201100</v>
      </c>
      <c r="EZ96" s="1118">
        <v>258100</v>
      </c>
      <c r="FA96" s="1118">
        <v>57000</v>
      </c>
      <c r="FB96" s="1119">
        <v>1.2834410740924913</v>
      </c>
      <c r="FC96" s="1118">
        <v>0</v>
      </c>
      <c r="FD96" s="1118">
        <v>0</v>
      </c>
      <c r="FE96" s="1118">
        <v>0</v>
      </c>
      <c r="FF96" s="1119" t="s">
        <v>2124</v>
      </c>
      <c r="FG96" s="1128">
        <v>1459.8838600000001</v>
      </c>
      <c r="FH96" s="1128">
        <v>0</v>
      </c>
      <c r="FI96" s="1118">
        <v>-1459.8838600000001</v>
      </c>
      <c r="FJ96" s="1119">
        <v>0</v>
      </c>
      <c r="FK96" s="1128">
        <v>141459.88386</v>
      </c>
      <c r="FL96" s="1118">
        <v>141459.88386</v>
      </c>
      <c r="FM96" s="1118">
        <v>0</v>
      </c>
      <c r="FN96" s="1118">
        <v>0</v>
      </c>
      <c r="FO96" s="1118">
        <v>0</v>
      </c>
      <c r="FP96" s="1118">
        <v>0</v>
      </c>
      <c r="FQ96" s="1128">
        <v>-141459.88386</v>
      </c>
      <c r="FR96" s="1132">
        <v>0</v>
      </c>
      <c r="FS96" s="1128">
        <v>0</v>
      </c>
      <c r="FT96" s="1128">
        <v>0</v>
      </c>
      <c r="FU96" s="1118">
        <v>0</v>
      </c>
      <c r="FV96" s="1119" t="s">
        <v>2124</v>
      </c>
      <c r="FW96" s="1118">
        <v>61100</v>
      </c>
      <c r="FX96" s="1118">
        <v>258100</v>
      </c>
      <c r="FY96" s="1118">
        <v>197000</v>
      </c>
      <c r="FZ96" s="1119">
        <v>4.2242225859247133</v>
      </c>
      <c r="GA96" s="1118">
        <v>0</v>
      </c>
      <c r="GB96" s="1118">
        <v>0</v>
      </c>
      <c r="GC96" s="1118">
        <v>0</v>
      </c>
      <c r="GD96" s="1119" t="s">
        <v>2124</v>
      </c>
      <c r="GE96" s="1128">
        <v>111196.54138</v>
      </c>
      <c r="GF96" s="1128">
        <v>0</v>
      </c>
      <c r="GG96" s="1118">
        <v>-111196.54138</v>
      </c>
      <c r="GH96" s="1119">
        <v>0</v>
      </c>
      <c r="GI96" s="1128">
        <v>22296.541380000002</v>
      </c>
      <c r="GJ96" s="1118">
        <v>22296.541380000002</v>
      </c>
      <c r="GK96" s="1118">
        <v>0</v>
      </c>
      <c r="GL96" s="1128">
        <v>0</v>
      </c>
      <c r="GM96" s="1118">
        <v>0</v>
      </c>
      <c r="GN96" s="1118">
        <v>0</v>
      </c>
      <c r="GO96" s="1128">
        <v>-22296.541380000002</v>
      </c>
      <c r="GP96" s="1132">
        <v>0</v>
      </c>
      <c r="GQ96" s="1128">
        <v>0</v>
      </c>
      <c r="GR96" s="1128">
        <v>0</v>
      </c>
      <c r="GS96" s="1118">
        <v>0</v>
      </c>
      <c r="GT96" s="1119" t="s">
        <v>2124</v>
      </c>
      <c r="GU96" s="740"/>
      <c r="GV96" s="1118">
        <v>320895.55401000002</v>
      </c>
      <c r="GW96" s="1118">
        <v>276159.08928000001</v>
      </c>
      <c r="GX96" s="1118">
        <v>-44736.464730000007</v>
      </c>
      <c r="GY96" s="1119">
        <v>0.8605887050444897</v>
      </c>
      <c r="GZ96" s="1128">
        <v>470895.55400999996</v>
      </c>
      <c r="HA96" s="1118">
        <v>470895.55400999996</v>
      </c>
      <c r="HB96" s="1118">
        <v>0</v>
      </c>
      <c r="HC96" s="1128">
        <v>318059.08927999996</v>
      </c>
      <c r="HD96" s="1118">
        <v>318059.08927999996</v>
      </c>
      <c r="HE96" s="1118">
        <v>0</v>
      </c>
      <c r="HF96" s="1128">
        <v>-152836.46473000001</v>
      </c>
      <c r="HG96" s="1132">
        <v>0.67543447070482565</v>
      </c>
      <c r="HH96" s="1118">
        <v>0</v>
      </c>
      <c r="HI96" s="1118">
        <v>0</v>
      </c>
      <c r="HJ96" s="1118">
        <v>0</v>
      </c>
      <c r="HK96" s="1119" t="s">
        <v>2124</v>
      </c>
      <c r="HL96" s="1118">
        <v>150000</v>
      </c>
      <c r="HM96" s="1118">
        <v>258100</v>
      </c>
      <c r="HN96" s="1118">
        <v>108100</v>
      </c>
      <c r="HO96" s="1119">
        <v>1.7206666666666666</v>
      </c>
      <c r="HP96" s="1118">
        <v>0</v>
      </c>
      <c r="HQ96" s="1118">
        <v>0</v>
      </c>
      <c r="HR96" s="1118">
        <v>0</v>
      </c>
      <c r="HS96" s="1119" t="s">
        <v>2124</v>
      </c>
      <c r="HT96" s="740"/>
      <c r="HU96" s="1118">
        <v>404572.46655999997</v>
      </c>
      <c r="HV96" s="1119">
        <v>7.1000246236274984</v>
      </c>
      <c r="HW96" s="740"/>
      <c r="HX96" s="1128">
        <v>208239.12877000001</v>
      </c>
      <c r="HY96" s="1128">
        <v>276159.08928000001</v>
      </c>
      <c r="HZ96" s="1118">
        <v>67919.960510000004</v>
      </c>
      <c r="IA96" s="1119">
        <v>1.3261632955880138</v>
      </c>
      <c r="IB96" s="1118">
        <v>307139.12876999995</v>
      </c>
      <c r="IC96" s="1118">
        <v>307139.12876999995</v>
      </c>
      <c r="ID96" s="1118">
        <v>0</v>
      </c>
      <c r="IE96" s="1118">
        <v>318059.08927999996</v>
      </c>
      <c r="IF96" s="1118">
        <v>318059.08927999996</v>
      </c>
      <c r="IG96" s="1118">
        <v>0</v>
      </c>
      <c r="IH96" s="1118">
        <v>10919.960510000004</v>
      </c>
      <c r="II96" s="1119">
        <v>1.0355537913835049</v>
      </c>
    </row>
    <row r="97" spans="1:243">
      <c r="A97" s="1111">
        <v>88</v>
      </c>
      <c r="B97" s="1127" t="s">
        <v>1822</v>
      </c>
      <c r="C97" s="1139">
        <v>21040100</v>
      </c>
      <c r="D97" s="737"/>
      <c r="E97" s="1123">
        <v>0</v>
      </c>
      <c r="F97" s="1123">
        <v>61000</v>
      </c>
      <c r="G97" s="1118">
        <v>61000</v>
      </c>
      <c r="H97" s="1119" t="s">
        <v>2124</v>
      </c>
      <c r="I97" s="740"/>
      <c r="J97" s="1140">
        <v>0</v>
      </c>
      <c r="K97" s="1128">
        <v>0</v>
      </c>
      <c r="L97" s="1123">
        <v>0</v>
      </c>
      <c r="M97" s="1140">
        <v>0</v>
      </c>
      <c r="N97" s="1128">
        <v>0</v>
      </c>
      <c r="O97" s="1124"/>
      <c r="P97" s="1118">
        <v>0</v>
      </c>
      <c r="Q97" s="1119" t="s">
        <v>2124</v>
      </c>
      <c r="R97" s="1140">
        <v>52000</v>
      </c>
      <c r="S97" s="1128">
        <v>52000</v>
      </c>
      <c r="T97" s="1123">
        <v>0</v>
      </c>
      <c r="U97" s="1140">
        <v>52000</v>
      </c>
      <c r="V97" s="1128">
        <v>52000</v>
      </c>
      <c r="W97" s="1124"/>
      <c r="X97" s="1118">
        <v>0</v>
      </c>
      <c r="Y97" s="1119">
        <v>1</v>
      </c>
      <c r="Z97" s="1140">
        <v>120000</v>
      </c>
      <c r="AA97" s="1128">
        <v>120000</v>
      </c>
      <c r="AB97" s="1123">
        <v>0</v>
      </c>
      <c r="AC97" s="1140">
        <v>56100</v>
      </c>
      <c r="AD97" s="1128">
        <v>56100</v>
      </c>
      <c r="AE97" s="1124"/>
      <c r="AF97" s="1118">
        <v>-63900</v>
      </c>
      <c r="AG97" s="1119">
        <v>0.46750000000000003</v>
      </c>
      <c r="AH97" s="1140">
        <v>40000</v>
      </c>
      <c r="AI97" s="1128">
        <v>40000</v>
      </c>
      <c r="AJ97" s="1123">
        <v>0</v>
      </c>
      <c r="AK97" s="1140">
        <v>40000</v>
      </c>
      <c r="AL97" s="1128">
        <v>40000</v>
      </c>
      <c r="AM97" s="1124"/>
      <c r="AN97" s="1118">
        <v>0</v>
      </c>
      <c r="AO97" s="1119">
        <v>1</v>
      </c>
      <c r="AP97" s="1140">
        <v>20000</v>
      </c>
      <c r="AQ97" s="1128">
        <v>20000</v>
      </c>
      <c r="AR97" s="1123">
        <v>0</v>
      </c>
      <c r="AS97" s="1140">
        <v>28500</v>
      </c>
      <c r="AT97" s="1128">
        <v>28500</v>
      </c>
      <c r="AU97" s="1124"/>
      <c r="AV97" s="1118">
        <v>8500</v>
      </c>
      <c r="AW97" s="1119">
        <v>1.425</v>
      </c>
      <c r="AX97" s="1140">
        <v>68000</v>
      </c>
      <c r="AY97" s="1128">
        <v>68000</v>
      </c>
      <c r="AZ97" s="1123">
        <v>0</v>
      </c>
      <c r="BA97" s="1140">
        <v>133400</v>
      </c>
      <c r="BB97" s="1128">
        <v>133400</v>
      </c>
      <c r="BC97" s="1124"/>
      <c r="BD97" s="1118">
        <v>65400</v>
      </c>
      <c r="BE97" s="1119">
        <v>1.9617647058823529</v>
      </c>
      <c r="BF97" s="1140">
        <v>70000</v>
      </c>
      <c r="BG97" s="1128">
        <v>70000</v>
      </c>
      <c r="BH97" s="1123">
        <v>0</v>
      </c>
      <c r="BI97" s="1140">
        <v>0</v>
      </c>
      <c r="BJ97" s="1128">
        <v>0</v>
      </c>
      <c r="BK97" s="1124"/>
      <c r="BL97" s="1118">
        <v>-70000</v>
      </c>
      <c r="BM97" s="1119">
        <v>0</v>
      </c>
      <c r="BN97" s="1140">
        <v>40000</v>
      </c>
      <c r="BO97" s="1128">
        <v>40000</v>
      </c>
      <c r="BP97" s="1123">
        <v>0</v>
      </c>
      <c r="BQ97" s="1140">
        <v>0</v>
      </c>
      <c r="BR97" s="1128">
        <v>0</v>
      </c>
      <c r="BS97" s="1124"/>
      <c r="BT97" s="1118">
        <v>-40000</v>
      </c>
      <c r="BU97" s="1119">
        <v>0</v>
      </c>
      <c r="BV97" s="1140">
        <v>30000</v>
      </c>
      <c r="BW97" s="1128">
        <v>30000</v>
      </c>
      <c r="BX97" s="1123">
        <v>0</v>
      </c>
      <c r="BY97" s="1140">
        <v>0</v>
      </c>
      <c r="BZ97" s="1128">
        <v>0</v>
      </c>
      <c r="CA97" s="1124"/>
      <c r="CB97" s="1118">
        <v>-30000</v>
      </c>
      <c r="CC97" s="1119">
        <v>0</v>
      </c>
      <c r="CD97" s="1140">
        <v>21100</v>
      </c>
      <c r="CE97" s="1128">
        <v>21100</v>
      </c>
      <c r="CF97" s="1123">
        <v>0</v>
      </c>
      <c r="CG97" s="1140">
        <v>0</v>
      </c>
      <c r="CH97" s="1128">
        <v>0</v>
      </c>
      <c r="CI97" s="1124"/>
      <c r="CJ97" s="1118">
        <v>-21100</v>
      </c>
      <c r="CK97" s="1119">
        <v>0</v>
      </c>
      <c r="CL97" s="1140">
        <v>0</v>
      </c>
      <c r="CM97" s="1128">
        <v>0</v>
      </c>
      <c r="CN97" s="1123">
        <v>0</v>
      </c>
      <c r="CO97" s="1140">
        <v>0</v>
      </c>
      <c r="CP97" s="1128">
        <v>0</v>
      </c>
      <c r="CQ97" s="1124"/>
      <c r="CR97" s="1118">
        <v>0</v>
      </c>
      <c r="CS97" s="1119" t="s">
        <v>2124</v>
      </c>
      <c r="CT97" s="1140">
        <v>0</v>
      </c>
      <c r="CU97" s="1128">
        <v>0</v>
      </c>
      <c r="CV97" s="1123">
        <v>0</v>
      </c>
      <c r="CW97" s="1140">
        <v>0</v>
      </c>
      <c r="CX97" s="1128">
        <v>0</v>
      </c>
      <c r="CY97" s="1124"/>
      <c r="CZ97" s="1118">
        <v>0</v>
      </c>
      <c r="DA97" s="1119" t="s">
        <v>2124</v>
      </c>
      <c r="DB97" s="740"/>
      <c r="DC97" s="1118">
        <v>300000</v>
      </c>
      <c r="DD97" s="1118">
        <v>300000</v>
      </c>
      <c r="DE97" s="1118">
        <v>0</v>
      </c>
      <c r="DF97" s="1119">
        <v>1</v>
      </c>
      <c r="DG97" s="1141">
        <v>0</v>
      </c>
      <c r="DH97" s="1141">
        <v>0</v>
      </c>
      <c r="DI97" s="1131">
        <v>0</v>
      </c>
      <c r="DJ97" s="467" t="s">
        <v>2124</v>
      </c>
      <c r="DK97" s="1118">
        <v>158100</v>
      </c>
      <c r="DL97" s="1118">
        <v>158100</v>
      </c>
      <c r="DM97" s="1118">
        <v>0</v>
      </c>
      <c r="DN97" s="1119">
        <v>1</v>
      </c>
      <c r="DO97" s="1128">
        <v>172000</v>
      </c>
      <c r="DP97" s="1118">
        <v>172000</v>
      </c>
      <c r="DQ97" s="1118">
        <v>0</v>
      </c>
      <c r="DR97" s="1128">
        <v>108100</v>
      </c>
      <c r="DS97" s="1118">
        <v>108100</v>
      </c>
      <c r="DT97" s="1118">
        <v>0</v>
      </c>
      <c r="DU97" s="1128">
        <v>-63900</v>
      </c>
      <c r="DV97" s="1132">
        <v>0.62848837209302322</v>
      </c>
      <c r="DW97" s="1118">
        <v>0</v>
      </c>
      <c r="DX97" s="1118">
        <v>0</v>
      </c>
      <c r="DY97" s="1118">
        <v>0</v>
      </c>
      <c r="DZ97" s="1119" t="s">
        <v>2124</v>
      </c>
      <c r="EA97" s="1118">
        <v>286100</v>
      </c>
      <c r="EB97" s="1118">
        <v>350000</v>
      </c>
      <c r="EC97" s="1118">
        <v>63900</v>
      </c>
      <c r="ED97" s="1119">
        <v>1.223348479552604</v>
      </c>
      <c r="EE97" s="1124">
        <v>0</v>
      </c>
      <c r="EF97" s="1124"/>
      <c r="EG97" s="1118">
        <v>0</v>
      </c>
      <c r="EH97" s="1119" t="s">
        <v>2124</v>
      </c>
      <c r="EI97" s="1118">
        <v>43000</v>
      </c>
      <c r="EJ97" s="1118">
        <v>110000</v>
      </c>
      <c r="EK97" s="1118">
        <v>67000</v>
      </c>
      <c r="EL97" s="1119">
        <v>2.558139534883721</v>
      </c>
      <c r="EM97" s="1128">
        <v>128000</v>
      </c>
      <c r="EN97" s="1118">
        <v>128000</v>
      </c>
      <c r="EO97" s="1118">
        <v>0</v>
      </c>
      <c r="EP97" s="1128">
        <v>201900</v>
      </c>
      <c r="EQ97" s="1118">
        <v>201900</v>
      </c>
      <c r="ER97" s="1118">
        <v>0</v>
      </c>
      <c r="ES97" s="1128">
        <v>73900</v>
      </c>
      <c r="ET97" s="1132">
        <v>1.57734375</v>
      </c>
      <c r="EU97" s="1118">
        <v>0</v>
      </c>
      <c r="EV97" s="1118">
        <v>0</v>
      </c>
      <c r="EW97" s="1118">
        <v>0</v>
      </c>
      <c r="EX97" s="1119" t="s">
        <v>2124</v>
      </c>
      <c r="EY97" s="1118">
        <v>201100</v>
      </c>
      <c r="EZ97" s="1118">
        <v>258100</v>
      </c>
      <c r="FA97" s="1118">
        <v>57000</v>
      </c>
      <c r="FB97" s="1119">
        <v>1.2834410740924913</v>
      </c>
      <c r="FC97" s="1124">
        <v>0</v>
      </c>
      <c r="FD97" s="1124"/>
      <c r="FE97" s="1118">
        <v>0</v>
      </c>
      <c r="FF97" s="1119" t="s">
        <v>2124</v>
      </c>
      <c r="FG97" s="1118">
        <v>0</v>
      </c>
      <c r="FH97" s="1118">
        <v>0</v>
      </c>
      <c r="FI97" s="1118">
        <v>0</v>
      </c>
      <c r="FJ97" s="1119" t="s">
        <v>2124</v>
      </c>
      <c r="FK97" s="1128">
        <v>140000</v>
      </c>
      <c r="FL97" s="1118">
        <v>140000</v>
      </c>
      <c r="FM97" s="1118">
        <v>0</v>
      </c>
      <c r="FN97" s="1118">
        <v>0</v>
      </c>
      <c r="FO97" s="1118">
        <v>0</v>
      </c>
      <c r="FP97" s="1118">
        <v>0</v>
      </c>
      <c r="FQ97" s="1128">
        <v>-140000</v>
      </c>
      <c r="FR97" s="1132">
        <v>0</v>
      </c>
      <c r="FS97" s="1118">
        <v>0</v>
      </c>
      <c r="FT97" s="1118">
        <v>0</v>
      </c>
      <c r="FU97" s="1118">
        <v>0</v>
      </c>
      <c r="FV97" s="1119" t="s">
        <v>2124</v>
      </c>
      <c r="FW97" s="1118">
        <v>61100</v>
      </c>
      <c r="FX97" s="1118">
        <v>258100</v>
      </c>
      <c r="FY97" s="1118">
        <v>197000</v>
      </c>
      <c r="FZ97" s="1119">
        <v>4.2242225859247133</v>
      </c>
      <c r="GA97" s="1124">
        <v>0</v>
      </c>
      <c r="GB97" s="1124"/>
      <c r="GC97" s="1118">
        <v>0</v>
      </c>
      <c r="GD97" s="1119" t="s">
        <v>2124</v>
      </c>
      <c r="GE97" s="1118">
        <v>110000</v>
      </c>
      <c r="GF97" s="1118">
        <v>0</v>
      </c>
      <c r="GG97" s="1118">
        <v>-110000</v>
      </c>
      <c r="GH97" s="1119">
        <v>0</v>
      </c>
      <c r="GI97" s="1128">
        <v>21100</v>
      </c>
      <c r="GJ97" s="1118">
        <v>21100</v>
      </c>
      <c r="GK97" s="1118">
        <v>0</v>
      </c>
      <c r="GL97" s="1128">
        <v>0</v>
      </c>
      <c r="GM97" s="1118">
        <v>0</v>
      </c>
      <c r="GN97" s="1118">
        <v>0</v>
      </c>
      <c r="GO97" s="1128">
        <v>-21100</v>
      </c>
      <c r="GP97" s="1132">
        <v>0</v>
      </c>
      <c r="GQ97" s="1118">
        <v>0</v>
      </c>
      <c r="GR97" s="1118">
        <v>0</v>
      </c>
      <c r="GS97" s="1118">
        <v>0</v>
      </c>
      <c r="GT97" s="1119" t="s">
        <v>2124</v>
      </c>
      <c r="GU97" s="740"/>
      <c r="GV97" s="1118">
        <v>311100</v>
      </c>
      <c r="GW97" s="1118">
        <v>268100</v>
      </c>
      <c r="GX97" s="1118">
        <v>-43000</v>
      </c>
      <c r="GY97" s="1119">
        <v>0.86178077788492446</v>
      </c>
      <c r="GZ97" s="1128">
        <v>461100</v>
      </c>
      <c r="HA97" s="1118">
        <v>461100</v>
      </c>
      <c r="HB97" s="1118">
        <v>0</v>
      </c>
      <c r="HC97" s="1128">
        <v>310000</v>
      </c>
      <c r="HD97" s="1118">
        <v>310000</v>
      </c>
      <c r="HE97" s="1118">
        <v>0</v>
      </c>
      <c r="HF97" s="1128">
        <v>-151100</v>
      </c>
      <c r="HG97" s="1132">
        <v>0.67230535675558445</v>
      </c>
      <c r="HH97" s="1118">
        <v>0</v>
      </c>
      <c r="HI97" s="1118">
        <v>0</v>
      </c>
      <c r="HJ97" s="1118">
        <v>0</v>
      </c>
      <c r="HK97" s="1119" t="s">
        <v>2124</v>
      </c>
      <c r="HL97" s="1118">
        <v>150000</v>
      </c>
      <c r="HM97" s="1118">
        <v>258100</v>
      </c>
      <c r="HN97" s="1118">
        <v>108100</v>
      </c>
      <c r="HO97" s="1119">
        <v>1.7206666666666666</v>
      </c>
      <c r="HP97" s="1124">
        <v>0</v>
      </c>
      <c r="HQ97" s="1124"/>
      <c r="HR97" s="1118">
        <v>0</v>
      </c>
      <c r="HS97" s="1119" t="s">
        <v>2124</v>
      </c>
      <c r="HT97" s="740"/>
      <c r="HU97" s="1118">
        <v>400100</v>
      </c>
      <c r="HV97" s="1119">
        <v>7.5590163934426231</v>
      </c>
      <c r="HW97" s="740"/>
      <c r="HX97" s="1118">
        <v>201100</v>
      </c>
      <c r="HY97" s="1118">
        <v>268100</v>
      </c>
      <c r="HZ97" s="1118">
        <v>67000</v>
      </c>
      <c r="IA97" s="1119">
        <v>1.3331675783192443</v>
      </c>
      <c r="IB97" s="1118">
        <v>300000</v>
      </c>
      <c r="IC97" s="1128">
        <v>300000</v>
      </c>
      <c r="ID97" s="1128">
        <v>0</v>
      </c>
      <c r="IE97" s="1118">
        <v>310000</v>
      </c>
      <c r="IF97" s="1128">
        <v>310000</v>
      </c>
      <c r="IG97" s="1128">
        <v>0</v>
      </c>
      <c r="IH97" s="1118">
        <v>10000</v>
      </c>
      <c r="II97" s="1119">
        <v>1.0333333333333334</v>
      </c>
    </row>
    <row r="98" spans="1:243">
      <c r="A98" s="1111">
        <v>89</v>
      </c>
      <c r="B98" s="1127" t="s">
        <v>1823</v>
      </c>
      <c r="C98" s="1139">
        <v>21040200</v>
      </c>
      <c r="D98" s="737"/>
      <c r="E98" s="1123">
        <v>0</v>
      </c>
      <c r="F98" s="1123">
        <v>5323.0874500000009</v>
      </c>
      <c r="G98" s="1118">
        <v>5323.0874500000009</v>
      </c>
      <c r="H98" s="1119" t="s">
        <v>2124</v>
      </c>
      <c r="I98" s="740"/>
      <c r="J98" s="1140">
        <v>1256.9863</v>
      </c>
      <c r="K98" s="1128">
        <v>1256.9863</v>
      </c>
      <c r="L98" s="1123">
        <v>0</v>
      </c>
      <c r="M98" s="1140">
        <v>1256.9863</v>
      </c>
      <c r="N98" s="1128">
        <v>1256.9863</v>
      </c>
      <c r="O98" s="1124"/>
      <c r="P98" s="1118">
        <v>0</v>
      </c>
      <c r="Q98" s="1119">
        <v>1</v>
      </c>
      <c r="R98" s="1140">
        <v>1339.2120600000001</v>
      </c>
      <c r="S98" s="1128">
        <v>1339.2120600000001</v>
      </c>
      <c r="T98" s="1123">
        <v>0</v>
      </c>
      <c r="U98" s="1140">
        <v>1339.2120600000001</v>
      </c>
      <c r="V98" s="1128">
        <v>1339.2120600000001</v>
      </c>
      <c r="W98" s="1124"/>
      <c r="X98" s="1118">
        <v>0</v>
      </c>
      <c r="Y98" s="1119">
        <v>1</v>
      </c>
      <c r="Z98" s="1140">
        <v>1664.25425</v>
      </c>
      <c r="AA98" s="1128">
        <v>1664.25425</v>
      </c>
      <c r="AB98" s="1123">
        <v>0</v>
      </c>
      <c r="AC98" s="1140">
        <v>1574.22684</v>
      </c>
      <c r="AD98" s="1128">
        <v>1574.22684</v>
      </c>
      <c r="AE98" s="1124"/>
      <c r="AF98" s="1118">
        <v>-90.027409999999918</v>
      </c>
      <c r="AG98" s="1119">
        <v>0.94590525456071395</v>
      </c>
      <c r="AH98" s="1140">
        <v>1062.94794</v>
      </c>
      <c r="AI98" s="1128">
        <v>1062.94794</v>
      </c>
      <c r="AJ98" s="1123">
        <v>0</v>
      </c>
      <c r="AK98" s="1140">
        <v>1311.1068399999999</v>
      </c>
      <c r="AL98" s="1128">
        <v>1311.1068399999999</v>
      </c>
      <c r="AM98" s="1124"/>
      <c r="AN98" s="1118">
        <v>248.1588999999999</v>
      </c>
      <c r="AO98" s="1119">
        <v>1.2334628918891362</v>
      </c>
      <c r="AP98" s="1140">
        <v>966.45699000000002</v>
      </c>
      <c r="AQ98" s="1128">
        <v>966.45699000000002</v>
      </c>
      <c r="AR98" s="1123">
        <v>0</v>
      </c>
      <c r="AS98" s="1140">
        <v>1306.4734100000001</v>
      </c>
      <c r="AT98" s="1128">
        <v>1306.4734100000001</v>
      </c>
      <c r="AU98" s="1124"/>
      <c r="AV98" s="1118">
        <v>340.01642000000004</v>
      </c>
      <c r="AW98" s="1119">
        <v>1.3518174357660759</v>
      </c>
      <c r="AX98" s="1140">
        <v>849.27123000000006</v>
      </c>
      <c r="AY98" s="1128">
        <v>849.27123000000006</v>
      </c>
      <c r="AZ98" s="1123">
        <v>0</v>
      </c>
      <c r="BA98" s="1140">
        <v>1271.08383</v>
      </c>
      <c r="BB98" s="1128">
        <v>1271.08383</v>
      </c>
      <c r="BC98" s="1124"/>
      <c r="BD98" s="1118">
        <v>421.81259999999997</v>
      </c>
      <c r="BE98" s="1119">
        <v>1.4966759559251759</v>
      </c>
      <c r="BF98" s="1140">
        <v>690.95014000000003</v>
      </c>
      <c r="BG98" s="1128">
        <v>690.95014000000003</v>
      </c>
      <c r="BH98" s="1123">
        <v>0</v>
      </c>
      <c r="BI98" s="1140">
        <v>0</v>
      </c>
      <c r="BJ98" s="1128">
        <v>0</v>
      </c>
      <c r="BK98" s="1124"/>
      <c r="BL98" s="1118">
        <v>-690.95014000000003</v>
      </c>
      <c r="BM98" s="1119">
        <v>0</v>
      </c>
      <c r="BN98" s="1140">
        <v>460.81315999999998</v>
      </c>
      <c r="BO98" s="1128">
        <v>460.81315999999998</v>
      </c>
      <c r="BP98" s="1123">
        <v>0</v>
      </c>
      <c r="BQ98" s="1140">
        <v>0</v>
      </c>
      <c r="BR98" s="1128">
        <v>0</v>
      </c>
      <c r="BS98" s="1124"/>
      <c r="BT98" s="1118">
        <v>-460.81315999999998</v>
      </c>
      <c r="BU98" s="1119">
        <v>0</v>
      </c>
      <c r="BV98" s="1140">
        <v>308.12056000000001</v>
      </c>
      <c r="BW98" s="1128">
        <v>308.12056000000001</v>
      </c>
      <c r="BX98" s="1123">
        <v>0</v>
      </c>
      <c r="BY98" s="1140">
        <v>0</v>
      </c>
      <c r="BZ98" s="1128">
        <v>0</v>
      </c>
      <c r="CA98" s="1124"/>
      <c r="CB98" s="1118">
        <v>-308.12056000000001</v>
      </c>
      <c r="CC98" s="1119">
        <v>0</v>
      </c>
      <c r="CD98" s="1140">
        <v>210.24001000000001</v>
      </c>
      <c r="CE98" s="1128">
        <v>210.24001000000001</v>
      </c>
      <c r="CF98" s="1123">
        <v>0</v>
      </c>
      <c r="CG98" s="1140">
        <v>0</v>
      </c>
      <c r="CH98" s="1128">
        <v>0</v>
      </c>
      <c r="CI98" s="1124"/>
      <c r="CJ98" s="1118">
        <v>-210.24001000000001</v>
      </c>
      <c r="CK98" s="1119">
        <v>0</v>
      </c>
      <c r="CL98" s="1140">
        <v>374.79451999999998</v>
      </c>
      <c r="CM98" s="1128">
        <v>374.79451999999998</v>
      </c>
      <c r="CN98" s="1123">
        <v>0</v>
      </c>
      <c r="CO98" s="1140">
        <v>0</v>
      </c>
      <c r="CP98" s="1128">
        <v>0</v>
      </c>
      <c r="CQ98" s="1124"/>
      <c r="CR98" s="1118">
        <v>-374.79451999999998</v>
      </c>
      <c r="CS98" s="1119">
        <v>0</v>
      </c>
      <c r="CT98" s="1140">
        <v>611.50684999999999</v>
      </c>
      <c r="CU98" s="1128">
        <v>611.50684999999999</v>
      </c>
      <c r="CV98" s="1123">
        <v>0</v>
      </c>
      <c r="CW98" s="1140">
        <v>0</v>
      </c>
      <c r="CX98" s="1128">
        <v>0</v>
      </c>
      <c r="CY98" s="1124"/>
      <c r="CZ98" s="1118">
        <v>-611.50684999999999</v>
      </c>
      <c r="DA98" s="1119">
        <v>0</v>
      </c>
      <c r="DB98" s="740"/>
      <c r="DC98" s="1118">
        <v>0</v>
      </c>
      <c r="DD98" s="1118">
        <v>0</v>
      </c>
      <c r="DE98" s="1118">
        <v>0</v>
      </c>
      <c r="DF98" s="1119" t="s">
        <v>2124</v>
      </c>
      <c r="DG98" s="1141">
        <v>0</v>
      </c>
      <c r="DH98" s="1141">
        <v>0</v>
      </c>
      <c r="DI98" s="1131">
        <v>0</v>
      </c>
      <c r="DJ98" s="467" t="s">
        <v>2124</v>
      </c>
      <c r="DK98" s="1118">
        <v>4260.4526100000003</v>
      </c>
      <c r="DL98" s="1118">
        <v>4170.4252000000006</v>
      </c>
      <c r="DM98" s="1118">
        <v>-90.027409999999691</v>
      </c>
      <c r="DN98" s="1119">
        <v>0.97886905025332516</v>
      </c>
      <c r="DO98" s="1128">
        <v>4260.4526100000003</v>
      </c>
      <c r="DP98" s="1118">
        <v>4260.4526100000003</v>
      </c>
      <c r="DQ98" s="1118">
        <v>0</v>
      </c>
      <c r="DR98" s="1128">
        <v>4170.4252000000006</v>
      </c>
      <c r="DS98" s="1118">
        <v>4170.4252000000006</v>
      </c>
      <c r="DT98" s="1118">
        <v>0</v>
      </c>
      <c r="DU98" s="1128">
        <v>-90.027409999999691</v>
      </c>
      <c r="DV98" s="1132">
        <v>0.97886905025332516</v>
      </c>
      <c r="DW98" s="1118">
        <v>0</v>
      </c>
      <c r="DX98" s="1118">
        <v>0</v>
      </c>
      <c r="DY98" s="1118">
        <v>0</v>
      </c>
      <c r="DZ98" s="1119" t="s">
        <v>2124</v>
      </c>
      <c r="EA98" s="1118">
        <v>0</v>
      </c>
      <c r="EB98" s="1118">
        <v>0</v>
      </c>
      <c r="EC98" s="1118">
        <v>0</v>
      </c>
      <c r="ED98" s="1119" t="s">
        <v>2124</v>
      </c>
      <c r="EE98" s="1124">
        <v>0</v>
      </c>
      <c r="EF98" s="1124"/>
      <c r="EG98" s="1118">
        <v>0</v>
      </c>
      <c r="EH98" s="1119" t="s">
        <v>2124</v>
      </c>
      <c r="EI98" s="1118">
        <v>2878.67616</v>
      </c>
      <c r="EJ98" s="1118">
        <v>3888.66408</v>
      </c>
      <c r="EK98" s="1118">
        <v>1009.98792</v>
      </c>
      <c r="EL98" s="1119">
        <v>1.3508515247508772</v>
      </c>
      <c r="EM98" s="1128">
        <v>2878.67616</v>
      </c>
      <c r="EN98" s="1118">
        <v>2878.67616</v>
      </c>
      <c r="EO98" s="1118">
        <v>0</v>
      </c>
      <c r="EP98" s="1128">
        <v>3888.66408</v>
      </c>
      <c r="EQ98" s="1118">
        <v>3888.66408</v>
      </c>
      <c r="ER98" s="1118">
        <v>0</v>
      </c>
      <c r="ES98" s="1128">
        <v>1009.98792</v>
      </c>
      <c r="ET98" s="1132">
        <v>1.3508515247508772</v>
      </c>
      <c r="EU98" s="1118">
        <v>0</v>
      </c>
      <c r="EV98" s="1118">
        <v>0</v>
      </c>
      <c r="EW98" s="1118">
        <v>0</v>
      </c>
      <c r="EX98" s="1119" t="s">
        <v>2124</v>
      </c>
      <c r="EY98" s="1118">
        <v>0</v>
      </c>
      <c r="EZ98" s="1118">
        <v>0</v>
      </c>
      <c r="FA98" s="1118">
        <v>0</v>
      </c>
      <c r="FB98" s="1119" t="s">
        <v>2124</v>
      </c>
      <c r="FC98" s="1124">
        <v>0</v>
      </c>
      <c r="FD98" s="1124"/>
      <c r="FE98" s="1118">
        <v>0</v>
      </c>
      <c r="FF98" s="1119" t="s">
        <v>2124</v>
      </c>
      <c r="FG98" s="1118">
        <v>1459.8838600000001</v>
      </c>
      <c r="FH98" s="1118">
        <v>0</v>
      </c>
      <c r="FI98" s="1118">
        <v>-1459.8838600000001</v>
      </c>
      <c r="FJ98" s="1119">
        <v>0</v>
      </c>
      <c r="FK98" s="1128">
        <v>1459.8838600000001</v>
      </c>
      <c r="FL98" s="1118">
        <v>1459.8838600000001</v>
      </c>
      <c r="FM98" s="1118">
        <v>0</v>
      </c>
      <c r="FN98" s="1118">
        <v>0</v>
      </c>
      <c r="FO98" s="1118">
        <v>0</v>
      </c>
      <c r="FP98" s="1118">
        <v>0</v>
      </c>
      <c r="FQ98" s="1128">
        <v>-1459.8838600000001</v>
      </c>
      <c r="FR98" s="1132">
        <v>0</v>
      </c>
      <c r="FS98" s="1118">
        <v>0</v>
      </c>
      <c r="FT98" s="1118">
        <v>0</v>
      </c>
      <c r="FU98" s="1118">
        <v>0</v>
      </c>
      <c r="FV98" s="1119" t="s">
        <v>2124</v>
      </c>
      <c r="FW98" s="1118">
        <v>0</v>
      </c>
      <c r="FX98" s="1118">
        <v>0</v>
      </c>
      <c r="FY98" s="1118">
        <v>0</v>
      </c>
      <c r="FZ98" s="1119" t="s">
        <v>2124</v>
      </c>
      <c r="GA98" s="1124">
        <v>0</v>
      </c>
      <c r="GB98" s="1124"/>
      <c r="GC98" s="1118">
        <v>0</v>
      </c>
      <c r="GD98" s="1119" t="s">
        <v>2124</v>
      </c>
      <c r="GE98" s="1118">
        <v>1196.5413800000001</v>
      </c>
      <c r="GF98" s="1118">
        <v>0</v>
      </c>
      <c r="GG98" s="1118">
        <v>-1196.5413800000001</v>
      </c>
      <c r="GH98" s="1119">
        <v>0</v>
      </c>
      <c r="GI98" s="1128">
        <v>1196.5413800000001</v>
      </c>
      <c r="GJ98" s="1118">
        <v>1196.5413800000001</v>
      </c>
      <c r="GK98" s="1118">
        <v>0</v>
      </c>
      <c r="GL98" s="1128">
        <v>0</v>
      </c>
      <c r="GM98" s="1118">
        <v>0</v>
      </c>
      <c r="GN98" s="1118">
        <v>0</v>
      </c>
      <c r="GO98" s="1128">
        <v>-1196.5413800000001</v>
      </c>
      <c r="GP98" s="1132">
        <v>0</v>
      </c>
      <c r="GQ98" s="1118">
        <v>0</v>
      </c>
      <c r="GR98" s="1118">
        <v>0</v>
      </c>
      <c r="GS98" s="1118">
        <v>0</v>
      </c>
      <c r="GT98" s="1119" t="s">
        <v>2124</v>
      </c>
      <c r="GU98" s="740"/>
      <c r="GV98" s="1118">
        <v>9795.5540100000017</v>
      </c>
      <c r="GW98" s="1118">
        <v>8059.0892800000001</v>
      </c>
      <c r="GX98" s="1118">
        <v>-1736.4647300000015</v>
      </c>
      <c r="GY98" s="1119">
        <v>0.82272929859533273</v>
      </c>
      <c r="GZ98" s="1128">
        <v>9795.5540100000017</v>
      </c>
      <c r="HA98" s="1118">
        <v>9795.5540100000017</v>
      </c>
      <c r="HB98" s="1118">
        <v>0</v>
      </c>
      <c r="HC98" s="1128">
        <v>8059.0892800000001</v>
      </c>
      <c r="HD98" s="1118">
        <v>8059.0892800000001</v>
      </c>
      <c r="HE98" s="1118">
        <v>0</v>
      </c>
      <c r="HF98" s="1128">
        <v>-1736.4647300000015</v>
      </c>
      <c r="HG98" s="1132">
        <v>0.82272929859533273</v>
      </c>
      <c r="HH98" s="1118">
        <v>0</v>
      </c>
      <c r="HI98" s="1118">
        <v>0</v>
      </c>
      <c r="HJ98" s="1118">
        <v>0</v>
      </c>
      <c r="HK98" s="1119" t="s">
        <v>2124</v>
      </c>
      <c r="HL98" s="1118">
        <v>0</v>
      </c>
      <c r="HM98" s="1118">
        <v>0</v>
      </c>
      <c r="HN98" s="1118">
        <v>0</v>
      </c>
      <c r="HO98" s="1119" t="s">
        <v>2124</v>
      </c>
      <c r="HP98" s="1124">
        <v>0</v>
      </c>
      <c r="HQ98" s="1124"/>
      <c r="HR98" s="1118">
        <v>0</v>
      </c>
      <c r="HS98" s="1119" t="s">
        <v>2124</v>
      </c>
      <c r="HT98" s="740"/>
      <c r="HU98" s="1118">
        <v>4472.4665600000008</v>
      </c>
      <c r="HV98" s="1119">
        <v>1.8402015939076861</v>
      </c>
      <c r="HW98" s="740"/>
      <c r="HX98" s="1118">
        <v>7139.1287700000003</v>
      </c>
      <c r="HY98" s="1118">
        <v>8059.0892800000001</v>
      </c>
      <c r="HZ98" s="1118">
        <v>919.96050999999989</v>
      </c>
      <c r="IA98" s="1119">
        <v>1.1288617336426052</v>
      </c>
      <c r="IB98" s="1118">
        <v>7139.1287700000003</v>
      </c>
      <c r="IC98" s="1128">
        <v>7139.1287700000003</v>
      </c>
      <c r="ID98" s="1128">
        <v>0</v>
      </c>
      <c r="IE98" s="1118">
        <v>8059.0892800000001</v>
      </c>
      <c r="IF98" s="1128">
        <v>8059.0892800000001</v>
      </c>
      <c r="IG98" s="1128">
        <v>0</v>
      </c>
      <c r="IH98" s="1118">
        <v>919.96050999999989</v>
      </c>
      <c r="II98" s="1119">
        <v>1.1288617336426052</v>
      </c>
    </row>
    <row r="99" spans="1:243">
      <c r="A99" s="1111">
        <v>90</v>
      </c>
      <c r="B99" s="1138" t="s">
        <v>1824</v>
      </c>
      <c r="C99" s="1139">
        <v>21050000</v>
      </c>
      <c r="D99" s="737"/>
      <c r="E99" s="1118">
        <v>0</v>
      </c>
      <c r="F99" s="1118">
        <v>3201910.5936599998</v>
      </c>
      <c r="G99" s="1118">
        <v>3201910.5936599998</v>
      </c>
      <c r="H99" s="1119" t="s">
        <v>2124</v>
      </c>
      <c r="I99" s="740"/>
      <c r="J99" s="1118">
        <v>0</v>
      </c>
      <c r="K99" s="1128">
        <v>0</v>
      </c>
      <c r="L99" s="1118">
        <v>0</v>
      </c>
      <c r="M99" s="1118">
        <v>0</v>
      </c>
      <c r="N99" s="1128">
        <v>0</v>
      </c>
      <c r="O99" s="1118">
        <v>0</v>
      </c>
      <c r="P99" s="1118">
        <v>0</v>
      </c>
      <c r="Q99" s="1119" t="s">
        <v>2124</v>
      </c>
      <c r="R99" s="1118">
        <v>0</v>
      </c>
      <c r="S99" s="1128">
        <v>0</v>
      </c>
      <c r="T99" s="1118">
        <v>0</v>
      </c>
      <c r="U99" s="1118">
        <v>0</v>
      </c>
      <c r="V99" s="1128">
        <v>0</v>
      </c>
      <c r="W99" s="1118">
        <v>0</v>
      </c>
      <c r="X99" s="1118">
        <v>0</v>
      </c>
      <c r="Y99" s="1119" t="s">
        <v>2124</v>
      </c>
      <c r="Z99" s="1118">
        <v>0</v>
      </c>
      <c r="AA99" s="1128">
        <v>0</v>
      </c>
      <c r="AB99" s="1118">
        <v>0</v>
      </c>
      <c r="AC99" s="1118">
        <v>0</v>
      </c>
      <c r="AD99" s="1128">
        <v>0</v>
      </c>
      <c r="AE99" s="1118">
        <v>0</v>
      </c>
      <c r="AF99" s="1118">
        <v>0</v>
      </c>
      <c r="AG99" s="1119" t="s">
        <v>2124</v>
      </c>
      <c r="AH99" s="1118">
        <v>0</v>
      </c>
      <c r="AI99" s="1128">
        <v>0</v>
      </c>
      <c r="AJ99" s="1118">
        <v>0</v>
      </c>
      <c r="AK99" s="1118">
        <v>0</v>
      </c>
      <c r="AL99" s="1128">
        <v>0</v>
      </c>
      <c r="AM99" s="1118">
        <v>0</v>
      </c>
      <c r="AN99" s="1118">
        <v>0</v>
      </c>
      <c r="AO99" s="1119" t="s">
        <v>2124</v>
      </c>
      <c r="AP99" s="1118">
        <v>0</v>
      </c>
      <c r="AQ99" s="1128">
        <v>0</v>
      </c>
      <c r="AR99" s="1118">
        <v>0</v>
      </c>
      <c r="AS99" s="1118">
        <v>0</v>
      </c>
      <c r="AT99" s="1128">
        <v>0</v>
      </c>
      <c r="AU99" s="1118">
        <v>0</v>
      </c>
      <c r="AV99" s="1118">
        <v>0</v>
      </c>
      <c r="AW99" s="1119" t="s">
        <v>2124</v>
      </c>
      <c r="AX99" s="1118">
        <v>0</v>
      </c>
      <c r="AY99" s="1128">
        <v>0</v>
      </c>
      <c r="AZ99" s="1118">
        <v>0</v>
      </c>
      <c r="BA99" s="1118">
        <v>0</v>
      </c>
      <c r="BB99" s="1128">
        <v>0</v>
      </c>
      <c r="BC99" s="1118">
        <v>0</v>
      </c>
      <c r="BD99" s="1118">
        <v>0</v>
      </c>
      <c r="BE99" s="1119" t="s">
        <v>2124</v>
      </c>
      <c r="BF99" s="1118">
        <v>0</v>
      </c>
      <c r="BG99" s="1128">
        <v>0</v>
      </c>
      <c r="BH99" s="1118">
        <v>0</v>
      </c>
      <c r="BI99" s="1118">
        <v>0</v>
      </c>
      <c r="BJ99" s="1128">
        <v>0</v>
      </c>
      <c r="BK99" s="1118">
        <v>0</v>
      </c>
      <c r="BL99" s="1118">
        <v>0</v>
      </c>
      <c r="BM99" s="1119" t="s">
        <v>2124</v>
      </c>
      <c r="BN99" s="1118">
        <v>0</v>
      </c>
      <c r="BO99" s="1128">
        <v>0</v>
      </c>
      <c r="BP99" s="1118">
        <v>0</v>
      </c>
      <c r="BQ99" s="1118">
        <v>0</v>
      </c>
      <c r="BR99" s="1128">
        <v>0</v>
      </c>
      <c r="BS99" s="1118">
        <v>0</v>
      </c>
      <c r="BT99" s="1118">
        <v>0</v>
      </c>
      <c r="BU99" s="1119" t="s">
        <v>2124</v>
      </c>
      <c r="BV99" s="1118">
        <v>0</v>
      </c>
      <c r="BW99" s="1128">
        <v>0</v>
      </c>
      <c r="BX99" s="1118">
        <v>0</v>
      </c>
      <c r="BY99" s="1118">
        <v>0</v>
      </c>
      <c r="BZ99" s="1128">
        <v>0</v>
      </c>
      <c r="CA99" s="1118">
        <v>0</v>
      </c>
      <c r="CB99" s="1118">
        <v>0</v>
      </c>
      <c r="CC99" s="1119" t="s">
        <v>2124</v>
      </c>
      <c r="CD99" s="1118">
        <v>0</v>
      </c>
      <c r="CE99" s="1128">
        <v>0</v>
      </c>
      <c r="CF99" s="1118">
        <v>0</v>
      </c>
      <c r="CG99" s="1118">
        <v>0</v>
      </c>
      <c r="CH99" s="1128">
        <v>0</v>
      </c>
      <c r="CI99" s="1118">
        <v>0</v>
      </c>
      <c r="CJ99" s="1118">
        <v>0</v>
      </c>
      <c r="CK99" s="1119" t="s">
        <v>2124</v>
      </c>
      <c r="CL99" s="1118">
        <v>0</v>
      </c>
      <c r="CM99" s="1128">
        <v>0</v>
      </c>
      <c r="CN99" s="1118">
        <v>0</v>
      </c>
      <c r="CO99" s="1118">
        <v>0</v>
      </c>
      <c r="CP99" s="1128">
        <v>0</v>
      </c>
      <c r="CQ99" s="1118">
        <v>0</v>
      </c>
      <c r="CR99" s="1118">
        <v>0</v>
      </c>
      <c r="CS99" s="1119" t="s">
        <v>2124</v>
      </c>
      <c r="CT99" s="1118">
        <v>0</v>
      </c>
      <c r="CU99" s="1128">
        <v>0</v>
      </c>
      <c r="CV99" s="1118">
        <v>0</v>
      </c>
      <c r="CW99" s="1118">
        <v>0</v>
      </c>
      <c r="CX99" s="1128">
        <v>0</v>
      </c>
      <c r="CY99" s="1118">
        <v>0</v>
      </c>
      <c r="CZ99" s="1118">
        <v>0</v>
      </c>
      <c r="DA99" s="1119" t="s">
        <v>2124</v>
      </c>
      <c r="DB99" s="740"/>
      <c r="DC99" s="1128">
        <v>0</v>
      </c>
      <c r="DD99" s="1128">
        <v>0</v>
      </c>
      <c r="DE99" s="1118">
        <v>0</v>
      </c>
      <c r="DF99" s="1119" t="s">
        <v>2124</v>
      </c>
      <c r="DG99" s="1131">
        <v>0</v>
      </c>
      <c r="DH99" s="1131">
        <v>0</v>
      </c>
      <c r="DI99" s="1131">
        <v>0</v>
      </c>
      <c r="DJ99" s="467" t="s">
        <v>2124</v>
      </c>
      <c r="DK99" s="1128">
        <v>0</v>
      </c>
      <c r="DL99" s="1128">
        <v>0</v>
      </c>
      <c r="DM99" s="1118">
        <v>0</v>
      </c>
      <c r="DN99" s="1119" t="s">
        <v>2124</v>
      </c>
      <c r="DO99" s="1128">
        <v>0</v>
      </c>
      <c r="DP99" s="1118">
        <v>0</v>
      </c>
      <c r="DQ99" s="1118">
        <v>0</v>
      </c>
      <c r="DR99" s="1128">
        <v>0</v>
      </c>
      <c r="DS99" s="1118">
        <v>0</v>
      </c>
      <c r="DT99" s="1118">
        <v>0</v>
      </c>
      <c r="DU99" s="1128">
        <v>0</v>
      </c>
      <c r="DV99" s="1132" t="s">
        <v>2124</v>
      </c>
      <c r="DW99" s="1128">
        <v>0</v>
      </c>
      <c r="DX99" s="1128">
        <v>0</v>
      </c>
      <c r="DY99" s="1118">
        <v>0</v>
      </c>
      <c r="DZ99" s="1119" t="s">
        <v>2124</v>
      </c>
      <c r="EA99" s="1118">
        <v>0</v>
      </c>
      <c r="EB99" s="1118">
        <v>0</v>
      </c>
      <c r="EC99" s="1118">
        <v>0</v>
      </c>
      <c r="ED99" s="1119" t="s">
        <v>2124</v>
      </c>
      <c r="EE99" s="1118">
        <v>0</v>
      </c>
      <c r="EF99" s="1118">
        <v>0</v>
      </c>
      <c r="EG99" s="1118">
        <v>0</v>
      </c>
      <c r="EH99" s="1119" t="s">
        <v>2124</v>
      </c>
      <c r="EI99" s="1128">
        <v>0</v>
      </c>
      <c r="EJ99" s="1128">
        <v>0</v>
      </c>
      <c r="EK99" s="1118">
        <v>0</v>
      </c>
      <c r="EL99" s="1119" t="s">
        <v>2124</v>
      </c>
      <c r="EM99" s="1128">
        <v>0</v>
      </c>
      <c r="EN99" s="1118">
        <v>0</v>
      </c>
      <c r="EO99" s="1118">
        <v>0</v>
      </c>
      <c r="EP99" s="1128">
        <v>0</v>
      </c>
      <c r="EQ99" s="1118">
        <v>0</v>
      </c>
      <c r="ER99" s="1118">
        <v>0</v>
      </c>
      <c r="ES99" s="1128">
        <v>0</v>
      </c>
      <c r="ET99" s="1132" t="s">
        <v>2124</v>
      </c>
      <c r="EU99" s="1128">
        <v>0</v>
      </c>
      <c r="EV99" s="1128">
        <v>0</v>
      </c>
      <c r="EW99" s="1118">
        <v>0</v>
      </c>
      <c r="EX99" s="1119" t="s">
        <v>2124</v>
      </c>
      <c r="EY99" s="1118">
        <v>0</v>
      </c>
      <c r="EZ99" s="1118">
        <v>0</v>
      </c>
      <c r="FA99" s="1118">
        <v>0</v>
      </c>
      <c r="FB99" s="1119" t="s">
        <v>2124</v>
      </c>
      <c r="FC99" s="1118">
        <v>0</v>
      </c>
      <c r="FD99" s="1118">
        <v>0</v>
      </c>
      <c r="FE99" s="1118">
        <v>0</v>
      </c>
      <c r="FF99" s="1119" t="s">
        <v>2124</v>
      </c>
      <c r="FG99" s="1128">
        <v>0</v>
      </c>
      <c r="FH99" s="1128">
        <v>0</v>
      </c>
      <c r="FI99" s="1118">
        <v>0</v>
      </c>
      <c r="FJ99" s="1119" t="s">
        <v>2124</v>
      </c>
      <c r="FK99" s="1128">
        <v>0</v>
      </c>
      <c r="FL99" s="1118">
        <v>0</v>
      </c>
      <c r="FM99" s="1118">
        <v>0</v>
      </c>
      <c r="FN99" s="1118">
        <v>0</v>
      </c>
      <c r="FO99" s="1118">
        <v>0</v>
      </c>
      <c r="FP99" s="1118">
        <v>0</v>
      </c>
      <c r="FQ99" s="1128">
        <v>0</v>
      </c>
      <c r="FR99" s="1132" t="s">
        <v>2124</v>
      </c>
      <c r="FS99" s="1128">
        <v>0</v>
      </c>
      <c r="FT99" s="1128">
        <v>0</v>
      </c>
      <c r="FU99" s="1118">
        <v>0</v>
      </c>
      <c r="FV99" s="1119" t="s">
        <v>2124</v>
      </c>
      <c r="FW99" s="1118">
        <v>0</v>
      </c>
      <c r="FX99" s="1118">
        <v>0</v>
      </c>
      <c r="FY99" s="1118">
        <v>0</v>
      </c>
      <c r="FZ99" s="1119" t="s">
        <v>2124</v>
      </c>
      <c r="GA99" s="1118">
        <v>0</v>
      </c>
      <c r="GB99" s="1118">
        <v>0</v>
      </c>
      <c r="GC99" s="1118">
        <v>0</v>
      </c>
      <c r="GD99" s="1119" t="s">
        <v>2124</v>
      </c>
      <c r="GE99" s="1128">
        <v>0</v>
      </c>
      <c r="GF99" s="1128">
        <v>0</v>
      </c>
      <c r="GG99" s="1118">
        <v>0</v>
      </c>
      <c r="GH99" s="1119" t="s">
        <v>2124</v>
      </c>
      <c r="GI99" s="1128">
        <v>0</v>
      </c>
      <c r="GJ99" s="1118">
        <v>0</v>
      </c>
      <c r="GK99" s="1118">
        <v>0</v>
      </c>
      <c r="GL99" s="1128">
        <v>0</v>
      </c>
      <c r="GM99" s="1118">
        <v>0</v>
      </c>
      <c r="GN99" s="1118">
        <v>0</v>
      </c>
      <c r="GO99" s="1128">
        <v>0</v>
      </c>
      <c r="GP99" s="1132" t="s">
        <v>2124</v>
      </c>
      <c r="GQ99" s="1128">
        <v>0</v>
      </c>
      <c r="GR99" s="1128">
        <v>0</v>
      </c>
      <c r="GS99" s="1118">
        <v>0</v>
      </c>
      <c r="GT99" s="1119" t="s">
        <v>2124</v>
      </c>
      <c r="GU99" s="740"/>
      <c r="GV99" s="1118">
        <v>0</v>
      </c>
      <c r="GW99" s="1118">
        <v>0</v>
      </c>
      <c r="GX99" s="1118">
        <v>0</v>
      </c>
      <c r="GY99" s="1119" t="s">
        <v>2124</v>
      </c>
      <c r="GZ99" s="1128">
        <v>0</v>
      </c>
      <c r="HA99" s="1118">
        <v>0</v>
      </c>
      <c r="HB99" s="1118">
        <v>0</v>
      </c>
      <c r="HC99" s="1128">
        <v>0</v>
      </c>
      <c r="HD99" s="1118">
        <v>0</v>
      </c>
      <c r="HE99" s="1118">
        <v>0</v>
      </c>
      <c r="HF99" s="1128">
        <v>0</v>
      </c>
      <c r="HG99" s="1132" t="s">
        <v>2124</v>
      </c>
      <c r="HH99" s="1118">
        <v>0</v>
      </c>
      <c r="HI99" s="1118">
        <v>0</v>
      </c>
      <c r="HJ99" s="1118">
        <v>0</v>
      </c>
      <c r="HK99" s="1119" t="s">
        <v>2124</v>
      </c>
      <c r="HL99" s="1118">
        <v>0</v>
      </c>
      <c r="HM99" s="1118">
        <v>0</v>
      </c>
      <c r="HN99" s="1118">
        <v>0</v>
      </c>
      <c r="HO99" s="1119" t="s">
        <v>2124</v>
      </c>
      <c r="HP99" s="1118">
        <v>0</v>
      </c>
      <c r="HQ99" s="1118">
        <v>0</v>
      </c>
      <c r="HR99" s="1118">
        <v>0</v>
      </c>
      <c r="HS99" s="1119" t="s">
        <v>2124</v>
      </c>
      <c r="HT99" s="740"/>
      <c r="HU99" s="1118">
        <v>-3201910.5936599998</v>
      </c>
      <c r="HV99" s="1119">
        <v>0</v>
      </c>
      <c r="HW99" s="740"/>
      <c r="HX99" s="1128">
        <v>0</v>
      </c>
      <c r="HY99" s="1128">
        <v>0</v>
      </c>
      <c r="HZ99" s="1118">
        <v>0</v>
      </c>
      <c r="IA99" s="1119" t="s">
        <v>2124</v>
      </c>
      <c r="IB99" s="1118">
        <v>0</v>
      </c>
      <c r="IC99" s="1118">
        <v>0</v>
      </c>
      <c r="ID99" s="1118">
        <v>0</v>
      </c>
      <c r="IE99" s="1118">
        <v>0</v>
      </c>
      <c r="IF99" s="1118">
        <v>0</v>
      </c>
      <c r="IG99" s="1118">
        <v>0</v>
      </c>
      <c r="IH99" s="1118">
        <v>0</v>
      </c>
      <c r="II99" s="1119" t="s">
        <v>2124</v>
      </c>
    </row>
    <row r="100" spans="1:243">
      <c r="A100" s="1111">
        <v>91</v>
      </c>
      <c r="B100" s="1127" t="s">
        <v>1822</v>
      </c>
      <c r="C100" s="1139">
        <v>21050100</v>
      </c>
      <c r="D100" s="737"/>
      <c r="E100" s="1123">
        <v>0</v>
      </c>
      <c r="F100" s="1123">
        <v>3200400</v>
      </c>
      <c r="G100" s="1118">
        <v>3200400</v>
      </c>
      <c r="H100" s="1119" t="s">
        <v>2124</v>
      </c>
      <c r="I100" s="740"/>
      <c r="J100" s="1140">
        <v>0</v>
      </c>
      <c r="K100" s="1128">
        <v>0</v>
      </c>
      <c r="L100" s="1123">
        <v>0</v>
      </c>
      <c r="M100" s="1140">
        <v>0</v>
      </c>
      <c r="N100" s="1128">
        <v>0</v>
      </c>
      <c r="O100" s="1124"/>
      <c r="P100" s="1118">
        <v>0</v>
      </c>
      <c r="Q100" s="1119" t="s">
        <v>2124</v>
      </c>
      <c r="R100" s="1140">
        <v>0</v>
      </c>
      <c r="S100" s="1128">
        <v>0</v>
      </c>
      <c r="T100" s="1123">
        <v>0</v>
      </c>
      <c r="U100" s="1140">
        <v>0</v>
      </c>
      <c r="V100" s="1128">
        <v>0</v>
      </c>
      <c r="W100" s="1124"/>
      <c r="X100" s="1118">
        <v>0</v>
      </c>
      <c r="Y100" s="1119" t="s">
        <v>2124</v>
      </c>
      <c r="Z100" s="1140">
        <v>0</v>
      </c>
      <c r="AA100" s="1128">
        <v>0</v>
      </c>
      <c r="AB100" s="1123">
        <v>0</v>
      </c>
      <c r="AC100" s="1140">
        <v>0</v>
      </c>
      <c r="AD100" s="1128">
        <v>0</v>
      </c>
      <c r="AE100" s="1124"/>
      <c r="AF100" s="1118">
        <v>0</v>
      </c>
      <c r="AG100" s="1119" t="s">
        <v>2124</v>
      </c>
      <c r="AH100" s="1140">
        <v>0</v>
      </c>
      <c r="AI100" s="1128">
        <v>0</v>
      </c>
      <c r="AJ100" s="1123">
        <v>0</v>
      </c>
      <c r="AK100" s="1140">
        <v>0</v>
      </c>
      <c r="AL100" s="1128">
        <v>0</v>
      </c>
      <c r="AM100" s="1124"/>
      <c r="AN100" s="1118">
        <v>0</v>
      </c>
      <c r="AO100" s="1119" t="s">
        <v>2124</v>
      </c>
      <c r="AP100" s="1140">
        <v>0</v>
      </c>
      <c r="AQ100" s="1128">
        <v>0</v>
      </c>
      <c r="AR100" s="1123">
        <v>0</v>
      </c>
      <c r="AS100" s="1140">
        <v>0</v>
      </c>
      <c r="AT100" s="1128">
        <v>0</v>
      </c>
      <c r="AU100" s="1124"/>
      <c r="AV100" s="1118">
        <v>0</v>
      </c>
      <c r="AW100" s="1119" t="s">
        <v>2124</v>
      </c>
      <c r="AX100" s="1140">
        <v>0</v>
      </c>
      <c r="AY100" s="1128">
        <v>0</v>
      </c>
      <c r="AZ100" s="1123">
        <v>0</v>
      </c>
      <c r="BA100" s="1140">
        <v>0</v>
      </c>
      <c r="BB100" s="1128">
        <v>0</v>
      </c>
      <c r="BC100" s="1124"/>
      <c r="BD100" s="1118">
        <v>0</v>
      </c>
      <c r="BE100" s="1119" t="s">
        <v>2124</v>
      </c>
      <c r="BF100" s="1140">
        <v>0</v>
      </c>
      <c r="BG100" s="1128">
        <v>0</v>
      </c>
      <c r="BH100" s="1123">
        <v>0</v>
      </c>
      <c r="BI100" s="1140">
        <v>0</v>
      </c>
      <c r="BJ100" s="1128">
        <v>0</v>
      </c>
      <c r="BK100" s="1124"/>
      <c r="BL100" s="1118">
        <v>0</v>
      </c>
      <c r="BM100" s="1119" t="s">
        <v>2124</v>
      </c>
      <c r="BN100" s="1140">
        <v>0</v>
      </c>
      <c r="BO100" s="1128">
        <v>0</v>
      </c>
      <c r="BP100" s="1123">
        <v>0</v>
      </c>
      <c r="BQ100" s="1140">
        <v>0</v>
      </c>
      <c r="BR100" s="1128">
        <v>0</v>
      </c>
      <c r="BS100" s="1124"/>
      <c r="BT100" s="1118">
        <v>0</v>
      </c>
      <c r="BU100" s="1119" t="s">
        <v>2124</v>
      </c>
      <c r="BV100" s="1140">
        <v>0</v>
      </c>
      <c r="BW100" s="1128">
        <v>0</v>
      </c>
      <c r="BX100" s="1123">
        <v>0</v>
      </c>
      <c r="BY100" s="1140">
        <v>0</v>
      </c>
      <c r="BZ100" s="1128">
        <v>0</v>
      </c>
      <c r="CA100" s="1124"/>
      <c r="CB100" s="1118">
        <v>0</v>
      </c>
      <c r="CC100" s="1119" t="s">
        <v>2124</v>
      </c>
      <c r="CD100" s="1140">
        <v>0</v>
      </c>
      <c r="CE100" s="1128">
        <v>0</v>
      </c>
      <c r="CF100" s="1123">
        <v>0</v>
      </c>
      <c r="CG100" s="1140">
        <v>0</v>
      </c>
      <c r="CH100" s="1128">
        <v>0</v>
      </c>
      <c r="CI100" s="1124"/>
      <c r="CJ100" s="1118">
        <v>0</v>
      </c>
      <c r="CK100" s="1119" t="s">
        <v>2124</v>
      </c>
      <c r="CL100" s="1140">
        <v>0</v>
      </c>
      <c r="CM100" s="1128">
        <v>0</v>
      </c>
      <c r="CN100" s="1123">
        <v>0</v>
      </c>
      <c r="CO100" s="1140">
        <v>0</v>
      </c>
      <c r="CP100" s="1128">
        <v>0</v>
      </c>
      <c r="CQ100" s="1124"/>
      <c r="CR100" s="1118">
        <v>0</v>
      </c>
      <c r="CS100" s="1119" t="s">
        <v>2124</v>
      </c>
      <c r="CT100" s="1140">
        <v>0</v>
      </c>
      <c r="CU100" s="1128">
        <v>0</v>
      </c>
      <c r="CV100" s="1123">
        <v>0</v>
      </c>
      <c r="CW100" s="1140">
        <v>0</v>
      </c>
      <c r="CX100" s="1128">
        <v>0</v>
      </c>
      <c r="CY100" s="1124"/>
      <c r="CZ100" s="1118">
        <v>0</v>
      </c>
      <c r="DA100" s="1119" t="s">
        <v>2124</v>
      </c>
      <c r="DB100" s="740"/>
      <c r="DC100" s="1118">
        <v>0</v>
      </c>
      <c r="DD100" s="1118">
        <v>0</v>
      </c>
      <c r="DE100" s="1118">
        <v>0</v>
      </c>
      <c r="DF100" s="1119" t="s">
        <v>2124</v>
      </c>
      <c r="DG100" s="1141">
        <v>0</v>
      </c>
      <c r="DH100" s="1141">
        <v>0</v>
      </c>
      <c r="DI100" s="1131">
        <v>0</v>
      </c>
      <c r="DJ100" s="467" t="s">
        <v>2124</v>
      </c>
      <c r="DK100" s="1118">
        <v>0</v>
      </c>
      <c r="DL100" s="1118">
        <v>0</v>
      </c>
      <c r="DM100" s="1118">
        <v>0</v>
      </c>
      <c r="DN100" s="1119" t="s">
        <v>2124</v>
      </c>
      <c r="DO100" s="1128">
        <v>0</v>
      </c>
      <c r="DP100" s="1118">
        <v>0</v>
      </c>
      <c r="DQ100" s="1118">
        <v>0</v>
      </c>
      <c r="DR100" s="1128">
        <v>0</v>
      </c>
      <c r="DS100" s="1118">
        <v>0</v>
      </c>
      <c r="DT100" s="1118">
        <v>0</v>
      </c>
      <c r="DU100" s="1128">
        <v>0</v>
      </c>
      <c r="DV100" s="1132" t="s">
        <v>2124</v>
      </c>
      <c r="DW100" s="1118">
        <v>0</v>
      </c>
      <c r="DX100" s="1118">
        <v>0</v>
      </c>
      <c r="DY100" s="1118">
        <v>0</v>
      </c>
      <c r="DZ100" s="1119" t="s">
        <v>2124</v>
      </c>
      <c r="EA100" s="1118">
        <v>0</v>
      </c>
      <c r="EB100" s="1118">
        <v>0</v>
      </c>
      <c r="EC100" s="1118">
        <v>0</v>
      </c>
      <c r="ED100" s="1119" t="s">
        <v>2124</v>
      </c>
      <c r="EE100" s="1124">
        <v>0</v>
      </c>
      <c r="EF100" s="1124"/>
      <c r="EG100" s="1118">
        <v>0</v>
      </c>
      <c r="EH100" s="1119" t="s">
        <v>2124</v>
      </c>
      <c r="EI100" s="1118">
        <v>0</v>
      </c>
      <c r="EJ100" s="1118">
        <v>0</v>
      </c>
      <c r="EK100" s="1118">
        <v>0</v>
      </c>
      <c r="EL100" s="1119" t="s">
        <v>2124</v>
      </c>
      <c r="EM100" s="1128">
        <v>0</v>
      </c>
      <c r="EN100" s="1118">
        <v>0</v>
      </c>
      <c r="EO100" s="1118">
        <v>0</v>
      </c>
      <c r="EP100" s="1128">
        <v>0</v>
      </c>
      <c r="EQ100" s="1118">
        <v>0</v>
      </c>
      <c r="ER100" s="1118">
        <v>0</v>
      </c>
      <c r="ES100" s="1128">
        <v>0</v>
      </c>
      <c r="ET100" s="1132" t="s">
        <v>2124</v>
      </c>
      <c r="EU100" s="1118">
        <v>0</v>
      </c>
      <c r="EV100" s="1118">
        <v>0</v>
      </c>
      <c r="EW100" s="1118">
        <v>0</v>
      </c>
      <c r="EX100" s="1119" t="s">
        <v>2124</v>
      </c>
      <c r="EY100" s="1118">
        <v>0</v>
      </c>
      <c r="EZ100" s="1118">
        <v>0</v>
      </c>
      <c r="FA100" s="1118">
        <v>0</v>
      </c>
      <c r="FB100" s="1119" t="s">
        <v>2124</v>
      </c>
      <c r="FC100" s="1124">
        <v>0</v>
      </c>
      <c r="FD100" s="1124"/>
      <c r="FE100" s="1118">
        <v>0</v>
      </c>
      <c r="FF100" s="1119" t="s">
        <v>2124</v>
      </c>
      <c r="FG100" s="1118">
        <v>0</v>
      </c>
      <c r="FH100" s="1118">
        <v>0</v>
      </c>
      <c r="FI100" s="1118">
        <v>0</v>
      </c>
      <c r="FJ100" s="1119" t="s">
        <v>2124</v>
      </c>
      <c r="FK100" s="1128">
        <v>0</v>
      </c>
      <c r="FL100" s="1118">
        <v>0</v>
      </c>
      <c r="FM100" s="1118">
        <v>0</v>
      </c>
      <c r="FN100" s="1118">
        <v>0</v>
      </c>
      <c r="FO100" s="1118">
        <v>0</v>
      </c>
      <c r="FP100" s="1118">
        <v>0</v>
      </c>
      <c r="FQ100" s="1128">
        <v>0</v>
      </c>
      <c r="FR100" s="1132" t="s">
        <v>2124</v>
      </c>
      <c r="FS100" s="1118">
        <v>0</v>
      </c>
      <c r="FT100" s="1118">
        <v>0</v>
      </c>
      <c r="FU100" s="1118">
        <v>0</v>
      </c>
      <c r="FV100" s="1119" t="s">
        <v>2124</v>
      </c>
      <c r="FW100" s="1118">
        <v>0</v>
      </c>
      <c r="FX100" s="1118">
        <v>0</v>
      </c>
      <c r="FY100" s="1118">
        <v>0</v>
      </c>
      <c r="FZ100" s="1119" t="s">
        <v>2124</v>
      </c>
      <c r="GA100" s="1124">
        <v>0</v>
      </c>
      <c r="GB100" s="1124"/>
      <c r="GC100" s="1118">
        <v>0</v>
      </c>
      <c r="GD100" s="1119" t="s">
        <v>2124</v>
      </c>
      <c r="GE100" s="1118">
        <v>0</v>
      </c>
      <c r="GF100" s="1118">
        <v>0</v>
      </c>
      <c r="GG100" s="1118">
        <v>0</v>
      </c>
      <c r="GH100" s="1119" t="s">
        <v>2124</v>
      </c>
      <c r="GI100" s="1128">
        <v>0</v>
      </c>
      <c r="GJ100" s="1118">
        <v>0</v>
      </c>
      <c r="GK100" s="1118">
        <v>0</v>
      </c>
      <c r="GL100" s="1128">
        <v>0</v>
      </c>
      <c r="GM100" s="1118">
        <v>0</v>
      </c>
      <c r="GN100" s="1118">
        <v>0</v>
      </c>
      <c r="GO100" s="1128">
        <v>0</v>
      </c>
      <c r="GP100" s="1132" t="s">
        <v>2124</v>
      </c>
      <c r="GQ100" s="1118">
        <v>0</v>
      </c>
      <c r="GR100" s="1118">
        <v>0</v>
      </c>
      <c r="GS100" s="1118">
        <v>0</v>
      </c>
      <c r="GT100" s="1119" t="s">
        <v>2124</v>
      </c>
      <c r="GU100" s="740"/>
      <c r="GV100" s="1118">
        <v>0</v>
      </c>
      <c r="GW100" s="1118">
        <v>0</v>
      </c>
      <c r="GX100" s="1118">
        <v>0</v>
      </c>
      <c r="GY100" s="1119" t="s">
        <v>2124</v>
      </c>
      <c r="GZ100" s="1128">
        <v>0</v>
      </c>
      <c r="HA100" s="1118">
        <v>0</v>
      </c>
      <c r="HB100" s="1118">
        <v>0</v>
      </c>
      <c r="HC100" s="1128">
        <v>0</v>
      </c>
      <c r="HD100" s="1118">
        <v>0</v>
      </c>
      <c r="HE100" s="1118">
        <v>0</v>
      </c>
      <c r="HF100" s="1128">
        <v>0</v>
      </c>
      <c r="HG100" s="1132" t="s">
        <v>2124</v>
      </c>
      <c r="HH100" s="1118">
        <v>0</v>
      </c>
      <c r="HI100" s="1118">
        <v>0</v>
      </c>
      <c r="HJ100" s="1118">
        <v>0</v>
      </c>
      <c r="HK100" s="1119" t="s">
        <v>2124</v>
      </c>
      <c r="HL100" s="1118">
        <v>0</v>
      </c>
      <c r="HM100" s="1118">
        <v>0</v>
      </c>
      <c r="HN100" s="1118">
        <v>0</v>
      </c>
      <c r="HO100" s="1119" t="s">
        <v>2124</v>
      </c>
      <c r="HP100" s="1124">
        <v>0</v>
      </c>
      <c r="HQ100" s="1124"/>
      <c r="HR100" s="1118">
        <v>0</v>
      </c>
      <c r="HS100" s="1119" t="s">
        <v>2124</v>
      </c>
      <c r="HT100" s="740"/>
      <c r="HU100" s="1118">
        <v>-3200400</v>
      </c>
      <c r="HV100" s="1119">
        <v>0</v>
      </c>
      <c r="HW100" s="740"/>
      <c r="HX100" s="1118">
        <v>0</v>
      </c>
      <c r="HY100" s="1118">
        <v>0</v>
      </c>
      <c r="HZ100" s="1118">
        <v>0</v>
      </c>
      <c r="IA100" s="1119" t="s">
        <v>2124</v>
      </c>
      <c r="IB100" s="1118">
        <v>0</v>
      </c>
      <c r="IC100" s="1128">
        <v>0</v>
      </c>
      <c r="ID100" s="1128">
        <v>0</v>
      </c>
      <c r="IE100" s="1118">
        <v>0</v>
      </c>
      <c r="IF100" s="1128">
        <v>0</v>
      </c>
      <c r="IG100" s="1128">
        <v>0</v>
      </c>
      <c r="IH100" s="1118">
        <v>0</v>
      </c>
      <c r="II100" s="1119" t="s">
        <v>2124</v>
      </c>
    </row>
    <row r="101" spans="1:243">
      <c r="A101" s="1111">
        <v>92</v>
      </c>
      <c r="B101" s="1127" t="s">
        <v>1823</v>
      </c>
      <c r="C101" s="1139">
        <v>21050200</v>
      </c>
      <c r="D101" s="737"/>
      <c r="E101" s="1123">
        <v>0</v>
      </c>
      <c r="F101" s="1123">
        <v>1510.59366</v>
      </c>
      <c r="G101" s="1118">
        <v>1510.59366</v>
      </c>
      <c r="H101" s="1119" t="s">
        <v>2124</v>
      </c>
      <c r="I101" s="740"/>
      <c r="J101" s="1140">
        <v>0</v>
      </c>
      <c r="K101" s="1128">
        <v>0</v>
      </c>
      <c r="L101" s="1123">
        <v>0</v>
      </c>
      <c r="M101" s="1140">
        <v>0</v>
      </c>
      <c r="N101" s="1128">
        <v>0</v>
      </c>
      <c r="O101" s="1124"/>
      <c r="P101" s="1118">
        <v>0</v>
      </c>
      <c r="Q101" s="1119" t="s">
        <v>2124</v>
      </c>
      <c r="R101" s="1140">
        <v>0</v>
      </c>
      <c r="S101" s="1128">
        <v>0</v>
      </c>
      <c r="T101" s="1123">
        <v>0</v>
      </c>
      <c r="U101" s="1140">
        <v>0</v>
      </c>
      <c r="V101" s="1128">
        <v>0</v>
      </c>
      <c r="W101" s="1124"/>
      <c r="X101" s="1118">
        <v>0</v>
      </c>
      <c r="Y101" s="1119" t="s">
        <v>2124</v>
      </c>
      <c r="Z101" s="1140">
        <v>0</v>
      </c>
      <c r="AA101" s="1128">
        <v>0</v>
      </c>
      <c r="AB101" s="1123">
        <v>0</v>
      </c>
      <c r="AC101" s="1140">
        <v>0</v>
      </c>
      <c r="AD101" s="1128">
        <v>0</v>
      </c>
      <c r="AE101" s="1124"/>
      <c r="AF101" s="1118">
        <v>0</v>
      </c>
      <c r="AG101" s="1119" t="s">
        <v>2124</v>
      </c>
      <c r="AH101" s="1140">
        <v>0</v>
      </c>
      <c r="AI101" s="1128">
        <v>0</v>
      </c>
      <c r="AJ101" s="1123">
        <v>0</v>
      </c>
      <c r="AK101" s="1140">
        <v>0</v>
      </c>
      <c r="AL101" s="1128">
        <v>0</v>
      </c>
      <c r="AM101" s="1124"/>
      <c r="AN101" s="1118">
        <v>0</v>
      </c>
      <c r="AO101" s="1119" t="s">
        <v>2124</v>
      </c>
      <c r="AP101" s="1140">
        <v>0</v>
      </c>
      <c r="AQ101" s="1128">
        <v>0</v>
      </c>
      <c r="AR101" s="1123">
        <v>0</v>
      </c>
      <c r="AS101" s="1140">
        <v>0</v>
      </c>
      <c r="AT101" s="1128">
        <v>0</v>
      </c>
      <c r="AU101" s="1124"/>
      <c r="AV101" s="1118">
        <v>0</v>
      </c>
      <c r="AW101" s="1119" t="s">
        <v>2124</v>
      </c>
      <c r="AX101" s="1140">
        <v>0</v>
      </c>
      <c r="AY101" s="1128">
        <v>0</v>
      </c>
      <c r="AZ101" s="1123">
        <v>0</v>
      </c>
      <c r="BA101" s="1140">
        <v>0</v>
      </c>
      <c r="BB101" s="1128">
        <v>0</v>
      </c>
      <c r="BC101" s="1124"/>
      <c r="BD101" s="1118">
        <v>0</v>
      </c>
      <c r="BE101" s="1119" t="s">
        <v>2124</v>
      </c>
      <c r="BF101" s="1140">
        <v>0</v>
      </c>
      <c r="BG101" s="1128">
        <v>0</v>
      </c>
      <c r="BH101" s="1123">
        <v>0</v>
      </c>
      <c r="BI101" s="1140">
        <v>0</v>
      </c>
      <c r="BJ101" s="1128">
        <v>0</v>
      </c>
      <c r="BK101" s="1124"/>
      <c r="BL101" s="1118">
        <v>0</v>
      </c>
      <c r="BM101" s="1119" t="s">
        <v>2124</v>
      </c>
      <c r="BN101" s="1140">
        <v>0</v>
      </c>
      <c r="BO101" s="1128">
        <v>0</v>
      </c>
      <c r="BP101" s="1123">
        <v>0</v>
      </c>
      <c r="BQ101" s="1140">
        <v>0</v>
      </c>
      <c r="BR101" s="1128">
        <v>0</v>
      </c>
      <c r="BS101" s="1124"/>
      <c r="BT101" s="1118">
        <v>0</v>
      </c>
      <c r="BU101" s="1119" t="s">
        <v>2124</v>
      </c>
      <c r="BV101" s="1140">
        <v>0</v>
      </c>
      <c r="BW101" s="1128">
        <v>0</v>
      </c>
      <c r="BX101" s="1123">
        <v>0</v>
      </c>
      <c r="BY101" s="1140">
        <v>0</v>
      </c>
      <c r="BZ101" s="1128">
        <v>0</v>
      </c>
      <c r="CA101" s="1124"/>
      <c r="CB101" s="1118">
        <v>0</v>
      </c>
      <c r="CC101" s="1119" t="s">
        <v>2124</v>
      </c>
      <c r="CD101" s="1140">
        <v>0</v>
      </c>
      <c r="CE101" s="1128">
        <v>0</v>
      </c>
      <c r="CF101" s="1123">
        <v>0</v>
      </c>
      <c r="CG101" s="1140">
        <v>0</v>
      </c>
      <c r="CH101" s="1128">
        <v>0</v>
      </c>
      <c r="CI101" s="1124"/>
      <c r="CJ101" s="1118">
        <v>0</v>
      </c>
      <c r="CK101" s="1119" t="s">
        <v>2124</v>
      </c>
      <c r="CL101" s="1140">
        <v>0</v>
      </c>
      <c r="CM101" s="1128">
        <v>0</v>
      </c>
      <c r="CN101" s="1123">
        <v>0</v>
      </c>
      <c r="CO101" s="1140">
        <v>0</v>
      </c>
      <c r="CP101" s="1128">
        <v>0</v>
      </c>
      <c r="CQ101" s="1124"/>
      <c r="CR101" s="1118">
        <v>0</v>
      </c>
      <c r="CS101" s="1119" t="s">
        <v>2124</v>
      </c>
      <c r="CT101" s="1140">
        <v>0</v>
      </c>
      <c r="CU101" s="1128">
        <v>0</v>
      </c>
      <c r="CV101" s="1123">
        <v>0</v>
      </c>
      <c r="CW101" s="1140">
        <v>0</v>
      </c>
      <c r="CX101" s="1128">
        <v>0</v>
      </c>
      <c r="CY101" s="1124"/>
      <c r="CZ101" s="1118">
        <v>0</v>
      </c>
      <c r="DA101" s="1119" t="s">
        <v>2124</v>
      </c>
      <c r="DB101" s="740"/>
      <c r="DC101" s="1118">
        <v>0</v>
      </c>
      <c r="DD101" s="1118">
        <v>0</v>
      </c>
      <c r="DE101" s="1118">
        <v>0</v>
      </c>
      <c r="DF101" s="1119" t="s">
        <v>2124</v>
      </c>
      <c r="DG101" s="1141">
        <v>0</v>
      </c>
      <c r="DH101" s="1141">
        <v>0</v>
      </c>
      <c r="DI101" s="1131">
        <v>0</v>
      </c>
      <c r="DJ101" s="467" t="s">
        <v>2124</v>
      </c>
      <c r="DK101" s="1118">
        <v>0</v>
      </c>
      <c r="DL101" s="1118">
        <v>0</v>
      </c>
      <c r="DM101" s="1118">
        <v>0</v>
      </c>
      <c r="DN101" s="1119" t="s">
        <v>2124</v>
      </c>
      <c r="DO101" s="1128">
        <v>0</v>
      </c>
      <c r="DP101" s="1118">
        <v>0</v>
      </c>
      <c r="DQ101" s="1118">
        <v>0</v>
      </c>
      <c r="DR101" s="1128">
        <v>0</v>
      </c>
      <c r="DS101" s="1118">
        <v>0</v>
      </c>
      <c r="DT101" s="1118">
        <v>0</v>
      </c>
      <c r="DU101" s="1128">
        <v>0</v>
      </c>
      <c r="DV101" s="1132" t="s">
        <v>2124</v>
      </c>
      <c r="DW101" s="1118">
        <v>0</v>
      </c>
      <c r="DX101" s="1118">
        <v>0</v>
      </c>
      <c r="DY101" s="1118">
        <v>0</v>
      </c>
      <c r="DZ101" s="1119" t="s">
        <v>2124</v>
      </c>
      <c r="EA101" s="1118">
        <v>0</v>
      </c>
      <c r="EB101" s="1118">
        <v>0</v>
      </c>
      <c r="EC101" s="1118">
        <v>0</v>
      </c>
      <c r="ED101" s="1119" t="s">
        <v>2124</v>
      </c>
      <c r="EE101" s="1124">
        <v>0</v>
      </c>
      <c r="EF101" s="1124"/>
      <c r="EG101" s="1118">
        <v>0</v>
      </c>
      <c r="EH101" s="1119" t="s">
        <v>2124</v>
      </c>
      <c r="EI101" s="1118">
        <v>0</v>
      </c>
      <c r="EJ101" s="1118">
        <v>0</v>
      </c>
      <c r="EK101" s="1118">
        <v>0</v>
      </c>
      <c r="EL101" s="1119" t="s">
        <v>2124</v>
      </c>
      <c r="EM101" s="1128">
        <v>0</v>
      </c>
      <c r="EN101" s="1118">
        <v>0</v>
      </c>
      <c r="EO101" s="1118">
        <v>0</v>
      </c>
      <c r="EP101" s="1128">
        <v>0</v>
      </c>
      <c r="EQ101" s="1118">
        <v>0</v>
      </c>
      <c r="ER101" s="1118">
        <v>0</v>
      </c>
      <c r="ES101" s="1128">
        <v>0</v>
      </c>
      <c r="ET101" s="1132" t="s">
        <v>2124</v>
      </c>
      <c r="EU101" s="1118">
        <v>0</v>
      </c>
      <c r="EV101" s="1118">
        <v>0</v>
      </c>
      <c r="EW101" s="1118">
        <v>0</v>
      </c>
      <c r="EX101" s="1119" t="s">
        <v>2124</v>
      </c>
      <c r="EY101" s="1118">
        <v>0</v>
      </c>
      <c r="EZ101" s="1118">
        <v>0</v>
      </c>
      <c r="FA101" s="1118">
        <v>0</v>
      </c>
      <c r="FB101" s="1119" t="s">
        <v>2124</v>
      </c>
      <c r="FC101" s="1124">
        <v>0</v>
      </c>
      <c r="FD101" s="1124"/>
      <c r="FE101" s="1118">
        <v>0</v>
      </c>
      <c r="FF101" s="1119" t="s">
        <v>2124</v>
      </c>
      <c r="FG101" s="1118">
        <v>0</v>
      </c>
      <c r="FH101" s="1118">
        <v>0</v>
      </c>
      <c r="FI101" s="1118">
        <v>0</v>
      </c>
      <c r="FJ101" s="1119" t="s">
        <v>2124</v>
      </c>
      <c r="FK101" s="1128">
        <v>0</v>
      </c>
      <c r="FL101" s="1118">
        <v>0</v>
      </c>
      <c r="FM101" s="1118">
        <v>0</v>
      </c>
      <c r="FN101" s="1118">
        <v>0</v>
      </c>
      <c r="FO101" s="1118">
        <v>0</v>
      </c>
      <c r="FP101" s="1118">
        <v>0</v>
      </c>
      <c r="FQ101" s="1128">
        <v>0</v>
      </c>
      <c r="FR101" s="1132" t="s">
        <v>2124</v>
      </c>
      <c r="FS101" s="1118">
        <v>0</v>
      </c>
      <c r="FT101" s="1118">
        <v>0</v>
      </c>
      <c r="FU101" s="1118">
        <v>0</v>
      </c>
      <c r="FV101" s="1119" t="s">
        <v>2124</v>
      </c>
      <c r="FW101" s="1118">
        <v>0</v>
      </c>
      <c r="FX101" s="1118">
        <v>0</v>
      </c>
      <c r="FY101" s="1118">
        <v>0</v>
      </c>
      <c r="FZ101" s="1119" t="s">
        <v>2124</v>
      </c>
      <c r="GA101" s="1124">
        <v>0</v>
      </c>
      <c r="GB101" s="1124"/>
      <c r="GC101" s="1118">
        <v>0</v>
      </c>
      <c r="GD101" s="1119" t="s">
        <v>2124</v>
      </c>
      <c r="GE101" s="1118">
        <v>0</v>
      </c>
      <c r="GF101" s="1118">
        <v>0</v>
      </c>
      <c r="GG101" s="1118">
        <v>0</v>
      </c>
      <c r="GH101" s="1119" t="s">
        <v>2124</v>
      </c>
      <c r="GI101" s="1128">
        <v>0</v>
      </c>
      <c r="GJ101" s="1118">
        <v>0</v>
      </c>
      <c r="GK101" s="1118">
        <v>0</v>
      </c>
      <c r="GL101" s="1128">
        <v>0</v>
      </c>
      <c r="GM101" s="1118">
        <v>0</v>
      </c>
      <c r="GN101" s="1118">
        <v>0</v>
      </c>
      <c r="GO101" s="1128">
        <v>0</v>
      </c>
      <c r="GP101" s="1132" t="s">
        <v>2124</v>
      </c>
      <c r="GQ101" s="1118">
        <v>0</v>
      </c>
      <c r="GR101" s="1118">
        <v>0</v>
      </c>
      <c r="GS101" s="1118">
        <v>0</v>
      </c>
      <c r="GT101" s="1119" t="s">
        <v>2124</v>
      </c>
      <c r="GU101" s="740"/>
      <c r="GV101" s="1118">
        <v>0</v>
      </c>
      <c r="GW101" s="1118">
        <v>0</v>
      </c>
      <c r="GX101" s="1118">
        <v>0</v>
      </c>
      <c r="GY101" s="1119" t="s">
        <v>2124</v>
      </c>
      <c r="GZ101" s="1128">
        <v>0</v>
      </c>
      <c r="HA101" s="1118">
        <v>0</v>
      </c>
      <c r="HB101" s="1118">
        <v>0</v>
      </c>
      <c r="HC101" s="1128">
        <v>0</v>
      </c>
      <c r="HD101" s="1118">
        <v>0</v>
      </c>
      <c r="HE101" s="1118">
        <v>0</v>
      </c>
      <c r="HF101" s="1128">
        <v>0</v>
      </c>
      <c r="HG101" s="1132" t="s">
        <v>2124</v>
      </c>
      <c r="HH101" s="1118">
        <v>0</v>
      </c>
      <c r="HI101" s="1118">
        <v>0</v>
      </c>
      <c r="HJ101" s="1118">
        <v>0</v>
      </c>
      <c r="HK101" s="1119" t="s">
        <v>2124</v>
      </c>
      <c r="HL101" s="1118">
        <v>0</v>
      </c>
      <c r="HM101" s="1118">
        <v>0</v>
      </c>
      <c r="HN101" s="1118">
        <v>0</v>
      </c>
      <c r="HO101" s="1119" t="s">
        <v>2124</v>
      </c>
      <c r="HP101" s="1124">
        <v>0</v>
      </c>
      <c r="HQ101" s="1124"/>
      <c r="HR101" s="1118">
        <v>0</v>
      </c>
      <c r="HS101" s="1119" t="s">
        <v>2124</v>
      </c>
      <c r="HT101" s="740"/>
      <c r="HU101" s="1118">
        <v>-1510.59366</v>
      </c>
      <c r="HV101" s="1119">
        <v>0</v>
      </c>
      <c r="HW101" s="740"/>
      <c r="HX101" s="1118">
        <v>0</v>
      </c>
      <c r="HY101" s="1118">
        <v>0</v>
      </c>
      <c r="HZ101" s="1118">
        <v>0</v>
      </c>
      <c r="IA101" s="1119" t="s">
        <v>2124</v>
      </c>
      <c r="IB101" s="1118">
        <v>0</v>
      </c>
      <c r="IC101" s="1128">
        <v>0</v>
      </c>
      <c r="ID101" s="1128">
        <v>0</v>
      </c>
      <c r="IE101" s="1118">
        <v>0</v>
      </c>
      <c r="IF101" s="1128">
        <v>0</v>
      </c>
      <c r="IG101" s="1128">
        <v>0</v>
      </c>
      <c r="IH101" s="1118">
        <v>0</v>
      </c>
      <c r="II101" s="1119" t="s">
        <v>2124</v>
      </c>
    </row>
    <row r="102" spans="1:243">
      <c r="A102" s="1111">
        <v>93</v>
      </c>
      <c r="B102" s="1138" t="s">
        <v>1825</v>
      </c>
      <c r="C102" s="1139">
        <v>21060000</v>
      </c>
      <c r="D102" s="737"/>
      <c r="E102" s="1118">
        <v>0</v>
      </c>
      <c r="F102" s="1118">
        <v>0</v>
      </c>
      <c r="G102" s="1118">
        <v>0</v>
      </c>
      <c r="H102" s="1119" t="s">
        <v>2124</v>
      </c>
      <c r="I102" s="740"/>
      <c r="J102" s="1118">
        <v>0</v>
      </c>
      <c r="K102" s="1128">
        <v>0</v>
      </c>
      <c r="L102" s="1118">
        <v>0</v>
      </c>
      <c r="M102" s="1118">
        <v>0</v>
      </c>
      <c r="N102" s="1128">
        <v>0</v>
      </c>
      <c r="O102" s="1118">
        <v>0</v>
      </c>
      <c r="P102" s="1118">
        <v>0</v>
      </c>
      <c r="Q102" s="1119" t="s">
        <v>2124</v>
      </c>
      <c r="R102" s="1118">
        <v>0</v>
      </c>
      <c r="S102" s="1128">
        <v>0</v>
      </c>
      <c r="T102" s="1118">
        <v>0</v>
      </c>
      <c r="U102" s="1118">
        <v>0</v>
      </c>
      <c r="V102" s="1128">
        <v>0</v>
      </c>
      <c r="W102" s="1118">
        <v>0</v>
      </c>
      <c r="X102" s="1118">
        <v>0</v>
      </c>
      <c r="Y102" s="1119" t="s">
        <v>2124</v>
      </c>
      <c r="Z102" s="1118">
        <v>0</v>
      </c>
      <c r="AA102" s="1128">
        <v>0</v>
      </c>
      <c r="AB102" s="1118">
        <v>0</v>
      </c>
      <c r="AC102" s="1118">
        <v>0</v>
      </c>
      <c r="AD102" s="1128">
        <v>0</v>
      </c>
      <c r="AE102" s="1118">
        <v>0</v>
      </c>
      <c r="AF102" s="1118">
        <v>0</v>
      </c>
      <c r="AG102" s="1119" t="s">
        <v>2124</v>
      </c>
      <c r="AH102" s="1118">
        <v>0</v>
      </c>
      <c r="AI102" s="1128">
        <v>0</v>
      </c>
      <c r="AJ102" s="1118">
        <v>0</v>
      </c>
      <c r="AK102" s="1118">
        <v>0</v>
      </c>
      <c r="AL102" s="1128">
        <v>0</v>
      </c>
      <c r="AM102" s="1118">
        <v>0</v>
      </c>
      <c r="AN102" s="1118">
        <v>0</v>
      </c>
      <c r="AO102" s="1119" t="s">
        <v>2124</v>
      </c>
      <c r="AP102" s="1118">
        <v>0</v>
      </c>
      <c r="AQ102" s="1128">
        <v>0</v>
      </c>
      <c r="AR102" s="1118">
        <v>0</v>
      </c>
      <c r="AS102" s="1118">
        <v>0</v>
      </c>
      <c r="AT102" s="1128">
        <v>0</v>
      </c>
      <c r="AU102" s="1118">
        <v>0</v>
      </c>
      <c r="AV102" s="1118">
        <v>0</v>
      </c>
      <c r="AW102" s="1119" t="s">
        <v>2124</v>
      </c>
      <c r="AX102" s="1118">
        <v>0</v>
      </c>
      <c r="AY102" s="1128">
        <v>0</v>
      </c>
      <c r="AZ102" s="1118">
        <v>0</v>
      </c>
      <c r="BA102" s="1118">
        <v>0</v>
      </c>
      <c r="BB102" s="1128">
        <v>0</v>
      </c>
      <c r="BC102" s="1118">
        <v>0</v>
      </c>
      <c r="BD102" s="1118">
        <v>0</v>
      </c>
      <c r="BE102" s="1119" t="s">
        <v>2124</v>
      </c>
      <c r="BF102" s="1118">
        <v>0</v>
      </c>
      <c r="BG102" s="1128">
        <v>0</v>
      </c>
      <c r="BH102" s="1118">
        <v>0</v>
      </c>
      <c r="BI102" s="1118">
        <v>0</v>
      </c>
      <c r="BJ102" s="1128">
        <v>0</v>
      </c>
      <c r="BK102" s="1118">
        <v>0</v>
      </c>
      <c r="BL102" s="1118">
        <v>0</v>
      </c>
      <c r="BM102" s="1119" t="s">
        <v>2124</v>
      </c>
      <c r="BN102" s="1118">
        <v>0</v>
      </c>
      <c r="BO102" s="1128">
        <v>0</v>
      </c>
      <c r="BP102" s="1118">
        <v>0</v>
      </c>
      <c r="BQ102" s="1118">
        <v>0</v>
      </c>
      <c r="BR102" s="1128">
        <v>0</v>
      </c>
      <c r="BS102" s="1118">
        <v>0</v>
      </c>
      <c r="BT102" s="1118">
        <v>0</v>
      </c>
      <c r="BU102" s="1119" t="s">
        <v>2124</v>
      </c>
      <c r="BV102" s="1118">
        <v>0</v>
      </c>
      <c r="BW102" s="1128">
        <v>0</v>
      </c>
      <c r="BX102" s="1118">
        <v>0</v>
      </c>
      <c r="BY102" s="1118">
        <v>0</v>
      </c>
      <c r="BZ102" s="1128">
        <v>0</v>
      </c>
      <c r="CA102" s="1118">
        <v>0</v>
      </c>
      <c r="CB102" s="1118">
        <v>0</v>
      </c>
      <c r="CC102" s="1119" t="s">
        <v>2124</v>
      </c>
      <c r="CD102" s="1118">
        <v>0</v>
      </c>
      <c r="CE102" s="1128">
        <v>0</v>
      </c>
      <c r="CF102" s="1118">
        <v>0</v>
      </c>
      <c r="CG102" s="1118">
        <v>0</v>
      </c>
      <c r="CH102" s="1128">
        <v>0</v>
      </c>
      <c r="CI102" s="1118">
        <v>0</v>
      </c>
      <c r="CJ102" s="1118">
        <v>0</v>
      </c>
      <c r="CK102" s="1119" t="s">
        <v>2124</v>
      </c>
      <c r="CL102" s="1118">
        <v>0</v>
      </c>
      <c r="CM102" s="1128">
        <v>0</v>
      </c>
      <c r="CN102" s="1118">
        <v>0</v>
      </c>
      <c r="CO102" s="1118">
        <v>0</v>
      </c>
      <c r="CP102" s="1128">
        <v>0</v>
      </c>
      <c r="CQ102" s="1118">
        <v>0</v>
      </c>
      <c r="CR102" s="1118">
        <v>0</v>
      </c>
      <c r="CS102" s="1119" t="s">
        <v>2124</v>
      </c>
      <c r="CT102" s="1118">
        <v>0</v>
      </c>
      <c r="CU102" s="1128">
        <v>0</v>
      </c>
      <c r="CV102" s="1118">
        <v>0</v>
      </c>
      <c r="CW102" s="1118">
        <v>0</v>
      </c>
      <c r="CX102" s="1128">
        <v>0</v>
      </c>
      <c r="CY102" s="1118">
        <v>0</v>
      </c>
      <c r="CZ102" s="1118">
        <v>0</v>
      </c>
      <c r="DA102" s="1119" t="s">
        <v>2124</v>
      </c>
      <c r="DB102" s="740"/>
      <c r="DC102" s="1128">
        <v>0</v>
      </c>
      <c r="DD102" s="1128">
        <v>0</v>
      </c>
      <c r="DE102" s="1118">
        <v>0</v>
      </c>
      <c r="DF102" s="1119" t="s">
        <v>2124</v>
      </c>
      <c r="DG102" s="1131">
        <v>0</v>
      </c>
      <c r="DH102" s="1131">
        <v>0</v>
      </c>
      <c r="DI102" s="1131">
        <v>0</v>
      </c>
      <c r="DJ102" s="467" t="s">
        <v>2124</v>
      </c>
      <c r="DK102" s="1128">
        <v>0</v>
      </c>
      <c r="DL102" s="1128">
        <v>0</v>
      </c>
      <c r="DM102" s="1118">
        <v>0</v>
      </c>
      <c r="DN102" s="1119" t="s">
        <v>2124</v>
      </c>
      <c r="DO102" s="1128">
        <v>0</v>
      </c>
      <c r="DP102" s="1118">
        <v>0</v>
      </c>
      <c r="DQ102" s="1118">
        <v>0</v>
      </c>
      <c r="DR102" s="1128">
        <v>0</v>
      </c>
      <c r="DS102" s="1118">
        <v>0</v>
      </c>
      <c r="DT102" s="1118">
        <v>0</v>
      </c>
      <c r="DU102" s="1128">
        <v>0</v>
      </c>
      <c r="DV102" s="1132" t="s">
        <v>2124</v>
      </c>
      <c r="DW102" s="1128">
        <v>0</v>
      </c>
      <c r="DX102" s="1128">
        <v>0</v>
      </c>
      <c r="DY102" s="1118">
        <v>0</v>
      </c>
      <c r="DZ102" s="1119" t="s">
        <v>2124</v>
      </c>
      <c r="EA102" s="1118">
        <v>0</v>
      </c>
      <c r="EB102" s="1118">
        <v>0</v>
      </c>
      <c r="EC102" s="1118">
        <v>0</v>
      </c>
      <c r="ED102" s="1119" t="s">
        <v>2124</v>
      </c>
      <c r="EE102" s="1118">
        <v>0</v>
      </c>
      <c r="EF102" s="1118">
        <v>0</v>
      </c>
      <c r="EG102" s="1118">
        <v>0</v>
      </c>
      <c r="EH102" s="1119" t="s">
        <v>2124</v>
      </c>
      <c r="EI102" s="1128">
        <v>0</v>
      </c>
      <c r="EJ102" s="1128">
        <v>0</v>
      </c>
      <c r="EK102" s="1118">
        <v>0</v>
      </c>
      <c r="EL102" s="1119" t="s">
        <v>2124</v>
      </c>
      <c r="EM102" s="1128">
        <v>0</v>
      </c>
      <c r="EN102" s="1118">
        <v>0</v>
      </c>
      <c r="EO102" s="1118">
        <v>0</v>
      </c>
      <c r="EP102" s="1128">
        <v>0</v>
      </c>
      <c r="EQ102" s="1118">
        <v>0</v>
      </c>
      <c r="ER102" s="1118">
        <v>0</v>
      </c>
      <c r="ES102" s="1128">
        <v>0</v>
      </c>
      <c r="ET102" s="1132" t="s">
        <v>2124</v>
      </c>
      <c r="EU102" s="1128">
        <v>0</v>
      </c>
      <c r="EV102" s="1128">
        <v>0</v>
      </c>
      <c r="EW102" s="1118">
        <v>0</v>
      </c>
      <c r="EX102" s="1119" t="s">
        <v>2124</v>
      </c>
      <c r="EY102" s="1118">
        <v>0</v>
      </c>
      <c r="EZ102" s="1118">
        <v>0</v>
      </c>
      <c r="FA102" s="1118">
        <v>0</v>
      </c>
      <c r="FB102" s="1119" t="s">
        <v>2124</v>
      </c>
      <c r="FC102" s="1118">
        <v>0</v>
      </c>
      <c r="FD102" s="1118">
        <v>0</v>
      </c>
      <c r="FE102" s="1118">
        <v>0</v>
      </c>
      <c r="FF102" s="1119" t="s">
        <v>2124</v>
      </c>
      <c r="FG102" s="1128">
        <v>0</v>
      </c>
      <c r="FH102" s="1128">
        <v>0</v>
      </c>
      <c r="FI102" s="1118">
        <v>0</v>
      </c>
      <c r="FJ102" s="1119" t="s">
        <v>2124</v>
      </c>
      <c r="FK102" s="1128">
        <v>0</v>
      </c>
      <c r="FL102" s="1118">
        <v>0</v>
      </c>
      <c r="FM102" s="1118">
        <v>0</v>
      </c>
      <c r="FN102" s="1118">
        <v>0</v>
      </c>
      <c r="FO102" s="1118">
        <v>0</v>
      </c>
      <c r="FP102" s="1118">
        <v>0</v>
      </c>
      <c r="FQ102" s="1128">
        <v>0</v>
      </c>
      <c r="FR102" s="1132" t="s">
        <v>2124</v>
      </c>
      <c r="FS102" s="1128">
        <v>0</v>
      </c>
      <c r="FT102" s="1128">
        <v>0</v>
      </c>
      <c r="FU102" s="1118">
        <v>0</v>
      </c>
      <c r="FV102" s="1119" t="s">
        <v>2124</v>
      </c>
      <c r="FW102" s="1118">
        <v>0</v>
      </c>
      <c r="FX102" s="1118">
        <v>0</v>
      </c>
      <c r="FY102" s="1118">
        <v>0</v>
      </c>
      <c r="FZ102" s="1119" t="s">
        <v>2124</v>
      </c>
      <c r="GA102" s="1118">
        <v>0</v>
      </c>
      <c r="GB102" s="1118">
        <v>0</v>
      </c>
      <c r="GC102" s="1118">
        <v>0</v>
      </c>
      <c r="GD102" s="1119" t="s">
        <v>2124</v>
      </c>
      <c r="GE102" s="1128">
        <v>0</v>
      </c>
      <c r="GF102" s="1128">
        <v>0</v>
      </c>
      <c r="GG102" s="1118">
        <v>0</v>
      </c>
      <c r="GH102" s="1119" t="s">
        <v>2124</v>
      </c>
      <c r="GI102" s="1128">
        <v>0</v>
      </c>
      <c r="GJ102" s="1118">
        <v>0</v>
      </c>
      <c r="GK102" s="1118">
        <v>0</v>
      </c>
      <c r="GL102" s="1128">
        <v>0</v>
      </c>
      <c r="GM102" s="1118">
        <v>0</v>
      </c>
      <c r="GN102" s="1118">
        <v>0</v>
      </c>
      <c r="GO102" s="1128">
        <v>0</v>
      </c>
      <c r="GP102" s="1132" t="s">
        <v>2124</v>
      </c>
      <c r="GQ102" s="1128">
        <v>0</v>
      </c>
      <c r="GR102" s="1128">
        <v>0</v>
      </c>
      <c r="GS102" s="1118">
        <v>0</v>
      </c>
      <c r="GT102" s="1119" t="s">
        <v>2124</v>
      </c>
      <c r="GU102" s="740"/>
      <c r="GV102" s="1118">
        <v>0</v>
      </c>
      <c r="GW102" s="1118">
        <v>0</v>
      </c>
      <c r="GX102" s="1118">
        <v>0</v>
      </c>
      <c r="GY102" s="1119" t="s">
        <v>2124</v>
      </c>
      <c r="GZ102" s="1128">
        <v>0</v>
      </c>
      <c r="HA102" s="1118">
        <v>0</v>
      </c>
      <c r="HB102" s="1118">
        <v>0</v>
      </c>
      <c r="HC102" s="1128">
        <v>0</v>
      </c>
      <c r="HD102" s="1118">
        <v>0</v>
      </c>
      <c r="HE102" s="1118">
        <v>0</v>
      </c>
      <c r="HF102" s="1128">
        <v>0</v>
      </c>
      <c r="HG102" s="1132" t="s">
        <v>2124</v>
      </c>
      <c r="HH102" s="1118">
        <v>0</v>
      </c>
      <c r="HI102" s="1118">
        <v>0</v>
      </c>
      <c r="HJ102" s="1118">
        <v>0</v>
      </c>
      <c r="HK102" s="1119" t="s">
        <v>2124</v>
      </c>
      <c r="HL102" s="1118">
        <v>0</v>
      </c>
      <c r="HM102" s="1118">
        <v>0</v>
      </c>
      <c r="HN102" s="1118">
        <v>0</v>
      </c>
      <c r="HO102" s="1119" t="s">
        <v>2124</v>
      </c>
      <c r="HP102" s="1118">
        <v>0</v>
      </c>
      <c r="HQ102" s="1118">
        <v>0</v>
      </c>
      <c r="HR102" s="1118">
        <v>0</v>
      </c>
      <c r="HS102" s="1119" t="s">
        <v>2124</v>
      </c>
      <c r="HT102" s="740"/>
      <c r="HU102" s="1118">
        <v>0</v>
      </c>
      <c r="HV102" s="1119" t="s">
        <v>2124</v>
      </c>
      <c r="HW102" s="740"/>
      <c r="HX102" s="1128">
        <v>0</v>
      </c>
      <c r="HY102" s="1128">
        <v>0</v>
      </c>
      <c r="HZ102" s="1118">
        <v>0</v>
      </c>
      <c r="IA102" s="1119" t="s">
        <v>2124</v>
      </c>
      <c r="IB102" s="1118">
        <v>0</v>
      </c>
      <c r="IC102" s="1118">
        <v>0</v>
      </c>
      <c r="ID102" s="1118">
        <v>0</v>
      </c>
      <c r="IE102" s="1118">
        <v>0</v>
      </c>
      <c r="IF102" s="1118">
        <v>0</v>
      </c>
      <c r="IG102" s="1118">
        <v>0</v>
      </c>
      <c r="IH102" s="1118">
        <v>0</v>
      </c>
      <c r="II102" s="1119" t="s">
        <v>2124</v>
      </c>
    </row>
    <row r="103" spans="1:243">
      <c r="A103" s="1111">
        <v>94</v>
      </c>
      <c r="B103" s="1127" t="s">
        <v>1822</v>
      </c>
      <c r="C103" s="1139">
        <v>21060100</v>
      </c>
      <c r="D103" s="737"/>
      <c r="E103" s="1123">
        <v>0</v>
      </c>
      <c r="F103" s="1123">
        <v>0</v>
      </c>
      <c r="G103" s="1118">
        <v>0</v>
      </c>
      <c r="H103" s="1119" t="s">
        <v>2124</v>
      </c>
      <c r="I103" s="740"/>
      <c r="J103" s="1140">
        <v>0</v>
      </c>
      <c r="K103" s="1128">
        <v>0</v>
      </c>
      <c r="L103" s="1123">
        <v>0</v>
      </c>
      <c r="M103" s="1140">
        <v>0</v>
      </c>
      <c r="N103" s="1128">
        <v>0</v>
      </c>
      <c r="O103" s="1124"/>
      <c r="P103" s="1118">
        <v>0</v>
      </c>
      <c r="Q103" s="1119" t="s">
        <v>2124</v>
      </c>
      <c r="R103" s="1140">
        <v>0</v>
      </c>
      <c r="S103" s="1128">
        <v>0</v>
      </c>
      <c r="T103" s="1123">
        <v>0</v>
      </c>
      <c r="U103" s="1140">
        <v>0</v>
      </c>
      <c r="V103" s="1128">
        <v>0</v>
      </c>
      <c r="W103" s="1124"/>
      <c r="X103" s="1118">
        <v>0</v>
      </c>
      <c r="Y103" s="1119" t="s">
        <v>2124</v>
      </c>
      <c r="Z103" s="1140">
        <v>0</v>
      </c>
      <c r="AA103" s="1128">
        <v>0</v>
      </c>
      <c r="AB103" s="1123">
        <v>0</v>
      </c>
      <c r="AC103" s="1140">
        <v>0</v>
      </c>
      <c r="AD103" s="1128">
        <v>0</v>
      </c>
      <c r="AE103" s="1124"/>
      <c r="AF103" s="1118">
        <v>0</v>
      </c>
      <c r="AG103" s="1119" t="s">
        <v>2124</v>
      </c>
      <c r="AH103" s="1140">
        <v>0</v>
      </c>
      <c r="AI103" s="1128">
        <v>0</v>
      </c>
      <c r="AJ103" s="1123">
        <v>0</v>
      </c>
      <c r="AK103" s="1140">
        <v>0</v>
      </c>
      <c r="AL103" s="1128">
        <v>0</v>
      </c>
      <c r="AM103" s="1124"/>
      <c r="AN103" s="1118">
        <v>0</v>
      </c>
      <c r="AO103" s="1119" t="s">
        <v>2124</v>
      </c>
      <c r="AP103" s="1140">
        <v>0</v>
      </c>
      <c r="AQ103" s="1128">
        <v>0</v>
      </c>
      <c r="AR103" s="1123">
        <v>0</v>
      </c>
      <c r="AS103" s="1140">
        <v>0</v>
      </c>
      <c r="AT103" s="1128">
        <v>0</v>
      </c>
      <c r="AU103" s="1124"/>
      <c r="AV103" s="1118">
        <v>0</v>
      </c>
      <c r="AW103" s="1119" t="s">
        <v>2124</v>
      </c>
      <c r="AX103" s="1140">
        <v>0</v>
      </c>
      <c r="AY103" s="1128">
        <v>0</v>
      </c>
      <c r="AZ103" s="1123">
        <v>0</v>
      </c>
      <c r="BA103" s="1140">
        <v>0</v>
      </c>
      <c r="BB103" s="1128">
        <v>0</v>
      </c>
      <c r="BC103" s="1124"/>
      <c r="BD103" s="1118">
        <v>0</v>
      </c>
      <c r="BE103" s="1119" t="s">
        <v>2124</v>
      </c>
      <c r="BF103" s="1140">
        <v>0</v>
      </c>
      <c r="BG103" s="1128">
        <v>0</v>
      </c>
      <c r="BH103" s="1123">
        <v>0</v>
      </c>
      <c r="BI103" s="1140">
        <v>0</v>
      </c>
      <c r="BJ103" s="1128">
        <v>0</v>
      </c>
      <c r="BK103" s="1124"/>
      <c r="BL103" s="1118">
        <v>0</v>
      </c>
      <c r="BM103" s="1119" t="s">
        <v>2124</v>
      </c>
      <c r="BN103" s="1140">
        <v>0</v>
      </c>
      <c r="BO103" s="1128">
        <v>0</v>
      </c>
      <c r="BP103" s="1123">
        <v>0</v>
      </c>
      <c r="BQ103" s="1140">
        <v>0</v>
      </c>
      <c r="BR103" s="1128">
        <v>0</v>
      </c>
      <c r="BS103" s="1124"/>
      <c r="BT103" s="1118">
        <v>0</v>
      </c>
      <c r="BU103" s="1119" t="s">
        <v>2124</v>
      </c>
      <c r="BV103" s="1140">
        <v>0</v>
      </c>
      <c r="BW103" s="1128">
        <v>0</v>
      </c>
      <c r="BX103" s="1123">
        <v>0</v>
      </c>
      <c r="BY103" s="1140">
        <v>0</v>
      </c>
      <c r="BZ103" s="1128">
        <v>0</v>
      </c>
      <c r="CA103" s="1124"/>
      <c r="CB103" s="1118">
        <v>0</v>
      </c>
      <c r="CC103" s="1119" t="s">
        <v>2124</v>
      </c>
      <c r="CD103" s="1140">
        <v>0</v>
      </c>
      <c r="CE103" s="1128">
        <v>0</v>
      </c>
      <c r="CF103" s="1123">
        <v>0</v>
      </c>
      <c r="CG103" s="1140">
        <v>0</v>
      </c>
      <c r="CH103" s="1128">
        <v>0</v>
      </c>
      <c r="CI103" s="1124"/>
      <c r="CJ103" s="1118">
        <v>0</v>
      </c>
      <c r="CK103" s="1119" t="s">
        <v>2124</v>
      </c>
      <c r="CL103" s="1140">
        <v>0</v>
      </c>
      <c r="CM103" s="1128">
        <v>0</v>
      </c>
      <c r="CN103" s="1123">
        <v>0</v>
      </c>
      <c r="CO103" s="1140">
        <v>0</v>
      </c>
      <c r="CP103" s="1128">
        <v>0</v>
      </c>
      <c r="CQ103" s="1124"/>
      <c r="CR103" s="1118">
        <v>0</v>
      </c>
      <c r="CS103" s="1119" t="s">
        <v>2124</v>
      </c>
      <c r="CT103" s="1140">
        <v>0</v>
      </c>
      <c r="CU103" s="1128">
        <v>0</v>
      </c>
      <c r="CV103" s="1123">
        <v>0</v>
      </c>
      <c r="CW103" s="1140">
        <v>0</v>
      </c>
      <c r="CX103" s="1128">
        <v>0</v>
      </c>
      <c r="CY103" s="1124"/>
      <c r="CZ103" s="1118">
        <v>0</v>
      </c>
      <c r="DA103" s="1119" t="s">
        <v>2124</v>
      </c>
      <c r="DB103" s="740"/>
      <c r="DC103" s="1118">
        <v>0</v>
      </c>
      <c r="DD103" s="1118">
        <v>0</v>
      </c>
      <c r="DE103" s="1118">
        <v>0</v>
      </c>
      <c r="DF103" s="1119" t="s">
        <v>2124</v>
      </c>
      <c r="DG103" s="1141">
        <v>0</v>
      </c>
      <c r="DH103" s="1141">
        <v>0</v>
      </c>
      <c r="DI103" s="1131">
        <v>0</v>
      </c>
      <c r="DJ103" s="467" t="s">
        <v>2124</v>
      </c>
      <c r="DK103" s="1118">
        <v>0</v>
      </c>
      <c r="DL103" s="1118">
        <v>0</v>
      </c>
      <c r="DM103" s="1118">
        <v>0</v>
      </c>
      <c r="DN103" s="1119" t="s">
        <v>2124</v>
      </c>
      <c r="DO103" s="1128">
        <v>0</v>
      </c>
      <c r="DP103" s="1118">
        <v>0</v>
      </c>
      <c r="DQ103" s="1118">
        <v>0</v>
      </c>
      <c r="DR103" s="1128">
        <v>0</v>
      </c>
      <c r="DS103" s="1118">
        <v>0</v>
      </c>
      <c r="DT103" s="1118">
        <v>0</v>
      </c>
      <c r="DU103" s="1128">
        <v>0</v>
      </c>
      <c r="DV103" s="1132" t="s">
        <v>2124</v>
      </c>
      <c r="DW103" s="1118">
        <v>0</v>
      </c>
      <c r="DX103" s="1118">
        <v>0</v>
      </c>
      <c r="DY103" s="1118">
        <v>0</v>
      </c>
      <c r="DZ103" s="1119" t="s">
        <v>2124</v>
      </c>
      <c r="EA103" s="1118">
        <v>0</v>
      </c>
      <c r="EB103" s="1118">
        <v>0</v>
      </c>
      <c r="EC103" s="1118">
        <v>0</v>
      </c>
      <c r="ED103" s="1119" t="s">
        <v>2124</v>
      </c>
      <c r="EE103" s="1124">
        <v>0</v>
      </c>
      <c r="EF103" s="1124"/>
      <c r="EG103" s="1118">
        <v>0</v>
      </c>
      <c r="EH103" s="1119" t="s">
        <v>2124</v>
      </c>
      <c r="EI103" s="1118">
        <v>0</v>
      </c>
      <c r="EJ103" s="1118">
        <v>0</v>
      </c>
      <c r="EK103" s="1118">
        <v>0</v>
      </c>
      <c r="EL103" s="1119" t="s">
        <v>2124</v>
      </c>
      <c r="EM103" s="1128">
        <v>0</v>
      </c>
      <c r="EN103" s="1118">
        <v>0</v>
      </c>
      <c r="EO103" s="1118">
        <v>0</v>
      </c>
      <c r="EP103" s="1128">
        <v>0</v>
      </c>
      <c r="EQ103" s="1118">
        <v>0</v>
      </c>
      <c r="ER103" s="1118">
        <v>0</v>
      </c>
      <c r="ES103" s="1128">
        <v>0</v>
      </c>
      <c r="ET103" s="1132" t="s">
        <v>2124</v>
      </c>
      <c r="EU103" s="1118">
        <v>0</v>
      </c>
      <c r="EV103" s="1118">
        <v>0</v>
      </c>
      <c r="EW103" s="1118">
        <v>0</v>
      </c>
      <c r="EX103" s="1119" t="s">
        <v>2124</v>
      </c>
      <c r="EY103" s="1118">
        <v>0</v>
      </c>
      <c r="EZ103" s="1118">
        <v>0</v>
      </c>
      <c r="FA103" s="1118">
        <v>0</v>
      </c>
      <c r="FB103" s="1119" t="s">
        <v>2124</v>
      </c>
      <c r="FC103" s="1124">
        <v>0</v>
      </c>
      <c r="FD103" s="1124"/>
      <c r="FE103" s="1118">
        <v>0</v>
      </c>
      <c r="FF103" s="1119" t="s">
        <v>2124</v>
      </c>
      <c r="FG103" s="1118">
        <v>0</v>
      </c>
      <c r="FH103" s="1118">
        <v>0</v>
      </c>
      <c r="FI103" s="1118">
        <v>0</v>
      </c>
      <c r="FJ103" s="1119" t="s">
        <v>2124</v>
      </c>
      <c r="FK103" s="1128">
        <v>0</v>
      </c>
      <c r="FL103" s="1118">
        <v>0</v>
      </c>
      <c r="FM103" s="1118">
        <v>0</v>
      </c>
      <c r="FN103" s="1118">
        <v>0</v>
      </c>
      <c r="FO103" s="1118">
        <v>0</v>
      </c>
      <c r="FP103" s="1118">
        <v>0</v>
      </c>
      <c r="FQ103" s="1128">
        <v>0</v>
      </c>
      <c r="FR103" s="1132" t="s">
        <v>2124</v>
      </c>
      <c r="FS103" s="1118">
        <v>0</v>
      </c>
      <c r="FT103" s="1118">
        <v>0</v>
      </c>
      <c r="FU103" s="1118">
        <v>0</v>
      </c>
      <c r="FV103" s="1119" t="s">
        <v>2124</v>
      </c>
      <c r="FW103" s="1118">
        <v>0</v>
      </c>
      <c r="FX103" s="1118">
        <v>0</v>
      </c>
      <c r="FY103" s="1118">
        <v>0</v>
      </c>
      <c r="FZ103" s="1119" t="s">
        <v>2124</v>
      </c>
      <c r="GA103" s="1124">
        <v>0</v>
      </c>
      <c r="GB103" s="1124"/>
      <c r="GC103" s="1118">
        <v>0</v>
      </c>
      <c r="GD103" s="1119" t="s">
        <v>2124</v>
      </c>
      <c r="GE103" s="1118">
        <v>0</v>
      </c>
      <c r="GF103" s="1118">
        <v>0</v>
      </c>
      <c r="GG103" s="1118">
        <v>0</v>
      </c>
      <c r="GH103" s="1119" t="s">
        <v>2124</v>
      </c>
      <c r="GI103" s="1128">
        <v>0</v>
      </c>
      <c r="GJ103" s="1118">
        <v>0</v>
      </c>
      <c r="GK103" s="1118">
        <v>0</v>
      </c>
      <c r="GL103" s="1128">
        <v>0</v>
      </c>
      <c r="GM103" s="1118">
        <v>0</v>
      </c>
      <c r="GN103" s="1118">
        <v>0</v>
      </c>
      <c r="GO103" s="1128">
        <v>0</v>
      </c>
      <c r="GP103" s="1132" t="s">
        <v>2124</v>
      </c>
      <c r="GQ103" s="1118">
        <v>0</v>
      </c>
      <c r="GR103" s="1118">
        <v>0</v>
      </c>
      <c r="GS103" s="1118">
        <v>0</v>
      </c>
      <c r="GT103" s="1119" t="s">
        <v>2124</v>
      </c>
      <c r="GU103" s="740"/>
      <c r="GV103" s="1118">
        <v>0</v>
      </c>
      <c r="GW103" s="1118">
        <v>0</v>
      </c>
      <c r="GX103" s="1118">
        <v>0</v>
      </c>
      <c r="GY103" s="1119" t="s">
        <v>2124</v>
      </c>
      <c r="GZ103" s="1128">
        <v>0</v>
      </c>
      <c r="HA103" s="1118">
        <v>0</v>
      </c>
      <c r="HB103" s="1118">
        <v>0</v>
      </c>
      <c r="HC103" s="1128">
        <v>0</v>
      </c>
      <c r="HD103" s="1118">
        <v>0</v>
      </c>
      <c r="HE103" s="1118">
        <v>0</v>
      </c>
      <c r="HF103" s="1128">
        <v>0</v>
      </c>
      <c r="HG103" s="1132" t="s">
        <v>2124</v>
      </c>
      <c r="HH103" s="1118">
        <v>0</v>
      </c>
      <c r="HI103" s="1118">
        <v>0</v>
      </c>
      <c r="HJ103" s="1118">
        <v>0</v>
      </c>
      <c r="HK103" s="1119" t="s">
        <v>2124</v>
      </c>
      <c r="HL103" s="1118">
        <v>0</v>
      </c>
      <c r="HM103" s="1118">
        <v>0</v>
      </c>
      <c r="HN103" s="1118">
        <v>0</v>
      </c>
      <c r="HO103" s="1119" t="s">
        <v>2124</v>
      </c>
      <c r="HP103" s="1124">
        <v>0</v>
      </c>
      <c r="HQ103" s="1124"/>
      <c r="HR103" s="1118">
        <v>0</v>
      </c>
      <c r="HS103" s="1119" t="s">
        <v>2124</v>
      </c>
      <c r="HT103" s="740"/>
      <c r="HU103" s="1118">
        <v>0</v>
      </c>
      <c r="HV103" s="1119" t="s">
        <v>2124</v>
      </c>
      <c r="HW103" s="740"/>
      <c r="HX103" s="1118">
        <v>0</v>
      </c>
      <c r="HY103" s="1118">
        <v>0</v>
      </c>
      <c r="HZ103" s="1118">
        <v>0</v>
      </c>
      <c r="IA103" s="1119" t="s">
        <v>2124</v>
      </c>
      <c r="IB103" s="1118">
        <v>0</v>
      </c>
      <c r="IC103" s="1128">
        <v>0</v>
      </c>
      <c r="ID103" s="1128">
        <v>0</v>
      </c>
      <c r="IE103" s="1118">
        <v>0</v>
      </c>
      <c r="IF103" s="1128">
        <v>0</v>
      </c>
      <c r="IG103" s="1128">
        <v>0</v>
      </c>
      <c r="IH103" s="1118">
        <v>0</v>
      </c>
      <c r="II103" s="1119" t="s">
        <v>2124</v>
      </c>
    </row>
    <row r="104" spans="1:243">
      <c r="A104" s="1111">
        <v>95</v>
      </c>
      <c r="B104" s="1127" t="s">
        <v>1823</v>
      </c>
      <c r="C104" s="1139">
        <v>21060200</v>
      </c>
      <c r="D104" s="737"/>
      <c r="E104" s="1123">
        <v>0</v>
      </c>
      <c r="F104" s="1123">
        <v>0</v>
      </c>
      <c r="G104" s="1118">
        <v>0</v>
      </c>
      <c r="H104" s="1119" t="s">
        <v>2124</v>
      </c>
      <c r="I104" s="740"/>
      <c r="J104" s="1140">
        <v>0</v>
      </c>
      <c r="K104" s="1128">
        <v>0</v>
      </c>
      <c r="L104" s="1123">
        <v>0</v>
      </c>
      <c r="M104" s="1140">
        <v>0</v>
      </c>
      <c r="N104" s="1128">
        <v>0</v>
      </c>
      <c r="O104" s="1124"/>
      <c r="P104" s="1118">
        <v>0</v>
      </c>
      <c r="Q104" s="1119" t="s">
        <v>2124</v>
      </c>
      <c r="R104" s="1140">
        <v>0</v>
      </c>
      <c r="S104" s="1128">
        <v>0</v>
      </c>
      <c r="T104" s="1123">
        <v>0</v>
      </c>
      <c r="U104" s="1140">
        <v>0</v>
      </c>
      <c r="V104" s="1128">
        <v>0</v>
      </c>
      <c r="W104" s="1124"/>
      <c r="X104" s="1118">
        <v>0</v>
      </c>
      <c r="Y104" s="1119" t="s">
        <v>2124</v>
      </c>
      <c r="Z104" s="1140">
        <v>0</v>
      </c>
      <c r="AA104" s="1128">
        <v>0</v>
      </c>
      <c r="AB104" s="1123">
        <v>0</v>
      </c>
      <c r="AC104" s="1140">
        <v>0</v>
      </c>
      <c r="AD104" s="1128">
        <v>0</v>
      </c>
      <c r="AE104" s="1124"/>
      <c r="AF104" s="1118">
        <v>0</v>
      </c>
      <c r="AG104" s="1119" t="s">
        <v>2124</v>
      </c>
      <c r="AH104" s="1140">
        <v>0</v>
      </c>
      <c r="AI104" s="1128">
        <v>0</v>
      </c>
      <c r="AJ104" s="1123">
        <v>0</v>
      </c>
      <c r="AK104" s="1140">
        <v>0</v>
      </c>
      <c r="AL104" s="1128">
        <v>0</v>
      </c>
      <c r="AM104" s="1124"/>
      <c r="AN104" s="1118">
        <v>0</v>
      </c>
      <c r="AO104" s="1119" t="s">
        <v>2124</v>
      </c>
      <c r="AP104" s="1140">
        <v>0</v>
      </c>
      <c r="AQ104" s="1128">
        <v>0</v>
      </c>
      <c r="AR104" s="1123">
        <v>0</v>
      </c>
      <c r="AS104" s="1140">
        <v>0</v>
      </c>
      <c r="AT104" s="1128">
        <v>0</v>
      </c>
      <c r="AU104" s="1124"/>
      <c r="AV104" s="1118">
        <v>0</v>
      </c>
      <c r="AW104" s="1119" t="s">
        <v>2124</v>
      </c>
      <c r="AX104" s="1140">
        <v>0</v>
      </c>
      <c r="AY104" s="1128">
        <v>0</v>
      </c>
      <c r="AZ104" s="1123">
        <v>0</v>
      </c>
      <c r="BA104" s="1140">
        <v>0</v>
      </c>
      <c r="BB104" s="1128">
        <v>0</v>
      </c>
      <c r="BC104" s="1124"/>
      <c r="BD104" s="1118">
        <v>0</v>
      </c>
      <c r="BE104" s="1119" t="s">
        <v>2124</v>
      </c>
      <c r="BF104" s="1140">
        <v>0</v>
      </c>
      <c r="BG104" s="1128">
        <v>0</v>
      </c>
      <c r="BH104" s="1123">
        <v>0</v>
      </c>
      <c r="BI104" s="1140">
        <v>0</v>
      </c>
      <c r="BJ104" s="1128">
        <v>0</v>
      </c>
      <c r="BK104" s="1124"/>
      <c r="BL104" s="1118">
        <v>0</v>
      </c>
      <c r="BM104" s="1119" t="s">
        <v>2124</v>
      </c>
      <c r="BN104" s="1140">
        <v>0</v>
      </c>
      <c r="BO104" s="1128">
        <v>0</v>
      </c>
      <c r="BP104" s="1123">
        <v>0</v>
      </c>
      <c r="BQ104" s="1140">
        <v>0</v>
      </c>
      <c r="BR104" s="1128">
        <v>0</v>
      </c>
      <c r="BS104" s="1124"/>
      <c r="BT104" s="1118">
        <v>0</v>
      </c>
      <c r="BU104" s="1119" t="s">
        <v>2124</v>
      </c>
      <c r="BV104" s="1140">
        <v>0</v>
      </c>
      <c r="BW104" s="1128">
        <v>0</v>
      </c>
      <c r="BX104" s="1123">
        <v>0</v>
      </c>
      <c r="BY104" s="1140">
        <v>0</v>
      </c>
      <c r="BZ104" s="1128">
        <v>0</v>
      </c>
      <c r="CA104" s="1124"/>
      <c r="CB104" s="1118">
        <v>0</v>
      </c>
      <c r="CC104" s="1119" t="s">
        <v>2124</v>
      </c>
      <c r="CD104" s="1140">
        <v>0</v>
      </c>
      <c r="CE104" s="1128">
        <v>0</v>
      </c>
      <c r="CF104" s="1123">
        <v>0</v>
      </c>
      <c r="CG104" s="1140">
        <v>0</v>
      </c>
      <c r="CH104" s="1128">
        <v>0</v>
      </c>
      <c r="CI104" s="1124"/>
      <c r="CJ104" s="1118">
        <v>0</v>
      </c>
      <c r="CK104" s="1119" t="s">
        <v>2124</v>
      </c>
      <c r="CL104" s="1140">
        <v>0</v>
      </c>
      <c r="CM104" s="1128">
        <v>0</v>
      </c>
      <c r="CN104" s="1123">
        <v>0</v>
      </c>
      <c r="CO104" s="1140">
        <v>0</v>
      </c>
      <c r="CP104" s="1128">
        <v>0</v>
      </c>
      <c r="CQ104" s="1124"/>
      <c r="CR104" s="1118">
        <v>0</v>
      </c>
      <c r="CS104" s="1119" t="s">
        <v>2124</v>
      </c>
      <c r="CT104" s="1140">
        <v>0</v>
      </c>
      <c r="CU104" s="1128">
        <v>0</v>
      </c>
      <c r="CV104" s="1123">
        <v>0</v>
      </c>
      <c r="CW104" s="1140">
        <v>0</v>
      </c>
      <c r="CX104" s="1128">
        <v>0</v>
      </c>
      <c r="CY104" s="1124"/>
      <c r="CZ104" s="1118">
        <v>0</v>
      </c>
      <c r="DA104" s="1119" t="s">
        <v>2124</v>
      </c>
      <c r="DB104" s="740"/>
      <c r="DC104" s="1118">
        <v>0</v>
      </c>
      <c r="DD104" s="1118">
        <v>0</v>
      </c>
      <c r="DE104" s="1118">
        <v>0</v>
      </c>
      <c r="DF104" s="1119" t="s">
        <v>2124</v>
      </c>
      <c r="DG104" s="1141">
        <v>0</v>
      </c>
      <c r="DH104" s="1141">
        <v>0</v>
      </c>
      <c r="DI104" s="1131">
        <v>0</v>
      </c>
      <c r="DJ104" s="467" t="s">
        <v>2124</v>
      </c>
      <c r="DK104" s="1118">
        <v>0</v>
      </c>
      <c r="DL104" s="1118">
        <v>0</v>
      </c>
      <c r="DM104" s="1118">
        <v>0</v>
      </c>
      <c r="DN104" s="1119" t="s">
        <v>2124</v>
      </c>
      <c r="DO104" s="1128">
        <v>0</v>
      </c>
      <c r="DP104" s="1118">
        <v>0</v>
      </c>
      <c r="DQ104" s="1118">
        <v>0</v>
      </c>
      <c r="DR104" s="1128">
        <v>0</v>
      </c>
      <c r="DS104" s="1118">
        <v>0</v>
      </c>
      <c r="DT104" s="1118">
        <v>0</v>
      </c>
      <c r="DU104" s="1128">
        <v>0</v>
      </c>
      <c r="DV104" s="1132" t="s">
        <v>2124</v>
      </c>
      <c r="DW104" s="1118">
        <v>0</v>
      </c>
      <c r="DX104" s="1118">
        <v>0</v>
      </c>
      <c r="DY104" s="1118">
        <v>0</v>
      </c>
      <c r="DZ104" s="1119" t="s">
        <v>2124</v>
      </c>
      <c r="EA104" s="1118">
        <v>0</v>
      </c>
      <c r="EB104" s="1118">
        <v>0</v>
      </c>
      <c r="EC104" s="1118">
        <v>0</v>
      </c>
      <c r="ED104" s="1119" t="s">
        <v>2124</v>
      </c>
      <c r="EE104" s="1124">
        <v>0</v>
      </c>
      <c r="EF104" s="1124"/>
      <c r="EG104" s="1118">
        <v>0</v>
      </c>
      <c r="EH104" s="1119" t="s">
        <v>2124</v>
      </c>
      <c r="EI104" s="1118">
        <v>0</v>
      </c>
      <c r="EJ104" s="1118">
        <v>0</v>
      </c>
      <c r="EK104" s="1118">
        <v>0</v>
      </c>
      <c r="EL104" s="1119" t="s">
        <v>2124</v>
      </c>
      <c r="EM104" s="1128">
        <v>0</v>
      </c>
      <c r="EN104" s="1118">
        <v>0</v>
      </c>
      <c r="EO104" s="1118">
        <v>0</v>
      </c>
      <c r="EP104" s="1128">
        <v>0</v>
      </c>
      <c r="EQ104" s="1118">
        <v>0</v>
      </c>
      <c r="ER104" s="1118">
        <v>0</v>
      </c>
      <c r="ES104" s="1128">
        <v>0</v>
      </c>
      <c r="ET104" s="1132" t="s">
        <v>2124</v>
      </c>
      <c r="EU104" s="1118">
        <v>0</v>
      </c>
      <c r="EV104" s="1118">
        <v>0</v>
      </c>
      <c r="EW104" s="1118">
        <v>0</v>
      </c>
      <c r="EX104" s="1119" t="s">
        <v>2124</v>
      </c>
      <c r="EY104" s="1118">
        <v>0</v>
      </c>
      <c r="EZ104" s="1118">
        <v>0</v>
      </c>
      <c r="FA104" s="1118">
        <v>0</v>
      </c>
      <c r="FB104" s="1119" t="s">
        <v>2124</v>
      </c>
      <c r="FC104" s="1124">
        <v>0</v>
      </c>
      <c r="FD104" s="1124"/>
      <c r="FE104" s="1118">
        <v>0</v>
      </c>
      <c r="FF104" s="1119" t="s">
        <v>2124</v>
      </c>
      <c r="FG104" s="1118">
        <v>0</v>
      </c>
      <c r="FH104" s="1118">
        <v>0</v>
      </c>
      <c r="FI104" s="1118">
        <v>0</v>
      </c>
      <c r="FJ104" s="1119" t="s">
        <v>2124</v>
      </c>
      <c r="FK104" s="1128">
        <v>0</v>
      </c>
      <c r="FL104" s="1118">
        <v>0</v>
      </c>
      <c r="FM104" s="1118">
        <v>0</v>
      </c>
      <c r="FN104" s="1118">
        <v>0</v>
      </c>
      <c r="FO104" s="1118">
        <v>0</v>
      </c>
      <c r="FP104" s="1118">
        <v>0</v>
      </c>
      <c r="FQ104" s="1128">
        <v>0</v>
      </c>
      <c r="FR104" s="1132" t="s">
        <v>2124</v>
      </c>
      <c r="FS104" s="1118">
        <v>0</v>
      </c>
      <c r="FT104" s="1118">
        <v>0</v>
      </c>
      <c r="FU104" s="1118">
        <v>0</v>
      </c>
      <c r="FV104" s="1119" t="s">
        <v>2124</v>
      </c>
      <c r="FW104" s="1118">
        <v>0</v>
      </c>
      <c r="FX104" s="1118">
        <v>0</v>
      </c>
      <c r="FY104" s="1118">
        <v>0</v>
      </c>
      <c r="FZ104" s="1119" t="s">
        <v>2124</v>
      </c>
      <c r="GA104" s="1124">
        <v>0</v>
      </c>
      <c r="GB104" s="1124"/>
      <c r="GC104" s="1118">
        <v>0</v>
      </c>
      <c r="GD104" s="1119" t="s">
        <v>2124</v>
      </c>
      <c r="GE104" s="1118">
        <v>0</v>
      </c>
      <c r="GF104" s="1118">
        <v>0</v>
      </c>
      <c r="GG104" s="1118">
        <v>0</v>
      </c>
      <c r="GH104" s="1119" t="s">
        <v>2124</v>
      </c>
      <c r="GI104" s="1128">
        <v>0</v>
      </c>
      <c r="GJ104" s="1118">
        <v>0</v>
      </c>
      <c r="GK104" s="1118">
        <v>0</v>
      </c>
      <c r="GL104" s="1128">
        <v>0</v>
      </c>
      <c r="GM104" s="1118">
        <v>0</v>
      </c>
      <c r="GN104" s="1118">
        <v>0</v>
      </c>
      <c r="GO104" s="1128">
        <v>0</v>
      </c>
      <c r="GP104" s="1132" t="s">
        <v>2124</v>
      </c>
      <c r="GQ104" s="1118">
        <v>0</v>
      </c>
      <c r="GR104" s="1118">
        <v>0</v>
      </c>
      <c r="GS104" s="1118">
        <v>0</v>
      </c>
      <c r="GT104" s="1119" t="s">
        <v>2124</v>
      </c>
      <c r="GU104" s="740"/>
      <c r="GV104" s="1118">
        <v>0</v>
      </c>
      <c r="GW104" s="1118">
        <v>0</v>
      </c>
      <c r="GX104" s="1118">
        <v>0</v>
      </c>
      <c r="GY104" s="1119" t="s">
        <v>2124</v>
      </c>
      <c r="GZ104" s="1128">
        <v>0</v>
      </c>
      <c r="HA104" s="1118">
        <v>0</v>
      </c>
      <c r="HB104" s="1118">
        <v>0</v>
      </c>
      <c r="HC104" s="1128">
        <v>0</v>
      </c>
      <c r="HD104" s="1118">
        <v>0</v>
      </c>
      <c r="HE104" s="1118">
        <v>0</v>
      </c>
      <c r="HF104" s="1128">
        <v>0</v>
      </c>
      <c r="HG104" s="1132" t="s">
        <v>2124</v>
      </c>
      <c r="HH104" s="1118">
        <v>0</v>
      </c>
      <c r="HI104" s="1118">
        <v>0</v>
      </c>
      <c r="HJ104" s="1118">
        <v>0</v>
      </c>
      <c r="HK104" s="1119" t="s">
        <v>2124</v>
      </c>
      <c r="HL104" s="1118">
        <v>0</v>
      </c>
      <c r="HM104" s="1118">
        <v>0</v>
      </c>
      <c r="HN104" s="1118">
        <v>0</v>
      </c>
      <c r="HO104" s="1119" t="s">
        <v>2124</v>
      </c>
      <c r="HP104" s="1124">
        <v>0</v>
      </c>
      <c r="HQ104" s="1124"/>
      <c r="HR104" s="1118">
        <v>0</v>
      </c>
      <c r="HS104" s="1119" t="s">
        <v>2124</v>
      </c>
      <c r="HT104" s="740"/>
      <c r="HU104" s="1118">
        <v>0</v>
      </c>
      <c r="HV104" s="1119" t="s">
        <v>2124</v>
      </c>
      <c r="HW104" s="740"/>
      <c r="HX104" s="1118">
        <v>0</v>
      </c>
      <c r="HY104" s="1118">
        <v>0</v>
      </c>
      <c r="HZ104" s="1118">
        <v>0</v>
      </c>
      <c r="IA104" s="1119" t="s">
        <v>2124</v>
      </c>
      <c r="IB104" s="1118">
        <v>0</v>
      </c>
      <c r="IC104" s="1128">
        <v>0</v>
      </c>
      <c r="ID104" s="1128">
        <v>0</v>
      </c>
      <c r="IE104" s="1118">
        <v>0</v>
      </c>
      <c r="IF104" s="1128">
        <v>0</v>
      </c>
      <c r="IG104" s="1128">
        <v>0</v>
      </c>
      <c r="IH104" s="1118">
        <v>0</v>
      </c>
      <c r="II104" s="1119" t="s">
        <v>2124</v>
      </c>
    </row>
    <row r="105" spans="1:243">
      <c r="A105" s="1111">
        <v>96</v>
      </c>
      <c r="B105" s="1142" t="s">
        <v>1826</v>
      </c>
      <c r="C105" s="1143">
        <v>21070000</v>
      </c>
      <c r="D105" s="770"/>
      <c r="E105" s="1141">
        <v>0</v>
      </c>
      <c r="F105" s="1141">
        <v>0</v>
      </c>
      <c r="G105" s="1131">
        <v>0</v>
      </c>
      <c r="H105" s="467" t="s">
        <v>2124</v>
      </c>
      <c r="I105" s="771"/>
      <c r="J105" s="1141">
        <v>0</v>
      </c>
      <c r="K105" s="1131">
        <v>0</v>
      </c>
      <c r="L105" s="1141">
        <v>0</v>
      </c>
      <c r="M105" s="1141"/>
      <c r="N105" s="1131">
        <v>0</v>
      </c>
      <c r="O105" s="1141"/>
      <c r="P105" s="1131">
        <v>0</v>
      </c>
      <c r="Q105" s="467" t="s">
        <v>2124</v>
      </c>
      <c r="R105" s="1141">
        <v>0</v>
      </c>
      <c r="S105" s="1131">
        <v>0</v>
      </c>
      <c r="T105" s="1141">
        <v>0</v>
      </c>
      <c r="U105" s="1141"/>
      <c r="V105" s="1131">
        <v>0</v>
      </c>
      <c r="W105" s="1141"/>
      <c r="X105" s="1131">
        <v>0</v>
      </c>
      <c r="Y105" s="467" t="s">
        <v>2124</v>
      </c>
      <c r="Z105" s="1141">
        <v>0</v>
      </c>
      <c r="AA105" s="1131">
        <v>0</v>
      </c>
      <c r="AB105" s="1141">
        <v>0</v>
      </c>
      <c r="AC105" s="1141"/>
      <c r="AD105" s="1131">
        <v>0</v>
      </c>
      <c r="AE105" s="1141"/>
      <c r="AF105" s="1131">
        <v>0</v>
      </c>
      <c r="AG105" s="467" t="s">
        <v>2124</v>
      </c>
      <c r="AH105" s="1141">
        <v>0</v>
      </c>
      <c r="AI105" s="1131">
        <v>0</v>
      </c>
      <c r="AJ105" s="1141">
        <v>0</v>
      </c>
      <c r="AK105" s="1141"/>
      <c r="AL105" s="1131">
        <v>0</v>
      </c>
      <c r="AM105" s="1141"/>
      <c r="AN105" s="1131">
        <v>0</v>
      </c>
      <c r="AO105" s="467" t="s">
        <v>2124</v>
      </c>
      <c r="AP105" s="1141">
        <v>0</v>
      </c>
      <c r="AQ105" s="1131">
        <v>0</v>
      </c>
      <c r="AR105" s="1141">
        <v>0</v>
      </c>
      <c r="AS105" s="1141"/>
      <c r="AT105" s="1131">
        <v>0</v>
      </c>
      <c r="AU105" s="1141"/>
      <c r="AV105" s="1131">
        <v>0</v>
      </c>
      <c r="AW105" s="467" t="s">
        <v>2124</v>
      </c>
      <c r="AX105" s="1141">
        <v>0</v>
      </c>
      <c r="AY105" s="1131">
        <v>0</v>
      </c>
      <c r="AZ105" s="1141">
        <v>0</v>
      </c>
      <c r="BA105" s="1141"/>
      <c r="BB105" s="1131">
        <v>0</v>
      </c>
      <c r="BC105" s="1141"/>
      <c r="BD105" s="1131">
        <v>0</v>
      </c>
      <c r="BE105" s="467" t="s">
        <v>2124</v>
      </c>
      <c r="BF105" s="1141">
        <v>0</v>
      </c>
      <c r="BG105" s="1131">
        <v>0</v>
      </c>
      <c r="BH105" s="1141">
        <v>0</v>
      </c>
      <c r="BI105" s="1141"/>
      <c r="BJ105" s="1131">
        <v>0</v>
      </c>
      <c r="BK105" s="1141"/>
      <c r="BL105" s="1131">
        <v>0</v>
      </c>
      <c r="BM105" s="467" t="s">
        <v>2124</v>
      </c>
      <c r="BN105" s="1141">
        <v>0</v>
      </c>
      <c r="BO105" s="1131">
        <v>0</v>
      </c>
      <c r="BP105" s="1141">
        <v>0</v>
      </c>
      <c r="BQ105" s="1141"/>
      <c r="BR105" s="1131">
        <v>0</v>
      </c>
      <c r="BS105" s="1141"/>
      <c r="BT105" s="1131">
        <v>0</v>
      </c>
      <c r="BU105" s="467" t="s">
        <v>2124</v>
      </c>
      <c r="BV105" s="1141">
        <v>0</v>
      </c>
      <c r="BW105" s="1131">
        <v>0</v>
      </c>
      <c r="BX105" s="1141">
        <v>0</v>
      </c>
      <c r="BY105" s="1141"/>
      <c r="BZ105" s="1131">
        <v>0</v>
      </c>
      <c r="CA105" s="1141"/>
      <c r="CB105" s="1131">
        <v>0</v>
      </c>
      <c r="CC105" s="467" t="s">
        <v>2124</v>
      </c>
      <c r="CD105" s="1141">
        <v>0</v>
      </c>
      <c r="CE105" s="1131">
        <v>0</v>
      </c>
      <c r="CF105" s="1141">
        <v>0</v>
      </c>
      <c r="CG105" s="1141"/>
      <c r="CH105" s="1131">
        <v>0</v>
      </c>
      <c r="CI105" s="1141"/>
      <c r="CJ105" s="1131">
        <v>0</v>
      </c>
      <c r="CK105" s="467" t="s">
        <v>2124</v>
      </c>
      <c r="CL105" s="1141">
        <v>0</v>
      </c>
      <c r="CM105" s="1131">
        <v>0</v>
      </c>
      <c r="CN105" s="1141">
        <v>0</v>
      </c>
      <c r="CO105" s="1141"/>
      <c r="CP105" s="1131">
        <v>0</v>
      </c>
      <c r="CQ105" s="1141"/>
      <c r="CR105" s="1131">
        <v>0</v>
      </c>
      <c r="CS105" s="467" t="s">
        <v>2124</v>
      </c>
      <c r="CT105" s="1141">
        <v>0</v>
      </c>
      <c r="CU105" s="1131">
        <v>0</v>
      </c>
      <c r="CV105" s="1141">
        <v>0</v>
      </c>
      <c r="CW105" s="1141"/>
      <c r="CX105" s="1131">
        <v>0</v>
      </c>
      <c r="CY105" s="1141"/>
      <c r="CZ105" s="1131">
        <v>0</v>
      </c>
      <c r="DA105" s="467" t="s">
        <v>2124</v>
      </c>
      <c r="DB105" s="772"/>
      <c r="DC105" s="1141">
        <v>0</v>
      </c>
      <c r="DD105" s="1141">
        <v>0</v>
      </c>
      <c r="DE105" s="1131">
        <v>0</v>
      </c>
      <c r="DF105" s="467" t="s">
        <v>2124</v>
      </c>
      <c r="DG105" s="1141">
        <v>0</v>
      </c>
      <c r="DH105" s="1141">
        <v>0</v>
      </c>
      <c r="DI105" s="1131">
        <v>0</v>
      </c>
      <c r="DJ105" s="467" t="s">
        <v>2124</v>
      </c>
      <c r="DK105" s="1141">
        <v>0</v>
      </c>
      <c r="DL105" s="1141"/>
      <c r="DM105" s="1131">
        <v>0</v>
      </c>
      <c r="DN105" s="467" t="s">
        <v>2124</v>
      </c>
      <c r="DO105" s="1131">
        <v>0</v>
      </c>
      <c r="DP105" s="1131">
        <v>0</v>
      </c>
      <c r="DQ105" s="1131">
        <v>0</v>
      </c>
      <c r="DR105" s="1131">
        <v>0</v>
      </c>
      <c r="DS105" s="1131">
        <v>0</v>
      </c>
      <c r="DT105" s="1131">
        <v>0</v>
      </c>
      <c r="DU105" s="1131">
        <v>0</v>
      </c>
      <c r="DV105" s="467" t="s">
        <v>2124</v>
      </c>
      <c r="DW105" s="1141">
        <v>0</v>
      </c>
      <c r="DX105" s="1141"/>
      <c r="DY105" s="1131">
        <v>0</v>
      </c>
      <c r="DZ105" s="467" t="s">
        <v>2124</v>
      </c>
      <c r="EA105" s="1131">
        <v>0</v>
      </c>
      <c r="EB105" s="1131">
        <v>0</v>
      </c>
      <c r="EC105" s="1131">
        <v>0</v>
      </c>
      <c r="ED105" s="467" t="s">
        <v>2124</v>
      </c>
      <c r="EE105" s="1141">
        <v>0</v>
      </c>
      <c r="EF105" s="1141"/>
      <c r="EG105" s="1131">
        <v>0</v>
      </c>
      <c r="EH105" s="467" t="s">
        <v>2124</v>
      </c>
      <c r="EI105" s="1141">
        <v>0</v>
      </c>
      <c r="EJ105" s="1141"/>
      <c r="EK105" s="1131">
        <v>0</v>
      </c>
      <c r="EL105" s="467" t="s">
        <v>2124</v>
      </c>
      <c r="EM105" s="1131">
        <v>0</v>
      </c>
      <c r="EN105" s="1131">
        <v>0</v>
      </c>
      <c r="EO105" s="1131">
        <v>0</v>
      </c>
      <c r="EP105" s="1131">
        <v>0</v>
      </c>
      <c r="EQ105" s="1131">
        <v>0</v>
      </c>
      <c r="ER105" s="1131">
        <v>0</v>
      </c>
      <c r="ES105" s="1131">
        <v>0</v>
      </c>
      <c r="ET105" s="467" t="s">
        <v>2124</v>
      </c>
      <c r="EU105" s="1141">
        <v>0</v>
      </c>
      <c r="EV105" s="1141"/>
      <c r="EW105" s="1131">
        <v>0</v>
      </c>
      <c r="EX105" s="467" t="s">
        <v>2124</v>
      </c>
      <c r="EY105" s="1131">
        <v>0</v>
      </c>
      <c r="EZ105" s="1131">
        <v>0</v>
      </c>
      <c r="FA105" s="1131">
        <v>0</v>
      </c>
      <c r="FB105" s="467" t="s">
        <v>2124</v>
      </c>
      <c r="FC105" s="1141">
        <v>0</v>
      </c>
      <c r="FD105" s="1141"/>
      <c r="FE105" s="1131">
        <v>0</v>
      </c>
      <c r="FF105" s="467" t="s">
        <v>2124</v>
      </c>
      <c r="FG105" s="1141">
        <v>0</v>
      </c>
      <c r="FH105" s="1141"/>
      <c r="FI105" s="1131">
        <v>0</v>
      </c>
      <c r="FJ105" s="467" t="s">
        <v>2124</v>
      </c>
      <c r="FK105" s="1131">
        <v>0</v>
      </c>
      <c r="FL105" s="1131">
        <v>0</v>
      </c>
      <c r="FM105" s="1131">
        <v>0</v>
      </c>
      <c r="FN105" s="1131">
        <v>0</v>
      </c>
      <c r="FO105" s="1131">
        <v>0</v>
      </c>
      <c r="FP105" s="1131">
        <v>0</v>
      </c>
      <c r="FQ105" s="1131">
        <v>0</v>
      </c>
      <c r="FR105" s="467" t="s">
        <v>2124</v>
      </c>
      <c r="FS105" s="1141">
        <v>0</v>
      </c>
      <c r="FT105" s="1141"/>
      <c r="FU105" s="1131">
        <v>0</v>
      </c>
      <c r="FV105" s="467" t="s">
        <v>2124</v>
      </c>
      <c r="FW105" s="1131">
        <v>0</v>
      </c>
      <c r="FX105" s="1131">
        <v>0</v>
      </c>
      <c r="FY105" s="1131">
        <v>0</v>
      </c>
      <c r="FZ105" s="467" t="s">
        <v>2124</v>
      </c>
      <c r="GA105" s="1141">
        <v>0</v>
      </c>
      <c r="GB105" s="1141"/>
      <c r="GC105" s="1131">
        <v>0</v>
      </c>
      <c r="GD105" s="467" t="s">
        <v>2124</v>
      </c>
      <c r="GE105" s="1141">
        <v>0</v>
      </c>
      <c r="GF105" s="1141"/>
      <c r="GG105" s="1131">
        <v>0</v>
      </c>
      <c r="GH105" s="467" t="s">
        <v>2124</v>
      </c>
      <c r="GI105" s="1131">
        <v>0</v>
      </c>
      <c r="GJ105" s="1131">
        <v>0</v>
      </c>
      <c r="GK105" s="1131">
        <v>0</v>
      </c>
      <c r="GL105" s="1131">
        <v>0</v>
      </c>
      <c r="GM105" s="1131">
        <v>0</v>
      </c>
      <c r="GN105" s="1131">
        <v>0</v>
      </c>
      <c r="GO105" s="1131">
        <v>0</v>
      </c>
      <c r="GP105" s="467" t="s">
        <v>2124</v>
      </c>
      <c r="GQ105" s="1141">
        <v>0</v>
      </c>
      <c r="GR105" s="1141"/>
      <c r="GS105" s="1131">
        <v>0</v>
      </c>
      <c r="GT105" s="467" t="s">
        <v>2124</v>
      </c>
      <c r="GU105" s="771"/>
      <c r="GV105" s="1131">
        <v>0</v>
      </c>
      <c r="GW105" s="1131">
        <v>0</v>
      </c>
      <c r="GX105" s="1131">
        <v>0</v>
      </c>
      <c r="GY105" s="467" t="s">
        <v>2124</v>
      </c>
      <c r="GZ105" s="1131">
        <v>0</v>
      </c>
      <c r="HA105" s="1131">
        <v>0</v>
      </c>
      <c r="HB105" s="1131">
        <v>0</v>
      </c>
      <c r="HC105" s="1131">
        <v>0</v>
      </c>
      <c r="HD105" s="1131">
        <v>0</v>
      </c>
      <c r="HE105" s="1131">
        <v>0</v>
      </c>
      <c r="HF105" s="1131">
        <v>0</v>
      </c>
      <c r="HG105" s="467" t="s">
        <v>2124</v>
      </c>
      <c r="HH105" s="1131">
        <v>0</v>
      </c>
      <c r="HI105" s="1131">
        <v>0</v>
      </c>
      <c r="HJ105" s="1131">
        <v>0</v>
      </c>
      <c r="HK105" s="467" t="s">
        <v>2124</v>
      </c>
      <c r="HL105" s="1118">
        <v>0</v>
      </c>
      <c r="HM105" s="1118">
        <v>0</v>
      </c>
      <c r="HN105" s="1131">
        <v>0</v>
      </c>
      <c r="HO105" s="467" t="s">
        <v>2124</v>
      </c>
      <c r="HP105" s="1141">
        <v>0</v>
      </c>
      <c r="HQ105" s="1141"/>
      <c r="HR105" s="1131">
        <v>0</v>
      </c>
      <c r="HS105" s="467" t="s">
        <v>2124</v>
      </c>
      <c r="HT105" s="771"/>
      <c r="HU105" s="1131">
        <v>0</v>
      </c>
      <c r="HV105" s="467" t="s">
        <v>2124</v>
      </c>
      <c r="HW105" s="773"/>
      <c r="HX105" s="1118">
        <v>0</v>
      </c>
      <c r="HY105" s="1118">
        <v>0</v>
      </c>
      <c r="HZ105" s="1118">
        <v>0</v>
      </c>
      <c r="IA105" s="1119" t="s">
        <v>2124</v>
      </c>
      <c r="IB105" s="1118">
        <v>0</v>
      </c>
      <c r="IC105" s="1128">
        <v>0</v>
      </c>
      <c r="ID105" s="1128">
        <v>0</v>
      </c>
      <c r="IE105" s="1118">
        <v>0</v>
      </c>
      <c r="IF105" s="1128">
        <v>0</v>
      </c>
      <c r="IG105" s="1128">
        <v>0</v>
      </c>
      <c r="IH105" s="1118">
        <v>0</v>
      </c>
      <c r="II105" s="1119" t="s">
        <v>2124</v>
      </c>
    </row>
    <row r="106" spans="1:243">
      <c r="A106" s="1111">
        <v>97</v>
      </c>
      <c r="B106" s="1142" t="s">
        <v>1827</v>
      </c>
      <c r="C106" s="1143">
        <v>21080000</v>
      </c>
      <c r="D106" s="770"/>
      <c r="E106" s="1141">
        <v>9390.5550786346921</v>
      </c>
      <c r="F106" s="1141">
        <v>8989.9227999999985</v>
      </c>
      <c r="G106" s="1131">
        <v>-400.63227863469365</v>
      </c>
      <c r="H106" s="467">
        <v>0.95733667762130392</v>
      </c>
      <c r="I106" s="771"/>
      <c r="J106" s="1141">
        <v>519.11280999999997</v>
      </c>
      <c r="K106" s="1131">
        <v>519.11280999999997</v>
      </c>
      <c r="L106" s="1141">
        <v>0</v>
      </c>
      <c r="M106" s="1141">
        <v>519.11281000000008</v>
      </c>
      <c r="N106" s="1131">
        <v>519.11281000000008</v>
      </c>
      <c r="O106" s="1141"/>
      <c r="P106" s="1131">
        <v>0</v>
      </c>
      <c r="Q106" s="467">
        <v>1.0000000000000002</v>
      </c>
      <c r="R106" s="1141">
        <v>112.84233999999999</v>
      </c>
      <c r="S106" s="1131">
        <v>112.84233999999999</v>
      </c>
      <c r="T106" s="1141">
        <v>0</v>
      </c>
      <c r="U106" s="1141">
        <v>112.84233999999999</v>
      </c>
      <c r="V106" s="1131">
        <v>112.84233999999999</v>
      </c>
      <c r="W106" s="1141"/>
      <c r="X106" s="1131">
        <v>0</v>
      </c>
      <c r="Y106" s="467">
        <v>1</v>
      </c>
      <c r="Z106" s="1141">
        <v>50</v>
      </c>
      <c r="AA106" s="1131">
        <v>50</v>
      </c>
      <c r="AB106" s="1141">
        <v>0</v>
      </c>
      <c r="AC106" s="1141">
        <v>119.71719</v>
      </c>
      <c r="AD106" s="1131">
        <v>119.71719</v>
      </c>
      <c r="AE106" s="1141"/>
      <c r="AF106" s="1131">
        <v>69.717190000000002</v>
      </c>
      <c r="AG106" s="467">
        <v>2.3943438000000001</v>
      </c>
      <c r="AH106" s="1141">
        <v>79.75609</v>
      </c>
      <c r="AI106" s="1131">
        <v>79.75609</v>
      </c>
      <c r="AJ106" s="1141">
        <v>0</v>
      </c>
      <c r="AK106" s="1141">
        <v>113.12205</v>
      </c>
      <c r="AL106" s="1131">
        <v>113.12205</v>
      </c>
      <c r="AM106" s="1141"/>
      <c r="AN106" s="1131">
        <v>33.365960000000001</v>
      </c>
      <c r="AO106" s="467">
        <v>1.4183499968466358</v>
      </c>
      <c r="AP106" s="1141">
        <v>77.369050000000001</v>
      </c>
      <c r="AQ106" s="1131">
        <v>77.369050000000001</v>
      </c>
      <c r="AR106" s="1141">
        <v>0</v>
      </c>
      <c r="AS106" s="1141">
        <v>51.799900000000001</v>
      </c>
      <c r="AT106" s="1131">
        <v>51.799900000000001</v>
      </c>
      <c r="AU106" s="1141"/>
      <c r="AV106" s="1131">
        <v>-25.56915</v>
      </c>
      <c r="AW106" s="467">
        <v>0.66951707433398755</v>
      </c>
      <c r="AX106" s="1141">
        <v>80.687179999999998</v>
      </c>
      <c r="AY106" s="1131">
        <v>80.687179999999998</v>
      </c>
      <c r="AZ106" s="1141">
        <v>0</v>
      </c>
      <c r="BA106" s="1141">
        <v>151.65637999999998</v>
      </c>
      <c r="BB106" s="1131">
        <v>151.65637999999998</v>
      </c>
      <c r="BC106" s="1141"/>
      <c r="BD106" s="1131">
        <v>70.969199999999987</v>
      </c>
      <c r="BE106" s="467">
        <v>1.8795598011976622</v>
      </c>
      <c r="BF106" s="1141">
        <v>79.250720000000001</v>
      </c>
      <c r="BG106" s="1131">
        <v>79.250720000000001</v>
      </c>
      <c r="BH106" s="1141">
        <v>0</v>
      </c>
      <c r="BI106" s="1141"/>
      <c r="BJ106" s="1131">
        <v>0</v>
      </c>
      <c r="BK106" s="1141"/>
      <c r="BL106" s="1131">
        <v>-79.250720000000001</v>
      </c>
      <c r="BM106" s="467">
        <v>0</v>
      </c>
      <c r="BN106" s="1141">
        <v>76.372869999999992</v>
      </c>
      <c r="BO106" s="1131">
        <v>76.372869999999992</v>
      </c>
      <c r="BP106" s="1141">
        <v>0</v>
      </c>
      <c r="BQ106" s="1141"/>
      <c r="BR106" s="1131">
        <v>0</v>
      </c>
      <c r="BS106" s="1141"/>
      <c r="BT106" s="1131">
        <v>-76.372869999999992</v>
      </c>
      <c r="BU106" s="467">
        <v>0</v>
      </c>
      <c r="BV106" s="1141">
        <v>78.856889999999993</v>
      </c>
      <c r="BW106" s="1131">
        <v>78.856889999999993</v>
      </c>
      <c r="BX106" s="1141">
        <v>0</v>
      </c>
      <c r="BY106" s="1141"/>
      <c r="BZ106" s="1131">
        <v>0</v>
      </c>
      <c r="CA106" s="1141"/>
      <c r="CB106" s="1131">
        <v>-78.856889999999993</v>
      </c>
      <c r="CC106" s="467">
        <v>0</v>
      </c>
      <c r="CD106" s="1141">
        <v>82.269139999999993</v>
      </c>
      <c r="CE106" s="1131">
        <v>82.269139999999993</v>
      </c>
      <c r="CF106" s="1141">
        <v>0</v>
      </c>
      <c r="CG106" s="1141"/>
      <c r="CH106" s="1131">
        <v>0</v>
      </c>
      <c r="CI106" s="1141"/>
      <c r="CJ106" s="1131">
        <v>-82.269139999999993</v>
      </c>
      <c r="CK106" s="467">
        <v>0</v>
      </c>
      <c r="CL106" s="1141">
        <v>79.065259999999995</v>
      </c>
      <c r="CM106" s="1131">
        <v>79.065259999999995</v>
      </c>
      <c r="CN106" s="1141">
        <v>0</v>
      </c>
      <c r="CO106" s="1141"/>
      <c r="CP106" s="1131">
        <v>0</v>
      </c>
      <c r="CQ106" s="1141"/>
      <c r="CR106" s="1131">
        <v>-79.065259999999995</v>
      </c>
      <c r="CS106" s="467">
        <v>0</v>
      </c>
      <c r="CT106" s="1141">
        <v>80.286439999999999</v>
      </c>
      <c r="CU106" s="1131">
        <v>80.286439999999999</v>
      </c>
      <c r="CV106" s="1141">
        <v>0</v>
      </c>
      <c r="CW106" s="1141"/>
      <c r="CX106" s="1131">
        <v>0</v>
      </c>
      <c r="CY106" s="1141"/>
      <c r="CZ106" s="1131">
        <v>-80.286439999999999</v>
      </c>
      <c r="DA106" s="467">
        <v>0</v>
      </c>
      <c r="DB106" s="772"/>
      <c r="DC106" s="1141">
        <v>48.776519999999906</v>
      </c>
      <c r="DD106" s="1141">
        <v>48.776519999999906</v>
      </c>
      <c r="DE106" s="1131">
        <v>0</v>
      </c>
      <c r="DF106" s="467">
        <v>1</v>
      </c>
      <c r="DG106" s="1141">
        <v>0</v>
      </c>
      <c r="DH106" s="1141">
        <v>0</v>
      </c>
      <c r="DI106" s="1131">
        <v>0</v>
      </c>
      <c r="DJ106" s="467" t="s">
        <v>2124</v>
      </c>
      <c r="DK106" s="1141">
        <v>642.54465000000005</v>
      </c>
      <c r="DL106" s="1141">
        <v>706.77143999999998</v>
      </c>
      <c r="DM106" s="1131">
        <v>64.226789999999937</v>
      </c>
      <c r="DN106" s="467">
        <v>1.0999569290632176</v>
      </c>
      <c r="DO106" s="1131">
        <v>681.95515</v>
      </c>
      <c r="DP106" s="1131">
        <v>681.95515</v>
      </c>
      <c r="DQ106" s="1131">
        <v>0</v>
      </c>
      <c r="DR106" s="1131">
        <v>751.67234000000008</v>
      </c>
      <c r="DS106" s="1131">
        <v>751.67234000000008</v>
      </c>
      <c r="DT106" s="1131">
        <v>0</v>
      </c>
      <c r="DU106" s="1131">
        <v>69.717190000000073</v>
      </c>
      <c r="DV106" s="467">
        <v>1.102231341753193</v>
      </c>
      <c r="DW106" s="1141"/>
      <c r="DX106" s="1141"/>
      <c r="DY106" s="1131">
        <v>0</v>
      </c>
      <c r="DZ106" s="467" t="s">
        <v>2124</v>
      </c>
      <c r="EA106" s="1131">
        <v>9.366019999999935</v>
      </c>
      <c r="EB106" s="1131">
        <v>3.8756199999997989</v>
      </c>
      <c r="EC106" s="1131">
        <v>-5.4904000000001361</v>
      </c>
      <c r="ED106" s="467">
        <v>0.41379582789699637</v>
      </c>
      <c r="EE106" s="1141">
        <v>0</v>
      </c>
      <c r="EF106" s="1141"/>
      <c r="EG106" s="1131">
        <v>0</v>
      </c>
      <c r="EH106" s="467" t="s">
        <v>2124</v>
      </c>
      <c r="EI106" s="1141">
        <v>237.81232</v>
      </c>
      <c r="EJ106" s="1141">
        <v>344.89614</v>
      </c>
      <c r="EK106" s="1131">
        <v>107.08382</v>
      </c>
      <c r="EL106" s="467">
        <v>1.4502871003487119</v>
      </c>
      <c r="EM106" s="1131">
        <v>237.81232</v>
      </c>
      <c r="EN106" s="1131">
        <v>237.81232</v>
      </c>
      <c r="EO106" s="1131">
        <v>0</v>
      </c>
      <c r="EP106" s="1131">
        <v>316.57832999999999</v>
      </c>
      <c r="EQ106" s="1131">
        <v>316.57832999999999</v>
      </c>
      <c r="ER106" s="1131">
        <v>0</v>
      </c>
      <c r="ES106" s="1131">
        <v>78.766009999999994</v>
      </c>
      <c r="ET106" s="467">
        <v>1.3312108052265752</v>
      </c>
      <c r="EU106" s="1141">
        <v>0</v>
      </c>
      <c r="EV106" s="1141"/>
      <c r="EW106" s="1131">
        <v>0</v>
      </c>
      <c r="EX106" s="467" t="s">
        <v>2124</v>
      </c>
      <c r="EY106" s="1131">
        <v>9.366019999999935</v>
      </c>
      <c r="EZ106" s="1131">
        <v>32.193429999999807</v>
      </c>
      <c r="FA106" s="1131">
        <v>22.827409999999873</v>
      </c>
      <c r="FB106" s="467">
        <v>3.4372583018187055</v>
      </c>
      <c r="FC106" s="1141">
        <v>0</v>
      </c>
      <c r="FD106" s="1141"/>
      <c r="FE106" s="1131">
        <v>0</v>
      </c>
      <c r="FF106" s="467" t="s">
        <v>2124</v>
      </c>
      <c r="FG106" s="1141">
        <v>234.48047999999997</v>
      </c>
      <c r="FH106" s="1141"/>
      <c r="FI106" s="1131">
        <v>-234.48047999999997</v>
      </c>
      <c r="FJ106" s="467">
        <v>0</v>
      </c>
      <c r="FK106" s="1131">
        <v>234.48047999999997</v>
      </c>
      <c r="FL106" s="1131">
        <v>234.48047999999997</v>
      </c>
      <c r="FM106" s="1131">
        <v>0</v>
      </c>
      <c r="FN106" s="1131">
        <v>0</v>
      </c>
      <c r="FO106" s="1131">
        <v>0</v>
      </c>
      <c r="FP106" s="1131">
        <v>0</v>
      </c>
      <c r="FQ106" s="1131">
        <v>-234.48047999999997</v>
      </c>
      <c r="FR106" s="467">
        <v>0</v>
      </c>
      <c r="FS106" s="1141">
        <v>0</v>
      </c>
      <c r="FT106" s="1141"/>
      <c r="FU106" s="1131">
        <v>0</v>
      </c>
      <c r="FV106" s="467" t="s">
        <v>2124</v>
      </c>
      <c r="FW106" s="1131">
        <v>9.366019999999935</v>
      </c>
      <c r="FX106" s="1131">
        <v>32.193429999999807</v>
      </c>
      <c r="FY106" s="1131">
        <v>22.827409999999873</v>
      </c>
      <c r="FZ106" s="467">
        <v>3.4372583018187055</v>
      </c>
      <c r="GA106" s="1141">
        <v>0</v>
      </c>
      <c r="GB106" s="1141"/>
      <c r="GC106" s="1131">
        <v>0</v>
      </c>
      <c r="GD106" s="467" t="s">
        <v>2124</v>
      </c>
      <c r="GE106" s="1141">
        <v>241.62083999999999</v>
      </c>
      <c r="GF106" s="1141"/>
      <c r="GG106" s="1131">
        <v>-241.62083999999999</v>
      </c>
      <c r="GH106" s="467">
        <v>0</v>
      </c>
      <c r="GI106" s="1131">
        <v>241.62083999999999</v>
      </c>
      <c r="GJ106" s="1131">
        <v>241.62083999999999</v>
      </c>
      <c r="GK106" s="1131">
        <v>0</v>
      </c>
      <c r="GL106" s="1131">
        <v>0</v>
      </c>
      <c r="GM106" s="1131">
        <v>0</v>
      </c>
      <c r="GN106" s="1131">
        <v>0</v>
      </c>
      <c r="GO106" s="1131">
        <v>-241.62083999999999</v>
      </c>
      <c r="GP106" s="467">
        <v>0</v>
      </c>
      <c r="GQ106" s="1141">
        <v>0</v>
      </c>
      <c r="GR106" s="1141"/>
      <c r="GS106" s="1131">
        <v>0</v>
      </c>
      <c r="GT106" s="467" t="s">
        <v>2124</v>
      </c>
      <c r="GU106" s="771"/>
      <c r="GV106" s="1131">
        <v>1356.45829</v>
      </c>
      <c r="GW106" s="1131">
        <v>1051.66758</v>
      </c>
      <c r="GX106" s="1131">
        <v>-304.79070999999999</v>
      </c>
      <c r="GY106" s="467">
        <v>0.77530403091126376</v>
      </c>
      <c r="GZ106" s="1131">
        <v>1395.86879</v>
      </c>
      <c r="HA106" s="1131">
        <v>1395.86879</v>
      </c>
      <c r="HB106" s="1131">
        <v>0</v>
      </c>
      <c r="HC106" s="1131">
        <v>1068.2506700000001</v>
      </c>
      <c r="HD106" s="1131">
        <v>1068.2506700000001</v>
      </c>
      <c r="HE106" s="1131">
        <v>0</v>
      </c>
      <c r="HF106" s="1131">
        <v>-327.61811999999986</v>
      </c>
      <c r="HG106" s="467">
        <v>0.76529447298553044</v>
      </c>
      <c r="HH106" s="1131">
        <v>0</v>
      </c>
      <c r="HI106" s="1131">
        <v>0</v>
      </c>
      <c r="HJ106" s="1131">
        <v>0</v>
      </c>
      <c r="HK106" s="467" t="s">
        <v>2124</v>
      </c>
      <c r="HL106" s="1118">
        <v>9.366019999999935</v>
      </c>
      <c r="HM106" s="1118">
        <v>32.193429999999807</v>
      </c>
      <c r="HN106" s="1131">
        <v>22.827409999999873</v>
      </c>
      <c r="HO106" s="467">
        <v>3.4372583018187055</v>
      </c>
      <c r="HP106" s="1141">
        <v>0</v>
      </c>
      <c r="HQ106" s="1141"/>
      <c r="HR106" s="1131">
        <v>0</v>
      </c>
      <c r="HS106" s="467" t="s">
        <v>2124</v>
      </c>
      <c r="HT106" s="771"/>
      <c r="HU106" s="1131">
        <v>-7594.054009999998</v>
      </c>
      <c r="HV106" s="467">
        <v>0.15527038674903862</v>
      </c>
      <c r="HW106" s="773"/>
      <c r="HX106" s="1118">
        <v>880.35697000000005</v>
      </c>
      <c r="HY106" s="1118">
        <v>1051.66758</v>
      </c>
      <c r="HZ106" s="1118">
        <v>171.31061</v>
      </c>
      <c r="IA106" s="1119">
        <v>1.1945922118387953</v>
      </c>
      <c r="IB106" s="1118">
        <v>919.76747</v>
      </c>
      <c r="IC106" s="1128">
        <v>919.76747</v>
      </c>
      <c r="ID106" s="1128">
        <v>0</v>
      </c>
      <c r="IE106" s="1118">
        <v>1068.2506700000001</v>
      </c>
      <c r="IF106" s="1128">
        <v>1068.2506700000001</v>
      </c>
      <c r="IG106" s="1128">
        <v>0</v>
      </c>
      <c r="IH106" s="1118">
        <v>148.48320000000012</v>
      </c>
      <c r="II106" s="1119">
        <v>1.161435585452919</v>
      </c>
    </row>
    <row r="107" spans="1:243">
      <c r="A107" s="1111">
        <v>98</v>
      </c>
      <c r="B107" s="1112" t="s">
        <v>1828</v>
      </c>
      <c r="C107" s="1137" t="s">
        <v>1829</v>
      </c>
      <c r="D107" s="737"/>
      <c r="E107" s="1114">
        <v>0</v>
      </c>
      <c r="F107" s="1114">
        <v>3561400</v>
      </c>
      <c r="G107" s="1114">
        <v>3561400</v>
      </c>
      <c r="H107" s="1115" t="s">
        <v>2124</v>
      </c>
      <c r="I107" s="740"/>
      <c r="J107" s="1114">
        <v>0</v>
      </c>
      <c r="K107" s="1114">
        <v>0</v>
      </c>
      <c r="L107" s="1114">
        <v>0</v>
      </c>
      <c r="M107" s="1114">
        <v>0</v>
      </c>
      <c r="N107" s="1114">
        <v>0</v>
      </c>
      <c r="O107" s="1114">
        <v>0</v>
      </c>
      <c r="P107" s="1114">
        <v>0</v>
      </c>
      <c r="Q107" s="1115" t="s">
        <v>2124</v>
      </c>
      <c r="R107" s="1114">
        <v>158100</v>
      </c>
      <c r="S107" s="1114">
        <v>158100</v>
      </c>
      <c r="T107" s="1114">
        <v>0</v>
      </c>
      <c r="U107" s="1114">
        <v>158100</v>
      </c>
      <c r="V107" s="1114">
        <v>158100</v>
      </c>
      <c r="W107" s="1114">
        <v>0</v>
      </c>
      <c r="X107" s="1114">
        <v>0</v>
      </c>
      <c r="Y107" s="1115">
        <v>1</v>
      </c>
      <c r="Z107" s="1114">
        <v>0</v>
      </c>
      <c r="AA107" s="1114">
        <v>0</v>
      </c>
      <c r="AB107" s="1114">
        <v>0</v>
      </c>
      <c r="AC107" s="1114">
        <v>0</v>
      </c>
      <c r="AD107" s="1114">
        <v>0</v>
      </c>
      <c r="AE107" s="1114">
        <v>0</v>
      </c>
      <c r="AF107" s="1114">
        <v>0</v>
      </c>
      <c r="AG107" s="1115" t="s">
        <v>2124</v>
      </c>
      <c r="AH107" s="1114">
        <v>0</v>
      </c>
      <c r="AI107" s="1114">
        <v>0</v>
      </c>
      <c r="AJ107" s="1114">
        <v>0</v>
      </c>
      <c r="AK107" s="1114">
        <v>5000</v>
      </c>
      <c r="AL107" s="1114">
        <v>5000</v>
      </c>
      <c r="AM107" s="1114">
        <v>0</v>
      </c>
      <c r="AN107" s="1114">
        <v>5000</v>
      </c>
      <c r="AO107" s="1115" t="s">
        <v>2124</v>
      </c>
      <c r="AP107" s="1114">
        <v>0</v>
      </c>
      <c r="AQ107" s="1114">
        <v>0</v>
      </c>
      <c r="AR107" s="1114">
        <v>0</v>
      </c>
      <c r="AS107" s="1114">
        <v>50000</v>
      </c>
      <c r="AT107" s="1114">
        <v>50000</v>
      </c>
      <c r="AU107" s="1114">
        <v>0</v>
      </c>
      <c r="AV107" s="1114">
        <v>50000</v>
      </c>
      <c r="AW107" s="1115" t="s">
        <v>2124</v>
      </c>
      <c r="AX107" s="1114">
        <v>43000</v>
      </c>
      <c r="AY107" s="1114">
        <v>43000</v>
      </c>
      <c r="AZ107" s="1114">
        <v>0</v>
      </c>
      <c r="BA107" s="1114">
        <v>55000</v>
      </c>
      <c r="BB107" s="1114">
        <v>55000</v>
      </c>
      <c r="BC107" s="1114">
        <v>0</v>
      </c>
      <c r="BD107" s="1114">
        <v>12000</v>
      </c>
      <c r="BE107" s="1115">
        <v>1.2790697674418605</v>
      </c>
      <c r="BF107" s="1114">
        <v>0</v>
      </c>
      <c r="BG107" s="1114">
        <v>0</v>
      </c>
      <c r="BH107" s="1114">
        <v>0</v>
      </c>
      <c r="BI107" s="1114">
        <v>0</v>
      </c>
      <c r="BJ107" s="1114">
        <v>0</v>
      </c>
      <c r="BK107" s="1114">
        <v>0</v>
      </c>
      <c r="BL107" s="1114">
        <v>0</v>
      </c>
      <c r="BM107" s="1115" t="s">
        <v>2124</v>
      </c>
      <c r="BN107" s="1114">
        <v>0</v>
      </c>
      <c r="BO107" s="1114">
        <v>0</v>
      </c>
      <c r="BP107" s="1114">
        <v>0</v>
      </c>
      <c r="BQ107" s="1114">
        <v>0</v>
      </c>
      <c r="BR107" s="1114">
        <v>0</v>
      </c>
      <c r="BS107" s="1114">
        <v>0</v>
      </c>
      <c r="BT107" s="1114">
        <v>0</v>
      </c>
      <c r="BU107" s="1115" t="s">
        <v>2124</v>
      </c>
      <c r="BV107" s="1114">
        <v>0</v>
      </c>
      <c r="BW107" s="1114">
        <v>0</v>
      </c>
      <c r="BX107" s="1114">
        <v>0</v>
      </c>
      <c r="BY107" s="1114">
        <v>0</v>
      </c>
      <c r="BZ107" s="1114">
        <v>0</v>
      </c>
      <c r="CA107" s="1114">
        <v>0</v>
      </c>
      <c r="CB107" s="1114">
        <v>0</v>
      </c>
      <c r="CC107" s="1115" t="s">
        <v>2124</v>
      </c>
      <c r="CD107" s="1114">
        <v>0</v>
      </c>
      <c r="CE107" s="1114">
        <v>0</v>
      </c>
      <c r="CF107" s="1114">
        <v>0</v>
      </c>
      <c r="CG107" s="1114">
        <v>0</v>
      </c>
      <c r="CH107" s="1114">
        <v>0</v>
      </c>
      <c r="CI107" s="1114">
        <v>0</v>
      </c>
      <c r="CJ107" s="1114">
        <v>0</v>
      </c>
      <c r="CK107" s="1115" t="s">
        <v>2124</v>
      </c>
      <c r="CL107" s="1114">
        <v>110000</v>
      </c>
      <c r="CM107" s="1114">
        <v>110000</v>
      </c>
      <c r="CN107" s="1114">
        <v>0</v>
      </c>
      <c r="CO107" s="1114">
        <v>0</v>
      </c>
      <c r="CP107" s="1114">
        <v>0</v>
      </c>
      <c r="CQ107" s="1114">
        <v>0</v>
      </c>
      <c r="CR107" s="1114">
        <v>-110000</v>
      </c>
      <c r="CS107" s="1115">
        <v>0</v>
      </c>
      <c r="CT107" s="1114">
        <v>0</v>
      </c>
      <c r="CU107" s="1114">
        <v>0</v>
      </c>
      <c r="CV107" s="1114">
        <v>0</v>
      </c>
      <c r="CW107" s="1114">
        <v>0</v>
      </c>
      <c r="CX107" s="1114">
        <v>0</v>
      </c>
      <c r="CY107" s="1114">
        <v>0</v>
      </c>
      <c r="CZ107" s="1114">
        <v>0</v>
      </c>
      <c r="DA107" s="1115" t="s">
        <v>2124</v>
      </c>
      <c r="DB107" s="740"/>
      <c r="DC107" s="1114">
        <v>0</v>
      </c>
      <c r="DD107" s="1114">
        <v>0</v>
      </c>
      <c r="DE107" s="1114">
        <v>0</v>
      </c>
      <c r="DF107" s="1115" t="s">
        <v>2124</v>
      </c>
      <c r="DG107" s="1114">
        <v>0</v>
      </c>
      <c r="DH107" s="1114">
        <v>0</v>
      </c>
      <c r="DI107" s="1114">
        <v>0</v>
      </c>
      <c r="DJ107" s="1115" t="s">
        <v>2124</v>
      </c>
      <c r="DK107" s="1114">
        <v>0</v>
      </c>
      <c r="DL107" s="1114">
        <v>0</v>
      </c>
      <c r="DM107" s="1114">
        <v>0</v>
      </c>
      <c r="DN107" s="1115" t="s">
        <v>2124</v>
      </c>
      <c r="DO107" s="1114">
        <v>158100</v>
      </c>
      <c r="DP107" s="1114">
        <v>158100</v>
      </c>
      <c r="DQ107" s="1114">
        <v>0</v>
      </c>
      <c r="DR107" s="1114">
        <v>158100</v>
      </c>
      <c r="DS107" s="1114">
        <v>158100</v>
      </c>
      <c r="DT107" s="1114">
        <v>0</v>
      </c>
      <c r="DU107" s="1114">
        <v>0</v>
      </c>
      <c r="DV107" s="1115">
        <v>1</v>
      </c>
      <c r="DW107" s="1114">
        <v>0</v>
      </c>
      <c r="DX107" s="1114">
        <v>0</v>
      </c>
      <c r="DY107" s="1114">
        <v>0</v>
      </c>
      <c r="DZ107" s="1115" t="s">
        <v>2124</v>
      </c>
      <c r="EA107" s="1114">
        <v>0</v>
      </c>
      <c r="EB107" s="1114">
        <v>0</v>
      </c>
      <c r="EC107" s="1114">
        <v>0</v>
      </c>
      <c r="ED107" s="1115" t="s">
        <v>2124</v>
      </c>
      <c r="EE107" s="1114">
        <v>0</v>
      </c>
      <c r="EF107" s="1114">
        <v>0</v>
      </c>
      <c r="EG107" s="1114">
        <v>0</v>
      </c>
      <c r="EH107" s="1115" t="s">
        <v>2124</v>
      </c>
      <c r="EI107" s="1114">
        <v>0</v>
      </c>
      <c r="EJ107" s="1114">
        <v>0</v>
      </c>
      <c r="EK107" s="1114">
        <v>0</v>
      </c>
      <c r="EL107" s="1115" t="s">
        <v>2124</v>
      </c>
      <c r="EM107" s="1114">
        <v>43000</v>
      </c>
      <c r="EN107" s="1114">
        <v>43000</v>
      </c>
      <c r="EO107" s="1114">
        <v>0</v>
      </c>
      <c r="EP107" s="1114">
        <v>110000</v>
      </c>
      <c r="EQ107" s="1114">
        <v>110000</v>
      </c>
      <c r="ER107" s="1114">
        <v>0</v>
      </c>
      <c r="ES107" s="1114">
        <v>67000</v>
      </c>
      <c r="ET107" s="1115">
        <v>2.558139534883721</v>
      </c>
      <c r="EU107" s="1114">
        <v>0</v>
      </c>
      <c r="EV107" s="1114">
        <v>0</v>
      </c>
      <c r="EW107" s="1114">
        <v>0</v>
      </c>
      <c r="EX107" s="1115" t="s">
        <v>2124</v>
      </c>
      <c r="EY107" s="1114">
        <v>0</v>
      </c>
      <c r="EZ107" s="1114">
        <v>0</v>
      </c>
      <c r="FA107" s="1114">
        <v>0</v>
      </c>
      <c r="FB107" s="1115" t="s">
        <v>2124</v>
      </c>
      <c r="FC107" s="1114">
        <v>0</v>
      </c>
      <c r="FD107" s="1114">
        <v>0</v>
      </c>
      <c r="FE107" s="1114">
        <v>0</v>
      </c>
      <c r="FF107" s="1115" t="s">
        <v>2124</v>
      </c>
      <c r="FG107" s="1114">
        <v>0</v>
      </c>
      <c r="FH107" s="1114">
        <v>0</v>
      </c>
      <c r="FI107" s="1114">
        <v>0</v>
      </c>
      <c r="FJ107" s="1115" t="s">
        <v>2124</v>
      </c>
      <c r="FK107" s="1114">
        <v>0</v>
      </c>
      <c r="FL107" s="1114">
        <v>0</v>
      </c>
      <c r="FM107" s="1114">
        <v>0</v>
      </c>
      <c r="FN107" s="1114">
        <v>0</v>
      </c>
      <c r="FO107" s="1114">
        <v>0</v>
      </c>
      <c r="FP107" s="1114">
        <v>0</v>
      </c>
      <c r="FQ107" s="1114">
        <v>0</v>
      </c>
      <c r="FR107" s="1115" t="s">
        <v>2124</v>
      </c>
      <c r="FS107" s="1114">
        <v>0</v>
      </c>
      <c r="FT107" s="1114">
        <v>0</v>
      </c>
      <c r="FU107" s="1114">
        <v>0</v>
      </c>
      <c r="FV107" s="1115" t="s">
        <v>2124</v>
      </c>
      <c r="FW107" s="1114">
        <v>0</v>
      </c>
      <c r="FX107" s="1114">
        <v>0</v>
      </c>
      <c r="FY107" s="1114">
        <v>0</v>
      </c>
      <c r="FZ107" s="1115" t="s">
        <v>2124</v>
      </c>
      <c r="GA107" s="1114">
        <v>0</v>
      </c>
      <c r="GB107" s="1114">
        <v>0</v>
      </c>
      <c r="GC107" s="1114">
        <v>0</v>
      </c>
      <c r="GD107" s="1115" t="s">
        <v>2124</v>
      </c>
      <c r="GE107" s="1114">
        <v>0</v>
      </c>
      <c r="GF107" s="1114">
        <v>0</v>
      </c>
      <c r="GG107" s="1114">
        <v>0</v>
      </c>
      <c r="GH107" s="1115" t="s">
        <v>2124</v>
      </c>
      <c r="GI107" s="1114">
        <v>110000</v>
      </c>
      <c r="GJ107" s="1114">
        <v>110000</v>
      </c>
      <c r="GK107" s="1114">
        <v>0</v>
      </c>
      <c r="GL107" s="1114">
        <v>0</v>
      </c>
      <c r="GM107" s="1114">
        <v>0</v>
      </c>
      <c r="GN107" s="1114">
        <v>0</v>
      </c>
      <c r="GO107" s="1114">
        <v>-110000</v>
      </c>
      <c r="GP107" s="1115">
        <v>0</v>
      </c>
      <c r="GQ107" s="1114">
        <v>0</v>
      </c>
      <c r="GR107" s="1114">
        <v>0</v>
      </c>
      <c r="GS107" s="1114">
        <v>0</v>
      </c>
      <c r="GT107" s="1115" t="s">
        <v>2124</v>
      </c>
      <c r="GU107" s="740"/>
      <c r="GV107" s="1114">
        <v>0</v>
      </c>
      <c r="GW107" s="1114">
        <v>0</v>
      </c>
      <c r="GX107" s="1114">
        <v>0</v>
      </c>
      <c r="GY107" s="1115" t="s">
        <v>2124</v>
      </c>
      <c r="GZ107" s="1114">
        <v>311100</v>
      </c>
      <c r="HA107" s="1114">
        <v>311100</v>
      </c>
      <c r="HB107" s="1114">
        <v>0</v>
      </c>
      <c r="HC107" s="1114">
        <v>268100</v>
      </c>
      <c r="HD107" s="1114">
        <v>268100</v>
      </c>
      <c r="HE107" s="1114">
        <v>0</v>
      </c>
      <c r="HF107" s="1114">
        <v>-43000</v>
      </c>
      <c r="HG107" s="1115">
        <v>0.86178077788492446</v>
      </c>
      <c r="HH107" s="1114">
        <v>0</v>
      </c>
      <c r="HI107" s="1114">
        <v>0</v>
      </c>
      <c r="HJ107" s="1114">
        <v>0</v>
      </c>
      <c r="HK107" s="1115" t="s">
        <v>2124</v>
      </c>
      <c r="HL107" s="1114">
        <v>0</v>
      </c>
      <c r="HM107" s="1114">
        <v>0</v>
      </c>
      <c r="HN107" s="1114">
        <v>0</v>
      </c>
      <c r="HO107" s="1115" t="s">
        <v>2124</v>
      </c>
      <c r="HP107" s="1114">
        <v>0</v>
      </c>
      <c r="HQ107" s="1114">
        <v>0</v>
      </c>
      <c r="HR107" s="1114">
        <v>0</v>
      </c>
      <c r="HS107" s="1115" t="s">
        <v>2124</v>
      </c>
      <c r="HT107" s="740"/>
      <c r="HU107" s="1114">
        <v>-3250300</v>
      </c>
      <c r="HV107" s="1115">
        <v>8.7353288032796086E-2</v>
      </c>
      <c r="HW107" s="740"/>
      <c r="HX107" s="1114">
        <v>0</v>
      </c>
      <c r="HY107" s="1114">
        <v>0</v>
      </c>
      <c r="HZ107" s="1114">
        <v>0</v>
      </c>
      <c r="IA107" s="1115" t="s">
        <v>2124</v>
      </c>
      <c r="IB107" s="1114">
        <v>201100</v>
      </c>
      <c r="IC107" s="1114">
        <v>201100</v>
      </c>
      <c r="ID107" s="1114">
        <v>0</v>
      </c>
      <c r="IE107" s="1114">
        <v>268100</v>
      </c>
      <c r="IF107" s="1114">
        <v>268100</v>
      </c>
      <c r="IG107" s="1114">
        <v>0</v>
      </c>
      <c r="IH107" s="1114">
        <v>67000</v>
      </c>
      <c r="II107" s="1115">
        <v>1.3331675783192443</v>
      </c>
    </row>
    <row r="108" spans="1:243">
      <c r="A108" s="1111">
        <v>99</v>
      </c>
      <c r="B108" s="1138" t="s">
        <v>1830</v>
      </c>
      <c r="C108" s="1139">
        <v>22010000</v>
      </c>
      <c r="D108" s="737"/>
      <c r="E108" s="1118">
        <v>0</v>
      </c>
      <c r="F108" s="1118">
        <v>0</v>
      </c>
      <c r="G108" s="1118">
        <v>0</v>
      </c>
      <c r="H108" s="1119" t="s">
        <v>2124</v>
      </c>
      <c r="I108" s="740"/>
      <c r="J108" s="1118">
        <v>0</v>
      </c>
      <c r="K108" s="1128">
        <v>0</v>
      </c>
      <c r="L108" s="1118">
        <v>0</v>
      </c>
      <c r="M108" s="1118">
        <v>0</v>
      </c>
      <c r="N108" s="1128">
        <v>0</v>
      </c>
      <c r="O108" s="1118">
        <v>0</v>
      </c>
      <c r="P108" s="1118">
        <v>0</v>
      </c>
      <c r="Q108" s="1119" t="s">
        <v>2124</v>
      </c>
      <c r="R108" s="1118">
        <v>0</v>
      </c>
      <c r="S108" s="1128">
        <v>0</v>
      </c>
      <c r="T108" s="1118">
        <v>0</v>
      </c>
      <c r="U108" s="1118">
        <v>0</v>
      </c>
      <c r="V108" s="1128">
        <v>0</v>
      </c>
      <c r="W108" s="1118">
        <v>0</v>
      </c>
      <c r="X108" s="1118">
        <v>0</v>
      </c>
      <c r="Y108" s="1119" t="s">
        <v>2124</v>
      </c>
      <c r="Z108" s="1118">
        <v>0</v>
      </c>
      <c r="AA108" s="1128">
        <v>0</v>
      </c>
      <c r="AB108" s="1118">
        <v>0</v>
      </c>
      <c r="AC108" s="1118">
        <v>0</v>
      </c>
      <c r="AD108" s="1128">
        <v>0</v>
      </c>
      <c r="AE108" s="1118">
        <v>0</v>
      </c>
      <c r="AF108" s="1118">
        <v>0</v>
      </c>
      <c r="AG108" s="1119" t="s">
        <v>2124</v>
      </c>
      <c r="AH108" s="1118">
        <v>0</v>
      </c>
      <c r="AI108" s="1128">
        <v>0</v>
      </c>
      <c r="AJ108" s="1118">
        <v>0</v>
      </c>
      <c r="AK108" s="1118">
        <v>0</v>
      </c>
      <c r="AL108" s="1128">
        <v>0</v>
      </c>
      <c r="AM108" s="1118">
        <v>0</v>
      </c>
      <c r="AN108" s="1118">
        <v>0</v>
      </c>
      <c r="AO108" s="1119" t="s">
        <v>2124</v>
      </c>
      <c r="AP108" s="1118">
        <v>0</v>
      </c>
      <c r="AQ108" s="1128">
        <v>0</v>
      </c>
      <c r="AR108" s="1118">
        <v>0</v>
      </c>
      <c r="AS108" s="1118">
        <v>0</v>
      </c>
      <c r="AT108" s="1128">
        <v>0</v>
      </c>
      <c r="AU108" s="1118">
        <v>0</v>
      </c>
      <c r="AV108" s="1118">
        <v>0</v>
      </c>
      <c r="AW108" s="1119" t="s">
        <v>2124</v>
      </c>
      <c r="AX108" s="1118">
        <v>0</v>
      </c>
      <c r="AY108" s="1128">
        <v>0</v>
      </c>
      <c r="AZ108" s="1118">
        <v>0</v>
      </c>
      <c r="BA108" s="1118">
        <v>0</v>
      </c>
      <c r="BB108" s="1128">
        <v>0</v>
      </c>
      <c r="BC108" s="1118">
        <v>0</v>
      </c>
      <c r="BD108" s="1118">
        <v>0</v>
      </c>
      <c r="BE108" s="1119" t="s">
        <v>2124</v>
      </c>
      <c r="BF108" s="1118">
        <v>0</v>
      </c>
      <c r="BG108" s="1128">
        <v>0</v>
      </c>
      <c r="BH108" s="1118">
        <v>0</v>
      </c>
      <c r="BI108" s="1118">
        <v>0</v>
      </c>
      <c r="BJ108" s="1128">
        <v>0</v>
      </c>
      <c r="BK108" s="1118">
        <v>0</v>
      </c>
      <c r="BL108" s="1118">
        <v>0</v>
      </c>
      <c r="BM108" s="1119" t="s">
        <v>2124</v>
      </c>
      <c r="BN108" s="1118">
        <v>0</v>
      </c>
      <c r="BO108" s="1128">
        <v>0</v>
      </c>
      <c r="BP108" s="1118">
        <v>0</v>
      </c>
      <c r="BQ108" s="1118">
        <v>0</v>
      </c>
      <c r="BR108" s="1128">
        <v>0</v>
      </c>
      <c r="BS108" s="1118">
        <v>0</v>
      </c>
      <c r="BT108" s="1118">
        <v>0</v>
      </c>
      <c r="BU108" s="1119" t="s">
        <v>2124</v>
      </c>
      <c r="BV108" s="1118">
        <v>0</v>
      </c>
      <c r="BW108" s="1128">
        <v>0</v>
      </c>
      <c r="BX108" s="1118">
        <v>0</v>
      </c>
      <c r="BY108" s="1118">
        <v>0</v>
      </c>
      <c r="BZ108" s="1128">
        <v>0</v>
      </c>
      <c r="CA108" s="1118">
        <v>0</v>
      </c>
      <c r="CB108" s="1118">
        <v>0</v>
      </c>
      <c r="CC108" s="1119" t="s">
        <v>2124</v>
      </c>
      <c r="CD108" s="1118">
        <v>0</v>
      </c>
      <c r="CE108" s="1128">
        <v>0</v>
      </c>
      <c r="CF108" s="1118">
        <v>0</v>
      </c>
      <c r="CG108" s="1118">
        <v>0</v>
      </c>
      <c r="CH108" s="1128">
        <v>0</v>
      </c>
      <c r="CI108" s="1118">
        <v>0</v>
      </c>
      <c r="CJ108" s="1118">
        <v>0</v>
      </c>
      <c r="CK108" s="1119" t="s">
        <v>2124</v>
      </c>
      <c r="CL108" s="1118">
        <v>0</v>
      </c>
      <c r="CM108" s="1128">
        <v>0</v>
      </c>
      <c r="CN108" s="1118">
        <v>0</v>
      </c>
      <c r="CO108" s="1118">
        <v>0</v>
      </c>
      <c r="CP108" s="1128">
        <v>0</v>
      </c>
      <c r="CQ108" s="1118">
        <v>0</v>
      </c>
      <c r="CR108" s="1118">
        <v>0</v>
      </c>
      <c r="CS108" s="1119" t="s">
        <v>2124</v>
      </c>
      <c r="CT108" s="1118">
        <v>0</v>
      </c>
      <c r="CU108" s="1128">
        <v>0</v>
      </c>
      <c r="CV108" s="1118">
        <v>0</v>
      </c>
      <c r="CW108" s="1118">
        <v>0</v>
      </c>
      <c r="CX108" s="1128">
        <v>0</v>
      </c>
      <c r="CY108" s="1118">
        <v>0</v>
      </c>
      <c r="CZ108" s="1118">
        <v>0</v>
      </c>
      <c r="DA108" s="1119" t="s">
        <v>2124</v>
      </c>
      <c r="DB108" s="740"/>
      <c r="DC108" s="465">
        <v>0</v>
      </c>
      <c r="DD108" s="465">
        <v>0</v>
      </c>
      <c r="DE108" s="1118">
        <v>0</v>
      </c>
      <c r="DF108" s="1119" t="s">
        <v>2124</v>
      </c>
      <c r="DG108" s="1131">
        <v>0</v>
      </c>
      <c r="DH108" s="1131">
        <v>0</v>
      </c>
      <c r="DI108" s="1131">
        <v>0</v>
      </c>
      <c r="DJ108" s="467" t="s">
        <v>2124</v>
      </c>
      <c r="DK108" s="1128">
        <v>0</v>
      </c>
      <c r="DL108" s="1128">
        <v>0</v>
      </c>
      <c r="DM108" s="1118">
        <v>0</v>
      </c>
      <c r="DN108" s="1119" t="s">
        <v>2124</v>
      </c>
      <c r="DO108" s="1128">
        <v>0</v>
      </c>
      <c r="DP108" s="1118">
        <v>0</v>
      </c>
      <c r="DQ108" s="1118">
        <v>0</v>
      </c>
      <c r="DR108" s="1128">
        <v>0</v>
      </c>
      <c r="DS108" s="1118">
        <v>0</v>
      </c>
      <c r="DT108" s="1118">
        <v>0</v>
      </c>
      <c r="DU108" s="1128">
        <v>0</v>
      </c>
      <c r="DV108" s="1132" t="s">
        <v>2124</v>
      </c>
      <c r="DW108" s="1128">
        <v>0</v>
      </c>
      <c r="DX108" s="1128">
        <v>0</v>
      </c>
      <c r="DY108" s="1118">
        <v>0</v>
      </c>
      <c r="DZ108" s="1119" t="s">
        <v>2124</v>
      </c>
      <c r="EA108" s="1118">
        <v>0</v>
      </c>
      <c r="EB108" s="1118">
        <v>0</v>
      </c>
      <c r="EC108" s="1118">
        <v>0</v>
      </c>
      <c r="ED108" s="1119" t="s">
        <v>2124</v>
      </c>
      <c r="EE108" s="1118">
        <v>0</v>
      </c>
      <c r="EF108" s="1118">
        <v>0</v>
      </c>
      <c r="EG108" s="1118">
        <v>0</v>
      </c>
      <c r="EH108" s="1119" t="s">
        <v>2124</v>
      </c>
      <c r="EI108" s="1128">
        <v>0</v>
      </c>
      <c r="EJ108" s="1128">
        <v>0</v>
      </c>
      <c r="EK108" s="1118">
        <v>0</v>
      </c>
      <c r="EL108" s="1119" t="s">
        <v>2124</v>
      </c>
      <c r="EM108" s="1128">
        <v>0</v>
      </c>
      <c r="EN108" s="1118">
        <v>0</v>
      </c>
      <c r="EO108" s="1118">
        <v>0</v>
      </c>
      <c r="EP108" s="1128">
        <v>0</v>
      </c>
      <c r="EQ108" s="1118">
        <v>0</v>
      </c>
      <c r="ER108" s="1118">
        <v>0</v>
      </c>
      <c r="ES108" s="1128">
        <v>0</v>
      </c>
      <c r="ET108" s="1132" t="s">
        <v>2124</v>
      </c>
      <c r="EU108" s="1128">
        <v>0</v>
      </c>
      <c r="EV108" s="1128">
        <v>0</v>
      </c>
      <c r="EW108" s="1118">
        <v>0</v>
      </c>
      <c r="EX108" s="1119" t="s">
        <v>2124</v>
      </c>
      <c r="EY108" s="1118">
        <v>0</v>
      </c>
      <c r="EZ108" s="1118">
        <v>0</v>
      </c>
      <c r="FA108" s="1118">
        <v>0</v>
      </c>
      <c r="FB108" s="1119" t="s">
        <v>2124</v>
      </c>
      <c r="FC108" s="1118">
        <v>0</v>
      </c>
      <c r="FD108" s="1118">
        <v>0</v>
      </c>
      <c r="FE108" s="1118">
        <v>0</v>
      </c>
      <c r="FF108" s="1119" t="s">
        <v>2124</v>
      </c>
      <c r="FG108" s="1128">
        <v>0</v>
      </c>
      <c r="FH108" s="1128">
        <v>0</v>
      </c>
      <c r="FI108" s="1118">
        <v>0</v>
      </c>
      <c r="FJ108" s="1119" t="s">
        <v>2124</v>
      </c>
      <c r="FK108" s="1128">
        <v>0</v>
      </c>
      <c r="FL108" s="1118">
        <v>0</v>
      </c>
      <c r="FM108" s="1118">
        <v>0</v>
      </c>
      <c r="FN108" s="1118">
        <v>0</v>
      </c>
      <c r="FO108" s="1118">
        <v>0</v>
      </c>
      <c r="FP108" s="1118">
        <v>0</v>
      </c>
      <c r="FQ108" s="1128">
        <v>0</v>
      </c>
      <c r="FR108" s="1132" t="s">
        <v>2124</v>
      </c>
      <c r="FS108" s="1128">
        <v>0</v>
      </c>
      <c r="FT108" s="1128">
        <v>0</v>
      </c>
      <c r="FU108" s="1118">
        <v>0</v>
      </c>
      <c r="FV108" s="1119" t="s">
        <v>2124</v>
      </c>
      <c r="FW108" s="1118">
        <v>0</v>
      </c>
      <c r="FX108" s="1118">
        <v>0</v>
      </c>
      <c r="FY108" s="1118">
        <v>0</v>
      </c>
      <c r="FZ108" s="1119" t="s">
        <v>2124</v>
      </c>
      <c r="GA108" s="1118">
        <v>0</v>
      </c>
      <c r="GB108" s="1118">
        <v>0</v>
      </c>
      <c r="GC108" s="1118">
        <v>0</v>
      </c>
      <c r="GD108" s="1119" t="s">
        <v>2124</v>
      </c>
      <c r="GE108" s="1128">
        <v>0</v>
      </c>
      <c r="GF108" s="1128">
        <v>0</v>
      </c>
      <c r="GG108" s="1118">
        <v>0</v>
      </c>
      <c r="GH108" s="1119" t="s">
        <v>2124</v>
      </c>
      <c r="GI108" s="1128">
        <v>0</v>
      </c>
      <c r="GJ108" s="1118">
        <v>0</v>
      </c>
      <c r="GK108" s="1118">
        <v>0</v>
      </c>
      <c r="GL108" s="1128">
        <v>0</v>
      </c>
      <c r="GM108" s="1118">
        <v>0</v>
      </c>
      <c r="GN108" s="1118">
        <v>0</v>
      </c>
      <c r="GO108" s="1128">
        <v>0</v>
      </c>
      <c r="GP108" s="1132" t="s">
        <v>2124</v>
      </c>
      <c r="GQ108" s="1128">
        <v>0</v>
      </c>
      <c r="GR108" s="1128">
        <v>0</v>
      </c>
      <c r="GS108" s="1118">
        <v>0</v>
      </c>
      <c r="GT108" s="1119" t="s">
        <v>2124</v>
      </c>
      <c r="GU108" s="740"/>
      <c r="GV108" s="1118">
        <v>0</v>
      </c>
      <c r="GW108" s="1118">
        <v>0</v>
      </c>
      <c r="GX108" s="1118">
        <v>0</v>
      </c>
      <c r="GY108" s="1119" t="s">
        <v>2124</v>
      </c>
      <c r="GZ108" s="1128">
        <v>0</v>
      </c>
      <c r="HA108" s="1118">
        <v>0</v>
      </c>
      <c r="HB108" s="1118">
        <v>0</v>
      </c>
      <c r="HC108" s="1128">
        <v>0</v>
      </c>
      <c r="HD108" s="1118">
        <v>0</v>
      </c>
      <c r="HE108" s="1118">
        <v>0</v>
      </c>
      <c r="HF108" s="1128">
        <v>0</v>
      </c>
      <c r="HG108" s="1132" t="s">
        <v>2124</v>
      </c>
      <c r="HH108" s="1118">
        <v>0</v>
      </c>
      <c r="HI108" s="1118">
        <v>0</v>
      </c>
      <c r="HJ108" s="1118">
        <v>0</v>
      </c>
      <c r="HK108" s="1119" t="s">
        <v>2124</v>
      </c>
      <c r="HL108" s="1118">
        <v>0</v>
      </c>
      <c r="HM108" s="1118">
        <v>0</v>
      </c>
      <c r="HN108" s="1118">
        <v>0</v>
      </c>
      <c r="HO108" s="1119" t="s">
        <v>2124</v>
      </c>
      <c r="HP108" s="1118">
        <v>0</v>
      </c>
      <c r="HQ108" s="1118">
        <v>0</v>
      </c>
      <c r="HR108" s="1118">
        <v>0</v>
      </c>
      <c r="HS108" s="1119" t="s">
        <v>2124</v>
      </c>
      <c r="HT108" s="740"/>
      <c r="HU108" s="1118">
        <v>0</v>
      </c>
      <c r="HV108" s="1119" t="s">
        <v>2124</v>
      </c>
      <c r="HW108" s="740"/>
      <c r="HX108" s="1128">
        <v>0</v>
      </c>
      <c r="HY108" s="1128">
        <v>0</v>
      </c>
      <c r="HZ108" s="1118">
        <v>0</v>
      </c>
      <c r="IA108" s="1119" t="s">
        <v>2124</v>
      </c>
      <c r="IB108" s="1118">
        <v>0</v>
      </c>
      <c r="IC108" s="1118">
        <v>0</v>
      </c>
      <c r="ID108" s="1118">
        <v>0</v>
      </c>
      <c r="IE108" s="1118">
        <v>0</v>
      </c>
      <c r="IF108" s="1118">
        <v>0</v>
      </c>
      <c r="IG108" s="1118">
        <v>0</v>
      </c>
      <c r="IH108" s="1118">
        <v>0</v>
      </c>
      <c r="II108" s="1119" t="s">
        <v>2124</v>
      </c>
    </row>
    <row r="109" spans="1:243">
      <c r="A109" s="1111">
        <v>100</v>
      </c>
      <c r="B109" s="1127" t="s">
        <v>1822</v>
      </c>
      <c r="C109" s="1139">
        <v>22010100</v>
      </c>
      <c r="D109" s="737"/>
      <c r="E109" s="1123">
        <v>0</v>
      </c>
      <c r="F109" s="1123">
        <v>0</v>
      </c>
      <c r="G109" s="1118">
        <v>0</v>
      </c>
      <c r="H109" s="1119" t="s">
        <v>2124</v>
      </c>
      <c r="I109" s="740"/>
      <c r="J109" s="1140">
        <v>0</v>
      </c>
      <c r="K109" s="1128">
        <v>0</v>
      </c>
      <c r="L109" s="1123">
        <v>0</v>
      </c>
      <c r="M109" s="1140">
        <v>0</v>
      </c>
      <c r="N109" s="1128">
        <v>0</v>
      </c>
      <c r="O109" s="1124"/>
      <c r="P109" s="1118">
        <v>0</v>
      </c>
      <c r="Q109" s="1119" t="s">
        <v>2124</v>
      </c>
      <c r="R109" s="1140">
        <v>0</v>
      </c>
      <c r="S109" s="1128">
        <v>0</v>
      </c>
      <c r="T109" s="1123">
        <v>0</v>
      </c>
      <c r="U109" s="1140">
        <v>0</v>
      </c>
      <c r="V109" s="1128">
        <v>0</v>
      </c>
      <c r="W109" s="1124"/>
      <c r="X109" s="1118">
        <v>0</v>
      </c>
      <c r="Y109" s="1119" t="s">
        <v>2124</v>
      </c>
      <c r="Z109" s="1140">
        <v>0</v>
      </c>
      <c r="AA109" s="1128">
        <v>0</v>
      </c>
      <c r="AB109" s="1123">
        <v>0</v>
      </c>
      <c r="AC109" s="1140">
        <v>0</v>
      </c>
      <c r="AD109" s="1128">
        <v>0</v>
      </c>
      <c r="AE109" s="1124"/>
      <c r="AF109" s="1118">
        <v>0</v>
      </c>
      <c r="AG109" s="1119" t="s">
        <v>2124</v>
      </c>
      <c r="AH109" s="1140">
        <v>0</v>
      </c>
      <c r="AI109" s="1128">
        <v>0</v>
      </c>
      <c r="AJ109" s="1123">
        <v>0</v>
      </c>
      <c r="AK109" s="1140">
        <v>0</v>
      </c>
      <c r="AL109" s="1128">
        <v>0</v>
      </c>
      <c r="AM109" s="1124"/>
      <c r="AN109" s="1118">
        <v>0</v>
      </c>
      <c r="AO109" s="1119" t="s">
        <v>2124</v>
      </c>
      <c r="AP109" s="1140">
        <v>0</v>
      </c>
      <c r="AQ109" s="1128">
        <v>0</v>
      </c>
      <c r="AR109" s="1123">
        <v>0</v>
      </c>
      <c r="AS109" s="1140">
        <v>0</v>
      </c>
      <c r="AT109" s="1128">
        <v>0</v>
      </c>
      <c r="AU109" s="1124"/>
      <c r="AV109" s="1118">
        <v>0</v>
      </c>
      <c r="AW109" s="1119" t="s">
        <v>2124</v>
      </c>
      <c r="AX109" s="1140">
        <v>0</v>
      </c>
      <c r="AY109" s="1128">
        <v>0</v>
      </c>
      <c r="AZ109" s="1123">
        <v>0</v>
      </c>
      <c r="BA109" s="1140">
        <v>0</v>
      </c>
      <c r="BB109" s="1128">
        <v>0</v>
      </c>
      <c r="BC109" s="1124"/>
      <c r="BD109" s="1118">
        <v>0</v>
      </c>
      <c r="BE109" s="1119" t="s">
        <v>2124</v>
      </c>
      <c r="BF109" s="1140">
        <v>0</v>
      </c>
      <c r="BG109" s="1128">
        <v>0</v>
      </c>
      <c r="BH109" s="1123">
        <v>0</v>
      </c>
      <c r="BI109" s="1140">
        <v>0</v>
      </c>
      <c r="BJ109" s="1128">
        <v>0</v>
      </c>
      <c r="BK109" s="1124"/>
      <c r="BL109" s="1118">
        <v>0</v>
      </c>
      <c r="BM109" s="1119" t="s">
        <v>2124</v>
      </c>
      <c r="BN109" s="1140">
        <v>0</v>
      </c>
      <c r="BO109" s="1128">
        <v>0</v>
      </c>
      <c r="BP109" s="1123">
        <v>0</v>
      </c>
      <c r="BQ109" s="1140">
        <v>0</v>
      </c>
      <c r="BR109" s="1128">
        <v>0</v>
      </c>
      <c r="BS109" s="1124"/>
      <c r="BT109" s="1118">
        <v>0</v>
      </c>
      <c r="BU109" s="1119" t="s">
        <v>2124</v>
      </c>
      <c r="BV109" s="1140">
        <v>0</v>
      </c>
      <c r="BW109" s="1128">
        <v>0</v>
      </c>
      <c r="BX109" s="1123">
        <v>0</v>
      </c>
      <c r="BY109" s="1140">
        <v>0</v>
      </c>
      <c r="BZ109" s="1128">
        <v>0</v>
      </c>
      <c r="CA109" s="1124"/>
      <c r="CB109" s="1118">
        <v>0</v>
      </c>
      <c r="CC109" s="1119" t="s">
        <v>2124</v>
      </c>
      <c r="CD109" s="1140">
        <v>0</v>
      </c>
      <c r="CE109" s="1128">
        <v>0</v>
      </c>
      <c r="CF109" s="1123">
        <v>0</v>
      </c>
      <c r="CG109" s="1140">
        <v>0</v>
      </c>
      <c r="CH109" s="1128">
        <v>0</v>
      </c>
      <c r="CI109" s="1124"/>
      <c r="CJ109" s="1118">
        <v>0</v>
      </c>
      <c r="CK109" s="1119" t="s">
        <v>2124</v>
      </c>
      <c r="CL109" s="1140">
        <v>0</v>
      </c>
      <c r="CM109" s="1128">
        <v>0</v>
      </c>
      <c r="CN109" s="1123">
        <v>0</v>
      </c>
      <c r="CO109" s="1140">
        <v>0</v>
      </c>
      <c r="CP109" s="1128">
        <v>0</v>
      </c>
      <c r="CQ109" s="1124"/>
      <c r="CR109" s="1118">
        <v>0</v>
      </c>
      <c r="CS109" s="1119" t="s">
        <v>2124</v>
      </c>
      <c r="CT109" s="1140">
        <v>0</v>
      </c>
      <c r="CU109" s="1128">
        <v>0</v>
      </c>
      <c r="CV109" s="1123">
        <v>0</v>
      </c>
      <c r="CW109" s="1140">
        <v>0</v>
      </c>
      <c r="CX109" s="1128">
        <v>0</v>
      </c>
      <c r="CY109" s="1124"/>
      <c r="CZ109" s="1118">
        <v>0</v>
      </c>
      <c r="DA109" s="1119" t="s">
        <v>2124</v>
      </c>
      <c r="DB109" s="740"/>
      <c r="DC109" s="1124">
        <v>0</v>
      </c>
      <c r="DD109" s="1124">
        <v>0</v>
      </c>
      <c r="DE109" s="1118">
        <v>0</v>
      </c>
      <c r="DF109" s="1119" t="s">
        <v>2124</v>
      </c>
      <c r="DG109" s="1131">
        <v>0</v>
      </c>
      <c r="DH109" s="1131">
        <v>0</v>
      </c>
      <c r="DI109" s="1131">
        <v>0</v>
      </c>
      <c r="DJ109" s="467" t="s">
        <v>2124</v>
      </c>
      <c r="DK109" s="1118">
        <v>0</v>
      </c>
      <c r="DL109" s="1118">
        <v>0</v>
      </c>
      <c r="DM109" s="1118">
        <v>0</v>
      </c>
      <c r="DN109" s="1119" t="s">
        <v>2124</v>
      </c>
      <c r="DO109" s="1128">
        <v>0</v>
      </c>
      <c r="DP109" s="1118">
        <v>0</v>
      </c>
      <c r="DQ109" s="1118">
        <v>0</v>
      </c>
      <c r="DR109" s="1128">
        <v>0</v>
      </c>
      <c r="DS109" s="1118">
        <v>0</v>
      </c>
      <c r="DT109" s="1118">
        <v>0</v>
      </c>
      <c r="DU109" s="1128">
        <v>0</v>
      </c>
      <c r="DV109" s="1132" t="s">
        <v>2124</v>
      </c>
      <c r="DW109" s="1118">
        <v>0</v>
      </c>
      <c r="DX109" s="1118">
        <v>0</v>
      </c>
      <c r="DY109" s="1118">
        <v>0</v>
      </c>
      <c r="DZ109" s="1119" t="s">
        <v>2124</v>
      </c>
      <c r="EA109" s="1124">
        <v>0</v>
      </c>
      <c r="EB109" s="1124"/>
      <c r="EC109" s="1118">
        <v>0</v>
      </c>
      <c r="ED109" s="1119" t="s">
        <v>2124</v>
      </c>
      <c r="EE109" s="1118">
        <v>0</v>
      </c>
      <c r="EF109" s="1118">
        <v>0</v>
      </c>
      <c r="EG109" s="1118">
        <v>0</v>
      </c>
      <c r="EH109" s="1119" t="s">
        <v>2124</v>
      </c>
      <c r="EI109" s="1118">
        <v>0</v>
      </c>
      <c r="EJ109" s="1118">
        <v>0</v>
      </c>
      <c r="EK109" s="1118">
        <v>0</v>
      </c>
      <c r="EL109" s="1119" t="s">
        <v>2124</v>
      </c>
      <c r="EM109" s="1128">
        <v>0</v>
      </c>
      <c r="EN109" s="1118">
        <v>0</v>
      </c>
      <c r="EO109" s="1118">
        <v>0</v>
      </c>
      <c r="EP109" s="1128">
        <v>0</v>
      </c>
      <c r="EQ109" s="1118">
        <v>0</v>
      </c>
      <c r="ER109" s="1118">
        <v>0</v>
      </c>
      <c r="ES109" s="1128">
        <v>0</v>
      </c>
      <c r="ET109" s="1132" t="s">
        <v>2124</v>
      </c>
      <c r="EU109" s="1118">
        <v>0</v>
      </c>
      <c r="EV109" s="1118">
        <v>0</v>
      </c>
      <c r="EW109" s="1118">
        <v>0</v>
      </c>
      <c r="EX109" s="1119" t="s">
        <v>2124</v>
      </c>
      <c r="EY109" s="1124">
        <v>0</v>
      </c>
      <c r="EZ109" s="1124"/>
      <c r="FA109" s="1118">
        <v>0</v>
      </c>
      <c r="FB109" s="1119" t="s">
        <v>2124</v>
      </c>
      <c r="FC109" s="1118">
        <v>0</v>
      </c>
      <c r="FD109" s="1118">
        <v>0</v>
      </c>
      <c r="FE109" s="1118">
        <v>0</v>
      </c>
      <c r="FF109" s="1119" t="s">
        <v>2124</v>
      </c>
      <c r="FG109" s="1118">
        <v>0</v>
      </c>
      <c r="FH109" s="1118">
        <v>0</v>
      </c>
      <c r="FI109" s="1118">
        <v>0</v>
      </c>
      <c r="FJ109" s="1119" t="s">
        <v>2124</v>
      </c>
      <c r="FK109" s="1128">
        <v>0</v>
      </c>
      <c r="FL109" s="1118">
        <v>0</v>
      </c>
      <c r="FM109" s="1118">
        <v>0</v>
      </c>
      <c r="FN109" s="1118">
        <v>0</v>
      </c>
      <c r="FO109" s="1118">
        <v>0</v>
      </c>
      <c r="FP109" s="1118">
        <v>0</v>
      </c>
      <c r="FQ109" s="1128">
        <v>0</v>
      </c>
      <c r="FR109" s="1132" t="s">
        <v>2124</v>
      </c>
      <c r="FS109" s="1118">
        <v>0</v>
      </c>
      <c r="FT109" s="1118">
        <v>0</v>
      </c>
      <c r="FU109" s="1118">
        <v>0</v>
      </c>
      <c r="FV109" s="1119" t="s">
        <v>2124</v>
      </c>
      <c r="FW109" s="1124">
        <v>0</v>
      </c>
      <c r="FX109" s="1124"/>
      <c r="FY109" s="1118">
        <v>0</v>
      </c>
      <c r="FZ109" s="1119" t="s">
        <v>2124</v>
      </c>
      <c r="GA109" s="1118">
        <v>0</v>
      </c>
      <c r="GB109" s="1118">
        <v>0</v>
      </c>
      <c r="GC109" s="1118">
        <v>0</v>
      </c>
      <c r="GD109" s="1119" t="s">
        <v>2124</v>
      </c>
      <c r="GE109" s="1118">
        <v>0</v>
      </c>
      <c r="GF109" s="1118">
        <v>0</v>
      </c>
      <c r="GG109" s="1118">
        <v>0</v>
      </c>
      <c r="GH109" s="1119" t="s">
        <v>2124</v>
      </c>
      <c r="GI109" s="1128">
        <v>0</v>
      </c>
      <c r="GJ109" s="1118">
        <v>0</v>
      </c>
      <c r="GK109" s="1118">
        <v>0</v>
      </c>
      <c r="GL109" s="1128">
        <v>0</v>
      </c>
      <c r="GM109" s="1118">
        <v>0</v>
      </c>
      <c r="GN109" s="1118">
        <v>0</v>
      </c>
      <c r="GO109" s="1128">
        <v>0</v>
      </c>
      <c r="GP109" s="1132" t="s">
        <v>2124</v>
      </c>
      <c r="GQ109" s="1118">
        <v>0</v>
      </c>
      <c r="GR109" s="1118">
        <v>0</v>
      </c>
      <c r="GS109" s="1118">
        <v>0</v>
      </c>
      <c r="GT109" s="1119" t="s">
        <v>2124</v>
      </c>
      <c r="GU109" s="740"/>
      <c r="GV109" s="1118">
        <v>0</v>
      </c>
      <c r="GW109" s="1118">
        <v>0</v>
      </c>
      <c r="GX109" s="1118">
        <v>0</v>
      </c>
      <c r="GY109" s="1119" t="s">
        <v>2124</v>
      </c>
      <c r="GZ109" s="1128">
        <v>0</v>
      </c>
      <c r="HA109" s="1118">
        <v>0</v>
      </c>
      <c r="HB109" s="1118">
        <v>0</v>
      </c>
      <c r="HC109" s="1128">
        <v>0</v>
      </c>
      <c r="HD109" s="1118">
        <v>0</v>
      </c>
      <c r="HE109" s="1118">
        <v>0</v>
      </c>
      <c r="HF109" s="1128">
        <v>0</v>
      </c>
      <c r="HG109" s="1132" t="s">
        <v>2124</v>
      </c>
      <c r="HH109" s="1118">
        <v>0</v>
      </c>
      <c r="HI109" s="1118">
        <v>0</v>
      </c>
      <c r="HJ109" s="1118">
        <v>0</v>
      </c>
      <c r="HK109" s="1119" t="s">
        <v>2124</v>
      </c>
      <c r="HL109" s="1124">
        <v>0</v>
      </c>
      <c r="HM109" s="1124"/>
      <c r="HN109" s="1118">
        <v>0</v>
      </c>
      <c r="HO109" s="1119" t="s">
        <v>2124</v>
      </c>
      <c r="HP109" s="1118">
        <v>0</v>
      </c>
      <c r="HQ109" s="1118">
        <v>0</v>
      </c>
      <c r="HR109" s="1118">
        <v>0</v>
      </c>
      <c r="HS109" s="1119" t="s">
        <v>2124</v>
      </c>
      <c r="HT109" s="740"/>
      <c r="HU109" s="1118">
        <v>0</v>
      </c>
      <c r="HV109" s="1119" t="s">
        <v>2124</v>
      </c>
      <c r="HW109" s="740"/>
      <c r="HX109" s="1128">
        <v>0</v>
      </c>
      <c r="HY109" s="1128">
        <v>0</v>
      </c>
      <c r="HZ109" s="1118">
        <v>0</v>
      </c>
      <c r="IA109" s="1119" t="s">
        <v>2124</v>
      </c>
      <c r="IB109" s="1118">
        <v>0</v>
      </c>
      <c r="IC109" s="1118">
        <v>0</v>
      </c>
      <c r="ID109" s="1118">
        <v>0</v>
      </c>
      <c r="IE109" s="1118">
        <v>0</v>
      </c>
      <c r="IF109" s="1118">
        <v>0</v>
      </c>
      <c r="IG109" s="1118">
        <v>0</v>
      </c>
      <c r="IH109" s="1118">
        <v>0</v>
      </c>
      <c r="II109" s="1119" t="s">
        <v>2124</v>
      </c>
    </row>
    <row r="110" spans="1:243">
      <c r="A110" s="1111">
        <v>101</v>
      </c>
      <c r="B110" s="1127" t="s">
        <v>1823</v>
      </c>
      <c r="C110" s="1139">
        <v>22010200</v>
      </c>
      <c r="D110" s="737"/>
      <c r="E110" s="1123">
        <v>0</v>
      </c>
      <c r="F110" s="1123">
        <v>0</v>
      </c>
      <c r="G110" s="1118">
        <v>0</v>
      </c>
      <c r="H110" s="1119" t="s">
        <v>2124</v>
      </c>
      <c r="I110" s="740"/>
      <c r="J110" s="1140">
        <v>0</v>
      </c>
      <c r="K110" s="1128">
        <v>0</v>
      </c>
      <c r="L110" s="1123">
        <v>0</v>
      </c>
      <c r="M110" s="1140">
        <v>0</v>
      </c>
      <c r="N110" s="1128">
        <v>0</v>
      </c>
      <c r="O110" s="1124"/>
      <c r="P110" s="1118">
        <v>0</v>
      </c>
      <c r="Q110" s="1119" t="s">
        <v>2124</v>
      </c>
      <c r="R110" s="1140">
        <v>0</v>
      </c>
      <c r="S110" s="1128">
        <v>0</v>
      </c>
      <c r="T110" s="1123">
        <v>0</v>
      </c>
      <c r="U110" s="1140">
        <v>0</v>
      </c>
      <c r="V110" s="1128">
        <v>0</v>
      </c>
      <c r="W110" s="1124"/>
      <c r="X110" s="1118">
        <v>0</v>
      </c>
      <c r="Y110" s="1119" t="s">
        <v>2124</v>
      </c>
      <c r="Z110" s="1140">
        <v>0</v>
      </c>
      <c r="AA110" s="1128">
        <v>0</v>
      </c>
      <c r="AB110" s="1123">
        <v>0</v>
      </c>
      <c r="AC110" s="1140">
        <v>0</v>
      </c>
      <c r="AD110" s="1128">
        <v>0</v>
      </c>
      <c r="AE110" s="1124"/>
      <c r="AF110" s="1118">
        <v>0</v>
      </c>
      <c r="AG110" s="1119" t="s">
        <v>2124</v>
      </c>
      <c r="AH110" s="1140">
        <v>0</v>
      </c>
      <c r="AI110" s="1128">
        <v>0</v>
      </c>
      <c r="AJ110" s="1123">
        <v>0</v>
      </c>
      <c r="AK110" s="1140">
        <v>0</v>
      </c>
      <c r="AL110" s="1128">
        <v>0</v>
      </c>
      <c r="AM110" s="1124"/>
      <c r="AN110" s="1118">
        <v>0</v>
      </c>
      <c r="AO110" s="1119" t="s">
        <v>2124</v>
      </c>
      <c r="AP110" s="1140">
        <v>0</v>
      </c>
      <c r="AQ110" s="1128">
        <v>0</v>
      </c>
      <c r="AR110" s="1123">
        <v>0</v>
      </c>
      <c r="AS110" s="1140">
        <v>0</v>
      </c>
      <c r="AT110" s="1128">
        <v>0</v>
      </c>
      <c r="AU110" s="1124"/>
      <c r="AV110" s="1118">
        <v>0</v>
      </c>
      <c r="AW110" s="1119" t="s">
        <v>2124</v>
      </c>
      <c r="AX110" s="1140">
        <v>0</v>
      </c>
      <c r="AY110" s="1128">
        <v>0</v>
      </c>
      <c r="AZ110" s="1123">
        <v>0</v>
      </c>
      <c r="BA110" s="1140">
        <v>0</v>
      </c>
      <c r="BB110" s="1128">
        <v>0</v>
      </c>
      <c r="BC110" s="1124"/>
      <c r="BD110" s="1118">
        <v>0</v>
      </c>
      <c r="BE110" s="1119" t="s">
        <v>2124</v>
      </c>
      <c r="BF110" s="1140">
        <v>0</v>
      </c>
      <c r="BG110" s="1128">
        <v>0</v>
      </c>
      <c r="BH110" s="1123">
        <v>0</v>
      </c>
      <c r="BI110" s="1140">
        <v>0</v>
      </c>
      <c r="BJ110" s="1128">
        <v>0</v>
      </c>
      <c r="BK110" s="1124"/>
      <c r="BL110" s="1118">
        <v>0</v>
      </c>
      <c r="BM110" s="1119" t="s">
        <v>2124</v>
      </c>
      <c r="BN110" s="1140">
        <v>0</v>
      </c>
      <c r="BO110" s="1128">
        <v>0</v>
      </c>
      <c r="BP110" s="1123">
        <v>0</v>
      </c>
      <c r="BQ110" s="1140">
        <v>0</v>
      </c>
      <c r="BR110" s="1128">
        <v>0</v>
      </c>
      <c r="BS110" s="1124"/>
      <c r="BT110" s="1118">
        <v>0</v>
      </c>
      <c r="BU110" s="1119" t="s">
        <v>2124</v>
      </c>
      <c r="BV110" s="1140">
        <v>0</v>
      </c>
      <c r="BW110" s="1128">
        <v>0</v>
      </c>
      <c r="BX110" s="1123">
        <v>0</v>
      </c>
      <c r="BY110" s="1140">
        <v>0</v>
      </c>
      <c r="BZ110" s="1128">
        <v>0</v>
      </c>
      <c r="CA110" s="1124"/>
      <c r="CB110" s="1118">
        <v>0</v>
      </c>
      <c r="CC110" s="1119" t="s">
        <v>2124</v>
      </c>
      <c r="CD110" s="1140">
        <v>0</v>
      </c>
      <c r="CE110" s="1128">
        <v>0</v>
      </c>
      <c r="CF110" s="1123">
        <v>0</v>
      </c>
      <c r="CG110" s="1140">
        <v>0</v>
      </c>
      <c r="CH110" s="1128">
        <v>0</v>
      </c>
      <c r="CI110" s="1124"/>
      <c r="CJ110" s="1118">
        <v>0</v>
      </c>
      <c r="CK110" s="1119" t="s">
        <v>2124</v>
      </c>
      <c r="CL110" s="1140">
        <v>0</v>
      </c>
      <c r="CM110" s="1128">
        <v>0</v>
      </c>
      <c r="CN110" s="1123">
        <v>0</v>
      </c>
      <c r="CO110" s="1140">
        <v>0</v>
      </c>
      <c r="CP110" s="1128">
        <v>0</v>
      </c>
      <c r="CQ110" s="1124"/>
      <c r="CR110" s="1118">
        <v>0</v>
      </c>
      <c r="CS110" s="1119" t="s">
        <v>2124</v>
      </c>
      <c r="CT110" s="1140">
        <v>0</v>
      </c>
      <c r="CU110" s="1128">
        <v>0</v>
      </c>
      <c r="CV110" s="1123">
        <v>0</v>
      </c>
      <c r="CW110" s="1140">
        <v>0</v>
      </c>
      <c r="CX110" s="1128">
        <v>0</v>
      </c>
      <c r="CY110" s="1124"/>
      <c r="CZ110" s="1118">
        <v>0</v>
      </c>
      <c r="DA110" s="1119" t="s">
        <v>2124</v>
      </c>
      <c r="DB110" s="740"/>
      <c r="DC110" s="1124">
        <v>0</v>
      </c>
      <c r="DD110" s="1124">
        <v>0</v>
      </c>
      <c r="DE110" s="1118">
        <v>0</v>
      </c>
      <c r="DF110" s="1119" t="s">
        <v>2124</v>
      </c>
      <c r="DG110" s="1131">
        <v>0</v>
      </c>
      <c r="DH110" s="1131">
        <v>0</v>
      </c>
      <c r="DI110" s="1131">
        <v>0</v>
      </c>
      <c r="DJ110" s="467" t="s">
        <v>2124</v>
      </c>
      <c r="DK110" s="1118">
        <v>0</v>
      </c>
      <c r="DL110" s="1118">
        <v>0</v>
      </c>
      <c r="DM110" s="1118">
        <v>0</v>
      </c>
      <c r="DN110" s="1119" t="s">
        <v>2124</v>
      </c>
      <c r="DO110" s="1128">
        <v>0</v>
      </c>
      <c r="DP110" s="1118">
        <v>0</v>
      </c>
      <c r="DQ110" s="1118">
        <v>0</v>
      </c>
      <c r="DR110" s="1128">
        <v>0</v>
      </c>
      <c r="DS110" s="1118">
        <v>0</v>
      </c>
      <c r="DT110" s="1118">
        <v>0</v>
      </c>
      <c r="DU110" s="1128">
        <v>0</v>
      </c>
      <c r="DV110" s="1132" t="s">
        <v>2124</v>
      </c>
      <c r="DW110" s="1118">
        <v>0</v>
      </c>
      <c r="DX110" s="1118">
        <v>0</v>
      </c>
      <c r="DY110" s="1118">
        <v>0</v>
      </c>
      <c r="DZ110" s="1119" t="s">
        <v>2124</v>
      </c>
      <c r="EA110" s="1124">
        <v>0</v>
      </c>
      <c r="EB110" s="1124"/>
      <c r="EC110" s="1118">
        <v>0</v>
      </c>
      <c r="ED110" s="1119" t="s">
        <v>2124</v>
      </c>
      <c r="EE110" s="1118">
        <v>0</v>
      </c>
      <c r="EF110" s="1118">
        <v>0</v>
      </c>
      <c r="EG110" s="1118">
        <v>0</v>
      </c>
      <c r="EH110" s="1119" t="s">
        <v>2124</v>
      </c>
      <c r="EI110" s="1118">
        <v>0</v>
      </c>
      <c r="EJ110" s="1118">
        <v>0</v>
      </c>
      <c r="EK110" s="1118">
        <v>0</v>
      </c>
      <c r="EL110" s="1119" t="s">
        <v>2124</v>
      </c>
      <c r="EM110" s="1128">
        <v>0</v>
      </c>
      <c r="EN110" s="1118">
        <v>0</v>
      </c>
      <c r="EO110" s="1118">
        <v>0</v>
      </c>
      <c r="EP110" s="1128">
        <v>0</v>
      </c>
      <c r="EQ110" s="1118">
        <v>0</v>
      </c>
      <c r="ER110" s="1118">
        <v>0</v>
      </c>
      <c r="ES110" s="1128">
        <v>0</v>
      </c>
      <c r="ET110" s="1132" t="s">
        <v>2124</v>
      </c>
      <c r="EU110" s="1118">
        <v>0</v>
      </c>
      <c r="EV110" s="1118">
        <v>0</v>
      </c>
      <c r="EW110" s="1118">
        <v>0</v>
      </c>
      <c r="EX110" s="1119" t="s">
        <v>2124</v>
      </c>
      <c r="EY110" s="1124">
        <v>0</v>
      </c>
      <c r="EZ110" s="1124"/>
      <c r="FA110" s="1118">
        <v>0</v>
      </c>
      <c r="FB110" s="1119" t="s">
        <v>2124</v>
      </c>
      <c r="FC110" s="1118">
        <v>0</v>
      </c>
      <c r="FD110" s="1118">
        <v>0</v>
      </c>
      <c r="FE110" s="1118">
        <v>0</v>
      </c>
      <c r="FF110" s="1119" t="s">
        <v>2124</v>
      </c>
      <c r="FG110" s="1118">
        <v>0</v>
      </c>
      <c r="FH110" s="1118">
        <v>0</v>
      </c>
      <c r="FI110" s="1118">
        <v>0</v>
      </c>
      <c r="FJ110" s="1119" t="s">
        <v>2124</v>
      </c>
      <c r="FK110" s="1128">
        <v>0</v>
      </c>
      <c r="FL110" s="1118">
        <v>0</v>
      </c>
      <c r="FM110" s="1118">
        <v>0</v>
      </c>
      <c r="FN110" s="1118">
        <v>0</v>
      </c>
      <c r="FO110" s="1118">
        <v>0</v>
      </c>
      <c r="FP110" s="1118">
        <v>0</v>
      </c>
      <c r="FQ110" s="1128">
        <v>0</v>
      </c>
      <c r="FR110" s="1132" t="s">
        <v>2124</v>
      </c>
      <c r="FS110" s="1118">
        <v>0</v>
      </c>
      <c r="FT110" s="1118">
        <v>0</v>
      </c>
      <c r="FU110" s="1118">
        <v>0</v>
      </c>
      <c r="FV110" s="1119" t="s">
        <v>2124</v>
      </c>
      <c r="FW110" s="1124">
        <v>0</v>
      </c>
      <c r="FX110" s="1124"/>
      <c r="FY110" s="1118">
        <v>0</v>
      </c>
      <c r="FZ110" s="1119" t="s">
        <v>2124</v>
      </c>
      <c r="GA110" s="1118">
        <v>0</v>
      </c>
      <c r="GB110" s="1118">
        <v>0</v>
      </c>
      <c r="GC110" s="1118">
        <v>0</v>
      </c>
      <c r="GD110" s="1119" t="s">
        <v>2124</v>
      </c>
      <c r="GE110" s="1118">
        <v>0</v>
      </c>
      <c r="GF110" s="1118">
        <v>0</v>
      </c>
      <c r="GG110" s="1118">
        <v>0</v>
      </c>
      <c r="GH110" s="1119" t="s">
        <v>2124</v>
      </c>
      <c r="GI110" s="1128">
        <v>0</v>
      </c>
      <c r="GJ110" s="1118">
        <v>0</v>
      </c>
      <c r="GK110" s="1118">
        <v>0</v>
      </c>
      <c r="GL110" s="1128">
        <v>0</v>
      </c>
      <c r="GM110" s="1118">
        <v>0</v>
      </c>
      <c r="GN110" s="1118">
        <v>0</v>
      </c>
      <c r="GO110" s="1128">
        <v>0</v>
      </c>
      <c r="GP110" s="1132" t="s">
        <v>2124</v>
      </c>
      <c r="GQ110" s="1118">
        <v>0</v>
      </c>
      <c r="GR110" s="1118">
        <v>0</v>
      </c>
      <c r="GS110" s="1118">
        <v>0</v>
      </c>
      <c r="GT110" s="1119" t="s">
        <v>2124</v>
      </c>
      <c r="GU110" s="740"/>
      <c r="GV110" s="1118">
        <v>0</v>
      </c>
      <c r="GW110" s="1118">
        <v>0</v>
      </c>
      <c r="GX110" s="1118">
        <v>0</v>
      </c>
      <c r="GY110" s="1119" t="s">
        <v>2124</v>
      </c>
      <c r="GZ110" s="1128">
        <v>0</v>
      </c>
      <c r="HA110" s="1118">
        <v>0</v>
      </c>
      <c r="HB110" s="1118">
        <v>0</v>
      </c>
      <c r="HC110" s="1128">
        <v>0</v>
      </c>
      <c r="HD110" s="1118">
        <v>0</v>
      </c>
      <c r="HE110" s="1118">
        <v>0</v>
      </c>
      <c r="HF110" s="1128">
        <v>0</v>
      </c>
      <c r="HG110" s="1132" t="s">
        <v>2124</v>
      </c>
      <c r="HH110" s="1118">
        <v>0</v>
      </c>
      <c r="HI110" s="1118">
        <v>0</v>
      </c>
      <c r="HJ110" s="1118">
        <v>0</v>
      </c>
      <c r="HK110" s="1119" t="s">
        <v>2124</v>
      </c>
      <c r="HL110" s="1124">
        <v>0</v>
      </c>
      <c r="HM110" s="1124"/>
      <c r="HN110" s="1118">
        <v>0</v>
      </c>
      <c r="HO110" s="1119" t="s">
        <v>2124</v>
      </c>
      <c r="HP110" s="1118">
        <v>0</v>
      </c>
      <c r="HQ110" s="1118">
        <v>0</v>
      </c>
      <c r="HR110" s="1118">
        <v>0</v>
      </c>
      <c r="HS110" s="1119" t="s">
        <v>2124</v>
      </c>
      <c r="HT110" s="740"/>
      <c r="HU110" s="1118">
        <v>0</v>
      </c>
      <c r="HV110" s="1119" t="s">
        <v>2124</v>
      </c>
      <c r="HW110" s="740"/>
      <c r="HX110" s="1128">
        <v>0</v>
      </c>
      <c r="HY110" s="1128">
        <v>0</v>
      </c>
      <c r="HZ110" s="1118">
        <v>0</v>
      </c>
      <c r="IA110" s="1119" t="s">
        <v>2124</v>
      </c>
      <c r="IB110" s="1118">
        <v>0</v>
      </c>
      <c r="IC110" s="1118">
        <v>0</v>
      </c>
      <c r="ID110" s="1118">
        <v>0</v>
      </c>
      <c r="IE110" s="1118">
        <v>0</v>
      </c>
      <c r="IF110" s="1118">
        <v>0</v>
      </c>
      <c r="IG110" s="1118">
        <v>0</v>
      </c>
      <c r="IH110" s="1118">
        <v>0</v>
      </c>
      <c r="II110" s="1119" t="s">
        <v>2124</v>
      </c>
    </row>
    <row r="111" spans="1:243">
      <c r="A111" s="1111">
        <v>102</v>
      </c>
      <c r="B111" s="1138" t="s">
        <v>1831</v>
      </c>
      <c r="C111" s="1139">
        <v>22020000</v>
      </c>
      <c r="D111" s="737"/>
      <c r="E111" s="1118">
        <v>0</v>
      </c>
      <c r="F111" s="1118">
        <v>0</v>
      </c>
      <c r="G111" s="1118">
        <v>0</v>
      </c>
      <c r="H111" s="1119" t="s">
        <v>2124</v>
      </c>
      <c r="I111" s="740"/>
      <c r="J111" s="1118">
        <v>0</v>
      </c>
      <c r="K111" s="1128">
        <v>0</v>
      </c>
      <c r="L111" s="1118">
        <v>0</v>
      </c>
      <c r="M111" s="1118">
        <v>0</v>
      </c>
      <c r="N111" s="1128">
        <v>0</v>
      </c>
      <c r="O111" s="1118">
        <v>0</v>
      </c>
      <c r="P111" s="1118">
        <v>0</v>
      </c>
      <c r="Q111" s="1119" t="s">
        <v>2124</v>
      </c>
      <c r="R111" s="1118">
        <v>0</v>
      </c>
      <c r="S111" s="1128">
        <v>0</v>
      </c>
      <c r="T111" s="1118">
        <v>0</v>
      </c>
      <c r="U111" s="1118">
        <v>0</v>
      </c>
      <c r="V111" s="1128">
        <v>0</v>
      </c>
      <c r="W111" s="1118">
        <v>0</v>
      </c>
      <c r="X111" s="1118">
        <v>0</v>
      </c>
      <c r="Y111" s="1119" t="s">
        <v>2124</v>
      </c>
      <c r="Z111" s="1118">
        <v>0</v>
      </c>
      <c r="AA111" s="1128">
        <v>0</v>
      </c>
      <c r="AB111" s="1118">
        <v>0</v>
      </c>
      <c r="AC111" s="1118">
        <v>0</v>
      </c>
      <c r="AD111" s="1128">
        <v>0</v>
      </c>
      <c r="AE111" s="1118">
        <v>0</v>
      </c>
      <c r="AF111" s="1118">
        <v>0</v>
      </c>
      <c r="AG111" s="1119" t="s">
        <v>2124</v>
      </c>
      <c r="AH111" s="1118">
        <v>0</v>
      </c>
      <c r="AI111" s="1128">
        <v>0</v>
      </c>
      <c r="AJ111" s="1118">
        <v>0</v>
      </c>
      <c r="AK111" s="1118">
        <v>0</v>
      </c>
      <c r="AL111" s="1128">
        <v>0</v>
      </c>
      <c r="AM111" s="1118">
        <v>0</v>
      </c>
      <c r="AN111" s="1118">
        <v>0</v>
      </c>
      <c r="AO111" s="1119" t="s">
        <v>2124</v>
      </c>
      <c r="AP111" s="1118">
        <v>0</v>
      </c>
      <c r="AQ111" s="1128">
        <v>0</v>
      </c>
      <c r="AR111" s="1118">
        <v>0</v>
      </c>
      <c r="AS111" s="1118">
        <v>0</v>
      </c>
      <c r="AT111" s="1128">
        <v>0</v>
      </c>
      <c r="AU111" s="1118">
        <v>0</v>
      </c>
      <c r="AV111" s="1118">
        <v>0</v>
      </c>
      <c r="AW111" s="1119" t="s">
        <v>2124</v>
      </c>
      <c r="AX111" s="1118">
        <v>0</v>
      </c>
      <c r="AY111" s="1128">
        <v>0</v>
      </c>
      <c r="AZ111" s="1118">
        <v>0</v>
      </c>
      <c r="BA111" s="1118">
        <v>0</v>
      </c>
      <c r="BB111" s="1128">
        <v>0</v>
      </c>
      <c r="BC111" s="1118">
        <v>0</v>
      </c>
      <c r="BD111" s="1118">
        <v>0</v>
      </c>
      <c r="BE111" s="1119" t="s">
        <v>2124</v>
      </c>
      <c r="BF111" s="1118">
        <v>0</v>
      </c>
      <c r="BG111" s="1128">
        <v>0</v>
      </c>
      <c r="BH111" s="1118">
        <v>0</v>
      </c>
      <c r="BI111" s="1118">
        <v>0</v>
      </c>
      <c r="BJ111" s="1128">
        <v>0</v>
      </c>
      <c r="BK111" s="1118">
        <v>0</v>
      </c>
      <c r="BL111" s="1118">
        <v>0</v>
      </c>
      <c r="BM111" s="1119" t="s">
        <v>2124</v>
      </c>
      <c r="BN111" s="1118">
        <v>0</v>
      </c>
      <c r="BO111" s="1128">
        <v>0</v>
      </c>
      <c r="BP111" s="1118">
        <v>0</v>
      </c>
      <c r="BQ111" s="1118">
        <v>0</v>
      </c>
      <c r="BR111" s="1128">
        <v>0</v>
      </c>
      <c r="BS111" s="1118">
        <v>0</v>
      </c>
      <c r="BT111" s="1118">
        <v>0</v>
      </c>
      <c r="BU111" s="1119" t="s">
        <v>2124</v>
      </c>
      <c r="BV111" s="1118">
        <v>0</v>
      </c>
      <c r="BW111" s="1128">
        <v>0</v>
      </c>
      <c r="BX111" s="1118">
        <v>0</v>
      </c>
      <c r="BY111" s="1118">
        <v>0</v>
      </c>
      <c r="BZ111" s="1128">
        <v>0</v>
      </c>
      <c r="CA111" s="1118">
        <v>0</v>
      </c>
      <c r="CB111" s="1118">
        <v>0</v>
      </c>
      <c r="CC111" s="1119" t="s">
        <v>2124</v>
      </c>
      <c r="CD111" s="1118">
        <v>0</v>
      </c>
      <c r="CE111" s="1128">
        <v>0</v>
      </c>
      <c r="CF111" s="1118">
        <v>0</v>
      </c>
      <c r="CG111" s="1118">
        <v>0</v>
      </c>
      <c r="CH111" s="1128">
        <v>0</v>
      </c>
      <c r="CI111" s="1118">
        <v>0</v>
      </c>
      <c r="CJ111" s="1118">
        <v>0</v>
      </c>
      <c r="CK111" s="1119" t="s">
        <v>2124</v>
      </c>
      <c r="CL111" s="1118">
        <v>0</v>
      </c>
      <c r="CM111" s="1128">
        <v>0</v>
      </c>
      <c r="CN111" s="1118">
        <v>0</v>
      </c>
      <c r="CO111" s="1118">
        <v>0</v>
      </c>
      <c r="CP111" s="1128">
        <v>0</v>
      </c>
      <c r="CQ111" s="1118">
        <v>0</v>
      </c>
      <c r="CR111" s="1118">
        <v>0</v>
      </c>
      <c r="CS111" s="1119" t="s">
        <v>2124</v>
      </c>
      <c r="CT111" s="1118">
        <v>0</v>
      </c>
      <c r="CU111" s="1128">
        <v>0</v>
      </c>
      <c r="CV111" s="1118">
        <v>0</v>
      </c>
      <c r="CW111" s="1118">
        <v>0</v>
      </c>
      <c r="CX111" s="1128">
        <v>0</v>
      </c>
      <c r="CY111" s="1118">
        <v>0</v>
      </c>
      <c r="CZ111" s="1118">
        <v>0</v>
      </c>
      <c r="DA111" s="1119" t="s">
        <v>2124</v>
      </c>
      <c r="DB111" s="740"/>
      <c r="DC111" s="465">
        <v>0</v>
      </c>
      <c r="DD111" s="465">
        <v>0</v>
      </c>
      <c r="DE111" s="1118">
        <v>0</v>
      </c>
      <c r="DF111" s="1119" t="s">
        <v>2124</v>
      </c>
      <c r="DG111" s="1131">
        <v>0</v>
      </c>
      <c r="DH111" s="1131">
        <v>0</v>
      </c>
      <c r="DI111" s="1131">
        <v>0</v>
      </c>
      <c r="DJ111" s="467" t="s">
        <v>2124</v>
      </c>
      <c r="DK111" s="1128">
        <v>0</v>
      </c>
      <c r="DL111" s="1128">
        <v>0</v>
      </c>
      <c r="DM111" s="1118">
        <v>0</v>
      </c>
      <c r="DN111" s="1119" t="s">
        <v>2124</v>
      </c>
      <c r="DO111" s="1128">
        <v>0</v>
      </c>
      <c r="DP111" s="1118">
        <v>0</v>
      </c>
      <c r="DQ111" s="1118">
        <v>0</v>
      </c>
      <c r="DR111" s="1128">
        <v>0</v>
      </c>
      <c r="DS111" s="1118">
        <v>0</v>
      </c>
      <c r="DT111" s="1118">
        <v>0</v>
      </c>
      <c r="DU111" s="1128">
        <v>0</v>
      </c>
      <c r="DV111" s="1132" t="s">
        <v>2124</v>
      </c>
      <c r="DW111" s="1128">
        <v>0</v>
      </c>
      <c r="DX111" s="1128">
        <v>0</v>
      </c>
      <c r="DY111" s="1118">
        <v>0</v>
      </c>
      <c r="DZ111" s="1119" t="s">
        <v>2124</v>
      </c>
      <c r="EA111" s="1118">
        <v>0</v>
      </c>
      <c r="EB111" s="1118">
        <v>0</v>
      </c>
      <c r="EC111" s="1118">
        <v>0</v>
      </c>
      <c r="ED111" s="1119" t="s">
        <v>2124</v>
      </c>
      <c r="EE111" s="1118">
        <v>0</v>
      </c>
      <c r="EF111" s="1118">
        <v>0</v>
      </c>
      <c r="EG111" s="1118">
        <v>0</v>
      </c>
      <c r="EH111" s="1119" t="s">
        <v>2124</v>
      </c>
      <c r="EI111" s="1128">
        <v>0</v>
      </c>
      <c r="EJ111" s="1128">
        <v>0</v>
      </c>
      <c r="EK111" s="1118">
        <v>0</v>
      </c>
      <c r="EL111" s="1119" t="s">
        <v>2124</v>
      </c>
      <c r="EM111" s="1128">
        <v>0</v>
      </c>
      <c r="EN111" s="1118">
        <v>0</v>
      </c>
      <c r="EO111" s="1118">
        <v>0</v>
      </c>
      <c r="EP111" s="1128">
        <v>0</v>
      </c>
      <c r="EQ111" s="1118">
        <v>0</v>
      </c>
      <c r="ER111" s="1118">
        <v>0</v>
      </c>
      <c r="ES111" s="1128">
        <v>0</v>
      </c>
      <c r="ET111" s="1132" t="s">
        <v>2124</v>
      </c>
      <c r="EU111" s="1128">
        <v>0</v>
      </c>
      <c r="EV111" s="1128">
        <v>0</v>
      </c>
      <c r="EW111" s="1118">
        <v>0</v>
      </c>
      <c r="EX111" s="1119" t="s">
        <v>2124</v>
      </c>
      <c r="EY111" s="1118">
        <v>0</v>
      </c>
      <c r="EZ111" s="1118">
        <v>0</v>
      </c>
      <c r="FA111" s="1118">
        <v>0</v>
      </c>
      <c r="FB111" s="1119" t="s">
        <v>2124</v>
      </c>
      <c r="FC111" s="1118">
        <v>0</v>
      </c>
      <c r="FD111" s="1118">
        <v>0</v>
      </c>
      <c r="FE111" s="1118">
        <v>0</v>
      </c>
      <c r="FF111" s="1119" t="s">
        <v>2124</v>
      </c>
      <c r="FG111" s="1128">
        <v>0</v>
      </c>
      <c r="FH111" s="1128">
        <v>0</v>
      </c>
      <c r="FI111" s="1118">
        <v>0</v>
      </c>
      <c r="FJ111" s="1119" t="s">
        <v>2124</v>
      </c>
      <c r="FK111" s="1128">
        <v>0</v>
      </c>
      <c r="FL111" s="1118">
        <v>0</v>
      </c>
      <c r="FM111" s="1118">
        <v>0</v>
      </c>
      <c r="FN111" s="1118">
        <v>0</v>
      </c>
      <c r="FO111" s="1118">
        <v>0</v>
      </c>
      <c r="FP111" s="1118">
        <v>0</v>
      </c>
      <c r="FQ111" s="1128">
        <v>0</v>
      </c>
      <c r="FR111" s="1132" t="s">
        <v>2124</v>
      </c>
      <c r="FS111" s="1128">
        <v>0</v>
      </c>
      <c r="FT111" s="1128">
        <v>0</v>
      </c>
      <c r="FU111" s="1118">
        <v>0</v>
      </c>
      <c r="FV111" s="1119" t="s">
        <v>2124</v>
      </c>
      <c r="FW111" s="1118">
        <v>0</v>
      </c>
      <c r="FX111" s="1118">
        <v>0</v>
      </c>
      <c r="FY111" s="1118">
        <v>0</v>
      </c>
      <c r="FZ111" s="1119" t="s">
        <v>2124</v>
      </c>
      <c r="GA111" s="1118">
        <v>0</v>
      </c>
      <c r="GB111" s="1118">
        <v>0</v>
      </c>
      <c r="GC111" s="1118">
        <v>0</v>
      </c>
      <c r="GD111" s="1119" t="s">
        <v>2124</v>
      </c>
      <c r="GE111" s="1128">
        <v>0</v>
      </c>
      <c r="GF111" s="1128">
        <v>0</v>
      </c>
      <c r="GG111" s="1118">
        <v>0</v>
      </c>
      <c r="GH111" s="1119" t="s">
        <v>2124</v>
      </c>
      <c r="GI111" s="1128">
        <v>0</v>
      </c>
      <c r="GJ111" s="1118">
        <v>0</v>
      </c>
      <c r="GK111" s="1118">
        <v>0</v>
      </c>
      <c r="GL111" s="1128">
        <v>0</v>
      </c>
      <c r="GM111" s="1118">
        <v>0</v>
      </c>
      <c r="GN111" s="1118">
        <v>0</v>
      </c>
      <c r="GO111" s="1128">
        <v>0</v>
      </c>
      <c r="GP111" s="1132" t="s">
        <v>2124</v>
      </c>
      <c r="GQ111" s="1128">
        <v>0</v>
      </c>
      <c r="GR111" s="1128">
        <v>0</v>
      </c>
      <c r="GS111" s="1118">
        <v>0</v>
      </c>
      <c r="GT111" s="1119" t="s">
        <v>2124</v>
      </c>
      <c r="GU111" s="740"/>
      <c r="GV111" s="1118">
        <v>0</v>
      </c>
      <c r="GW111" s="1118">
        <v>0</v>
      </c>
      <c r="GX111" s="1118">
        <v>0</v>
      </c>
      <c r="GY111" s="1119" t="s">
        <v>2124</v>
      </c>
      <c r="GZ111" s="1128">
        <v>0</v>
      </c>
      <c r="HA111" s="1118">
        <v>0</v>
      </c>
      <c r="HB111" s="1118">
        <v>0</v>
      </c>
      <c r="HC111" s="1128">
        <v>0</v>
      </c>
      <c r="HD111" s="1118">
        <v>0</v>
      </c>
      <c r="HE111" s="1118">
        <v>0</v>
      </c>
      <c r="HF111" s="1128">
        <v>0</v>
      </c>
      <c r="HG111" s="1132" t="s">
        <v>2124</v>
      </c>
      <c r="HH111" s="1118">
        <v>0</v>
      </c>
      <c r="HI111" s="1118">
        <v>0</v>
      </c>
      <c r="HJ111" s="1118">
        <v>0</v>
      </c>
      <c r="HK111" s="1119" t="s">
        <v>2124</v>
      </c>
      <c r="HL111" s="1118">
        <v>0</v>
      </c>
      <c r="HM111" s="1118">
        <v>0</v>
      </c>
      <c r="HN111" s="1118">
        <v>0</v>
      </c>
      <c r="HO111" s="1119" t="s">
        <v>2124</v>
      </c>
      <c r="HP111" s="1118">
        <v>0</v>
      </c>
      <c r="HQ111" s="1118">
        <v>0</v>
      </c>
      <c r="HR111" s="1118">
        <v>0</v>
      </c>
      <c r="HS111" s="1119" t="s">
        <v>2124</v>
      </c>
      <c r="HT111" s="740"/>
      <c r="HU111" s="1118">
        <v>0</v>
      </c>
      <c r="HV111" s="1119" t="s">
        <v>2124</v>
      </c>
      <c r="HW111" s="740"/>
      <c r="HX111" s="1128">
        <v>0</v>
      </c>
      <c r="HY111" s="1128">
        <v>0</v>
      </c>
      <c r="HZ111" s="1118">
        <v>0</v>
      </c>
      <c r="IA111" s="1119" t="s">
        <v>2124</v>
      </c>
      <c r="IB111" s="1118">
        <v>0</v>
      </c>
      <c r="IC111" s="1118">
        <v>0</v>
      </c>
      <c r="ID111" s="1118">
        <v>0</v>
      </c>
      <c r="IE111" s="1118">
        <v>0</v>
      </c>
      <c r="IF111" s="1118">
        <v>0</v>
      </c>
      <c r="IG111" s="1118">
        <v>0</v>
      </c>
      <c r="IH111" s="1118">
        <v>0</v>
      </c>
      <c r="II111" s="1119" t="s">
        <v>2124</v>
      </c>
    </row>
    <row r="112" spans="1:243">
      <c r="A112" s="1111">
        <v>103</v>
      </c>
      <c r="B112" s="1127" t="s">
        <v>1822</v>
      </c>
      <c r="C112" s="1139">
        <v>22020100</v>
      </c>
      <c r="D112" s="737"/>
      <c r="E112" s="1123">
        <v>0</v>
      </c>
      <c r="F112" s="1123">
        <v>0</v>
      </c>
      <c r="G112" s="1118">
        <v>0</v>
      </c>
      <c r="H112" s="1119" t="s">
        <v>2124</v>
      </c>
      <c r="I112" s="740"/>
      <c r="J112" s="1140">
        <v>0</v>
      </c>
      <c r="K112" s="1128">
        <v>0</v>
      </c>
      <c r="L112" s="1123">
        <v>0</v>
      </c>
      <c r="M112" s="1140">
        <v>0</v>
      </c>
      <c r="N112" s="1128">
        <v>0</v>
      </c>
      <c r="O112" s="1124"/>
      <c r="P112" s="1118">
        <v>0</v>
      </c>
      <c r="Q112" s="1119" t="s">
        <v>2124</v>
      </c>
      <c r="R112" s="1140">
        <v>0</v>
      </c>
      <c r="S112" s="1128">
        <v>0</v>
      </c>
      <c r="T112" s="1123">
        <v>0</v>
      </c>
      <c r="U112" s="1140">
        <v>0</v>
      </c>
      <c r="V112" s="1128">
        <v>0</v>
      </c>
      <c r="W112" s="1124"/>
      <c r="X112" s="1118">
        <v>0</v>
      </c>
      <c r="Y112" s="1119" t="s">
        <v>2124</v>
      </c>
      <c r="Z112" s="1140">
        <v>0</v>
      </c>
      <c r="AA112" s="1128">
        <v>0</v>
      </c>
      <c r="AB112" s="1123">
        <v>0</v>
      </c>
      <c r="AC112" s="1140">
        <v>0</v>
      </c>
      <c r="AD112" s="1128">
        <v>0</v>
      </c>
      <c r="AE112" s="1124"/>
      <c r="AF112" s="1118">
        <v>0</v>
      </c>
      <c r="AG112" s="1119" t="s">
        <v>2124</v>
      </c>
      <c r="AH112" s="1140">
        <v>0</v>
      </c>
      <c r="AI112" s="1128">
        <v>0</v>
      </c>
      <c r="AJ112" s="1123">
        <v>0</v>
      </c>
      <c r="AK112" s="1140">
        <v>0</v>
      </c>
      <c r="AL112" s="1128">
        <v>0</v>
      </c>
      <c r="AM112" s="1124"/>
      <c r="AN112" s="1118">
        <v>0</v>
      </c>
      <c r="AO112" s="1119" t="s">
        <v>2124</v>
      </c>
      <c r="AP112" s="1140">
        <v>0</v>
      </c>
      <c r="AQ112" s="1128">
        <v>0</v>
      </c>
      <c r="AR112" s="1123">
        <v>0</v>
      </c>
      <c r="AS112" s="1140">
        <v>0</v>
      </c>
      <c r="AT112" s="1128">
        <v>0</v>
      </c>
      <c r="AU112" s="1124"/>
      <c r="AV112" s="1118">
        <v>0</v>
      </c>
      <c r="AW112" s="1119" t="s">
        <v>2124</v>
      </c>
      <c r="AX112" s="1140">
        <v>0</v>
      </c>
      <c r="AY112" s="1128">
        <v>0</v>
      </c>
      <c r="AZ112" s="1123">
        <v>0</v>
      </c>
      <c r="BA112" s="1140">
        <v>0</v>
      </c>
      <c r="BB112" s="1128">
        <v>0</v>
      </c>
      <c r="BC112" s="1124"/>
      <c r="BD112" s="1118">
        <v>0</v>
      </c>
      <c r="BE112" s="1119" t="s">
        <v>2124</v>
      </c>
      <c r="BF112" s="1140">
        <v>0</v>
      </c>
      <c r="BG112" s="1128">
        <v>0</v>
      </c>
      <c r="BH112" s="1123">
        <v>0</v>
      </c>
      <c r="BI112" s="1140">
        <v>0</v>
      </c>
      <c r="BJ112" s="1128">
        <v>0</v>
      </c>
      <c r="BK112" s="1124"/>
      <c r="BL112" s="1118">
        <v>0</v>
      </c>
      <c r="BM112" s="1119" t="s">
        <v>2124</v>
      </c>
      <c r="BN112" s="1140">
        <v>0</v>
      </c>
      <c r="BO112" s="1128">
        <v>0</v>
      </c>
      <c r="BP112" s="1123">
        <v>0</v>
      </c>
      <c r="BQ112" s="1140">
        <v>0</v>
      </c>
      <c r="BR112" s="1128">
        <v>0</v>
      </c>
      <c r="BS112" s="1124"/>
      <c r="BT112" s="1118">
        <v>0</v>
      </c>
      <c r="BU112" s="1119" t="s">
        <v>2124</v>
      </c>
      <c r="BV112" s="1140">
        <v>0</v>
      </c>
      <c r="BW112" s="1128">
        <v>0</v>
      </c>
      <c r="BX112" s="1123">
        <v>0</v>
      </c>
      <c r="BY112" s="1140">
        <v>0</v>
      </c>
      <c r="BZ112" s="1128">
        <v>0</v>
      </c>
      <c r="CA112" s="1124"/>
      <c r="CB112" s="1118">
        <v>0</v>
      </c>
      <c r="CC112" s="1119" t="s">
        <v>2124</v>
      </c>
      <c r="CD112" s="1140">
        <v>0</v>
      </c>
      <c r="CE112" s="1128">
        <v>0</v>
      </c>
      <c r="CF112" s="1123">
        <v>0</v>
      </c>
      <c r="CG112" s="1140">
        <v>0</v>
      </c>
      <c r="CH112" s="1128">
        <v>0</v>
      </c>
      <c r="CI112" s="1124"/>
      <c r="CJ112" s="1118">
        <v>0</v>
      </c>
      <c r="CK112" s="1119" t="s">
        <v>2124</v>
      </c>
      <c r="CL112" s="1140">
        <v>0</v>
      </c>
      <c r="CM112" s="1128">
        <v>0</v>
      </c>
      <c r="CN112" s="1123">
        <v>0</v>
      </c>
      <c r="CO112" s="1140">
        <v>0</v>
      </c>
      <c r="CP112" s="1128">
        <v>0</v>
      </c>
      <c r="CQ112" s="1124"/>
      <c r="CR112" s="1118">
        <v>0</v>
      </c>
      <c r="CS112" s="1119" t="s">
        <v>2124</v>
      </c>
      <c r="CT112" s="1140">
        <v>0</v>
      </c>
      <c r="CU112" s="1128">
        <v>0</v>
      </c>
      <c r="CV112" s="1123">
        <v>0</v>
      </c>
      <c r="CW112" s="1140">
        <v>0</v>
      </c>
      <c r="CX112" s="1128">
        <v>0</v>
      </c>
      <c r="CY112" s="1124"/>
      <c r="CZ112" s="1118">
        <v>0</v>
      </c>
      <c r="DA112" s="1119" t="s">
        <v>2124</v>
      </c>
      <c r="DB112" s="740"/>
      <c r="DC112" s="1124">
        <v>0</v>
      </c>
      <c r="DD112" s="1124">
        <v>0</v>
      </c>
      <c r="DE112" s="1118">
        <v>0</v>
      </c>
      <c r="DF112" s="1119" t="s">
        <v>2124</v>
      </c>
      <c r="DG112" s="1131">
        <v>0</v>
      </c>
      <c r="DH112" s="1131">
        <v>0</v>
      </c>
      <c r="DI112" s="1131">
        <v>0</v>
      </c>
      <c r="DJ112" s="467" t="s">
        <v>2124</v>
      </c>
      <c r="DK112" s="1118">
        <v>0</v>
      </c>
      <c r="DL112" s="1118">
        <v>0</v>
      </c>
      <c r="DM112" s="1118">
        <v>0</v>
      </c>
      <c r="DN112" s="1119" t="s">
        <v>2124</v>
      </c>
      <c r="DO112" s="1128">
        <v>0</v>
      </c>
      <c r="DP112" s="1118">
        <v>0</v>
      </c>
      <c r="DQ112" s="1118">
        <v>0</v>
      </c>
      <c r="DR112" s="1128">
        <v>0</v>
      </c>
      <c r="DS112" s="1118">
        <v>0</v>
      </c>
      <c r="DT112" s="1118">
        <v>0</v>
      </c>
      <c r="DU112" s="1128">
        <v>0</v>
      </c>
      <c r="DV112" s="1132" t="s">
        <v>2124</v>
      </c>
      <c r="DW112" s="1118">
        <v>0</v>
      </c>
      <c r="DX112" s="1118">
        <v>0</v>
      </c>
      <c r="DY112" s="1118">
        <v>0</v>
      </c>
      <c r="DZ112" s="1119" t="s">
        <v>2124</v>
      </c>
      <c r="EA112" s="1124">
        <v>0</v>
      </c>
      <c r="EB112" s="1124"/>
      <c r="EC112" s="1118">
        <v>0</v>
      </c>
      <c r="ED112" s="1119" t="s">
        <v>2124</v>
      </c>
      <c r="EE112" s="1118">
        <v>0</v>
      </c>
      <c r="EF112" s="1118">
        <v>0</v>
      </c>
      <c r="EG112" s="1118">
        <v>0</v>
      </c>
      <c r="EH112" s="1119" t="s">
        <v>2124</v>
      </c>
      <c r="EI112" s="1118">
        <v>0</v>
      </c>
      <c r="EJ112" s="1118">
        <v>0</v>
      </c>
      <c r="EK112" s="1118">
        <v>0</v>
      </c>
      <c r="EL112" s="1119" t="s">
        <v>2124</v>
      </c>
      <c r="EM112" s="1128">
        <v>0</v>
      </c>
      <c r="EN112" s="1118">
        <v>0</v>
      </c>
      <c r="EO112" s="1118">
        <v>0</v>
      </c>
      <c r="EP112" s="1128">
        <v>0</v>
      </c>
      <c r="EQ112" s="1118">
        <v>0</v>
      </c>
      <c r="ER112" s="1118">
        <v>0</v>
      </c>
      <c r="ES112" s="1128">
        <v>0</v>
      </c>
      <c r="ET112" s="1132" t="s">
        <v>2124</v>
      </c>
      <c r="EU112" s="1118">
        <v>0</v>
      </c>
      <c r="EV112" s="1118">
        <v>0</v>
      </c>
      <c r="EW112" s="1118">
        <v>0</v>
      </c>
      <c r="EX112" s="1119" t="s">
        <v>2124</v>
      </c>
      <c r="EY112" s="1124">
        <v>0</v>
      </c>
      <c r="EZ112" s="1124"/>
      <c r="FA112" s="1118">
        <v>0</v>
      </c>
      <c r="FB112" s="1119" t="s">
        <v>2124</v>
      </c>
      <c r="FC112" s="1118">
        <v>0</v>
      </c>
      <c r="FD112" s="1118">
        <v>0</v>
      </c>
      <c r="FE112" s="1118">
        <v>0</v>
      </c>
      <c r="FF112" s="1119" t="s">
        <v>2124</v>
      </c>
      <c r="FG112" s="1118">
        <v>0</v>
      </c>
      <c r="FH112" s="1118">
        <v>0</v>
      </c>
      <c r="FI112" s="1118">
        <v>0</v>
      </c>
      <c r="FJ112" s="1119" t="s">
        <v>2124</v>
      </c>
      <c r="FK112" s="1128">
        <v>0</v>
      </c>
      <c r="FL112" s="1118">
        <v>0</v>
      </c>
      <c r="FM112" s="1118">
        <v>0</v>
      </c>
      <c r="FN112" s="1118">
        <v>0</v>
      </c>
      <c r="FO112" s="1118">
        <v>0</v>
      </c>
      <c r="FP112" s="1118">
        <v>0</v>
      </c>
      <c r="FQ112" s="1128">
        <v>0</v>
      </c>
      <c r="FR112" s="1132" t="s">
        <v>2124</v>
      </c>
      <c r="FS112" s="1118">
        <v>0</v>
      </c>
      <c r="FT112" s="1118">
        <v>0</v>
      </c>
      <c r="FU112" s="1118">
        <v>0</v>
      </c>
      <c r="FV112" s="1119" t="s">
        <v>2124</v>
      </c>
      <c r="FW112" s="1124">
        <v>0</v>
      </c>
      <c r="FX112" s="1124"/>
      <c r="FY112" s="1118">
        <v>0</v>
      </c>
      <c r="FZ112" s="1119" t="s">
        <v>2124</v>
      </c>
      <c r="GA112" s="1118">
        <v>0</v>
      </c>
      <c r="GB112" s="1118">
        <v>0</v>
      </c>
      <c r="GC112" s="1118">
        <v>0</v>
      </c>
      <c r="GD112" s="1119" t="s">
        <v>2124</v>
      </c>
      <c r="GE112" s="1118">
        <v>0</v>
      </c>
      <c r="GF112" s="1118">
        <v>0</v>
      </c>
      <c r="GG112" s="1118">
        <v>0</v>
      </c>
      <c r="GH112" s="1119" t="s">
        <v>2124</v>
      </c>
      <c r="GI112" s="1128">
        <v>0</v>
      </c>
      <c r="GJ112" s="1118">
        <v>0</v>
      </c>
      <c r="GK112" s="1118">
        <v>0</v>
      </c>
      <c r="GL112" s="1128">
        <v>0</v>
      </c>
      <c r="GM112" s="1118">
        <v>0</v>
      </c>
      <c r="GN112" s="1118">
        <v>0</v>
      </c>
      <c r="GO112" s="1128">
        <v>0</v>
      </c>
      <c r="GP112" s="1132" t="s">
        <v>2124</v>
      </c>
      <c r="GQ112" s="1118">
        <v>0</v>
      </c>
      <c r="GR112" s="1118">
        <v>0</v>
      </c>
      <c r="GS112" s="1118">
        <v>0</v>
      </c>
      <c r="GT112" s="1119" t="s">
        <v>2124</v>
      </c>
      <c r="GU112" s="740"/>
      <c r="GV112" s="1118">
        <v>0</v>
      </c>
      <c r="GW112" s="1118">
        <v>0</v>
      </c>
      <c r="GX112" s="1118">
        <v>0</v>
      </c>
      <c r="GY112" s="1119" t="s">
        <v>2124</v>
      </c>
      <c r="GZ112" s="1128">
        <v>0</v>
      </c>
      <c r="HA112" s="1118">
        <v>0</v>
      </c>
      <c r="HB112" s="1118">
        <v>0</v>
      </c>
      <c r="HC112" s="1128">
        <v>0</v>
      </c>
      <c r="HD112" s="1118">
        <v>0</v>
      </c>
      <c r="HE112" s="1118">
        <v>0</v>
      </c>
      <c r="HF112" s="1128">
        <v>0</v>
      </c>
      <c r="HG112" s="1132" t="s">
        <v>2124</v>
      </c>
      <c r="HH112" s="1118">
        <v>0</v>
      </c>
      <c r="HI112" s="1118">
        <v>0</v>
      </c>
      <c r="HJ112" s="1118">
        <v>0</v>
      </c>
      <c r="HK112" s="1119" t="s">
        <v>2124</v>
      </c>
      <c r="HL112" s="1124">
        <v>0</v>
      </c>
      <c r="HM112" s="1124"/>
      <c r="HN112" s="1118">
        <v>0</v>
      </c>
      <c r="HO112" s="1119" t="s">
        <v>2124</v>
      </c>
      <c r="HP112" s="1118">
        <v>0</v>
      </c>
      <c r="HQ112" s="1118">
        <v>0</v>
      </c>
      <c r="HR112" s="1118">
        <v>0</v>
      </c>
      <c r="HS112" s="1119" t="s">
        <v>2124</v>
      </c>
      <c r="HT112" s="740"/>
      <c r="HU112" s="1118">
        <v>0</v>
      </c>
      <c r="HV112" s="1119" t="s">
        <v>2124</v>
      </c>
      <c r="HW112" s="740"/>
      <c r="HX112" s="1128">
        <v>0</v>
      </c>
      <c r="HY112" s="1128">
        <v>0</v>
      </c>
      <c r="HZ112" s="1118">
        <v>0</v>
      </c>
      <c r="IA112" s="1119" t="s">
        <v>2124</v>
      </c>
      <c r="IB112" s="1118">
        <v>0</v>
      </c>
      <c r="IC112" s="1118">
        <v>0</v>
      </c>
      <c r="ID112" s="1118">
        <v>0</v>
      </c>
      <c r="IE112" s="1118">
        <v>0</v>
      </c>
      <c r="IF112" s="1118">
        <v>0</v>
      </c>
      <c r="IG112" s="1118">
        <v>0</v>
      </c>
      <c r="IH112" s="1118">
        <v>0</v>
      </c>
      <c r="II112" s="1119" t="s">
        <v>2124</v>
      </c>
    </row>
    <row r="113" spans="1:243">
      <c r="A113" s="1111">
        <v>104</v>
      </c>
      <c r="B113" s="1127" t="s">
        <v>1823</v>
      </c>
      <c r="C113" s="1139">
        <v>22020200</v>
      </c>
      <c r="D113" s="737"/>
      <c r="E113" s="1123">
        <v>0</v>
      </c>
      <c r="F113" s="1123">
        <v>0</v>
      </c>
      <c r="G113" s="1118">
        <v>0</v>
      </c>
      <c r="H113" s="1119" t="s">
        <v>2124</v>
      </c>
      <c r="I113" s="740"/>
      <c r="J113" s="1140">
        <v>0</v>
      </c>
      <c r="K113" s="1128">
        <v>0</v>
      </c>
      <c r="L113" s="1123">
        <v>0</v>
      </c>
      <c r="M113" s="1140">
        <v>0</v>
      </c>
      <c r="N113" s="1128">
        <v>0</v>
      </c>
      <c r="O113" s="1124"/>
      <c r="P113" s="1118">
        <v>0</v>
      </c>
      <c r="Q113" s="1119" t="s">
        <v>2124</v>
      </c>
      <c r="R113" s="1140">
        <v>0</v>
      </c>
      <c r="S113" s="1128">
        <v>0</v>
      </c>
      <c r="T113" s="1123">
        <v>0</v>
      </c>
      <c r="U113" s="1140">
        <v>0</v>
      </c>
      <c r="V113" s="1128">
        <v>0</v>
      </c>
      <c r="W113" s="1124"/>
      <c r="X113" s="1118">
        <v>0</v>
      </c>
      <c r="Y113" s="1119" t="s">
        <v>2124</v>
      </c>
      <c r="Z113" s="1140">
        <v>0</v>
      </c>
      <c r="AA113" s="1128">
        <v>0</v>
      </c>
      <c r="AB113" s="1123">
        <v>0</v>
      </c>
      <c r="AC113" s="1140">
        <v>0</v>
      </c>
      <c r="AD113" s="1128">
        <v>0</v>
      </c>
      <c r="AE113" s="1124"/>
      <c r="AF113" s="1118">
        <v>0</v>
      </c>
      <c r="AG113" s="1119" t="s">
        <v>2124</v>
      </c>
      <c r="AH113" s="1140">
        <v>0</v>
      </c>
      <c r="AI113" s="1128">
        <v>0</v>
      </c>
      <c r="AJ113" s="1123">
        <v>0</v>
      </c>
      <c r="AK113" s="1140">
        <v>0</v>
      </c>
      <c r="AL113" s="1128">
        <v>0</v>
      </c>
      <c r="AM113" s="1124"/>
      <c r="AN113" s="1118">
        <v>0</v>
      </c>
      <c r="AO113" s="1119" t="s">
        <v>2124</v>
      </c>
      <c r="AP113" s="1140">
        <v>0</v>
      </c>
      <c r="AQ113" s="1128">
        <v>0</v>
      </c>
      <c r="AR113" s="1123">
        <v>0</v>
      </c>
      <c r="AS113" s="1140">
        <v>0</v>
      </c>
      <c r="AT113" s="1128">
        <v>0</v>
      </c>
      <c r="AU113" s="1124"/>
      <c r="AV113" s="1118">
        <v>0</v>
      </c>
      <c r="AW113" s="1119" t="s">
        <v>2124</v>
      </c>
      <c r="AX113" s="1140">
        <v>0</v>
      </c>
      <c r="AY113" s="1128">
        <v>0</v>
      </c>
      <c r="AZ113" s="1123">
        <v>0</v>
      </c>
      <c r="BA113" s="1140">
        <v>0</v>
      </c>
      <c r="BB113" s="1128">
        <v>0</v>
      </c>
      <c r="BC113" s="1124"/>
      <c r="BD113" s="1118">
        <v>0</v>
      </c>
      <c r="BE113" s="1119" t="s">
        <v>2124</v>
      </c>
      <c r="BF113" s="1140">
        <v>0</v>
      </c>
      <c r="BG113" s="1128">
        <v>0</v>
      </c>
      <c r="BH113" s="1123">
        <v>0</v>
      </c>
      <c r="BI113" s="1140">
        <v>0</v>
      </c>
      <c r="BJ113" s="1128">
        <v>0</v>
      </c>
      <c r="BK113" s="1124"/>
      <c r="BL113" s="1118">
        <v>0</v>
      </c>
      <c r="BM113" s="1119" t="s">
        <v>2124</v>
      </c>
      <c r="BN113" s="1140">
        <v>0</v>
      </c>
      <c r="BO113" s="1128">
        <v>0</v>
      </c>
      <c r="BP113" s="1123">
        <v>0</v>
      </c>
      <c r="BQ113" s="1140">
        <v>0</v>
      </c>
      <c r="BR113" s="1128">
        <v>0</v>
      </c>
      <c r="BS113" s="1124"/>
      <c r="BT113" s="1118">
        <v>0</v>
      </c>
      <c r="BU113" s="1119" t="s">
        <v>2124</v>
      </c>
      <c r="BV113" s="1140">
        <v>0</v>
      </c>
      <c r="BW113" s="1128">
        <v>0</v>
      </c>
      <c r="BX113" s="1123">
        <v>0</v>
      </c>
      <c r="BY113" s="1140">
        <v>0</v>
      </c>
      <c r="BZ113" s="1128">
        <v>0</v>
      </c>
      <c r="CA113" s="1124"/>
      <c r="CB113" s="1118">
        <v>0</v>
      </c>
      <c r="CC113" s="1119" t="s">
        <v>2124</v>
      </c>
      <c r="CD113" s="1140">
        <v>0</v>
      </c>
      <c r="CE113" s="1128">
        <v>0</v>
      </c>
      <c r="CF113" s="1123">
        <v>0</v>
      </c>
      <c r="CG113" s="1140">
        <v>0</v>
      </c>
      <c r="CH113" s="1128">
        <v>0</v>
      </c>
      <c r="CI113" s="1124"/>
      <c r="CJ113" s="1118">
        <v>0</v>
      </c>
      <c r="CK113" s="1119" t="s">
        <v>2124</v>
      </c>
      <c r="CL113" s="1140">
        <v>0</v>
      </c>
      <c r="CM113" s="1128">
        <v>0</v>
      </c>
      <c r="CN113" s="1123">
        <v>0</v>
      </c>
      <c r="CO113" s="1140">
        <v>0</v>
      </c>
      <c r="CP113" s="1128">
        <v>0</v>
      </c>
      <c r="CQ113" s="1124"/>
      <c r="CR113" s="1118">
        <v>0</v>
      </c>
      <c r="CS113" s="1119" t="s">
        <v>2124</v>
      </c>
      <c r="CT113" s="1140">
        <v>0</v>
      </c>
      <c r="CU113" s="1128">
        <v>0</v>
      </c>
      <c r="CV113" s="1123">
        <v>0</v>
      </c>
      <c r="CW113" s="1140">
        <v>0</v>
      </c>
      <c r="CX113" s="1128">
        <v>0</v>
      </c>
      <c r="CY113" s="1124"/>
      <c r="CZ113" s="1118">
        <v>0</v>
      </c>
      <c r="DA113" s="1119" t="s">
        <v>2124</v>
      </c>
      <c r="DB113" s="740"/>
      <c r="DC113" s="1124">
        <v>0</v>
      </c>
      <c r="DD113" s="1124">
        <v>0</v>
      </c>
      <c r="DE113" s="1118">
        <v>0</v>
      </c>
      <c r="DF113" s="1119" t="s">
        <v>2124</v>
      </c>
      <c r="DG113" s="1131">
        <v>0</v>
      </c>
      <c r="DH113" s="1131">
        <v>0</v>
      </c>
      <c r="DI113" s="1131">
        <v>0</v>
      </c>
      <c r="DJ113" s="467" t="s">
        <v>2124</v>
      </c>
      <c r="DK113" s="1118">
        <v>0</v>
      </c>
      <c r="DL113" s="1118">
        <v>0</v>
      </c>
      <c r="DM113" s="1118">
        <v>0</v>
      </c>
      <c r="DN113" s="1119" t="s">
        <v>2124</v>
      </c>
      <c r="DO113" s="1128">
        <v>0</v>
      </c>
      <c r="DP113" s="1118">
        <v>0</v>
      </c>
      <c r="DQ113" s="1118">
        <v>0</v>
      </c>
      <c r="DR113" s="1128">
        <v>0</v>
      </c>
      <c r="DS113" s="1118">
        <v>0</v>
      </c>
      <c r="DT113" s="1118">
        <v>0</v>
      </c>
      <c r="DU113" s="1128">
        <v>0</v>
      </c>
      <c r="DV113" s="1132" t="s">
        <v>2124</v>
      </c>
      <c r="DW113" s="1118">
        <v>0</v>
      </c>
      <c r="DX113" s="1118">
        <v>0</v>
      </c>
      <c r="DY113" s="1118">
        <v>0</v>
      </c>
      <c r="DZ113" s="1119" t="s">
        <v>2124</v>
      </c>
      <c r="EA113" s="1124">
        <v>0</v>
      </c>
      <c r="EB113" s="1124"/>
      <c r="EC113" s="1118">
        <v>0</v>
      </c>
      <c r="ED113" s="1119" t="s">
        <v>2124</v>
      </c>
      <c r="EE113" s="1118">
        <v>0</v>
      </c>
      <c r="EF113" s="1118">
        <v>0</v>
      </c>
      <c r="EG113" s="1118">
        <v>0</v>
      </c>
      <c r="EH113" s="1119" t="s">
        <v>2124</v>
      </c>
      <c r="EI113" s="1118">
        <v>0</v>
      </c>
      <c r="EJ113" s="1118">
        <v>0</v>
      </c>
      <c r="EK113" s="1118">
        <v>0</v>
      </c>
      <c r="EL113" s="1119" t="s">
        <v>2124</v>
      </c>
      <c r="EM113" s="1128">
        <v>0</v>
      </c>
      <c r="EN113" s="1118">
        <v>0</v>
      </c>
      <c r="EO113" s="1118">
        <v>0</v>
      </c>
      <c r="EP113" s="1128">
        <v>0</v>
      </c>
      <c r="EQ113" s="1118">
        <v>0</v>
      </c>
      <c r="ER113" s="1118">
        <v>0</v>
      </c>
      <c r="ES113" s="1128">
        <v>0</v>
      </c>
      <c r="ET113" s="1132" t="s">
        <v>2124</v>
      </c>
      <c r="EU113" s="1118">
        <v>0</v>
      </c>
      <c r="EV113" s="1118">
        <v>0</v>
      </c>
      <c r="EW113" s="1118">
        <v>0</v>
      </c>
      <c r="EX113" s="1119" t="s">
        <v>2124</v>
      </c>
      <c r="EY113" s="1124">
        <v>0</v>
      </c>
      <c r="EZ113" s="1124"/>
      <c r="FA113" s="1118">
        <v>0</v>
      </c>
      <c r="FB113" s="1119" t="s">
        <v>2124</v>
      </c>
      <c r="FC113" s="1118">
        <v>0</v>
      </c>
      <c r="FD113" s="1118">
        <v>0</v>
      </c>
      <c r="FE113" s="1118">
        <v>0</v>
      </c>
      <c r="FF113" s="1119" t="s">
        <v>2124</v>
      </c>
      <c r="FG113" s="1118">
        <v>0</v>
      </c>
      <c r="FH113" s="1118">
        <v>0</v>
      </c>
      <c r="FI113" s="1118">
        <v>0</v>
      </c>
      <c r="FJ113" s="1119" t="s">
        <v>2124</v>
      </c>
      <c r="FK113" s="1128">
        <v>0</v>
      </c>
      <c r="FL113" s="1118">
        <v>0</v>
      </c>
      <c r="FM113" s="1118">
        <v>0</v>
      </c>
      <c r="FN113" s="1118">
        <v>0</v>
      </c>
      <c r="FO113" s="1118">
        <v>0</v>
      </c>
      <c r="FP113" s="1118">
        <v>0</v>
      </c>
      <c r="FQ113" s="1128">
        <v>0</v>
      </c>
      <c r="FR113" s="1132" t="s">
        <v>2124</v>
      </c>
      <c r="FS113" s="1118">
        <v>0</v>
      </c>
      <c r="FT113" s="1118">
        <v>0</v>
      </c>
      <c r="FU113" s="1118">
        <v>0</v>
      </c>
      <c r="FV113" s="1119" t="s">
        <v>2124</v>
      </c>
      <c r="FW113" s="1124">
        <v>0</v>
      </c>
      <c r="FX113" s="1124"/>
      <c r="FY113" s="1118">
        <v>0</v>
      </c>
      <c r="FZ113" s="1119" t="s">
        <v>2124</v>
      </c>
      <c r="GA113" s="1118">
        <v>0</v>
      </c>
      <c r="GB113" s="1118">
        <v>0</v>
      </c>
      <c r="GC113" s="1118">
        <v>0</v>
      </c>
      <c r="GD113" s="1119" t="s">
        <v>2124</v>
      </c>
      <c r="GE113" s="1118">
        <v>0</v>
      </c>
      <c r="GF113" s="1118">
        <v>0</v>
      </c>
      <c r="GG113" s="1118">
        <v>0</v>
      </c>
      <c r="GH113" s="1119" t="s">
        <v>2124</v>
      </c>
      <c r="GI113" s="1128">
        <v>0</v>
      </c>
      <c r="GJ113" s="1118">
        <v>0</v>
      </c>
      <c r="GK113" s="1118">
        <v>0</v>
      </c>
      <c r="GL113" s="1128">
        <v>0</v>
      </c>
      <c r="GM113" s="1118">
        <v>0</v>
      </c>
      <c r="GN113" s="1118">
        <v>0</v>
      </c>
      <c r="GO113" s="1128">
        <v>0</v>
      </c>
      <c r="GP113" s="1132" t="s">
        <v>2124</v>
      </c>
      <c r="GQ113" s="1118">
        <v>0</v>
      </c>
      <c r="GR113" s="1118">
        <v>0</v>
      </c>
      <c r="GS113" s="1118">
        <v>0</v>
      </c>
      <c r="GT113" s="1119" t="s">
        <v>2124</v>
      </c>
      <c r="GU113" s="740"/>
      <c r="GV113" s="1118">
        <v>0</v>
      </c>
      <c r="GW113" s="1118">
        <v>0</v>
      </c>
      <c r="GX113" s="1118">
        <v>0</v>
      </c>
      <c r="GY113" s="1119" t="s">
        <v>2124</v>
      </c>
      <c r="GZ113" s="1128">
        <v>0</v>
      </c>
      <c r="HA113" s="1118">
        <v>0</v>
      </c>
      <c r="HB113" s="1118">
        <v>0</v>
      </c>
      <c r="HC113" s="1128">
        <v>0</v>
      </c>
      <c r="HD113" s="1118">
        <v>0</v>
      </c>
      <c r="HE113" s="1118">
        <v>0</v>
      </c>
      <c r="HF113" s="1128">
        <v>0</v>
      </c>
      <c r="HG113" s="1132" t="s">
        <v>2124</v>
      </c>
      <c r="HH113" s="1118">
        <v>0</v>
      </c>
      <c r="HI113" s="1118">
        <v>0</v>
      </c>
      <c r="HJ113" s="1118">
        <v>0</v>
      </c>
      <c r="HK113" s="1119" t="s">
        <v>2124</v>
      </c>
      <c r="HL113" s="1124">
        <v>0</v>
      </c>
      <c r="HM113" s="1124"/>
      <c r="HN113" s="1118">
        <v>0</v>
      </c>
      <c r="HO113" s="1119" t="s">
        <v>2124</v>
      </c>
      <c r="HP113" s="1118">
        <v>0</v>
      </c>
      <c r="HQ113" s="1118">
        <v>0</v>
      </c>
      <c r="HR113" s="1118">
        <v>0</v>
      </c>
      <c r="HS113" s="1119" t="s">
        <v>2124</v>
      </c>
      <c r="HT113" s="740"/>
      <c r="HU113" s="1118">
        <v>0</v>
      </c>
      <c r="HV113" s="1119" t="s">
        <v>2124</v>
      </c>
      <c r="HW113" s="740"/>
      <c r="HX113" s="1128">
        <v>0</v>
      </c>
      <c r="HY113" s="1128">
        <v>0</v>
      </c>
      <c r="HZ113" s="1118">
        <v>0</v>
      </c>
      <c r="IA113" s="1119" t="s">
        <v>2124</v>
      </c>
      <c r="IB113" s="1118">
        <v>0</v>
      </c>
      <c r="IC113" s="1118">
        <v>0</v>
      </c>
      <c r="ID113" s="1118">
        <v>0</v>
      </c>
      <c r="IE113" s="1118">
        <v>0</v>
      </c>
      <c r="IF113" s="1118">
        <v>0</v>
      </c>
      <c r="IG113" s="1118">
        <v>0</v>
      </c>
      <c r="IH113" s="1118">
        <v>0</v>
      </c>
      <c r="II113" s="1119" t="s">
        <v>2124</v>
      </c>
    </row>
    <row r="114" spans="1:243">
      <c r="A114" s="1111">
        <v>105</v>
      </c>
      <c r="B114" s="1138" t="s">
        <v>1832</v>
      </c>
      <c r="C114" s="1139">
        <v>22060000</v>
      </c>
      <c r="D114" s="737"/>
      <c r="E114" s="1118">
        <v>0</v>
      </c>
      <c r="F114" s="1118">
        <v>0</v>
      </c>
      <c r="G114" s="1118">
        <v>0</v>
      </c>
      <c r="H114" s="1119" t="s">
        <v>2124</v>
      </c>
      <c r="I114" s="740"/>
      <c r="J114" s="1118">
        <v>0</v>
      </c>
      <c r="K114" s="1128">
        <v>0</v>
      </c>
      <c r="L114" s="1118">
        <v>0</v>
      </c>
      <c r="M114" s="1118">
        <v>0</v>
      </c>
      <c r="N114" s="1128">
        <v>0</v>
      </c>
      <c r="O114" s="1118">
        <v>0</v>
      </c>
      <c r="P114" s="1118">
        <v>0</v>
      </c>
      <c r="Q114" s="1119" t="s">
        <v>2124</v>
      </c>
      <c r="R114" s="1118">
        <v>0</v>
      </c>
      <c r="S114" s="1128">
        <v>0</v>
      </c>
      <c r="T114" s="1118">
        <v>0</v>
      </c>
      <c r="U114" s="1118">
        <v>0</v>
      </c>
      <c r="V114" s="1128">
        <v>0</v>
      </c>
      <c r="W114" s="1118">
        <v>0</v>
      </c>
      <c r="X114" s="1118">
        <v>0</v>
      </c>
      <c r="Y114" s="1119" t="s">
        <v>2124</v>
      </c>
      <c r="Z114" s="1118">
        <v>0</v>
      </c>
      <c r="AA114" s="1128">
        <v>0</v>
      </c>
      <c r="AB114" s="1118">
        <v>0</v>
      </c>
      <c r="AC114" s="1118">
        <v>0</v>
      </c>
      <c r="AD114" s="1128">
        <v>0</v>
      </c>
      <c r="AE114" s="1118">
        <v>0</v>
      </c>
      <c r="AF114" s="1118">
        <v>0</v>
      </c>
      <c r="AG114" s="1119" t="s">
        <v>2124</v>
      </c>
      <c r="AH114" s="1118">
        <v>0</v>
      </c>
      <c r="AI114" s="1128">
        <v>0</v>
      </c>
      <c r="AJ114" s="1118">
        <v>0</v>
      </c>
      <c r="AK114" s="1118">
        <v>0</v>
      </c>
      <c r="AL114" s="1128">
        <v>0</v>
      </c>
      <c r="AM114" s="1118">
        <v>0</v>
      </c>
      <c r="AN114" s="1118">
        <v>0</v>
      </c>
      <c r="AO114" s="1119" t="s">
        <v>2124</v>
      </c>
      <c r="AP114" s="1118">
        <v>0</v>
      </c>
      <c r="AQ114" s="1128">
        <v>0</v>
      </c>
      <c r="AR114" s="1118">
        <v>0</v>
      </c>
      <c r="AS114" s="1118">
        <v>0</v>
      </c>
      <c r="AT114" s="1128">
        <v>0</v>
      </c>
      <c r="AU114" s="1118">
        <v>0</v>
      </c>
      <c r="AV114" s="1118">
        <v>0</v>
      </c>
      <c r="AW114" s="1119" t="s">
        <v>2124</v>
      </c>
      <c r="AX114" s="1118">
        <v>0</v>
      </c>
      <c r="AY114" s="1128">
        <v>0</v>
      </c>
      <c r="AZ114" s="1118">
        <v>0</v>
      </c>
      <c r="BA114" s="1118">
        <v>0</v>
      </c>
      <c r="BB114" s="1128">
        <v>0</v>
      </c>
      <c r="BC114" s="1118">
        <v>0</v>
      </c>
      <c r="BD114" s="1118">
        <v>0</v>
      </c>
      <c r="BE114" s="1119" t="s">
        <v>2124</v>
      </c>
      <c r="BF114" s="1118">
        <v>0</v>
      </c>
      <c r="BG114" s="1128">
        <v>0</v>
      </c>
      <c r="BH114" s="1118">
        <v>0</v>
      </c>
      <c r="BI114" s="1118">
        <v>0</v>
      </c>
      <c r="BJ114" s="1128">
        <v>0</v>
      </c>
      <c r="BK114" s="1118">
        <v>0</v>
      </c>
      <c r="BL114" s="1118">
        <v>0</v>
      </c>
      <c r="BM114" s="1119" t="s">
        <v>2124</v>
      </c>
      <c r="BN114" s="1118">
        <v>0</v>
      </c>
      <c r="BO114" s="1128">
        <v>0</v>
      </c>
      <c r="BP114" s="1118">
        <v>0</v>
      </c>
      <c r="BQ114" s="1118">
        <v>0</v>
      </c>
      <c r="BR114" s="1128">
        <v>0</v>
      </c>
      <c r="BS114" s="1118">
        <v>0</v>
      </c>
      <c r="BT114" s="1118">
        <v>0</v>
      </c>
      <c r="BU114" s="1119" t="s">
        <v>2124</v>
      </c>
      <c r="BV114" s="1118">
        <v>0</v>
      </c>
      <c r="BW114" s="1128">
        <v>0</v>
      </c>
      <c r="BX114" s="1118">
        <v>0</v>
      </c>
      <c r="BY114" s="1118">
        <v>0</v>
      </c>
      <c r="BZ114" s="1128">
        <v>0</v>
      </c>
      <c r="CA114" s="1118">
        <v>0</v>
      </c>
      <c r="CB114" s="1118">
        <v>0</v>
      </c>
      <c r="CC114" s="1119" t="s">
        <v>2124</v>
      </c>
      <c r="CD114" s="1118">
        <v>0</v>
      </c>
      <c r="CE114" s="1128">
        <v>0</v>
      </c>
      <c r="CF114" s="1118">
        <v>0</v>
      </c>
      <c r="CG114" s="1118">
        <v>0</v>
      </c>
      <c r="CH114" s="1128">
        <v>0</v>
      </c>
      <c r="CI114" s="1118">
        <v>0</v>
      </c>
      <c r="CJ114" s="1118">
        <v>0</v>
      </c>
      <c r="CK114" s="1119" t="s">
        <v>2124</v>
      </c>
      <c r="CL114" s="1118">
        <v>0</v>
      </c>
      <c r="CM114" s="1128">
        <v>0</v>
      </c>
      <c r="CN114" s="1118">
        <v>0</v>
      </c>
      <c r="CO114" s="1118">
        <v>0</v>
      </c>
      <c r="CP114" s="1128">
        <v>0</v>
      </c>
      <c r="CQ114" s="1118">
        <v>0</v>
      </c>
      <c r="CR114" s="1118">
        <v>0</v>
      </c>
      <c r="CS114" s="1119" t="s">
        <v>2124</v>
      </c>
      <c r="CT114" s="1118">
        <v>0</v>
      </c>
      <c r="CU114" s="1128">
        <v>0</v>
      </c>
      <c r="CV114" s="1118">
        <v>0</v>
      </c>
      <c r="CW114" s="1118">
        <v>0</v>
      </c>
      <c r="CX114" s="1128">
        <v>0</v>
      </c>
      <c r="CY114" s="1118">
        <v>0</v>
      </c>
      <c r="CZ114" s="1118">
        <v>0</v>
      </c>
      <c r="DA114" s="1119" t="s">
        <v>2124</v>
      </c>
      <c r="DB114" s="740"/>
      <c r="DC114" s="465">
        <v>0</v>
      </c>
      <c r="DD114" s="465">
        <v>0</v>
      </c>
      <c r="DE114" s="1118">
        <v>0</v>
      </c>
      <c r="DF114" s="1119" t="s">
        <v>2124</v>
      </c>
      <c r="DG114" s="1131">
        <v>0</v>
      </c>
      <c r="DH114" s="1131">
        <v>0</v>
      </c>
      <c r="DI114" s="1131">
        <v>0</v>
      </c>
      <c r="DJ114" s="467" t="s">
        <v>2124</v>
      </c>
      <c r="DK114" s="1128">
        <v>0</v>
      </c>
      <c r="DL114" s="1128">
        <v>0</v>
      </c>
      <c r="DM114" s="1118">
        <v>0</v>
      </c>
      <c r="DN114" s="1119" t="s">
        <v>2124</v>
      </c>
      <c r="DO114" s="1128">
        <v>0</v>
      </c>
      <c r="DP114" s="1118">
        <v>0</v>
      </c>
      <c r="DQ114" s="1118">
        <v>0</v>
      </c>
      <c r="DR114" s="1128">
        <v>0</v>
      </c>
      <c r="DS114" s="1118">
        <v>0</v>
      </c>
      <c r="DT114" s="1118">
        <v>0</v>
      </c>
      <c r="DU114" s="1128">
        <v>0</v>
      </c>
      <c r="DV114" s="1132" t="s">
        <v>2124</v>
      </c>
      <c r="DW114" s="1128">
        <v>0</v>
      </c>
      <c r="DX114" s="1128">
        <v>0</v>
      </c>
      <c r="DY114" s="1118">
        <v>0</v>
      </c>
      <c r="DZ114" s="1119" t="s">
        <v>2124</v>
      </c>
      <c r="EA114" s="1118">
        <v>0</v>
      </c>
      <c r="EB114" s="1118">
        <v>0</v>
      </c>
      <c r="EC114" s="1118">
        <v>0</v>
      </c>
      <c r="ED114" s="1119" t="s">
        <v>2124</v>
      </c>
      <c r="EE114" s="1118">
        <v>0</v>
      </c>
      <c r="EF114" s="1118">
        <v>0</v>
      </c>
      <c r="EG114" s="1118">
        <v>0</v>
      </c>
      <c r="EH114" s="1119" t="s">
        <v>2124</v>
      </c>
      <c r="EI114" s="1128">
        <v>0</v>
      </c>
      <c r="EJ114" s="1128">
        <v>0</v>
      </c>
      <c r="EK114" s="1118">
        <v>0</v>
      </c>
      <c r="EL114" s="1119" t="s">
        <v>2124</v>
      </c>
      <c r="EM114" s="1128">
        <v>0</v>
      </c>
      <c r="EN114" s="1118">
        <v>0</v>
      </c>
      <c r="EO114" s="1118">
        <v>0</v>
      </c>
      <c r="EP114" s="1128">
        <v>0</v>
      </c>
      <c r="EQ114" s="1118">
        <v>0</v>
      </c>
      <c r="ER114" s="1118">
        <v>0</v>
      </c>
      <c r="ES114" s="1128">
        <v>0</v>
      </c>
      <c r="ET114" s="1132" t="s">
        <v>2124</v>
      </c>
      <c r="EU114" s="1128">
        <v>0</v>
      </c>
      <c r="EV114" s="1128">
        <v>0</v>
      </c>
      <c r="EW114" s="1118">
        <v>0</v>
      </c>
      <c r="EX114" s="1119" t="s">
        <v>2124</v>
      </c>
      <c r="EY114" s="1118">
        <v>0</v>
      </c>
      <c r="EZ114" s="1118">
        <v>0</v>
      </c>
      <c r="FA114" s="1118">
        <v>0</v>
      </c>
      <c r="FB114" s="1119" t="s">
        <v>2124</v>
      </c>
      <c r="FC114" s="1118">
        <v>0</v>
      </c>
      <c r="FD114" s="1118">
        <v>0</v>
      </c>
      <c r="FE114" s="1118">
        <v>0</v>
      </c>
      <c r="FF114" s="1119" t="s">
        <v>2124</v>
      </c>
      <c r="FG114" s="1128">
        <v>0</v>
      </c>
      <c r="FH114" s="1128">
        <v>0</v>
      </c>
      <c r="FI114" s="1118">
        <v>0</v>
      </c>
      <c r="FJ114" s="1119" t="s">
        <v>2124</v>
      </c>
      <c r="FK114" s="1128">
        <v>0</v>
      </c>
      <c r="FL114" s="1118">
        <v>0</v>
      </c>
      <c r="FM114" s="1118">
        <v>0</v>
      </c>
      <c r="FN114" s="1118">
        <v>0</v>
      </c>
      <c r="FO114" s="1118">
        <v>0</v>
      </c>
      <c r="FP114" s="1118">
        <v>0</v>
      </c>
      <c r="FQ114" s="1128">
        <v>0</v>
      </c>
      <c r="FR114" s="1132" t="s">
        <v>2124</v>
      </c>
      <c r="FS114" s="1128">
        <v>0</v>
      </c>
      <c r="FT114" s="1128">
        <v>0</v>
      </c>
      <c r="FU114" s="1118">
        <v>0</v>
      </c>
      <c r="FV114" s="1119" t="s">
        <v>2124</v>
      </c>
      <c r="FW114" s="1118">
        <v>0</v>
      </c>
      <c r="FX114" s="1118">
        <v>0</v>
      </c>
      <c r="FY114" s="1118">
        <v>0</v>
      </c>
      <c r="FZ114" s="1119" t="s">
        <v>2124</v>
      </c>
      <c r="GA114" s="1118">
        <v>0</v>
      </c>
      <c r="GB114" s="1118">
        <v>0</v>
      </c>
      <c r="GC114" s="1118">
        <v>0</v>
      </c>
      <c r="GD114" s="1119" t="s">
        <v>2124</v>
      </c>
      <c r="GE114" s="1128">
        <v>0</v>
      </c>
      <c r="GF114" s="1128">
        <v>0</v>
      </c>
      <c r="GG114" s="1118">
        <v>0</v>
      </c>
      <c r="GH114" s="1119" t="s">
        <v>2124</v>
      </c>
      <c r="GI114" s="1128">
        <v>0</v>
      </c>
      <c r="GJ114" s="1118">
        <v>0</v>
      </c>
      <c r="GK114" s="1118">
        <v>0</v>
      </c>
      <c r="GL114" s="1128">
        <v>0</v>
      </c>
      <c r="GM114" s="1118">
        <v>0</v>
      </c>
      <c r="GN114" s="1118">
        <v>0</v>
      </c>
      <c r="GO114" s="1128">
        <v>0</v>
      </c>
      <c r="GP114" s="1132" t="s">
        <v>2124</v>
      </c>
      <c r="GQ114" s="1128">
        <v>0</v>
      </c>
      <c r="GR114" s="1128">
        <v>0</v>
      </c>
      <c r="GS114" s="1118">
        <v>0</v>
      </c>
      <c r="GT114" s="1119" t="s">
        <v>2124</v>
      </c>
      <c r="GU114" s="740"/>
      <c r="GV114" s="1118">
        <v>0</v>
      </c>
      <c r="GW114" s="1118">
        <v>0</v>
      </c>
      <c r="GX114" s="1118">
        <v>0</v>
      </c>
      <c r="GY114" s="1119" t="s">
        <v>2124</v>
      </c>
      <c r="GZ114" s="1128">
        <v>0</v>
      </c>
      <c r="HA114" s="1118">
        <v>0</v>
      </c>
      <c r="HB114" s="1118">
        <v>0</v>
      </c>
      <c r="HC114" s="1128">
        <v>0</v>
      </c>
      <c r="HD114" s="1118">
        <v>0</v>
      </c>
      <c r="HE114" s="1118">
        <v>0</v>
      </c>
      <c r="HF114" s="1128">
        <v>0</v>
      </c>
      <c r="HG114" s="1132" t="s">
        <v>2124</v>
      </c>
      <c r="HH114" s="1118">
        <v>0</v>
      </c>
      <c r="HI114" s="1118">
        <v>0</v>
      </c>
      <c r="HJ114" s="1118">
        <v>0</v>
      </c>
      <c r="HK114" s="1119" t="s">
        <v>2124</v>
      </c>
      <c r="HL114" s="1118">
        <v>0</v>
      </c>
      <c r="HM114" s="1118">
        <v>0</v>
      </c>
      <c r="HN114" s="1118">
        <v>0</v>
      </c>
      <c r="HO114" s="1119" t="s">
        <v>2124</v>
      </c>
      <c r="HP114" s="1118">
        <v>0</v>
      </c>
      <c r="HQ114" s="1118">
        <v>0</v>
      </c>
      <c r="HR114" s="1118">
        <v>0</v>
      </c>
      <c r="HS114" s="1119" t="s">
        <v>2124</v>
      </c>
      <c r="HT114" s="740"/>
      <c r="HU114" s="1118">
        <v>0</v>
      </c>
      <c r="HV114" s="1119" t="s">
        <v>2124</v>
      </c>
      <c r="HW114" s="740"/>
      <c r="HX114" s="1128">
        <v>0</v>
      </c>
      <c r="HY114" s="1128">
        <v>0</v>
      </c>
      <c r="HZ114" s="1118">
        <v>0</v>
      </c>
      <c r="IA114" s="1119" t="s">
        <v>2124</v>
      </c>
      <c r="IB114" s="1118">
        <v>0</v>
      </c>
      <c r="IC114" s="1118">
        <v>0</v>
      </c>
      <c r="ID114" s="1118">
        <v>0</v>
      </c>
      <c r="IE114" s="1118">
        <v>0</v>
      </c>
      <c r="IF114" s="1118">
        <v>0</v>
      </c>
      <c r="IG114" s="1118">
        <v>0</v>
      </c>
      <c r="IH114" s="1118">
        <v>0</v>
      </c>
      <c r="II114" s="1119" t="s">
        <v>2124</v>
      </c>
    </row>
    <row r="115" spans="1:243">
      <c r="A115" s="1111">
        <v>106</v>
      </c>
      <c r="B115" s="1127" t="s">
        <v>1822</v>
      </c>
      <c r="C115" s="1139">
        <v>22060100</v>
      </c>
      <c r="D115" s="737"/>
      <c r="E115" s="1123">
        <v>0</v>
      </c>
      <c r="F115" s="1123">
        <v>0</v>
      </c>
      <c r="G115" s="1118">
        <v>0</v>
      </c>
      <c r="H115" s="1119" t="s">
        <v>2124</v>
      </c>
      <c r="I115" s="740"/>
      <c r="J115" s="1140">
        <v>0</v>
      </c>
      <c r="K115" s="1128">
        <v>0</v>
      </c>
      <c r="L115" s="1123">
        <v>0</v>
      </c>
      <c r="M115" s="1140">
        <v>0</v>
      </c>
      <c r="N115" s="1128">
        <v>0</v>
      </c>
      <c r="O115" s="1124"/>
      <c r="P115" s="1118">
        <v>0</v>
      </c>
      <c r="Q115" s="1119" t="s">
        <v>2124</v>
      </c>
      <c r="R115" s="1140">
        <v>0</v>
      </c>
      <c r="S115" s="1128">
        <v>0</v>
      </c>
      <c r="T115" s="1123">
        <v>0</v>
      </c>
      <c r="U115" s="1140">
        <v>0</v>
      </c>
      <c r="V115" s="1128">
        <v>0</v>
      </c>
      <c r="W115" s="1124"/>
      <c r="X115" s="1118">
        <v>0</v>
      </c>
      <c r="Y115" s="1119" t="s">
        <v>2124</v>
      </c>
      <c r="Z115" s="1140">
        <v>0</v>
      </c>
      <c r="AA115" s="1128">
        <v>0</v>
      </c>
      <c r="AB115" s="1123">
        <v>0</v>
      </c>
      <c r="AC115" s="1140">
        <v>0</v>
      </c>
      <c r="AD115" s="1128">
        <v>0</v>
      </c>
      <c r="AE115" s="1124"/>
      <c r="AF115" s="1118">
        <v>0</v>
      </c>
      <c r="AG115" s="1119" t="s">
        <v>2124</v>
      </c>
      <c r="AH115" s="1140">
        <v>0</v>
      </c>
      <c r="AI115" s="1128">
        <v>0</v>
      </c>
      <c r="AJ115" s="1123">
        <v>0</v>
      </c>
      <c r="AK115" s="1140">
        <v>0</v>
      </c>
      <c r="AL115" s="1128">
        <v>0</v>
      </c>
      <c r="AM115" s="1124"/>
      <c r="AN115" s="1118">
        <v>0</v>
      </c>
      <c r="AO115" s="1119" t="s">
        <v>2124</v>
      </c>
      <c r="AP115" s="1140">
        <v>0</v>
      </c>
      <c r="AQ115" s="1128">
        <v>0</v>
      </c>
      <c r="AR115" s="1123">
        <v>0</v>
      </c>
      <c r="AS115" s="1140">
        <v>0</v>
      </c>
      <c r="AT115" s="1128">
        <v>0</v>
      </c>
      <c r="AU115" s="1124"/>
      <c r="AV115" s="1118">
        <v>0</v>
      </c>
      <c r="AW115" s="1119" t="s">
        <v>2124</v>
      </c>
      <c r="AX115" s="1140">
        <v>0</v>
      </c>
      <c r="AY115" s="1128">
        <v>0</v>
      </c>
      <c r="AZ115" s="1123">
        <v>0</v>
      </c>
      <c r="BA115" s="1140">
        <v>0</v>
      </c>
      <c r="BB115" s="1128">
        <v>0</v>
      </c>
      <c r="BC115" s="1124"/>
      <c r="BD115" s="1118">
        <v>0</v>
      </c>
      <c r="BE115" s="1119" t="s">
        <v>2124</v>
      </c>
      <c r="BF115" s="1140">
        <v>0</v>
      </c>
      <c r="BG115" s="1128">
        <v>0</v>
      </c>
      <c r="BH115" s="1123">
        <v>0</v>
      </c>
      <c r="BI115" s="1140">
        <v>0</v>
      </c>
      <c r="BJ115" s="1128">
        <v>0</v>
      </c>
      <c r="BK115" s="1124"/>
      <c r="BL115" s="1118">
        <v>0</v>
      </c>
      <c r="BM115" s="1119" t="s">
        <v>2124</v>
      </c>
      <c r="BN115" s="1140">
        <v>0</v>
      </c>
      <c r="BO115" s="1128">
        <v>0</v>
      </c>
      <c r="BP115" s="1123">
        <v>0</v>
      </c>
      <c r="BQ115" s="1140">
        <v>0</v>
      </c>
      <c r="BR115" s="1128">
        <v>0</v>
      </c>
      <c r="BS115" s="1124"/>
      <c r="BT115" s="1118">
        <v>0</v>
      </c>
      <c r="BU115" s="1119" t="s">
        <v>2124</v>
      </c>
      <c r="BV115" s="1140">
        <v>0</v>
      </c>
      <c r="BW115" s="1128">
        <v>0</v>
      </c>
      <c r="BX115" s="1123">
        <v>0</v>
      </c>
      <c r="BY115" s="1140">
        <v>0</v>
      </c>
      <c r="BZ115" s="1128">
        <v>0</v>
      </c>
      <c r="CA115" s="1124"/>
      <c r="CB115" s="1118">
        <v>0</v>
      </c>
      <c r="CC115" s="1119" t="s">
        <v>2124</v>
      </c>
      <c r="CD115" s="1140">
        <v>0</v>
      </c>
      <c r="CE115" s="1128">
        <v>0</v>
      </c>
      <c r="CF115" s="1123">
        <v>0</v>
      </c>
      <c r="CG115" s="1140">
        <v>0</v>
      </c>
      <c r="CH115" s="1128">
        <v>0</v>
      </c>
      <c r="CI115" s="1124"/>
      <c r="CJ115" s="1118">
        <v>0</v>
      </c>
      <c r="CK115" s="1119" t="s">
        <v>2124</v>
      </c>
      <c r="CL115" s="1140">
        <v>0</v>
      </c>
      <c r="CM115" s="1128">
        <v>0</v>
      </c>
      <c r="CN115" s="1123">
        <v>0</v>
      </c>
      <c r="CO115" s="1140">
        <v>0</v>
      </c>
      <c r="CP115" s="1128">
        <v>0</v>
      </c>
      <c r="CQ115" s="1124"/>
      <c r="CR115" s="1118">
        <v>0</v>
      </c>
      <c r="CS115" s="1119" t="s">
        <v>2124</v>
      </c>
      <c r="CT115" s="1140">
        <v>0</v>
      </c>
      <c r="CU115" s="1128">
        <v>0</v>
      </c>
      <c r="CV115" s="1123">
        <v>0</v>
      </c>
      <c r="CW115" s="1140">
        <v>0</v>
      </c>
      <c r="CX115" s="1128">
        <v>0</v>
      </c>
      <c r="CY115" s="1124"/>
      <c r="CZ115" s="1118">
        <v>0</v>
      </c>
      <c r="DA115" s="1119" t="s">
        <v>2124</v>
      </c>
      <c r="DB115" s="740"/>
      <c r="DC115" s="465"/>
      <c r="DD115" s="465"/>
      <c r="DE115" s="1118">
        <v>0</v>
      </c>
      <c r="DF115" s="1119" t="s">
        <v>2124</v>
      </c>
      <c r="DG115" s="1131">
        <v>0</v>
      </c>
      <c r="DH115" s="1131">
        <v>0</v>
      </c>
      <c r="DI115" s="1131">
        <v>0</v>
      </c>
      <c r="DJ115" s="467" t="s">
        <v>2124</v>
      </c>
      <c r="DK115" s="1118">
        <v>0</v>
      </c>
      <c r="DL115" s="1118">
        <v>0</v>
      </c>
      <c r="DM115" s="1118">
        <v>0</v>
      </c>
      <c r="DN115" s="1119" t="s">
        <v>2124</v>
      </c>
      <c r="DO115" s="1128">
        <v>0</v>
      </c>
      <c r="DP115" s="1118">
        <v>0</v>
      </c>
      <c r="DQ115" s="1118">
        <v>0</v>
      </c>
      <c r="DR115" s="1128">
        <v>0</v>
      </c>
      <c r="DS115" s="1118">
        <v>0</v>
      </c>
      <c r="DT115" s="1118">
        <v>0</v>
      </c>
      <c r="DU115" s="1128">
        <v>0</v>
      </c>
      <c r="DV115" s="1132" t="s">
        <v>2124</v>
      </c>
      <c r="DW115" s="1118">
        <v>0</v>
      </c>
      <c r="DX115" s="1118">
        <v>0</v>
      </c>
      <c r="DY115" s="1118">
        <v>0</v>
      </c>
      <c r="DZ115" s="1119" t="s">
        <v>2124</v>
      </c>
      <c r="EA115" s="1124">
        <v>0</v>
      </c>
      <c r="EB115" s="1124"/>
      <c r="EC115" s="1118">
        <v>0</v>
      </c>
      <c r="ED115" s="1119" t="s">
        <v>2124</v>
      </c>
      <c r="EE115" s="1118">
        <v>0</v>
      </c>
      <c r="EF115" s="1118">
        <v>0</v>
      </c>
      <c r="EG115" s="1118">
        <v>0</v>
      </c>
      <c r="EH115" s="1119" t="s">
        <v>2124</v>
      </c>
      <c r="EI115" s="1118">
        <v>0</v>
      </c>
      <c r="EJ115" s="1118">
        <v>0</v>
      </c>
      <c r="EK115" s="1118">
        <v>0</v>
      </c>
      <c r="EL115" s="1119" t="s">
        <v>2124</v>
      </c>
      <c r="EM115" s="1128">
        <v>0</v>
      </c>
      <c r="EN115" s="1118">
        <v>0</v>
      </c>
      <c r="EO115" s="1118">
        <v>0</v>
      </c>
      <c r="EP115" s="1128">
        <v>0</v>
      </c>
      <c r="EQ115" s="1118">
        <v>0</v>
      </c>
      <c r="ER115" s="1118">
        <v>0</v>
      </c>
      <c r="ES115" s="1128">
        <v>0</v>
      </c>
      <c r="ET115" s="1132" t="s">
        <v>2124</v>
      </c>
      <c r="EU115" s="1118">
        <v>0</v>
      </c>
      <c r="EV115" s="1118">
        <v>0</v>
      </c>
      <c r="EW115" s="1118">
        <v>0</v>
      </c>
      <c r="EX115" s="1119" t="s">
        <v>2124</v>
      </c>
      <c r="EY115" s="1124">
        <v>0</v>
      </c>
      <c r="EZ115" s="1124"/>
      <c r="FA115" s="1118">
        <v>0</v>
      </c>
      <c r="FB115" s="1119" t="s">
        <v>2124</v>
      </c>
      <c r="FC115" s="1118">
        <v>0</v>
      </c>
      <c r="FD115" s="1118">
        <v>0</v>
      </c>
      <c r="FE115" s="1118">
        <v>0</v>
      </c>
      <c r="FF115" s="1119" t="s">
        <v>2124</v>
      </c>
      <c r="FG115" s="1118">
        <v>0</v>
      </c>
      <c r="FH115" s="1118">
        <v>0</v>
      </c>
      <c r="FI115" s="1118">
        <v>0</v>
      </c>
      <c r="FJ115" s="1119" t="s">
        <v>2124</v>
      </c>
      <c r="FK115" s="1128">
        <v>0</v>
      </c>
      <c r="FL115" s="1118">
        <v>0</v>
      </c>
      <c r="FM115" s="1118">
        <v>0</v>
      </c>
      <c r="FN115" s="1118">
        <v>0</v>
      </c>
      <c r="FO115" s="1118">
        <v>0</v>
      </c>
      <c r="FP115" s="1118">
        <v>0</v>
      </c>
      <c r="FQ115" s="1128">
        <v>0</v>
      </c>
      <c r="FR115" s="1132" t="s">
        <v>2124</v>
      </c>
      <c r="FS115" s="1118">
        <v>0</v>
      </c>
      <c r="FT115" s="1118">
        <v>0</v>
      </c>
      <c r="FU115" s="1118">
        <v>0</v>
      </c>
      <c r="FV115" s="1119" t="s">
        <v>2124</v>
      </c>
      <c r="FW115" s="1124">
        <v>0</v>
      </c>
      <c r="FX115" s="1124"/>
      <c r="FY115" s="1118">
        <v>0</v>
      </c>
      <c r="FZ115" s="1119" t="s">
        <v>2124</v>
      </c>
      <c r="GA115" s="1118">
        <v>0</v>
      </c>
      <c r="GB115" s="1118">
        <v>0</v>
      </c>
      <c r="GC115" s="1118">
        <v>0</v>
      </c>
      <c r="GD115" s="1119" t="s">
        <v>2124</v>
      </c>
      <c r="GE115" s="1118">
        <v>0</v>
      </c>
      <c r="GF115" s="1118">
        <v>0</v>
      </c>
      <c r="GG115" s="1118">
        <v>0</v>
      </c>
      <c r="GH115" s="1119" t="s">
        <v>2124</v>
      </c>
      <c r="GI115" s="1128">
        <v>0</v>
      </c>
      <c r="GJ115" s="1118">
        <v>0</v>
      </c>
      <c r="GK115" s="1118">
        <v>0</v>
      </c>
      <c r="GL115" s="1128">
        <v>0</v>
      </c>
      <c r="GM115" s="1118">
        <v>0</v>
      </c>
      <c r="GN115" s="1118">
        <v>0</v>
      </c>
      <c r="GO115" s="1128">
        <v>0</v>
      </c>
      <c r="GP115" s="1132" t="s">
        <v>2124</v>
      </c>
      <c r="GQ115" s="1118">
        <v>0</v>
      </c>
      <c r="GR115" s="1118">
        <v>0</v>
      </c>
      <c r="GS115" s="1118">
        <v>0</v>
      </c>
      <c r="GT115" s="1119" t="s">
        <v>2124</v>
      </c>
      <c r="GU115" s="740"/>
      <c r="GV115" s="1118">
        <v>0</v>
      </c>
      <c r="GW115" s="1118">
        <v>0</v>
      </c>
      <c r="GX115" s="1118">
        <v>0</v>
      </c>
      <c r="GY115" s="1119" t="s">
        <v>2124</v>
      </c>
      <c r="GZ115" s="1128">
        <v>0</v>
      </c>
      <c r="HA115" s="1118">
        <v>0</v>
      </c>
      <c r="HB115" s="1118">
        <v>0</v>
      </c>
      <c r="HC115" s="1128">
        <v>0</v>
      </c>
      <c r="HD115" s="1118">
        <v>0</v>
      </c>
      <c r="HE115" s="1118">
        <v>0</v>
      </c>
      <c r="HF115" s="1128">
        <v>0</v>
      </c>
      <c r="HG115" s="1132" t="s">
        <v>2124</v>
      </c>
      <c r="HH115" s="1118">
        <v>0</v>
      </c>
      <c r="HI115" s="1118">
        <v>0</v>
      </c>
      <c r="HJ115" s="1118">
        <v>0</v>
      </c>
      <c r="HK115" s="1119" t="s">
        <v>2124</v>
      </c>
      <c r="HL115" s="1124">
        <v>0</v>
      </c>
      <c r="HM115" s="1124"/>
      <c r="HN115" s="1118">
        <v>0</v>
      </c>
      <c r="HO115" s="1119" t="s">
        <v>2124</v>
      </c>
      <c r="HP115" s="1118">
        <v>0</v>
      </c>
      <c r="HQ115" s="1118">
        <v>0</v>
      </c>
      <c r="HR115" s="1118">
        <v>0</v>
      </c>
      <c r="HS115" s="1119" t="s">
        <v>2124</v>
      </c>
      <c r="HT115" s="740"/>
      <c r="HU115" s="1118">
        <v>0</v>
      </c>
      <c r="HV115" s="1119" t="s">
        <v>2124</v>
      </c>
      <c r="HW115" s="740"/>
      <c r="HX115" s="1128">
        <v>0</v>
      </c>
      <c r="HY115" s="1128">
        <v>0</v>
      </c>
      <c r="HZ115" s="1118">
        <v>0</v>
      </c>
      <c r="IA115" s="1119" t="s">
        <v>2124</v>
      </c>
      <c r="IB115" s="1118">
        <v>0</v>
      </c>
      <c r="IC115" s="1118">
        <v>0</v>
      </c>
      <c r="ID115" s="1118">
        <v>0</v>
      </c>
      <c r="IE115" s="1118">
        <v>0</v>
      </c>
      <c r="IF115" s="1118">
        <v>0</v>
      </c>
      <c r="IG115" s="1118">
        <v>0</v>
      </c>
      <c r="IH115" s="1118">
        <v>0</v>
      </c>
      <c r="II115" s="1119" t="s">
        <v>2124</v>
      </c>
    </row>
    <row r="116" spans="1:243">
      <c r="A116" s="1111">
        <v>107</v>
      </c>
      <c r="B116" s="1127" t="s">
        <v>1823</v>
      </c>
      <c r="C116" s="1139">
        <v>22060200</v>
      </c>
      <c r="D116" s="737"/>
      <c r="E116" s="1123">
        <v>0</v>
      </c>
      <c r="F116" s="1123">
        <v>0</v>
      </c>
      <c r="G116" s="1118">
        <v>0</v>
      </c>
      <c r="H116" s="1119" t="s">
        <v>2124</v>
      </c>
      <c r="I116" s="740"/>
      <c r="J116" s="1140">
        <v>0</v>
      </c>
      <c r="K116" s="1128">
        <v>0</v>
      </c>
      <c r="L116" s="1123">
        <v>0</v>
      </c>
      <c r="M116" s="1140">
        <v>0</v>
      </c>
      <c r="N116" s="1128">
        <v>0</v>
      </c>
      <c r="O116" s="1124"/>
      <c r="P116" s="1118">
        <v>0</v>
      </c>
      <c r="Q116" s="1119" t="s">
        <v>2124</v>
      </c>
      <c r="R116" s="1140">
        <v>0</v>
      </c>
      <c r="S116" s="1128">
        <v>0</v>
      </c>
      <c r="T116" s="1123">
        <v>0</v>
      </c>
      <c r="U116" s="1140">
        <v>0</v>
      </c>
      <c r="V116" s="1128">
        <v>0</v>
      </c>
      <c r="W116" s="1124"/>
      <c r="X116" s="1118">
        <v>0</v>
      </c>
      <c r="Y116" s="1119" t="s">
        <v>2124</v>
      </c>
      <c r="Z116" s="1140">
        <v>0</v>
      </c>
      <c r="AA116" s="1128">
        <v>0</v>
      </c>
      <c r="AB116" s="1123">
        <v>0</v>
      </c>
      <c r="AC116" s="1140">
        <v>0</v>
      </c>
      <c r="AD116" s="1128">
        <v>0</v>
      </c>
      <c r="AE116" s="1124"/>
      <c r="AF116" s="1118">
        <v>0</v>
      </c>
      <c r="AG116" s="1119" t="s">
        <v>2124</v>
      </c>
      <c r="AH116" s="1140">
        <v>0</v>
      </c>
      <c r="AI116" s="1128">
        <v>0</v>
      </c>
      <c r="AJ116" s="1123">
        <v>0</v>
      </c>
      <c r="AK116" s="1140">
        <v>0</v>
      </c>
      <c r="AL116" s="1128">
        <v>0</v>
      </c>
      <c r="AM116" s="1124"/>
      <c r="AN116" s="1118">
        <v>0</v>
      </c>
      <c r="AO116" s="1119" t="s">
        <v>2124</v>
      </c>
      <c r="AP116" s="1140">
        <v>0</v>
      </c>
      <c r="AQ116" s="1128">
        <v>0</v>
      </c>
      <c r="AR116" s="1123">
        <v>0</v>
      </c>
      <c r="AS116" s="1140">
        <v>0</v>
      </c>
      <c r="AT116" s="1128">
        <v>0</v>
      </c>
      <c r="AU116" s="1124"/>
      <c r="AV116" s="1118">
        <v>0</v>
      </c>
      <c r="AW116" s="1119" t="s">
        <v>2124</v>
      </c>
      <c r="AX116" s="1140">
        <v>0</v>
      </c>
      <c r="AY116" s="1128">
        <v>0</v>
      </c>
      <c r="AZ116" s="1123">
        <v>0</v>
      </c>
      <c r="BA116" s="1140">
        <v>0</v>
      </c>
      <c r="BB116" s="1128">
        <v>0</v>
      </c>
      <c r="BC116" s="1124"/>
      <c r="BD116" s="1118">
        <v>0</v>
      </c>
      <c r="BE116" s="1119" t="s">
        <v>2124</v>
      </c>
      <c r="BF116" s="1140">
        <v>0</v>
      </c>
      <c r="BG116" s="1128">
        <v>0</v>
      </c>
      <c r="BH116" s="1123">
        <v>0</v>
      </c>
      <c r="BI116" s="1140">
        <v>0</v>
      </c>
      <c r="BJ116" s="1128">
        <v>0</v>
      </c>
      <c r="BK116" s="1124"/>
      <c r="BL116" s="1118">
        <v>0</v>
      </c>
      <c r="BM116" s="1119" t="s">
        <v>2124</v>
      </c>
      <c r="BN116" s="1140">
        <v>0</v>
      </c>
      <c r="BO116" s="1128">
        <v>0</v>
      </c>
      <c r="BP116" s="1123">
        <v>0</v>
      </c>
      <c r="BQ116" s="1140">
        <v>0</v>
      </c>
      <c r="BR116" s="1128">
        <v>0</v>
      </c>
      <c r="BS116" s="1124"/>
      <c r="BT116" s="1118">
        <v>0</v>
      </c>
      <c r="BU116" s="1119" t="s">
        <v>2124</v>
      </c>
      <c r="BV116" s="1140">
        <v>0</v>
      </c>
      <c r="BW116" s="1128">
        <v>0</v>
      </c>
      <c r="BX116" s="1123">
        <v>0</v>
      </c>
      <c r="BY116" s="1140">
        <v>0</v>
      </c>
      <c r="BZ116" s="1128">
        <v>0</v>
      </c>
      <c r="CA116" s="1124"/>
      <c r="CB116" s="1118">
        <v>0</v>
      </c>
      <c r="CC116" s="1119" t="s">
        <v>2124</v>
      </c>
      <c r="CD116" s="1140">
        <v>0</v>
      </c>
      <c r="CE116" s="1128">
        <v>0</v>
      </c>
      <c r="CF116" s="1123">
        <v>0</v>
      </c>
      <c r="CG116" s="1140">
        <v>0</v>
      </c>
      <c r="CH116" s="1128">
        <v>0</v>
      </c>
      <c r="CI116" s="1124"/>
      <c r="CJ116" s="1118">
        <v>0</v>
      </c>
      <c r="CK116" s="1119" t="s">
        <v>2124</v>
      </c>
      <c r="CL116" s="1140">
        <v>0</v>
      </c>
      <c r="CM116" s="1128">
        <v>0</v>
      </c>
      <c r="CN116" s="1123">
        <v>0</v>
      </c>
      <c r="CO116" s="1140">
        <v>0</v>
      </c>
      <c r="CP116" s="1128">
        <v>0</v>
      </c>
      <c r="CQ116" s="1124"/>
      <c r="CR116" s="1118">
        <v>0</v>
      </c>
      <c r="CS116" s="1119" t="s">
        <v>2124</v>
      </c>
      <c r="CT116" s="1140">
        <v>0</v>
      </c>
      <c r="CU116" s="1128">
        <v>0</v>
      </c>
      <c r="CV116" s="1123">
        <v>0</v>
      </c>
      <c r="CW116" s="1140">
        <v>0</v>
      </c>
      <c r="CX116" s="1128">
        <v>0</v>
      </c>
      <c r="CY116" s="1124"/>
      <c r="CZ116" s="1118">
        <v>0</v>
      </c>
      <c r="DA116" s="1119" t="s">
        <v>2124</v>
      </c>
      <c r="DB116" s="740"/>
      <c r="DC116" s="465"/>
      <c r="DD116" s="465"/>
      <c r="DE116" s="1118">
        <v>0</v>
      </c>
      <c r="DF116" s="1119" t="s">
        <v>2124</v>
      </c>
      <c r="DG116" s="1131">
        <v>0</v>
      </c>
      <c r="DH116" s="1131">
        <v>0</v>
      </c>
      <c r="DI116" s="1131">
        <v>0</v>
      </c>
      <c r="DJ116" s="467" t="s">
        <v>2124</v>
      </c>
      <c r="DK116" s="1118">
        <v>0</v>
      </c>
      <c r="DL116" s="1118">
        <v>0</v>
      </c>
      <c r="DM116" s="1118">
        <v>0</v>
      </c>
      <c r="DN116" s="1119" t="s">
        <v>2124</v>
      </c>
      <c r="DO116" s="1128">
        <v>0</v>
      </c>
      <c r="DP116" s="1118">
        <v>0</v>
      </c>
      <c r="DQ116" s="1118">
        <v>0</v>
      </c>
      <c r="DR116" s="1128">
        <v>0</v>
      </c>
      <c r="DS116" s="1118">
        <v>0</v>
      </c>
      <c r="DT116" s="1118">
        <v>0</v>
      </c>
      <c r="DU116" s="1128">
        <v>0</v>
      </c>
      <c r="DV116" s="1132" t="s">
        <v>2124</v>
      </c>
      <c r="DW116" s="1118">
        <v>0</v>
      </c>
      <c r="DX116" s="1118">
        <v>0</v>
      </c>
      <c r="DY116" s="1118">
        <v>0</v>
      </c>
      <c r="DZ116" s="1119" t="s">
        <v>2124</v>
      </c>
      <c r="EA116" s="1124">
        <v>0</v>
      </c>
      <c r="EB116" s="1124"/>
      <c r="EC116" s="1118">
        <v>0</v>
      </c>
      <c r="ED116" s="1119" t="s">
        <v>2124</v>
      </c>
      <c r="EE116" s="1118">
        <v>0</v>
      </c>
      <c r="EF116" s="1118">
        <v>0</v>
      </c>
      <c r="EG116" s="1118">
        <v>0</v>
      </c>
      <c r="EH116" s="1119" t="s">
        <v>2124</v>
      </c>
      <c r="EI116" s="1118">
        <v>0</v>
      </c>
      <c r="EJ116" s="1118">
        <v>0</v>
      </c>
      <c r="EK116" s="1118">
        <v>0</v>
      </c>
      <c r="EL116" s="1119" t="s">
        <v>2124</v>
      </c>
      <c r="EM116" s="1128">
        <v>0</v>
      </c>
      <c r="EN116" s="1118">
        <v>0</v>
      </c>
      <c r="EO116" s="1118">
        <v>0</v>
      </c>
      <c r="EP116" s="1128">
        <v>0</v>
      </c>
      <c r="EQ116" s="1118">
        <v>0</v>
      </c>
      <c r="ER116" s="1118">
        <v>0</v>
      </c>
      <c r="ES116" s="1128">
        <v>0</v>
      </c>
      <c r="ET116" s="1132" t="s">
        <v>2124</v>
      </c>
      <c r="EU116" s="1118">
        <v>0</v>
      </c>
      <c r="EV116" s="1118">
        <v>0</v>
      </c>
      <c r="EW116" s="1118">
        <v>0</v>
      </c>
      <c r="EX116" s="1119" t="s">
        <v>2124</v>
      </c>
      <c r="EY116" s="1124">
        <v>0</v>
      </c>
      <c r="EZ116" s="1124"/>
      <c r="FA116" s="1118">
        <v>0</v>
      </c>
      <c r="FB116" s="1119" t="s">
        <v>2124</v>
      </c>
      <c r="FC116" s="1118">
        <v>0</v>
      </c>
      <c r="FD116" s="1118">
        <v>0</v>
      </c>
      <c r="FE116" s="1118">
        <v>0</v>
      </c>
      <c r="FF116" s="1119" t="s">
        <v>2124</v>
      </c>
      <c r="FG116" s="1118">
        <v>0</v>
      </c>
      <c r="FH116" s="1118">
        <v>0</v>
      </c>
      <c r="FI116" s="1118">
        <v>0</v>
      </c>
      <c r="FJ116" s="1119" t="s">
        <v>2124</v>
      </c>
      <c r="FK116" s="1128">
        <v>0</v>
      </c>
      <c r="FL116" s="1118">
        <v>0</v>
      </c>
      <c r="FM116" s="1118">
        <v>0</v>
      </c>
      <c r="FN116" s="1118">
        <v>0</v>
      </c>
      <c r="FO116" s="1118">
        <v>0</v>
      </c>
      <c r="FP116" s="1118">
        <v>0</v>
      </c>
      <c r="FQ116" s="1128">
        <v>0</v>
      </c>
      <c r="FR116" s="1132" t="s">
        <v>2124</v>
      </c>
      <c r="FS116" s="1118">
        <v>0</v>
      </c>
      <c r="FT116" s="1118">
        <v>0</v>
      </c>
      <c r="FU116" s="1118">
        <v>0</v>
      </c>
      <c r="FV116" s="1119" t="s">
        <v>2124</v>
      </c>
      <c r="FW116" s="1124">
        <v>0</v>
      </c>
      <c r="FX116" s="1124"/>
      <c r="FY116" s="1118">
        <v>0</v>
      </c>
      <c r="FZ116" s="1119" t="s">
        <v>2124</v>
      </c>
      <c r="GA116" s="1118">
        <v>0</v>
      </c>
      <c r="GB116" s="1118">
        <v>0</v>
      </c>
      <c r="GC116" s="1118">
        <v>0</v>
      </c>
      <c r="GD116" s="1119" t="s">
        <v>2124</v>
      </c>
      <c r="GE116" s="1118">
        <v>0</v>
      </c>
      <c r="GF116" s="1118">
        <v>0</v>
      </c>
      <c r="GG116" s="1118">
        <v>0</v>
      </c>
      <c r="GH116" s="1119" t="s">
        <v>2124</v>
      </c>
      <c r="GI116" s="1128">
        <v>0</v>
      </c>
      <c r="GJ116" s="1118">
        <v>0</v>
      </c>
      <c r="GK116" s="1118">
        <v>0</v>
      </c>
      <c r="GL116" s="1128">
        <v>0</v>
      </c>
      <c r="GM116" s="1118">
        <v>0</v>
      </c>
      <c r="GN116" s="1118">
        <v>0</v>
      </c>
      <c r="GO116" s="1128">
        <v>0</v>
      </c>
      <c r="GP116" s="1132" t="s">
        <v>2124</v>
      </c>
      <c r="GQ116" s="1118">
        <v>0</v>
      </c>
      <c r="GR116" s="1118">
        <v>0</v>
      </c>
      <c r="GS116" s="1118">
        <v>0</v>
      </c>
      <c r="GT116" s="1119" t="s">
        <v>2124</v>
      </c>
      <c r="GU116" s="740"/>
      <c r="GV116" s="1118">
        <v>0</v>
      </c>
      <c r="GW116" s="1118">
        <v>0</v>
      </c>
      <c r="GX116" s="1118">
        <v>0</v>
      </c>
      <c r="GY116" s="1119" t="s">
        <v>2124</v>
      </c>
      <c r="GZ116" s="1128">
        <v>0</v>
      </c>
      <c r="HA116" s="1118">
        <v>0</v>
      </c>
      <c r="HB116" s="1118">
        <v>0</v>
      </c>
      <c r="HC116" s="1128">
        <v>0</v>
      </c>
      <c r="HD116" s="1118">
        <v>0</v>
      </c>
      <c r="HE116" s="1118">
        <v>0</v>
      </c>
      <c r="HF116" s="1128">
        <v>0</v>
      </c>
      <c r="HG116" s="1132" t="s">
        <v>2124</v>
      </c>
      <c r="HH116" s="1118">
        <v>0</v>
      </c>
      <c r="HI116" s="1118">
        <v>0</v>
      </c>
      <c r="HJ116" s="1118">
        <v>0</v>
      </c>
      <c r="HK116" s="1119" t="s">
        <v>2124</v>
      </c>
      <c r="HL116" s="1124">
        <v>0</v>
      </c>
      <c r="HM116" s="1124"/>
      <c r="HN116" s="1118">
        <v>0</v>
      </c>
      <c r="HO116" s="1119" t="s">
        <v>2124</v>
      </c>
      <c r="HP116" s="1118">
        <v>0</v>
      </c>
      <c r="HQ116" s="1118">
        <v>0</v>
      </c>
      <c r="HR116" s="1118">
        <v>0</v>
      </c>
      <c r="HS116" s="1119" t="s">
        <v>2124</v>
      </c>
      <c r="HT116" s="740"/>
      <c r="HU116" s="1118">
        <v>0</v>
      </c>
      <c r="HV116" s="1119" t="s">
        <v>2124</v>
      </c>
      <c r="HW116" s="740"/>
      <c r="HX116" s="1128">
        <v>0</v>
      </c>
      <c r="HY116" s="1128">
        <v>0</v>
      </c>
      <c r="HZ116" s="1118">
        <v>0</v>
      </c>
      <c r="IA116" s="1119" t="s">
        <v>2124</v>
      </c>
      <c r="IB116" s="1118">
        <v>0</v>
      </c>
      <c r="IC116" s="1118">
        <v>0</v>
      </c>
      <c r="ID116" s="1118">
        <v>0</v>
      </c>
      <c r="IE116" s="1118">
        <v>0</v>
      </c>
      <c r="IF116" s="1118">
        <v>0</v>
      </c>
      <c r="IG116" s="1118">
        <v>0</v>
      </c>
      <c r="IH116" s="1118">
        <v>0</v>
      </c>
      <c r="II116" s="1119" t="s">
        <v>2124</v>
      </c>
    </row>
    <row r="117" spans="1:243">
      <c r="A117" s="1111">
        <v>108</v>
      </c>
      <c r="B117" s="1138" t="s">
        <v>1833</v>
      </c>
      <c r="C117" s="1139">
        <v>22030000</v>
      </c>
      <c r="D117" s="737"/>
      <c r="E117" s="1123">
        <v>0</v>
      </c>
      <c r="F117" s="1123">
        <v>361000</v>
      </c>
      <c r="G117" s="1118">
        <v>361000</v>
      </c>
      <c r="H117" s="1119" t="s">
        <v>2124</v>
      </c>
      <c r="I117" s="740"/>
      <c r="J117" s="1140">
        <v>0</v>
      </c>
      <c r="K117" s="1128">
        <v>0</v>
      </c>
      <c r="L117" s="1123">
        <v>0</v>
      </c>
      <c r="M117" s="1140">
        <v>0</v>
      </c>
      <c r="N117" s="1128">
        <v>0</v>
      </c>
      <c r="O117" s="1124"/>
      <c r="P117" s="1118">
        <v>0</v>
      </c>
      <c r="Q117" s="1119" t="s">
        <v>2124</v>
      </c>
      <c r="R117" s="1140">
        <v>158100</v>
      </c>
      <c r="S117" s="1128">
        <v>158100</v>
      </c>
      <c r="T117" s="1123">
        <v>0</v>
      </c>
      <c r="U117" s="1140">
        <v>158100</v>
      </c>
      <c r="V117" s="1128">
        <v>158100</v>
      </c>
      <c r="W117" s="1124"/>
      <c r="X117" s="1118">
        <v>0</v>
      </c>
      <c r="Y117" s="1119">
        <v>1</v>
      </c>
      <c r="Z117" s="1140">
        <v>0</v>
      </c>
      <c r="AA117" s="1128">
        <v>0</v>
      </c>
      <c r="AB117" s="1123">
        <v>0</v>
      </c>
      <c r="AC117" s="1140">
        <v>0</v>
      </c>
      <c r="AD117" s="1128">
        <v>0</v>
      </c>
      <c r="AE117" s="1124"/>
      <c r="AF117" s="1118">
        <v>0</v>
      </c>
      <c r="AG117" s="1119" t="s">
        <v>2124</v>
      </c>
      <c r="AH117" s="1140">
        <v>0</v>
      </c>
      <c r="AI117" s="1128">
        <v>0</v>
      </c>
      <c r="AJ117" s="1123">
        <v>0</v>
      </c>
      <c r="AK117" s="1140">
        <v>5000</v>
      </c>
      <c r="AL117" s="1128">
        <v>5000</v>
      </c>
      <c r="AM117" s="1124"/>
      <c r="AN117" s="1118">
        <v>5000</v>
      </c>
      <c r="AO117" s="1119" t="s">
        <v>2124</v>
      </c>
      <c r="AP117" s="1140">
        <v>0</v>
      </c>
      <c r="AQ117" s="1128">
        <v>0</v>
      </c>
      <c r="AR117" s="1123">
        <v>0</v>
      </c>
      <c r="AS117" s="1140">
        <v>50000</v>
      </c>
      <c r="AT117" s="1128">
        <v>50000</v>
      </c>
      <c r="AU117" s="1124"/>
      <c r="AV117" s="1118">
        <v>50000</v>
      </c>
      <c r="AW117" s="1119" t="s">
        <v>2124</v>
      </c>
      <c r="AX117" s="1140">
        <v>43000</v>
      </c>
      <c r="AY117" s="1128">
        <v>43000</v>
      </c>
      <c r="AZ117" s="1123">
        <v>0</v>
      </c>
      <c r="BA117" s="1140">
        <v>55000</v>
      </c>
      <c r="BB117" s="1128">
        <v>55000</v>
      </c>
      <c r="BC117" s="1124"/>
      <c r="BD117" s="1118">
        <v>12000</v>
      </c>
      <c r="BE117" s="1119">
        <v>1.2790697674418605</v>
      </c>
      <c r="BF117" s="1140">
        <v>0</v>
      </c>
      <c r="BG117" s="1128">
        <v>0</v>
      </c>
      <c r="BH117" s="1123">
        <v>0</v>
      </c>
      <c r="BI117" s="1140">
        <v>0</v>
      </c>
      <c r="BJ117" s="1128">
        <v>0</v>
      </c>
      <c r="BK117" s="1124"/>
      <c r="BL117" s="1118">
        <v>0</v>
      </c>
      <c r="BM117" s="1119" t="s">
        <v>2124</v>
      </c>
      <c r="BN117" s="1140">
        <v>0</v>
      </c>
      <c r="BO117" s="1128">
        <v>0</v>
      </c>
      <c r="BP117" s="1123">
        <v>0</v>
      </c>
      <c r="BQ117" s="1140">
        <v>0</v>
      </c>
      <c r="BR117" s="1128">
        <v>0</v>
      </c>
      <c r="BS117" s="1124"/>
      <c r="BT117" s="1118">
        <v>0</v>
      </c>
      <c r="BU117" s="1119" t="s">
        <v>2124</v>
      </c>
      <c r="BV117" s="1140">
        <v>0</v>
      </c>
      <c r="BW117" s="1128">
        <v>0</v>
      </c>
      <c r="BX117" s="1123">
        <v>0</v>
      </c>
      <c r="BY117" s="1140">
        <v>0</v>
      </c>
      <c r="BZ117" s="1128">
        <v>0</v>
      </c>
      <c r="CA117" s="1124"/>
      <c r="CB117" s="1118">
        <v>0</v>
      </c>
      <c r="CC117" s="1119" t="s">
        <v>2124</v>
      </c>
      <c r="CD117" s="1140">
        <v>0</v>
      </c>
      <c r="CE117" s="1128">
        <v>0</v>
      </c>
      <c r="CF117" s="1123">
        <v>0</v>
      </c>
      <c r="CG117" s="1140">
        <v>0</v>
      </c>
      <c r="CH117" s="1128">
        <v>0</v>
      </c>
      <c r="CI117" s="1124"/>
      <c r="CJ117" s="1118">
        <v>0</v>
      </c>
      <c r="CK117" s="1119" t="s">
        <v>2124</v>
      </c>
      <c r="CL117" s="1140">
        <v>110000</v>
      </c>
      <c r="CM117" s="1128">
        <v>110000</v>
      </c>
      <c r="CN117" s="1123">
        <v>0</v>
      </c>
      <c r="CO117" s="1140">
        <v>0</v>
      </c>
      <c r="CP117" s="1128">
        <v>0</v>
      </c>
      <c r="CQ117" s="1124"/>
      <c r="CR117" s="1118">
        <v>-110000</v>
      </c>
      <c r="CS117" s="1119">
        <v>0</v>
      </c>
      <c r="CT117" s="1140">
        <v>0</v>
      </c>
      <c r="CU117" s="1128">
        <v>0</v>
      </c>
      <c r="CV117" s="1123">
        <v>0</v>
      </c>
      <c r="CW117" s="1140">
        <v>0</v>
      </c>
      <c r="CX117" s="1128">
        <v>0</v>
      </c>
      <c r="CY117" s="1124"/>
      <c r="CZ117" s="1118">
        <v>0</v>
      </c>
      <c r="DA117" s="1119" t="s">
        <v>2124</v>
      </c>
      <c r="DB117" s="740"/>
      <c r="DC117" s="465"/>
      <c r="DD117" s="465"/>
      <c r="DE117" s="1118">
        <v>0</v>
      </c>
      <c r="DF117" s="1119" t="s">
        <v>2124</v>
      </c>
      <c r="DG117" s="466"/>
      <c r="DH117" s="466"/>
      <c r="DI117" s="1131">
        <v>0</v>
      </c>
      <c r="DJ117" s="467" t="s">
        <v>2124</v>
      </c>
      <c r="DK117" s="465"/>
      <c r="DL117" s="465"/>
      <c r="DM117" s="1118">
        <v>0</v>
      </c>
      <c r="DN117" s="1119" t="s">
        <v>2124</v>
      </c>
      <c r="DO117" s="1128">
        <v>158100</v>
      </c>
      <c r="DP117" s="1118">
        <v>158100</v>
      </c>
      <c r="DQ117" s="1118">
        <v>0</v>
      </c>
      <c r="DR117" s="1128">
        <v>158100</v>
      </c>
      <c r="DS117" s="1118">
        <v>158100</v>
      </c>
      <c r="DT117" s="1118">
        <v>0</v>
      </c>
      <c r="DU117" s="1128">
        <v>0</v>
      </c>
      <c r="DV117" s="1132">
        <v>1</v>
      </c>
      <c r="DW117" s="465"/>
      <c r="DX117" s="465"/>
      <c r="DY117" s="1118">
        <v>0</v>
      </c>
      <c r="DZ117" s="1119" t="s">
        <v>2124</v>
      </c>
      <c r="EA117" s="465"/>
      <c r="EB117" s="465"/>
      <c r="EC117" s="1118">
        <v>0</v>
      </c>
      <c r="ED117" s="1119" t="s">
        <v>2124</v>
      </c>
      <c r="EE117" s="1118"/>
      <c r="EF117" s="1118"/>
      <c r="EG117" s="1118">
        <v>0</v>
      </c>
      <c r="EH117" s="1119" t="s">
        <v>2124</v>
      </c>
      <c r="EI117" s="465"/>
      <c r="EJ117" s="465"/>
      <c r="EK117" s="1118">
        <v>0</v>
      </c>
      <c r="EL117" s="1119" t="s">
        <v>2124</v>
      </c>
      <c r="EM117" s="1128">
        <v>43000</v>
      </c>
      <c r="EN117" s="1118">
        <v>43000</v>
      </c>
      <c r="EO117" s="1118">
        <v>0</v>
      </c>
      <c r="EP117" s="1128">
        <v>110000</v>
      </c>
      <c r="EQ117" s="1118">
        <v>110000</v>
      </c>
      <c r="ER117" s="1118">
        <v>0</v>
      </c>
      <c r="ES117" s="1128">
        <v>67000</v>
      </c>
      <c r="ET117" s="1132">
        <v>2.558139534883721</v>
      </c>
      <c r="EU117" s="465"/>
      <c r="EV117" s="465"/>
      <c r="EW117" s="1118">
        <v>0</v>
      </c>
      <c r="EX117" s="1119" t="s">
        <v>2124</v>
      </c>
      <c r="EY117" s="465"/>
      <c r="EZ117" s="465"/>
      <c r="FA117" s="1118">
        <v>0</v>
      </c>
      <c r="FB117" s="1119" t="s">
        <v>2124</v>
      </c>
      <c r="FC117" s="1118"/>
      <c r="FD117" s="1118"/>
      <c r="FE117" s="1118">
        <v>0</v>
      </c>
      <c r="FF117" s="1119" t="s">
        <v>2124</v>
      </c>
      <c r="FG117" s="465"/>
      <c r="FH117" s="465"/>
      <c r="FI117" s="1118">
        <v>0</v>
      </c>
      <c r="FJ117" s="1119" t="s">
        <v>2124</v>
      </c>
      <c r="FK117" s="1128">
        <v>0</v>
      </c>
      <c r="FL117" s="1118">
        <v>0</v>
      </c>
      <c r="FM117" s="1118">
        <v>0</v>
      </c>
      <c r="FN117" s="1118">
        <v>0</v>
      </c>
      <c r="FO117" s="1118">
        <v>0</v>
      </c>
      <c r="FP117" s="1118">
        <v>0</v>
      </c>
      <c r="FQ117" s="1128">
        <v>0</v>
      </c>
      <c r="FR117" s="1132" t="s">
        <v>2124</v>
      </c>
      <c r="FS117" s="465"/>
      <c r="FT117" s="465"/>
      <c r="FU117" s="1118">
        <v>0</v>
      </c>
      <c r="FV117" s="1119" t="s">
        <v>2124</v>
      </c>
      <c r="FW117" s="465"/>
      <c r="FX117" s="465"/>
      <c r="FY117" s="1118">
        <v>0</v>
      </c>
      <c r="FZ117" s="1119" t="s">
        <v>2124</v>
      </c>
      <c r="GA117" s="1118"/>
      <c r="GB117" s="1118"/>
      <c r="GC117" s="1118">
        <v>0</v>
      </c>
      <c r="GD117" s="1119" t="s">
        <v>2124</v>
      </c>
      <c r="GE117" s="465"/>
      <c r="GF117" s="465"/>
      <c r="GG117" s="1118">
        <v>0</v>
      </c>
      <c r="GH117" s="1119" t="s">
        <v>2124</v>
      </c>
      <c r="GI117" s="1128">
        <v>110000</v>
      </c>
      <c r="GJ117" s="1118">
        <v>110000</v>
      </c>
      <c r="GK117" s="1118">
        <v>0</v>
      </c>
      <c r="GL117" s="1128">
        <v>0</v>
      </c>
      <c r="GM117" s="1118">
        <v>0</v>
      </c>
      <c r="GN117" s="1118">
        <v>0</v>
      </c>
      <c r="GO117" s="1128">
        <v>-110000</v>
      </c>
      <c r="GP117" s="1132">
        <v>0</v>
      </c>
      <c r="GQ117" s="465"/>
      <c r="GR117" s="465"/>
      <c r="GS117" s="1118">
        <v>0</v>
      </c>
      <c r="GT117" s="1119" t="s">
        <v>2124</v>
      </c>
      <c r="GU117" s="740"/>
      <c r="GV117" s="1118">
        <v>0</v>
      </c>
      <c r="GW117" s="1118">
        <v>0</v>
      </c>
      <c r="GX117" s="1118">
        <v>0</v>
      </c>
      <c r="GY117" s="1119" t="s">
        <v>2124</v>
      </c>
      <c r="GZ117" s="1128">
        <v>311100</v>
      </c>
      <c r="HA117" s="1118">
        <v>311100</v>
      </c>
      <c r="HB117" s="1118">
        <v>0</v>
      </c>
      <c r="HC117" s="1128">
        <v>268100</v>
      </c>
      <c r="HD117" s="1118">
        <v>268100</v>
      </c>
      <c r="HE117" s="1118">
        <v>0</v>
      </c>
      <c r="HF117" s="1128">
        <v>-43000</v>
      </c>
      <c r="HG117" s="1132">
        <v>0.86178077788492446</v>
      </c>
      <c r="HH117" s="1118">
        <v>0</v>
      </c>
      <c r="HI117" s="1118">
        <v>0</v>
      </c>
      <c r="HJ117" s="1118">
        <v>0</v>
      </c>
      <c r="HK117" s="1119" t="s">
        <v>2124</v>
      </c>
      <c r="HL117" s="465"/>
      <c r="HM117" s="465"/>
      <c r="HN117" s="1118">
        <v>0</v>
      </c>
      <c r="HO117" s="1119" t="s">
        <v>2124</v>
      </c>
      <c r="HP117" s="1118"/>
      <c r="HQ117" s="1118"/>
      <c r="HR117" s="1118">
        <v>0</v>
      </c>
      <c r="HS117" s="1119" t="s">
        <v>2124</v>
      </c>
      <c r="HT117" s="740"/>
      <c r="HU117" s="1118">
        <v>-49900</v>
      </c>
      <c r="HV117" s="1119">
        <v>0.8617728531855956</v>
      </c>
      <c r="HW117" s="740"/>
      <c r="HX117" s="1128">
        <v>0</v>
      </c>
      <c r="HY117" s="1128">
        <v>0</v>
      </c>
      <c r="HZ117" s="1118">
        <v>0</v>
      </c>
      <c r="IA117" s="1119" t="s">
        <v>2124</v>
      </c>
      <c r="IB117" s="1118">
        <v>201100</v>
      </c>
      <c r="IC117" s="1118">
        <v>201100</v>
      </c>
      <c r="ID117" s="1118">
        <v>0</v>
      </c>
      <c r="IE117" s="1118">
        <v>268100</v>
      </c>
      <c r="IF117" s="1118">
        <v>268100</v>
      </c>
      <c r="IG117" s="1118">
        <v>0</v>
      </c>
      <c r="IH117" s="1118">
        <v>67000</v>
      </c>
      <c r="II117" s="1119">
        <v>1.3331675783192443</v>
      </c>
    </row>
    <row r="118" spans="1:243">
      <c r="A118" s="1111">
        <v>109</v>
      </c>
      <c r="B118" s="1138" t="s">
        <v>1834</v>
      </c>
      <c r="C118" s="1139">
        <v>22040000</v>
      </c>
      <c r="D118" s="737"/>
      <c r="E118" s="1123">
        <v>0</v>
      </c>
      <c r="F118" s="1123">
        <v>3200400</v>
      </c>
      <c r="G118" s="1118">
        <v>3200400</v>
      </c>
      <c r="H118" s="1119" t="s">
        <v>2124</v>
      </c>
      <c r="I118" s="740"/>
      <c r="J118" s="1140">
        <v>0</v>
      </c>
      <c r="K118" s="1128">
        <v>0</v>
      </c>
      <c r="L118" s="1123">
        <v>0</v>
      </c>
      <c r="M118" s="1140">
        <v>0</v>
      </c>
      <c r="N118" s="1128">
        <v>0</v>
      </c>
      <c r="O118" s="1124"/>
      <c r="P118" s="1118">
        <v>0</v>
      </c>
      <c r="Q118" s="1119" t="s">
        <v>2124</v>
      </c>
      <c r="R118" s="1140">
        <v>0</v>
      </c>
      <c r="S118" s="1128">
        <v>0</v>
      </c>
      <c r="T118" s="1123">
        <v>0</v>
      </c>
      <c r="U118" s="1140">
        <v>0</v>
      </c>
      <c r="V118" s="1128">
        <v>0</v>
      </c>
      <c r="W118" s="1124"/>
      <c r="X118" s="1118">
        <v>0</v>
      </c>
      <c r="Y118" s="1119" t="s">
        <v>2124</v>
      </c>
      <c r="Z118" s="1140">
        <v>0</v>
      </c>
      <c r="AA118" s="1128">
        <v>0</v>
      </c>
      <c r="AB118" s="1123">
        <v>0</v>
      </c>
      <c r="AC118" s="1140">
        <v>0</v>
      </c>
      <c r="AD118" s="1128">
        <v>0</v>
      </c>
      <c r="AE118" s="1124"/>
      <c r="AF118" s="1118">
        <v>0</v>
      </c>
      <c r="AG118" s="1119" t="s">
        <v>2124</v>
      </c>
      <c r="AH118" s="1140">
        <v>0</v>
      </c>
      <c r="AI118" s="1128">
        <v>0</v>
      </c>
      <c r="AJ118" s="1123">
        <v>0</v>
      </c>
      <c r="AK118" s="1140">
        <v>0</v>
      </c>
      <c r="AL118" s="1128">
        <v>0</v>
      </c>
      <c r="AM118" s="1124"/>
      <c r="AN118" s="1118">
        <v>0</v>
      </c>
      <c r="AO118" s="1119" t="s">
        <v>2124</v>
      </c>
      <c r="AP118" s="1140">
        <v>0</v>
      </c>
      <c r="AQ118" s="1128">
        <v>0</v>
      </c>
      <c r="AR118" s="1123">
        <v>0</v>
      </c>
      <c r="AS118" s="1140">
        <v>0</v>
      </c>
      <c r="AT118" s="1128">
        <v>0</v>
      </c>
      <c r="AU118" s="1124"/>
      <c r="AV118" s="1118">
        <v>0</v>
      </c>
      <c r="AW118" s="1119" t="s">
        <v>2124</v>
      </c>
      <c r="AX118" s="1140">
        <v>0</v>
      </c>
      <c r="AY118" s="1128">
        <v>0</v>
      </c>
      <c r="AZ118" s="1123">
        <v>0</v>
      </c>
      <c r="BA118" s="1140">
        <v>0</v>
      </c>
      <c r="BB118" s="1128">
        <v>0</v>
      </c>
      <c r="BC118" s="1124"/>
      <c r="BD118" s="1118">
        <v>0</v>
      </c>
      <c r="BE118" s="1119" t="s">
        <v>2124</v>
      </c>
      <c r="BF118" s="1140">
        <v>0</v>
      </c>
      <c r="BG118" s="1128">
        <v>0</v>
      </c>
      <c r="BH118" s="1123">
        <v>0</v>
      </c>
      <c r="BI118" s="1140">
        <v>0</v>
      </c>
      <c r="BJ118" s="1128">
        <v>0</v>
      </c>
      <c r="BK118" s="1124"/>
      <c r="BL118" s="1118">
        <v>0</v>
      </c>
      <c r="BM118" s="1119" t="s">
        <v>2124</v>
      </c>
      <c r="BN118" s="1140">
        <v>0</v>
      </c>
      <c r="BO118" s="1128">
        <v>0</v>
      </c>
      <c r="BP118" s="1123">
        <v>0</v>
      </c>
      <c r="BQ118" s="1140">
        <v>0</v>
      </c>
      <c r="BR118" s="1128">
        <v>0</v>
      </c>
      <c r="BS118" s="1124"/>
      <c r="BT118" s="1118">
        <v>0</v>
      </c>
      <c r="BU118" s="1119" t="s">
        <v>2124</v>
      </c>
      <c r="BV118" s="1140">
        <v>0</v>
      </c>
      <c r="BW118" s="1128">
        <v>0</v>
      </c>
      <c r="BX118" s="1123">
        <v>0</v>
      </c>
      <c r="BY118" s="1140">
        <v>0</v>
      </c>
      <c r="BZ118" s="1128">
        <v>0</v>
      </c>
      <c r="CA118" s="1124"/>
      <c r="CB118" s="1118">
        <v>0</v>
      </c>
      <c r="CC118" s="1119" t="s">
        <v>2124</v>
      </c>
      <c r="CD118" s="1140">
        <v>0</v>
      </c>
      <c r="CE118" s="1128">
        <v>0</v>
      </c>
      <c r="CF118" s="1123">
        <v>0</v>
      </c>
      <c r="CG118" s="1140">
        <v>0</v>
      </c>
      <c r="CH118" s="1128">
        <v>0</v>
      </c>
      <c r="CI118" s="1124"/>
      <c r="CJ118" s="1118">
        <v>0</v>
      </c>
      <c r="CK118" s="1119" t="s">
        <v>2124</v>
      </c>
      <c r="CL118" s="1140">
        <v>0</v>
      </c>
      <c r="CM118" s="1128">
        <v>0</v>
      </c>
      <c r="CN118" s="1123">
        <v>0</v>
      </c>
      <c r="CO118" s="1140">
        <v>0</v>
      </c>
      <c r="CP118" s="1128">
        <v>0</v>
      </c>
      <c r="CQ118" s="1124"/>
      <c r="CR118" s="1118">
        <v>0</v>
      </c>
      <c r="CS118" s="1119" t="s">
        <v>2124</v>
      </c>
      <c r="CT118" s="1140">
        <v>0</v>
      </c>
      <c r="CU118" s="1128">
        <v>0</v>
      </c>
      <c r="CV118" s="1123">
        <v>0</v>
      </c>
      <c r="CW118" s="1140">
        <v>0</v>
      </c>
      <c r="CX118" s="1128">
        <v>0</v>
      </c>
      <c r="CY118" s="1124"/>
      <c r="CZ118" s="1118">
        <v>0</v>
      </c>
      <c r="DA118" s="1119" t="s">
        <v>2124</v>
      </c>
      <c r="DB118" s="740"/>
      <c r="DC118" s="465"/>
      <c r="DD118" s="465"/>
      <c r="DE118" s="1118">
        <v>0</v>
      </c>
      <c r="DF118" s="1119" t="s">
        <v>2124</v>
      </c>
      <c r="DG118" s="466"/>
      <c r="DH118" s="466"/>
      <c r="DI118" s="1131">
        <v>0</v>
      </c>
      <c r="DJ118" s="467" t="s">
        <v>2124</v>
      </c>
      <c r="DK118" s="465"/>
      <c r="DL118" s="465"/>
      <c r="DM118" s="1118">
        <v>0</v>
      </c>
      <c r="DN118" s="1119" t="s">
        <v>2124</v>
      </c>
      <c r="DO118" s="1128">
        <v>0</v>
      </c>
      <c r="DP118" s="1118">
        <v>0</v>
      </c>
      <c r="DQ118" s="1118">
        <v>0</v>
      </c>
      <c r="DR118" s="1128">
        <v>0</v>
      </c>
      <c r="DS118" s="1118">
        <v>0</v>
      </c>
      <c r="DT118" s="1118">
        <v>0</v>
      </c>
      <c r="DU118" s="1128">
        <v>0</v>
      </c>
      <c r="DV118" s="1132" t="s">
        <v>2124</v>
      </c>
      <c r="DW118" s="465"/>
      <c r="DX118" s="465"/>
      <c r="DY118" s="1118">
        <v>0</v>
      </c>
      <c r="DZ118" s="1119" t="s">
        <v>2124</v>
      </c>
      <c r="EA118" s="465"/>
      <c r="EB118" s="465"/>
      <c r="EC118" s="1118">
        <v>0</v>
      </c>
      <c r="ED118" s="1119" t="s">
        <v>2124</v>
      </c>
      <c r="EE118" s="1118"/>
      <c r="EF118" s="1118"/>
      <c r="EG118" s="1118">
        <v>0</v>
      </c>
      <c r="EH118" s="1119" t="s">
        <v>2124</v>
      </c>
      <c r="EI118" s="465"/>
      <c r="EJ118" s="465"/>
      <c r="EK118" s="1118">
        <v>0</v>
      </c>
      <c r="EL118" s="1119" t="s">
        <v>2124</v>
      </c>
      <c r="EM118" s="1128">
        <v>0</v>
      </c>
      <c r="EN118" s="1118">
        <v>0</v>
      </c>
      <c r="EO118" s="1118">
        <v>0</v>
      </c>
      <c r="EP118" s="1128">
        <v>0</v>
      </c>
      <c r="EQ118" s="1118">
        <v>0</v>
      </c>
      <c r="ER118" s="1118">
        <v>0</v>
      </c>
      <c r="ES118" s="1128">
        <v>0</v>
      </c>
      <c r="ET118" s="1132" t="s">
        <v>2124</v>
      </c>
      <c r="EU118" s="465"/>
      <c r="EV118" s="465"/>
      <c r="EW118" s="1118">
        <v>0</v>
      </c>
      <c r="EX118" s="1119" t="s">
        <v>2124</v>
      </c>
      <c r="EY118" s="465"/>
      <c r="EZ118" s="465"/>
      <c r="FA118" s="1118">
        <v>0</v>
      </c>
      <c r="FB118" s="1119" t="s">
        <v>2124</v>
      </c>
      <c r="FC118" s="1118"/>
      <c r="FD118" s="1118"/>
      <c r="FE118" s="1118">
        <v>0</v>
      </c>
      <c r="FF118" s="1119" t="s">
        <v>2124</v>
      </c>
      <c r="FG118" s="465"/>
      <c r="FH118" s="465"/>
      <c r="FI118" s="1118">
        <v>0</v>
      </c>
      <c r="FJ118" s="1119" t="s">
        <v>2124</v>
      </c>
      <c r="FK118" s="1128">
        <v>0</v>
      </c>
      <c r="FL118" s="1118">
        <v>0</v>
      </c>
      <c r="FM118" s="1118">
        <v>0</v>
      </c>
      <c r="FN118" s="1118">
        <v>0</v>
      </c>
      <c r="FO118" s="1118">
        <v>0</v>
      </c>
      <c r="FP118" s="1118">
        <v>0</v>
      </c>
      <c r="FQ118" s="1128">
        <v>0</v>
      </c>
      <c r="FR118" s="1132" t="s">
        <v>2124</v>
      </c>
      <c r="FS118" s="465"/>
      <c r="FT118" s="465"/>
      <c r="FU118" s="1118">
        <v>0</v>
      </c>
      <c r="FV118" s="1119" t="s">
        <v>2124</v>
      </c>
      <c r="FW118" s="465"/>
      <c r="FX118" s="465"/>
      <c r="FY118" s="1118">
        <v>0</v>
      </c>
      <c r="FZ118" s="1119" t="s">
        <v>2124</v>
      </c>
      <c r="GA118" s="1118"/>
      <c r="GB118" s="1118"/>
      <c r="GC118" s="1118">
        <v>0</v>
      </c>
      <c r="GD118" s="1119" t="s">
        <v>2124</v>
      </c>
      <c r="GE118" s="465"/>
      <c r="GF118" s="465"/>
      <c r="GG118" s="1118">
        <v>0</v>
      </c>
      <c r="GH118" s="1119" t="s">
        <v>2124</v>
      </c>
      <c r="GI118" s="1128">
        <v>0</v>
      </c>
      <c r="GJ118" s="1118">
        <v>0</v>
      </c>
      <c r="GK118" s="1118">
        <v>0</v>
      </c>
      <c r="GL118" s="1128">
        <v>0</v>
      </c>
      <c r="GM118" s="1118">
        <v>0</v>
      </c>
      <c r="GN118" s="1118">
        <v>0</v>
      </c>
      <c r="GO118" s="1128">
        <v>0</v>
      </c>
      <c r="GP118" s="1132" t="s">
        <v>2124</v>
      </c>
      <c r="GQ118" s="465"/>
      <c r="GR118" s="465"/>
      <c r="GS118" s="1118">
        <v>0</v>
      </c>
      <c r="GT118" s="1119" t="s">
        <v>2124</v>
      </c>
      <c r="GU118" s="740"/>
      <c r="GV118" s="1118">
        <v>0</v>
      </c>
      <c r="GW118" s="1118">
        <v>0</v>
      </c>
      <c r="GX118" s="1118">
        <v>0</v>
      </c>
      <c r="GY118" s="1119" t="s">
        <v>2124</v>
      </c>
      <c r="GZ118" s="1128">
        <v>0</v>
      </c>
      <c r="HA118" s="1118">
        <v>0</v>
      </c>
      <c r="HB118" s="1118">
        <v>0</v>
      </c>
      <c r="HC118" s="1128">
        <v>0</v>
      </c>
      <c r="HD118" s="1118">
        <v>0</v>
      </c>
      <c r="HE118" s="1118">
        <v>0</v>
      </c>
      <c r="HF118" s="1128">
        <v>0</v>
      </c>
      <c r="HG118" s="1132" t="s">
        <v>2124</v>
      </c>
      <c r="HH118" s="1118">
        <v>0</v>
      </c>
      <c r="HI118" s="1118">
        <v>0</v>
      </c>
      <c r="HJ118" s="1118">
        <v>0</v>
      </c>
      <c r="HK118" s="1119" t="s">
        <v>2124</v>
      </c>
      <c r="HL118" s="465"/>
      <c r="HM118" s="465"/>
      <c r="HN118" s="1118">
        <v>0</v>
      </c>
      <c r="HO118" s="1119" t="s">
        <v>2124</v>
      </c>
      <c r="HP118" s="1118"/>
      <c r="HQ118" s="1118"/>
      <c r="HR118" s="1118">
        <v>0</v>
      </c>
      <c r="HS118" s="1119" t="s">
        <v>2124</v>
      </c>
      <c r="HT118" s="740"/>
      <c r="HU118" s="1118">
        <v>-3200400</v>
      </c>
      <c r="HV118" s="1119">
        <v>0</v>
      </c>
      <c r="HW118" s="740"/>
      <c r="HX118" s="1128">
        <v>0</v>
      </c>
      <c r="HY118" s="1128">
        <v>0</v>
      </c>
      <c r="HZ118" s="1118">
        <v>0</v>
      </c>
      <c r="IA118" s="1119" t="s">
        <v>2124</v>
      </c>
      <c r="IB118" s="1118">
        <v>0</v>
      </c>
      <c r="IC118" s="1118">
        <v>0</v>
      </c>
      <c r="ID118" s="1118">
        <v>0</v>
      </c>
      <c r="IE118" s="1118">
        <v>0</v>
      </c>
      <c r="IF118" s="1118">
        <v>0</v>
      </c>
      <c r="IG118" s="1118">
        <v>0</v>
      </c>
      <c r="IH118" s="1118">
        <v>0</v>
      </c>
      <c r="II118" s="1119" t="s">
        <v>2124</v>
      </c>
    </row>
    <row r="119" spans="1:243">
      <c r="A119" s="1111">
        <v>110</v>
      </c>
      <c r="B119" s="1138" t="s">
        <v>1655</v>
      </c>
      <c r="C119" s="1139">
        <v>22050000</v>
      </c>
      <c r="D119" s="737"/>
      <c r="E119" s="1123">
        <v>0</v>
      </c>
      <c r="F119" s="1123">
        <v>0</v>
      </c>
      <c r="G119" s="1118">
        <v>0</v>
      </c>
      <c r="H119" s="1119" t="s">
        <v>2124</v>
      </c>
      <c r="I119" s="740"/>
      <c r="J119" s="1140">
        <v>0</v>
      </c>
      <c r="K119" s="1128">
        <v>0</v>
      </c>
      <c r="L119" s="1123">
        <v>0</v>
      </c>
      <c r="M119" s="1140">
        <v>0</v>
      </c>
      <c r="N119" s="1128">
        <v>0</v>
      </c>
      <c r="O119" s="1124"/>
      <c r="P119" s="1118">
        <v>0</v>
      </c>
      <c r="Q119" s="1119" t="s">
        <v>2124</v>
      </c>
      <c r="R119" s="1140">
        <v>0</v>
      </c>
      <c r="S119" s="1128">
        <v>0</v>
      </c>
      <c r="T119" s="1123">
        <v>0</v>
      </c>
      <c r="U119" s="1140">
        <v>0</v>
      </c>
      <c r="V119" s="1128">
        <v>0</v>
      </c>
      <c r="W119" s="1124"/>
      <c r="X119" s="1118">
        <v>0</v>
      </c>
      <c r="Y119" s="1119" t="s">
        <v>2124</v>
      </c>
      <c r="Z119" s="1140">
        <v>0</v>
      </c>
      <c r="AA119" s="1128">
        <v>0</v>
      </c>
      <c r="AB119" s="1123">
        <v>0</v>
      </c>
      <c r="AC119" s="1140">
        <v>0</v>
      </c>
      <c r="AD119" s="1128">
        <v>0</v>
      </c>
      <c r="AE119" s="1124"/>
      <c r="AF119" s="1118">
        <v>0</v>
      </c>
      <c r="AG119" s="1119" t="s">
        <v>2124</v>
      </c>
      <c r="AH119" s="1140">
        <v>0</v>
      </c>
      <c r="AI119" s="1128">
        <v>0</v>
      </c>
      <c r="AJ119" s="1123">
        <v>0</v>
      </c>
      <c r="AK119" s="1140">
        <v>0</v>
      </c>
      <c r="AL119" s="1128">
        <v>0</v>
      </c>
      <c r="AM119" s="1124"/>
      <c r="AN119" s="1118">
        <v>0</v>
      </c>
      <c r="AO119" s="1119" t="s">
        <v>2124</v>
      </c>
      <c r="AP119" s="1140">
        <v>0</v>
      </c>
      <c r="AQ119" s="1128">
        <v>0</v>
      </c>
      <c r="AR119" s="1123">
        <v>0</v>
      </c>
      <c r="AS119" s="1140">
        <v>0</v>
      </c>
      <c r="AT119" s="1128">
        <v>0</v>
      </c>
      <c r="AU119" s="1124"/>
      <c r="AV119" s="1118">
        <v>0</v>
      </c>
      <c r="AW119" s="1119" t="s">
        <v>2124</v>
      </c>
      <c r="AX119" s="1140">
        <v>0</v>
      </c>
      <c r="AY119" s="1128">
        <v>0</v>
      </c>
      <c r="AZ119" s="1123">
        <v>0</v>
      </c>
      <c r="BA119" s="1140">
        <v>0</v>
      </c>
      <c r="BB119" s="1128">
        <v>0</v>
      </c>
      <c r="BC119" s="1124"/>
      <c r="BD119" s="1118">
        <v>0</v>
      </c>
      <c r="BE119" s="1119" t="s">
        <v>2124</v>
      </c>
      <c r="BF119" s="1140">
        <v>0</v>
      </c>
      <c r="BG119" s="1128">
        <v>0</v>
      </c>
      <c r="BH119" s="1123">
        <v>0</v>
      </c>
      <c r="BI119" s="1140">
        <v>0</v>
      </c>
      <c r="BJ119" s="1128">
        <v>0</v>
      </c>
      <c r="BK119" s="1124"/>
      <c r="BL119" s="1118">
        <v>0</v>
      </c>
      <c r="BM119" s="1119" t="s">
        <v>2124</v>
      </c>
      <c r="BN119" s="1140">
        <v>0</v>
      </c>
      <c r="BO119" s="1128">
        <v>0</v>
      </c>
      <c r="BP119" s="1123">
        <v>0</v>
      </c>
      <c r="BQ119" s="1140">
        <v>0</v>
      </c>
      <c r="BR119" s="1128">
        <v>0</v>
      </c>
      <c r="BS119" s="1124"/>
      <c r="BT119" s="1118">
        <v>0</v>
      </c>
      <c r="BU119" s="1119" t="s">
        <v>2124</v>
      </c>
      <c r="BV119" s="1140">
        <v>0</v>
      </c>
      <c r="BW119" s="1128">
        <v>0</v>
      </c>
      <c r="BX119" s="1123">
        <v>0</v>
      </c>
      <c r="BY119" s="1140">
        <v>0</v>
      </c>
      <c r="BZ119" s="1128">
        <v>0</v>
      </c>
      <c r="CA119" s="1124"/>
      <c r="CB119" s="1118">
        <v>0</v>
      </c>
      <c r="CC119" s="1119" t="s">
        <v>2124</v>
      </c>
      <c r="CD119" s="1140">
        <v>0</v>
      </c>
      <c r="CE119" s="1128">
        <v>0</v>
      </c>
      <c r="CF119" s="1123">
        <v>0</v>
      </c>
      <c r="CG119" s="1140">
        <v>0</v>
      </c>
      <c r="CH119" s="1128">
        <v>0</v>
      </c>
      <c r="CI119" s="1124"/>
      <c r="CJ119" s="1118">
        <v>0</v>
      </c>
      <c r="CK119" s="1119" t="s">
        <v>2124</v>
      </c>
      <c r="CL119" s="1140">
        <v>0</v>
      </c>
      <c r="CM119" s="1128">
        <v>0</v>
      </c>
      <c r="CN119" s="1123">
        <v>0</v>
      </c>
      <c r="CO119" s="1140">
        <v>0</v>
      </c>
      <c r="CP119" s="1128">
        <v>0</v>
      </c>
      <c r="CQ119" s="1124"/>
      <c r="CR119" s="1118">
        <v>0</v>
      </c>
      <c r="CS119" s="1119" t="s">
        <v>2124</v>
      </c>
      <c r="CT119" s="1140">
        <v>0</v>
      </c>
      <c r="CU119" s="1128">
        <v>0</v>
      </c>
      <c r="CV119" s="1123">
        <v>0</v>
      </c>
      <c r="CW119" s="1140">
        <v>0</v>
      </c>
      <c r="CX119" s="1128">
        <v>0</v>
      </c>
      <c r="CY119" s="1124"/>
      <c r="CZ119" s="1118">
        <v>0</v>
      </c>
      <c r="DA119" s="1119" t="s">
        <v>2124</v>
      </c>
      <c r="DB119" s="740"/>
      <c r="DC119" s="465"/>
      <c r="DD119" s="465"/>
      <c r="DE119" s="1118">
        <v>0</v>
      </c>
      <c r="DF119" s="1119" t="s">
        <v>2124</v>
      </c>
      <c r="DG119" s="466"/>
      <c r="DH119" s="466"/>
      <c r="DI119" s="1131">
        <v>0</v>
      </c>
      <c r="DJ119" s="467" t="s">
        <v>2124</v>
      </c>
      <c r="DK119" s="465"/>
      <c r="DL119" s="465"/>
      <c r="DM119" s="1118">
        <v>0</v>
      </c>
      <c r="DN119" s="1119" t="s">
        <v>2124</v>
      </c>
      <c r="DO119" s="1128">
        <v>0</v>
      </c>
      <c r="DP119" s="1118">
        <v>0</v>
      </c>
      <c r="DQ119" s="1118">
        <v>0</v>
      </c>
      <c r="DR119" s="1128">
        <v>0</v>
      </c>
      <c r="DS119" s="1118">
        <v>0</v>
      </c>
      <c r="DT119" s="1118">
        <v>0</v>
      </c>
      <c r="DU119" s="1128">
        <v>0</v>
      </c>
      <c r="DV119" s="1132" t="s">
        <v>2124</v>
      </c>
      <c r="DW119" s="465"/>
      <c r="DX119" s="465"/>
      <c r="DY119" s="1118">
        <v>0</v>
      </c>
      <c r="DZ119" s="1119" t="s">
        <v>2124</v>
      </c>
      <c r="EA119" s="465"/>
      <c r="EB119" s="465"/>
      <c r="EC119" s="1118">
        <v>0</v>
      </c>
      <c r="ED119" s="1119" t="s">
        <v>2124</v>
      </c>
      <c r="EE119" s="1118"/>
      <c r="EF119" s="1118"/>
      <c r="EG119" s="1118">
        <v>0</v>
      </c>
      <c r="EH119" s="1119" t="s">
        <v>2124</v>
      </c>
      <c r="EI119" s="465"/>
      <c r="EJ119" s="465"/>
      <c r="EK119" s="1118">
        <v>0</v>
      </c>
      <c r="EL119" s="1119" t="s">
        <v>2124</v>
      </c>
      <c r="EM119" s="1128">
        <v>0</v>
      </c>
      <c r="EN119" s="1118">
        <v>0</v>
      </c>
      <c r="EO119" s="1118">
        <v>0</v>
      </c>
      <c r="EP119" s="1128">
        <v>0</v>
      </c>
      <c r="EQ119" s="1118">
        <v>0</v>
      </c>
      <c r="ER119" s="1118">
        <v>0</v>
      </c>
      <c r="ES119" s="1128">
        <v>0</v>
      </c>
      <c r="ET119" s="1132" t="s">
        <v>2124</v>
      </c>
      <c r="EU119" s="465"/>
      <c r="EV119" s="465"/>
      <c r="EW119" s="1118">
        <v>0</v>
      </c>
      <c r="EX119" s="1119" t="s">
        <v>2124</v>
      </c>
      <c r="EY119" s="465"/>
      <c r="EZ119" s="465"/>
      <c r="FA119" s="1118">
        <v>0</v>
      </c>
      <c r="FB119" s="1119" t="s">
        <v>2124</v>
      </c>
      <c r="FC119" s="1118"/>
      <c r="FD119" s="1118"/>
      <c r="FE119" s="1118">
        <v>0</v>
      </c>
      <c r="FF119" s="1119" t="s">
        <v>2124</v>
      </c>
      <c r="FG119" s="465"/>
      <c r="FH119" s="465"/>
      <c r="FI119" s="1118">
        <v>0</v>
      </c>
      <c r="FJ119" s="1119" t="s">
        <v>2124</v>
      </c>
      <c r="FK119" s="1128">
        <v>0</v>
      </c>
      <c r="FL119" s="1118">
        <v>0</v>
      </c>
      <c r="FM119" s="1118">
        <v>0</v>
      </c>
      <c r="FN119" s="1118">
        <v>0</v>
      </c>
      <c r="FO119" s="1118">
        <v>0</v>
      </c>
      <c r="FP119" s="1118">
        <v>0</v>
      </c>
      <c r="FQ119" s="1128">
        <v>0</v>
      </c>
      <c r="FR119" s="1132" t="s">
        <v>2124</v>
      </c>
      <c r="FS119" s="465"/>
      <c r="FT119" s="465"/>
      <c r="FU119" s="1118">
        <v>0</v>
      </c>
      <c r="FV119" s="1119" t="s">
        <v>2124</v>
      </c>
      <c r="FW119" s="465"/>
      <c r="FX119" s="465"/>
      <c r="FY119" s="1118">
        <v>0</v>
      </c>
      <c r="FZ119" s="1119" t="s">
        <v>2124</v>
      </c>
      <c r="GA119" s="1118"/>
      <c r="GB119" s="1118"/>
      <c r="GC119" s="1118">
        <v>0</v>
      </c>
      <c r="GD119" s="1119" t="s">
        <v>2124</v>
      </c>
      <c r="GE119" s="465"/>
      <c r="GF119" s="465"/>
      <c r="GG119" s="1118">
        <v>0</v>
      </c>
      <c r="GH119" s="1119" t="s">
        <v>2124</v>
      </c>
      <c r="GI119" s="1128">
        <v>0</v>
      </c>
      <c r="GJ119" s="1118">
        <v>0</v>
      </c>
      <c r="GK119" s="1118">
        <v>0</v>
      </c>
      <c r="GL119" s="1128">
        <v>0</v>
      </c>
      <c r="GM119" s="1118">
        <v>0</v>
      </c>
      <c r="GN119" s="1118">
        <v>0</v>
      </c>
      <c r="GO119" s="1128">
        <v>0</v>
      </c>
      <c r="GP119" s="1132" t="s">
        <v>2124</v>
      </c>
      <c r="GQ119" s="465"/>
      <c r="GR119" s="465"/>
      <c r="GS119" s="1118">
        <v>0</v>
      </c>
      <c r="GT119" s="1119" t="s">
        <v>2124</v>
      </c>
      <c r="GU119" s="740"/>
      <c r="GV119" s="1118">
        <v>0</v>
      </c>
      <c r="GW119" s="1118">
        <v>0</v>
      </c>
      <c r="GX119" s="1118">
        <v>0</v>
      </c>
      <c r="GY119" s="1119" t="s">
        <v>2124</v>
      </c>
      <c r="GZ119" s="1128">
        <v>0</v>
      </c>
      <c r="HA119" s="1118">
        <v>0</v>
      </c>
      <c r="HB119" s="1118">
        <v>0</v>
      </c>
      <c r="HC119" s="1128">
        <v>0</v>
      </c>
      <c r="HD119" s="1118">
        <v>0</v>
      </c>
      <c r="HE119" s="1118">
        <v>0</v>
      </c>
      <c r="HF119" s="1128">
        <v>0</v>
      </c>
      <c r="HG119" s="1132" t="s">
        <v>2124</v>
      </c>
      <c r="HH119" s="1118">
        <v>0</v>
      </c>
      <c r="HI119" s="1118">
        <v>0</v>
      </c>
      <c r="HJ119" s="1118">
        <v>0</v>
      </c>
      <c r="HK119" s="1119" t="s">
        <v>2124</v>
      </c>
      <c r="HL119" s="465"/>
      <c r="HM119" s="465"/>
      <c r="HN119" s="1118">
        <v>0</v>
      </c>
      <c r="HO119" s="1119" t="s">
        <v>2124</v>
      </c>
      <c r="HP119" s="1118"/>
      <c r="HQ119" s="1118"/>
      <c r="HR119" s="1118">
        <v>0</v>
      </c>
      <c r="HS119" s="1119" t="s">
        <v>2124</v>
      </c>
      <c r="HT119" s="740"/>
      <c r="HU119" s="1118">
        <v>0</v>
      </c>
      <c r="HV119" s="1119" t="s">
        <v>2124</v>
      </c>
      <c r="HW119" s="740"/>
      <c r="HX119" s="1128">
        <v>0</v>
      </c>
      <c r="HY119" s="1128">
        <v>0</v>
      </c>
      <c r="HZ119" s="1118">
        <v>0</v>
      </c>
      <c r="IA119" s="1119" t="s">
        <v>2124</v>
      </c>
      <c r="IB119" s="1118">
        <v>0</v>
      </c>
      <c r="IC119" s="1118">
        <v>0</v>
      </c>
      <c r="ID119" s="1118">
        <v>0</v>
      </c>
      <c r="IE119" s="1118">
        <v>0</v>
      </c>
      <c r="IF119" s="1118">
        <v>0</v>
      </c>
      <c r="IG119" s="1118">
        <v>0</v>
      </c>
      <c r="IH119" s="1118">
        <v>0</v>
      </c>
      <c r="II119" s="1119" t="s">
        <v>2124</v>
      </c>
    </row>
    <row r="120" spans="1:243">
      <c r="A120" s="1111">
        <v>111</v>
      </c>
      <c r="B120" s="1142" t="s">
        <v>1835</v>
      </c>
      <c r="C120" s="1143">
        <v>22070000</v>
      </c>
      <c r="D120" s="770"/>
      <c r="E120" s="1141">
        <v>0</v>
      </c>
      <c r="F120" s="1141">
        <v>0</v>
      </c>
      <c r="G120" s="1131">
        <v>0</v>
      </c>
      <c r="H120" s="467" t="s">
        <v>2124</v>
      </c>
      <c r="I120" s="771"/>
      <c r="J120" s="1141">
        <v>0</v>
      </c>
      <c r="K120" s="1131">
        <v>0</v>
      </c>
      <c r="L120" s="1141">
        <v>0</v>
      </c>
      <c r="M120" s="1141"/>
      <c r="N120" s="1131">
        <v>0</v>
      </c>
      <c r="O120" s="1141"/>
      <c r="P120" s="1131">
        <v>0</v>
      </c>
      <c r="Q120" s="467" t="s">
        <v>2124</v>
      </c>
      <c r="R120" s="1141">
        <v>0</v>
      </c>
      <c r="S120" s="1131">
        <v>0</v>
      </c>
      <c r="T120" s="1141">
        <v>0</v>
      </c>
      <c r="U120" s="1141"/>
      <c r="V120" s="1131">
        <v>0</v>
      </c>
      <c r="W120" s="1141"/>
      <c r="X120" s="1131">
        <v>0</v>
      </c>
      <c r="Y120" s="467" t="s">
        <v>2124</v>
      </c>
      <c r="Z120" s="1141">
        <v>0</v>
      </c>
      <c r="AA120" s="1131">
        <v>0</v>
      </c>
      <c r="AB120" s="1141">
        <v>0</v>
      </c>
      <c r="AC120" s="1141"/>
      <c r="AD120" s="1131">
        <v>0</v>
      </c>
      <c r="AE120" s="1141"/>
      <c r="AF120" s="1131">
        <v>0</v>
      </c>
      <c r="AG120" s="467" t="s">
        <v>2124</v>
      </c>
      <c r="AH120" s="1141">
        <v>0</v>
      </c>
      <c r="AI120" s="1131">
        <v>0</v>
      </c>
      <c r="AJ120" s="1141">
        <v>0</v>
      </c>
      <c r="AK120" s="1141"/>
      <c r="AL120" s="1131">
        <v>0</v>
      </c>
      <c r="AM120" s="1141"/>
      <c r="AN120" s="1131">
        <v>0</v>
      </c>
      <c r="AO120" s="467" t="s">
        <v>2124</v>
      </c>
      <c r="AP120" s="1141">
        <v>0</v>
      </c>
      <c r="AQ120" s="1131">
        <v>0</v>
      </c>
      <c r="AR120" s="1141">
        <v>0</v>
      </c>
      <c r="AS120" s="1141"/>
      <c r="AT120" s="1131">
        <v>0</v>
      </c>
      <c r="AU120" s="1141"/>
      <c r="AV120" s="1131">
        <v>0</v>
      </c>
      <c r="AW120" s="467" t="s">
        <v>2124</v>
      </c>
      <c r="AX120" s="1141">
        <v>0</v>
      </c>
      <c r="AY120" s="1131">
        <v>0</v>
      </c>
      <c r="AZ120" s="1141">
        <v>0</v>
      </c>
      <c r="BA120" s="1141"/>
      <c r="BB120" s="1131">
        <v>0</v>
      </c>
      <c r="BC120" s="1141"/>
      <c r="BD120" s="1131">
        <v>0</v>
      </c>
      <c r="BE120" s="467" t="s">
        <v>2124</v>
      </c>
      <c r="BF120" s="1141">
        <v>0</v>
      </c>
      <c r="BG120" s="1131">
        <v>0</v>
      </c>
      <c r="BH120" s="1141">
        <v>0</v>
      </c>
      <c r="BI120" s="1141"/>
      <c r="BJ120" s="1131">
        <v>0</v>
      </c>
      <c r="BK120" s="1141"/>
      <c r="BL120" s="1131">
        <v>0</v>
      </c>
      <c r="BM120" s="467" t="s">
        <v>2124</v>
      </c>
      <c r="BN120" s="1141">
        <v>0</v>
      </c>
      <c r="BO120" s="1131">
        <v>0</v>
      </c>
      <c r="BP120" s="1141">
        <v>0</v>
      </c>
      <c r="BQ120" s="1141"/>
      <c r="BR120" s="1131">
        <v>0</v>
      </c>
      <c r="BS120" s="1141"/>
      <c r="BT120" s="1131">
        <v>0</v>
      </c>
      <c r="BU120" s="467" t="s">
        <v>2124</v>
      </c>
      <c r="BV120" s="1141">
        <v>0</v>
      </c>
      <c r="BW120" s="1131">
        <v>0</v>
      </c>
      <c r="BX120" s="1141">
        <v>0</v>
      </c>
      <c r="BY120" s="1141"/>
      <c r="BZ120" s="1131">
        <v>0</v>
      </c>
      <c r="CA120" s="1141"/>
      <c r="CB120" s="1131">
        <v>0</v>
      </c>
      <c r="CC120" s="467" t="s">
        <v>2124</v>
      </c>
      <c r="CD120" s="1141">
        <v>0</v>
      </c>
      <c r="CE120" s="1131">
        <v>0</v>
      </c>
      <c r="CF120" s="1141">
        <v>0</v>
      </c>
      <c r="CG120" s="1141"/>
      <c r="CH120" s="1131">
        <v>0</v>
      </c>
      <c r="CI120" s="1141"/>
      <c r="CJ120" s="1131">
        <v>0</v>
      </c>
      <c r="CK120" s="467" t="s">
        <v>2124</v>
      </c>
      <c r="CL120" s="1141">
        <v>0</v>
      </c>
      <c r="CM120" s="1131">
        <v>0</v>
      </c>
      <c r="CN120" s="1141">
        <v>0</v>
      </c>
      <c r="CO120" s="1141"/>
      <c r="CP120" s="1131">
        <v>0</v>
      </c>
      <c r="CQ120" s="1141"/>
      <c r="CR120" s="1131">
        <v>0</v>
      </c>
      <c r="CS120" s="467" t="s">
        <v>2124</v>
      </c>
      <c r="CT120" s="1141">
        <v>0</v>
      </c>
      <c r="CU120" s="1131">
        <v>0</v>
      </c>
      <c r="CV120" s="1141">
        <v>0</v>
      </c>
      <c r="CW120" s="1141"/>
      <c r="CX120" s="1131">
        <v>0</v>
      </c>
      <c r="CY120" s="1141"/>
      <c r="CZ120" s="1131">
        <v>0</v>
      </c>
      <c r="DA120" s="467" t="s">
        <v>2124</v>
      </c>
      <c r="DB120" s="771"/>
      <c r="DC120" s="1141">
        <v>0</v>
      </c>
      <c r="DD120" s="1124">
        <v>0</v>
      </c>
      <c r="DE120" s="1131">
        <v>0</v>
      </c>
      <c r="DF120" s="467" t="s">
        <v>2124</v>
      </c>
      <c r="DG120" s="1141">
        <v>0</v>
      </c>
      <c r="DH120" s="1141">
        <v>0</v>
      </c>
      <c r="DI120" s="1131">
        <v>0</v>
      </c>
      <c r="DJ120" s="467" t="s">
        <v>2124</v>
      </c>
      <c r="DK120" s="1141">
        <v>0</v>
      </c>
      <c r="DL120" s="1141"/>
      <c r="DM120" s="1131">
        <v>0</v>
      </c>
      <c r="DN120" s="467" t="s">
        <v>2124</v>
      </c>
      <c r="DO120" s="1131">
        <v>0</v>
      </c>
      <c r="DP120" s="1131">
        <v>0</v>
      </c>
      <c r="DQ120" s="1131">
        <v>0</v>
      </c>
      <c r="DR120" s="1131">
        <v>0</v>
      </c>
      <c r="DS120" s="1131">
        <v>0</v>
      </c>
      <c r="DT120" s="1131">
        <v>0</v>
      </c>
      <c r="DU120" s="1131">
        <v>0</v>
      </c>
      <c r="DV120" s="467" t="s">
        <v>2124</v>
      </c>
      <c r="DW120" s="1141">
        <v>0</v>
      </c>
      <c r="DX120" s="1141"/>
      <c r="DY120" s="1131">
        <v>0</v>
      </c>
      <c r="DZ120" s="467" t="s">
        <v>2124</v>
      </c>
      <c r="EA120" s="1141">
        <v>0</v>
      </c>
      <c r="EB120" s="1141"/>
      <c r="EC120" s="1131">
        <v>0</v>
      </c>
      <c r="ED120" s="467" t="s">
        <v>2124</v>
      </c>
      <c r="EE120" s="1131">
        <v>0</v>
      </c>
      <c r="EF120" s="1131">
        <v>0</v>
      </c>
      <c r="EG120" s="1131">
        <v>0</v>
      </c>
      <c r="EH120" s="467" t="s">
        <v>2124</v>
      </c>
      <c r="EI120" s="1141">
        <v>0</v>
      </c>
      <c r="EJ120" s="1141"/>
      <c r="EK120" s="1131">
        <v>0</v>
      </c>
      <c r="EL120" s="467" t="s">
        <v>2124</v>
      </c>
      <c r="EM120" s="1131">
        <v>0</v>
      </c>
      <c r="EN120" s="1131">
        <v>0</v>
      </c>
      <c r="EO120" s="1131">
        <v>0</v>
      </c>
      <c r="EP120" s="1131">
        <v>0</v>
      </c>
      <c r="EQ120" s="1131">
        <v>0</v>
      </c>
      <c r="ER120" s="1131">
        <v>0</v>
      </c>
      <c r="ES120" s="1131">
        <v>0</v>
      </c>
      <c r="ET120" s="467" t="s">
        <v>2124</v>
      </c>
      <c r="EU120" s="1141">
        <v>0</v>
      </c>
      <c r="EV120" s="1141"/>
      <c r="EW120" s="1131">
        <v>0</v>
      </c>
      <c r="EX120" s="467" t="s">
        <v>2124</v>
      </c>
      <c r="EY120" s="1141">
        <v>0</v>
      </c>
      <c r="EZ120" s="1141"/>
      <c r="FA120" s="1131">
        <v>0</v>
      </c>
      <c r="FB120" s="467" t="s">
        <v>2124</v>
      </c>
      <c r="FC120" s="1131">
        <v>0</v>
      </c>
      <c r="FD120" s="1131">
        <v>0</v>
      </c>
      <c r="FE120" s="1131">
        <v>0</v>
      </c>
      <c r="FF120" s="467" t="s">
        <v>2124</v>
      </c>
      <c r="FG120" s="1141">
        <v>0</v>
      </c>
      <c r="FH120" s="1141"/>
      <c r="FI120" s="1131">
        <v>0</v>
      </c>
      <c r="FJ120" s="467" t="s">
        <v>2124</v>
      </c>
      <c r="FK120" s="1131">
        <v>0</v>
      </c>
      <c r="FL120" s="1131">
        <v>0</v>
      </c>
      <c r="FM120" s="1131">
        <v>0</v>
      </c>
      <c r="FN120" s="1131">
        <v>0</v>
      </c>
      <c r="FO120" s="1131">
        <v>0</v>
      </c>
      <c r="FP120" s="1131">
        <v>0</v>
      </c>
      <c r="FQ120" s="1131">
        <v>0</v>
      </c>
      <c r="FR120" s="467" t="s">
        <v>2124</v>
      </c>
      <c r="FS120" s="1141">
        <v>0</v>
      </c>
      <c r="FT120" s="1141"/>
      <c r="FU120" s="1131">
        <v>0</v>
      </c>
      <c r="FV120" s="467" t="s">
        <v>2124</v>
      </c>
      <c r="FW120" s="1141">
        <v>0</v>
      </c>
      <c r="FX120" s="1141"/>
      <c r="FY120" s="1131">
        <v>0</v>
      </c>
      <c r="FZ120" s="467" t="s">
        <v>2124</v>
      </c>
      <c r="GA120" s="1131">
        <v>0</v>
      </c>
      <c r="GB120" s="1131">
        <v>0</v>
      </c>
      <c r="GC120" s="1131">
        <v>0</v>
      </c>
      <c r="GD120" s="467" t="s">
        <v>2124</v>
      </c>
      <c r="GE120" s="1141">
        <v>0</v>
      </c>
      <c r="GF120" s="1141"/>
      <c r="GG120" s="1131">
        <v>0</v>
      </c>
      <c r="GH120" s="467" t="s">
        <v>2124</v>
      </c>
      <c r="GI120" s="1131">
        <v>0</v>
      </c>
      <c r="GJ120" s="1131">
        <v>0</v>
      </c>
      <c r="GK120" s="1131">
        <v>0</v>
      </c>
      <c r="GL120" s="1131">
        <v>0</v>
      </c>
      <c r="GM120" s="1131">
        <v>0</v>
      </c>
      <c r="GN120" s="1131">
        <v>0</v>
      </c>
      <c r="GO120" s="1131">
        <v>0</v>
      </c>
      <c r="GP120" s="467" t="s">
        <v>2124</v>
      </c>
      <c r="GQ120" s="1141">
        <v>0</v>
      </c>
      <c r="GR120" s="1141"/>
      <c r="GS120" s="1131">
        <v>0</v>
      </c>
      <c r="GT120" s="467" t="s">
        <v>2124</v>
      </c>
      <c r="GU120" s="771"/>
      <c r="GV120" s="1131">
        <v>0</v>
      </c>
      <c r="GW120" s="1131">
        <v>0</v>
      </c>
      <c r="GX120" s="1131">
        <v>0</v>
      </c>
      <c r="GY120" s="467" t="s">
        <v>2124</v>
      </c>
      <c r="GZ120" s="1131">
        <v>0</v>
      </c>
      <c r="HA120" s="1131">
        <v>0</v>
      </c>
      <c r="HB120" s="1131">
        <v>0</v>
      </c>
      <c r="HC120" s="1131">
        <v>0</v>
      </c>
      <c r="HD120" s="1131">
        <v>0</v>
      </c>
      <c r="HE120" s="1131">
        <v>0</v>
      </c>
      <c r="HF120" s="1131">
        <v>0</v>
      </c>
      <c r="HG120" s="467" t="s">
        <v>2124</v>
      </c>
      <c r="HH120" s="1131">
        <v>0</v>
      </c>
      <c r="HI120" s="1131">
        <v>0</v>
      </c>
      <c r="HJ120" s="1131">
        <v>0</v>
      </c>
      <c r="HK120" s="467" t="s">
        <v>2124</v>
      </c>
      <c r="HL120" s="1141"/>
      <c r="HM120" s="1141"/>
      <c r="HN120" s="1131">
        <v>0</v>
      </c>
      <c r="HO120" s="467" t="s">
        <v>2124</v>
      </c>
      <c r="HP120" s="1118">
        <v>0</v>
      </c>
      <c r="HQ120" s="1118">
        <v>0</v>
      </c>
      <c r="HR120" s="1131">
        <v>0</v>
      </c>
      <c r="HS120" s="467" t="s">
        <v>2124</v>
      </c>
      <c r="HT120" s="771"/>
      <c r="HU120" s="1131">
        <v>0</v>
      </c>
      <c r="HV120" s="467" t="s">
        <v>2124</v>
      </c>
      <c r="HW120" s="773"/>
      <c r="HX120" s="1128">
        <v>0</v>
      </c>
      <c r="HY120" s="1128">
        <v>0</v>
      </c>
      <c r="HZ120" s="1118">
        <v>0</v>
      </c>
      <c r="IA120" s="1119" t="s">
        <v>2124</v>
      </c>
      <c r="IB120" s="1118">
        <v>0</v>
      </c>
      <c r="IC120" s="1118">
        <v>0</v>
      </c>
      <c r="ID120" s="1118">
        <v>0</v>
      </c>
      <c r="IE120" s="1118">
        <v>0</v>
      </c>
      <c r="IF120" s="1118">
        <v>0</v>
      </c>
      <c r="IG120" s="1118">
        <v>0</v>
      </c>
      <c r="IH120" s="1118">
        <v>0</v>
      </c>
      <c r="II120" s="1119" t="s">
        <v>2124</v>
      </c>
    </row>
    <row r="121" spans="1:243">
      <c r="A121" s="1111">
        <v>112</v>
      </c>
      <c r="B121" s="1142" t="s">
        <v>1836</v>
      </c>
      <c r="C121" s="1143">
        <v>22080000</v>
      </c>
      <c r="D121" s="770"/>
      <c r="E121" s="1141">
        <v>0</v>
      </c>
      <c r="F121" s="1141">
        <v>0</v>
      </c>
      <c r="G121" s="1131">
        <v>0</v>
      </c>
      <c r="H121" s="467" t="s">
        <v>2124</v>
      </c>
      <c r="I121" s="771"/>
      <c r="J121" s="1141">
        <v>0</v>
      </c>
      <c r="K121" s="1131">
        <v>0</v>
      </c>
      <c r="L121" s="1141">
        <v>0</v>
      </c>
      <c r="M121" s="1141"/>
      <c r="N121" s="1131">
        <v>0</v>
      </c>
      <c r="O121" s="1141"/>
      <c r="P121" s="1131">
        <v>0</v>
      </c>
      <c r="Q121" s="467" t="s">
        <v>2124</v>
      </c>
      <c r="R121" s="1141">
        <v>0</v>
      </c>
      <c r="S121" s="1131">
        <v>0</v>
      </c>
      <c r="T121" s="1141">
        <v>0</v>
      </c>
      <c r="U121" s="1141"/>
      <c r="V121" s="1131">
        <v>0</v>
      </c>
      <c r="W121" s="1141"/>
      <c r="X121" s="1131">
        <v>0</v>
      </c>
      <c r="Y121" s="467" t="s">
        <v>2124</v>
      </c>
      <c r="Z121" s="1141">
        <v>0</v>
      </c>
      <c r="AA121" s="1131">
        <v>0</v>
      </c>
      <c r="AB121" s="1141">
        <v>0</v>
      </c>
      <c r="AC121" s="1141"/>
      <c r="AD121" s="1131">
        <v>0</v>
      </c>
      <c r="AE121" s="1141"/>
      <c r="AF121" s="1131">
        <v>0</v>
      </c>
      <c r="AG121" s="467" t="s">
        <v>2124</v>
      </c>
      <c r="AH121" s="1141">
        <v>0</v>
      </c>
      <c r="AI121" s="1131">
        <v>0</v>
      </c>
      <c r="AJ121" s="1141">
        <v>0</v>
      </c>
      <c r="AK121" s="1141"/>
      <c r="AL121" s="1131">
        <v>0</v>
      </c>
      <c r="AM121" s="1141"/>
      <c r="AN121" s="1131">
        <v>0</v>
      </c>
      <c r="AO121" s="467" t="s">
        <v>2124</v>
      </c>
      <c r="AP121" s="1141">
        <v>0</v>
      </c>
      <c r="AQ121" s="1131">
        <v>0</v>
      </c>
      <c r="AR121" s="1141">
        <v>0</v>
      </c>
      <c r="AS121" s="1141"/>
      <c r="AT121" s="1131">
        <v>0</v>
      </c>
      <c r="AU121" s="1141"/>
      <c r="AV121" s="1131">
        <v>0</v>
      </c>
      <c r="AW121" s="467" t="s">
        <v>2124</v>
      </c>
      <c r="AX121" s="1141">
        <v>0</v>
      </c>
      <c r="AY121" s="1131">
        <v>0</v>
      </c>
      <c r="AZ121" s="1141">
        <v>0</v>
      </c>
      <c r="BA121" s="1141"/>
      <c r="BB121" s="1131">
        <v>0</v>
      </c>
      <c r="BC121" s="1141"/>
      <c r="BD121" s="1131">
        <v>0</v>
      </c>
      <c r="BE121" s="467" t="s">
        <v>2124</v>
      </c>
      <c r="BF121" s="1141">
        <v>0</v>
      </c>
      <c r="BG121" s="1131">
        <v>0</v>
      </c>
      <c r="BH121" s="1141">
        <v>0</v>
      </c>
      <c r="BI121" s="1141"/>
      <c r="BJ121" s="1131">
        <v>0</v>
      </c>
      <c r="BK121" s="1141"/>
      <c r="BL121" s="1131">
        <v>0</v>
      </c>
      <c r="BM121" s="467" t="s">
        <v>2124</v>
      </c>
      <c r="BN121" s="1141">
        <v>0</v>
      </c>
      <c r="BO121" s="1131">
        <v>0</v>
      </c>
      <c r="BP121" s="1141">
        <v>0</v>
      </c>
      <c r="BQ121" s="1141"/>
      <c r="BR121" s="1131">
        <v>0</v>
      </c>
      <c r="BS121" s="1141"/>
      <c r="BT121" s="1131">
        <v>0</v>
      </c>
      <c r="BU121" s="467" t="s">
        <v>2124</v>
      </c>
      <c r="BV121" s="1141">
        <v>0</v>
      </c>
      <c r="BW121" s="1131">
        <v>0</v>
      </c>
      <c r="BX121" s="1141">
        <v>0</v>
      </c>
      <c r="BY121" s="1141"/>
      <c r="BZ121" s="1131">
        <v>0</v>
      </c>
      <c r="CA121" s="1141"/>
      <c r="CB121" s="1131">
        <v>0</v>
      </c>
      <c r="CC121" s="467" t="s">
        <v>2124</v>
      </c>
      <c r="CD121" s="1141">
        <v>0</v>
      </c>
      <c r="CE121" s="1131">
        <v>0</v>
      </c>
      <c r="CF121" s="1141">
        <v>0</v>
      </c>
      <c r="CG121" s="1141"/>
      <c r="CH121" s="1131">
        <v>0</v>
      </c>
      <c r="CI121" s="1141"/>
      <c r="CJ121" s="1131">
        <v>0</v>
      </c>
      <c r="CK121" s="467" t="s">
        <v>2124</v>
      </c>
      <c r="CL121" s="1141">
        <v>0</v>
      </c>
      <c r="CM121" s="1131">
        <v>0</v>
      </c>
      <c r="CN121" s="1141">
        <v>0</v>
      </c>
      <c r="CO121" s="1141"/>
      <c r="CP121" s="1131">
        <v>0</v>
      </c>
      <c r="CQ121" s="1141"/>
      <c r="CR121" s="1131">
        <v>0</v>
      </c>
      <c r="CS121" s="467" t="s">
        <v>2124</v>
      </c>
      <c r="CT121" s="1141">
        <v>0</v>
      </c>
      <c r="CU121" s="1131">
        <v>0</v>
      </c>
      <c r="CV121" s="1141">
        <v>0</v>
      </c>
      <c r="CW121" s="1141"/>
      <c r="CX121" s="1131">
        <v>0</v>
      </c>
      <c r="CY121" s="1141"/>
      <c r="CZ121" s="1131">
        <v>0</v>
      </c>
      <c r="DA121" s="467" t="s">
        <v>2124</v>
      </c>
      <c r="DB121" s="771"/>
      <c r="DC121" s="1141">
        <v>0</v>
      </c>
      <c r="DD121" s="1124">
        <v>0</v>
      </c>
      <c r="DE121" s="1131">
        <v>0</v>
      </c>
      <c r="DF121" s="467" t="s">
        <v>2124</v>
      </c>
      <c r="DG121" s="1141">
        <v>0</v>
      </c>
      <c r="DH121" s="1141">
        <v>0</v>
      </c>
      <c r="DI121" s="1131">
        <v>0</v>
      </c>
      <c r="DJ121" s="467" t="s">
        <v>2124</v>
      </c>
      <c r="DK121" s="1141">
        <v>0</v>
      </c>
      <c r="DL121" s="1141"/>
      <c r="DM121" s="1131">
        <v>0</v>
      </c>
      <c r="DN121" s="467" t="s">
        <v>2124</v>
      </c>
      <c r="DO121" s="1131">
        <v>0</v>
      </c>
      <c r="DP121" s="1131">
        <v>0</v>
      </c>
      <c r="DQ121" s="1131">
        <v>0</v>
      </c>
      <c r="DR121" s="1131">
        <v>0</v>
      </c>
      <c r="DS121" s="1131">
        <v>0</v>
      </c>
      <c r="DT121" s="1131">
        <v>0</v>
      </c>
      <c r="DU121" s="1131">
        <v>0</v>
      </c>
      <c r="DV121" s="467" t="s">
        <v>2124</v>
      </c>
      <c r="DW121" s="1141">
        <v>0</v>
      </c>
      <c r="DX121" s="1141"/>
      <c r="DY121" s="1131">
        <v>0</v>
      </c>
      <c r="DZ121" s="467" t="s">
        <v>2124</v>
      </c>
      <c r="EA121" s="1141">
        <v>0</v>
      </c>
      <c r="EB121" s="1141"/>
      <c r="EC121" s="1131">
        <v>0</v>
      </c>
      <c r="ED121" s="467" t="s">
        <v>2124</v>
      </c>
      <c r="EE121" s="1131">
        <v>0</v>
      </c>
      <c r="EF121" s="1131">
        <v>0</v>
      </c>
      <c r="EG121" s="1131">
        <v>0</v>
      </c>
      <c r="EH121" s="467" t="s">
        <v>2124</v>
      </c>
      <c r="EI121" s="1141">
        <v>0</v>
      </c>
      <c r="EJ121" s="1141"/>
      <c r="EK121" s="1131">
        <v>0</v>
      </c>
      <c r="EL121" s="467" t="s">
        <v>2124</v>
      </c>
      <c r="EM121" s="1131">
        <v>0</v>
      </c>
      <c r="EN121" s="1131">
        <v>0</v>
      </c>
      <c r="EO121" s="1131">
        <v>0</v>
      </c>
      <c r="EP121" s="1131">
        <v>0</v>
      </c>
      <c r="EQ121" s="1131">
        <v>0</v>
      </c>
      <c r="ER121" s="1131">
        <v>0</v>
      </c>
      <c r="ES121" s="1131">
        <v>0</v>
      </c>
      <c r="ET121" s="467" t="s">
        <v>2124</v>
      </c>
      <c r="EU121" s="1141">
        <v>0</v>
      </c>
      <c r="EV121" s="1141"/>
      <c r="EW121" s="1131">
        <v>0</v>
      </c>
      <c r="EX121" s="467" t="s">
        <v>2124</v>
      </c>
      <c r="EY121" s="1141">
        <v>0</v>
      </c>
      <c r="EZ121" s="1141"/>
      <c r="FA121" s="1131">
        <v>0</v>
      </c>
      <c r="FB121" s="467" t="s">
        <v>2124</v>
      </c>
      <c r="FC121" s="1131">
        <v>0</v>
      </c>
      <c r="FD121" s="1131">
        <v>0</v>
      </c>
      <c r="FE121" s="1131">
        <v>0</v>
      </c>
      <c r="FF121" s="467" t="s">
        <v>2124</v>
      </c>
      <c r="FG121" s="1141">
        <v>0</v>
      </c>
      <c r="FH121" s="1141"/>
      <c r="FI121" s="1131">
        <v>0</v>
      </c>
      <c r="FJ121" s="467" t="s">
        <v>2124</v>
      </c>
      <c r="FK121" s="1131">
        <v>0</v>
      </c>
      <c r="FL121" s="1131">
        <v>0</v>
      </c>
      <c r="FM121" s="1131">
        <v>0</v>
      </c>
      <c r="FN121" s="1131">
        <v>0</v>
      </c>
      <c r="FO121" s="1131">
        <v>0</v>
      </c>
      <c r="FP121" s="1131">
        <v>0</v>
      </c>
      <c r="FQ121" s="1131">
        <v>0</v>
      </c>
      <c r="FR121" s="467" t="s">
        <v>2124</v>
      </c>
      <c r="FS121" s="1141">
        <v>0</v>
      </c>
      <c r="FT121" s="1141"/>
      <c r="FU121" s="1131">
        <v>0</v>
      </c>
      <c r="FV121" s="467" t="s">
        <v>2124</v>
      </c>
      <c r="FW121" s="1141">
        <v>0</v>
      </c>
      <c r="FX121" s="1141"/>
      <c r="FY121" s="1131">
        <v>0</v>
      </c>
      <c r="FZ121" s="467" t="s">
        <v>2124</v>
      </c>
      <c r="GA121" s="1131">
        <v>0</v>
      </c>
      <c r="GB121" s="1131">
        <v>0</v>
      </c>
      <c r="GC121" s="1131">
        <v>0</v>
      </c>
      <c r="GD121" s="467" t="s">
        <v>2124</v>
      </c>
      <c r="GE121" s="1141">
        <v>0</v>
      </c>
      <c r="GF121" s="1141"/>
      <c r="GG121" s="1131">
        <v>0</v>
      </c>
      <c r="GH121" s="467" t="s">
        <v>2124</v>
      </c>
      <c r="GI121" s="1131">
        <v>0</v>
      </c>
      <c r="GJ121" s="1131">
        <v>0</v>
      </c>
      <c r="GK121" s="1131">
        <v>0</v>
      </c>
      <c r="GL121" s="1131">
        <v>0</v>
      </c>
      <c r="GM121" s="1131">
        <v>0</v>
      </c>
      <c r="GN121" s="1131">
        <v>0</v>
      </c>
      <c r="GO121" s="1131">
        <v>0</v>
      </c>
      <c r="GP121" s="467" t="s">
        <v>2124</v>
      </c>
      <c r="GQ121" s="1141">
        <v>0</v>
      </c>
      <c r="GR121" s="1141"/>
      <c r="GS121" s="1131">
        <v>0</v>
      </c>
      <c r="GT121" s="467" t="s">
        <v>2124</v>
      </c>
      <c r="GU121" s="771"/>
      <c r="GV121" s="1131">
        <v>0</v>
      </c>
      <c r="GW121" s="1131">
        <v>0</v>
      </c>
      <c r="GX121" s="1131">
        <v>0</v>
      </c>
      <c r="GY121" s="467" t="s">
        <v>2124</v>
      </c>
      <c r="GZ121" s="1131">
        <v>0</v>
      </c>
      <c r="HA121" s="1131">
        <v>0</v>
      </c>
      <c r="HB121" s="1131">
        <v>0</v>
      </c>
      <c r="HC121" s="1131">
        <v>0</v>
      </c>
      <c r="HD121" s="1131">
        <v>0</v>
      </c>
      <c r="HE121" s="1131">
        <v>0</v>
      </c>
      <c r="HF121" s="1131">
        <v>0</v>
      </c>
      <c r="HG121" s="467" t="s">
        <v>2124</v>
      </c>
      <c r="HH121" s="1131">
        <v>0</v>
      </c>
      <c r="HI121" s="1131">
        <v>0</v>
      </c>
      <c r="HJ121" s="1131">
        <v>0</v>
      </c>
      <c r="HK121" s="467" t="s">
        <v>2124</v>
      </c>
      <c r="HL121" s="1141"/>
      <c r="HM121" s="1141"/>
      <c r="HN121" s="1131">
        <v>0</v>
      </c>
      <c r="HO121" s="467" t="s">
        <v>2124</v>
      </c>
      <c r="HP121" s="1118">
        <v>0</v>
      </c>
      <c r="HQ121" s="1118">
        <v>0</v>
      </c>
      <c r="HR121" s="1131">
        <v>0</v>
      </c>
      <c r="HS121" s="467" t="s">
        <v>2124</v>
      </c>
      <c r="HT121" s="771"/>
      <c r="HU121" s="1131">
        <v>0</v>
      </c>
      <c r="HV121" s="467" t="s">
        <v>2124</v>
      </c>
      <c r="HW121" s="773"/>
      <c r="HX121" s="1128">
        <v>0</v>
      </c>
      <c r="HY121" s="1128">
        <v>0</v>
      </c>
      <c r="HZ121" s="1118">
        <v>0</v>
      </c>
      <c r="IA121" s="1119" t="s">
        <v>2124</v>
      </c>
      <c r="IB121" s="1118">
        <v>0</v>
      </c>
      <c r="IC121" s="1118">
        <v>0</v>
      </c>
      <c r="ID121" s="1118">
        <v>0</v>
      </c>
      <c r="IE121" s="1118">
        <v>0</v>
      </c>
      <c r="IF121" s="1118">
        <v>0</v>
      </c>
      <c r="IG121" s="1118">
        <v>0</v>
      </c>
      <c r="IH121" s="1118">
        <v>0</v>
      </c>
      <c r="II121" s="1119" t="s">
        <v>2124</v>
      </c>
    </row>
    <row r="122" spans="1:243" ht="22.5">
      <c r="A122" s="1111">
        <v>113</v>
      </c>
      <c r="B122" s="476" t="s">
        <v>1837</v>
      </c>
      <c r="C122" s="1134" t="s">
        <v>1838</v>
      </c>
      <c r="D122" s="757"/>
      <c r="E122" s="1135">
        <v>9390.5550786346921</v>
      </c>
      <c r="F122" s="1135">
        <v>-284176.3960900004</v>
      </c>
      <c r="G122" s="1135">
        <v>-293566.9511686351</v>
      </c>
      <c r="H122" s="1136">
        <v>-30.261938054818081</v>
      </c>
      <c r="I122" s="734"/>
      <c r="J122" s="1135">
        <v>1776.0991100000001</v>
      </c>
      <c r="K122" s="1135">
        <v>1776.0991100000001</v>
      </c>
      <c r="L122" s="1135">
        <v>0</v>
      </c>
      <c r="M122" s="1135">
        <v>1776.0991100000001</v>
      </c>
      <c r="N122" s="1135">
        <v>1776.0991100000001</v>
      </c>
      <c r="O122" s="1135">
        <v>0</v>
      </c>
      <c r="P122" s="1135">
        <v>0</v>
      </c>
      <c r="Q122" s="1136">
        <v>1</v>
      </c>
      <c r="R122" s="1135">
        <v>-104647.94560000001</v>
      </c>
      <c r="S122" s="1135">
        <v>-104647.94560000001</v>
      </c>
      <c r="T122" s="1135">
        <v>0</v>
      </c>
      <c r="U122" s="1135">
        <v>-104647.94560000001</v>
      </c>
      <c r="V122" s="1135">
        <v>-104647.94560000001</v>
      </c>
      <c r="W122" s="1135">
        <v>0</v>
      </c>
      <c r="X122" s="1135">
        <v>0</v>
      </c>
      <c r="Y122" s="1136">
        <v>1</v>
      </c>
      <c r="Z122" s="1135">
        <v>121714.25425</v>
      </c>
      <c r="AA122" s="1135">
        <v>121714.25425</v>
      </c>
      <c r="AB122" s="1135">
        <v>0</v>
      </c>
      <c r="AC122" s="1135">
        <v>57793.944030000006</v>
      </c>
      <c r="AD122" s="1135">
        <v>57793.944030000006</v>
      </c>
      <c r="AE122" s="1135">
        <v>0</v>
      </c>
      <c r="AF122" s="1135">
        <v>-63920.310219999992</v>
      </c>
      <c r="AG122" s="1136">
        <v>0.4748329962347036</v>
      </c>
      <c r="AH122" s="1135">
        <v>41142.704030000001</v>
      </c>
      <c r="AI122" s="1135">
        <v>41142.704030000001</v>
      </c>
      <c r="AJ122" s="1135">
        <v>0</v>
      </c>
      <c r="AK122" s="1135">
        <v>36424.228889999999</v>
      </c>
      <c r="AL122" s="1135">
        <v>36424.228889999999</v>
      </c>
      <c r="AM122" s="1135">
        <v>0</v>
      </c>
      <c r="AN122" s="1135">
        <v>-4718.4751400000023</v>
      </c>
      <c r="AO122" s="1136">
        <v>0.88531441354560858</v>
      </c>
      <c r="AP122" s="1135">
        <v>21043.82604</v>
      </c>
      <c r="AQ122" s="1135">
        <v>21043.82604</v>
      </c>
      <c r="AR122" s="1135">
        <v>0</v>
      </c>
      <c r="AS122" s="1135">
        <v>-20141.72669</v>
      </c>
      <c r="AT122" s="1135">
        <v>-20141.72669</v>
      </c>
      <c r="AU122" s="1135">
        <v>0</v>
      </c>
      <c r="AV122" s="1135">
        <v>-41185.552729999996</v>
      </c>
      <c r="AW122" s="1136">
        <v>-0.95713235091920579</v>
      </c>
      <c r="AX122" s="1135">
        <v>25929.958409999992</v>
      </c>
      <c r="AY122" s="1135">
        <v>25929.958409999992</v>
      </c>
      <c r="AZ122" s="1135">
        <v>0</v>
      </c>
      <c r="BA122" s="1135">
        <v>79822.740209999989</v>
      </c>
      <c r="BB122" s="1135">
        <v>79822.740209999989</v>
      </c>
      <c r="BC122" s="1135">
        <v>0</v>
      </c>
      <c r="BD122" s="1135">
        <v>53892.781799999997</v>
      </c>
      <c r="BE122" s="1136">
        <v>3.0783983124020757</v>
      </c>
      <c r="BF122" s="1135">
        <v>70770.200859999997</v>
      </c>
      <c r="BG122" s="1135">
        <v>70770.200859999997</v>
      </c>
      <c r="BH122" s="1135">
        <v>0</v>
      </c>
      <c r="BI122" s="1135">
        <v>0</v>
      </c>
      <c r="BJ122" s="1135">
        <v>0</v>
      </c>
      <c r="BK122" s="1135">
        <v>0</v>
      </c>
      <c r="BL122" s="1135">
        <v>-70770.200859999997</v>
      </c>
      <c r="BM122" s="1136">
        <v>0</v>
      </c>
      <c r="BN122" s="1135">
        <v>40537.186029999997</v>
      </c>
      <c r="BO122" s="1135">
        <v>40537.186029999997</v>
      </c>
      <c r="BP122" s="1135">
        <v>0</v>
      </c>
      <c r="BQ122" s="1135">
        <v>0</v>
      </c>
      <c r="BR122" s="1135">
        <v>0</v>
      </c>
      <c r="BS122" s="1135">
        <v>0</v>
      </c>
      <c r="BT122" s="1135">
        <v>-40537.186029999997</v>
      </c>
      <c r="BU122" s="1136">
        <v>0</v>
      </c>
      <c r="BV122" s="1135">
        <v>30386.977449999998</v>
      </c>
      <c r="BW122" s="1135">
        <v>30386.977449999998</v>
      </c>
      <c r="BX122" s="1135">
        <v>0</v>
      </c>
      <c r="BY122" s="1135">
        <v>0</v>
      </c>
      <c r="BZ122" s="1135">
        <v>0</v>
      </c>
      <c r="CA122" s="1135">
        <v>0</v>
      </c>
      <c r="CB122" s="1135">
        <v>-30386.977449999998</v>
      </c>
      <c r="CC122" s="1136">
        <v>0</v>
      </c>
      <c r="CD122" s="1135">
        <v>21392.509150000002</v>
      </c>
      <c r="CE122" s="1135">
        <v>21392.509150000002</v>
      </c>
      <c r="CF122" s="1135">
        <v>0</v>
      </c>
      <c r="CG122" s="1135">
        <v>0</v>
      </c>
      <c r="CH122" s="1135">
        <v>0</v>
      </c>
      <c r="CI122" s="1135">
        <v>0</v>
      </c>
      <c r="CJ122" s="1135">
        <v>-21392.509150000002</v>
      </c>
      <c r="CK122" s="1136">
        <v>0</v>
      </c>
      <c r="CL122" s="1135">
        <v>-109546.14022</v>
      </c>
      <c r="CM122" s="1135">
        <v>-109546.14022</v>
      </c>
      <c r="CN122" s="1135">
        <v>0</v>
      </c>
      <c r="CO122" s="1135">
        <v>0</v>
      </c>
      <c r="CP122" s="1135">
        <v>0</v>
      </c>
      <c r="CQ122" s="1135">
        <v>0</v>
      </c>
      <c r="CR122" s="1135">
        <v>109546.14022</v>
      </c>
      <c r="CS122" s="1136">
        <v>2</v>
      </c>
      <c r="CT122" s="1135">
        <v>691.79328999999996</v>
      </c>
      <c r="CU122" s="1135">
        <v>691.79328999999996</v>
      </c>
      <c r="CV122" s="1135">
        <v>0</v>
      </c>
      <c r="CW122" s="1135">
        <v>0</v>
      </c>
      <c r="CX122" s="1135">
        <v>0</v>
      </c>
      <c r="CY122" s="1135">
        <v>0</v>
      </c>
      <c r="CZ122" s="1135">
        <v>-691.79328999999996</v>
      </c>
      <c r="DA122" s="1136">
        <v>0</v>
      </c>
      <c r="DB122" s="734"/>
      <c r="DC122" s="1135"/>
      <c r="DD122" s="1135"/>
      <c r="DE122" s="1135"/>
      <c r="DF122" s="1136"/>
      <c r="DG122" s="1135"/>
      <c r="DH122" s="1135"/>
      <c r="DI122" s="1135"/>
      <c r="DJ122" s="1136"/>
      <c r="DK122" s="1135"/>
      <c r="DL122" s="1135"/>
      <c r="DM122" s="1135"/>
      <c r="DN122" s="1136"/>
      <c r="DO122" s="1135">
        <v>18842.407759999987</v>
      </c>
      <c r="DP122" s="1135">
        <v>18842.407759999987</v>
      </c>
      <c r="DQ122" s="1135">
        <v>0</v>
      </c>
      <c r="DR122" s="1135">
        <v>-45077.902460000005</v>
      </c>
      <c r="DS122" s="1135">
        <v>-45077.902460000005</v>
      </c>
      <c r="DT122" s="1135">
        <v>0</v>
      </c>
      <c r="DU122" s="1135">
        <v>-63920.310219999992</v>
      </c>
      <c r="DV122" s="1136">
        <v>-2.3923642367879654</v>
      </c>
      <c r="DW122" s="1135"/>
      <c r="DX122" s="1135"/>
      <c r="DY122" s="1135"/>
      <c r="DZ122" s="1136"/>
      <c r="EA122" s="1144"/>
      <c r="EB122" s="1144"/>
      <c r="EC122" s="1135"/>
      <c r="ED122" s="1136"/>
      <c r="EE122" s="1135"/>
      <c r="EF122" s="1135"/>
      <c r="EG122" s="1135"/>
      <c r="EH122" s="1136"/>
      <c r="EI122" s="1135"/>
      <c r="EJ122" s="1135"/>
      <c r="EK122" s="1135"/>
      <c r="EL122" s="1136"/>
      <c r="EM122" s="1135">
        <v>88116.48848</v>
      </c>
      <c r="EN122" s="1135">
        <v>88116.48848</v>
      </c>
      <c r="EO122" s="1135">
        <v>0</v>
      </c>
      <c r="EP122" s="1135">
        <v>96105.242409999992</v>
      </c>
      <c r="EQ122" s="1135">
        <v>96105.242409999992</v>
      </c>
      <c r="ER122" s="1135">
        <v>0</v>
      </c>
      <c r="ES122" s="1135">
        <v>7988.7539299999917</v>
      </c>
      <c r="ET122" s="1136">
        <v>1.0906612833512224</v>
      </c>
      <c r="EU122" s="1135"/>
      <c r="EV122" s="1135"/>
      <c r="EW122" s="1135"/>
      <c r="EX122" s="1136"/>
      <c r="EY122" s="1135"/>
      <c r="EZ122" s="1135"/>
      <c r="FA122" s="1135"/>
      <c r="FB122" s="1136"/>
      <c r="FC122" s="1135"/>
      <c r="FD122" s="1135"/>
      <c r="FE122" s="1135"/>
      <c r="FF122" s="1136"/>
      <c r="FG122" s="1135"/>
      <c r="FH122" s="1135"/>
      <c r="FI122" s="1135"/>
      <c r="FJ122" s="1136"/>
      <c r="FK122" s="1135">
        <v>141694.36434</v>
      </c>
      <c r="FL122" s="1135">
        <v>141694.36434</v>
      </c>
      <c r="FM122" s="1135">
        <v>0</v>
      </c>
      <c r="FN122" s="1135">
        <v>0</v>
      </c>
      <c r="FO122" s="1135">
        <v>0</v>
      </c>
      <c r="FP122" s="1135">
        <v>0</v>
      </c>
      <c r="FQ122" s="1135">
        <v>-141694.36434</v>
      </c>
      <c r="FR122" s="1136">
        <v>0</v>
      </c>
      <c r="FS122" s="1135"/>
      <c r="FT122" s="1135"/>
      <c r="FU122" s="1135"/>
      <c r="FV122" s="1136"/>
      <c r="FW122" s="1135"/>
      <c r="FX122" s="1135"/>
      <c r="FY122" s="1135"/>
      <c r="FZ122" s="1136"/>
      <c r="GA122" s="1135"/>
      <c r="GB122" s="1135"/>
      <c r="GC122" s="1135"/>
      <c r="GD122" s="1136"/>
      <c r="GE122" s="1135"/>
      <c r="GF122" s="1135"/>
      <c r="GG122" s="1135"/>
      <c r="GH122" s="1136"/>
      <c r="GI122" s="1135">
        <v>-87461.837780000002</v>
      </c>
      <c r="GJ122" s="1135">
        <v>-87461.837780000002</v>
      </c>
      <c r="GK122" s="1135">
        <v>0</v>
      </c>
      <c r="GL122" s="1135">
        <v>0</v>
      </c>
      <c r="GM122" s="1135">
        <v>0</v>
      </c>
      <c r="GN122" s="1135">
        <v>0</v>
      </c>
      <c r="GO122" s="1135">
        <v>87461.837780000002</v>
      </c>
      <c r="GP122" s="1136">
        <v>2</v>
      </c>
      <c r="GQ122" s="1135"/>
      <c r="GR122" s="1135"/>
      <c r="GS122" s="1135"/>
      <c r="GT122" s="1136"/>
      <c r="GU122" s="734"/>
      <c r="GV122" s="1135"/>
      <c r="GW122" s="1135"/>
      <c r="GX122" s="1135"/>
      <c r="GY122" s="1136"/>
      <c r="GZ122" s="1135">
        <v>161191.4228</v>
      </c>
      <c r="HA122" s="1135">
        <v>161191.4228</v>
      </c>
      <c r="HB122" s="1135">
        <v>0</v>
      </c>
      <c r="HC122" s="1135">
        <v>51027.339949999987</v>
      </c>
      <c r="HD122" s="1135">
        <v>51027.339949999987</v>
      </c>
      <c r="HE122" s="1135">
        <v>0</v>
      </c>
      <c r="HF122" s="1135">
        <v>-110164.08285000001</v>
      </c>
      <c r="HG122" s="1136">
        <v>0.31656361773859837</v>
      </c>
      <c r="HH122" s="1135"/>
      <c r="HI122" s="1135"/>
      <c r="HJ122" s="1135"/>
      <c r="HK122" s="1136"/>
      <c r="HL122" s="1135"/>
      <c r="HM122" s="1135"/>
      <c r="HN122" s="1135"/>
      <c r="HO122" s="1136"/>
      <c r="HP122" s="1135"/>
      <c r="HQ122" s="1135"/>
      <c r="HR122" s="1135"/>
      <c r="HS122" s="1136"/>
      <c r="HT122" s="734"/>
      <c r="HU122" s="1135">
        <v>445367.8188900004</v>
      </c>
      <c r="HV122" s="1136">
        <v>2.5672231227429236</v>
      </c>
      <c r="HW122" s="734"/>
      <c r="HX122" s="1135"/>
      <c r="HY122" s="1135"/>
      <c r="HZ122" s="1135"/>
      <c r="IA122" s="1136"/>
      <c r="IB122" s="1135">
        <v>106958.89623999999</v>
      </c>
      <c r="IC122" s="1135">
        <v>106958.89623999999</v>
      </c>
      <c r="ID122" s="1135">
        <v>0</v>
      </c>
      <c r="IE122" s="1135">
        <v>51027.339949999987</v>
      </c>
      <c r="IF122" s="1135">
        <v>51027.339949999987</v>
      </c>
      <c r="IG122" s="1135">
        <v>0</v>
      </c>
      <c r="IH122" s="1135">
        <v>-55931.55629</v>
      </c>
      <c r="II122" s="1136">
        <v>0.4770742943672695</v>
      </c>
    </row>
    <row r="123" spans="1:243" ht="22.5">
      <c r="A123" s="1111">
        <v>114</v>
      </c>
      <c r="B123" s="1112" t="s">
        <v>1839</v>
      </c>
      <c r="C123" s="1137" t="s">
        <v>1840</v>
      </c>
      <c r="D123" s="737"/>
      <c r="E123" s="1114">
        <v>0</v>
      </c>
      <c r="F123" s="1114">
        <v>0</v>
      </c>
      <c r="G123" s="1114">
        <v>0</v>
      </c>
      <c r="H123" s="1115" t="s">
        <v>2124</v>
      </c>
      <c r="I123" s="740"/>
      <c r="J123" s="1114">
        <v>0</v>
      </c>
      <c r="K123" s="1114">
        <v>0</v>
      </c>
      <c r="L123" s="1114">
        <v>0</v>
      </c>
      <c r="M123" s="1114">
        <v>0</v>
      </c>
      <c r="N123" s="1114">
        <v>0</v>
      </c>
      <c r="O123" s="1114">
        <v>0</v>
      </c>
      <c r="P123" s="1114">
        <v>0</v>
      </c>
      <c r="Q123" s="1115" t="s">
        <v>2124</v>
      </c>
      <c r="R123" s="1114">
        <v>0</v>
      </c>
      <c r="S123" s="1114">
        <v>0</v>
      </c>
      <c r="T123" s="1114">
        <v>0</v>
      </c>
      <c r="U123" s="1114">
        <v>0</v>
      </c>
      <c r="V123" s="1114">
        <v>0</v>
      </c>
      <c r="W123" s="1114">
        <v>0</v>
      </c>
      <c r="X123" s="1114">
        <v>0</v>
      </c>
      <c r="Y123" s="1115" t="s">
        <v>2124</v>
      </c>
      <c r="Z123" s="1114">
        <v>0</v>
      </c>
      <c r="AA123" s="1114">
        <v>0</v>
      </c>
      <c r="AB123" s="1114">
        <v>0</v>
      </c>
      <c r="AC123" s="1114">
        <v>0</v>
      </c>
      <c r="AD123" s="1114">
        <v>0</v>
      </c>
      <c r="AE123" s="1114">
        <v>0</v>
      </c>
      <c r="AF123" s="1114">
        <v>0</v>
      </c>
      <c r="AG123" s="1115" t="s">
        <v>2124</v>
      </c>
      <c r="AH123" s="1114">
        <v>0</v>
      </c>
      <c r="AI123" s="1114">
        <v>0</v>
      </c>
      <c r="AJ123" s="1114">
        <v>0</v>
      </c>
      <c r="AK123" s="1114">
        <v>0</v>
      </c>
      <c r="AL123" s="1114">
        <v>0</v>
      </c>
      <c r="AM123" s="1114">
        <v>0</v>
      </c>
      <c r="AN123" s="1114">
        <v>0</v>
      </c>
      <c r="AO123" s="1115" t="s">
        <v>2124</v>
      </c>
      <c r="AP123" s="1114">
        <v>0</v>
      </c>
      <c r="AQ123" s="1114">
        <v>0</v>
      </c>
      <c r="AR123" s="1114">
        <v>0</v>
      </c>
      <c r="AS123" s="1114">
        <v>0</v>
      </c>
      <c r="AT123" s="1114">
        <v>0</v>
      </c>
      <c r="AU123" s="1114">
        <v>0</v>
      </c>
      <c r="AV123" s="1114">
        <v>0</v>
      </c>
      <c r="AW123" s="1115" t="s">
        <v>2124</v>
      </c>
      <c r="AX123" s="1114">
        <v>0</v>
      </c>
      <c r="AY123" s="1114">
        <v>0</v>
      </c>
      <c r="AZ123" s="1114">
        <v>0</v>
      </c>
      <c r="BA123" s="1114">
        <v>0</v>
      </c>
      <c r="BB123" s="1114">
        <v>0</v>
      </c>
      <c r="BC123" s="1114">
        <v>0</v>
      </c>
      <c r="BD123" s="1114">
        <v>0</v>
      </c>
      <c r="BE123" s="1115" t="s">
        <v>2124</v>
      </c>
      <c r="BF123" s="1114">
        <v>0</v>
      </c>
      <c r="BG123" s="1114">
        <v>0</v>
      </c>
      <c r="BH123" s="1114">
        <v>0</v>
      </c>
      <c r="BI123" s="1114">
        <v>0</v>
      </c>
      <c r="BJ123" s="1114">
        <v>0</v>
      </c>
      <c r="BK123" s="1114">
        <v>0</v>
      </c>
      <c r="BL123" s="1114">
        <v>0</v>
      </c>
      <c r="BM123" s="1115" t="s">
        <v>2124</v>
      </c>
      <c r="BN123" s="1114">
        <v>0</v>
      </c>
      <c r="BO123" s="1114">
        <v>0</v>
      </c>
      <c r="BP123" s="1114">
        <v>0</v>
      </c>
      <c r="BQ123" s="1114">
        <v>0</v>
      </c>
      <c r="BR123" s="1114">
        <v>0</v>
      </c>
      <c r="BS123" s="1114">
        <v>0</v>
      </c>
      <c r="BT123" s="1114">
        <v>0</v>
      </c>
      <c r="BU123" s="1115" t="s">
        <v>2124</v>
      </c>
      <c r="BV123" s="1114">
        <v>0</v>
      </c>
      <c r="BW123" s="1114">
        <v>0</v>
      </c>
      <c r="BX123" s="1114">
        <v>0</v>
      </c>
      <c r="BY123" s="1114">
        <v>0</v>
      </c>
      <c r="BZ123" s="1114">
        <v>0</v>
      </c>
      <c r="CA123" s="1114">
        <v>0</v>
      </c>
      <c r="CB123" s="1114">
        <v>0</v>
      </c>
      <c r="CC123" s="1115" t="s">
        <v>2124</v>
      </c>
      <c r="CD123" s="1114">
        <v>0</v>
      </c>
      <c r="CE123" s="1114">
        <v>0</v>
      </c>
      <c r="CF123" s="1114">
        <v>0</v>
      </c>
      <c r="CG123" s="1114">
        <v>0</v>
      </c>
      <c r="CH123" s="1114">
        <v>0</v>
      </c>
      <c r="CI123" s="1114">
        <v>0</v>
      </c>
      <c r="CJ123" s="1114">
        <v>0</v>
      </c>
      <c r="CK123" s="1115" t="s">
        <v>2124</v>
      </c>
      <c r="CL123" s="1114">
        <v>0</v>
      </c>
      <c r="CM123" s="1114">
        <v>0</v>
      </c>
      <c r="CN123" s="1114">
        <v>0</v>
      </c>
      <c r="CO123" s="1114">
        <v>0</v>
      </c>
      <c r="CP123" s="1114">
        <v>0</v>
      </c>
      <c r="CQ123" s="1114">
        <v>0</v>
      </c>
      <c r="CR123" s="1114">
        <v>0</v>
      </c>
      <c r="CS123" s="1115" t="s">
        <v>2124</v>
      </c>
      <c r="CT123" s="1114">
        <v>98773</v>
      </c>
      <c r="CU123" s="1114">
        <v>98773</v>
      </c>
      <c r="CV123" s="1114">
        <v>0</v>
      </c>
      <c r="CW123" s="1114">
        <v>0</v>
      </c>
      <c r="CX123" s="1114">
        <v>0</v>
      </c>
      <c r="CY123" s="1114">
        <v>0</v>
      </c>
      <c r="CZ123" s="1114">
        <v>-98773</v>
      </c>
      <c r="DA123" s="1115">
        <v>0</v>
      </c>
      <c r="DB123" s="740"/>
      <c r="DC123" s="1114">
        <v>0</v>
      </c>
      <c r="DD123" s="1114">
        <v>0</v>
      </c>
      <c r="DE123" s="1114">
        <v>0</v>
      </c>
      <c r="DF123" s="1115" t="s">
        <v>2124</v>
      </c>
      <c r="DG123" s="1114">
        <v>0</v>
      </c>
      <c r="DH123" s="1114">
        <v>0</v>
      </c>
      <c r="DI123" s="1114">
        <v>0</v>
      </c>
      <c r="DJ123" s="1115" t="s">
        <v>2124</v>
      </c>
      <c r="DK123" s="1114">
        <v>0</v>
      </c>
      <c r="DL123" s="1114">
        <v>0</v>
      </c>
      <c r="DM123" s="1114">
        <v>0</v>
      </c>
      <c r="DN123" s="1115" t="s">
        <v>2124</v>
      </c>
      <c r="DO123" s="1114">
        <v>0</v>
      </c>
      <c r="DP123" s="1114">
        <v>0</v>
      </c>
      <c r="DQ123" s="1114">
        <v>0</v>
      </c>
      <c r="DR123" s="1114">
        <v>0</v>
      </c>
      <c r="DS123" s="1114">
        <v>0</v>
      </c>
      <c r="DT123" s="1114">
        <v>0</v>
      </c>
      <c r="DU123" s="1114">
        <v>0</v>
      </c>
      <c r="DV123" s="1115" t="s">
        <v>2124</v>
      </c>
      <c r="DW123" s="1114">
        <v>0</v>
      </c>
      <c r="DX123" s="1114">
        <v>0</v>
      </c>
      <c r="DY123" s="1114">
        <v>0</v>
      </c>
      <c r="DZ123" s="1115" t="s">
        <v>2124</v>
      </c>
      <c r="EA123" s="1114">
        <v>0</v>
      </c>
      <c r="EB123" s="1114">
        <v>0</v>
      </c>
      <c r="EC123" s="1114">
        <v>0</v>
      </c>
      <c r="ED123" s="1115" t="s">
        <v>2124</v>
      </c>
      <c r="EE123" s="1114">
        <v>0</v>
      </c>
      <c r="EF123" s="1114">
        <v>0</v>
      </c>
      <c r="EG123" s="1114">
        <v>0</v>
      </c>
      <c r="EH123" s="1115" t="s">
        <v>2124</v>
      </c>
      <c r="EI123" s="1114">
        <v>0</v>
      </c>
      <c r="EJ123" s="1114">
        <v>0</v>
      </c>
      <c r="EK123" s="1114">
        <v>0</v>
      </c>
      <c r="EL123" s="1115" t="s">
        <v>2124</v>
      </c>
      <c r="EM123" s="1114">
        <v>0</v>
      </c>
      <c r="EN123" s="1114">
        <v>0</v>
      </c>
      <c r="EO123" s="1114">
        <v>0</v>
      </c>
      <c r="EP123" s="1114">
        <v>0</v>
      </c>
      <c r="EQ123" s="1114">
        <v>0</v>
      </c>
      <c r="ER123" s="1114">
        <v>0</v>
      </c>
      <c r="ES123" s="1114">
        <v>0</v>
      </c>
      <c r="ET123" s="1115" t="s">
        <v>2124</v>
      </c>
      <c r="EU123" s="1114">
        <v>0</v>
      </c>
      <c r="EV123" s="1114">
        <v>0</v>
      </c>
      <c r="EW123" s="1114">
        <v>0</v>
      </c>
      <c r="EX123" s="1115" t="s">
        <v>2124</v>
      </c>
      <c r="EY123" s="1114">
        <v>0</v>
      </c>
      <c r="EZ123" s="1114">
        <v>0</v>
      </c>
      <c r="FA123" s="1114">
        <v>0</v>
      </c>
      <c r="FB123" s="1115" t="s">
        <v>2124</v>
      </c>
      <c r="FC123" s="1114">
        <v>0</v>
      </c>
      <c r="FD123" s="1114">
        <v>0</v>
      </c>
      <c r="FE123" s="1114">
        <v>0</v>
      </c>
      <c r="FF123" s="1115" t="s">
        <v>2124</v>
      </c>
      <c r="FG123" s="1114">
        <v>0</v>
      </c>
      <c r="FH123" s="1114">
        <v>0</v>
      </c>
      <c r="FI123" s="1114">
        <v>0</v>
      </c>
      <c r="FJ123" s="1115" t="s">
        <v>2124</v>
      </c>
      <c r="FK123" s="1114">
        <v>0</v>
      </c>
      <c r="FL123" s="1114">
        <v>0</v>
      </c>
      <c r="FM123" s="1114">
        <v>0</v>
      </c>
      <c r="FN123" s="1114">
        <v>0</v>
      </c>
      <c r="FO123" s="1114">
        <v>0</v>
      </c>
      <c r="FP123" s="1114">
        <v>0</v>
      </c>
      <c r="FQ123" s="1114">
        <v>0</v>
      </c>
      <c r="FR123" s="1115" t="s">
        <v>2124</v>
      </c>
      <c r="FS123" s="1114">
        <v>0</v>
      </c>
      <c r="FT123" s="1114">
        <v>0</v>
      </c>
      <c r="FU123" s="1114">
        <v>0</v>
      </c>
      <c r="FV123" s="1115" t="s">
        <v>2124</v>
      </c>
      <c r="FW123" s="1114">
        <v>0</v>
      </c>
      <c r="FX123" s="1114">
        <v>0</v>
      </c>
      <c r="FY123" s="1114">
        <v>0</v>
      </c>
      <c r="FZ123" s="1115" t="s">
        <v>2124</v>
      </c>
      <c r="GA123" s="1114">
        <v>0</v>
      </c>
      <c r="GB123" s="1114">
        <v>0</v>
      </c>
      <c r="GC123" s="1114">
        <v>0</v>
      </c>
      <c r="GD123" s="1115" t="s">
        <v>2124</v>
      </c>
      <c r="GE123" s="1114">
        <v>0</v>
      </c>
      <c r="GF123" s="1114">
        <v>0</v>
      </c>
      <c r="GG123" s="1114">
        <v>0</v>
      </c>
      <c r="GH123" s="1115" t="s">
        <v>2124</v>
      </c>
      <c r="GI123" s="1114">
        <v>98773</v>
      </c>
      <c r="GJ123" s="1114">
        <v>98773</v>
      </c>
      <c r="GK123" s="1114">
        <v>0</v>
      </c>
      <c r="GL123" s="1114">
        <v>0</v>
      </c>
      <c r="GM123" s="1114">
        <v>0</v>
      </c>
      <c r="GN123" s="1114">
        <v>0</v>
      </c>
      <c r="GO123" s="1114">
        <v>-98773</v>
      </c>
      <c r="GP123" s="1115">
        <v>0</v>
      </c>
      <c r="GQ123" s="1114">
        <v>0</v>
      </c>
      <c r="GR123" s="1114">
        <v>0</v>
      </c>
      <c r="GS123" s="1114">
        <v>0</v>
      </c>
      <c r="GT123" s="1115" t="s">
        <v>2124</v>
      </c>
      <c r="GU123" s="740"/>
      <c r="GV123" s="1114">
        <v>0</v>
      </c>
      <c r="GW123" s="1114">
        <v>0</v>
      </c>
      <c r="GX123" s="1114">
        <v>0</v>
      </c>
      <c r="GY123" s="1115" t="s">
        <v>2124</v>
      </c>
      <c r="GZ123" s="1114">
        <v>98773</v>
      </c>
      <c r="HA123" s="1114">
        <v>98773</v>
      </c>
      <c r="HB123" s="1114">
        <v>0</v>
      </c>
      <c r="HC123" s="1114">
        <v>0</v>
      </c>
      <c r="HD123" s="1114">
        <v>0</v>
      </c>
      <c r="HE123" s="1114">
        <v>0</v>
      </c>
      <c r="HF123" s="1114">
        <v>-98773</v>
      </c>
      <c r="HG123" s="1115">
        <v>0</v>
      </c>
      <c r="HH123" s="1114">
        <v>0</v>
      </c>
      <c r="HI123" s="1114">
        <v>0</v>
      </c>
      <c r="HJ123" s="1114">
        <v>0</v>
      </c>
      <c r="HK123" s="1115" t="s">
        <v>2124</v>
      </c>
      <c r="HL123" s="1114">
        <v>-98773</v>
      </c>
      <c r="HM123" s="1114">
        <v>0</v>
      </c>
      <c r="HN123" s="1114">
        <v>98773</v>
      </c>
      <c r="HO123" s="1115">
        <v>2</v>
      </c>
      <c r="HP123" s="1114">
        <v>0</v>
      </c>
      <c r="HQ123" s="1114">
        <v>0</v>
      </c>
      <c r="HR123" s="1114">
        <v>0</v>
      </c>
      <c r="HS123" s="1115" t="s">
        <v>2124</v>
      </c>
      <c r="HT123" s="740"/>
      <c r="HU123" s="1114">
        <v>98773</v>
      </c>
      <c r="HV123" s="1115" t="s">
        <v>2124</v>
      </c>
      <c r="HW123" s="740"/>
      <c r="HX123" s="1114">
        <v>0</v>
      </c>
      <c r="HY123" s="1114">
        <v>0</v>
      </c>
      <c r="HZ123" s="1114">
        <v>0</v>
      </c>
      <c r="IA123" s="1115" t="s">
        <v>2124</v>
      </c>
      <c r="IB123" s="1114">
        <v>0</v>
      </c>
      <c r="IC123" s="1114">
        <v>0</v>
      </c>
      <c r="ID123" s="1114">
        <v>0</v>
      </c>
      <c r="IE123" s="1114">
        <v>0</v>
      </c>
      <c r="IF123" s="1114">
        <v>0</v>
      </c>
      <c r="IG123" s="1114">
        <v>0</v>
      </c>
      <c r="IH123" s="1114">
        <v>0</v>
      </c>
      <c r="II123" s="1115" t="s">
        <v>2124</v>
      </c>
    </row>
    <row r="124" spans="1:243">
      <c r="A124" s="1111">
        <v>115</v>
      </c>
      <c r="B124" s="1125" t="s">
        <v>1841</v>
      </c>
      <c r="C124" s="1139" t="s">
        <v>1842</v>
      </c>
      <c r="D124" s="737"/>
      <c r="E124" s="1123"/>
      <c r="F124" s="1123">
        <v>0</v>
      </c>
      <c r="G124" s="1118">
        <v>0</v>
      </c>
      <c r="H124" s="1119" t="s">
        <v>2124</v>
      </c>
      <c r="I124" s="740"/>
      <c r="J124" s="1123">
        <v>0</v>
      </c>
      <c r="K124" s="1128">
        <v>0</v>
      </c>
      <c r="L124" s="1123">
        <v>0</v>
      </c>
      <c r="M124" s="1123"/>
      <c r="N124" s="1128">
        <v>0</v>
      </c>
      <c r="O124" s="1124"/>
      <c r="P124" s="1118">
        <v>0</v>
      </c>
      <c r="Q124" s="1119" t="s">
        <v>2124</v>
      </c>
      <c r="R124" s="1123">
        <v>0</v>
      </c>
      <c r="S124" s="1128">
        <v>0</v>
      </c>
      <c r="T124" s="1123">
        <v>0</v>
      </c>
      <c r="U124" s="1123"/>
      <c r="V124" s="1128">
        <v>0</v>
      </c>
      <c r="W124" s="1124"/>
      <c r="X124" s="1118">
        <v>0</v>
      </c>
      <c r="Y124" s="1119" t="s">
        <v>2124</v>
      </c>
      <c r="Z124" s="1123">
        <v>0</v>
      </c>
      <c r="AA124" s="1128">
        <v>0</v>
      </c>
      <c r="AB124" s="1123">
        <v>0</v>
      </c>
      <c r="AC124" s="1123"/>
      <c r="AD124" s="1128">
        <v>0</v>
      </c>
      <c r="AE124" s="1124"/>
      <c r="AF124" s="1118">
        <v>0</v>
      </c>
      <c r="AG124" s="1119" t="s">
        <v>2124</v>
      </c>
      <c r="AH124" s="1123">
        <v>0</v>
      </c>
      <c r="AI124" s="1128">
        <v>0</v>
      </c>
      <c r="AJ124" s="1123">
        <v>0</v>
      </c>
      <c r="AK124" s="1123"/>
      <c r="AL124" s="1128">
        <v>0</v>
      </c>
      <c r="AM124" s="1124"/>
      <c r="AN124" s="1118">
        <v>0</v>
      </c>
      <c r="AO124" s="1119" t="s">
        <v>2124</v>
      </c>
      <c r="AP124" s="1123">
        <v>0</v>
      </c>
      <c r="AQ124" s="1128">
        <v>0</v>
      </c>
      <c r="AR124" s="1123">
        <v>0</v>
      </c>
      <c r="AS124" s="1123"/>
      <c r="AT124" s="1128">
        <v>0</v>
      </c>
      <c r="AU124" s="1124"/>
      <c r="AV124" s="1118">
        <v>0</v>
      </c>
      <c r="AW124" s="1119" t="s">
        <v>2124</v>
      </c>
      <c r="AX124" s="1123">
        <v>0</v>
      </c>
      <c r="AY124" s="1128">
        <v>0</v>
      </c>
      <c r="AZ124" s="1123">
        <v>0</v>
      </c>
      <c r="BA124" s="1123"/>
      <c r="BB124" s="1128">
        <v>0</v>
      </c>
      <c r="BC124" s="1124"/>
      <c r="BD124" s="1118">
        <v>0</v>
      </c>
      <c r="BE124" s="1119" t="s">
        <v>2124</v>
      </c>
      <c r="BF124" s="1123">
        <v>0</v>
      </c>
      <c r="BG124" s="1128">
        <v>0</v>
      </c>
      <c r="BH124" s="1123">
        <v>0</v>
      </c>
      <c r="BI124" s="1123"/>
      <c r="BJ124" s="1128">
        <v>0</v>
      </c>
      <c r="BK124" s="1124"/>
      <c r="BL124" s="1118">
        <v>0</v>
      </c>
      <c r="BM124" s="1119" t="s">
        <v>2124</v>
      </c>
      <c r="BN124" s="1123">
        <v>0</v>
      </c>
      <c r="BO124" s="1128">
        <v>0</v>
      </c>
      <c r="BP124" s="1123">
        <v>0</v>
      </c>
      <c r="BQ124" s="1123"/>
      <c r="BR124" s="1128">
        <v>0</v>
      </c>
      <c r="BS124" s="1124"/>
      <c r="BT124" s="1118">
        <v>0</v>
      </c>
      <c r="BU124" s="1119" t="s">
        <v>2124</v>
      </c>
      <c r="BV124" s="1123">
        <v>0</v>
      </c>
      <c r="BW124" s="1128">
        <v>0</v>
      </c>
      <c r="BX124" s="1123">
        <v>0</v>
      </c>
      <c r="BY124" s="1123"/>
      <c r="BZ124" s="1128">
        <v>0</v>
      </c>
      <c r="CA124" s="1124"/>
      <c r="CB124" s="1118">
        <v>0</v>
      </c>
      <c r="CC124" s="1119" t="s">
        <v>2124</v>
      </c>
      <c r="CD124" s="1145"/>
      <c r="CE124" s="1128">
        <v>0</v>
      </c>
      <c r="CF124" s="1123">
        <v>0</v>
      </c>
      <c r="CG124" s="1123"/>
      <c r="CH124" s="1128">
        <v>0</v>
      </c>
      <c r="CI124" s="1124"/>
      <c r="CJ124" s="1118">
        <v>0</v>
      </c>
      <c r="CK124" s="1119" t="s">
        <v>2124</v>
      </c>
      <c r="CL124" s="1123">
        <v>0</v>
      </c>
      <c r="CM124" s="1128">
        <v>0</v>
      </c>
      <c r="CN124" s="1123">
        <v>0</v>
      </c>
      <c r="CO124" s="1123"/>
      <c r="CP124" s="1128">
        <v>0</v>
      </c>
      <c r="CQ124" s="1124"/>
      <c r="CR124" s="1118">
        <v>0</v>
      </c>
      <c r="CS124" s="1119" t="s">
        <v>2124</v>
      </c>
      <c r="CT124" s="1123">
        <v>0</v>
      </c>
      <c r="CU124" s="1128">
        <v>0</v>
      </c>
      <c r="CV124" s="1123">
        <v>0</v>
      </c>
      <c r="CW124" s="1123"/>
      <c r="CX124" s="1128">
        <v>0</v>
      </c>
      <c r="CY124" s="1124"/>
      <c r="CZ124" s="1118">
        <v>0</v>
      </c>
      <c r="DA124" s="1119" t="s">
        <v>2124</v>
      </c>
      <c r="DB124" s="740"/>
      <c r="DC124" s="1124">
        <v>0</v>
      </c>
      <c r="DD124" s="1124">
        <v>0</v>
      </c>
      <c r="DE124" s="1118">
        <v>0</v>
      </c>
      <c r="DF124" s="1119" t="s">
        <v>2124</v>
      </c>
      <c r="DG124" s="1141">
        <v>0</v>
      </c>
      <c r="DH124" s="1141">
        <v>0</v>
      </c>
      <c r="DI124" s="1131">
        <v>0</v>
      </c>
      <c r="DJ124" s="467" t="s">
        <v>2124</v>
      </c>
      <c r="DK124" s="1141">
        <v>0</v>
      </c>
      <c r="DL124" s="1141"/>
      <c r="DM124" s="1118">
        <v>0</v>
      </c>
      <c r="DN124" s="1119" t="s">
        <v>2124</v>
      </c>
      <c r="DO124" s="1128">
        <v>0</v>
      </c>
      <c r="DP124" s="1118">
        <v>0</v>
      </c>
      <c r="DQ124" s="1118">
        <v>0</v>
      </c>
      <c r="DR124" s="1128">
        <v>0</v>
      </c>
      <c r="DS124" s="1118">
        <v>0</v>
      </c>
      <c r="DT124" s="1118">
        <v>0</v>
      </c>
      <c r="DU124" s="1128">
        <v>0</v>
      </c>
      <c r="DV124" s="1132" t="s">
        <v>2124</v>
      </c>
      <c r="DW124" s="1124">
        <v>0</v>
      </c>
      <c r="DX124" s="1124"/>
      <c r="DY124" s="1118">
        <v>0</v>
      </c>
      <c r="DZ124" s="1119" t="s">
        <v>2124</v>
      </c>
      <c r="EA124" s="1118">
        <v>0</v>
      </c>
      <c r="EB124" s="1118">
        <v>0</v>
      </c>
      <c r="EC124" s="1118">
        <v>0</v>
      </c>
      <c r="ED124" s="1119" t="s">
        <v>2124</v>
      </c>
      <c r="EE124" s="1141">
        <v>0</v>
      </c>
      <c r="EF124" s="1141"/>
      <c r="EG124" s="1118">
        <v>0</v>
      </c>
      <c r="EH124" s="1119" t="s">
        <v>2124</v>
      </c>
      <c r="EI124" s="1141">
        <v>0</v>
      </c>
      <c r="EJ124" s="1141"/>
      <c r="EK124" s="1118">
        <v>0</v>
      </c>
      <c r="EL124" s="1119" t="s">
        <v>2124</v>
      </c>
      <c r="EM124" s="1128">
        <v>0</v>
      </c>
      <c r="EN124" s="1118">
        <v>0</v>
      </c>
      <c r="EO124" s="1118">
        <v>0</v>
      </c>
      <c r="EP124" s="1128">
        <v>0</v>
      </c>
      <c r="EQ124" s="1118">
        <v>0</v>
      </c>
      <c r="ER124" s="1118">
        <v>0</v>
      </c>
      <c r="ES124" s="1128">
        <v>0</v>
      </c>
      <c r="ET124" s="1132" t="s">
        <v>2124</v>
      </c>
      <c r="EU124" s="1124">
        <v>0</v>
      </c>
      <c r="EV124" s="1124"/>
      <c r="EW124" s="1118">
        <v>0</v>
      </c>
      <c r="EX124" s="1119" t="s">
        <v>2124</v>
      </c>
      <c r="EY124" s="1118">
        <v>0</v>
      </c>
      <c r="EZ124" s="1118">
        <v>0</v>
      </c>
      <c r="FA124" s="1118">
        <v>0</v>
      </c>
      <c r="FB124" s="1119" t="s">
        <v>2124</v>
      </c>
      <c r="FC124" s="1141">
        <v>0</v>
      </c>
      <c r="FD124" s="1141"/>
      <c r="FE124" s="1118">
        <v>0</v>
      </c>
      <c r="FF124" s="1119" t="s">
        <v>2124</v>
      </c>
      <c r="FG124" s="1141">
        <v>0</v>
      </c>
      <c r="FH124" s="1141"/>
      <c r="FI124" s="1118">
        <v>0</v>
      </c>
      <c r="FJ124" s="1119" t="s">
        <v>2124</v>
      </c>
      <c r="FK124" s="1128">
        <v>0</v>
      </c>
      <c r="FL124" s="1118">
        <v>0</v>
      </c>
      <c r="FM124" s="1118">
        <v>0</v>
      </c>
      <c r="FN124" s="1118">
        <v>0</v>
      </c>
      <c r="FO124" s="1118">
        <v>0</v>
      </c>
      <c r="FP124" s="1118">
        <v>0</v>
      </c>
      <c r="FQ124" s="1128">
        <v>0</v>
      </c>
      <c r="FR124" s="1132" t="s">
        <v>2124</v>
      </c>
      <c r="FS124" s="1124">
        <v>0</v>
      </c>
      <c r="FT124" s="1124"/>
      <c r="FU124" s="1118">
        <v>0</v>
      </c>
      <c r="FV124" s="1119" t="s">
        <v>2124</v>
      </c>
      <c r="FW124" s="1118">
        <v>0</v>
      </c>
      <c r="FX124" s="1118">
        <v>0</v>
      </c>
      <c r="FY124" s="1118">
        <v>0</v>
      </c>
      <c r="FZ124" s="1119" t="s">
        <v>2124</v>
      </c>
      <c r="GA124" s="1141">
        <v>0</v>
      </c>
      <c r="GB124" s="1141"/>
      <c r="GC124" s="1118">
        <v>0</v>
      </c>
      <c r="GD124" s="1119" t="s">
        <v>2124</v>
      </c>
      <c r="GE124" s="1141">
        <v>0</v>
      </c>
      <c r="GF124" s="1141"/>
      <c r="GG124" s="1118">
        <v>0</v>
      </c>
      <c r="GH124" s="1119" t="s">
        <v>2124</v>
      </c>
      <c r="GI124" s="1128">
        <v>0</v>
      </c>
      <c r="GJ124" s="1118">
        <v>0</v>
      </c>
      <c r="GK124" s="1118">
        <v>0</v>
      </c>
      <c r="GL124" s="1128">
        <v>0</v>
      </c>
      <c r="GM124" s="1118">
        <v>0</v>
      </c>
      <c r="GN124" s="1118">
        <v>0</v>
      </c>
      <c r="GO124" s="1128">
        <v>0</v>
      </c>
      <c r="GP124" s="1132" t="s">
        <v>2124</v>
      </c>
      <c r="GQ124" s="1124">
        <v>0</v>
      </c>
      <c r="GR124" s="1124"/>
      <c r="GS124" s="1118">
        <v>0</v>
      </c>
      <c r="GT124" s="1119" t="s">
        <v>2124</v>
      </c>
      <c r="GU124" s="740"/>
      <c r="GV124" s="1118">
        <v>0</v>
      </c>
      <c r="GW124" s="1118">
        <v>0</v>
      </c>
      <c r="GX124" s="1118">
        <v>0</v>
      </c>
      <c r="GY124" s="1119" t="s">
        <v>2124</v>
      </c>
      <c r="GZ124" s="1128">
        <v>0</v>
      </c>
      <c r="HA124" s="1118">
        <v>0</v>
      </c>
      <c r="HB124" s="1118">
        <v>0</v>
      </c>
      <c r="HC124" s="1128">
        <v>0</v>
      </c>
      <c r="HD124" s="1118">
        <v>0</v>
      </c>
      <c r="HE124" s="1118">
        <v>0</v>
      </c>
      <c r="HF124" s="1128">
        <v>0</v>
      </c>
      <c r="HG124" s="1132" t="s">
        <v>2124</v>
      </c>
      <c r="HH124" s="1118">
        <v>0</v>
      </c>
      <c r="HI124" s="1118">
        <v>0</v>
      </c>
      <c r="HJ124" s="1118">
        <v>0</v>
      </c>
      <c r="HK124" s="1119" t="s">
        <v>2124</v>
      </c>
      <c r="HL124" s="1118">
        <v>0</v>
      </c>
      <c r="HM124" s="1118">
        <v>0</v>
      </c>
      <c r="HN124" s="1118">
        <v>0</v>
      </c>
      <c r="HO124" s="1119" t="s">
        <v>2124</v>
      </c>
      <c r="HP124" s="1141">
        <v>0</v>
      </c>
      <c r="HQ124" s="1141"/>
      <c r="HR124" s="1118">
        <v>0</v>
      </c>
      <c r="HS124" s="1119" t="s">
        <v>2124</v>
      </c>
      <c r="HT124" s="740"/>
      <c r="HU124" s="1118">
        <v>0</v>
      </c>
      <c r="HV124" s="1119" t="s">
        <v>2124</v>
      </c>
      <c r="HW124" s="740"/>
      <c r="HX124" s="1118">
        <v>0</v>
      </c>
      <c r="HY124" s="1118">
        <v>0</v>
      </c>
      <c r="HZ124" s="1118">
        <v>0</v>
      </c>
      <c r="IA124" s="1119" t="s">
        <v>2124</v>
      </c>
      <c r="IB124" s="1118">
        <v>0</v>
      </c>
      <c r="IC124" s="1128">
        <v>0</v>
      </c>
      <c r="ID124" s="1128">
        <v>0</v>
      </c>
      <c r="IE124" s="1118">
        <v>0</v>
      </c>
      <c r="IF124" s="1128">
        <v>0</v>
      </c>
      <c r="IG124" s="1128">
        <v>0</v>
      </c>
      <c r="IH124" s="1118">
        <v>0</v>
      </c>
      <c r="II124" s="1119" t="s">
        <v>2124</v>
      </c>
    </row>
    <row r="125" spans="1:243" ht="22.5">
      <c r="A125" s="1111">
        <v>116</v>
      </c>
      <c r="B125" s="1125" t="s">
        <v>1843</v>
      </c>
      <c r="C125" s="1139" t="s">
        <v>1844</v>
      </c>
      <c r="D125" s="777"/>
      <c r="E125" s="1140">
        <v>0</v>
      </c>
      <c r="F125" s="1140">
        <v>0</v>
      </c>
      <c r="G125" s="1118">
        <v>0</v>
      </c>
      <c r="H125" s="1119" t="s">
        <v>2124</v>
      </c>
      <c r="I125" s="778"/>
      <c r="J125" s="1140">
        <v>0</v>
      </c>
      <c r="K125" s="1128">
        <v>0</v>
      </c>
      <c r="L125" s="1123">
        <v>0</v>
      </c>
      <c r="M125" s="1140">
        <v>0</v>
      </c>
      <c r="N125" s="1128">
        <v>0</v>
      </c>
      <c r="O125" s="1124"/>
      <c r="P125" s="1118">
        <v>0</v>
      </c>
      <c r="Q125" s="1119" t="s">
        <v>2124</v>
      </c>
      <c r="R125" s="1140">
        <v>0</v>
      </c>
      <c r="S125" s="1128">
        <v>0</v>
      </c>
      <c r="T125" s="1123">
        <v>0</v>
      </c>
      <c r="U125" s="1140">
        <v>0</v>
      </c>
      <c r="V125" s="1128">
        <v>0</v>
      </c>
      <c r="W125" s="1124"/>
      <c r="X125" s="1118">
        <v>0</v>
      </c>
      <c r="Y125" s="1119" t="s">
        <v>2124</v>
      </c>
      <c r="Z125" s="1140">
        <v>0</v>
      </c>
      <c r="AA125" s="1128">
        <v>0</v>
      </c>
      <c r="AB125" s="1123">
        <v>0</v>
      </c>
      <c r="AC125" s="1140">
        <v>0</v>
      </c>
      <c r="AD125" s="1128">
        <v>0</v>
      </c>
      <c r="AE125" s="1124"/>
      <c r="AF125" s="1118">
        <v>0</v>
      </c>
      <c r="AG125" s="1119" t="s">
        <v>2124</v>
      </c>
      <c r="AH125" s="1140">
        <v>0</v>
      </c>
      <c r="AI125" s="1128">
        <v>0</v>
      </c>
      <c r="AJ125" s="1123">
        <v>0</v>
      </c>
      <c r="AK125" s="1140">
        <v>0</v>
      </c>
      <c r="AL125" s="1128">
        <v>0</v>
      </c>
      <c r="AM125" s="1124"/>
      <c r="AN125" s="1118">
        <v>0</v>
      </c>
      <c r="AO125" s="1119" t="s">
        <v>2124</v>
      </c>
      <c r="AP125" s="1140">
        <v>0</v>
      </c>
      <c r="AQ125" s="1128">
        <v>0</v>
      </c>
      <c r="AR125" s="1123">
        <v>0</v>
      </c>
      <c r="AS125" s="1140">
        <v>0</v>
      </c>
      <c r="AT125" s="1128">
        <v>0</v>
      </c>
      <c r="AU125" s="1124"/>
      <c r="AV125" s="1118">
        <v>0</v>
      </c>
      <c r="AW125" s="1119" t="s">
        <v>2124</v>
      </c>
      <c r="AX125" s="1140">
        <v>0</v>
      </c>
      <c r="AY125" s="1128">
        <v>0</v>
      </c>
      <c r="AZ125" s="1123">
        <v>0</v>
      </c>
      <c r="BA125" s="1140">
        <v>0</v>
      </c>
      <c r="BB125" s="1128">
        <v>0</v>
      </c>
      <c r="BC125" s="1124"/>
      <c r="BD125" s="1118">
        <v>0</v>
      </c>
      <c r="BE125" s="1119" t="s">
        <v>2124</v>
      </c>
      <c r="BF125" s="1146">
        <v>0</v>
      </c>
      <c r="BG125" s="1128">
        <v>0</v>
      </c>
      <c r="BH125" s="1123">
        <v>0</v>
      </c>
      <c r="BI125" s="1140">
        <v>0</v>
      </c>
      <c r="BJ125" s="1128">
        <v>0</v>
      </c>
      <c r="BK125" s="1124"/>
      <c r="BL125" s="1118">
        <v>0</v>
      </c>
      <c r="BM125" s="1119" t="s">
        <v>2124</v>
      </c>
      <c r="BN125" s="1140">
        <v>0</v>
      </c>
      <c r="BO125" s="1128">
        <v>0</v>
      </c>
      <c r="BP125" s="1123">
        <v>0</v>
      </c>
      <c r="BQ125" s="1140">
        <v>0</v>
      </c>
      <c r="BR125" s="1128">
        <v>0</v>
      </c>
      <c r="BS125" s="1124"/>
      <c r="BT125" s="1118">
        <v>0</v>
      </c>
      <c r="BU125" s="1119" t="s">
        <v>2124</v>
      </c>
      <c r="BV125" s="1140">
        <v>0</v>
      </c>
      <c r="BW125" s="1128">
        <v>0</v>
      </c>
      <c r="BX125" s="1123">
        <v>0</v>
      </c>
      <c r="BY125" s="1140">
        <v>0</v>
      </c>
      <c r="BZ125" s="1128">
        <v>0</v>
      </c>
      <c r="CA125" s="1124"/>
      <c r="CB125" s="1118">
        <v>0</v>
      </c>
      <c r="CC125" s="1119" t="s">
        <v>2124</v>
      </c>
      <c r="CD125" s="1140">
        <v>0</v>
      </c>
      <c r="CE125" s="1128">
        <v>0</v>
      </c>
      <c r="CF125" s="1123">
        <v>0</v>
      </c>
      <c r="CG125" s="1140">
        <v>0</v>
      </c>
      <c r="CH125" s="1128">
        <v>0</v>
      </c>
      <c r="CI125" s="1124"/>
      <c r="CJ125" s="1118">
        <v>0</v>
      </c>
      <c r="CK125" s="1119" t="s">
        <v>2124</v>
      </c>
      <c r="CL125" s="1140">
        <v>0</v>
      </c>
      <c r="CM125" s="1128">
        <v>0</v>
      </c>
      <c r="CN125" s="1123">
        <v>0</v>
      </c>
      <c r="CO125" s="1140">
        <v>0</v>
      </c>
      <c r="CP125" s="1128">
        <v>0</v>
      </c>
      <c r="CQ125" s="1124"/>
      <c r="CR125" s="1118">
        <v>0</v>
      </c>
      <c r="CS125" s="1119" t="s">
        <v>2124</v>
      </c>
      <c r="CT125" s="1140">
        <v>98773</v>
      </c>
      <c r="CU125" s="1128">
        <v>98773</v>
      </c>
      <c r="CV125" s="1123">
        <v>0</v>
      </c>
      <c r="CW125" s="1140">
        <v>0</v>
      </c>
      <c r="CX125" s="1128">
        <v>0</v>
      </c>
      <c r="CY125" s="1124"/>
      <c r="CZ125" s="1118">
        <v>-98773</v>
      </c>
      <c r="DA125" s="1119">
        <v>0</v>
      </c>
      <c r="DB125" s="778"/>
      <c r="DC125" s="1140">
        <v>0</v>
      </c>
      <c r="DD125" s="1140">
        <v>0</v>
      </c>
      <c r="DE125" s="1118">
        <v>0</v>
      </c>
      <c r="DF125" s="1119" t="s">
        <v>2124</v>
      </c>
      <c r="DG125" s="1140">
        <v>0</v>
      </c>
      <c r="DH125" s="1140">
        <v>0</v>
      </c>
      <c r="DI125" s="1131">
        <v>0</v>
      </c>
      <c r="DJ125" s="467" t="s">
        <v>2124</v>
      </c>
      <c r="DK125" s="1140">
        <v>0</v>
      </c>
      <c r="DL125" s="1140">
        <v>0</v>
      </c>
      <c r="DM125" s="1118">
        <v>0</v>
      </c>
      <c r="DN125" s="1119" t="s">
        <v>2124</v>
      </c>
      <c r="DO125" s="1128">
        <v>0</v>
      </c>
      <c r="DP125" s="1118">
        <v>0</v>
      </c>
      <c r="DQ125" s="1118">
        <v>0</v>
      </c>
      <c r="DR125" s="1128">
        <v>0</v>
      </c>
      <c r="DS125" s="1118">
        <v>0</v>
      </c>
      <c r="DT125" s="1118">
        <v>0</v>
      </c>
      <c r="DU125" s="1128">
        <v>0</v>
      </c>
      <c r="DV125" s="1132" t="s">
        <v>2124</v>
      </c>
      <c r="DW125" s="1140">
        <v>0</v>
      </c>
      <c r="DX125" s="1140">
        <v>0</v>
      </c>
      <c r="DY125" s="1118">
        <v>0</v>
      </c>
      <c r="DZ125" s="1119" t="s">
        <v>2124</v>
      </c>
      <c r="EA125" s="1118">
        <v>0</v>
      </c>
      <c r="EB125" s="1118">
        <v>0</v>
      </c>
      <c r="EC125" s="1118">
        <v>0</v>
      </c>
      <c r="ED125" s="1119" t="s">
        <v>2124</v>
      </c>
      <c r="EE125" s="1140">
        <v>0</v>
      </c>
      <c r="EF125" s="1140">
        <v>0</v>
      </c>
      <c r="EG125" s="1118">
        <v>0</v>
      </c>
      <c r="EH125" s="1119" t="s">
        <v>2124</v>
      </c>
      <c r="EI125" s="1140">
        <v>0</v>
      </c>
      <c r="EJ125" s="1140">
        <v>0</v>
      </c>
      <c r="EK125" s="1118">
        <v>0</v>
      </c>
      <c r="EL125" s="1119" t="s">
        <v>2124</v>
      </c>
      <c r="EM125" s="1128">
        <v>0</v>
      </c>
      <c r="EN125" s="1118">
        <v>0</v>
      </c>
      <c r="EO125" s="1118">
        <v>0</v>
      </c>
      <c r="EP125" s="1128">
        <v>0</v>
      </c>
      <c r="EQ125" s="1118">
        <v>0</v>
      </c>
      <c r="ER125" s="1118">
        <v>0</v>
      </c>
      <c r="ES125" s="1128">
        <v>0</v>
      </c>
      <c r="ET125" s="1132" t="s">
        <v>2124</v>
      </c>
      <c r="EU125" s="1140">
        <v>0</v>
      </c>
      <c r="EV125" s="1140">
        <v>0</v>
      </c>
      <c r="EW125" s="1118">
        <v>0</v>
      </c>
      <c r="EX125" s="1119" t="s">
        <v>2124</v>
      </c>
      <c r="EY125" s="1118">
        <v>0</v>
      </c>
      <c r="EZ125" s="1118">
        <v>0</v>
      </c>
      <c r="FA125" s="1118">
        <v>0</v>
      </c>
      <c r="FB125" s="1119" t="s">
        <v>2124</v>
      </c>
      <c r="FC125" s="1140">
        <v>0</v>
      </c>
      <c r="FD125" s="1140">
        <v>0</v>
      </c>
      <c r="FE125" s="1118">
        <v>0</v>
      </c>
      <c r="FF125" s="1119" t="s">
        <v>2124</v>
      </c>
      <c r="FG125" s="1140">
        <v>0</v>
      </c>
      <c r="FH125" s="1140">
        <v>0</v>
      </c>
      <c r="FI125" s="1118">
        <v>0</v>
      </c>
      <c r="FJ125" s="1119" t="s">
        <v>2124</v>
      </c>
      <c r="FK125" s="1128">
        <v>0</v>
      </c>
      <c r="FL125" s="1118">
        <v>0</v>
      </c>
      <c r="FM125" s="1118">
        <v>0</v>
      </c>
      <c r="FN125" s="1118">
        <v>0</v>
      </c>
      <c r="FO125" s="1118">
        <v>0</v>
      </c>
      <c r="FP125" s="1118">
        <v>0</v>
      </c>
      <c r="FQ125" s="1128">
        <v>0</v>
      </c>
      <c r="FR125" s="1132" t="s">
        <v>2124</v>
      </c>
      <c r="FS125" s="1140">
        <v>0</v>
      </c>
      <c r="FT125" s="1140">
        <v>0</v>
      </c>
      <c r="FU125" s="1118">
        <v>0</v>
      </c>
      <c r="FV125" s="1119" t="s">
        <v>2124</v>
      </c>
      <c r="FW125" s="1118">
        <v>0</v>
      </c>
      <c r="FX125" s="1118">
        <v>0</v>
      </c>
      <c r="FY125" s="1118">
        <v>0</v>
      </c>
      <c r="FZ125" s="1119" t="s">
        <v>2124</v>
      </c>
      <c r="GA125" s="1140">
        <v>0</v>
      </c>
      <c r="GB125" s="1140">
        <v>0</v>
      </c>
      <c r="GC125" s="1118">
        <v>0</v>
      </c>
      <c r="GD125" s="1119" t="s">
        <v>2124</v>
      </c>
      <c r="GE125" s="1140">
        <v>0</v>
      </c>
      <c r="GF125" s="1140">
        <v>0</v>
      </c>
      <c r="GG125" s="1118">
        <v>0</v>
      </c>
      <c r="GH125" s="1119" t="s">
        <v>2124</v>
      </c>
      <c r="GI125" s="1128">
        <v>98773</v>
      </c>
      <c r="GJ125" s="1118">
        <v>98773</v>
      </c>
      <c r="GK125" s="1118">
        <v>0</v>
      </c>
      <c r="GL125" s="1128">
        <v>0</v>
      </c>
      <c r="GM125" s="1118">
        <v>0</v>
      </c>
      <c r="GN125" s="1118">
        <v>0</v>
      </c>
      <c r="GO125" s="1128">
        <v>-98773</v>
      </c>
      <c r="GP125" s="1132">
        <v>0</v>
      </c>
      <c r="GQ125" s="1140">
        <v>0</v>
      </c>
      <c r="GR125" s="1140">
        <v>0</v>
      </c>
      <c r="GS125" s="1118">
        <v>0</v>
      </c>
      <c r="GT125" s="1119" t="s">
        <v>2124</v>
      </c>
      <c r="GU125" s="778"/>
      <c r="GV125" s="1118">
        <v>0</v>
      </c>
      <c r="GW125" s="1118">
        <v>0</v>
      </c>
      <c r="GX125" s="1118">
        <v>0</v>
      </c>
      <c r="GY125" s="1119" t="s">
        <v>2124</v>
      </c>
      <c r="GZ125" s="1128">
        <v>98773</v>
      </c>
      <c r="HA125" s="1118">
        <v>98773</v>
      </c>
      <c r="HB125" s="1118">
        <v>0</v>
      </c>
      <c r="HC125" s="1128">
        <v>0</v>
      </c>
      <c r="HD125" s="1118">
        <v>0</v>
      </c>
      <c r="HE125" s="1118">
        <v>0</v>
      </c>
      <c r="HF125" s="1128">
        <v>-98773</v>
      </c>
      <c r="HG125" s="1132">
        <v>0</v>
      </c>
      <c r="HH125" s="1118">
        <v>0</v>
      </c>
      <c r="HI125" s="1118">
        <v>0</v>
      </c>
      <c r="HJ125" s="1118">
        <v>0</v>
      </c>
      <c r="HK125" s="1119" t="s">
        <v>2124</v>
      </c>
      <c r="HL125" s="1118">
        <v>-98773</v>
      </c>
      <c r="HM125" s="1118">
        <v>0</v>
      </c>
      <c r="HN125" s="1118">
        <v>98773</v>
      </c>
      <c r="HO125" s="1119">
        <v>2</v>
      </c>
      <c r="HP125" s="1140">
        <v>0</v>
      </c>
      <c r="HQ125" s="1140">
        <v>0</v>
      </c>
      <c r="HR125" s="1118">
        <v>0</v>
      </c>
      <c r="HS125" s="1119" t="s">
        <v>2124</v>
      </c>
      <c r="HT125" s="778"/>
      <c r="HU125" s="1118">
        <v>98773</v>
      </c>
      <c r="HV125" s="1119" t="s">
        <v>2124</v>
      </c>
      <c r="HW125" s="778"/>
      <c r="HX125" s="1118">
        <v>0</v>
      </c>
      <c r="HY125" s="1118">
        <v>0</v>
      </c>
      <c r="HZ125" s="1118">
        <v>0</v>
      </c>
      <c r="IA125" s="1119" t="s">
        <v>2124</v>
      </c>
      <c r="IB125" s="1118">
        <v>0</v>
      </c>
      <c r="IC125" s="1128">
        <v>0</v>
      </c>
      <c r="ID125" s="1128">
        <v>0</v>
      </c>
      <c r="IE125" s="1118">
        <v>0</v>
      </c>
      <c r="IF125" s="1128">
        <v>0</v>
      </c>
      <c r="IG125" s="1128">
        <v>0</v>
      </c>
      <c r="IH125" s="1118">
        <v>0</v>
      </c>
      <c r="II125" s="1119" t="s">
        <v>2124</v>
      </c>
    </row>
    <row r="126" spans="1:243">
      <c r="A126" s="1111">
        <v>117</v>
      </c>
      <c r="B126" s="1125" t="s">
        <v>1845</v>
      </c>
      <c r="C126" s="1139" t="s">
        <v>1846</v>
      </c>
      <c r="D126" s="737"/>
      <c r="E126" s="1123"/>
      <c r="F126" s="1123">
        <v>0</v>
      </c>
      <c r="G126" s="1118">
        <v>0</v>
      </c>
      <c r="H126" s="1119" t="s">
        <v>2124</v>
      </c>
      <c r="I126" s="740"/>
      <c r="J126" s="1123">
        <v>0</v>
      </c>
      <c r="K126" s="1128">
        <v>0</v>
      </c>
      <c r="L126" s="1123">
        <v>0</v>
      </c>
      <c r="M126" s="1123"/>
      <c r="N126" s="1128">
        <v>0</v>
      </c>
      <c r="O126" s="1124"/>
      <c r="P126" s="1118">
        <v>0</v>
      </c>
      <c r="Q126" s="1119" t="s">
        <v>2124</v>
      </c>
      <c r="R126" s="1123">
        <v>0</v>
      </c>
      <c r="S126" s="1128">
        <v>0</v>
      </c>
      <c r="T126" s="1123">
        <v>0</v>
      </c>
      <c r="U126" s="1123"/>
      <c r="V126" s="1128">
        <v>0</v>
      </c>
      <c r="W126" s="1124"/>
      <c r="X126" s="1118">
        <v>0</v>
      </c>
      <c r="Y126" s="1119" t="s">
        <v>2124</v>
      </c>
      <c r="Z126" s="1123">
        <v>0</v>
      </c>
      <c r="AA126" s="1128">
        <v>0</v>
      </c>
      <c r="AB126" s="1123">
        <v>0</v>
      </c>
      <c r="AC126" s="1123"/>
      <c r="AD126" s="1128">
        <v>0</v>
      </c>
      <c r="AE126" s="1124"/>
      <c r="AF126" s="1118">
        <v>0</v>
      </c>
      <c r="AG126" s="1119" t="s">
        <v>2124</v>
      </c>
      <c r="AH126" s="1123">
        <v>0</v>
      </c>
      <c r="AI126" s="1128">
        <v>0</v>
      </c>
      <c r="AJ126" s="1123">
        <v>0</v>
      </c>
      <c r="AK126" s="1123"/>
      <c r="AL126" s="1128">
        <v>0</v>
      </c>
      <c r="AM126" s="1124"/>
      <c r="AN126" s="1118">
        <v>0</v>
      </c>
      <c r="AO126" s="1119" t="s">
        <v>2124</v>
      </c>
      <c r="AP126" s="1123">
        <v>0</v>
      </c>
      <c r="AQ126" s="1128">
        <v>0</v>
      </c>
      <c r="AR126" s="1123">
        <v>0</v>
      </c>
      <c r="AS126" s="1123"/>
      <c r="AT126" s="1128">
        <v>0</v>
      </c>
      <c r="AU126" s="1124"/>
      <c r="AV126" s="1118">
        <v>0</v>
      </c>
      <c r="AW126" s="1119" t="s">
        <v>2124</v>
      </c>
      <c r="AX126" s="1123">
        <v>0</v>
      </c>
      <c r="AY126" s="1128">
        <v>0</v>
      </c>
      <c r="AZ126" s="1123">
        <v>0</v>
      </c>
      <c r="BA126" s="1123"/>
      <c r="BB126" s="1128">
        <v>0</v>
      </c>
      <c r="BC126" s="1124"/>
      <c r="BD126" s="1118">
        <v>0</v>
      </c>
      <c r="BE126" s="1119" t="s">
        <v>2124</v>
      </c>
      <c r="BF126" s="1123">
        <v>0</v>
      </c>
      <c r="BG126" s="1128">
        <v>0</v>
      </c>
      <c r="BH126" s="1123">
        <v>0</v>
      </c>
      <c r="BI126" s="1123"/>
      <c r="BJ126" s="1128">
        <v>0</v>
      </c>
      <c r="BK126" s="1124"/>
      <c r="BL126" s="1118">
        <v>0</v>
      </c>
      <c r="BM126" s="1119" t="s">
        <v>2124</v>
      </c>
      <c r="BN126" s="1123">
        <v>0</v>
      </c>
      <c r="BO126" s="1128">
        <v>0</v>
      </c>
      <c r="BP126" s="1123">
        <v>0</v>
      </c>
      <c r="BQ126" s="1123"/>
      <c r="BR126" s="1128">
        <v>0</v>
      </c>
      <c r="BS126" s="1124"/>
      <c r="BT126" s="1118">
        <v>0</v>
      </c>
      <c r="BU126" s="1119" t="s">
        <v>2124</v>
      </c>
      <c r="BV126" s="1123">
        <v>0</v>
      </c>
      <c r="BW126" s="1128">
        <v>0</v>
      </c>
      <c r="BX126" s="1123">
        <v>0</v>
      </c>
      <c r="BY126" s="1123"/>
      <c r="BZ126" s="1128">
        <v>0</v>
      </c>
      <c r="CA126" s="1124"/>
      <c r="CB126" s="1118">
        <v>0</v>
      </c>
      <c r="CC126" s="1119" t="s">
        <v>2124</v>
      </c>
      <c r="CD126" s="1123"/>
      <c r="CE126" s="1128">
        <v>0</v>
      </c>
      <c r="CF126" s="1123">
        <v>0</v>
      </c>
      <c r="CG126" s="1123"/>
      <c r="CH126" s="1128">
        <v>0</v>
      </c>
      <c r="CI126" s="1124"/>
      <c r="CJ126" s="1118">
        <v>0</v>
      </c>
      <c r="CK126" s="1119" t="s">
        <v>2124</v>
      </c>
      <c r="CL126" s="1123">
        <v>0</v>
      </c>
      <c r="CM126" s="1128">
        <v>0</v>
      </c>
      <c r="CN126" s="1123">
        <v>0</v>
      </c>
      <c r="CO126" s="1123"/>
      <c r="CP126" s="1128">
        <v>0</v>
      </c>
      <c r="CQ126" s="1124"/>
      <c r="CR126" s="1118">
        <v>0</v>
      </c>
      <c r="CS126" s="1119" t="s">
        <v>2124</v>
      </c>
      <c r="CT126" s="1123">
        <v>0</v>
      </c>
      <c r="CU126" s="1128">
        <v>0</v>
      </c>
      <c r="CV126" s="1123">
        <v>0</v>
      </c>
      <c r="CW126" s="1123"/>
      <c r="CX126" s="1128">
        <v>0</v>
      </c>
      <c r="CY126" s="1124"/>
      <c r="CZ126" s="1118">
        <v>0</v>
      </c>
      <c r="DA126" s="1119" t="s">
        <v>2124</v>
      </c>
      <c r="DB126" s="740"/>
      <c r="DC126" s="1124">
        <v>0</v>
      </c>
      <c r="DD126" s="1124">
        <v>0</v>
      </c>
      <c r="DE126" s="1118">
        <v>0</v>
      </c>
      <c r="DF126" s="1119" t="s">
        <v>2124</v>
      </c>
      <c r="DG126" s="1141">
        <v>0</v>
      </c>
      <c r="DH126" s="1141">
        <v>0</v>
      </c>
      <c r="DI126" s="1131">
        <v>0</v>
      </c>
      <c r="DJ126" s="467" t="s">
        <v>2124</v>
      </c>
      <c r="DK126" s="1141">
        <v>0</v>
      </c>
      <c r="DL126" s="1141"/>
      <c r="DM126" s="1118">
        <v>0</v>
      </c>
      <c r="DN126" s="1119" t="s">
        <v>2124</v>
      </c>
      <c r="DO126" s="1128">
        <v>0</v>
      </c>
      <c r="DP126" s="1118">
        <v>0</v>
      </c>
      <c r="DQ126" s="1118">
        <v>0</v>
      </c>
      <c r="DR126" s="1128">
        <v>0</v>
      </c>
      <c r="DS126" s="1118">
        <v>0</v>
      </c>
      <c r="DT126" s="1118">
        <v>0</v>
      </c>
      <c r="DU126" s="1128">
        <v>0</v>
      </c>
      <c r="DV126" s="1132" t="s">
        <v>2124</v>
      </c>
      <c r="DW126" s="1124">
        <v>0</v>
      </c>
      <c r="DX126" s="1124"/>
      <c r="DY126" s="1118">
        <v>0</v>
      </c>
      <c r="DZ126" s="1119" t="s">
        <v>2124</v>
      </c>
      <c r="EA126" s="1118">
        <v>0</v>
      </c>
      <c r="EB126" s="1118">
        <v>0</v>
      </c>
      <c r="EC126" s="1118">
        <v>0</v>
      </c>
      <c r="ED126" s="1119" t="s">
        <v>2124</v>
      </c>
      <c r="EE126" s="1141">
        <v>0</v>
      </c>
      <c r="EF126" s="1141"/>
      <c r="EG126" s="1118">
        <v>0</v>
      </c>
      <c r="EH126" s="1119" t="s">
        <v>2124</v>
      </c>
      <c r="EI126" s="1141">
        <v>0</v>
      </c>
      <c r="EJ126" s="1141"/>
      <c r="EK126" s="1118">
        <v>0</v>
      </c>
      <c r="EL126" s="1119" t="s">
        <v>2124</v>
      </c>
      <c r="EM126" s="1128">
        <v>0</v>
      </c>
      <c r="EN126" s="1118">
        <v>0</v>
      </c>
      <c r="EO126" s="1118">
        <v>0</v>
      </c>
      <c r="EP126" s="1128">
        <v>0</v>
      </c>
      <c r="EQ126" s="1118">
        <v>0</v>
      </c>
      <c r="ER126" s="1118">
        <v>0</v>
      </c>
      <c r="ES126" s="1128">
        <v>0</v>
      </c>
      <c r="ET126" s="1132" t="s">
        <v>2124</v>
      </c>
      <c r="EU126" s="1124">
        <v>0</v>
      </c>
      <c r="EV126" s="1124"/>
      <c r="EW126" s="1118">
        <v>0</v>
      </c>
      <c r="EX126" s="1119" t="s">
        <v>2124</v>
      </c>
      <c r="EY126" s="1118">
        <v>0</v>
      </c>
      <c r="EZ126" s="1118">
        <v>0</v>
      </c>
      <c r="FA126" s="1118">
        <v>0</v>
      </c>
      <c r="FB126" s="1119" t="s">
        <v>2124</v>
      </c>
      <c r="FC126" s="1141">
        <v>0</v>
      </c>
      <c r="FD126" s="1141"/>
      <c r="FE126" s="1118">
        <v>0</v>
      </c>
      <c r="FF126" s="1119" t="s">
        <v>2124</v>
      </c>
      <c r="FG126" s="1141">
        <v>0</v>
      </c>
      <c r="FH126" s="1141"/>
      <c r="FI126" s="1118">
        <v>0</v>
      </c>
      <c r="FJ126" s="1119" t="s">
        <v>2124</v>
      </c>
      <c r="FK126" s="1128">
        <v>0</v>
      </c>
      <c r="FL126" s="1118">
        <v>0</v>
      </c>
      <c r="FM126" s="1118">
        <v>0</v>
      </c>
      <c r="FN126" s="1118">
        <v>0</v>
      </c>
      <c r="FO126" s="1118">
        <v>0</v>
      </c>
      <c r="FP126" s="1118">
        <v>0</v>
      </c>
      <c r="FQ126" s="1128">
        <v>0</v>
      </c>
      <c r="FR126" s="1132" t="s">
        <v>2124</v>
      </c>
      <c r="FS126" s="1124">
        <v>0</v>
      </c>
      <c r="FT126" s="1124"/>
      <c r="FU126" s="1118">
        <v>0</v>
      </c>
      <c r="FV126" s="1119" t="s">
        <v>2124</v>
      </c>
      <c r="FW126" s="1118">
        <v>0</v>
      </c>
      <c r="FX126" s="1118">
        <v>0</v>
      </c>
      <c r="FY126" s="1118">
        <v>0</v>
      </c>
      <c r="FZ126" s="1119" t="s">
        <v>2124</v>
      </c>
      <c r="GA126" s="1141">
        <v>0</v>
      </c>
      <c r="GB126" s="1141"/>
      <c r="GC126" s="1118">
        <v>0</v>
      </c>
      <c r="GD126" s="1119" t="s">
        <v>2124</v>
      </c>
      <c r="GE126" s="1141">
        <v>0</v>
      </c>
      <c r="GF126" s="1141"/>
      <c r="GG126" s="1118">
        <v>0</v>
      </c>
      <c r="GH126" s="1119" t="s">
        <v>2124</v>
      </c>
      <c r="GI126" s="1128">
        <v>0</v>
      </c>
      <c r="GJ126" s="1118">
        <v>0</v>
      </c>
      <c r="GK126" s="1118">
        <v>0</v>
      </c>
      <c r="GL126" s="1128">
        <v>0</v>
      </c>
      <c r="GM126" s="1118">
        <v>0</v>
      </c>
      <c r="GN126" s="1118">
        <v>0</v>
      </c>
      <c r="GO126" s="1128">
        <v>0</v>
      </c>
      <c r="GP126" s="1132" t="s">
        <v>2124</v>
      </c>
      <c r="GQ126" s="1124">
        <v>0</v>
      </c>
      <c r="GR126" s="1124"/>
      <c r="GS126" s="1118">
        <v>0</v>
      </c>
      <c r="GT126" s="1119" t="s">
        <v>2124</v>
      </c>
      <c r="GU126" s="740"/>
      <c r="GV126" s="1118">
        <v>0</v>
      </c>
      <c r="GW126" s="1118">
        <v>0</v>
      </c>
      <c r="GX126" s="1118">
        <v>0</v>
      </c>
      <c r="GY126" s="1119" t="s">
        <v>2124</v>
      </c>
      <c r="GZ126" s="1128">
        <v>0</v>
      </c>
      <c r="HA126" s="1118">
        <v>0</v>
      </c>
      <c r="HB126" s="1118">
        <v>0</v>
      </c>
      <c r="HC126" s="1128">
        <v>0</v>
      </c>
      <c r="HD126" s="1118">
        <v>0</v>
      </c>
      <c r="HE126" s="1118">
        <v>0</v>
      </c>
      <c r="HF126" s="1128">
        <v>0</v>
      </c>
      <c r="HG126" s="1132" t="s">
        <v>2124</v>
      </c>
      <c r="HH126" s="1118">
        <v>0</v>
      </c>
      <c r="HI126" s="1118">
        <v>0</v>
      </c>
      <c r="HJ126" s="1118">
        <v>0</v>
      </c>
      <c r="HK126" s="1119" t="s">
        <v>2124</v>
      </c>
      <c r="HL126" s="1118">
        <v>0</v>
      </c>
      <c r="HM126" s="1118">
        <v>0</v>
      </c>
      <c r="HN126" s="1118">
        <v>0</v>
      </c>
      <c r="HO126" s="1119" t="s">
        <v>2124</v>
      </c>
      <c r="HP126" s="1141">
        <v>0</v>
      </c>
      <c r="HQ126" s="1141"/>
      <c r="HR126" s="1118">
        <v>0</v>
      </c>
      <c r="HS126" s="1119" t="s">
        <v>2124</v>
      </c>
      <c r="HT126" s="740"/>
      <c r="HU126" s="1118">
        <v>0</v>
      </c>
      <c r="HV126" s="1119" t="s">
        <v>2124</v>
      </c>
      <c r="HW126" s="740"/>
      <c r="HX126" s="1118">
        <v>0</v>
      </c>
      <c r="HY126" s="1118">
        <v>0</v>
      </c>
      <c r="HZ126" s="1118">
        <v>0</v>
      </c>
      <c r="IA126" s="1119" t="s">
        <v>2124</v>
      </c>
      <c r="IB126" s="1118">
        <v>0</v>
      </c>
      <c r="IC126" s="1128">
        <v>0</v>
      </c>
      <c r="ID126" s="1128">
        <v>0</v>
      </c>
      <c r="IE126" s="1118">
        <v>0</v>
      </c>
      <c r="IF126" s="1128">
        <v>0</v>
      </c>
      <c r="IG126" s="1128">
        <v>0</v>
      </c>
      <c r="IH126" s="1118">
        <v>0</v>
      </c>
      <c r="II126" s="1119" t="s">
        <v>2124</v>
      </c>
    </row>
    <row r="127" spans="1:243">
      <c r="A127" s="1111">
        <v>118</v>
      </c>
      <c r="B127" s="1125" t="s">
        <v>1847</v>
      </c>
      <c r="C127" s="1139" t="s">
        <v>1848</v>
      </c>
      <c r="D127" s="737"/>
      <c r="E127" s="1123"/>
      <c r="F127" s="1123">
        <v>0</v>
      </c>
      <c r="G127" s="1118">
        <v>0</v>
      </c>
      <c r="H127" s="1119" t="s">
        <v>2124</v>
      </c>
      <c r="I127" s="740"/>
      <c r="J127" s="1123">
        <v>0</v>
      </c>
      <c r="K127" s="1128">
        <v>0</v>
      </c>
      <c r="L127" s="1123">
        <v>0</v>
      </c>
      <c r="M127" s="1123"/>
      <c r="N127" s="1128">
        <v>0</v>
      </c>
      <c r="O127" s="1124"/>
      <c r="P127" s="1118">
        <v>0</v>
      </c>
      <c r="Q127" s="1119" t="s">
        <v>2124</v>
      </c>
      <c r="R127" s="1123">
        <v>0</v>
      </c>
      <c r="S127" s="1128">
        <v>0</v>
      </c>
      <c r="T127" s="1123">
        <v>0</v>
      </c>
      <c r="U127" s="1123"/>
      <c r="V127" s="1128">
        <v>0</v>
      </c>
      <c r="W127" s="1124"/>
      <c r="X127" s="1118">
        <v>0</v>
      </c>
      <c r="Y127" s="1119" t="s">
        <v>2124</v>
      </c>
      <c r="Z127" s="1123">
        <v>0</v>
      </c>
      <c r="AA127" s="1128">
        <v>0</v>
      </c>
      <c r="AB127" s="1123">
        <v>0</v>
      </c>
      <c r="AC127" s="1123"/>
      <c r="AD127" s="1128">
        <v>0</v>
      </c>
      <c r="AE127" s="1124"/>
      <c r="AF127" s="1118">
        <v>0</v>
      </c>
      <c r="AG127" s="1119" t="s">
        <v>2124</v>
      </c>
      <c r="AH127" s="1123">
        <v>0</v>
      </c>
      <c r="AI127" s="1128">
        <v>0</v>
      </c>
      <c r="AJ127" s="1123">
        <v>0</v>
      </c>
      <c r="AK127" s="1123"/>
      <c r="AL127" s="1128">
        <v>0</v>
      </c>
      <c r="AM127" s="1124"/>
      <c r="AN127" s="1118">
        <v>0</v>
      </c>
      <c r="AO127" s="1119" t="s">
        <v>2124</v>
      </c>
      <c r="AP127" s="1123">
        <v>0</v>
      </c>
      <c r="AQ127" s="1128">
        <v>0</v>
      </c>
      <c r="AR127" s="1123">
        <v>0</v>
      </c>
      <c r="AS127" s="1123"/>
      <c r="AT127" s="1128">
        <v>0</v>
      </c>
      <c r="AU127" s="1124"/>
      <c r="AV127" s="1118">
        <v>0</v>
      </c>
      <c r="AW127" s="1119" t="s">
        <v>2124</v>
      </c>
      <c r="AX127" s="1123">
        <v>0</v>
      </c>
      <c r="AY127" s="1128">
        <v>0</v>
      </c>
      <c r="AZ127" s="1123">
        <v>0</v>
      </c>
      <c r="BA127" s="1123"/>
      <c r="BB127" s="1128">
        <v>0</v>
      </c>
      <c r="BC127" s="1124"/>
      <c r="BD127" s="1118">
        <v>0</v>
      </c>
      <c r="BE127" s="1119" t="s">
        <v>2124</v>
      </c>
      <c r="BF127" s="1123">
        <v>0</v>
      </c>
      <c r="BG127" s="1128">
        <v>0</v>
      </c>
      <c r="BH127" s="1123">
        <v>0</v>
      </c>
      <c r="BI127" s="1123"/>
      <c r="BJ127" s="1128">
        <v>0</v>
      </c>
      <c r="BK127" s="1124"/>
      <c r="BL127" s="1118">
        <v>0</v>
      </c>
      <c r="BM127" s="1119" t="s">
        <v>2124</v>
      </c>
      <c r="BN127" s="1123">
        <v>0</v>
      </c>
      <c r="BO127" s="1128">
        <v>0</v>
      </c>
      <c r="BP127" s="1123">
        <v>0</v>
      </c>
      <c r="BQ127" s="1123"/>
      <c r="BR127" s="1128">
        <v>0</v>
      </c>
      <c r="BS127" s="1124"/>
      <c r="BT127" s="1118">
        <v>0</v>
      </c>
      <c r="BU127" s="1119" t="s">
        <v>2124</v>
      </c>
      <c r="BV127" s="1123">
        <v>0</v>
      </c>
      <c r="BW127" s="1128">
        <v>0</v>
      </c>
      <c r="BX127" s="1123">
        <v>0</v>
      </c>
      <c r="BY127" s="1123"/>
      <c r="BZ127" s="1128">
        <v>0</v>
      </c>
      <c r="CA127" s="1124"/>
      <c r="CB127" s="1118">
        <v>0</v>
      </c>
      <c r="CC127" s="1119" t="s">
        <v>2124</v>
      </c>
      <c r="CD127" s="1145"/>
      <c r="CE127" s="1128">
        <v>0</v>
      </c>
      <c r="CF127" s="1123">
        <v>0</v>
      </c>
      <c r="CG127" s="1123"/>
      <c r="CH127" s="1128">
        <v>0</v>
      </c>
      <c r="CI127" s="1124"/>
      <c r="CJ127" s="1118">
        <v>0</v>
      </c>
      <c r="CK127" s="1119" t="s">
        <v>2124</v>
      </c>
      <c r="CL127" s="1123">
        <v>0</v>
      </c>
      <c r="CM127" s="1128">
        <v>0</v>
      </c>
      <c r="CN127" s="1123">
        <v>0</v>
      </c>
      <c r="CO127" s="1123"/>
      <c r="CP127" s="1128">
        <v>0</v>
      </c>
      <c r="CQ127" s="1124"/>
      <c r="CR127" s="1118">
        <v>0</v>
      </c>
      <c r="CS127" s="1119" t="s">
        <v>2124</v>
      </c>
      <c r="CT127" s="1123">
        <v>0</v>
      </c>
      <c r="CU127" s="1128">
        <v>0</v>
      </c>
      <c r="CV127" s="1123">
        <v>0</v>
      </c>
      <c r="CW127" s="1123"/>
      <c r="CX127" s="1128">
        <v>0</v>
      </c>
      <c r="CY127" s="1124"/>
      <c r="CZ127" s="1118">
        <v>0</v>
      </c>
      <c r="DA127" s="1119" t="s">
        <v>2124</v>
      </c>
      <c r="DB127" s="740"/>
      <c r="DC127" s="1124">
        <v>0</v>
      </c>
      <c r="DD127" s="1124">
        <v>0</v>
      </c>
      <c r="DE127" s="1118">
        <v>0</v>
      </c>
      <c r="DF127" s="1119" t="s">
        <v>2124</v>
      </c>
      <c r="DG127" s="1141">
        <v>0</v>
      </c>
      <c r="DH127" s="1141">
        <v>0</v>
      </c>
      <c r="DI127" s="1131">
        <v>0</v>
      </c>
      <c r="DJ127" s="467" t="s">
        <v>2124</v>
      </c>
      <c r="DK127" s="1141">
        <v>0</v>
      </c>
      <c r="DL127" s="1141"/>
      <c r="DM127" s="1118">
        <v>0</v>
      </c>
      <c r="DN127" s="1119" t="s">
        <v>2124</v>
      </c>
      <c r="DO127" s="1128">
        <v>0</v>
      </c>
      <c r="DP127" s="1118">
        <v>0</v>
      </c>
      <c r="DQ127" s="1118">
        <v>0</v>
      </c>
      <c r="DR127" s="1128">
        <v>0</v>
      </c>
      <c r="DS127" s="1118">
        <v>0</v>
      </c>
      <c r="DT127" s="1118">
        <v>0</v>
      </c>
      <c r="DU127" s="1128">
        <v>0</v>
      </c>
      <c r="DV127" s="1132" t="s">
        <v>2124</v>
      </c>
      <c r="DW127" s="1124">
        <v>0</v>
      </c>
      <c r="DX127" s="1124"/>
      <c r="DY127" s="1118">
        <v>0</v>
      </c>
      <c r="DZ127" s="1119" t="s">
        <v>2124</v>
      </c>
      <c r="EA127" s="1118">
        <v>0</v>
      </c>
      <c r="EB127" s="1118">
        <v>0</v>
      </c>
      <c r="EC127" s="1118">
        <v>0</v>
      </c>
      <c r="ED127" s="1119" t="s">
        <v>2124</v>
      </c>
      <c r="EE127" s="1141">
        <v>0</v>
      </c>
      <c r="EF127" s="1141"/>
      <c r="EG127" s="1118">
        <v>0</v>
      </c>
      <c r="EH127" s="1119" t="s">
        <v>2124</v>
      </c>
      <c r="EI127" s="1141">
        <v>0</v>
      </c>
      <c r="EJ127" s="1141"/>
      <c r="EK127" s="1118">
        <v>0</v>
      </c>
      <c r="EL127" s="1119" t="s">
        <v>2124</v>
      </c>
      <c r="EM127" s="1128">
        <v>0</v>
      </c>
      <c r="EN127" s="1118">
        <v>0</v>
      </c>
      <c r="EO127" s="1118">
        <v>0</v>
      </c>
      <c r="EP127" s="1128">
        <v>0</v>
      </c>
      <c r="EQ127" s="1118">
        <v>0</v>
      </c>
      <c r="ER127" s="1118">
        <v>0</v>
      </c>
      <c r="ES127" s="1128">
        <v>0</v>
      </c>
      <c r="ET127" s="1132" t="s">
        <v>2124</v>
      </c>
      <c r="EU127" s="1124">
        <v>0</v>
      </c>
      <c r="EV127" s="1124"/>
      <c r="EW127" s="1118">
        <v>0</v>
      </c>
      <c r="EX127" s="1119" t="s">
        <v>2124</v>
      </c>
      <c r="EY127" s="1118">
        <v>0</v>
      </c>
      <c r="EZ127" s="1118">
        <v>0</v>
      </c>
      <c r="FA127" s="1118">
        <v>0</v>
      </c>
      <c r="FB127" s="1119" t="s">
        <v>2124</v>
      </c>
      <c r="FC127" s="1141">
        <v>0</v>
      </c>
      <c r="FD127" s="1141"/>
      <c r="FE127" s="1118">
        <v>0</v>
      </c>
      <c r="FF127" s="1119" t="s">
        <v>2124</v>
      </c>
      <c r="FG127" s="1141">
        <v>0</v>
      </c>
      <c r="FH127" s="1141"/>
      <c r="FI127" s="1118">
        <v>0</v>
      </c>
      <c r="FJ127" s="1119" t="s">
        <v>2124</v>
      </c>
      <c r="FK127" s="1128">
        <v>0</v>
      </c>
      <c r="FL127" s="1118">
        <v>0</v>
      </c>
      <c r="FM127" s="1118">
        <v>0</v>
      </c>
      <c r="FN127" s="1118">
        <v>0</v>
      </c>
      <c r="FO127" s="1118">
        <v>0</v>
      </c>
      <c r="FP127" s="1118">
        <v>0</v>
      </c>
      <c r="FQ127" s="1128">
        <v>0</v>
      </c>
      <c r="FR127" s="1132" t="s">
        <v>2124</v>
      </c>
      <c r="FS127" s="1124">
        <v>0</v>
      </c>
      <c r="FT127" s="1124"/>
      <c r="FU127" s="1118">
        <v>0</v>
      </c>
      <c r="FV127" s="1119" t="s">
        <v>2124</v>
      </c>
      <c r="FW127" s="1118">
        <v>0</v>
      </c>
      <c r="FX127" s="1118">
        <v>0</v>
      </c>
      <c r="FY127" s="1118">
        <v>0</v>
      </c>
      <c r="FZ127" s="1119" t="s">
        <v>2124</v>
      </c>
      <c r="GA127" s="1141">
        <v>0</v>
      </c>
      <c r="GB127" s="1141"/>
      <c r="GC127" s="1118">
        <v>0</v>
      </c>
      <c r="GD127" s="1119" t="s">
        <v>2124</v>
      </c>
      <c r="GE127" s="1141">
        <v>0</v>
      </c>
      <c r="GF127" s="1141"/>
      <c r="GG127" s="1118">
        <v>0</v>
      </c>
      <c r="GH127" s="1119" t="s">
        <v>2124</v>
      </c>
      <c r="GI127" s="1128">
        <v>0</v>
      </c>
      <c r="GJ127" s="1118">
        <v>0</v>
      </c>
      <c r="GK127" s="1118">
        <v>0</v>
      </c>
      <c r="GL127" s="1128">
        <v>0</v>
      </c>
      <c r="GM127" s="1118">
        <v>0</v>
      </c>
      <c r="GN127" s="1118">
        <v>0</v>
      </c>
      <c r="GO127" s="1128">
        <v>0</v>
      </c>
      <c r="GP127" s="1132" t="s">
        <v>2124</v>
      </c>
      <c r="GQ127" s="1124">
        <v>0</v>
      </c>
      <c r="GR127" s="1124"/>
      <c r="GS127" s="1118">
        <v>0</v>
      </c>
      <c r="GT127" s="1119" t="s">
        <v>2124</v>
      </c>
      <c r="GU127" s="740"/>
      <c r="GV127" s="1118">
        <v>0</v>
      </c>
      <c r="GW127" s="1118">
        <v>0</v>
      </c>
      <c r="GX127" s="1118">
        <v>0</v>
      </c>
      <c r="GY127" s="1119" t="s">
        <v>2124</v>
      </c>
      <c r="GZ127" s="1128">
        <v>0</v>
      </c>
      <c r="HA127" s="1118">
        <v>0</v>
      </c>
      <c r="HB127" s="1118">
        <v>0</v>
      </c>
      <c r="HC127" s="1128">
        <v>0</v>
      </c>
      <c r="HD127" s="1118">
        <v>0</v>
      </c>
      <c r="HE127" s="1118">
        <v>0</v>
      </c>
      <c r="HF127" s="1128">
        <v>0</v>
      </c>
      <c r="HG127" s="1132" t="s">
        <v>2124</v>
      </c>
      <c r="HH127" s="1118">
        <v>0</v>
      </c>
      <c r="HI127" s="1118">
        <v>0</v>
      </c>
      <c r="HJ127" s="1118">
        <v>0</v>
      </c>
      <c r="HK127" s="1119" t="s">
        <v>2124</v>
      </c>
      <c r="HL127" s="1118">
        <v>0</v>
      </c>
      <c r="HM127" s="1118">
        <v>0</v>
      </c>
      <c r="HN127" s="1118">
        <v>0</v>
      </c>
      <c r="HO127" s="1119" t="s">
        <v>2124</v>
      </c>
      <c r="HP127" s="1141">
        <v>0</v>
      </c>
      <c r="HQ127" s="1141"/>
      <c r="HR127" s="1118">
        <v>0</v>
      </c>
      <c r="HS127" s="1119" t="s">
        <v>2124</v>
      </c>
      <c r="HT127" s="740"/>
      <c r="HU127" s="1118">
        <v>0</v>
      </c>
      <c r="HV127" s="1119" t="s">
        <v>2124</v>
      </c>
      <c r="HW127" s="740"/>
      <c r="HX127" s="1118">
        <v>0</v>
      </c>
      <c r="HY127" s="1118">
        <v>0</v>
      </c>
      <c r="HZ127" s="1118">
        <v>0</v>
      </c>
      <c r="IA127" s="1119" t="s">
        <v>2124</v>
      </c>
      <c r="IB127" s="1118">
        <v>0</v>
      </c>
      <c r="IC127" s="1128">
        <v>0</v>
      </c>
      <c r="ID127" s="1128">
        <v>0</v>
      </c>
      <c r="IE127" s="1118">
        <v>0</v>
      </c>
      <c r="IF127" s="1128">
        <v>0</v>
      </c>
      <c r="IG127" s="1128">
        <v>0</v>
      </c>
      <c r="IH127" s="1118">
        <v>0</v>
      </c>
      <c r="II127" s="1119" t="s">
        <v>2124</v>
      </c>
    </row>
    <row r="128" spans="1:243">
      <c r="A128" s="1111">
        <v>119</v>
      </c>
      <c r="B128" s="1125" t="s">
        <v>1849</v>
      </c>
      <c r="C128" s="1139">
        <v>31050000</v>
      </c>
      <c r="D128" s="737"/>
      <c r="E128" s="1123"/>
      <c r="F128" s="1123">
        <v>0</v>
      </c>
      <c r="G128" s="1118">
        <v>0</v>
      </c>
      <c r="H128" s="1119" t="s">
        <v>2124</v>
      </c>
      <c r="I128" s="740"/>
      <c r="J128" s="1123">
        <v>0</v>
      </c>
      <c r="K128" s="1128">
        <v>0</v>
      </c>
      <c r="L128" s="1123">
        <v>0</v>
      </c>
      <c r="M128" s="1123"/>
      <c r="N128" s="1128">
        <v>0</v>
      </c>
      <c r="O128" s="1124"/>
      <c r="P128" s="1118">
        <v>0</v>
      </c>
      <c r="Q128" s="1119" t="s">
        <v>2124</v>
      </c>
      <c r="R128" s="1123">
        <v>0</v>
      </c>
      <c r="S128" s="1128">
        <v>0</v>
      </c>
      <c r="T128" s="1123">
        <v>0</v>
      </c>
      <c r="U128" s="1123"/>
      <c r="V128" s="1128">
        <v>0</v>
      </c>
      <c r="W128" s="1124"/>
      <c r="X128" s="1118">
        <v>0</v>
      </c>
      <c r="Y128" s="1119" t="s">
        <v>2124</v>
      </c>
      <c r="Z128" s="1123">
        <v>0</v>
      </c>
      <c r="AA128" s="1128">
        <v>0</v>
      </c>
      <c r="AB128" s="1123">
        <v>0</v>
      </c>
      <c r="AC128" s="1123"/>
      <c r="AD128" s="1128">
        <v>0</v>
      </c>
      <c r="AE128" s="1124"/>
      <c r="AF128" s="1118">
        <v>0</v>
      </c>
      <c r="AG128" s="1119" t="s">
        <v>2124</v>
      </c>
      <c r="AH128" s="1123">
        <v>0</v>
      </c>
      <c r="AI128" s="1128">
        <v>0</v>
      </c>
      <c r="AJ128" s="1123">
        <v>0</v>
      </c>
      <c r="AK128" s="1123"/>
      <c r="AL128" s="1128">
        <v>0</v>
      </c>
      <c r="AM128" s="1124"/>
      <c r="AN128" s="1118">
        <v>0</v>
      </c>
      <c r="AO128" s="1119" t="s">
        <v>2124</v>
      </c>
      <c r="AP128" s="1123">
        <v>0</v>
      </c>
      <c r="AQ128" s="1128">
        <v>0</v>
      </c>
      <c r="AR128" s="1123">
        <v>0</v>
      </c>
      <c r="AS128" s="1123"/>
      <c r="AT128" s="1128">
        <v>0</v>
      </c>
      <c r="AU128" s="1124"/>
      <c r="AV128" s="1118">
        <v>0</v>
      </c>
      <c r="AW128" s="1119" t="s">
        <v>2124</v>
      </c>
      <c r="AX128" s="1123">
        <v>0</v>
      </c>
      <c r="AY128" s="1128">
        <v>0</v>
      </c>
      <c r="AZ128" s="1123">
        <v>0</v>
      </c>
      <c r="BA128" s="1123"/>
      <c r="BB128" s="1128">
        <v>0</v>
      </c>
      <c r="BC128" s="1124"/>
      <c r="BD128" s="1118">
        <v>0</v>
      </c>
      <c r="BE128" s="1119" t="s">
        <v>2124</v>
      </c>
      <c r="BF128" s="1123">
        <v>0</v>
      </c>
      <c r="BG128" s="1128">
        <v>0</v>
      </c>
      <c r="BH128" s="1123">
        <v>0</v>
      </c>
      <c r="BI128" s="1123"/>
      <c r="BJ128" s="1128">
        <v>0</v>
      </c>
      <c r="BK128" s="1124"/>
      <c r="BL128" s="1118">
        <v>0</v>
      </c>
      <c r="BM128" s="1119" t="s">
        <v>2124</v>
      </c>
      <c r="BN128" s="1123">
        <v>0</v>
      </c>
      <c r="BO128" s="1128">
        <v>0</v>
      </c>
      <c r="BP128" s="1123">
        <v>0</v>
      </c>
      <c r="BQ128" s="1123"/>
      <c r="BR128" s="1128">
        <v>0</v>
      </c>
      <c r="BS128" s="1124"/>
      <c r="BT128" s="1118">
        <v>0</v>
      </c>
      <c r="BU128" s="1119" t="s">
        <v>2124</v>
      </c>
      <c r="BV128" s="1123">
        <v>0</v>
      </c>
      <c r="BW128" s="1128">
        <v>0</v>
      </c>
      <c r="BX128" s="1123">
        <v>0</v>
      </c>
      <c r="BY128" s="1123"/>
      <c r="BZ128" s="1128">
        <v>0</v>
      </c>
      <c r="CA128" s="1124"/>
      <c r="CB128" s="1118">
        <v>0</v>
      </c>
      <c r="CC128" s="1119" t="s">
        <v>2124</v>
      </c>
      <c r="CD128" s="1145"/>
      <c r="CE128" s="1128">
        <v>0</v>
      </c>
      <c r="CF128" s="1123">
        <v>0</v>
      </c>
      <c r="CG128" s="1123"/>
      <c r="CH128" s="1128">
        <v>0</v>
      </c>
      <c r="CI128" s="1124"/>
      <c r="CJ128" s="1118">
        <v>0</v>
      </c>
      <c r="CK128" s="1119" t="s">
        <v>2124</v>
      </c>
      <c r="CL128" s="1123">
        <v>0</v>
      </c>
      <c r="CM128" s="1128">
        <v>0</v>
      </c>
      <c r="CN128" s="1123">
        <v>0</v>
      </c>
      <c r="CO128" s="1123"/>
      <c r="CP128" s="1128">
        <v>0</v>
      </c>
      <c r="CQ128" s="1124"/>
      <c r="CR128" s="1118">
        <v>0</v>
      </c>
      <c r="CS128" s="1119" t="s">
        <v>2124</v>
      </c>
      <c r="CT128" s="1123">
        <v>0</v>
      </c>
      <c r="CU128" s="1128">
        <v>0</v>
      </c>
      <c r="CV128" s="1123">
        <v>0</v>
      </c>
      <c r="CW128" s="1123"/>
      <c r="CX128" s="1128">
        <v>0</v>
      </c>
      <c r="CY128" s="1124"/>
      <c r="CZ128" s="1118">
        <v>0</v>
      </c>
      <c r="DA128" s="1119" t="s">
        <v>2124</v>
      </c>
      <c r="DB128" s="740"/>
      <c r="DC128" s="1124">
        <v>0</v>
      </c>
      <c r="DD128" s="1124">
        <v>0</v>
      </c>
      <c r="DE128" s="1118">
        <v>0</v>
      </c>
      <c r="DF128" s="1119" t="s">
        <v>2124</v>
      </c>
      <c r="DG128" s="1141">
        <v>0</v>
      </c>
      <c r="DH128" s="1141">
        <v>0</v>
      </c>
      <c r="DI128" s="1131">
        <v>0</v>
      </c>
      <c r="DJ128" s="467" t="s">
        <v>2124</v>
      </c>
      <c r="DK128" s="1141">
        <v>0</v>
      </c>
      <c r="DL128" s="1141"/>
      <c r="DM128" s="1118">
        <v>0</v>
      </c>
      <c r="DN128" s="1119" t="s">
        <v>2124</v>
      </c>
      <c r="DO128" s="1128">
        <v>0</v>
      </c>
      <c r="DP128" s="1118">
        <v>0</v>
      </c>
      <c r="DQ128" s="1118">
        <v>0</v>
      </c>
      <c r="DR128" s="1128">
        <v>0</v>
      </c>
      <c r="DS128" s="1118">
        <v>0</v>
      </c>
      <c r="DT128" s="1118">
        <v>0</v>
      </c>
      <c r="DU128" s="1128">
        <v>0</v>
      </c>
      <c r="DV128" s="1132" t="s">
        <v>2124</v>
      </c>
      <c r="DW128" s="1124"/>
      <c r="DX128" s="1124"/>
      <c r="DY128" s="1118">
        <v>0</v>
      </c>
      <c r="DZ128" s="1119" t="s">
        <v>2124</v>
      </c>
      <c r="EA128" s="1118">
        <v>0</v>
      </c>
      <c r="EB128" s="1118">
        <v>0</v>
      </c>
      <c r="EC128" s="1118">
        <v>0</v>
      </c>
      <c r="ED128" s="1119" t="s">
        <v>2124</v>
      </c>
      <c r="EE128" s="1141">
        <v>0</v>
      </c>
      <c r="EF128" s="1141"/>
      <c r="EG128" s="1118">
        <v>0</v>
      </c>
      <c r="EH128" s="1119" t="s">
        <v>2124</v>
      </c>
      <c r="EI128" s="1141">
        <v>0</v>
      </c>
      <c r="EJ128" s="1141"/>
      <c r="EK128" s="1118">
        <v>0</v>
      </c>
      <c r="EL128" s="1119" t="s">
        <v>2124</v>
      </c>
      <c r="EM128" s="1128">
        <v>0</v>
      </c>
      <c r="EN128" s="1118">
        <v>0</v>
      </c>
      <c r="EO128" s="1118">
        <v>0</v>
      </c>
      <c r="EP128" s="1128">
        <v>0</v>
      </c>
      <c r="EQ128" s="1118">
        <v>0</v>
      </c>
      <c r="ER128" s="1118">
        <v>0</v>
      </c>
      <c r="ES128" s="1128">
        <v>0</v>
      </c>
      <c r="ET128" s="1132" t="s">
        <v>2124</v>
      </c>
      <c r="EU128" s="1124">
        <v>0</v>
      </c>
      <c r="EV128" s="1124"/>
      <c r="EW128" s="1118">
        <v>0</v>
      </c>
      <c r="EX128" s="1119" t="s">
        <v>2124</v>
      </c>
      <c r="EY128" s="1118">
        <v>0</v>
      </c>
      <c r="EZ128" s="1118">
        <v>0</v>
      </c>
      <c r="FA128" s="1118">
        <v>0</v>
      </c>
      <c r="FB128" s="1119" t="s">
        <v>2124</v>
      </c>
      <c r="FC128" s="1141">
        <v>0</v>
      </c>
      <c r="FD128" s="1141"/>
      <c r="FE128" s="1118">
        <v>0</v>
      </c>
      <c r="FF128" s="1119" t="s">
        <v>2124</v>
      </c>
      <c r="FG128" s="1141">
        <v>0</v>
      </c>
      <c r="FH128" s="1141"/>
      <c r="FI128" s="1118">
        <v>0</v>
      </c>
      <c r="FJ128" s="1119" t="s">
        <v>2124</v>
      </c>
      <c r="FK128" s="1128">
        <v>0</v>
      </c>
      <c r="FL128" s="1118">
        <v>0</v>
      </c>
      <c r="FM128" s="1118">
        <v>0</v>
      </c>
      <c r="FN128" s="1118">
        <v>0</v>
      </c>
      <c r="FO128" s="1118">
        <v>0</v>
      </c>
      <c r="FP128" s="1118">
        <v>0</v>
      </c>
      <c r="FQ128" s="1128">
        <v>0</v>
      </c>
      <c r="FR128" s="1132" t="s">
        <v>2124</v>
      </c>
      <c r="FS128" s="1124">
        <v>0</v>
      </c>
      <c r="FT128" s="1124"/>
      <c r="FU128" s="1118">
        <v>0</v>
      </c>
      <c r="FV128" s="1119" t="s">
        <v>2124</v>
      </c>
      <c r="FW128" s="1118">
        <v>0</v>
      </c>
      <c r="FX128" s="1118">
        <v>0</v>
      </c>
      <c r="FY128" s="1118">
        <v>0</v>
      </c>
      <c r="FZ128" s="1119" t="s">
        <v>2124</v>
      </c>
      <c r="GA128" s="1141">
        <v>0</v>
      </c>
      <c r="GB128" s="1141"/>
      <c r="GC128" s="1118">
        <v>0</v>
      </c>
      <c r="GD128" s="1119" t="s">
        <v>2124</v>
      </c>
      <c r="GE128" s="1141">
        <v>0</v>
      </c>
      <c r="GF128" s="1141"/>
      <c r="GG128" s="1118">
        <v>0</v>
      </c>
      <c r="GH128" s="1119" t="s">
        <v>2124</v>
      </c>
      <c r="GI128" s="1128">
        <v>0</v>
      </c>
      <c r="GJ128" s="1118">
        <v>0</v>
      </c>
      <c r="GK128" s="1118">
        <v>0</v>
      </c>
      <c r="GL128" s="1128">
        <v>0</v>
      </c>
      <c r="GM128" s="1118">
        <v>0</v>
      </c>
      <c r="GN128" s="1118">
        <v>0</v>
      </c>
      <c r="GO128" s="1128">
        <v>0</v>
      </c>
      <c r="GP128" s="1132" t="s">
        <v>2124</v>
      </c>
      <c r="GQ128" s="1124">
        <v>0</v>
      </c>
      <c r="GR128" s="1124"/>
      <c r="GS128" s="1118">
        <v>0</v>
      </c>
      <c r="GT128" s="1119" t="s">
        <v>2124</v>
      </c>
      <c r="GU128" s="740"/>
      <c r="GV128" s="1118">
        <v>0</v>
      </c>
      <c r="GW128" s="1118">
        <v>0</v>
      </c>
      <c r="GX128" s="1118">
        <v>0</v>
      </c>
      <c r="GY128" s="1119" t="s">
        <v>2124</v>
      </c>
      <c r="GZ128" s="1128">
        <v>0</v>
      </c>
      <c r="HA128" s="1118">
        <v>0</v>
      </c>
      <c r="HB128" s="1118">
        <v>0</v>
      </c>
      <c r="HC128" s="1128">
        <v>0</v>
      </c>
      <c r="HD128" s="1118">
        <v>0</v>
      </c>
      <c r="HE128" s="1118">
        <v>0</v>
      </c>
      <c r="HF128" s="1128">
        <v>0</v>
      </c>
      <c r="HG128" s="1132" t="s">
        <v>2124</v>
      </c>
      <c r="HH128" s="1118">
        <v>0</v>
      </c>
      <c r="HI128" s="1118">
        <v>0</v>
      </c>
      <c r="HJ128" s="1118">
        <v>0</v>
      </c>
      <c r="HK128" s="1119" t="s">
        <v>2124</v>
      </c>
      <c r="HL128" s="1118">
        <v>0</v>
      </c>
      <c r="HM128" s="1118">
        <v>0</v>
      </c>
      <c r="HN128" s="1118">
        <v>0</v>
      </c>
      <c r="HO128" s="1119" t="s">
        <v>2124</v>
      </c>
      <c r="HP128" s="1141">
        <v>0</v>
      </c>
      <c r="HQ128" s="1141"/>
      <c r="HR128" s="1118">
        <v>0</v>
      </c>
      <c r="HS128" s="1119" t="s">
        <v>2124</v>
      </c>
      <c r="HT128" s="740"/>
      <c r="HU128" s="1118">
        <v>0</v>
      </c>
      <c r="HV128" s="1119" t="s">
        <v>2124</v>
      </c>
      <c r="HW128" s="740"/>
      <c r="HX128" s="1118">
        <v>0</v>
      </c>
      <c r="HY128" s="1118">
        <v>0</v>
      </c>
      <c r="HZ128" s="1118">
        <v>0</v>
      </c>
      <c r="IA128" s="1119" t="s">
        <v>2124</v>
      </c>
      <c r="IB128" s="1118">
        <v>0</v>
      </c>
      <c r="IC128" s="1128">
        <v>0</v>
      </c>
      <c r="ID128" s="1128">
        <v>0</v>
      </c>
      <c r="IE128" s="1118">
        <v>0</v>
      </c>
      <c r="IF128" s="1128">
        <v>0</v>
      </c>
      <c r="IG128" s="1128">
        <v>0</v>
      </c>
      <c r="IH128" s="1118">
        <v>0</v>
      </c>
      <c r="II128" s="1119" t="s">
        <v>2124</v>
      </c>
    </row>
    <row r="129" spans="1:243" ht="22.5">
      <c r="A129" s="1111">
        <v>120</v>
      </c>
      <c r="B129" s="1112" t="s">
        <v>1850</v>
      </c>
      <c r="C129" s="1137" t="s">
        <v>1851</v>
      </c>
      <c r="D129" s="737"/>
      <c r="E129" s="1114">
        <v>814053.85425987188</v>
      </c>
      <c r="F129" s="1114">
        <v>460830.87464200001</v>
      </c>
      <c r="G129" s="1114">
        <v>-353222.97961787187</v>
      </c>
      <c r="H129" s="1115">
        <v>0.56609384284653008</v>
      </c>
      <c r="I129" s="740"/>
      <c r="J129" s="1114">
        <v>134658.56151599999</v>
      </c>
      <c r="K129" s="1114">
        <v>134658.56151599999</v>
      </c>
      <c r="L129" s="1114">
        <v>0</v>
      </c>
      <c r="M129" s="1114">
        <v>134658.56151</v>
      </c>
      <c r="N129" s="1114">
        <v>134658.56151</v>
      </c>
      <c r="O129" s="1114">
        <v>0</v>
      </c>
      <c r="P129" s="1114">
        <v>-5.9999874792993069E-6</v>
      </c>
      <c r="Q129" s="1115">
        <v>0.99999999995544298</v>
      </c>
      <c r="R129" s="1114">
        <v>5557.8837001333559</v>
      </c>
      <c r="S129" s="1114">
        <v>5557.8837001333559</v>
      </c>
      <c r="T129" s="1114">
        <v>0</v>
      </c>
      <c r="U129" s="1114">
        <v>5557.8833699999996</v>
      </c>
      <c r="V129" s="1114">
        <v>5557.8833699999996</v>
      </c>
      <c r="W129" s="1114">
        <v>0</v>
      </c>
      <c r="X129" s="1114">
        <v>-3.3013335632858798E-4</v>
      </c>
      <c r="Y129" s="1115">
        <v>0.99999994060088804</v>
      </c>
      <c r="Z129" s="1114">
        <v>54293.627024461886</v>
      </c>
      <c r="AA129" s="1114">
        <v>54293.627024461886</v>
      </c>
      <c r="AB129" s="1114">
        <v>0</v>
      </c>
      <c r="AC129" s="1114">
        <v>44724.952390000006</v>
      </c>
      <c r="AD129" s="1114">
        <v>44724.952390000006</v>
      </c>
      <c r="AE129" s="1114">
        <v>0</v>
      </c>
      <c r="AF129" s="1114">
        <v>-9568.6746344618805</v>
      </c>
      <c r="AG129" s="1115">
        <v>0.8237606297669019</v>
      </c>
      <c r="AH129" s="1114">
        <v>20983.401397533333</v>
      </c>
      <c r="AI129" s="1114">
        <v>20983.401397533333</v>
      </c>
      <c r="AJ129" s="1114">
        <v>0</v>
      </c>
      <c r="AK129" s="1114">
        <v>19662.32775</v>
      </c>
      <c r="AL129" s="1114">
        <v>19662.32775</v>
      </c>
      <c r="AM129" s="1114">
        <v>0</v>
      </c>
      <c r="AN129" s="1114">
        <v>-1321.0736475333324</v>
      </c>
      <c r="AO129" s="1115">
        <v>0.93704196843469667</v>
      </c>
      <c r="AP129" s="1114">
        <v>15602.232077533328</v>
      </c>
      <c r="AQ129" s="1114">
        <v>15602.232077533328</v>
      </c>
      <c r="AR129" s="1114">
        <v>0</v>
      </c>
      <c r="AS129" s="1114">
        <v>18646.348590000001</v>
      </c>
      <c r="AT129" s="1114">
        <v>18646.348590000001</v>
      </c>
      <c r="AU129" s="1114">
        <v>0</v>
      </c>
      <c r="AV129" s="1114">
        <v>3044.1165124666732</v>
      </c>
      <c r="AW129" s="1115">
        <v>1.1951077574887568</v>
      </c>
      <c r="AX129" s="1114">
        <v>32215.103966933333</v>
      </c>
      <c r="AY129" s="1114">
        <v>32215.103966933333</v>
      </c>
      <c r="AZ129" s="1114">
        <v>0</v>
      </c>
      <c r="BA129" s="1114">
        <v>19966.964670000001</v>
      </c>
      <c r="BB129" s="1114">
        <v>19966.964670000001</v>
      </c>
      <c r="BC129" s="1114">
        <v>0</v>
      </c>
      <c r="BD129" s="1114">
        <v>-12248.139296933332</v>
      </c>
      <c r="BE129" s="1115">
        <v>0.61980134195732428</v>
      </c>
      <c r="BF129" s="1114">
        <v>56414.353769248555</v>
      </c>
      <c r="BG129" s="1114">
        <v>56414.353769248555</v>
      </c>
      <c r="BH129" s="1114">
        <v>0</v>
      </c>
      <c r="BI129" s="1114">
        <v>0</v>
      </c>
      <c r="BJ129" s="1114">
        <v>0</v>
      </c>
      <c r="BK129" s="1114">
        <v>0</v>
      </c>
      <c r="BL129" s="1114">
        <v>-56414.353769248555</v>
      </c>
      <c r="BM129" s="1115">
        <v>0</v>
      </c>
      <c r="BN129" s="1114">
        <v>15512.200886400002</v>
      </c>
      <c r="BO129" s="1114">
        <v>15512.200886400002</v>
      </c>
      <c r="BP129" s="1114">
        <v>0</v>
      </c>
      <c r="BQ129" s="1114">
        <v>0</v>
      </c>
      <c r="BR129" s="1114">
        <v>0</v>
      </c>
      <c r="BS129" s="1114">
        <v>0</v>
      </c>
      <c r="BT129" s="1114">
        <v>-15512.200886400002</v>
      </c>
      <c r="BU129" s="1115">
        <v>0</v>
      </c>
      <c r="BV129" s="1114">
        <v>9709.6018848000003</v>
      </c>
      <c r="BW129" s="1114">
        <v>9709.6018848000003</v>
      </c>
      <c r="BX129" s="1114">
        <v>0</v>
      </c>
      <c r="BY129" s="1114">
        <v>0</v>
      </c>
      <c r="BZ129" s="1114">
        <v>0</v>
      </c>
      <c r="CA129" s="1114">
        <v>0</v>
      </c>
      <c r="CB129" s="1114">
        <v>-9709.6018848000003</v>
      </c>
      <c r="CC129" s="1115">
        <v>0</v>
      </c>
      <c r="CD129" s="1114">
        <v>5506.2028872000001</v>
      </c>
      <c r="CE129" s="1114">
        <v>5506.2028872000001</v>
      </c>
      <c r="CF129" s="1114">
        <v>0</v>
      </c>
      <c r="CG129" s="1114">
        <v>0</v>
      </c>
      <c r="CH129" s="1114">
        <v>0</v>
      </c>
      <c r="CI129" s="1114">
        <v>0</v>
      </c>
      <c r="CJ129" s="1114">
        <v>-5506.2028872000001</v>
      </c>
      <c r="CK129" s="1115">
        <v>0</v>
      </c>
      <c r="CL129" s="1147">
        <v>9842.5732975999981</v>
      </c>
      <c r="CM129" s="1114">
        <v>9842.5732975999981</v>
      </c>
      <c r="CN129" s="1114">
        <v>0</v>
      </c>
      <c r="CO129" s="1114">
        <v>0</v>
      </c>
      <c r="CP129" s="1114">
        <v>0</v>
      </c>
      <c r="CQ129" s="1114">
        <v>0</v>
      </c>
      <c r="CR129" s="1114">
        <v>-9842.5732975999981</v>
      </c>
      <c r="CS129" s="1115">
        <v>0</v>
      </c>
      <c r="CT129" s="1114">
        <v>11613.209779199999</v>
      </c>
      <c r="CU129" s="1114">
        <v>11613.209779199999</v>
      </c>
      <c r="CV129" s="1114">
        <v>0</v>
      </c>
      <c r="CW129" s="1114">
        <v>0</v>
      </c>
      <c r="CX129" s="1114">
        <v>0</v>
      </c>
      <c r="CY129" s="1114">
        <v>0</v>
      </c>
      <c r="CZ129" s="1114">
        <v>-11613.209779199999</v>
      </c>
      <c r="DA129" s="1115">
        <v>0</v>
      </c>
      <c r="DB129" s="740"/>
      <c r="DC129" s="1114">
        <v>86207.96440248529</v>
      </c>
      <c r="DD129" s="1114">
        <v>86207.978739999977</v>
      </c>
      <c r="DE129" s="1114">
        <v>1.4337514687213115E-2</v>
      </c>
      <c r="DF129" s="1115">
        <v>1.0000001663131102</v>
      </c>
      <c r="DG129" s="1148">
        <v>291464.96702674916</v>
      </c>
      <c r="DH129" s="1148">
        <v>291464.72223800013</v>
      </c>
      <c r="DI129" s="1148">
        <v>-0.24478874902706593</v>
      </c>
      <c r="DJ129" s="484">
        <v>0.99999916014349333</v>
      </c>
      <c r="DK129" s="1114">
        <v>43680.484800000006</v>
      </c>
      <c r="DL129" s="1114">
        <v>43428.00003199988</v>
      </c>
      <c r="DM129" s="1114">
        <v>-252.48476800012577</v>
      </c>
      <c r="DN129" s="1115">
        <v>0.99421973521685536</v>
      </c>
      <c r="DO129" s="1114">
        <v>194510.07224059524</v>
      </c>
      <c r="DP129" s="1114">
        <v>194510.07224059524</v>
      </c>
      <c r="DQ129" s="1114">
        <v>0</v>
      </c>
      <c r="DR129" s="1114">
        <v>184941.39727000002</v>
      </c>
      <c r="DS129" s="1114">
        <v>184941.39727000002</v>
      </c>
      <c r="DT129" s="1114">
        <v>0</v>
      </c>
      <c r="DU129" s="1114">
        <v>-9568.6749705952243</v>
      </c>
      <c r="DV129" s="1115">
        <v>0.95080627516934213</v>
      </c>
      <c r="DW129" s="1114">
        <v>0</v>
      </c>
      <c r="DX129" s="1114">
        <v>2.1373125491663814E-11</v>
      </c>
      <c r="DY129" s="1114">
        <v>2.1373125491663814E-11</v>
      </c>
      <c r="DZ129" s="1115" t="s">
        <v>2124</v>
      </c>
      <c r="EA129" s="1114">
        <v>17618.210373162678</v>
      </c>
      <c r="EB129" s="1114">
        <v>17080.54751</v>
      </c>
      <c r="EC129" s="1114">
        <v>-537.66286316267724</v>
      </c>
      <c r="ED129" s="1115">
        <v>0.9694825494885857</v>
      </c>
      <c r="EE129" s="1114">
        <v>72045.625556831321</v>
      </c>
      <c r="EF129" s="1114">
        <v>80823.893770000053</v>
      </c>
      <c r="EG129" s="1114">
        <v>8778.2682131687325</v>
      </c>
      <c r="EH129" s="1115">
        <v>1.1218431812524721</v>
      </c>
      <c r="EI129" s="1114">
        <v>72006.913573915226</v>
      </c>
      <c r="EJ129" s="1114">
        <v>48560.194164</v>
      </c>
      <c r="EK129" s="1114">
        <v>-23446.719409915226</v>
      </c>
      <c r="EL129" s="1115">
        <v>0.67438238571568376</v>
      </c>
      <c r="EM129" s="1114">
        <v>68800.737441999983</v>
      </c>
      <c r="EN129" s="1114">
        <v>68800.737441999983</v>
      </c>
      <c r="EO129" s="1114">
        <v>0</v>
      </c>
      <c r="EP129" s="1114">
        <v>58275.641010000007</v>
      </c>
      <c r="EQ129" s="1114">
        <v>58275.641010000007</v>
      </c>
      <c r="ER129" s="1114">
        <v>0</v>
      </c>
      <c r="ES129" s="1114">
        <v>-10525.096431999977</v>
      </c>
      <c r="ET129" s="1115">
        <v>0.84702058693959803</v>
      </c>
      <c r="EU129" s="1114">
        <v>0</v>
      </c>
      <c r="EV129" s="1114">
        <v>-284.38804599996797</v>
      </c>
      <c r="EW129" s="1114">
        <v>-284.38804599996797</v>
      </c>
      <c r="EX129" s="1115" t="s">
        <v>2124</v>
      </c>
      <c r="EY129" s="1114">
        <v>4121.7737603626847</v>
      </c>
      <c r="EZ129" s="1114">
        <v>6480.0020199999999</v>
      </c>
      <c r="FA129" s="1114">
        <v>2358.2282596373152</v>
      </c>
      <c r="FB129" s="1115">
        <v>1.572139180057716</v>
      </c>
      <c r="FC129" s="1114">
        <v>61755.365075946567</v>
      </c>
      <c r="FD129" s="1114">
        <v>60792.289480000007</v>
      </c>
      <c r="FE129" s="1114">
        <v>-963.0755959465605</v>
      </c>
      <c r="FF129" s="1115">
        <v>0.98440498902788165</v>
      </c>
      <c r="FG129" s="1114">
        <v>36885.766948800003</v>
      </c>
      <c r="FH129" s="1114">
        <v>0</v>
      </c>
      <c r="FI129" s="1114">
        <v>-36885.766948800003</v>
      </c>
      <c r="FJ129" s="1115">
        <v>0</v>
      </c>
      <c r="FK129" s="1114">
        <v>81636.156540448559</v>
      </c>
      <c r="FL129" s="1114">
        <v>81636.156540448559</v>
      </c>
      <c r="FM129" s="1114">
        <v>0</v>
      </c>
      <c r="FN129" s="1114">
        <v>0</v>
      </c>
      <c r="FO129" s="1114">
        <v>0</v>
      </c>
      <c r="FP129" s="1114">
        <v>0</v>
      </c>
      <c r="FQ129" s="1114">
        <v>-81636.156540448559</v>
      </c>
      <c r="FR129" s="1115">
        <v>0</v>
      </c>
      <c r="FS129" s="1114">
        <v>0</v>
      </c>
      <c r="FT129" s="1114">
        <v>0</v>
      </c>
      <c r="FU129" s="1114">
        <v>0</v>
      </c>
      <c r="FV129" s="1115" t="s">
        <v>2124</v>
      </c>
      <c r="FW129" s="1114">
        <v>4121.7737643627215</v>
      </c>
      <c r="FX129" s="1114">
        <v>0</v>
      </c>
      <c r="FY129" s="1114">
        <v>-4121.7737643627215</v>
      </c>
      <c r="FZ129" s="1115">
        <v>0</v>
      </c>
      <c r="GA129" s="1114">
        <v>17004.975488298052</v>
      </c>
      <c r="GB129" s="1114">
        <v>54312.287460000007</v>
      </c>
      <c r="GC129" s="1114">
        <v>37307.311971701958</v>
      </c>
      <c r="GD129" s="1115">
        <v>3.1939056599860978</v>
      </c>
      <c r="GE129" s="1114">
        <v>25996.098048</v>
      </c>
      <c r="GF129" s="1114">
        <v>0</v>
      </c>
      <c r="GG129" s="1114">
        <v>-25996.098048</v>
      </c>
      <c r="GH129" s="1115">
        <v>0</v>
      </c>
      <c r="GI129" s="1114">
        <v>26961.985963999996</v>
      </c>
      <c r="GJ129" s="1114">
        <v>26961.985963999996</v>
      </c>
      <c r="GK129" s="1114">
        <v>0</v>
      </c>
      <c r="GL129" s="1114">
        <v>0</v>
      </c>
      <c r="GM129" s="1114">
        <v>0</v>
      </c>
      <c r="GN129" s="1114">
        <v>0</v>
      </c>
      <c r="GO129" s="1114">
        <v>-26961.985963999996</v>
      </c>
      <c r="GP129" s="1115">
        <v>0</v>
      </c>
      <c r="GQ129" s="1114">
        <v>371.3918427352632</v>
      </c>
      <c r="GR129" s="1114">
        <v>0</v>
      </c>
      <c r="GS129" s="1114">
        <v>-371.3918427352632</v>
      </c>
      <c r="GT129" s="1115">
        <v>0</v>
      </c>
      <c r="GU129" s="740"/>
      <c r="GV129" s="1114">
        <v>178569.26337071526</v>
      </c>
      <c r="GW129" s="1114">
        <v>91988.19419599988</v>
      </c>
      <c r="GX129" s="1114">
        <v>-86581.069174715376</v>
      </c>
      <c r="GY129" s="1115">
        <v>0.51514013363559419</v>
      </c>
      <c r="GZ129" s="1114">
        <v>371908.95218704373</v>
      </c>
      <c r="HA129" s="1114">
        <v>371908.95218704373</v>
      </c>
      <c r="HB129" s="1114">
        <v>0</v>
      </c>
      <c r="HC129" s="1114">
        <v>243217.03828000004</v>
      </c>
      <c r="HD129" s="1114">
        <v>243217.03828000004</v>
      </c>
      <c r="HE129" s="1114">
        <v>0</v>
      </c>
      <c r="HF129" s="1114">
        <v>-128691.91390704369</v>
      </c>
      <c r="HG129" s="1115">
        <v>0.65396930310426937</v>
      </c>
      <c r="HH129" s="1114">
        <v>371.3918427352632</v>
      </c>
      <c r="HI129" s="1114">
        <v>-284.3880459999466</v>
      </c>
      <c r="HJ129" s="1114">
        <v>-655.77988873520985</v>
      </c>
      <c r="HK129" s="1115">
        <v>-0.76573584359165658</v>
      </c>
      <c r="HL129" s="1114">
        <v>1820.4750027999814</v>
      </c>
      <c r="HM129" s="1114">
        <v>0</v>
      </c>
      <c r="HN129" s="1114">
        <v>-1820.4750027999814</v>
      </c>
      <c r="HO129" s="1115">
        <v>0</v>
      </c>
      <c r="HP129" s="1114">
        <v>13366.39696800005</v>
      </c>
      <c r="HQ129" s="1114">
        <v>54312.287460000007</v>
      </c>
      <c r="HR129" s="1114">
        <v>40945.890491999955</v>
      </c>
      <c r="HS129" s="1115">
        <v>4.0633453869451026</v>
      </c>
      <c r="HT129" s="740"/>
      <c r="HU129" s="1114">
        <v>-88921.922454956279</v>
      </c>
      <c r="HV129" s="1115">
        <v>0.80704000676162169</v>
      </c>
      <c r="HW129" s="740"/>
      <c r="HX129" s="1114">
        <v>115687.39837391523</v>
      </c>
      <c r="HY129" s="1114">
        <v>91988.19419599988</v>
      </c>
      <c r="HZ129" s="1114">
        <v>-23699.204177915351</v>
      </c>
      <c r="IA129" s="1115">
        <v>0.7951444624822771</v>
      </c>
      <c r="IB129" s="1114">
        <v>263310.80968259519</v>
      </c>
      <c r="IC129" s="1114">
        <v>263310.80968259519</v>
      </c>
      <c r="ID129" s="1114">
        <v>0</v>
      </c>
      <c r="IE129" s="1114">
        <v>243217.03828000004</v>
      </c>
      <c r="IF129" s="1114">
        <v>243217.03828000004</v>
      </c>
      <c r="IG129" s="1114">
        <v>0</v>
      </c>
      <c r="IH129" s="1114">
        <v>-20093.771402595157</v>
      </c>
      <c r="II129" s="1115">
        <v>0.92368801179557747</v>
      </c>
    </row>
    <row r="130" spans="1:243">
      <c r="A130" s="1111">
        <v>121</v>
      </c>
      <c r="B130" s="1125" t="s">
        <v>1852</v>
      </c>
      <c r="C130" s="1139">
        <v>32010000</v>
      </c>
      <c r="D130" s="737"/>
      <c r="E130" s="1123"/>
      <c r="F130" s="1123">
        <v>0</v>
      </c>
      <c r="G130" s="1118">
        <v>0</v>
      </c>
      <c r="H130" s="1119" t="s">
        <v>2124</v>
      </c>
      <c r="I130" s="740"/>
      <c r="J130" s="1123">
        <v>0</v>
      </c>
      <c r="K130" s="1128">
        <v>0</v>
      </c>
      <c r="L130" s="1123">
        <v>0</v>
      </c>
      <c r="M130" s="1123"/>
      <c r="N130" s="1128">
        <v>0</v>
      </c>
      <c r="O130" s="1124"/>
      <c r="P130" s="1118">
        <v>0</v>
      </c>
      <c r="Q130" s="1119" t="s">
        <v>2124</v>
      </c>
      <c r="R130" s="1123">
        <v>0</v>
      </c>
      <c r="S130" s="1128">
        <v>0</v>
      </c>
      <c r="T130" s="1123">
        <v>0</v>
      </c>
      <c r="U130" s="1123"/>
      <c r="V130" s="1128">
        <v>0</v>
      </c>
      <c r="W130" s="1124"/>
      <c r="X130" s="1118">
        <v>0</v>
      </c>
      <c r="Y130" s="1119" t="s">
        <v>2124</v>
      </c>
      <c r="Z130" s="1123">
        <v>0</v>
      </c>
      <c r="AA130" s="1128">
        <v>0</v>
      </c>
      <c r="AB130" s="1123">
        <v>0</v>
      </c>
      <c r="AC130" s="1123"/>
      <c r="AD130" s="1128">
        <v>0</v>
      </c>
      <c r="AE130" s="1124"/>
      <c r="AF130" s="1118">
        <v>0</v>
      </c>
      <c r="AG130" s="1119" t="s">
        <v>2124</v>
      </c>
      <c r="AH130" s="1123">
        <v>0</v>
      </c>
      <c r="AI130" s="1128">
        <v>0</v>
      </c>
      <c r="AJ130" s="1123">
        <v>0</v>
      </c>
      <c r="AK130" s="1123"/>
      <c r="AL130" s="1128">
        <v>0</v>
      </c>
      <c r="AM130" s="1124"/>
      <c r="AN130" s="1118">
        <v>0</v>
      </c>
      <c r="AO130" s="1119" t="s">
        <v>2124</v>
      </c>
      <c r="AP130" s="1123">
        <v>0</v>
      </c>
      <c r="AQ130" s="1128">
        <v>0</v>
      </c>
      <c r="AR130" s="1123">
        <v>0</v>
      </c>
      <c r="AS130" s="1123"/>
      <c r="AT130" s="1128">
        <v>0</v>
      </c>
      <c r="AU130" s="1124"/>
      <c r="AV130" s="1118">
        <v>0</v>
      </c>
      <c r="AW130" s="1119" t="s">
        <v>2124</v>
      </c>
      <c r="AX130" s="1123">
        <v>0</v>
      </c>
      <c r="AY130" s="1128">
        <v>0</v>
      </c>
      <c r="AZ130" s="1123">
        <v>0</v>
      </c>
      <c r="BA130" s="1123"/>
      <c r="BB130" s="1128">
        <v>0</v>
      </c>
      <c r="BC130" s="1124"/>
      <c r="BD130" s="1118">
        <v>0</v>
      </c>
      <c r="BE130" s="1119" t="s">
        <v>2124</v>
      </c>
      <c r="BF130" s="1123">
        <v>0</v>
      </c>
      <c r="BG130" s="1128">
        <v>0</v>
      </c>
      <c r="BH130" s="1123">
        <v>0</v>
      </c>
      <c r="BI130" s="1123"/>
      <c r="BJ130" s="1128">
        <v>0</v>
      </c>
      <c r="BK130" s="1124"/>
      <c r="BL130" s="1118">
        <v>0</v>
      </c>
      <c r="BM130" s="1119" t="s">
        <v>2124</v>
      </c>
      <c r="BN130" s="1123">
        <v>0</v>
      </c>
      <c r="BO130" s="1128">
        <v>0</v>
      </c>
      <c r="BP130" s="1123">
        <v>0</v>
      </c>
      <c r="BQ130" s="1123"/>
      <c r="BR130" s="1128">
        <v>0</v>
      </c>
      <c r="BS130" s="1124"/>
      <c r="BT130" s="1118">
        <v>0</v>
      </c>
      <c r="BU130" s="1119" t="s">
        <v>2124</v>
      </c>
      <c r="BV130" s="1123">
        <v>0</v>
      </c>
      <c r="BW130" s="1128">
        <v>0</v>
      </c>
      <c r="BX130" s="1123">
        <v>0</v>
      </c>
      <c r="BY130" s="1123"/>
      <c r="BZ130" s="1128">
        <v>0</v>
      </c>
      <c r="CA130" s="1124"/>
      <c r="CB130" s="1118">
        <v>0</v>
      </c>
      <c r="CC130" s="1119" t="s">
        <v>2124</v>
      </c>
      <c r="CD130" s="1145"/>
      <c r="CE130" s="1128">
        <v>0</v>
      </c>
      <c r="CF130" s="1123">
        <v>0</v>
      </c>
      <c r="CG130" s="1123"/>
      <c r="CH130" s="1128">
        <v>0</v>
      </c>
      <c r="CI130" s="1124"/>
      <c r="CJ130" s="1118">
        <v>0</v>
      </c>
      <c r="CK130" s="1119" t="s">
        <v>2124</v>
      </c>
      <c r="CL130" s="1123">
        <v>0</v>
      </c>
      <c r="CM130" s="1128">
        <v>0</v>
      </c>
      <c r="CN130" s="1123">
        <v>0</v>
      </c>
      <c r="CO130" s="1123"/>
      <c r="CP130" s="1128">
        <v>0</v>
      </c>
      <c r="CQ130" s="1124"/>
      <c r="CR130" s="1118">
        <v>0</v>
      </c>
      <c r="CS130" s="1119" t="s">
        <v>2124</v>
      </c>
      <c r="CT130" s="1123">
        <v>0</v>
      </c>
      <c r="CU130" s="1128">
        <v>0</v>
      </c>
      <c r="CV130" s="1123">
        <v>0</v>
      </c>
      <c r="CW130" s="1123"/>
      <c r="CX130" s="1128">
        <v>0</v>
      </c>
      <c r="CY130" s="1124"/>
      <c r="CZ130" s="1118">
        <v>0</v>
      </c>
      <c r="DA130" s="1119" t="s">
        <v>2124</v>
      </c>
      <c r="DB130" s="740"/>
      <c r="DC130" s="1124">
        <v>0</v>
      </c>
      <c r="DD130" s="1124">
        <v>0</v>
      </c>
      <c r="DE130" s="1118">
        <v>0</v>
      </c>
      <c r="DF130" s="1119" t="s">
        <v>2124</v>
      </c>
      <c r="DG130" s="1124">
        <v>0</v>
      </c>
      <c r="DH130" s="1124">
        <v>0</v>
      </c>
      <c r="DI130" s="1131">
        <v>0</v>
      </c>
      <c r="DJ130" s="467" t="s">
        <v>2124</v>
      </c>
      <c r="DK130" s="1124">
        <v>0</v>
      </c>
      <c r="DL130" s="1124"/>
      <c r="DM130" s="1118">
        <v>0</v>
      </c>
      <c r="DN130" s="1119" t="s">
        <v>2124</v>
      </c>
      <c r="DO130" s="1128">
        <v>0</v>
      </c>
      <c r="DP130" s="1118">
        <v>0</v>
      </c>
      <c r="DQ130" s="1118">
        <v>0</v>
      </c>
      <c r="DR130" s="1128">
        <v>0</v>
      </c>
      <c r="DS130" s="1118">
        <v>0</v>
      </c>
      <c r="DT130" s="1118">
        <v>0</v>
      </c>
      <c r="DU130" s="1128">
        <v>0</v>
      </c>
      <c r="DV130" s="1132" t="s">
        <v>2124</v>
      </c>
      <c r="DW130" s="1124">
        <v>0</v>
      </c>
      <c r="DX130" s="1124"/>
      <c r="DY130" s="1118">
        <v>0</v>
      </c>
      <c r="DZ130" s="1119" t="s">
        <v>2124</v>
      </c>
      <c r="EA130" s="1141">
        <v>0</v>
      </c>
      <c r="EB130" s="1141"/>
      <c r="EC130" s="1118">
        <v>0</v>
      </c>
      <c r="ED130" s="1119" t="s">
        <v>2124</v>
      </c>
      <c r="EE130" s="1118">
        <v>0</v>
      </c>
      <c r="EF130" s="1118">
        <v>0</v>
      </c>
      <c r="EG130" s="1118">
        <v>0</v>
      </c>
      <c r="EH130" s="1119" t="s">
        <v>2124</v>
      </c>
      <c r="EI130" s="1124">
        <v>0</v>
      </c>
      <c r="EJ130" s="1124"/>
      <c r="EK130" s="1118">
        <v>0</v>
      </c>
      <c r="EL130" s="1119" t="s">
        <v>2124</v>
      </c>
      <c r="EM130" s="1128">
        <v>0</v>
      </c>
      <c r="EN130" s="1118">
        <v>0</v>
      </c>
      <c r="EO130" s="1118">
        <v>0</v>
      </c>
      <c r="EP130" s="1128">
        <v>0</v>
      </c>
      <c r="EQ130" s="1118">
        <v>0</v>
      </c>
      <c r="ER130" s="1118">
        <v>0</v>
      </c>
      <c r="ES130" s="1128">
        <v>0</v>
      </c>
      <c r="ET130" s="1132" t="s">
        <v>2124</v>
      </c>
      <c r="EU130" s="1124">
        <v>0</v>
      </c>
      <c r="EV130" s="1124"/>
      <c r="EW130" s="1118">
        <v>0</v>
      </c>
      <c r="EX130" s="1119" t="s">
        <v>2124</v>
      </c>
      <c r="EY130" s="1141">
        <v>0</v>
      </c>
      <c r="EZ130" s="1141"/>
      <c r="FA130" s="1118">
        <v>0</v>
      </c>
      <c r="FB130" s="1119" t="s">
        <v>2124</v>
      </c>
      <c r="FC130" s="1118">
        <v>0</v>
      </c>
      <c r="FD130" s="1118">
        <v>0</v>
      </c>
      <c r="FE130" s="1118">
        <v>0</v>
      </c>
      <c r="FF130" s="1119" t="s">
        <v>2124</v>
      </c>
      <c r="FG130" s="1124">
        <v>0</v>
      </c>
      <c r="FH130" s="1124"/>
      <c r="FI130" s="1118">
        <v>0</v>
      </c>
      <c r="FJ130" s="1119" t="s">
        <v>2124</v>
      </c>
      <c r="FK130" s="1128">
        <v>0</v>
      </c>
      <c r="FL130" s="1118">
        <v>0</v>
      </c>
      <c r="FM130" s="1118">
        <v>0</v>
      </c>
      <c r="FN130" s="1118">
        <v>0</v>
      </c>
      <c r="FO130" s="1118">
        <v>0</v>
      </c>
      <c r="FP130" s="1118">
        <v>0</v>
      </c>
      <c r="FQ130" s="1128">
        <v>0</v>
      </c>
      <c r="FR130" s="1132" t="s">
        <v>2124</v>
      </c>
      <c r="FS130" s="1124">
        <v>0</v>
      </c>
      <c r="FT130" s="1124"/>
      <c r="FU130" s="1118">
        <v>0</v>
      </c>
      <c r="FV130" s="1119" t="s">
        <v>2124</v>
      </c>
      <c r="FW130" s="1141">
        <v>0</v>
      </c>
      <c r="FX130" s="1141"/>
      <c r="FY130" s="1118">
        <v>0</v>
      </c>
      <c r="FZ130" s="1119" t="s">
        <v>2124</v>
      </c>
      <c r="GA130" s="1118">
        <v>0</v>
      </c>
      <c r="GB130" s="1118">
        <v>0</v>
      </c>
      <c r="GC130" s="1118">
        <v>0</v>
      </c>
      <c r="GD130" s="1119" t="s">
        <v>2124</v>
      </c>
      <c r="GE130" s="1124">
        <v>0</v>
      </c>
      <c r="GF130" s="1124"/>
      <c r="GG130" s="1118">
        <v>0</v>
      </c>
      <c r="GH130" s="1119" t="s">
        <v>2124</v>
      </c>
      <c r="GI130" s="1128">
        <v>0</v>
      </c>
      <c r="GJ130" s="1118">
        <v>0</v>
      </c>
      <c r="GK130" s="1118">
        <v>0</v>
      </c>
      <c r="GL130" s="1128">
        <v>0</v>
      </c>
      <c r="GM130" s="1118">
        <v>0</v>
      </c>
      <c r="GN130" s="1118">
        <v>0</v>
      </c>
      <c r="GO130" s="1128">
        <v>0</v>
      </c>
      <c r="GP130" s="1132" t="s">
        <v>2124</v>
      </c>
      <c r="GQ130" s="1124"/>
      <c r="GR130" s="1124"/>
      <c r="GS130" s="1118">
        <v>0</v>
      </c>
      <c r="GT130" s="1119" t="s">
        <v>2124</v>
      </c>
      <c r="GU130" s="740"/>
      <c r="GV130" s="1118">
        <v>0</v>
      </c>
      <c r="GW130" s="1118">
        <v>0</v>
      </c>
      <c r="GX130" s="1118">
        <v>0</v>
      </c>
      <c r="GY130" s="1119" t="s">
        <v>2124</v>
      </c>
      <c r="GZ130" s="1128">
        <v>0</v>
      </c>
      <c r="HA130" s="1118">
        <v>0</v>
      </c>
      <c r="HB130" s="1118">
        <v>0</v>
      </c>
      <c r="HC130" s="1128">
        <v>0</v>
      </c>
      <c r="HD130" s="1118">
        <v>0</v>
      </c>
      <c r="HE130" s="1118">
        <v>0</v>
      </c>
      <c r="HF130" s="1128">
        <v>0</v>
      </c>
      <c r="HG130" s="1132" t="s">
        <v>2124</v>
      </c>
      <c r="HH130" s="1118">
        <v>0</v>
      </c>
      <c r="HI130" s="1118">
        <v>0</v>
      </c>
      <c r="HJ130" s="1118">
        <v>0</v>
      </c>
      <c r="HK130" s="1119" t="s">
        <v>2124</v>
      </c>
      <c r="HL130" s="1141">
        <v>0</v>
      </c>
      <c r="HM130" s="1141"/>
      <c r="HN130" s="1118">
        <v>0</v>
      </c>
      <c r="HO130" s="1119" t="s">
        <v>2124</v>
      </c>
      <c r="HP130" s="1118">
        <v>0</v>
      </c>
      <c r="HQ130" s="1118">
        <v>0</v>
      </c>
      <c r="HR130" s="1118">
        <v>0</v>
      </c>
      <c r="HS130" s="1119" t="s">
        <v>2124</v>
      </c>
      <c r="HT130" s="740"/>
      <c r="HU130" s="1118">
        <v>0</v>
      </c>
      <c r="HV130" s="1119" t="s">
        <v>2124</v>
      </c>
      <c r="HW130" s="740"/>
      <c r="HX130" s="1118">
        <v>0</v>
      </c>
      <c r="HY130" s="1118">
        <v>0</v>
      </c>
      <c r="HZ130" s="1118">
        <v>0</v>
      </c>
      <c r="IA130" s="1119" t="s">
        <v>2124</v>
      </c>
      <c r="IB130" s="1118">
        <v>0</v>
      </c>
      <c r="IC130" s="1128">
        <v>0</v>
      </c>
      <c r="ID130" s="1128">
        <v>0</v>
      </c>
      <c r="IE130" s="1118">
        <v>0</v>
      </c>
      <c r="IF130" s="1128">
        <v>0</v>
      </c>
      <c r="IG130" s="1128">
        <v>0</v>
      </c>
      <c r="IH130" s="1118">
        <v>0</v>
      </c>
      <c r="II130" s="1119" t="s">
        <v>2124</v>
      </c>
    </row>
    <row r="131" spans="1:243">
      <c r="A131" s="1111">
        <v>122</v>
      </c>
      <c r="B131" s="1125" t="s">
        <v>1853</v>
      </c>
      <c r="C131" s="1139">
        <v>32020000</v>
      </c>
      <c r="D131" s="737"/>
      <c r="E131" s="1140">
        <v>22078.959973433924</v>
      </c>
      <c r="F131" s="1140">
        <v>20643.859844000006</v>
      </c>
      <c r="G131" s="1118">
        <v>-1435.1001294339185</v>
      </c>
      <c r="H131" s="1119">
        <v>0.93500146151989616</v>
      </c>
      <c r="I131" s="740"/>
      <c r="J131" s="1140">
        <v>0</v>
      </c>
      <c r="K131" s="1128">
        <v>0</v>
      </c>
      <c r="L131" s="1123">
        <v>0</v>
      </c>
      <c r="M131" s="1140">
        <v>0</v>
      </c>
      <c r="N131" s="1128">
        <v>0</v>
      </c>
      <c r="O131" s="1124"/>
      <c r="P131" s="1118">
        <v>0</v>
      </c>
      <c r="Q131" s="1119" t="s">
        <v>2124</v>
      </c>
      <c r="R131" s="1140">
        <v>0</v>
      </c>
      <c r="S131" s="1128">
        <v>0</v>
      </c>
      <c r="T131" s="1123">
        <v>0</v>
      </c>
      <c r="U131" s="1140">
        <v>0</v>
      </c>
      <c r="V131" s="1128">
        <v>0</v>
      </c>
      <c r="W131" s="1124"/>
      <c r="X131" s="1118">
        <v>0</v>
      </c>
      <c r="Y131" s="1119" t="s">
        <v>2124</v>
      </c>
      <c r="Z131" s="1140">
        <v>8.6159999999999997</v>
      </c>
      <c r="AA131" s="1128">
        <v>8.6159999999999997</v>
      </c>
      <c r="AB131" s="1123">
        <v>0</v>
      </c>
      <c r="AC131" s="1140">
        <v>0</v>
      </c>
      <c r="AD131" s="1128">
        <v>0</v>
      </c>
      <c r="AE131" s="1124"/>
      <c r="AF131" s="1118">
        <v>-8.6159999999999997</v>
      </c>
      <c r="AG131" s="1119">
        <v>0</v>
      </c>
      <c r="AH131" s="1140">
        <v>2.8719999999999999</v>
      </c>
      <c r="AI131" s="1128">
        <v>2.8719999999999999</v>
      </c>
      <c r="AJ131" s="1123">
        <v>0</v>
      </c>
      <c r="AK131" s="1140">
        <v>8.1852299999999989</v>
      </c>
      <c r="AL131" s="1128">
        <v>8.1852299999999989</v>
      </c>
      <c r="AM131" s="1124"/>
      <c r="AN131" s="1118">
        <v>5.313229999999999</v>
      </c>
      <c r="AO131" s="1119">
        <v>2.8500104456824511</v>
      </c>
      <c r="AP131" s="1140">
        <v>2.8719999999999999</v>
      </c>
      <c r="AQ131" s="1128">
        <v>2.8719999999999999</v>
      </c>
      <c r="AR131" s="1123">
        <v>0</v>
      </c>
      <c r="AS131" s="1140">
        <v>2.7284099999999998</v>
      </c>
      <c r="AT131" s="1128">
        <v>2.7284099999999998</v>
      </c>
      <c r="AU131" s="1124"/>
      <c r="AV131" s="1118">
        <v>-0.14359000000000011</v>
      </c>
      <c r="AW131" s="1119">
        <v>0.9500034818941504</v>
      </c>
      <c r="AX131" s="1140">
        <v>2.8719999999999999</v>
      </c>
      <c r="AY131" s="1128">
        <v>2.8719999999999999</v>
      </c>
      <c r="AZ131" s="1123">
        <v>0</v>
      </c>
      <c r="BA131" s="1140">
        <v>2.7284099999999998</v>
      </c>
      <c r="BB131" s="1128">
        <v>2.7284099999999998</v>
      </c>
      <c r="BC131" s="1124"/>
      <c r="BD131" s="1118">
        <v>-0.14359000000000011</v>
      </c>
      <c r="BE131" s="1119">
        <v>0.9500034818941504</v>
      </c>
      <c r="BF131" s="1140">
        <v>1457.6548303934701</v>
      </c>
      <c r="BG131" s="1128">
        <v>1457.6548303934701</v>
      </c>
      <c r="BH131" s="1123">
        <v>0</v>
      </c>
      <c r="BI131" s="1140">
        <v>0</v>
      </c>
      <c r="BJ131" s="1128">
        <v>0</v>
      </c>
      <c r="BK131" s="1124"/>
      <c r="BL131" s="1118">
        <v>-1457.6548303934701</v>
      </c>
      <c r="BM131" s="1119">
        <v>0</v>
      </c>
      <c r="BN131" s="1140">
        <v>0</v>
      </c>
      <c r="BO131" s="1128">
        <v>0</v>
      </c>
      <c r="BP131" s="1123">
        <v>0</v>
      </c>
      <c r="BQ131" s="1140">
        <v>0</v>
      </c>
      <c r="BR131" s="1128">
        <v>0</v>
      </c>
      <c r="BS131" s="1124"/>
      <c r="BT131" s="1118">
        <v>0</v>
      </c>
      <c r="BU131" s="1119" t="s">
        <v>2124</v>
      </c>
      <c r="BV131" s="1140">
        <v>0</v>
      </c>
      <c r="BW131" s="1128">
        <v>0</v>
      </c>
      <c r="BX131" s="1123">
        <v>0</v>
      </c>
      <c r="BY131" s="1140">
        <v>0</v>
      </c>
      <c r="BZ131" s="1128">
        <v>0</v>
      </c>
      <c r="CA131" s="1124"/>
      <c r="CB131" s="1118">
        <v>0</v>
      </c>
      <c r="CC131" s="1119" t="s">
        <v>2124</v>
      </c>
      <c r="CD131" s="1140">
        <v>0</v>
      </c>
      <c r="CE131" s="1128">
        <v>0</v>
      </c>
      <c r="CF131" s="1123">
        <v>0</v>
      </c>
      <c r="CG131" s="1140">
        <v>0</v>
      </c>
      <c r="CH131" s="1128">
        <v>0</v>
      </c>
      <c r="CI131" s="1124"/>
      <c r="CJ131" s="1118">
        <v>0</v>
      </c>
      <c r="CK131" s="1119" t="s">
        <v>2124</v>
      </c>
      <c r="CL131" s="1140">
        <v>0</v>
      </c>
      <c r="CM131" s="1128">
        <v>0</v>
      </c>
      <c r="CN131" s="1123">
        <v>0</v>
      </c>
      <c r="CO131" s="1140">
        <v>0</v>
      </c>
      <c r="CP131" s="1128">
        <v>0</v>
      </c>
      <c r="CQ131" s="1124"/>
      <c r="CR131" s="1118">
        <v>0</v>
      </c>
      <c r="CS131" s="1119" t="s">
        <v>2124</v>
      </c>
      <c r="CT131" s="1140">
        <v>0</v>
      </c>
      <c r="CU131" s="1128">
        <v>0</v>
      </c>
      <c r="CV131" s="1123">
        <v>0</v>
      </c>
      <c r="CW131" s="1140">
        <v>0</v>
      </c>
      <c r="CX131" s="1128">
        <v>0</v>
      </c>
      <c r="CY131" s="1124"/>
      <c r="CZ131" s="1118">
        <v>0</v>
      </c>
      <c r="DA131" s="1119" t="s">
        <v>2124</v>
      </c>
      <c r="DB131" s="740"/>
      <c r="DC131" s="1118">
        <v>0</v>
      </c>
      <c r="DD131" s="1118">
        <v>0</v>
      </c>
      <c r="DE131" s="1118">
        <v>0</v>
      </c>
      <c r="DF131" s="1119" t="s">
        <v>2124</v>
      </c>
      <c r="DG131" s="1131">
        <v>0</v>
      </c>
      <c r="DH131" s="1131">
        <v>0</v>
      </c>
      <c r="DI131" s="1131">
        <v>0</v>
      </c>
      <c r="DJ131" s="467" t="s">
        <v>2124</v>
      </c>
      <c r="DK131" s="1131">
        <v>10.3392</v>
      </c>
      <c r="DL131" s="1131">
        <v>0</v>
      </c>
      <c r="DM131" s="1118">
        <v>-10.3392</v>
      </c>
      <c r="DN131" s="1119">
        <v>0</v>
      </c>
      <c r="DO131" s="1128">
        <v>8.6159999999999997</v>
      </c>
      <c r="DP131" s="1118">
        <v>8.6159999999999997</v>
      </c>
      <c r="DQ131" s="1118">
        <v>0</v>
      </c>
      <c r="DR131" s="1128">
        <v>0</v>
      </c>
      <c r="DS131" s="1118">
        <v>0</v>
      </c>
      <c r="DT131" s="1118">
        <v>0</v>
      </c>
      <c r="DU131" s="1128">
        <v>-8.6159999999999997</v>
      </c>
      <c r="DV131" s="1132">
        <v>0</v>
      </c>
      <c r="DW131" s="1131">
        <v>0</v>
      </c>
      <c r="DX131" s="1131">
        <v>0</v>
      </c>
      <c r="DY131" s="1118">
        <v>0</v>
      </c>
      <c r="DZ131" s="1119" t="s">
        <v>2124</v>
      </c>
      <c r="EA131" s="1131">
        <v>0</v>
      </c>
      <c r="EB131" s="1131">
        <v>0</v>
      </c>
      <c r="EC131" s="1118">
        <v>0</v>
      </c>
      <c r="ED131" s="1119" t="s">
        <v>2124</v>
      </c>
      <c r="EE131" s="1118">
        <v>1.7232000000000003</v>
      </c>
      <c r="EF131" s="1118">
        <v>0</v>
      </c>
      <c r="EG131" s="1118">
        <v>-1.7232000000000003</v>
      </c>
      <c r="EH131" s="1119">
        <v>0</v>
      </c>
      <c r="EI131" s="1131">
        <v>1467.9940303934702</v>
      </c>
      <c r="EJ131" s="1131">
        <v>5.4568199999999996</v>
      </c>
      <c r="EK131" s="1118">
        <v>-1462.5372103934701</v>
      </c>
      <c r="EL131" s="1119">
        <v>3.7171949524463627E-3</v>
      </c>
      <c r="EM131" s="1128">
        <v>8.6159999999999997</v>
      </c>
      <c r="EN131" s="1118">
        <v>8.6159999999999997</v>
      </c>
      <c r="EO131" s="1118">
        <v>0</v>
      </c>
      <c r="EP131" s="1128">
        <v>13.642049999999999</v>
      </c>
      <c r="EQ131" s="1118">
        <v>13.642049999999999</v>
      </c>
      <c r="ER131" s="1118">
        <v>0</v>
      </c>
      <c r="ES131" s="1128">
        <v>5.0260499999999997</v>
      </c>
      <c r="ET131" s="1132">
        <v>1.5833391364902507</v>
      </c>
      <c r="EU131" s="1131">
        <v>0</v>
      </c>
      <c r="EV131" s="1131">
        <v>-8.1852300000000007</v>
      </c>
      <c r="EW131" s="1118">
        <v>-8.1852300000000007</v>
      </c>
      <c r="EX131" s="1119" t="s">
        <v>2124</v>
      </c>
      <c r="EY131" s="1131">
        <v>0</v>
      </c>
      <c r="EZ131" s="1131">
        <v>0</v>
      </c>
      <c r="FA131" s="1118">
        <v>0</v>
      </c>
      <c r="FB131" s="1119" t="s">
        <v>2124</v>
      </c>
      <c r="FC131" s="1118">
        <v>1461.1012303934701</v>
      </c>
      <c r="FD131" s="1118">
        <v>0</v>
      </c>
      <c r="FE131" s="1118">
        <v>-1461.1012303934701</v>
      </c>
      <c r="FF131" s="1119">
        <v>0</v>
      </c>
      <c r="FG131" s="1131">
        <v>0</v>
      </c>
      <c r="FH131" s="1131">
        <v>0</v>
      </c>
      <c r="FI131" s="1118">
        <v>0</v>
      </c>
      <c r="FJ131" s="1119" t="s">
        <v>2124</v>
      </c>
      <c r="FK131" s="1128">
        <v>1457.6548303934701</v>
      </c>
      <c r="FL131" s="1118">
        <v>1457.6548303934701</v>
      </c>
      <c r="FM131" s="1118">
        <v>0</v>
      </c>
      <c r="FN131" s="1118">
        <v>0</v>
      </c>
      <c r="FO131" s="1118">
        <v>0</v>
      </c>
      <c r="FP131" s="1118">
        <v>0</v>
      </c>
      <c r="FQ131" s="1128">
        <v>-1457.6548303934701</v>
      </c>
      <c r="FR131" s="1132">
        <v>0</v>
      </c>
      <c r="FS131" s="1131">
        <v>0</v>
      </c>
      <c r="FT131" s="1131">
        <v>0</v>
      </c>
      <c r="FU131" s="1118">
        <v>0</v>
      </c>
      <c r="FV131" s="1119" t="s">
        <v>2124</v>
      </c>
      <c r="FW131" s="1131">
        <v>0</v>
      </c>
      <c r="FX131" s="1131">
        <v>0</v>
      </c>
      <c r="FY131" s="1118">
        <v>0</v>
      </c>
      <c r="FZ131" s="1119" t="s">
        <v>2124</v>
      </c>
      <c r="GA131" s="1118">
        <v>3.4464000000000397</v>
      </c>
      <c r="GB131" s="1118">
        <v>0</v>
      </c>
      <c r="GC131" s="1118">
        <v>-3.4464000000000397</v>
      </c>
      <c r="GD131" s="1119">
        <v>0</v>
      </c>
      <c r="GE131" s="1131">
        <v>0</v>
      </c>
      <c r="GF131" s="1131">
        <v>0</v>
      </c>
      <c r="GG131" s="1118">
        <v>0</v>
      </c>
      <c r="GH131" s="1119" t="s">
        <v>2124</v>
      </c>
      <c r="GI131" s="1128">
        <v>0</v>
      </c>
      <c r="GJ131" s="1118">
        <v>0</v>
      </c>
      <c r="GK131" s="1118">
        <v>0</v>
      </c>
      <c r="GL131" s="1128">
        <v>0</v>
      </c>
      <c r="GM131" s="1118">
        <v>0</v>
      </c>
      <c r="GN131" s="1118">
        <v>0</v>
      </c>
      <c r="GO131" s="1128">
        <v>0</v>
      </c>
      <c r="GP131" s="1132" t="s">
        <v>2124</v>
      </c>
      <c r="GQ131" s="1131">
        <v>3.4464000000000397</v>
      </c>
      <c r="GR131" s="1131">
        <v>0</v>
      </c>
      <c r="GS131" s="1118">
        <v>-3.4464000000000397</v>
      </c>
      <c r="GT131" s="1119">
        <v>0</v>
      </c>
      <c r="GU131" s="740"/>
      <c r="GV131" s="1118">
        <v>1478.3332303934701</v>
      </c>
      <c r="GW131" s="1118">
        <v>5.4568199999999996</v>
      </c>
      <c r="GX131" s="1118">
        <v>-1472.87641039347</v>
      </c>
      <c r="GY131" s="1119">
        <v>3.6911975512771392E-3</v>
      </c>
      <c r="GZ131" s="1128">
        <v>1474.8868303934701</v>
      </c>
      <c r="HA131" s="1118">
        <v>1474.8868303934701</v>
      </c>
      <c r="HB131" s="1118">
        <v>0</v>
      </c>
      <c r="HC131" s="1128">
        <v>13.642049999999999</v>
      </c>
      <c r="HD131" s="1118">
        <v>13.642049999999999</v>
      </c>
      <c r="HE131" s="1118">
        <v>0</v>
      </c>
      <c r="HF131" s="1128">
        <v>-1461.2447803934701</v>
      </c>
      <c r="HG131" s="1132">
        <v>9.2495571313499191E-3</v>
      </c>
      <c r="HH131" s="1118">
        <v>3.4464000000000397</v>
      </c>
      <c r="HI131" s="1118">
        <v>-8.1852300000000007</v>
      </c>
      <c r="HJ131" s="1118">
        <v>-11.63163000000004</v>
      </c>
      <c r="HK131" s="1119">
        <v>-2.375008704735349</v>
      </c>
      <c r="HL131" s="1131">
        <v>0</v>
      </c>
      <c r="HM131" s="1131">
        <v>0</v>
      </c>
      <c r="HN131" s="1118">
        <v>0</v>
      </c>
      <c r="HO131" s="1119" t="s">
        <v>2124</v>
      </c>
      <c r="HP131" s="1118">
        <v>0</v>
      </c>
      <c r="HQ131" s="1118">
        <v>0</v>
      </c>
      <c r="HR131" s="1118">
        <v>0</v>
      </c>
      <c r="HS131" s="1119" t="s">
        <v>2124</v>
      </c>
      <c r="HT131" s="740"/>
      <c r="HU131" s="1118">
        <v>-19168.973013606537</v>
      </c>
      <c r="HV131" s="1119">
        <v>7.1444334612751001E-2</v>
      </c>
      <c r="HW131" s="740"/>
      <c r="HX131" s="1118">
        <v>1478.3332303934701</v>
      </c>
      <c r="HY131" s="1118">
        <v>5.4568199999999996</v>
      </c>
      <c r="HZ131" s="1118">
        <v>-1472.87641039347</v>
      </c>
      <c r="IA131" s="1119">
        <v>3.6911975512771392E-3</v>
      </c>
      <c r="IB131" s="1118">
        <v>17.231999999999999</v>
      </c>
      <c r="IC131" s="1128">
        <v>17.231999999999999</v>
      </c>
      <c r="ID131" s="1128">
        <v>0</v>
      </c>
      <c r="IE131" s="1118">
        <v>13.642049999999999</v>
      </c>
      <c r="IF131" s="1128">
        <v>13.642049999999999</v>
      </c>
      <c r="IG131" s="1128">
        <v>0</v>
      </c>
      <c r="IH131" s="1118">
        <v>-3.58995</v>
      </c>
      <c r="II131" s="1119">
        <v>0.79166956824512535</v>
      </c>
    </row>
    <row r="132" spans="1:243">
      <c r="A132" s="1111">
        <v>123</v>
      </c>
      <c r="B132" s="1125" t="s">
        <v>1854</v>
      </c>
      <c r="C132" s="1139">
        <v>32030000</v>
      </c>
      <c r="D132" s="737"/>
      <c r="E132" s="1140">
        <v>769182.31727257138</v>
      </c>
      <c r="F132" s="1140">
        <v>420588.46322999999</v>
      </c>
      <c r="G132" s="1118">
        <v>-348593.85404257139</v>
      </c>
      <c r="H132" s="1119">
        <v>0.54679944375392875</v>
      </c>
      <c r="I132" s="740"/>
      <c r="J132" s="1140">
        <v>134658.56151599999</v>
      </c>
      <c r="K132" s="1128">
        <v>134658.56151599999</v>
      </c>
      <c r="L132" s="1123">
        <v>0</v>
      </c>
      <c r="M132" s="1140">
        <v>134658.56151</v>
      </c>
      <c r="N132" s="1128">
        <v>134658.56151</v>
      </c>
      <c r="O132" s="1124"/>
      <c r="P132" s="1118">
        <v>-5.9999874792993069E-6</v>
      </c>
      <c r="Q132" s="1119">
        <v>0.99999999995544298</v>
      </c>
      <c r="R132" s="1140">
        <v>5461.8837101333556</v>
      </c>
      <c r="S132" s="1128">
        <v>5461.8837101333556</v>
      </c>
      <c r="T132" s="1123">
        <v>0</v>
      </c>
      <c r="U132" s="1140">
        <v>5461.8833799999993</v>
      </c>
      <c r="V132" s="1128">
        <v>5461.8833799999993</v>
      </c>
      <c r="W132" s="1124"/>
      <c r="X132" s="1118">
        <v>-3.3013335632858798E-4</v>
      </c>
      <c r="Y132" s="1119">
        <v>0.99999993955686828</v>
      </c>
      <c r="Z132" s="1140">
        <v>54285.011024461885</v>
      </c>
      <c r="AA132" s="1128">
        <v>54285.011024461885</v>
      </c>
      <c r="AB132" s="1123">
        <v>0</v>
      </c>
      <c r="AC132" s="1140">
        <v>40524.952390000006</v>
      </c>
      <c r="AD132" s="1128">
        <v>40524.952390000006</v>
      </c>
      <c r="AE132" s="1124"/>
      <c r="AF132" s="1118">
        <v>-13760.058634461879</v>
      </c>
      <c r="AG132" s="1119">
        <v>0.74652195192036841</v>
      </c>
      <c r="AH132" s="1140">
        <v>16780.529397533333</v>
      </c>
      <c r="AI132" s="1128">
        <v>16780.529397533333</v>
      </c>
      <c r="AJ132" s="1123">
        <v>0</v>
      </c>
      <c r="AK132" s="1140">
        <v>19654.142520000001</v>
      </c>
      <c r="AL132" s="1128">
        <v>19654.142520000001</v>
      </c>
      <c r="AM132" s="1124"/>
      <c r="AN132" s="1118">
        <v>2873.6131224666678</v>
      </c>
      <c r="AO132" s="1119">
        <v>1.1712468691773859</v>
      </c>
      <c r="AP132" s="1140">
        <v>15599.360077533329</v>
      </c>
      <c r="AQ132" s="1128">
        <v>15599.360077533329</v>
      </c>
      <c r="AR132" s="1123">
        <v>0</v>
      </c>
      <c r="AS132" s="1140">
        <v>18643.620180000002</v>
      </c>
      <c r="AT132" s="1128">
        <v>18643.620180000002</v>
      </c>
      <c r="AU132" s="1124"/>
      <c r="AV132" s="1118">
        <v>3044.2601024666728</v>
      </c>
      <c r="AW132" s="1119">
        <v>1.1951528836654721</v>
      </c>
      <c r="AX132" s="1140">
        <v>32212.231966933334</v>
      </c>
      <c r="AY132" s="1128">
        <v>32212.231966933334</v>
      </c>
      <c r="AZ132" s="1123">
        <v>0</v>
      </c>
      <c r="BA132" s="1140">
        <v>19964.236260000001</v>
      </c>
      <c r="BB132" s="1128">
        <v>19964.236260000001</v>
      </c>
      <c r="BC132" s="1124"/>
      <c r="BD132" s="1118">
        <v>-12247.995706933332</v>
      </c>
      <c r="BE132" s="1119">
        <v>0.61977190157123518</v>
      </c>
      <c r="BF132" s="1140">
        <v>54956.698938855086</v>
      </c>
      <c r="BG132" s="1128">
        <v>54956.698938855086</v>
      </c>
      <c r="BH132" s="1123">
        <v>0</v>
      </c>
      <c r="BI132" s="1140">
        <v>0</v>
      </c>
      <c r="BJ132" s="1128">
        <v>0</v>
      </c>
      <c r="BK132" s="1124"/>
      <c r="BL132" s="1118">
        <v>-54956.698938855086</v>
      </c>
      <c r="BM132" s="1119">
        <v>0</v>
      </c>
      <c r="BN132" s="1140">
        <v>15512.200886400002</v>
      </c>
      <c r="BO132" s="1128">
        <v>15512.200886400002</v>
      </c>
      <c r="BP132" s="1123">
        <v>0</v>
      </c>
      <c r="BQ132" s="1140">
        <v>0</v>
      </c>
      <c r="BR132" s="1128">
        <v>0</v>
      </c>
      <c r="BS132" s="1124"/>
      <c r="BT132" s="1118">
        <v>-15512.200886400002</v>
      </c>
      <c r="BU132" s="1119">
        <v>0</v>
      </c>
      <c r="BV132" s="1140">
        <v>9709.6018848000003</v>
      </c>
      <c r="BW132" s="1128">
        <v>9709.6018848000003</v>
      </c>
      <c r="BX132" s="1123">
        <v>0</v>
      </c>
      <c r="BY132" s="1140">
        <v>0</v>
      </c>
      <c r="BZ132" s="1128">
        <v>0</v>
      </c>
      <c r="CA132" s="1124"/>
      <c r="CB132" s="1118">
        <v>-9709.6018848000003</v>
      </c>
      <c r="CC132" s="1119">
        <v>0</v>
      </c>
      <c r="CD132" s="1140">
        <v>5506.2028872000001</v>
      </c>
      <c r="CE132" s="1128">
        <v>5506.2028872000001</v>
      </c>
      <c r="CF132" s="1123">
        <v>0</v>
      </c>
      <c r="CG132" s="1140">
        <v>0</v>
      </c>
      <c r="CH132" s="1128">
        <v>0</v>
      </c>
      <c r="CI132" s="1124"/>
      <c r="CJ132" s="1118">
        <v>-5506.2028872000001</v>
      </c>
      <c r="CK132" s="1119">
        <v>0</v>
      </c>
      <c r="CL132" s="1140">
        <v>9842.5732975999981</v>
      </c>
      <c r="CM132" s="1128">
        <v>9842.5732975999981</v>
      </c>
      <c r="CN132" s="1123">
        <v>0</v>
      </c>
      <c r="CO132" s="1140">
        <v>0</v>
      </c>
      <c r="CP132" s="1128">
        <v>0</v>
      </c>
      <c r="CQ132" s="1124"/>
      <c r="CR132" s="1118">
        <v>-9842.5732975999981</v>
      </c>
      <c r="CS132" s="1119">
        <v>0</v>
      </c>
      <c r="CT132" s="1140">
        <v>11613.209779199999</v>
      </c>
      <c r="CU132" s="1128">
        <v>11613.209779199999</v>
      </c>
      <c r="CV132" s="1123">
        <v>0</v>
      </c>
      <c r="CW132" s="1140">
        <v>0</v>
      </c>
      <c r="CX132" s="1128">
        <v>0</v>
      </c>
      <c r="CY132" s="1124"/>
      <c r="CZ132" s="1118">
        <v>-11613.209779199999</v>
      </c>
      <c r="DA132" s="1119">
        <v>0</v>
      </c>
      <c r="DB132" s="740"/>
      <c r="DC132" s="1118">
        <v>84387.489402485313</v>
      </c>
      <c r="DD132" s="1118">
        <v>84387.50374</v>
      </c>
      <c r="DE132" s="1118">
        <v>1.4337514687213115E-2</v>
      </c>
      <c r="DF132" s="1119">
        <v>1.0000001699009509</v>
      </c>
      <c r="DG132" s="1131">
        <v>287168.96703674918</v>
      </c>
      <c r="DH132" s="1131">
        <v>287168.72224800015</v>
      </c>
      <c r="DI132" s="1131">
        <v>-0.24478874902706593</v>
      </c>
      <c r="DJ132" s="467">
        <v>0.99999914757937969</v>
      </c>
      <c r="DK132" s="1131">
        <v>43670.145600000003</v>
      </c>
      <c r="DL132" s="1131">
        <v>43428.00003199988</v>
      </c>
      <c r="DM132" s="1118">
        <v>-242.1455680001236</v>
      </c>
      <c r="DN132" s="1119">
        <v>0.99445512341043985</v>
      </c>
      <c r="DO132" s="1128">
        <v>194405.45625059522</v>
      </c>
      <c r="DP132" s="1118">
        <v>194405.45625059522</v>
      </c>
      <c r="DQ132" s="1118">
        <v>0</v>
      </c>
      <c r="DR132" s="1128">
        <v>180645.39727999998</v>
      </c>
      <c r="DS132" s="1118">
        <v>180645.39727999998</v>
      </c>
      <c r="DT132" s="1118">
        <v>0</v>
      </c>
      <c r="DU132" s="1128">
        <v>-13760.058970595244</v>
      </c>
      <c r="DV132" s="1132">
        <v>0.92921979024674051</v>
      </c>
      <c r="DW132" s="1131">
        <v>0</v>
      </c>
      <c r="DX132" s="1131">
        <v>0</v>
      </c>
      <c r="DY132" s="1118">
        <v>0</v>
      </c>
      <c r="DZ132" s="1119" t="s">
        <v>2124</v>
      </c>
      <c r="EA132" s="1131">
        <v>15796.721760762699</v>
      </c>
      <c r="EB132" s="1131">
        <v>15260.07251</v>
      </c>
      <c r="EC132" s="1118">
        <v>-536.64925076269901</v>
      </c>
      <c r="ED132" s="1119">
        <v>0.96602780887768269</v>
      </c>
      <c r="EE132" s="1118">
        <v>67842.88874443133</v>
      </c>
      <c r="EF132" s="1118">
        <v>80823.893770000053</v>
      </c>
      <c r="EG132" s="1118">
        <v>12981.005025568724</v>
      </c>
      <c r="EH132" s="1119">
        <v>1.1913392142611885</v>
      </c>
      <c r="EI132" s="1131">
        <v>70538.919543521755</v>
      </c>
      <c r="EJ132" s="1131">
        <v>48554.737344000001</v>
      </c>
      <c r="EK132" s="1118">
        <v>-21984.182199521754</v>
      </c>
      <c r="EL132" s="1119">
        <v>0.68833968053681693</v>
      </c>
      <c r="EM132" s="1128">
        <v>64592.121441999996</v>
      </c>
      <c r="EN132" s="1118">
        <v>64592.121441999996</v>
      </c>
      <c r="EO132" s="1118">
        <v>0</v>
      </c>
      <c r="EP132" s="1128">
        <v>58261.998960000012</v>
      </c>
      <c r="EQ132" s="1118">
        <v>58261.998960000012</v>
      </c>
      <c r="ER132" s="1118">
        <v>0</v>
      </c>
      <c r="ES132" s="1128">
        <v>-6330.1224819999843</v>
      </c>
      <c r="ET132" s="1132">
        <v>0.9019985357241429</v>
      </c>
      <c r="EU132" s="1131">
        <v>0</v>
      </c>
      <c r="EV132" s="1131">
        <v>-276.20281599996798</v>
      </c>
      <c r="EW132" s="1118">
        <v>-276.20281599996798</v>
      </c>
      <c r="EX132" s="1119" t="s">
        <v>2124</v>
      </c>
      <c r="EY132" s="1131">
        <v>2300.2851479627061</v>
      </c>
      <c r="EZ132" s="1131">
        <v>4659.5270199999995</v>
      </c>
      <c r="FA132" s="1118">
        <v>2359.2418720372934</v>
      </c>
      <c r="FB132" s="1119">
        <v>2.0256301807307686</v>
      </c>
      <c r="FC132" s="1118">
        <v>60293.2502331531</v>
      </c>
      <c r="FD132" s="1118">
        <v>60792.289480000007</v>
      </c>
      <c r="FE132" s="1118">
        <v>499.03924684690719</v>
      </c>
      <c r="FF132" s="1119">
        <v>1.008276867558427</v>
      </c>
      <c r="FG132" s="1131">
        <v>36885.766948800003</v>
      </c>
      <c r="FH132" s="1131">
        <v>0</v>
      </c>
      <c r="FI132" s="1118">
        <v>-36885.766948800003</v>
      </c>
      <c r="FJ132" s="1119">
        <v>0</v>
      </c>
      <c r="FK132" s="1128">
        <v>80178.50171005509</v>
      </c>
      <c r="FL132" s="1118">
        <v>80178.50171005509</v>
      </c>
      <c r="FM132" s="1118">
        <v>0</v>
      </c>
      <c r="FN132" s="1118">
        <v>0</v>
      </c>
      <c r="FO132" s="1118">
        <v>0</v>
      </c>
      <c r="FP132" s="1118">
        <v>0</v>
      </c>
      <c r="FQ132" s="1128">
        <v>-80178.50171005509</v>
      </c>
      <c r="FR132" s="1132">
        <v>0</v>
      </c>
      <c r="FS132" s="1131">
        <v>0</v>
      </c>
      <c r="FT132" s="1131">
        <v>0</v>
      </c>
      <c r="FU132" s="1118">
        <v>0</v>
      </c>
      <c r="FV132" s="1119" t="s">
        <v>2124</v>
      </c>
      <c r="FW132" s="1131">
        <v>2300.2851519627429</v>
      </c>
      <c r="FX132" s="1131">
        <v>0</v>
      </c>
      <c r="FY132" s="1118">
        <v>-2300.2851519627429</v>
      </c>
      <c r="FZ132" s="1119">
        <v>0</v>
      </c>
      <c r="GA132" s="1118">
        <v>17000.51547589805</v>
      </c>
      <c r="GB132" s="1118">
        <v>56132.762460000005</v>
      </c>
      <c r="GC132" s="1118">
        <v>39132.246984101956</v>
      </c>
      <c r="GD132" s="1119">
        <v>3.301827085159887</v>
      </c>
      <c r="GE132" s="1131">
        <v>25996.098048</v>
      </c>
      <c r="GF132" s="1131">
        <v>0</v>
      </c>
      <c r="GG132" s="1118">
        <v>-25996.098048</v>
      </c>
      <c r="GH132" s="1119">
        <v>0</v>
      </c>
      <c r="GI132" s="1128">
        <v>26961.985963999996</v>
      </c>
      <c r="GJ132" s="1118">
        <v>26961.985963999996</v>
      </c>
      <c r="GK132" s="1118">
        <v>0</v>
      </c>
      <c r="GL132" s="1128">
        <v>0</v>
      </c>
      <c r="GM132" s="1118">
        <v>0</v>
      </c>
      <c r="GN132" s="1118">
        <v>0</v>
      </c>
      <c r="GO132" s="1128">
        <v>-26961.985963999996</v>
      </c>
      <c r="GP132" s="1132">
        <v>0</v>
      </c>
      <c r="GQ132" s="1131">
        <v>367.94544273526316</v>
      </c>
      <c r="GR132" s="1131">
        <v>0</v>
      </c>
      <c r="GS132" s="1118">
        <v>-367.94544273526316</v>
      </c>
      <c r="GT132" s="1119">
        <v>0</v>
      </c>
      <c r="GU132" s="740"/>
      <c r="GV132" s="1118">
        <v>177090.93014032178</v>
      </c>
      <c r="GW132" s="1118">
        <v>91982.737375999888</v>
      </c>
      <c r="GX132" s="1118">
        <v>-85108.192764321895</v>
      </c>
      <c r="GY132" s="1119">
        <v>0.51940964623719243</v>
      </c>
      <c r="GZ132" s="1128">
        <v>366138.06536665029</v>
      </c>
      <c r="HA132" s="1118">
        <v>366138.06536665029</v>
      </c>
      <c r="HB132" s="1118">
        <v>0</v>
      </c>
      <c r="HC132" s="1128">
        <v>238907.39623999997</v>
      </c>
      <c r="HD132" s="1118">
        <v>238907.39623999997</v>
      </c>
      <c r="HE132" s="1118">
        <v>0</v>
      </c>
      <c r="HF132" s="1128">
        <v>-127230.66912665032</v>
      </c>
      <c r="HG132" s="1132">
        <v>0.652506305239687</v>
      </c>
      <c r="HH132" s="1118">
        <v>367.94544273526316</v>
      </c>
      <c r="HI132" s="1118">
        <v>-276.20281599996798</v>
      </c>
      <c r="HJ132" s="1118">
        <v>-644.14825873523114</v>
      </c>
      <c r="HK132" s="1119">
        <v>-0.75066241871813588</v>
      </c>
      <c r="HL132" s="1131">
        <v>2.8000028322594517E-6</v>
      </c>
      <c r="HM132" s="1131">
        <v>0</v>
      </c>
      <c r="HN132" s="1118">
        <v>-2.8000028322594517E-6</v>
      </c>
      <c r="HO132" s="1119" t="s">
        <v>2124</v>
      </c>
      <c r="HP132" s="1118">
        <v>13366.39696800005</v>
      </c>
      <c r="HQ132" s="1118">
        <v>56132.762460000005</v>
      </c>
      <c r="HR132" s="1118">
        <v>42766.365491999954</v>
      </c>
      <c r="HS132" s="1119">
        <v>4.199543272161165</v>
      </c>
      <c r="HT132" s="740"/>
      <c r="HU132" s="1118">
        <v>-54450.397863349703</v>
      </c>
      <c r="HV132" s="1119">
        <v>0.87053758573122497</v>
      </c>
      <c r="HW132" s="740"/>
      <c r="HX132" s="1118">
        <v>114209.06514352176</v>
      </c>
      <c r="HY132" s="1118">
        <v>91982.737375999888</v>
      </c>
      <c r="HZ132" s="1118">
        <v>-22226.327767521871</v>
      </c>
      <c r="IA132" s="1119">
        <v>0.80538911040388106</v>
      </c>
      <c r="IB132" s="1118">
        <v>258997.57769259522</v>
      </c>
      <c r="IC132" s="1128">
        <v>258997.57769259522</v>
      </c>
      <c r="ID132" s="1128">
        <v>0</v>
      </c>
      <c r="IE132" s="1118">
        <v>238907.39623999997</v>
      </c>
      <c r="IF132" s="1128">
        <v>238907.39623999997</v>
      </c>
      <c r="IG132" s="1128">
        <v>0</v>
      </c>
      <c r="IH132" s="1118">
        <v>-20090.18145259525</v>
      </c>
      <c r="II132" s="1119">
        <v>0.92243100637628228</v>
      </c>
    </row>
    <row r="133" spans="1:243">
      <c r="A133" s="1111">
        <v>124</v>
      </c>
      <c r="B133" s="1125" t="s">
        <v>1855</v>
      </c>
      <c r="C133" s="1139">
        <v>32040000</v>
      </c>
      <c r="D133" s="737"/>
      <c r="E133" s="1140">
        <v>22792.577013866663</v>
      </c>
      <c r="F133" s="1140">
        <v>19598.551567999999</v>
      </c>
      <c r="G133" s="1118">
        <v>-3194.0254458666641</v>
      </c>
      <c r="H133" s="1119">
        <v>0.8598655411398427</v>
      </c>
      <c r="I133" s="740"/>
      <c r="J133" s="1140">
        <v>0</v>
      </c>
      <c r="K133" s="1128">
        <v>0</v>
      </c>
      <c r="L133" s="1123">
        <v>0</v>
      </c>
      <c r="M133" s="1140">
        <v>0</v>
      </c>
      <c r="N133" s="1128">
        <v>0</v>
      </c>
      <c r="O133" s="1124"/>
      <c r="P133" s="1118">
        <v>0</v>
      </c>
      <c r="Q133" s="1119" t="s">
        <v>2124</v>
      </c>
      <c r="R133" s="1140">
        <v>95.999990000000011</v>
      </c>
      <c r="S133" s="1128">
        <v>95.999990000000011</v>
      </c>
      <c r="T133" s="1123">
        <v>0</v>
      </c>
      <c r="U133" s="1140">
        <v>95.999990000000011</v>
      </c>
      <c r="V133" s="1128">
        <v>95.999990000000011</v>
      </c>
      <c r="W133" s="1124"/>
      <c r="X133" s="1118">
        <v>0</v>
      </c>
      <c r="Y133" s="1119">
        <v>1</v>
      </c>
      <c r="Z133" s="1140">
        <v>0</v>
      </c>
      <c r="AA133" s="1128">
        <v>0</v>
      </c>
      <c r="AB133" s="1123">
        <v>0</v>
      </c>
      <c r="AC133" s="1140">
        <v>4200</v>
      </c>
      <c r="AD133" s="1128">
        <v>4200</v>
      </c>
      <c r="AE133" s="1124"/>
      <c r="AF133" s="1118">
        <v>4200</v>
      </c>
      <c r="AG133" s="1119" t="s">
        <v>2124</v>
      </c>
      <c r="AH133" s="1140">
        <v>4200</v>
      </c>
      <c r="AI133" s="1128">
        <v>4200</v>
      </c>
      <c r="AJ133" s="1123">
        <v>0</v>
      </c>
      <c r="AK133" s="1140">
        <v>0</v>
      </c>
      <c r="AL133" s="1128">
        <v>0</v>
      </c>
      <c r="AM133" s="1124"/>
      <c r="AN133" s="1118">
        <v>-4200</v>
      </c>
      <c r="AO133" s="1119">
        <v>0</v>
      </c>
      <c r="AP133" s="1140">
        <v>0</v>
      </c>
      <c r="AQ133" s="1128">
        <v>0</v>
      </c>
      <c r="AR133" s="1123">
        <v>0</v>
      </c>
      <c r="AS133" s="1140">
        <v>0</v>
      </c>
      <c r="AT133" s="1128">
        <v>0</v>
      </c>
      <c r="AU133" s="1124"/>
      <c r="AV133" s="1118">
        <v>0</v>
      </c>
      <c r="AW133" s="1119" t="s">
        <v>2124</v>
      </c>
      <c r="AX133" s="1140">
        <v>0</v>
      </c>
      <c r="AY133" s="1128">
        <v>0</v>
      </c>
      <c r="AZ133" s="1123">
        <v>0</v>
      </c>
      <c r="BA133" s="1140">
        <v>0</v>
      </c>
      <c r="BB133" s="1128">
        <v>0</v>
      </c>
      <c r="BC133" s="1124"/>
      <c r="BD133" s="1118">
        <v>0</v>
      </c>
      <c r="BE133" s="1119" t="s">
        <v>2124</v>
      </c>
      <c r="BF133" s="1140">
        <v>0</v>
      </c>
      <c r="BG133" s="1128">
        <v>0</v>
      </c>
      <c r="BH133" s="1123">
        <v>0</v>
      </c>
      <c r="BI133" s="1140">
        <v>0</v>
      </c>
      <c r="BJ133" s="1128">
        <v>0</v>
      </c>
      <c r="BK133" s="1124"/>
      <c r="BL133" s="1118">
        <v>0</v>
      </c>
      <c r="BM133" s="1119" t="s">
        <v>2124</v>
      </c>
      <c r="BN133" s="1140">
        <v>0</v>
      </c>
      <c r="BO133" s="1128">
        <v>0</v>
      </c>
      <c r="BP133" s="1123">
        <v>0</v>
      </c>
      <c r="BQ133" s="1140">
        <v>0</v>
      </c>
      <c r="BR133" s="1128">
        <v>0</v>
      </c>
      <c r="BS133" s="1124"/>
      <c r="BT133" s="1118">
        <v>0</v>
      </c>
      <c r="BU133" s="1119" t="s">
        <v>2124</v>
      </c>
      <c r="BV133" s="1140">
        <v>0</v>
      </c>
      <c r="BW133" s="1128">
        <v>0</v>
      </c>
      <c r="BX133" s="1123">
        <v>0</v>
      </c>
      <c r="BY133" s="1140">
        <v>0</v>
      </c>
      <c r="BZ133" s="1128">
        <v>0</v>
      </c>
      <c r="CA133" s="1124"/>
      <c r="CB133" s="1118">
        <v>0</v>
      </c>
      <c r="CC133" s="1119" t="s">
        <v>2124</v>
      </c>
      <c r="CD133" s="1140">
        <v>0</v>
      </c>
      <c r="CE133" s="1128">
        <v>0</v>
      </c>
      <c r="CF133" s="1123">
        <v>0</v>
      </c>
      <c r="CG133" s="1140">
        <v>0</v>
      </c>
      <c r="CH133" s="1128">
        <v>0</v>
      </c>
      <c r="CI133" s="1124"/>
      <c r="CJ133" s="1118">
        <v>0</v>
      </c>
      <c r="CK133" s="1119" t="s">
        <v>2124</v>
      </c>
      <c r="CL133" s="1140">
        <v>0</v>
      </c>
      <c r="CM133" s="1128">
        <v>0</v>
      </c>
      <c r="CN133" s="1123">
        <v>0</v>
      </c>
      <c r="CO133" s="1140">
        <v>0</v>
      </c>
      <c r="CP133" s="1128">
        <v>0</v>
      </c>
      <c r="CQ133" s="1124"/>
      <c r="CR133" s="1118">
        <v>0</v>
      </c>
      <c r="CS133" s="1119" t="s">
        <v>2124</v>
      </c>
      <c r="CT133" s="1140">
        <v>0</v>
      </c>
      <c r="CU133" s="1128">
        <v>0</v>
      </c>
      <c r="CV133" s="1123">
        <v>0</v>
      </c>
      <c r="CW133" s="1140">
        <v>0</v>
      </c>
      <c r="CX133" s="1128">
        <v>0</v>
      </c>
      <c r="CY133" s="1124"/>
      <c r="CZ133" s="1118">
        <v>0</v>
      </c>
      <c r="DA133" s="1119" t="s">
        <v>2124</v>
      </c>
      <c r="DB133" s="740"/>
      <c r="DC133" s="1118">
        <v>1820.4749999999785</v>
      </c>
      <c r="DD133" s="1118">
        <v>1820.4749999999785</v>
      </c>
      <c r="DE133" s="1118">
        <v>0</v>
      </c>
      <c r="DF133" s="1119">
        <v>1</v>
      </c>
      <c r="DG133" s="1131">
        <v>4295.9999900000003</v>
      </c>
      <c r="DH133" s="1131">
        <v>4295.9999900000003</v>
      </c>
      <c r="DI133" s="1131">
        <v>0</v>
      </c>
      <c r="DJ133" s="467">
        <v>1</v>
      </c>
      <c r="DK133" s="1131">
        <v>0</v>
      </c>
      <c r="DL133" s="1131">
        <v>0</v>
      </c>
      <c r="DM133" s="1118">
        <v>0</v>
      </c>
      <c r="DN133" s="1119" t="s">
        <v>2124</v>
      </c>
      <c r="DO133" s="1128">
        <v>95.999990000000011</v>
      </c>
      <c r="DP133" s="1118">
        <v>95.999990000000011</v>
      </c>
      <c r="DQ133" s="1118">
        <v>0</v>
      </c>
      <c r="DR133" s="1128">
        <v>4295.9999900000003</v>
      </c>
      <c r="DS133" s="1118">
        <v>4295.9999900000003</v>
      </c>
      <c r="DT133" s="1118">
        <v>0</v>
      </c>
      <c r="DU133" s="1128">
        <v>4200</v>
      </c>
      <c r="DV133" s="1132">
        <v>44.750004557292137</v>
      </c>
      <c r="DW133" s="1131">
        <v>0</v>
      </c>
      <c r="DX133" s="1131">
        <v>2.1373125491663814E-11</v>
      </c>
      <c r="DY133" s="1118">
        <v>2.1373125491663814E-11</v>
      </c>
      <c r="DZ133" s="1119" t="s">
        <v>2124</v>
      </c>
      <c r="EA133" s="1131">
        <v>1821.48861239998</v>
      </c>
      <c r="EB133" s="1131">
        <v>1820.4749999999999</v>
      </c>
      <c r="EC133" s="1118">
        <v>-1.0136123999800475</v>
      </c>
      <c r="ED133" s="1119">
        <v>0.99944352526110802</v>
      </c>
      <c r="EE133" s="1118">
        <v>4201.0136124000019</v>
      </c>
      <c r="EF133" s="1118">
        <v>0</v>
      </c>
      <c r="EG133" s="1118">
        <v>-4201.0136124000019</v>
      </c>
      <c r="EH133" s="1119">
        <v>0</v>
      </c>
      <c r="EI133" s="1131">
        <v>0</v>
      </c>
      <c r="EJ133" s="1131">
        <v>0</v>
      </c>
      <c r="EK133" s="1118">
        <v>0</v>
      </c>
      <c r="EL133" s="1119" t="s">
        <v>2124</v>
      </c>
      <c r="EM133" s="1128">
        <v>4200</v>
      </c>
      <c r="EN133" s="1118">
        <v>4200</v>
      </c>
      <c r="EO133" s="1118">
        <v>0</v>
      </c>
      <c r="EP133" s="1128">
        <v>0</v>
      </c>
      <c r="EQ133" s="1118">
        <v>0</v>
      </c>
      <c r="ER133" s="1118">
        <v>0</v>
      </c>
      <c r="ES133" s="1128">
        <v>-4200</v>
      </c>
      <c r="ET133" s="1132">
        <v>0</v>
      </c>
      <c r="EU133" s="1131">
        <v>0</v>
      </c>
      <c r="EV133" s="1131">
        <v>0</v>
      </c>
      <c r="EW133" s="1118">
        <v>0</v>
      </c>
      <c r="EX133" s="1119" t="s">
        <v>2124</v>
      </c>
      <c r="EY133" s="1131">
        <v>1821.4886123999788</v>
      </c>
      <c r="EZ133" s="1131">
        <v>1820.4749999999999</v>
      </c>
      <c r="FA133" s="1118">
        <v>-1.0136123999789106</v>
      </c>
      <c r="FB133" s="1119">
        <v>0.99944352526110858</v>
      </c>
      <c r="FC133" s="1118">
        <v>1.0136124000007385</v>
      </c>
      <c r="FD133" s="1118">
        <v>0</v>
      </c>
      <c r="FE133" s="1118">
        <v>-1.0136124000007385</v>
      </c>
      <c r="FF133" s="1119">
        <v>0</v>
      </c>
      <c r="FG133" s="1131">
        <v>0</v>
      </c>
      <c r="FH133" s="1131">
        <v>0</v>
      </c>
      <c r="FI133" s="1118">
        <v>0</v>
      </c>
      <c r="FJ133" s="1119" t="s">
        <v>2124</v>
      </c>
      <c r="FK133" s="1128">
        <v>0</v>
      </c>
      <c r="FL133" s="1118">
        <v>0</v>
      </c>
      <c r="FM133" s="1118">
        <v>0</v>
      </c>
      <c r="FN133" s="1118">
        <v>0</v>
      </c>
      <c r="FO133" s="1118">
        <v>0</v>
      </c>
      <c r="FP133" s="1118">
        <v>0</v>
      </c>
      <c r="FQ133" s="1128">
        <v>0</v>
      </c>
      <c r="FR133" s="1132" t="s">
        <v>2124</v>
      </c>
      <c r="FS133" s="1131">
        <v>0</v>
      </c>
      <c r="FT133" s="1131">
        <v>0</v>
      </c>
      <c r="FU133" s="1118">
        <v>0</v>
      </c>
      <c r="FV133" s="1119" t="s">
        <v>2124</v>
      </c>
      <c r="FW133" s="1131">
        <v>1821.4886123999788</v>
      </c>
      <c r="FX133" s="1131">
        <v>0</v>
      </c>
      <c r="FY133" s="1118">
        <v>-1821.4886123999788</v>
      </c>
      <c r="FZ133" s="1119">
        <v>0</v>
      </c>
      <c r="GA133" s="1118">
        <v>1.0136124000007385</v>
      </c>
      <c r="GB133" s="1118">
        <v>-1820.4749999999999</v>
      </c>
      <c r="GC133" s="1118">
        <v>-1821.4886124000006</v>
      </c>
      <c r="GD133" s="1119">
        <v>-1796.0267652592584</v>
      </c>
      <c r="GE133" s="1131">
        <v>0</v>
      </c>
      <c r="GF133" s="1131">
        <v>0</v>
      </c>
      <c r="GG133" s="1118">
        <v>0</v>
      </c>
      <c r="GH133" s="1119" t="s">
        <v>2124</v>
      </c>
      <c r="GI133" s="1128">
        <v>0</v>
      </c>
      <c r="GJ133" s="1118">
        <v>0</v>
      </c>
      <c r="GK133" s="1118">
        <v>0</v>
      </c>
      <c r="GL133" s="1128">
        <v>0</v>
      </c>
      <c r="GM133" s="1118">
        <v>0</v>
      </c>
      <c r="GN133" s="1118">
        <v>0</v>
      </c>
      <c r="GO133" s="1128">
        <v>0</v>
      </c>
      <c r="GP133" s="1132" t="s">
        <v>2124</v>
      </c>
      <c r="GQ133" s="1131">
        <v>0</v>
      </c>
      <c r="GR133" s="1131">
        <v>0</v>
      </c>
      <c r="GS133" s="1118">
        <v>0</v>
      </c>
      <c r="GT133" s="1119" t="s">
        <v>2124</v>
      </c>
      <c r="GU133" s="740"/>
      <c r="GV133" s="1118">
        <v>0</v>
      </c>
      <c r="GW133" s="1118">
        <v>0</v>
      </c>
      <c r="GX133" s="1118">
        <v>0</v>
      </c>
      <c r="GY133" s="1119" t="s">
        <v>2124</v>
      </c>
      <c r="GZ133" s="1128">
        <v>4295.9999900000003</v>
      </c>
      <c r="HA133" s="1118">
        <v>4295.9999900000003</v>
      </c>
      <c r="HB133" s="1118">
        <v>0</v>
      </c>
      <c r="HC133" s="1128">
        <v>4295.9999900000003</v>
      </c>
      <c r="HD133" s="1118">
        <v>4295.9999900000003</v>
      </c>
      <c r="HE133" s="1118">
        <v>0</v>
      </c>
      <c r="HF133" s="1128">
        <v>0</v>
      </c>
      <c r="HG133" s="1132">
        <v>1</v>
      </c>
      <c r="HH133" s="1118">
        <v>0</v>
      </c>
      <c r="HI133" s="1118">
        <v>2.1373125491663814E-11</v>
      </c>
      <c r="HJ133" s="1118">
        <v>2.1373125491663814E-11</v>
      </c>
      <c r="HK133" s="1119" t="s">
        <v>2124</v>
      </c>
      <c r="HL133" s="1131">
        <v>1820.4749999999785</v>
      </c>
      <c r="HM133" s="1131">
        <v>0</v>
      </c>
      <c r="HN133" s="1118">
        <v>-1820.4749999999785</v>
      </c>
      <c r="HO133" s="1119">
        <v>0</v>
      </c>
      <c r="HP133" s="1118">
        <v>0</v>
      </c>
      <c r="HQ133" s="1118">
        <v>-1820.4749999999999</v>
      </c>
      <c r="HR133" s="1118">
        <v>-1820.4749999999999</v>
      </c>
      <c r="HS133" s="1119" t="s">
        <v>2124</v>
      </c>
      <c r="HT133" s="740"/>
      <c r="HU133" s="1118">
        <v>-15302.551577999999</v>
      </c>
      <c r="HV133" s="1119">
        <v>0.21919987174023597</v>
      </c>
      <c r="HW133" s="740"/>
      <c r="HX133" s="1118">
        <v>0</v>
      </c>
      <c r="HY133" s="1118">
        <v>0</v>
      </c>
      <c r="HZ133" s="1118">
        <v>0</v>
      </c>
      <c r="IA133" s="1119" t="s">
        <v>2124</v>
      </c>
      <c r="IB133" s="1118">
        <v>4295.9999900000003</v>
      </c>
      <c r="IC133" s="1128">
        <v>4295.9999900000003</v>
      </c>
      <c r="ID133" s="1128">
        <v>0</v>
      </c>
      <c r="IE133" s="1118">
        <v>4295.9999900000003</v>
      </c>
      <c r="IF133" s="1128">
        <v>4295.9999900000003</v>
      </c>
      <c r="IG133" s="1128">
        <v>0</v>
      </c>
      <c r="IH133" s="1118">
        <v>0</v>
      </c>
      <c r="II133" s="1119">
        <v>1</v>
      </c>
    </row>
    <row r="134" spans="1:243">
      <c r="A134" s="1111">
        <v>125</v>
      </c>
      <c r="B134" s="1125" t="s">
        <v>1856</v>
      </c>
      <c r="C134" s="1139">
        <v>32050000</v>
      </c>
      <c r="D134" s="737"/>
      <c r="E134" s="1140">
        <v>0</v>
      </c>
      <c r="F134" s="1140">
        <v>0</v>
      </c>
      <c r="G134" s="1118">
        <v>0</v>
      </c>
      <c r="H134" s="1119" t="s">
        <v>2124</v>
      </c>
      <c r="I134" s="740"/>
      <c r="J134" s="1140">
        <v>0</v>
      </c>
      <c r="K134" s="1128">
        <v>0</v>
      </c>
      <c r="L134" s="1123">
        <v>0</v>
      </c>
      <c r="M134" s="1140">
        <v>0</v>
      </c>
      <c r="N134" s="1128">
        <v>0</v>
      </c>
      <c r="O134" s="1124"/>
      <c r="P134" s="1118">
        <v>0</v>
      </c>
      <c r="Q134" s="1119" t="s">
        <v>2124</v>
      </c>
      <c r="R134" s="1140">
        <v>0</v>
      </c>
      <c r="S134" s="1128">
        <v>0</v>
      </c>
      <c r="T134" s="1123">
        <v>0</v>
      </c>
      <c r="U134" s="1140">
        <v>0</v>
      </c>
      <c r="V134" s="1128">
        <v>0</v>
      </c>
      <c r="W134" s="1124"/>
      <c r="X134" s="1118">
        <v>0</v>
      </c>
      <c r="Y134" s="1119" t="s">
        <v>2124</v>
      </c>
      <c r="Z134" s="1140">
        <v>0</v>
      </c>
      <c r="AA134" s="1128">
        <v>0</v>
      </c>
      <c r="AB134" s="1123">
        <v>0</v>
      </c>
      <c r="AC134" s="1140">
        <v>0</v>
      </c>
      <c r="AD134" s="1128">
        <v>0</v>
      </c>
      <c r="AE134" s="1124"/>
      <c r="AF134" s="1118">
        <v>0</v>
      </c>
      <c r="AG134" s="1119" t="s">
        <v>2124</v>
      </c>
      <c r="AH134" s="1140">
        <v>0</v>
      </c>
      <c r="AI134" s="1128">
        <v>0</v>
      </c>
      <c r="AJ134" s="1123">
        <v>0</v>
      </c>
      <c r="AK134" s="1140">
        <v>0</v>
      </c>
      <c r="AL134" s="1128">
        <v>0</v>
      </c>
      <c r="AM134" s="1124"/>
      <c r="AN134" s="1118">
        <v>0</v>
      </c>
      <c r="AO134" s="1119" t="s">
        <v>2124</v>
      </c>
      <c r="AP134" s="1140">
        <v>0</v>
      </c>
      <c r="AQ134" s="1128">
        <v>0</v>
      </c>
      <c r="AR134" s="1123">
        <v>0</v>
      </c>
      <c r="AS134" s="1140">
        <v>0</v>
      </c>
      <c r="AT134" s="1128">
        <v>0</v>
      </c>
      <c r="AU134" s="1124"/>
      <c r="AV134" s="1118">
        <v>0</v>
      </c>
      <c r="AW134" s="1119" t="s">
        <v>2124</v>
      </c>
      <c r="AX134" s="1140">
        <v>0</v>
      </c>
      <c r="AY134" s="1128">
        <v>0</v>
      </c>
      <c r="AZ134" s="1123">
        <v>0</v>
      </c>
      <c r="BA134" s="1140">
        <v>0</v>
      </c>
      <c r="BB134" s="1128">
        <v>0</v>
      </c>
      <c r="BC134" s="1124"/>
      <c r="BD134" s="1118">
        <v>0</v>
      </c>
      <c r="BE134" s="1119" t="s">
        <v>2124</v>
      </c>
      <c r="BF134" s="1140">
        <v>0</v>
      </c>
      <c r="BG134" s="1128">
        <v>0</v>
      </c>
      <c r="BH134" s="1123">
        <v>0</v>
      </c>
      <c r="BI134" s="1140">
        <v>0</v>
      </c>
      <c r="BJ134" s="1128">
        <v>0</v>
      </c>
      <c r="BK134" s="1124"/>
      <c r="BL134" s="1118">
        <v>0</v>
      </c>
      <c r="BM134" s="1119" t="s">
        <v>2124</v>
      </c>
      <c r="BN134" s="1140">
        <v>0</v>
      </c>
      <c r="BO134" s="1128">
        <v>0</v>
      </c>
      <c r="BP134" s="1123">
        <v>0</v>
      </c>
      <c r="BQ134" s="1140">
        <v>0</v>
      </c>
      <c r="BR134" s="1128">
        <v>0</v>
      </c>
      <c r="BS134" s="1124"/>
      <c r="BT134" s="1118">
        <v>0</v>
      </c>
      <c r="BU134" s="1119" t="s">
        <v>2124</v>
      </c>
      <c r="BV134" s="1140">
        <v>0</v>
      </c>
      <c r="BW134" s="1128">
        <v>0</v>
      </c>
      <c r="BX134" s="1123">
        <v>0</v>
      </c>
      <c r="BY134" s="1140">
        <v>0</v>
      </c>
      <c r="BZ134" s="1128">
        <v>0</v>
      </c>
      <c r="CA134" s="1124"/>
      <c r="CB134" s="1118">
        <v>0</v>
      </c>
      <c r="CC134" s="1119" t="s">
        <v>2124</v>
      </c>
      <c r="CD134" s="1140">
        <v>0</v>
      </c>
      <c r="CE134" s="1128">
        <v>0</v>
      </c>
      <c r="CF134" s="1123">
        <v>0</v>
      </c>
      <c r="CG134" s="1140">
        <v>0</v>
      </c>
      <c r="CH134" s="1128">
        <v>0</v>
      </c>
      <c r="CI134" s="1124"/>
      <c r="CJ134" s="1118">
        <v>0</v>
      </c>
      <c r="CK134" s="1119" t="s">
        <v>2124</v>
      </c>
      <c r="CL134" s="1140">
        <v>0</v>
      </c>
      <c r="CM134" s="1128">
        <v>0</v>
      </c>
      <c r="CN134" s="1123">
        <v>0</v>
      </c>
      <c r="CO134" s="1140">
        <v>0</v>
      </c>
      <c r="CP134" s="1128">
        <v>0</v>
      </c>
      <c r="CQ134" s="1124"/>
      <c r="CR134" s="1118">
        <v>0</v>
      </c>
      <c r="CS134" s="1119" t="s">
        <v>2124</v>
      </c>
      <c r="CT134" s="1140">
        <v>0</v>
      </c>
      <c r="CU134" s="1128">
        <v>0</v>
      </c>
      <c r="CV134" s="1123">
        <v>0</v>
      </c>
      <c r="CW134" s="1140">
        <v>0</v>
      </c>
      <c r="CX134" s="1128">
        <v>0</v>
      </c>
      <c r="CY134" s="1124"/>
      <c r="CZ134" s="1118">
        <v>0</v>
      </c>
      <c r="DA134" s="1119" t="s">
        <v>2124</v>
      </c>
      <c r="DB134" s="740"/>
      <c r="DC134" s="1118">
        <v>0</v>
      </c>
      <c r="DD134" s="1118">
        <v>0</v>
      </c>
      <c r="DE134" s="1118">
        <v>0</v>
      </c>
      <c r="DF134" s="1119" t="s">
        <v>2124</v>
      </c>
      <c r="DG134" s="1131">
        <v>0</v>
      </c>
      <c r="DH134" s="1131">
        <v>0</v>
      </c>
      <c r="DI134" s="1131">
        <v>0</v>
      </c>
      <c r="DJ134" s="467" t="s">
        <v>2124</v>
      </c>
      <c r="DK134" s="1131">
        <v>0</v>
      </c>
      <c r="DL134" s="1131">
        <v>0</v>
      </c>
      <c r="DM134" s="1118">
        <v>0</v>
      </c>
      <c r="DN134" s="1119" t="s">
        <v>2124</v>
      </c>
      <c r="DO134" s="1128">
        <v>0</v>
      </c>
      <c r="DP134" s="1118">
        <v>0</v>
      </c>
      <c r="DQ134" s="1118">
        <v>0</v>
      </c>
      <c r="DR134" s="1128">
        <v>0</v>
      </c>
      <c r="DS134" s="1118">
        <v>0</v>
      </c>
      <c r="DT134" s="1118">
        <v>0</v>
      </c>
      <c r="DU134" s="1128">
        <v>0</v>
      </c>
      <c r="DV134" s="1132" t="s">
        <v>2124</v>
      </c>
      <c r="DW134" s="1131">
        <v>0</v>
      </c>
      <c r="DX134" s="1131">
        <v>0</v>
      </c>
      <c r="DY134" s="1118">
        <v>0</v>
      </c>
      <c r="DZ134" s="1119" t="s">
        <v>2124</v>
      </c>
      <c r="EA134" s="1131">
        <v>0</v>
      </c>
      <c r="EB134" s="1131">
        <v>0</v>
      </c>
      <c r="EC134" s="1118">
        <v>0</v>
      </c>
      <c r="ED134" s="1119" t="s">
        <v>2124</v>
      </c>
      <c r="EE134" s="1118">
        <v>0</v>
      </c>
      <c r="EF134" s="1118">
        <v>0</v>
      </c>
      <c r="EG134" s="1118">
        <v>0</v>
      </c>
      <c r="EH134" s="1119" t="s">
        <v>2124</v>
      </c>
      <c r="EI134" s="1131">
        <v>0</v>
      </c>
      <c r="EJ134" s="1131">
        <v>0</v>
      </c>
      <c r="EK134" s="1118">
        <v>0</v>
      </c>
      <c r="EL134" s="1119" t="s">
        <v>2124</v>
      </c>
      <c r="EM134" s="1128">
        <v>0</v>
      </c>
      <c r="EN134" s="1118">
        <v>0</v>
      </c>
      <c r="EO134" s="1118">
        <v>0</v>
      </c>
      <c r="EP134" s="1128">
        <v>0</v>
      </c>
      <c r="EQ134" s="1118">
        <v>0</v>
      </c>
      <c r="ER134" s="1118">
        <v>0</v>
      </c>
      <c r="ES134" s="1128">
        <v>0</v>
      </c>
      <c r="ET134" s="1132" t="s">
        <v>2124</v>
      </c>
      <c r="EU134" s="1131">
        <v>0</v>
      </c>
      <c r="EV134" s="1131">
        <v>0</v>
      </c>
      <c r="EW134" s="1118">
        <v>0</v>
      </c>
      <c r="EX134" s="1119" t="s">
        <v>2124</v>
      </c>
      <c r="EY134" s="1131">
        <v>0</v>
      </c>
      <c r="EZ134" s="1131">
        <v>0</v>
      </c>
      <c r="FA134" s="1118">
        <v>0</v>
      </c>
      <c r="FB134" s="1119" t="s">
        <v>2124</v>
      </c>
      <c r="FC134" s="1118">
        <v>0</v>
      </c>
      <c r="FD134" s="1118">
        <v>0</v>
      </c>
      <c r="FE134" s="1118">
        <v>0</v>
      </c>
      <c r="FF134" s="1119" t="s">
        <v>2124</v>
      </c>
      <c r="FG134" s="1131">
        <v>0</v>
      </c>
      <c r="FH134" s="1131">
        <v>0</v>
      </c>
      <c r="FI134" s="1118">
        <v>0</v>
      </c>
      <c r="FJ134" s="1119" t="s">
        <v>2124</v>
      </c>
      <c r="FK134" s="1128">
        <v>0</v>
      </c>
      <c r="FL134" s="1118">
        <v>0</v>
      </c>
      <c r="FM134" s="1118">
        <v>0</v>
      </c>
      <c r="FN134" s="1118">
        <v>0</v>
      </c>
      <c r="FO134" s="1118">
        <v>0</v>
      </c>
      <c r="FP134" s="1118">
        <v>0</v>
      </c>
      <c r="FQ134" s="1128">
        <v>0</v>
      </c>
      <c r="FR134" s="1132" t="s">
        <v>2124</v>
      </c>
      <c r="FS134" s="1131">
        <v>0</v>
      </c>
      <c r="FT134" s="1131">
        <v>0</v>
      </c>
      <c r="FU134" s="1118">
        <v>0</v>
      </c>
      <c r="FV134" s="1119" t="s">
        <v>2124</v>
      </c>
      <c r="FW134" s="1131">
        <v>0</v>
      </c>
      <c r="FX134" s="1131">
        <v>0</v>
      </c>
      <c r="FY134" s="1118">
        <v>0</v>
      </c>
      <c r="FZ134" s="1119" t="s">
        <v>2124</v>
      </c>
      <c r="GA134" s="1118">
        <v>0</v>
      </c>
      <c r="GB134" s="1118">
        <v>0</v>
      </c>
      <c r="GC134" s="1118">
        <v>0</v>
      </c>
      <c r="GD134" s="1119" t="s">
        <v>2124</v>
      </c>
      <c r="GE134" s="1131">
        <v>0</v>
      </c>
      <c r="GF134" s="1131">
        <v>0</v>
      </c>
      <c r="GG134" s="1118">
        <v>0</v>
      </c>
      <c r="GH134" s="1119" t="s">
        <v>2124</v>
      </c>
      <c r="GI134" s="1128">
        <v>0</v>
      </c>
      <c r="GJ134" s="1118">
        <v>0</v>
      </c>
      <c r="GK134" s="1118">
        <v>0</v>
      </c>
      <c r="GL134" s="1128">
        <v>0</v>
      </c>
      <c r="GM134" s="1118">
        <v>0</v>
      </c>
      <c r="GN134" s="1118">
        <v>0</v>
      </c>
      <c r="GO134" s="1128">
        <v>0</v>
      </c>
      <c r="GP134" s="1132" t="s">
        <v>2124</v>
      </c>
      <c r="GQ134" s="1131">
        <v>0</v>
      </c>
      <c r="GR134" s="1131">
        <v>0</v>
      </c>
      <c r="GS134" s="1118">
        <v>0</v>
      </c>
      <c r="GT134" s="1119" t="s">
        <v>2124</v>
      </c>
      <c r="GU134" s="740"/>
      <c r="GV134" s="1118">
        <v>0</v>
      </c>
      <c r="GW134" s="1118">
        <v>0</v>
      </c>
      <c r="GX134" s="1118">
        <v>0</v>
      </c>
      <c r="GY134" s="1119" t="s">
        <v>2124</v>
      </c>
      <c r="GZ134" s="1128">
        <v>0</v>
      </c>
      <c r="HA134" s="1118">
        <v>0</v>
      </c>
      <c r="HB134" s="1118">
        <v>0</v>
      </c>
      <c r="HC134" s="1128">
        <v>0</v>
      </c>
      <c r="HD134" s="1118">
        <v>0</v>
      </c>
      <c r="HE134" s="1118">
        <v>0</v>
      </c>
      <c r="HF134" s="1128">
        <v>0</v>
      </c>
      <c r="HG134" s="1132" t="s">
        <v>2124</v>
      </c>
      <c r="HH134" s="1118">
        <v>0</v>
      </c>
      <c r="HI134" s="1118">
        <v>0</v>
      </c>
      <c r="HJ134" s="1118">
        <v>0</v>
      </c>
      <c r="HK134" s="1119" t="s">
        <v>2124</v>
      </c>
      <c r="HL134" s="1131">
        <v>0</v>
      </c>
      <c r="HM134" s="1131">
        <v>0</v>
      </c>
      <c r="HN134" s="1118">
        <v>0</v>
      </c>
      <c r="HO134" s="1119" t="s">
        <v>2124</v>
      </c>
      <c r="HP134" s="1118">
        <v>0</v>
      </c>
      <c r="HQ134" s="1118">
        <v>0</v>
      </c>
      <c r="HR134" s="1118">
        <v>0</v>
      </c>
      <c r="HS134" s="1119" t="s">
        <v>2124</v>
      </c>
      <c r="HT134" s="740"/>
      <c r="HU134" s="1118">
        <v>0</v>
      </c>
      <c r="HV134" s="1119" t="s">
        <v>2124</v>
      </c>
      <c r="HW134" s="740"/>
      <c r="HX134" s="1118">
        <v>0</v>
      </c>
      <c r="HY134" s="1118">
        <v>0</v>
      </c>
      <c r="HZ134" s="1118">
        <v>0</v>
      </c>
      <c r="IA134" s="1119" t="s">
        <v>2124</v>
      </c>
      <c r="IB134" s="1118">
        <v>0</v>
      </c>
      <c r="IC134" s="1128">
        <v>0</v>
      </c>
      <c r="ID134" s="1128">
        <v>0</v>
      </c>
      <c r="IE134" s="1118">
        <v>0</v>
      </c>
      <c r="IF134" s="1128">
        <v>0</v>
      </c>
      <c r="IG134" s="1128">
        <v>0</v>
      </c>
      <c r="IH134" s="1118">
        <v>0</v>
      </c>
      <c r="II134" s="1119" t="s">
        <v>2124</v>
      </c>
    </row>
    <row r="135" spans="1:243">
      <c r="A135" s="1111">
        <v>126</v>
      </c>
      <c r="B135" s="1125" t="s">
        <v>1857</v>
      </c>
      <c r="C135" s="1139">
        <v>32060000</v>
      </c>
      <c r="D135" s="737"/>
      <c r="E135" s="1123"/>
      <c r="F135" s="1123">
        <v>0</v>
      </c>
      <c r="G135" s="1118">
        <v>0</v>
      </c>
      <c r="H135" s="1119" t="s">
        <v>2124</v>
      </c>
      <c r="I135" s="740"/>
      <c r="J135" s="1123">
        <v>0</v>
      </c>
      <c r="K135" s="1128">
        <v>0</v>
      </c>
      <c r="L135" s="1123">
        <v>0</v>
      </c>
      <c r="M135" s="1123"/>
      <c r="N135" s="1128">
        <v>0</v>
      </c>
      <c r="O135" s="1124"/>
      <c r="P135" s="1118">
        <v>0</v>
      </c>
      <c r="Q135" s="1119" t="s">
        <v>2124</v>
      </c>
      <c r="R135" s="1123">
        <v>0</v>
      </c>
      <c r="S135" s="1128">
        <v>0</v>
      </c>
      <c r="T135" s="1123">
        <v>0</v>
      </c>
      <c r="U135" s="1123"/>
      <c r="V135" s="1128">
        <v>0</v>
      </c>
      <c r="W135" s="1124"/>
      <c r="X135" s="1118">
        <v>0</v>
      </c>
      <c r="Y135" s="1119" t="s">
        <v>2124</v>
      </c>
      <c r="Z135" s="1123">
        <v>0</v>
      </c>
      <c r="AA135" s="1128">
        <v>0</v>
      </c>
      <c r="AB135" s="1123">
        <v>0</v>
      </c>
      <c r="AC135" s="1123"/>
      <c r="AD135" s="1128">
        <v>0</v>
      </c>
      <c r="AE135" s="1124"/>
      <c r="AF135" s="1118">
        <v>0</v>
      </c>
      <c r="AG135" s="1119" t="s">
        <v>2124</v>
      </c>
      <c r="AH135" s="1123">
        <v>0</v>
      </c>
      <c r="AI135" s="1128">
        <v>0</v>
      </c>
      <c r="AJ135" s="1123">
        <v>0</v>
      </c>
      <c r="AK135" s="1123"/>
      <c r="AL135" s="1128">
        <v>0</v>
      </c>
      <c r="AM135" s="1124"/>
      <c r="AN135" s="1118">
        <v>0</v>
      </c>
      <c r="AO135" s="1119" t="s">
        <v>2124</v>
      </c>
      <c r="AP135" s="1123">
        <v>0</v>
      </c>
      <c r="AQ135" s="1128">
        <v>0</v>
      </c>
      <c r="AR135" s="1123">
        <v>0</v>
      </c>
      <c r="AS135" s="1123"/>
      <c r="AT135" s="1128">
        <v>0</v>
      </c>
      <c r="AU135" s="1124"/>
      <c r="AV135" s="1118">
        <v>0</v>
      </c>
      <c r="AW135" s="1119" t="s">
        <v>2124</v>
      </c>
      <c r="AX135" s="1123">
        <v>0</v>
      </c>
      <c r="AY135" s="1128">
        <v>0</v>
      </c>
      <c r="AZ135" s="1123">
        <v>0</v>
      </c>
      <c r="BA135" s="1123"/>
      <c r="BB135" s="1128">
        <v>0</v>
      </c>
      <c r="BC135" s="1124"/>
      <c r="BD135" s="1118">
        <v>0</v>
      </c>
      <c r="BE135" s="1119" t="s">
        <v>2124</v>
      </c>
      <c r="BF135" s="1123">
        <v>0</v>
      </c>
      <c r="BG135" s="1128">
        <v>0</v>
      </c>
      <c r="BH135" s="1123">
        <v>0</v>
      </c>
      <c r="BI135" s="1123"/>
      <c r="BJ135" s="1128">
        <v>0</v>
      </c>
      <c r="BK135" s="1124"/>
      <c r="BL135" s="1118">
        <v>0</v>
      </c>
      <c r="BM135" s="1119" t="s">
        <v>2124</v>
      </c>
      <c r="BN135" s="1123">
        <v>0</v>
      </c>
      <c r="BO135" s="1128">
        <v>0</v>
      </c>
      <c r="BP135" s="1123">
        <v>0</v>
      </c>
      <c r="BQ135" s="1123"/>
      <c r="BR135" s="1128">
        <v>0</v>
      </c>
      <c r="BS135" s="1124"/>
      <c r="BT135" s="1118">
        <v>0</v>
      </c>
      <c r="BU135" s="1119" t="s">
        <v>2124</v>
      </c>
      <c r="BV135" s="1123">
        <v>0</v>
      </c>
      <c r="BW135" s="1128">
        <v>0</v>
      </c>
      <c r="BX135" s="1123">
        <v>0</v>
      </c>
      <c r="BY135" s="1123"/>
      <c r="BZ135" s="1128">
        <v>0</v>
      </c>
      <c r="CA135" s="1124"/>
      <c r="CB135" s="1118">
        <v>0</v>
      </c>
      <c r="CC135" s="1119" t="s">
        <v>2124</v>
      </c>
      <c r="CD135" s="1123"/>
      <c r="CE135" s="1128">
        <v>0</v>
      </c>
      <c r="CF135" s="1123">
        <v>0</v>
      </c>
      <c r="CG135" s="1123"/>
      <c r="CH135" s="1128">
        <v>0</v>
      </c>
      <c r="CI135" s="1124"/>
      <c r="CJ135" s="1118">
        <v>0</v>
      </c>
      <c r="CK135" s="1119" t="s">
        <v>2124</v>
      </c>
      <c r="CL135" s="1123">
        <v>0</v>
      </c>
      <c r="CM135" s="1128">
        <v>0</v>
      </c>
      <c r="CN135" s="1123">
        <v>0</v>
      </c>
      <c r="CO135" s="1123"/>
      <c r="CP135" s="1128">
        <v>0</v>
      </c>
      <c r="CQ135" s="1124"/>
      <c r="CR135" s="1118">
        <v>0</v>
      </c>
      <c r="CS135" s="1119" t="s">
        <v>2124</v>
      </c>
      <c r="CT135" s="1123">
        <v>0</v>
      </c>
      <c r="CU135" s="1128">
        <v>0</v>
      </c>
      <c r="CV135" s="1123">
        <v>0</v>
      </c>
      <c r="CW135" s="1123"/>
      <c r="CX135" s="1128">
        <v>0</v>
      </c>
      <c r="CY135" s="1124"/>
      <c r="CZ135" s="1118">
        <v>0</v>
      </c>
      <c r="DA135" s="1119" t="s">
        <v>2124</v>
      </c>
      <c r="DB135" s="740"/>
      <c r="DC135" s="1124">
        <v>0</v>
      </c>
      <c r="DD135" s="1124">
        <v>0</v>
      </c>
      <c r="DE135" s="1118">
        <v>0</v>
      </c>
      <c r="DF135" s="1119" t="s">
        <v>2124</v>
      </c>
      <c r="DG135" s="1124">
        <v>0</v>
      </c>
      <c r="DH135" s="1124">
        <v>0</v>
      </c>
      <c r="DI135" s="1131">
        <v>0</v>
      </c>
      <c r="DJ135" s="467" t="s">
        <v>2124</v>
      </c>
      <c r="DK135" s="1124">
        <v>0</v>
      </c>
      <c r="DL135" s="1124"/>
      <c r="DM135" s="1118">
        <v>0</v>
      </c>
      <c r="DN135" s="1119" t="s">
        <v>2124</v>
      </c>
      <c r="DO135" s="1128">
        <v>0</v>
      </c>
      <c r="DP135" s="1118">
        <v>0</v>
      </c>
      <c r="DQ135" s="1118">
        <v>0</v>
      </c>
      <c r="DR135" s="1128">
        <v>0</v>
      </c>
      <c r="DS135" s="1118">
        <v>0</v>
      </c>
      <c r="DT135" s="1118">
        <v>0</v>
      </c>
      <c r="DU135" s="1128">
        <v>0</v>
      </c>
      <c r="DV135" s="1132" t="s">
        <v>2124</v>
      </c>
      <c r="DW135" s="1124">
        <v>0</v>
      </c>
      <c r="DX135" s="1124"/>
      <c r="DY135" s="1118">
        <v>0</v>
      </c>
      <c r="DZ135" s="1119" t="s">
        <v>2124</v>
      </c>
      <c r="EA135" s="1141">
        <v>0</v>
      </c>
      <c r="EB135" s="1141"/>
      <c r="EC135" s="1118">
        <v>0</v>
      </c>
      <c r="ED135" s="1119" t="s">
        <v>2124</v>
      </c>
      <c r="EE135" s="1118">
        <v>0</v>
      </c>
      <c r="EF135" s="1118">
        <v>0</v>
      </c>
      <c r="EG135" s="1118">
        <v>0</v>
      </c>
      <c r="EH135" s="1119" t="s">
        <v>2124</v>
      </c>
      <c r="EI135" s="1124">
        <v>0</v>
      </c>
      <c r="EJ135" s="1124"/>
      <c r="EK135" s="1118">
        <v>0</v>
      </c>
      <c r="EL135" s="1119" t="s">
        <v>2124</v>
      </c>
      <c r="EM135" s="1128">
        <v>0</v>
      </c>
      <c r="EN135" s="1118">
        <v>0</v>
      </c>
      <c r="EO135" s="1118">
        <v>0</v>
      </c>
      <c r="EP135" s="1128">
        <v>0</v>
      </c>
      <c r="EQ135" s="1118">
        <v>0</v>
      </c>
      <c r="ER135" s="1118">
        <v>0</v>
      </c>
      <c r="ES135" s="1128">
        <v>0</v>
      </c>
      <c r="ET135" s="1132" t="s">
        <v>2124</v>
      </c>
      <c r="EU135" s="1124">
        <v>0</v>
      </c>
      <c r="EV135" s="1124"/>
      <c r="EW135" s="1118">
        <v>0</v>
      </c>
      <c r="EX135" s="1119" t="s">
        <v>2124</v>
      </c>
      <c r="EY135" s="1141">
        <v>0</v>
      </c>
      <c r="EZ135" s="1141"/>
      <c r="FA135" s="1118">
        <v>0</v>
      </c>
      <c r="FB135" s="1119" t="s">
        <v>2124</v>
      </c>
      <c r="FC135" s="1118">
        <v>0</v>
      </c>
      <c r="FD135" s="1118">
        <v>0</v>
      </c>
      <c r="FE135" s="1118">
        <v>0</v>
      </c>
      <c r="FF135" s="1119" t="s">
        <v>2124</v>
      </c>
      <c r="FG135" s="1124">
        <v>0</v>
      </c>
      <c r="FH135" s="1124"/>
      <c r="FI135" s="1118">
        <v>0</v>
      </c>
      <c r="FJ135" s="1119" t="s">
        <v>2124</v>
      </c>
      <c r="FK135" s="1128">
        <v>0</v>
      </c>
      <c r="FL135" s="1118">
        <v>0</v>
      </c>
      <c r="FM135" s="1118">
        <v>0</v>
      </c>
      <c r="FN135" s="1118">
        <v>0</v>
      </c>
      <c r="FO135" s="1118">
        <v>0</v>
      </c>
      <c r="FP135" s="1118">
        <v>0</v>
      </c>
      <c r="FQ135" s="1128">
        <v>0</v>
      </c>
      <c r="FR135" s="1132" t="s">
        <v>2124</v>
      </c>
      <c r="FS135" s="1124">
        <v>0</v>
      </c>
      <c r="FT135" s="1124"/>
      <c r="FU135" s="1118">
        <v>0</v>
      </c>
      <c r="FV135" s="1119" t="s">
        <v>2124</v>
      </c>
      <c r="FW135" s="1141">
        <v>0</v>
      </c>
      <c r="FX135" s="1141"/>
      <c r="FY135" s="1118">
        <v>0</v>
      </c>
      <c r="FZ135" s="1119" t="s">
        <v>2124</v>
      </c>
      <c r="GA135" s="1118">
        <v>0</v>
      </c>
      <c r="GB135" s="1118">
        <v>0</v>
      </c>
      <c r="GC135" s="1118">
        <v>0</v>
      </c>
      <c r="GD135" s="1119" t="s">
        <v>2124</v>
      </c>
      <c r="GE135" s="1124">
        <v>0</v>
      </c>
      <c r="GF135" s="1124"/>
      <c r="GG135" s="1118">
        <v>0</v>
      </c>
      <c r="GH135" s="1119" t="s">
        <v>2124</v>
      </c>
      <c r="GI135" s="1128">
        <v>0</v>
      </c>
      <c r="GJ135" s="1118">
        <v>0</v>
      </c>
      <c r="GK135" s="1118">
        <v>0</v>
      </c>
      <c r="GL135" s="1128">
        <v>0</v>
      </c>
      <c r="GM135" s="1118">
        <v>0</v>
      </c>
      <c r="GN135" s="1118">
        <v>0</v>
      </c>
      <c r="GO135" s="1128">
        <v>0</v>
      </c>
      <c r="GP135" s="1132" t="s">
        <v>2124</v>
      </c>
      <c r="GQ135" s="1124">
        <v>0</v>
      </c>
      <c r="GR135" s="1124"/>
      <c r="GS135" s="1118">
        <v>0</v>
      </c>
      <c r="GT135" s="1119" t="s">
        <v>2124</v>
      </c>
      <c r="GU135" s="740"/>
      <c r="GV135" s="1118">
        <v>0</v>
      </c>
      <c r="GW135" s="1118">
        <v>0</v>
      </c>
      <c r="GX135" s="1118">
        <v>0</v>
      </c>
      <c r="GY135" s="1119" t="s">
        <v>2124</v>
      </c>
      <c r="GZ135" s="1128">
        <v>0</v>
      </c>
      <c r="HA135" s="1118">
        <v>0</v>
      </c>
      <c r="HB135" s="1118">
        <v>0</v>
      </c>
      <c r="HC135" s="1128">
        <v>0</v>
      </c>
      <c r="HD135" s="1118">
        <v>0</v>
      </c>
      <c r="HE135" s="1118">
        <v>0</v>
      </c>
      <c r="HF135" s="1128">
        <v>0</v>
      </c>
      <c r="HG135" s="1132" t="s">
        <v>2124</v>
      </c>
      <c r="HH135" s="1118">
        <v>0</v>
      </c>
      <c r="HI135" s="1118">
        <v>0</v>
      </c>
      <c r="HJ135" s="1118">
        <v>0</v>
      </c>
      <c r="HK135" s="1119" t="s">
        <v>2124</v>
      </c>
      <c r="HL135" s="1141">
        <v>0</v>
      </c>
      <c r="HM135" s="1141"/>
      <c r="HN135" s="1118">
        <v>0</v>
      </c>
      <c r="HO135" s="1119" t="s">
        <v>2124</v>
      </c>
      <c r="HP135" s="1118">
        <v>0</v>
      </c>
      <c r="HQ135" s="1118">
        <v>0</v>
      </c>
      <c r="HR135" s="1118">
        <v>0</v>
      </c>
      <c r="HS135" s="1119" t="s">
        <v>2124</v>
      </c>
      <c r="HT135" s="740"/>
      <c r="HU135" s="1118">
        <v>0</v>
      </c>
      <c r="HV135" s="1119" t="s">
        <v>2124</v>
      </c>
      <c r="HW135" s="740"/>
      <c r="HX135" s="1118">
        <v>0</v>
      </c>
      <c r="HY135" s="1118">
        <v>0</v>
      </c>
      <c r="HZ135" s="1118">
        <v>0</v>
      </c>
      <c r="IA135" s="1119" t="s">
        <v>2124</v>
      </c>
      <c r="IB135" s="1118">
        <v>0</v>
      </c>
      <c r="IC135" s="1128">
        <v>0</v>
      </c>
      <c r="ID135" s="1128">
        <v>0</v>
      </c>
      <c r="IE135" s="1118">
        <v>0</v>
      </c>
      <c r="IF135" s="1128">
        <v>0</v>
      </c>
      <c r="IG135" s="1128">
        <v>0</v>
      </c>
      <c r="IH135" s="1118">
        <v>0</v>
      </c>
      <c r="II135" s="1119" t="s">
        <v>2124</v>
      </c>
    </row>
    <row r="136" spans="1:243">
      <c r="A136" s="1111">
        <v>127</v>
      </c>
      <c r="B136" s="1125" t="s">
        <v>1858</v>
      </c>
      <c r="C136" s="1139">
        <v>32070000</v>
      </c>
      <c r="D136" s="737"/>
      <c r="E136" s="1123"/>
      <c r="F136" s="1123">
        <v>0</v>
      </c>
      <c r="G136" s="1118">
        <v>0</v>
      </c>
      <c r="H136" s="1119" t="s">
        <v>2124</v>
      </c>
      <c r="I136" s="740"/>
      <c r="J136" s="1123">
        <v>0</v>
      </c>
      <c r="K136" s="1128">
        <v>0</v>
      </c>
      <c r="L136" s="1123">
        <v>0</v>
      </c>
      <c r="M136" s="1123"/>
      <c r="N136" s="1128">
        <v>0</v>
      </c>
      <c r="O136" s="1124"/>
      <c r="P136" s="1118">
        <v>0</v>
      </c>
      <c r="Q136" s="1119" t="s">
        <v>2124</v>
      </c>
      <c r="R136" s="1123">
        <v>0</v>
      </c>
      <c r="S136" s="1128">
        <v>0</v>
      </c>
      <c r="T136" s="1123">
        <v>0</v>
      </c>
      <c r="U136" s="1123"/>
      <c r="V136" s="1128">
        <v>0</v>
      </c>
      <c r="W136" s="1124"/>
      <c r="X136" s="1118">
        <v>0</v>
      </c>
      <c r="Y136" s="1119" t="s">
        <v>2124</v>
      </c>
      <c r="Z136" s="1123">
        <v>0</v>
      </c>
      <c r="AA136" s="1128">
        <v>0</v>
      </c>
      <c r="AB136" s="1123">
        <v>0</v>
      </c>
      <c r="AC136" s="1123"/>
      <c r="AD136" s="1128">
        <v>0</v>
      </c>
      <c r="AE136" s="1124"/>
      <c r="AF136" s="1118">
        <v>0</v>
      </c>
      <c r="AG136" s="1119" t="s">
        <v>2124</v>
      </c>
      <c r="AH136" s="1123">
        <v>0</v>
      </c>
      <c r="AI136" s="1128">
        <v>0</v>
      </c>
      <c r="AJ136" s="1123">
        <v>0</v>
      </c>
      <c r="AK136" s="1123"/>
      <c r="AL136" s="1128">
        <v>0</v>
      </c>
      <c r="AM136" s="1124"/>
      <c r="AN136" s="1118">
        <v>0</v>
      </c>
      <c r="AO136" s="1119" t="s">
        <v>2124</v>
      </c>
      <c r="AP136" s="1123">
        <v>0</v>
      </c>
      <c r="AQ136" s="1128">
        <v>0</v>
      </c>
      <c r="AR136" s="1123">
        <v>0</v>
      </c>
      <c r="AS136" s="1123"/>
      <c r="AT136" s="1128">
        <v>0</v>
      </c>
      <c r="AU136" s="1124"/>
      <c r="AV136" s="1118">
        <v>0</v>
      </c>
      <c r="AW136" s="1119" t="s">
        <v>2124</v>
      </c>
      <c r="AX136" s="1123">
        <v>0</v>
      </c>
      <c r="AY136" s="1128">
        <v>0</v>
      </c>
      <c r="AZ136" s="1123">
        <v>0</v>
      </c>
      <c r="BA136" s="1123"/>
      <c r="BB136" s="1128">
        <v>0</v>
      </c>
      <c r="BC136" s="1124"/>
      <c r="BD136" s="1118">
        <v>0</v>
      </c>
      <c r="BE136" s="1119" t="s">
        <v>2124</v>
      </c>
      <c r="BF136" s="1123">
        <v>0</v>
      </c>
      <c r="BG136" s="1128">
        <v>0</v>
      </c>
      <c r="BH136" s="1123">
        <v>0</v>
      </c>
      <c r="BI136" s="1123"/>
      <c r="BJ136" s="1128">
        <v>0</v>
      </c>
      <c r="BK136" s="1124"/>
      <c r="BL136" s="1118">
        <v>0</v>
      </c>
      <c r="BM136" s="1119" t="s">
        <v>2124</v>
      </c>
      <c r="BN136" s="1123">
        <v>0</v>
      </c>
      <c r="BO136" s="1128">
        <v>0</v>
      </c>
      <c r="BP136" s="1123">
        <v>0</v>
      </c>
      <c r="BQ136" s="1123"/>
      <c r="BR136" s="1128">
        <v>0</v>
      </c>
      <c r="BS136" s="1124"/>
      <c r="BT136" s="1118">
        <v>0</v>
      </c>
      <c r="BU136" s="1119" t="s">
        <v>2124</v>
      </c>
      <c r="BV136" s="1123">
        <v>0</v>
      </c>
      <c r="BW136" s="1128">
        <v>0</v>
      </c>
      <c r="BX136" s="1123">
        <v>0</v>
      </c>
      <c r="BY136" s="1123"/>
      <c r="BZ136" s="1128">
        <v>0</v>
      </c>
      <c r="CA136" s="1124"/>
      <c r="CB136" s="1118">
        <v>0</v>
      </c>
      <c r="CC136" s="1119" t="s">
        <v>2124</v>
      </c>
      <c r="CD136" s="1145"/>
      <c r="CE136" s="1128">
        <v>0</v>
      </c>
      <c r="CF136" s="1123">
        <v>0</v>
      </c>
      <c r="CG136" s="1123"/>
      <c r="CH136" s="1128">
        <v>0</v>
      </c>
      <c r="CI136" s="1124"/>
      <c r="CJ136" s="1118">
        <v>0</v>
      </c>
      <c r="CK136" s="1119" t="s">
        <v>2124</v>
      </c>
      <c r="CL136" s="1123">
        <v>0</v>
      </c>
      <c r="CM136" s="1128">
        <v>0</v>
      </c>
      <c r="CN136" s="1123">
        <v>0</v>
      </c>
      <c r="CO136" s="1123"/>
      <c r="CP136" s="1128">
        <v>0</v>
      </c>
      <c r="CQ136" s="1124"/>
      <c r="CR136" s="1118">
        <v>0</v>
      </c>
      <c r="CS136" s="1119" t="s">
        <v>2124</v>
      </c>
      <c r="CT136" s="1123">
        <v>0</v>
      </c>
      <c r="CU136" s="1128">
        <v>0</v>
      </c>
      <c r="CV136" s="1123">
        <v>0</v>
      </c>
      <c r="CW136" s="1123"/>
      <c r="CX136" s="1128">
        <v>0</v>
      </c>
      <c r="CY136" s="1124"/>
      <c r="CZ136" s="1118">
        <v>0</v>
      </c>
      <c r="DA136" s="1119" t="s">
        <v>2124</v>
      </c>
      <c r="DB136" s="740"/>
      <c r="DC136" s="1124">
        <v>0</v>
      </c>
      <c r="DD136" s="1124">
        <v>0</v>
      </c>
      <c r="DE136" s="1118">
        <v>0</v>
      </c>
      <c r="DF136" s="1119" t="s">
        <v>2124</v>
      </c>
      <c r="DG136" s="1124">
        <v>0</v>
      </c>
      <c r="DH136" s="1124">
        <v>0</v>
      </c>
      <c r="DI136" s="1131">
        <v>0</v>
      </c>
      <c r="DJ136" s="467" t="s">
        <v>2124</v>
      </c>
      <c r="DK136" s="1124">
        <v>0</v>
      </c>
      <c r="DL136" s="1124"/>
      <c r="DM136" s="1118">
        <v>0</v>
      </c>
      <c r="DN136" s="1119" t="s">
        <v>2124</v>
      </c>
      <c r="DO136" s="1128">
        <v>0</v>
      </c>
      <c r="DP136" s="1118">
        <v>0</v>
      </c>
      <c r="DQ136" s="1118">
        <v>0</v>
      </c>
      <c r="DR136" s="1128">
        <v>0</v>
      </c>
      <c r="DS136" s="1118">
        <v>0</v>
      </c>
      <c r="DT136" s="1118">
        <v>0</v>
      </c>
      <c r="DU136" s="1128">
        <v>0</v>
      </c>
      <c r="DV136" s="1132" t="s">
        <v>2124</v>
      </c>
      <c r="DW136" s="1124">
        <v>0</v>
      </c>
      <c r="DX136" s="1124"/>
      <c r="DY136" s="1118">
        <v>0</v>
      </c>
      <c r="DZ136" s="1119" t="s">
        <v>2124</v>
      </c>
      <c r="EA136" s="1141">
        <v>0</v>
      </c>
      <c r="EB136" s="1141"/>
      <c r="EC136" s="1118">
        <v>0</v>
      </c>
      <c r="ED136" s="1119" t="s">
        <v>2124</v>
      </c>
      <c r="EE136" s="1118">
        <v>0</v>
      </c>
      <c r="EF136" s="1118">
        <v>0</v>
      </c>
      <c r="EG136" s="1118">
        <v>0</v>
      </c>
      <c r="EH136" s="1119" t="s">
        <v>2124</v>
      </c>
      <c r="EI136" s="1124">
        <v>0</v>
      </c>
      <c r="EJ136" s="1124"/>
      <c r="EK136" s="1118">
        <v>0</v>
      </c>
      <c r="EL136" s="1119" t="s">
        <v>2124</v>
      </c>
      <c r="EM136" s="1128">
        <v>0</v>
      </c>
      <c r="EN136" s="1118">
        <v>0</v>
      </c>
      <c r="EO136" s="1118">
        <v>0</v>
      </c>
      <c r="EP136" s="1128">
        <v>0</v>
      </c>
      <c r="EQ136" s="1118">
        <v>0</v>
      </c>
      <c r="ER136" s="1118">
        <v>0</v>
      </c>
      <c r="ES136" s="1128">
        <v>0</v>
      </c>
      <c r="ET136" s="1132" t="s">
        <v>2124</v>
      </c>
      <c r="EU136" s="1124">
        <v>0</v>
      </c>
      <c r="EV136" s="1124"/>
      <c r="EW136" s="1118">
        <v>0</v>
      </c>
      <c r="EX136" s="1119" t="s">
        <v>2124</v>
      </c>
      <c r="EY136" s="1141">
        <v>0</v>
      </c>
      <c r="EZ136" s="1141"/>
      <c r="FA136" s="1118">
        <v>0</v>
      </c>
      <c r="FB136" s="1119" t="s">
        <v>2124</v>
      </c>
      <c r="FC136" s="1118">
        <v>0</v>
      </c>
      <c r="FD136" s="1118">
        <v>0</v>
      </c>
      <c r="FE136" s="1118">
        <v>0</v>
      </c>
      <c r="FF136" s="1119" t="s">
        <v>2124</v>
      </c>
      <c r="FG136" s="1124">
        <v>0</v>
      </c>
      <c r="FH136" s="1124"/>
      <c r="FI136" s="1118">
        <v>0</v>
      </c>
      <c r="FJ136" s="1119" t="s">
        <v>2124</v>
      </c>
      <c r="FK136" s="1128">
        <v>0</v>
      </c>
      <c r="FL136" s="1118">
        <v>0</v>
      </c>
      <c r="FM136" s="1118">
        <v>0</v>
      </c>
      <c r="FN136" s="1118">
        <v>0</v>
      </c>
      <c r="FO136" s="1118">
        <v>0</v>
      </c>
      <c r="FP136" s="1118">
        <v>0</v>
      </c>
      <c r="FQ136" s="1128">
        <v>0</v>
      </c>
      <c r="FR136" s="1132" t="s">
        <v>2124</v>
      </c>
      <c r="FS136" s="1124">
        <v>0</v>
      </c>
      <c r="FT136" s="1124"/>
      <c r="FU136" s="1118">
        <v>0</v>
      </c>
      <c r="FV136" s="1119" t="s">
        <v>2124</v>
      </c>
      <c r="FW136" s="1141">
        <v>0</v>
      </c>
      <c r="FX136" s="1141"/>
      <c r="FY136" s="1118">
        <v>0</v>
      </c>
      <c r="FZ136" s="1119" t="s">
        <v>2124</v>
      </c>
      <c r="GA136" s="1118">
        <v>0</v>
      </c>
      <c r="GB136" s="1118">
        <v>0</v>
      </c>
      <c r="GC136" s="1118">
        <v>0</v>
      </c>
      <c r="GD136" s="1119" t="s">
        <v>2124</v>
      </c>
      <c r="GE136" s="1124">
        <v>0</v>
      </c>
      <c r="GF136" s="1124"/>
      <c r="GG136" s="1118">
        <v>0</v>
      </c>
      <c r="GH136" s="1119" t="s">
        <v>2124</v>
      </c>
      <c r="GI136" s="1128">
        <v>0</v>
      </c>
      <c r="GJ136" s="1118">
        <v>0</v>
      </c>
      <c r="GK136" s="1118">
        <v>0</v>
      </c>
      <c r="GL136" s="1128">
        <v>0</v>
      </c>
      <c r="GM136" s="1118">
        <v>0</v>
      </c>
      <c r="GN136" s="1118">
        <v>0</v>
      </c>
      <c r="GO136" s="1128">
        <v>0</v>
      </c>
      <c r="GP136" s="1132" t="s">
        <v>2124</v>
      </c>
      <c r="GQ136" s="1124">
        <v>0</v>
      </c>
      <c r="GR136" s="1124"/>
      <c r="GS136" s="1118">
        <v>0</v>
      </c>
      <c r="GT136" s="1119" t="s">
        <v>2124</v>
      </c>
      <c r="GU136" s="740"/>
      <c r="GV136" s="1118">
        <v>0</v>
      </c>
      <c r="GW136" s="1118">
        <v>0</v>
      </c>
      <c r="GX136" s="1118">
        <v>0</v>
      </c>
      <c r="GY136" s="1119" t="s">
        <v>2124</v>
      </c>
      <c r="GZ136" s="1128">
        <v>0</v>
      </c>
      <c r="HA136" s="1118">
        <v>0</v>
      </c>
      <c r="HB136" s="1118">
        <v>0</v>
      </c>
      <c r="HC136" s="1128">
        <v>0</v>
      </c>
      <c r="HD136" s="1118">
        <v>0</v>
      </c>
      <c r="HE136" s="1118">
        <v>0</v>
      </c>
      <c r="HF136" s="1128">
        <v>0</v>
      </c>
      <c r="HG136" s="1132" t="s">
        <v>2124</v>
      </c>
      <c r="HH136" s="1118">
        <v>0</v>
      </c>
      <c r="HI136" s="1118">
        <v>0</v>
      </c>
      <c r="HJ136" s="1118">
        <v>0</v>
      </c>
      <c r="HK136" s="1119" t="s">
        <v>2124</v>
      </c>
      <c r="HL136" s="1141">
        <v>0</v>
      </c>
      <c r="HM136" s="1141"/>
      <c r="HN136" s="1118">
        <v>0</v>
      </c>
      <c r="HO136" s="1119" t="s">
        <v>2124</v>
      </c>
      <c r="HP136" s="1118">
        <v>0</v>
      </c>
      <c r="HQ136" s="1118">
        <v>0</v>
      </c>
      <c r="HR136" s="1118">
        <v>0</v>
      </c>
      <c r="HS136" s="1119" t="s">
        <v>2124</v>
      </c>
      <c r="HT136" s="740"/>
      <c r="HU136" s="1118">
        <v>0</v>
      </c>
      <c r="HV136" s="1119" t="s">
        <v>2124</v>
      </c>
      <c r="HW136" s="740"/>
      <c r="HX136" s="1118">
        <v>0</v>
      </c>
      <c r="HY136" s="1118">
        <v>0</v>
      </c>
      <c r="HZ136" s="1118">
        <v>0</v>
      </c>
      <c r="IA136" s="1119" t="s">
        <v>2124</v>
      </c>
      <c r="IB136" s="1118">
        <v>0</v>
      </c>
      <c r="IC136" s="1128">
        <v>0</v>
      </c>
      <c r="ID136" s="1128">
        <v>0</v>
      </c>
      <c r="IE136" s="1118">
        <v>0</v>
      </c>
      <c r="IF136" s="1128">
        <v>0</v>
      </c>
      <c r="IG136" s="1128">
        <v>0</v>
      </c>
      <c r="IH136" s="1118">
        <v>0</v>
      </c>
      <c r="II136" s="1119" t="s">
        <v>2124</v>
      </c>
    </row>
    <row r="137" spans="1:243">
      <c r="A137" s="1111">
        <v>128</v>
      </c>
      <c r="B137" s="1125" t="s">
        <v>1859</v>
      </c>
      <c r="C137" s="1139">
        <v>32080000</v>
      </c>
      <c r="D137" s="737"/>
      <c r="E137" s="1123"/>
      <c r="F137" s="1123">
        <v>0</v>
      </c>
      <c r="G137" s="1118">
        <v>0</v>
      </c>
      <c r="H137" s="1119" t="s">
        <v>2124</v>
      </c>
      <c r="I137" s="740"/>
      <c r="J137" s="1123">
        <v>0</v>
      </c>
      <c r="K137" s="1128">
        <v>0</v>
      </c>
      <c r="L137" s="1123">
        <v>0</v>
      </c>
      <c r="M137" s="1123"/>
      <c r="N137" s="1128">
        <v>0</v>
      </c>
      <c r="O137" s="1124"/>
      <c r="P137" s="1118">
        <v>0</v>
      </c>
      <c r="Q137" s="1119" t="s">
        <v>2124</v>
      </c>
      <c r="R137" s="1123">
        <v>0</v>
      </c>
      <c r="S137" s="1128">
        <v>0</v>
      </c>
      <c r="T137" s="1123">
        <v>0</v>
      </c>
      <c r="U137" s="1123"/>
      <c r="V137" s="1128">
        <v>0</v>
      </c>
      <c r="W137" s="1124"/>
      <c r="X137" s="1118">
        <v>0</v>
      </c>
      <c r="Y137" s="1119" t="s">
        <v>2124</v>
      </c>
      <c r="Z137" s="1123">
        <v>0</v>
      </c>
      <c r="AA137" s="1128">
        <v>0</v>
      </c>
      <c r="AB137" s="1123">
        <v>0</v>
      </c>
      <c r="AC137" s="1123"/>
      <c r="AD137" s="1128">
        <v>0</v>
      </c>
      <c r="AE137" s="1124"/>
      <c r="AF137" s="1118">
        <v>0</v>
      </c>
      <c r="AG137" s="1119" t="s">
        <v>2124</v>
      </c>
      <c r="AH137" s="1123">
        <v>0</v>
      </c>
      <c r="AI137" s="1128">
        <v>0</v>
      </c>
      <c r="AJ137" s="1123">
        <v>0</v>
      </c>
      <c r="AK137" s="1123"/>
      <c r="AL137" s="1128">
        <v>0</v>
      </c>
      <c r="AM137" s="1149"/>
      <c r="AN137" s="1118">
        <v>0</v>
      </c>
      <c r="AO137" s="1119" t="s">
        <v>2124</v>
      </c>
      <c r="AP137" s="1123">
        <v>0</v>
      </c>
      <c r="AQ137" s="1128">
        <v>0</v>
      </c>
      <c r="AR137" s="1123">
        <v>0</v>
      </c>
      <c r="AS137" s="1123"/>
      <c r="AT137" s="1128">
        <v>0</v>
      </c>
      <c r="AU137" s="1124"/>
      <c r="AV137" s="1118">
        <v>0</v>
      </c>
      <c r="AW137" s="1119" t="s">
        <v>2124</v>
      </c>
      <c r="AX137" s="1123">
        <v>0</v>
      </c>
      <c r="AY137" s="1128">
        <v>0</v>
      </c>
      <c r="AZ137" s="1123">
        <v>0</v>
      </c>
      <c r="BA137" s="1123"/>
      <c r="BB137" s="1128">
        <v>0</v>
      </c>
      <c r="BC137" s="1124"/>
      <c r="BD137" s="1118">
        <v>0</v>
      </c>
      <c r="BE137" s="1119" t="s">
        <v>2124</v>
      </c>
      <c r="BF137" s="1123">
        <v>0</v>
      </c>
      <c r="BG137" s="1128">
        <v>0</v>
      </c>
      <c r="BH137" s="1123">
        <v>0</v>
      </c>
      <c r="BI137" s="1123"/>
      <c r="BJ137" s="1128">
        <v>0</v>
      </c>
      <c r="BK137" s="1124"/>
      <c r="BL137" s="1118">
        <v>0</v>
      </c>
      <c r="BM137" s="1119" t="s">
        <v>2124</v>
      </c>
      <c r="BN137" s="1123">
        <v>0</v>
      </c>
      <c r="BO137" s="1128">
        <v>0</v>
      </c>
      <c r="BP137" s="1123">
        <v>0</v>
      </c>
      <c r="BQ137" s="1123"/>
      <c r="BR137" s="1128">
        <v>0</v>
      </c>
      <c r="BS137" s="1149"/>
      <c r="BT137" s="1118">
        <v>0</v>
      </c>
      <c r="BU137" s="1119" t="s">
        <v>2124</v>
      </c>
      <c r="BV137" s="1123">
        <v>0</v>
      </c>
      <c r="BW137" s="1128">
        <v>0</v>
      </c>
      <c r="BX137" s="1123">
        <v>0</v>
      </c>
      <c r="BY137" s="1123"/>
      <c r="BZ137" s="1128">
        <v>0</v>
      </c>
      <c r="CA137" s="1124"/>
      <c r="CB137" s="1118">
        <v>0</v>
      </c>
      <c r="CC137" s="1119" t="s">
        <v>2124</v>
      </c>
      <c r="CD137" s="1145"/>
      <c r="CE137" s="1128">
        <v>0</v>
      </c>
      <c r="CF137" s="1123">
        <v>0</v>
      </c>
      <c r="CG137" s="1123"/>
      <c r="CH137" s="1128">
        <v>0</v>
      </c>
      <c r="CI137" s="1124"/>
      <c r="CJ137" s="1118">
        <v>0</v>
      </c>
      <c r="CK137" s="1119" t="s">
        <v>2124</v>
      </c>
      <c r="CL137" s="1123">
        <v>0</v>
      </c>
      <c r="CM137" s="1128">
        <v>0</v>
      </c>
      <c r="CN137" s="1123">
        <v>0</v>
      </c>
      <c r="CO137" s="1123"/>
      <c r="CP137" s="1128">
        <v>0</v>
      </c>
      <c r="CQ137" s="1124"/>
      <c r="CR137" s="1118">
        <v>0</v>
      </c>
      <c r="CS137" s="1119" t="s">
        <v>2124</v>
      </c>
      <c r="CT137" s="1123">
        <v>0</v>
      </c>
      <c r="CU137" s="1128">
        <v>0</v>
      </c>
      <c r="CV137" s="1123">
        <v>0</v>
      </c>
      <c r="CW137" s="1123"/>
      <c r="CX137" s="1128">
        <v>0</v>
      </c>
      <c r="CY137" s="1124"/>
      <c r="CZ137" s="1118">
        <v>0</v>
      </c>
      <c r="DA137" s="1119" t="s">
        <v>2124</v>
      </c>
      <c r="DB137" s="740"/>
      <c r="DC137" s="1124">
        <v>0</v>
      </c>
      <c r="DD137" s="1124">
        <v>0</v>
      </c>
      <c r="DE137" s="1118">
        <v>0</v>
      </c>
      <c r="DF137" s="1119" t="s">
        <v>2124</v>
      </c>
      <c r="DG137" s="1124">
        <v>0</v>
      </c>
      <c r="DH137" s="1124">
        <v>0</v>
      </c>
      <c r="DI137" s="1131">
        <v>0</v>
      </c>
      <c r="DJ137" s="467" t="s">
        <v>2124</v>
      </c>
      <c r="DK137" s="1124">
        <v>0</v>
      </c>
      <c r="DL137" s="1124"/>
      <c r="DM137" s="1118">
        <v>0</v>
      </c>
      <c r="DN137" s="1119" t="s">
        <v>2124</v>
      </c>
      <c r="DO137" s="1128">
        <v>0</v>
      </c>
      <c r="DP137" s="1118">
        <v>0</v>
      </c>
      <c r="DQ137" s="1118">
        <v>0</v>
      </c>
      <c r="DR137" s="1128">
        <v>0</v>
      </c>
      <c r="DS137" s="1118">
        <v>0</v>
      </c>
      <c r="DT137" s="1118">
        <v>0</v>
      </c>
      <c r="DU137" s="1128">
        <v>0</v>
      </c>
      <c r="DV137" s="1132" t="s">
        <v>2124</v>
      </c>
      <c r="DW137" s="1124">
        <v>0</v>
      </c>
      <c r="DX137" s="1124"/>
      <c r="DY137" s="1118">
        <v>0</v>
      </c>
      <c r="DZ137" s="1119" t="s">
        <v>2124</v>
      </c>
      <c r="EA137" s="1141">
        <v>0</v>
      </c>
      <c r="EB137" s="1141"/>
      <c r="EC137" s="1118">
        <v>0</v>
      </c>
      <c r="ED137" s="1119" t="s">
        <v>2124</v>
      </c>
      <c r="EE137" s="1118">
        <v>0</v>
      </c>
      <c r="EF137" s="1118">
        <v>0</v>
      </c>
      <c r="EG137" s="1118">
        <v>0</v>
      </c>
      <c r="EH137" s="1119" t="s">
        <v>2124</v>
      </c>
      <c r="EI137" s="1124">
        <v>0</v>
      </c>
      <c r="EJ137" s="1124"/>
      <c r="EK137" s="1118">
        <v>0</v>
      </c>
      <c r="EL137" s="1119" t="s">
        <v>2124</v>
      </c>
      <c r="EM137" s="1128">
        <v>0</v>
      </c>
      <c r="EN137" s="1118">
        <v>0</v>
      </c>
      <c r="EO137" s="1118">
        <v>0</v>
      </c>
      <c r="EP137" s="1128">
        <v>0</v>
      </c>
      <c r="EQ137" s="1118">
        <v>0</v>
      </c>
      <c r="ER137" s="1118">
        <v>0</v>
      </c>
      <c r="ES137" s="1128">
        <v>0</v>
      </c>
      <c r="ET137" s="1132" t="s">
        <v>2124</v>
      </c>
      <c r="EU137" s="1124">
        <v>0</v>
      </c>
      <c r="EV137" s="1124"/>
      <c r="EW137" s="1118">
        <v>0</v>
      </c>
      <c r="EX137" s="1119" t="s">
        <v>2124</v>
      </c>
      <c r="EY137" s="1141">
        <v>0</v>
      </c>
      <c r="EZ137" s="1141"/>
      <c r="FA137" s="1118">
        <v>0</v>
      </c>
      <c r="FB137" s="1119" t="s">
        <v>2124</v>
      </c>
      <c r="FC137" s="1118">
        <v>0</v>
      </c>
      <c r="FD137" s="1118">
        <v>0</v>
      </c>
      <c r="FE137" s="1118">
        <v>0</v>
      </c>
      <c r="FF137" s="1119" t="s">
        <v>2124</v>
      </c>
      <c r="FG137" s="1124">
        <v>0</v>
      </c>
      <c r="FH137" s="1124"/>
      <c r="FI137" s="1118">
        <v>0</v>
      </c>
      <c r="FJ137" s="1119" t="s">
        <v>2124</v>
      </c>
      <c r="FK137" s="1128">
        <v>0</v>
      </c>
      <c r="FL137" s="1118">
        <v>0</v>
      </c>
      <c r="FM137" s="1118">
        <v>0</v>
      </c>
      <c r="FN137" s="1118">
        <v>0</v>
      </c>
      <c r="FO137" s="1118">
        <v>0</v>
      </c>
      <c r="FP137" s="1118">
        <v>0</v>
      </c>
      <c r="FQ137" s="1128">
        <v>0</v>
      </c>
      <c r="FR137" s="1132" t="s">
        <v>2124</v>
      </c>
      <c r="FS137" s="1124">
        <v>0</v>
      </c>
      <c r="FT137" s="1124"/>
      <c r="FU137" s="1118">
        <v>0</v>
      </c>
      <c r="FV137" s="1119" t="s">
        <v>2124</v>
      </c>
      <c r="FW137" s="1141">
        <v>0</v>
      </c>
      <c r="FX137" s="1141"/>
      <c r="FY137" s="1118">
        <v>0</v>
      </c>
      <c r="FZ137" s="1119" t="s">
        <v>2124</v>
      </c>
      <c r="GA137" s="1118">
        <v>0</v>
      </c>
      <c r="GB137" s="1118">
        <v>0</v>
      </c>
      <c r="GC137" s="1118">
        <v>0</v>
      </c>
      <c r="GD137" s="1119" t="s">
        <v>2124</v>
      </c>
      <c r="GE137" s="1124">
        <v>0</v>
      </c>
      <c r="GF137" s="1124"/>
      <c r="GG137" s="1118">
        <v>0</v>
      </c>
      <c r="GH137" s="1119" t="s">
        <v>2124</v>
      </c>
      <c r="GI137" s="1128">
        <v>0</v>
      </c>
      <c r="GJ137" s="1118">
        <v>0</v>
      </c>
      <c r="GK137" s="1118">
        <v>0</v>
      </c>
      <c r="GL137" s="1128">
        <v>0</v>
      </c>
      <c r="GM137" s="1118">
        <v>0</v>
      </c>
      <c r="GN137" s="1118">
        <v>0</v>
      </c>
      <c r="GO137" s="1128">
        <v>0</v>
      </c>
      <c r="GP137" s="1132" t="s">
        <v>2124</v>
      </c>
      <c r="GQ137" s="1124">
        <v>0</v>
      </c>
      <c r="GR137" s="1124"/>
      <c r="GS137" s="1118">
        <v>0</v>
      </c>
      <c r="GT137" s="1119" t="s">
        <v>2124</v>
      </c>
      <c r="GU137" s="740"/>
      <c r="GV137" s="1118">
        <v>0</v>
      </c>
      <c r="GW137" s="1118">
        <v>0</v>
      </c>
      <c r="GX137" s="1118">
        <v>0</v>
      </c>
      <c r="GY137" s="1119" t="s">
        <v>2124</v>
      </c>
      <c r="GZ137" s="1128">
        <v>0</v>
      </c>
      <c r="HA137" s="1118">
        <v>0</v>
      </c>
      <c r="HB137" s="1118">
        <v>0</v>
      </c>
      <c r="HC137" s="1128">
        <v>0</v>
      </c>
      <c r="HD137" s="1118">
        <v>0</v>
      </c>
      <c r="HE137" s="1118">
        <v>0</v>
      </c>
      <c r="HF137" s="1128">
        <v>0</v>
      </c>
      <c r="HG137" s="1132" t="s">
        <v>2124</v>
      </c>
      <c r="HH137" s="1118">
        <v>0</v>
      </c>
      <c r="HI137" s="1118">
        <v>0</v>
      </c>
      <c r="HJ137" s="1118">
        <v>0</v>
      </c>
      <c r="HK137" s="1119" t="s">
        <v>2124</v>
      </c>
      <c r="HL137" s="1141">
        <v>0</v>
      </c>
      <c r="HM137" s="1141"/>
      <c r="HN137" s="1118">
        <v>0</v>
      </c>
      <c r="HO137" s="1119" t="s">
        <v>2124</v>
      </c>
      <c r="HP137" s="1118">
        <v>0</v>
      </c>
      <c r="HQ137" s="1118">
        <v>0</v>
      </c>
      <c r="HR137" s="1118">
        <v>0</v>
      </c>
      <c r="HS137" s="1119" t="s">
        <v>2124</v>
      </c>
      <c r="HT137" s="740"/>
      <c r="HU137" s="1118">
        <v>0</v>
      </c>
      <c r="HV137" s="1119" t="s">
        <v>2124</v>
      </c>
      <c r="HW137" s="740"/>
      <c r="HX137" s="1118">
        <v>0</v>
      </c>
      <c r="HY137" s="1118">
        <v>0</v>
      </c>
      <c r="HZ137" s="1118">
        <v>0</v>
      </c>
      <c r="IA137" s="1119" t="s">
        <v>2124</v>
      </c>
      <c r="IB137" s="1118">
        <v>0</v>
      </c>
      <c r="IC137" s="1128">
        <v>0</v>
      </c>
      <c r="ID137" s="1128">
        <v>0</v>
      </c>
      <c r="IE137" s="1118">
        <v>0</v>
      </c>
      <c r="IF137" s="1128">
        <v>0</v>
      </c>
      <c r="IG137" s="1128">
        <v>0</v>
      </c>
      <c r="IH137" s="1118">
        <v>0</v>
      </c>
      <c r="II137" s="1119" t="s">
        <v>2124</v>
      </c>
    </row>
    <row r="138" spans="1:243" ht="22.5">
      <c r="A138" s="1111">
        <v>129</v>
      </c>
      <c r="B138" s="476" t="s">
        <v>1860</v>
      </c>
      <c r="C138" s="1134" t="s">
        <v>1861</v>
      </c>
      <c r="D138" s="757"/>
      <c r="E138" s="1135">
        <v>-814053.85425987188</v>
      </c>
      <c r="F138" s="1135">
        <v>-460830.87464200001</v>
      </c>
      <c r="G138" s="1135">
        <v>353222.97961787187</v>
      </c>
      <c r="H138" s="1136">
        <v>1.4339061571534699</v>
      </c>
      <c r="I138" s="734"/>
      <c r="J138" s="1135">
        <v>-134658.56151599999</v>
      </c>
      <c r="K138" s="1135">
        <v>-134658.56151599999</v>
      </c>
      <c r="L138" s="1135">
        <v>0</v>
      </c>
      <c r="M138" s="1135">
        <v>-134658.56151</v>
      </c>
      <c r="N138" s="1135">
        <v>-134658.56151</v>
      </c>
      <c r="O138" s="1135">
        <v>0</v>
      </c>
      <c r="P138" s="1135">
        <v>5.9999874792993069E-6</v>
      </c>
      <c r="Q138" s="1136">
        <v>1.000000000044557</v>
      </c>
      <c r="R138" s="1135">
        <v>-5557.8837001333559</v>
      </c>
      <c r="S138" s="1135">
        <v>-5557.8837001333559</v>
      </c>
      <c r="T138" s="1135">
        <v>0</v>
      </c>
      <c r="U138" s="1135">
        <v>-5557.8833699999996</v>
      </c>
      <c r="V138" s="1135">
        <v>-5557.8833699999996</v>
      </c>
      <c r="W138" s="1135">
        <v>0</v>
      </c>
      <c r="X138" s="1135">
        <v>3.3013335632858798E-4</v>
      </c>
      <c r="Y138" s="1136">
        <v>1.0000000593991119</v>
      </c>
      <c r="Z138" s="1135">
        <v>-54293.627024461886</v>
      </c>
      <c r="AA138" s="1135">
        <v>-54293.627024461886</v>
      </c>
      <c r="AB138" s="1135">
        <v>0</v>
      </c>
      <c r="AC138" s="1135">
        <v>-44724.952390000006</v>
      </c>
      <c r="AD138" s="1135">
        <v>-44724.952390000006</v>
      </c>
      <c r="AE138" s="1135">
        <v>0</v>
      </c>
      <c r="AF138" s="1135">
        <v>9568.6746344618805</v>
      </c>
      <c r="AG138" s="1136">
        <v>1.1762393702330982</v>
      </c>
      <c r="AH138" s="1135">
        <v>-20983.401397533333</v>
      </c>
      <c r="AI138" s="1135">
        <v>-20983.401397533333</v>
      </c>
      <c r="AJ138" s="1135">
        <v>0</v>
      </c>
      <c r="AK138" s="1135">
        <v>-19662.32775</v>
      </c>
      <c r="AL138" s="1135">
        <v>-19662.32775</v>
      </c>
      <c r="AM138" s="1135">
        <v>0</v>
      </c>
      <c r="AN138" s="1135">
        <v>1321.0736475333324</v>
      </c>
      <c r="AO138" s="1136">
        <v>1.0629580315653033</v>
      </c>
      <c r="AP138" s="1135">
        <v>-15602.232077533328</v>
      </c>
      <c r="AQ138" s="1135">
        <v>-15602.232077533328</v>
      </c>
      <c r="AR138" s="1135">
        <v>0</v>
      </c>
      <c r="AS138" s="1135">
        <v>-18646.348590000001</v>
      </c>
      <c r="AT138" s="1135">
        <v>-18646.348590000001</v>
      </c>
      <c r="AU138" s="1135">
        <v>0</v>
      </c>
      <c r="AV138" s="1135">
        <v>-3044.1165124666732</v>
      </c>
      <c r="AW138" s="1136">
        <v>0.80489224251124325</v>
      </c>
      <c r="AX138" s="1135">
        <v>-32215.103966933333</v>
      </c>
      <c r="AY138" s="1135">
        <v>-32215.103966933333</v>
      </c>
      <c r="AZ138" s="1135">
        <v>0</v>
      </c>
      <c r="BA138" s="1135">
        <v>-19966.964670000001</v>
      </c>
      <c r="BB138" s="1135">
        <v>-19966.964670000001</v>
      </c>
      <c r="BC138" s="1135">
        <v>0</v>
      </c>
      <c r="BD138" s="1135">
        <v>12248.139296933332</v>
      </c>
      <c r="BE138" s="1136">
        <v>1.3801986580426757</v>
      </c>
      <c r="BF138" s="1135">
        <v>-56414.353769248555</v>
      </c>
      <c r="BG138" s="1135">
        <v>-56414.353769248555</v>
      </c>
      <c r="BH138" s="1135">
        <v>0</v>
      </c>
      <c r="BI138" s="1135">
        <v>0</v>
      </c>
      <c r="BJ138" s="1135">
        <v>0</v>
      </c>
      <c r="BK138" s="1135">
        <v>0</v>
      </c>
      <c r="BL138" s="1135">
        <v>56414.353769248555</v>
      </c>
      <c r="BM138" s="1136">
        <v>2</v>
      </c>
      <c r="BN138" s="1135">
        <v>-15512.200886400002</v>
      </c>
      <c r="BO138" s="1135">
        <v>-15512.200886400002</v>
      </c>
      <c r="BP138" s="1135">
        <v>0</v>
      </c>
      <c r="BQ138" s="1135">
        <v>0</v>
      </c>
      <c r="BR138" s="1135">
        <v>0</v>
      </c>
      <c r="BS138" s="1135">
        <v>0</v>
      </c>
      <c r="BT138" s="1135">
        <v>15512.200886400002</v>
      </c>
      <c r="BU138" s="1136">
        <v>2</v>
      </c>
      <c r="BV138" s="1135">
        <v>-9709.6018848000003</v>
      </c>
      <c r="BW138" s="1135">
        <v>-9709.6018848000003</v>
      </c>
      <c r="BX138" s="1135">
        <v>0</v>
      </c>
      <c r="BY138" s="1135">
        <v>0</v>
      </c>
      <c r="BZ138" s="1135">
        <v>0</v>
      </c>
      <c r="CA138" s="1135">
        <v>0</v>
      </c>
      <c r="CB138" s="1135">
        <v>9709.6018848000003</v>
      </c>
      <c r="CC138" s="1136">
        <v>2</v>
      </c>
      <c r="CD138" s="1135">
        <v>-5506.2028872000001</v>
      </c>
      <c r="CE138" s="1135">
        <v>-5506.2028872000001</v>
      </c>
      <c r="CF138" s="1135">
        <v>0</v>
      </c>
      <c r="CG138" s="1135">
        <v>0</v>
      </c>
      <c r="CH138" s="1135">
        <v>0</v>
      </c>
      <c r="CI138" s="1135">
        <v>0</v>
      </c>
      <c r="CJ138" s="1135">
        <v>5506.2028872000001</v>
      </c>
      <c r="CK138" s="1136">
        <v>2</v>
      </c>
      <c r="CL138" s="1135">
        <v>-9842.5732975999981</v>
      </c>
      <c r="CM138" s="1135">
        <v>-9842.5732975999981</v>
      </c>
      <c r="CN138" s="1135">
        <v>0</v>
      </c>
      <c r="CO138" s="1135">
        <v>0</v>
      </c>
      <c r="CP138" s="1135">
        <v>0</v>
      </c>
      <c r="CQ138" s="1135">
        <v>0</v>
      </c>
      <c r="CR138" s="1135">
        <v>9842.5732975999981</v>
      </c>
      <c r="CS138" s="1136">
        <v>2</v>
      </c>
      <c r="CT138" s="1135">
        <v>87159.790220800001</v>
      </c>
      <c r="CU138" s="1135">
        <v>87159.790220800001</v>
      </c>
      <c r="CV138" s="1135">
        <v>0</v>
      </c>
      <c r="CW138" s="1135">
        <v>0</v>
      </c>
      <c r="CX138" s="1135">
        <v>0</v>
      </c>
      <c r="CY138" s="1135">
        <v>0</v>
      </c>
      <c r="CZ138" s="1135">
        <v>-87159.790220800001</v>
      </c>
      <c r="DA138" s="1136">
        <v>0</v>
      </c>
      <c r="DB138" s="734"/>
      <c r="DC138" s="1135"/>
      <c r="DD138" s="1135"/>
      <c r="DE138" s="1135"/>
      <c r="DF138" s="1136"/>
      <c r="DG138" s="1135"/>
      <c r="DH138" s="1135"/>
      <c r="DI138" s="1135"/>
      <c r="DJ138" s="1136"/>
      <c r="DK138" s="1135"/>
      <c r="DL138" s="1135"/>
      <c r="DM138" s="1135"/>
      <c r="DN138" s="1136"/>
      <c r="DO138" s="1135">
        <v>-194510.07224059524</v>
      </c>
      <c r="DP138" s="1135">
        <v>-194510.07224059524</v>
      </c>
      <c r="DQ138" s="1135">
        <v>0</v>
      </c>
      <c r="DR138" s="1135">
        <v>-184941.39727000002</v>
      </c>
      <c r="DS138" s="1135">
        <v>-184941.39727000002</v>
      </c>
      <c r="DT138" s="1135">
        <v>0</v>
      </c>
      <c r="DU138" s="1135">
        <v>9568.6749705952243</v>
      </c>
      <c r="DV138" s="1136">
        <v>1.049193724830658</v>
      </c>
      <c r="DW138" s="1135"/>
      <c r="DX138" s="1135"/>
      <c r="DY138" s="1135"/>
      <c r="DZ138" s="1136"/>
      <c r="EA138" s="1135"/>
      <c r="EB138" s="1135"/>
      <c r="EC138" s="1135"/>
      <c r="ED138" s="1136"/>
      <c r="EE138" s="1135"/>
      <c r="EF138" s="1135"/>
      <c r="EG138" s="1135"/>
      <c r="EH138" s="1136"/>
      <c r="EI138" s="1135"/>
      <c r="EJ138" s="1135"/>
      <c r="EK138" s="1135"/>
      <c r="EL138" s="1136"/>
      <c r="EM138" s="1135">
        <v>-68800.737441999983</v>
      </c>
      <c r="EN138" s="1135">
        <v>-68800.737441999983</v>
      </c>
      <c r="EO138" s="1135">
        <v>0</v>
      </c>
      <c r="EP138" s="1135">
        <v>-58275.641010000007</v>
      </c>
      <c r="EQ138" s="1135">
        <v>-58275.641010000007</v>
      </c>
      <c r="ER138" s="1135">
        <v>0</v>
      </c>
      <c r="ES138" s="1135">
        <v>10525.096431999977</v>
      </c>
      <c r="ET138" s="1136">
        <v>1.1529794130604021</v>
      </c>
      <c r="EU138" s="1135"/>
      <c r="EV138" s="1135"/>
      <c r="EW138" s="1135"/>
      <c r="EX138" s="1136"/>
      <c r="EY138" s="1135"/>
      <c r="EZ138" s="1135"/>
      <c r="FA138" s="1135"/>
      <c r="FB138" s="1136"/>
      <c r="FC138" s="1135"/>
      <c r="FD138" s="1135"/>
      <c r="FE138" s="1135"/>
      <c r="FF138" s="1136"/>
      <c r="FG138" s="1135"/>
      <c r="FH138" s="1135"/>
      <c r="FI138" s="1135"/>
      <c r="FJ138" s="1136"/>
      <c r="FK138" s="1135">
        <v>-81636.156540448559</v>
      </c>
      <c r="FL138" s="1135">
        <v>-81636.156540448559</v>
      </c>
      <c r="FM138" s="1135">
        <v>0</v>
      </c>
      <c r="FN138" s="1135">
        <v>0</v>
      </c>
      <c r="FO138" s="1135">
        <v>0</v>
      </c>
      <c r="FP138" s="1135">
        <v>0</v>
      </c>
      <c r="FQ138" s="1135">
        <v>81636.156540448559</v>
      </c>
      <c r="FR138" s="1136">
        <v>2</v>
      </c>
      <c r="FS138" s="1135"/>
      <c r="FT138" s="1135"/>
      <c r="FU138" s="1135"/>
      <c r="FV138" s="1136"/>
      <c r="FW138" s="1135"/>
      <c r="FX138" s="1135"/>
      <c r="FY138" s="1135"/>
      <c r="FZ138" s="1136"/>
      <c r="GA138" s="1135"/>
      <c r="GB138" s="1135"/>
      <c r="GC138" s="1135"/>
      <c r="GD138" s="1136"/>
      <c r="GE138" s="1135"/>
      <c r="GF138" s="1135"/>
      <c r="GG138" s="1135"/>
      <c r="GH138" s="1136"/>
      <c r="GI138" s="1135">
        <v>71811.014036000008</v>
      </c>
      <c r="GJ138" s="1135">
        <v>71811.014036000008</v>
      </c>
      <c r="GK138" s="1135">
        <v>0</v>
      </c>
      <c r="GL138" s="1135">
        <v>0</v>
      </c>
      <c r="GM138" s="1135">
        <v>0</v>
      </c>
      <c r="GN138" s="1135">
        <v>0</v>
      </c>
      <c r="GO138" s="1135">
        <v>-71811.014036000008</v>
      </c>
      <c r="GP138" s="1136">
        <v>0</v>
      </c>
      <c r="GQ138" s="1135"/>
      <c r="GR138" s="1135"/>
      <c r="GS138" s="1135"/>
      <c r="GT138" s="1136"/>
      <c r="GU138" s="734"/>
      <c r="GV138" s="1135"/>
      <c r="GW138" s="1135"/>
      <c r="GX138" s="1135"/>
      <c r="GY138" s="1136"/>
      <c r="GZ138" s="1135">
        <v>-273135.95218704373</v>
      </c>
      <c r="HA138" s="1135">
        <v>-273135.95218704373</v>
      </c>
      <c r="HB138" s="1135">
        <v>0</v>
      </c>
      <c r="HC138" s="1135">
        <v>-243217.03828000004</v>
      </c>
      <c r="HD138" s="1135">
        <v>-243217.03828000004</v>
      </c>
      <c r="HE138" s="1135">
        <v>0</v>
      </c>
      <c r="HF138" s="1135">
        <v>29918.913907043694</v>
      </c>
      <c r="HG138" s="1136">
        <v>1.1095385417682224</v>
      </c>
      <c r="HH138" s="1135"/>
      <c r="HI138" s="1135"/>
      <c r="HJ138" s="1135"/>
      <c r="HK138" s="1136"/>
      <c r="HL138" s="1135"/>
      <c r="HM138" s="1135"/>
      <c r="HN138" s="1135"/>
      <c r="HO138" s="1136"/>
      <c r="HP138" s="1135"/>
      <c r="HQ138" s="1135"/>
      <c r="HR138" s="1135"/>
      <c r="HS138" s="1136"/>
      <c r="HT138" s="734"/>
      <c r="HU138" s="1135">
        <v>187694.92245495628</v>
      </c>
      <c r="HV138" s="1136">
        <v>1.4072967606625066</v>
      </c>
      <c r="HW138" s="734"/>
      <c r="HX138" s="1135"/>
      <c r="HY138" s="1135"/>
      <c r="HZ138" s="1135"/>
      <c r="IA138" s="1136"/>
      <c r="IB138" s="1135">
        <v>-263310.80968259519</v>
      </c>
      <c r="IC138" s="1135">
        <v>-263310.80968259519</v>
      </c>
      <c r="ID138" s="1135">
        <v>0</v>
      </c>
      <c r="IE138" s="1135">
        <v>-243217.03828000004</v>
      </c>
      <c r="IF138" s="1135">
        <v>-243217.03828000004</v>
      </c>
      <c r="IG138" s="1135">
        <v>0</v>
      </c>
      <c r="IH138" s="1135">
        <v>20093.771402595157</v>
      </c>
      <c r="II138" s="1136">
        <v>1.0763119882044225</v>
      </c>
    </row>
    <row r="139" spans="1:243">
      <c r="A139" s="784"/>
      <c r="B139" s="785"/>
      <c r="C139" s="786"/>
      <c r="D139" s="737"/>
      <c r="E139" s="778"/>
      <c r="F139" s="778"/>
      <c r="G139" s="778"/>
      <c r="H139" s="778"/>
      <c r="I139" s="737"/>
      <c r="J139" s="778"/>
      <c r="K139" s="740"/>
      <c r="L139" s="740"/>
      <c r="M139" s="778"/>
      <c r="N139" s="740"/>
      <c r="O139" s="740"/>
      <c r="P139" s="740"/>
      <c r="Q139" s="740"/>
      <c r="R139" s="778"/>
      <c r="S139" s="740"/>
      <c r="T139" s="740"/>
      <c r="U139" s="778"/>
      <c r="V139" s="740"/>
      <c r="W139" s="740"/>
      <c r="X139" s="740"/>
      <c r="Y139" s="740"/>
      <c r="Z139" s="778"/>
      <c r="AA139" s="740"/>
      <c r="AB139" s="740"/>
      <c r="AC139" s="778"/>
      <c r="AD139" s="740"/>
      <c r="AE139" s="740"/>
      <c r="AF139" s="740"/>
      <c r="AG139" s="740"/>
      <c r="AH139" s="778"/>
      <c r="AI139" s="740"/>
      <c r="AJ139" s="740"/>
      <c r="AK139" s="778"/>
      <c r="AL139" s="740"/>
      <c r="AM139" s="740"/>
      <c r="AN139" s="740"/>
      <c r="AO139" s="740"/>
      <c r="AP139" s="778"/>
      <c r="AQ139" s="740"/>
      <c r="AR139" s="740"/>
      <c r="AS139" s="778"/>
      <c r="AT139" s="740"/>
      <c r="AU139" s="740"/>
      <c r="AV139" s="740"/>
      <c r="AW139" s="740"/>
      <c r="AX139" s="778"/>
      <c r="AY139" s="740"/>
      <c r="AZ139" s="740"/>
      <c r="BA139" s="778"/>
      <c r="BB139" s="740"/>
      <c r="BC139" s="740"/>
      <c r="BD139" s="740"/>
      <c r="BE139" s="740"/>
      <c r="BF139" s="778"/>
      <c r="BG139" s="740"/>
      <c r="BH139" s="740"/>
      <c r="BI139" s="778"/>
      <c r="BJ139" s="740"/>
      <c r="BK139" s="740"/>
      <c r="BL139" s="740"/>
      <c r="BM139" s="740"/>
      <c r="BN139" s="778"/>
      <c r="BO139" s="740"/>
      <c r="BP139" s="740"/>
      <c r="BQ139" s="778"/>
      <c r="BR139" s="740"/>
      <c r="BS139" s="740"/>
      <c r="BT139" s="740"/>
      <c r="BU139" s="740"/>
      <c r="BV139" s="778"/>
      <c r="BW139" s="740"/>
      <c r="BX139" s="740"/>
      <c r="BY139" s="778"/>
      <c r="BZ139" s="740"/>
      <c r="CA139" s="740"/>
      <c r="CB139" s="740"/>
      <c r="CC139" s="740"/>
      <c r="CD139" s="778"/>
      <c r="CE139" s="740"/>
      <c r="CF139" s="740"/>
      <c r="CG139" s="778"/>
      <c r="CH139" s="740"/>
      <c r="CI139" s="740"/>
      <c r="CJ139" s="740"/>
      <c r="CK139" s="740"/>
      <c r="CL139" s="778"/>
      <c r="CM139" s="740"/>
      <c r="CN139" s="740"/>
      <c r="CO139" s="778"/>
      <c r="CP139" s="740"/>
      <c r="CQ139" s="740"/>
      <c r="CR139" s="740"/>
      <c r="CS139" s="740"/>
      <c r="CT139" s="778"/>
      <c r="CU139" s="740"/>
      <c r="CV139" s="740"/>
      <c r="CW139" s="778"/>
      <c r="CX139" s="740"/>
      <c r="CY139" s="740"/>
      <c r="CZ139" s="740"/>
      <c r="DA139" s="740"/>
      <c r="DB139" s="737"/>
      <c r="DC139" s="778"/>
      <c r="DD139" s="778"/>
      <c r="DE139" s="778"/>
      <c r="DF139" s="787"/>
      <c r="DG139" s="778"/>
      <c r="DH139" s="778"/>
      <c r="DI139" s="778"/>
      <c r="DJ139" s="787"/>
      <c r="DK139" s="778"/>
      <c r="DL139" s="778"/>
      <c r="DM139" s="778"/>
      <c r="DN139" s="787"/>
      <c r="DO139" s="778"/>
      <c r="DP139" s="778"/>
      <c r="DQ139" s="778"/>
      <c r="DR139" s="778"/>
      <c r="DS139" s="778"/>
      <c r="DT139" s="778"/>
      <c r="DU139" s="778"/>
      <c r="DV139" s="778"/>
      <c r="DW139" s="778"/>
      <c r="DX139" s="778"/>
      <c r="DY139" s="778"/>
      <c r="DZ139" s="778"/>
      <c r="EA139" s="778"/>
      <c r="EB139" s="778"/>
      <c r="EC139" s="778"/>
      <c r="ED139" s="778"/>
      <c r="EE139" s="778"/>
      <c r="EF139" s="778"/>
      <c r="EG139" s="778"/>
      <c r="EH139" s="778"/>
      <c r="EI139" s="778"/>
      <c r="EJ139" s="778"/>
      <c r="EK139" s="778"/>
      <c r="EL139" s="778"/>
      <c r="EM139" s="778"/>
      <c r="EN139" s="778"/>
      <c r="EO139" s="778"/>
      <c r="EP139" s="778"/>
      <c r="EQ139" s="778"/>
      <c r="ER139" s="778"/>
      <c r="ES139" s="778"/>
      <c r="ET139" s="778"/>
      <c r="EU139" s="778"/>
      <c r="EV139" s="778"/>
      <c r="EW139" s="778"/>
      <c r="EX139" s="778"/>
      <c r="EY139" s="778"/>
      <c r="EZ139" s="778"/>
      <c r="FA139" s="778"/>
      <c r="FB139" s="778"/>
      <c r="FC139" s="778"/>
      <c r="FD139" s="778"/>
      <c r="FE139" s="778"/>
      <c r="FF139" s="778"/>
      <c r="FG139" s="778"/>
      <c r="FH139" s="778"/>
      <c r="FI139" s="778"/>
      <c r="FJ139" s="778"/>
      <c r="FK139" s="778"/>
      <c r="FL139" s="778"/>
      <c r="FM139" s="778"/>
      <c r="FN139" s="778"/>
      <c r="FO139" s="778"/>
      <c r="FP139" s="778"/>
      <c r="FQ139" s="778"/>
      <c r="FR139" s="778"/>
      <c r="FS139" s="778"/>
      <c r="FT139" s="778"/>
      <c r="FU139" s="778"/>
      <c r="FV139" s="778"/>
      <c r="FW139" s="778"/>
      <c r="FX139" s="778"/>
      <c r="FY139" s="778"/>
      <c r="FZ139" s="778"/>
      <c r="GA139" s="778"/>
      <c r="GB139" s="778"/>
      <c r="GC139" s="778"/>
      <c r="GD139" s="778"/>
      <c r="GE139" s="778"/>
      <c r="GF139" s="778"/>
      <c r="GG139" s="778"/>
      <c r="GH139" s="778"/>
      <c r="GI139" s="778"/>
      <c r="GJ139" s="778"/>
      <c r="GK139" s="778"/>
      <c r="GL139" s="778"/>
      <c r="GM139" s="778"/>
      <c r="GN139" s="778"/>
      <c r="GO139" s="778"/>
      <c r="GP139" s="778"/>
      <c r="GQ139" s="778"/>
      <c r="GR139" s="778"/>
      <c r="GS139" s="778"/>
      <c r="GT139" s="778"/>
      <c r="GU139" s="737"/>
      <c r="GV139" s="778"/>
      <c r="GW139" s="778"/>
      <c r="GX139" s="778"/>
      <c r="GY139" s="778"/>
      <c r="GZ139" s="778"/>
      <c r="HA139" s="778"/>
      <c r="HB139" s="778"/>
      <c r="HC139" s="778"/>
      <c r="HD139" s="778"/>
      <c r="HE139" s="778"/>
      <c r="HF139" s="778"/>
      <c r="HG139" s="778"/>
      <c r="HH139" s="778"/>
      <c r="HI139" s="778"/>
      <c r="HJ139" s="778"/>
      <c r="HK139" s="778"/>
      <c r="HL139" s="778"/>
      <c r="HM139" s="778"/>
      <c r="HN139" s="778"/>
      <c r="HO139" s="778"/>
      <c r="HP139" s="778"/>
      <c r="HQ139" s="778"/>
      <c r="HR139" s="778"/>
      <c r="HS139" s="778"/>
      <c r="HT139" s="737"/>
      <c r="HU139" s="778"/>
      <c r="HV139" s="788" t="s">
        <v>2124</v>
      </c>
      <c r="HW139" s="737"/>
      <c r="HX139" s="778"/>
      <c r="HY139" s="778"/>
      <c r="HZ139" s="778"/>
      <c r="IA139" s="778"/>
      <c r="IB139" s="778"/>
      <c r="IC139" s="778"/>
      <c r="ID139" s="778"/>
      <c r="IE139" s="778"/>
      <c r="IF139" s="778"/>
      <c r="IG139" s="778"/>
      <c r="IH139" s="778"/>
      <c r="II139" s="778"/>
    </row>
    <row r="140" spans="1:243">
      <c r="A140" s="1111">
        <v>130</v>
      </c>
      <c r="B140" s="456" t="s">
        <v>1862</v>
      </c>
      <c r="C140" s="1134" t="s">
        <v>1863</v>
      </c>
      <c r="D140" s="757"/>
      <c r="E140" s="1135">
        <v>-36400.335386227584</v>
      </c>
      <c r="F140" s="1135">
        <v>73077.905128000304</v>
      </c>
      <c r="G140" s="1135">
        <v>109478.24051422789</v>
      </c>
      <c r="H140" s="1136">
        <v>4.0076162582735435</v>
      </c>
      <c r="I140" s="734"/>
      <c r="J140" s="1135">
        <v>-75129.43797161823</v>
      </c>
      <c r="K140" s="1135">
        <v>-75129.43797161823</v>
      </c>
      <c r="L140" s="1135">
        <v>0</v>
      </c>
      <c r="M140" s="1135">
        <v>-75128.903819999978</v>
      </c>
      <c r="N140" s="1135">
        <v>-75128.903819999978</v>
      </c>
      <c r="O140" s="1135">
        <v>0</v>
      </c>
      <c r="P140" s="1135">
        <v>0.53415161825250834</v>
      </c>
      <c r="Q140" s="1136">
        <v>1.0000071097512864</v>
      </c>
      <c r="R140" s="1135">
        <v>-57952.556845802552</v>
      </c>
      <c r="S140" s="1135">
        <v>-44854.673005802528</v>
      </c>
      <c r="T140" s="1135">
        <v>-13097.88384</v>
      </c>
      <c r="U140" s="1135">
        <v>-57946.775730000023</v>
      </c>
      <c r="V140" s="1135">
        <v>-57946.775730000023</v>
      </c>
      <c r="W140" s="1135">
        <v>0</v>
      </c>
      <c r="X140" s="1135">
        <v>5.7811158025288023</v>
      </c>
      <c r="Y140" s="1136">
        <v>1.0000997560093494</v>
      </c>
      <c r="Z140" s="1135">
        <v>31051.361736497784</v>
      </c>
      <c r="AA140" s="1135">
        <v>31051.361736497784</v>
      </c>
      <c r="AB140" s="1135">
        <v>0</v>
      </c>
      <c r="AC140" s="1135">
        <v>-11755.976639999979</v>
      </c>
      <c r="AD140" s="1135">
        <v>-11755.976640000008</v>
      </c>
      <c r="AE140" s="1135">
        <v>0</v>
      </c>
      <c r="AF140" s="1135">
        <v>-42807.338376497763</v>
      </c>
      <c r="AG140" s="1136">
        <v>-0.37859778066293304</v>
      </c>
      <c r="AH140" s="1135">
        <v>-1943.1085853116238</v>
      </c>
      <c r="AI140" s="1135">
        <v>-1943.1085853116238</v>
      </c>
      <c r="AJ140" s="1135">
        <v>0</v>
      </c>
      <c r="AK140" s="1135">
        <v>-7018.9854200000118</v>
      </c>
      <c r="AL140" s="1135">
        <v>-7018.9854200000118</v>
      </c>
      <c r="AM140" s="1135">
        <v>0</v>
      </c>
      <c r="AN140" s="1135">
        <v>-5075.876834688388</v>
      </c>
      <c r="AO140" s="1136">
        <v>-1.6122455909350792</v>
      </c>
      <c r="AP140" s="1135">
        <v>2693.0164430219011</v>
      </c>
      <c r="AQ140" s="1135">
        <v>2693.0164430219011</v>
      </c>
      <c r="AR140" s="1135">
        <v>0</v>
      </c>
      <c r="AS140" s="1135">
        <v>13126.104180000024</v>
      </c>
      <c r="AT140" s="1135">
        <v>13126.104180000024</v>
      </c>
      <c r="AU140" s="1135">
        <v>0</v>
      </c>
      <c r="AV140" s="1135">
        <v>10433.087736978123</v>
      </c>
      <c r="AW140" s="1136">
        <v>4.8741270087719535</v>
      </c>
      <c r="AX140" s="1135">
        <v>-1164.046291301056</v>
      </c>
      <c r="AY140" s="1135">
        <v>-1164.046291301056</v>
      </c>
      <c r="AZ140" s="1135">
        <v>0</v>
      </c>
      <c r="BA140" s="1135">
        <v>81181.887999999977</v>
      </c>
      <c r="BB140" s="1135">
        <v>81181.887999999977</v>
      </c>
      <c r="BC140" s="1135">
        <v>0</v>
      </c>
      <c r="BD140" s="1135">
        <v>82345.934291301033</v>
      </c>
      <c r="BE140" s="1136">
        <v>71.741116488814953</v>
      </c>
      <c r="BF140" s="1135">
        <v>-2325.340933370142</v>
      </c>
      <c r="BG140" s="1135">
        <v>-2325.340933370142</v>
      </c>
      <c r="BH140" s="1135">
        <v>0</v>
      </c>
      <c r="BI140" s="1135">
        <v>0</v>
      </c>
      <c r="BJ140" s="1135">
        <v>0</v>
      </c>
      <c r="BK140" s="1135">
        <v>0</v>
      </c>
      <c r="BL140" s="1135">
        <v>2325.340933370142</v>
      </c>
      <c r="BM140" s="1136">
        <v>2</v>
      </c>
      <c r="BN140" s="1135">
        <v>2016.6836542999081</v>
      </c>
      <c r="BO140" s="1135">
        <v>2016.6836542999081</v>
      </c>
      <c r="BP140" s="1135">
        <v>0</v>
      </c>
      <c r="BQ140" s="1135">
        <v>0</v>
      </c>
      <c r="BR140" s="1135">
        <v>0</v>
      </c>
      <c r="BS140" s="1135">
        <v>0</v>
      </c>
      <c r="BT140" s="1135">
        <v>-2016.6836542999081</v>
      </c>
      <c r="BU140" s="1136">
        <v>0</v>
      </c>
      <c r="BV140" s="1135">
        <v>2778.3515757099522</v>
      </c>
      <c r="BW140" s="1135">
        <v>2778.3515757099522</v>
      </c>
      <c r="BX140" s="1135">
        <v>0</v>
      </c>
      <c r="BY140" s="1135">
        <v>0</v>
      </c>
      <c r="BZ140" s="1135">
        <v>0</v>
      </c>
      <c r="CA140" s="1135">
        <v>0</v>
      </c>
      <c r="CB140" s="1135">
        <v>-2778.3515757099522</v>
      </c>
      <c r="CC140" s="1136">
        <v>0</v>
      </c>
      <c r="CD140" s="1135">
        <v>-2597.5549089325796</v>
      </c>
      <c r="CE140" s="1135">
        <v>-2597.5549089325796</v>
      </c>
      <c r="CF140" s="1135">
        <v>0</v>
      </c>
      <c r="CG140" s="1135">
        <v>0</v>
      </c>
      <c r="CH140" s="1135">
        <v>0</v>
      </c>
      <c r="CI140" s="1135">
        <v>0</v>
      </c>
      <c r="CJ140" s="1135">
        <v>2597.5549089325796</v>
      </c>
      <c r="CK140" s="1136">
        <v>2</v>
      </c>
      <c r="CL140" s="1135">
        <v>1010.3310691817314</v>
      </c>
      <c r="CM140" s="1135">
        <v>1010.3310691817314</v>
      </c>
      <c r="CN140" s="1135">
        <v>0</v>
      </c>
      <c r="CO140" s="1135">
        <v>0</v>
      </c>
      <c r="CP140" s="1135">
        <v>0</v>
      </c>
      <c r="CQ140" s="1135">
        <v>0</v>
      </c>
      <c r="CR140" s="1135">
        <v>-1010.3310691817314</v>
      </c>
      <c r="CS140" s="1136">
        <v>0</v>
      </c>
      <c r="CT140" s="1135">
        <v>108213.09702354996</v>
      </c>
      <c r="CU140" s="1135">
        <v>108213.09702354996</v>
      </c>
      <c r="CV140" s="1135">
        <v>0</v>
      </c>
      <c r="CW140" s="1135">
        <v>0</v>
      </c>
      <c r="CX140" s="1135">
        <v>0</v>
      </c>
      <c r="CY140" s="1135">
        <v>0</v>
      </c>
      <c r="CZ140" s="1135">
        <v>-108213.09702354996</v>
      </c>
      <c r="DA140" s="1136">
        <v>0</v>
      </c>
      <c r="DB140" s="734"/>
      <c r="DC140" s="1135"/>
      <c r="DD140" s="1135"/>
      <c r="DE140" s="1135"/>
      <c r="DF140" s="1136"/>
      <c r="DG140" s="1135"/>
      <c r="DH140" s="1135"/>
      <c r="DI140" s="1135"/>
      <c r="DJ140" s="1136"/>
      <c r="DK140" s="1135"/>
      <c r="DL140" s="1135"/>
      <c r="DM140" s="1135"/>
      <c r="DN140" s="1136"/>
      <c r="DO140" s="1135">
        <v>-102030.63308092288</v>
      </c>
      <c r="DP140" s="1135">
        <v>-88932.749240922858</v>
      </c>
      <c r="DQ140" s="1135">
        <v>-13097.88384</v>
      </c>
      <c r="DR140" s="1135">
        <v>-144831.65619000001</v>
      </c>
      <c r="DS140" s="1135">
        <v>-144831.65619000001</v>
      </c>
      <c r="DT140" s="1135">
        <v>0</v>
      </c>
      <c r="DU140" s="1135">
        <v>-42801.023109077127</v>
      </c>
      <c r="DV140" s="1136">
        <v>0.58050810999937008</v>
      </c>
      <c r="DW140" s="1135"/>
      <c r="DX140" s="1135"/>
      <c r="DY140" s="1135"/>
      <c r="DZ140" s="1136"/>
      <c r="EA140" s="1135"/>
      <c r="EB140" s="1135"/>
      <c r="EC140" s="1135"/>
      <c r="ED140" s="1136"/>
      <c r="EE140" s="1135"/>
      <c r="EF140" s="1135"/>
      <c r="EG140" s="1135"/>
      <c r="EH140" s="1136"/>
      <c r="EI140" s="1135"/>
      <c r="EJ140" s="1135"/>
      <c r="EK140" s="1135"/>
      <c r="EL140" s="1136"/>
      <c r="EM140" s="1135">
        <v>-414.13843359070597</v>
      </c>
      <c r="EN140" s="1135">
        <v>-414.13843359070597</v>
      </c>
      <c r="EO140" s="1135">
        <v>0</v>
      </c>
      <c r="EP140" s="1135">
        <v>87289.00675999996</v>
      </c>
      <c r="EQ140" s="1135">
        <v>87289.006760000018</v>
      </c>
      <c r="ER140" s="1135">
        <v>0</v>
      </c>
      <c r="ES140" s="1135">
        <v>87703.145193590666</v>
      </c>
      <c r="ET140" s="1136">
        <v>212.77253324009985</v>
      </c>
      <c r="EU140" s="1135"/>
      <c r="EV140" s="1135"/>
      <c r="EW140" s="1135"/>
      <c r="EX140" s="1136"/>
      <c r="EY140" s="1135"/>
      <c r="EZ140" s="1135"/>
      <c r="FA140" s="1135"/>
      <c r="FB140" s="1136"/>
      <c r="FC140" s="1135"/>
      <c r="FD140" s="1135"/>
      <c r="FE140" s="1135"/>
      <c r="FF140" s="1136"/>
      <c r="FG140" s="1135"/>
      <c r="FH140" s="1135"/>
      <c r="FI140" s="1135"/>
      <c r="FJ140" s="1136"/>
      <c r="FK140" s="1135">
        <v>2469.6942966396455</v>
      </c>
      <c r="FL140" s="1135">
        <v>2469.6942966396455</v>
      </c>
      <c r="FM140" s="1135">
        <v>0</v>
      </c>
      <c r="FN140" s="1135">
        <v>0</v>
      </c>
      <c r="FO140" s="1135">
        <v>0</v>
      </c>
      <c r="FP140" s="1135">
        <v>0</v>
      </c>
      <c r="FQ140" s="1135">
        <v>-2469.6942966396455</v>
      </c>
      <c r="FR140" s="1136">
        <v>0</v>
      </c>
      <c r="FS140" s="1135"/>
      <c r="FT140" s="1135"/>
      <c r="FU140" s="1135"/>
      <c r="FV140" s="1136"/>
      <c r="FW140" s="1135"/>
      <c r="FX140" s="1135"/>
      <c r="FY140" s="1135"/>
      <c r="FZ140" s="1136"/>
      <c r="GA140" s="1135"/>
      <c r="GB140" s="1135"/>
      <c r="GC140" s="1135"/>
      <c r="GD140" s="1136"/>
      <c r="GE140" s="1135"/>
      <c r="GF140" s="1135"/>
      <c r="GG140" s="1135"/>
      <c r="GH140" s="1136"/>
      <c r="GI140" s="1135">
        <v>106625.87318379915</v>
      </c>
      <c r="GJ140" s="1135">
        <v>106625.87318379915</v>
      </c>
      <c r="GK140" s="1135">
        <v>0</v>
      </c>
      <c r="GL140" s="1135">
        <v>0</v>
      </c>
      <c r="GM140" s="1135">
        <v>0</v>
      </c>
      <c r="GN140" s="1135">
        <v>0</v>
      </c>
      <c r="GO140" s="1135">
        <v>-106625.87318379915</v>
      </c>
      <c r="GP140" s="1136">
        <v>0</v>
      </c>
      <c r="GQ140" s="1135"/>
      <c r="GR140" s="1135"/>
      <c r="GS140" s="1135"/>
      <c r="GT140" s="1136"/>
      <c r="GU140" s="734"/>
      <c r="GV140" s="1135"/>
      <c r="GW140" s="1135"/>
      <c r="GX140" s="1135"/>
      <c r="GY140" s="1136"/>
      <c r="GZ140" s="1135">
        <v>6650.7959659250919</v>
      </c>
      <c r="HA140" s="1135">
        <v>19748.679805925349</v>
      </c>
      <c r="HB140" s="1135">
        <v>-13097.88384</v>
      </c>
      <c r="HC140" s="1135">
        <v>-57542.649429999758</v>
      </c>
      <c r="HD140" s="1135">
        <v>-57542.64942999999</v>
      </c>
      <c r="HE140" s="1135">
        <v>0</v>
      </c>
      <c r="HF140" s="1135">
        <v>-64193.445395924849</v>
      </c>
      <c r="HG140" s="1136">
        <v>-8.6519943965828556</v>
      </c>
      <c r="HH140" s="1135"/>
      <c r="HI140" s="1135"/>
      <c r="HJ140" s="1135"/>
      <c r="HK140" s="1136"/>
      <c r="HL140" s="1135"/>
      <c r="HM140" s="1135"/>
      <c r="HN140" s="1135"/>
      <c r="HO140" s="1136"/>
      <c r="HP140" s="1135"/>
      <c r="HQ140" s="1135"/>
      <c r="HR140" s="1135"/>
      <c r="HS140" s="1136"/>
      <c r="HT140" s="734"/>
      <c r="HU140" s="1135">
        <v>-66427.109162075212</v>
      </c>
      <c r="HV140" s="1136">
        <v>9.100966912332567E-2</v>
      </c>
      <c r="HW140" s="734"/>
      <c r="HX140" s="1150"/>
      <c r="HY140" s="1150"/>
      <c r="HZ140" s="1150"/>
      <c r="IA140" s="492"/>
      <c r="IB140" s="1150">
        <v>-102444.77151451341</v>
      </c>
      <c r="IC140" s="1150">
        <v>-89346.887674513389</v>
      </c>
      <c r="ID140" s="1150">
        <v>-13097.88384</v>
      </c>
      <c r="IE140" s="1150">
        <v>-57542.64942999999</v>
      </c>
      <c r="IF140" s="1150">
        <v>-57542.64942999999</v>
      </c>
      <c r="IG140" s="1150">
        <v>0</v>
      </c>
      <c r="IH140" s="1150">
        <v>44902.122084513423</v>
      </c>
      <c r="II140" s="492">
        <v>1.4383056491873001</v>
      </c>
    </row>
    <row r="141" spans="1:243">
      <c r="A141" s="1111">
        <v>131</v>
      </c>
      <c r="B141" s="456" t="s">
        <v>1864</v>
      </c>
      <c r="C141" s="1134" t="s">
        <v>1865</v>
      </c>
      <c r="D141" s="757"/>
      <c r="E141" s="1135">
        <v>2083262.3098677949</v>
      </c>
      <c r="F141" s="1135">
        <v>5387890.01719</v>
      </c>
      <c r="G141" s="1135">
        <v>3304627.7073222054</v>
      </c>
      <c r="H141" s="1136">
        <v>2.5862753776464755</v>
      </c>
      <c r="I141" s="734"/>
      <c r="J141" s="1135">
        <v>144907.80751799935</v>
      </c>
      <c r="K141" s="1135">
        <v>144907.80751799935</v>
      </c>
      <c r="L141" s="1135">
        <v>0</v>
      </c>
      <c r="M141" s="1135">
        <v>144907.79191</v>
      </c>
      <c r="N141" s="1135">
        <v>144907.79191</v>
      </c>
      <c r="O141" s="1135">
        <v>0</v>
      </c>
      <c r="P141" s="1135">
        <v>-1.5607999346684664E-2</v>
      </c>
      <c r="Q141" s="1136">
        <v>0.99999989229014219</v>
      </c>
      <c r="R141" s="1135">
        <v>178114.892937</v>
      </c>
      <c r="S141" s="1135">
        <v>178114.892937</v>
      </c>
      <c r="T141" s="1135">
        <v>0</v>
      </c>
      <c r="U141" s="1135">
        <v>178160.40740999999</v>
      </c>
      <c r="V141" s="1135">
        <v>178114.86171999999</v>
      </c>
      <c r="W141" s="1135">
        <v>45.54569</v>
      </c>
      <c r="X141" s="1135">
        <v>45.514472999988357</v>
      </c>
      <c r="Y141" s="1136">
        <v>1.0002555343477992</v>
      </c>
      <c r="Z141" s="1135">
        <v>230330.46603900002</v>
      </c>
      <c r="AA141" s="1135">
        <v>230330.46603900002</v>
      </c>
      <c r="AB141" s="1135">
        <v>0</v>
      </c>
      <c r="AC141" s="1135">
        <v>171714.42117000002</v>
      </c>
      <c r="AD141" s="1135">
        <v>171712.13117000001</v>
      </c>
      <c r="AE141" s="1135">
        <v>2.29</v>
      </c>
      <c r="AF141" s="1135">
        <v>-58616.044869000005</v>
      </c>
      <c r="AG141" s="1136">
        <v>0.74551327978004001</v>
      </c>
      <c r="AH141" s="1135">
        <v>154188.94657080001</v>
      </c>
      <c r="AI141" s="1135">
        <v>154188.94657080001</v>
      </c>
      <c r="AJ141" s="1135">
        <v>0</v>
      </c>
      <c r="AK141" s="1135">
        <v>157563.81984000001</v>
      </c>
      <c r="AL141" s="1135">
        <v>157563.81984000001</v>
      </c>
      <c r="AM141" s="1135">
        <v>0</v>
      </c>
      <c r="AN141" s="1135">
        <v>3374.8732692000049</v>
      </c>
      <c r="AO141" s="1136">
        <v>1.0218879066512745</v>
      </c>
      <c r="AP141" s="1135">
        <v>129149.31793999999</v>
      </c>
      <c r="AQ141" s="1135">
        <v>129149.31793999999</v>
      </c>
      <c r="AR141" s="1135">
        <v>0</v>
      </c>
      <c r="AS141" s="1135">
        <v>165549.39111000003</v>
      </c>
      <c r="AT141" s="1135">
        <v>165013.20965000003</v>
      </c>
      <c r="AU141" s="1135">
        <v>536.18146000000002</v>
      </c>
      <c r="AV141" s="1135">
        <v>36400.073170000032</v>
      </c>
      <c r="AW141" s="1136">
        <v>1.2818448734426202</v>
      </c>
      <c r="AX141" s="1135">
        <v>175825.02778799998</v>
      </c>
      <c r="AY141" s="1135">
        <v>175825.02778799998</v>
      </c>
      <c r="AZ141" s="1135">
        <v>0</v>
      </c>
      <c r="BA141" s="1135">
        <v>250915.45584000001</v>
      </c>
      <c r="BB141" s="1135">
        <v>250915.45584000001</v>
      </c>
      <c r="BC141" s="1135">
        <v>0</v>
      </c>
      <c r="BD141" s="1135">
        <v>75090.428052000032</v>
      </c>
      <c r="BE141" s="1136">
        <v>1.4270747401361989</v>
      </c>
      <c r="BF141" s="1135">
        <v>200059.84641200001</v>
      </c>
      <c r="BG141" s="1135">
        <v>200059.84641200001</v>
      </c>
      <c r="BH141" s="1135">
        <v>0</v>
      </c>
      <c r="BI141" s="1135">
        <v>0</v>
      </c>
      <c r="BJ141" s="1135">
        <v>0</v>
      </c>
      <c r="BK141" s="1135">
        <v>0</v>
      </c>
      <c r="BL141" s="1135">
        <v>-200059.84641200001</v>
      </c>
      <c r="BM141" s="1136">
        <v>0</v>
      </c>
      <c r="BN141" s="1135">
        <v>142495.31692299998</v>
      </c>
      <c r="BO141" s="1135">
        <v>142495.31692299998</v>
      </c>
      <c r="BP141" s="1135">
        <v>0</v>
      </c>
      <c r="BQ141" s="1135">
        <v>0</v>
      </c>
      <c r="BR141" s="1135">
        <v>0</v>
      </c>
      <c r="BS141" s="1135">
        <v>0</v>
      </c>
      <c r="BT141" s="1135">
        <v>-142495.31692299998</v>
      </c>
      <c r="BU141" s="1136">
        <v>0</v>
      </c>
      <c r="BV141" s="1135">
        <v>133440.15444799999</v>
      </c>
      <c r="BW141" s="1135">
        <v>133440.15444799999</v>
      </c>
      <c r="BX141" s="1135">
        <v>0</v>
      </c>
      <c r="BY141" s="1135">
        <v>0</v>
      </c>
      <c r="BZ141" s="1135">
        <v>0</v>
      </c>
      <c r="CA141" s="1135">
        <v>0</v>
      </c>
      <c r="CB141" s="1135">
        <v>-133440.15444799999</v>
      </c>
      <c r="CC141" s="1136">
        <v>0</v>
      </c>
      <c r="CD141" s="1135">
        <v>128441.01934299999</v>
      </c>
      <c r="CE141" s="1135">
        <v>128441.01934299999</v>
      </c>
      <c r="CF141" s="1135">
        <v>0</v>
      </c>
      <c r="CG141" s="1135">
        <v>0</v>
      </c>
      <c r="CH141" s="1135">
        <v>0</v>
      </c>
      <c r="CI141" s="1135">
        <v>0</v>
      </c>
      <c r="CJ141" s="1135">
        <v>-128441.01934299999</v>
      </c>
      <c r="CK141" s="1136">
        <v>0</v>
      </c>
      <c r="CL141" s="1135">
        <v>214823.282898</v>
      </c>
      <c r="CM141" s="1135">
        <v>214823.282898</v>
      </c>
      <c r="CN141" s="1135">
        <v>0</v>
      </c>
      <c r="CO141" s="1135">
        <v>0</v>
      </c>
      <c r="CP141" s="1135">
        <v>0</v>
      </c>
      <c r="CQ141" s="1135">
        <v>0</v>
      </c>
      <c r="CR141" s="1135">
        <v>-214823.282898</v>
      </c>
      <c r="CS141" s="1136">
        <v>0</v>
      </c>
      <c r="CT141" s="1135">
        <v>207412.886183</v>
      </c>
      <c r="CU141" s="1135">
        <v>207412.886183</v>
      </c>
      <c r="CV141" s="1135">
        <v>0</v>
      </c>
      <c r="CW141" s="1135">
        <v>0</v>
      </c>
      <c r="CX141" s="1135">
        <v>0</v>
      </c>
      <c r="CY141" s="1135">
        <v>0</v>
      </c>
      <c r="CZ141" s="1135">
        <v>-207412.886183</v>
      </c>
      <c r="DA141" s="1136">
        <v>0</v>
      </c>
      <c r="DB141" s="734"/>
      <c r="DC141" s="1135">
        <v>397868.82771999936</v>
      </c>
      <c r="DD141" s="1135">
        <v>397868.82771999936</v>
      </c>
      <c r="DE141" s="1135">
        <v>0</v>
      </c>
      <c r="DF141" s="1136">
        <v>1</v>
      </c>
      <c r="DG141" s="1135">
        <v>63110.388520000022</v>
      </c>
      <c r="DH141" s="1135">
        <v>63110.388520000022</v>
      </c>
      <c r="DI141" s="1135">
        <v>0</v>
      </c>
      <c r="DJ141" s="1136">
        <v>1</v>
      </c>
      <c r="DK141" s="1135">
        <v>507558.88993140007</v>
      </c>
      <c r="DL141" s="1135">
        <v>526783.18028400012</v>
      </c>
      <c r="DM141" s="1135">
        <v>19224.290352600045</v>
      </c>
      <c r="DN141" s="1136">
        <v>1.0378759799778077</v>
      </c>
      <c r="DO141" s="1135">
        <v>553353.16649399942</v>
      </c>
      <c r="DP141" s="1135">
        <v>553353.16649399942</v>
      </c>
      <c r="DQ141" s="1135">
        <v>0</v>
      </c>
      <c r="DR141" s="1135">
        <v>494782.62049</v>
      </c>
      <c r="DS141" s="1135">
        <v>494734.78480000002</v>
      </c>
      <c r="DT141" s="1135">
        <v>47.83569</v>
      </c>
      <c r="DU141" s="1135">
        <v>-58570.546003999421</v>
      </c>
      <c r="DV141" s="1136">
        <v>0.89415340952126898</v>
      </c>
      <c r="DW141" s="1135">
        <v>-15352.75853000001</v>
      </c>
      <c r="DX141" s="1135">
        <v>0</v>
      </c>
      <c r="DY141" s="1135">
        <v>15352.75853000001</v>
      </c>
      <c r="DZ141" s="1136">
        <v>2</v>
      </c>
      <c r="EA141" s="1135">
        <v>350679.30823740002</v>
      </c>
      <c r="EB141" s="1135">
        <v>414250.28336399939</v>
      </c>
      <c r="EC141" s="1135">
        <v>63570.975126599369</v>
      </c>
      <c r="ED141" s="1136">
        <v>1.1812795155953815</v>
      </c>
      <c r="EE141" s="1135">
        <v>46362.387070000019</v>
      </c>
      <c r="EF141" s="1135">
        <v>47491.284370000001</v>
      </c>
      <c r="EG141" s="1135">
        <v>1128.8972999999824</v>
      </c>
      <c r="EH141" s="1136">
        <v>1.0243494214026452</v>
      </c>
      <c r="EI141" s="1135">
        <v>352149.03766479995</v>
      </c>
      <c r="EJ141" s="1135">
        <v>463047.26859999995</v>
      </c>
      <c r="EK141" s="1135">
        <v>110898.2309352</v>
      </c>
      <c r="EL141" s="1136">
        <v>1.3149184551819242</v>
      </c>
      <c r="EM141" s="1135">
        <v>459163.29229880002</v>
      </c>
      <c r="EN141" s="1135">
        <v>459163.29229880002</v>
      </c>
      <c r="EO141" s="1135">
        <v>0</v>
      </c>
      <c r="EP141" s="1135">
        <v>574028.66679000005</v>
      </c>
      <c r="EQ141" s="1135">
        <v>573492.48533000005</v>
      </c>
      <c r="ER141" s="1135">
        <v>536.18146000000002</v>
      </c>
      <c r="ES141" s="1135">
        <v>114865.37449120003</v>
      </c>
      <c r="ET141" s="1136">
        <v>1.2501623636247723</v>
      </c>
      <c r="EU141" s="1135">
        <v>-17000</v>
      </c>
      <c r="EV141" s="1135">
        <v>0</v>
      </c>
      <c r="EW141" s="1135">
        <v>17000</v>
      </c>
      <c r="EX141" s="1136">
        <v>2</v>
      </c>
      <c r="EY141" s="1135">
        <v>266236.85058939987</v>
      </c>
      <c r="EZ141" s="1135">
        <v>302511.77842399932</v>
      </c>
      <c r="FA141" s="1135">
        <v>36274.927834599453</v>
      </c>
      <c r="FB141" s="1136">
        <v>1.1362505894818593</v>
      </c>
      <c r="FC141" s="1135">
        <v>51934.184056000013</v>
      </c>
      <c r="FD141" s="1135">
        <v>46734.177620000002</v>
      </c>
      <c r="FE141" s="1135">
        <v>-5200.0064360000106</v>
      </c>
      <c r="FF141" s="1136">
        <v>0.89987314655039341</v>
      </c>
      <c r="FG141" s="1135">
        <v>329289.11729600001</v>
      </c>
      <c r="FH141" s="1135">
        <v>0</v>
      </c>
      <c r="FI141" s="1135">
        <v>-329289.11729600001</v>
      </c>
      <c r="FJ141" s="1136">
        <v>0</v>
      </c>
      <c r="FK141" s="1135">
        <v>475995.31778299995</v>
      </c>
      <c r="FL141" s="1135">
        <v>475995.31778299995</v>
      </c>
      <c r="FM141" s="1135">
        <v>0</v>
      </c>
      <c r="FN141" s="1135">
        <v>0</v>
      </c>
      <c r="FO141" s="1135">
        <v>0</v>
      </c>
      <c r="FP141" s="1135">
        <v>0</v>
      </c>
      <c r="FQ141" s="1135">
        <v>-475995.31778299995</v>
      </c>
      <c r="FR141" s="1136">
        <v>0</v>
      </c>
      <c r="FS141" s="1135">
        <v>-27000</v>
      </c>
      <c r="FT141" s="1135">
        <v>0</v>
      </c>
      <c r="FU141" s="1135">
        <v>27000</v>
      </c>
      <c r="FV141" s="1136">
        <v>2</v>
      </c>
      <c r="FW141" s="1135">
        <v>137646.37929839996</v>
      </c>
      <c r="FX141" s="1135">
        <v>255777.60080399932</v>
      </c>
      <c r="FY141" s="1135">
        <v>118131.22150559936</v>
      </c>
      <c r="FZ141" s="1136">
        <v>1.8582225127005034</v>
      </c>
      <c r="GA141" s="1135">
        <v>43049.913252000013</v>
      </c>
      <c r="GB141" s="1135">
        <v>0</v>
      </c>
      <c r="GC141" s="1135">
        <v>-43049.913252000013</v>
      </c>
      <c r="GD141" s="1136">
        <v>0</v>
      </c>
      <c r="GE141" s="1135">
        <v>448531.54392199998</v>
      </c>
      <c r="GF141" s="1135">
        <v>0</v>
      </c>
      <c r="GG141" s="1135">
        <v>-448531.54392199998</v>
      </c>
      <c r="GH141" s="1136">
        <v>0</v>
      </c>
      <c r="GI141" s="1135">
        <v>550677.18842400005</v>
      </c>
      <c r="GJ141" s="1135">
        <v>550677.18842400005</v>
      </c>
      <c r="GK141" s="1135">
        <v>0</v>
      </c>
      <c r="GL141" s="1135">
        <v>0</v>
      </c>
      <c r="GM141" s="1135">
        <v>0</v>
      </c>
      <c r="GN141" s="1135">
        <v>0</v>
      </c>
      <c r="GO141" s="1135">
        <v>-550677.18842400005</v>
      </c>
      <c r="GP141" s="1136">
        <v>0</v>
      </c>
      <c r="GQ141" s="1135">
        <v>-7291</v>
      </c>
      <c r="GR141" s="1135">
        <v>0</v>
      </c>
      <c r="GS141" s="1135">
        <v>7291</v>
      </c>
      <c r="GT141" s="1136">
        <v>2</v>
      </c>
      <c r="GU141" s="734"/>
      <c r="GV141" s="1135">
        <v>1637528.5888142001</v>
      </c>
      <c r="GW141" s="1135">
        <v>989830.44888400007</v>
      </c>
      <c r="GX141" s="1135">
        <v>-647698.13993020006</v>
      </c>
      <c r="GY141" s="1136">
        <v>0.6044660567427258</v>
      </c>
      <c r="GZ141" s="1135">
        <v>2039188.9649997994</v>
      </c>
      <c r="HA141" s="1135">
        <v>2039188.9649997994</v>
      </c>
      <c r="HB141" s="1135">
        <v>0</v>
      </c>
      <c r="HC141" s="1135">
        <v>1068811.2872800003</v>
      </c>
      <c r="HD141" s="1135">
        <v>1068227.2701300001</v>
      </c>
      <c r="HE141" s="1135">
        <v>584.01715000000002</v>
      </c>
      <c r="HF141" s="1135">
        <v>-970377.6777197991</v>
      </c>
      <c r="HG141" s="1136">
        <v>0.52413548014668931</v>
      </c>
      <c r="HH141" s="1135">
        <v>-66643.758530000006</v>
      </c>
      <c r="HI141" s="1135">
        <v>0</v>
      </c>
      <c r="HJ141" s="1135">
        <v>66643.758530000006</v>
      </c>
      <c r="HK141" s="1136">
        <v>2</v>
      </c>
      <c r="HL141" s="1135">
        <v>145628.34306239994</v>
      </c>
      <c r="HM141" s="1135">
        <v>255777.60080399932</v>
      </c>
      <c r="HN141" s="1135">
        <v>110149.25774159937</v>
      </c>
      <c r="HO141" s="1136">
        <v>1.7563723889545442</v>
      </c>
      <c r="HP141" s="1135">
        <v>145886.52151800002</v>
      </c>
      <c r="HQ141" s="1135">
        <v>0</v>
      </c>
      <c r="HR141" s="1135">
        <v>-145886.52151800002</v>
      </c>
      <c r="HS141" s="1136">
        <v>0</v>
      </c>
      <c r="HT141" s="734"/>
      <c r="HU141" s="1135">
        <v>-3348701.0521902004</v>
      </c>
      <c r="HV141" s="1136">
        <v>0.37847635317235334</v>
      </c>
      <c r="HW141" s="734"/>
      <c r="HX141" s="1151">
        <v>859707.92759620002</v>
      </c>
      <c r="HY141" s="1151">
        <v>989830.44888400007</v>
      </c>
      <c r="HZ141" s="1151">
        <v>130122.52128780005</v>
      </c>
      <c r="IA141" s="494">
        <v>1.1513566609204491</v>
      </c>
      <c r="IB141" s="1151">
        <v>1012516.4587927995</v>
      </c>
      <c r="IC141" s="1151">
        <v>1012516.4587927995</v>
      </c>
      <c r="ID141" s="1151">
        <v>0</v>
      </c>
      <c r="IE141" s="1151">
        <v>1068811.28728</v>
      </c>
      <c r="IF141" s="1151">
        <v>1068227.2701300001</v>
      </c>
      <c r="IG141" s="1151">
        <v>584.01715000000002</v>
      </c>
      <c r="IH141" s="1150">
        <v>56294.828487200546</v>
      </c>
      <c r="II141" s="492">
        <v>1.0555989268108488</v>
      </c>
    </row>
    <row r="142" spans="1:243">
      <c r="A142" s="1111">
        <v>132</v>
      </c>
      <c r="B142" s="456" t="s">
        <v>1866</v>
      </c>
      <c r="C142" s="1134" t="s">
        <v>1867</v>
      </c>
      <c r="D142" s="757"/>
      <c r="E142" s="1135">
        <v>2119662.6452540224</v>
      </c>
      <c r="F142" s="1135">
        <v>5314812.1120619997</v>
      </c>
      <c r="G142" s="1135">
        <v>3195149.4668079773</v>
      </c>
      <c r="H142" s="1136">
        <v>2.5073858446116399</v>
      </c>
      <c r="I142" s="734"/>
      <c r="J142" s="1135">
        <v>220037.24548961758</v>
      </c>
      <c r="K142" s="1135">
        <v>220037.24548961758</v>
      </c>
      <c r="L142" s="1135">
        <v>0</v>
      </c>
      <c r="M142" s="1135">
        <v>220036.69572999998</v>
      </c>
      <c r="N142" s="1135">
        <v>220036.69572999998</v>
      </c>
      <c r="O142" s="1135">
        <v>0</v>
      </c>
      <c r="P142" s="1135">
        <v>-0.54975961759919301</v>
      </c>
      <c r="Q142" s="1136">
        <v>0.99999750151563493</v>
      </c>
      <c r="R142" s="1135">
        <v>236067.44978280255</v>
      </c>
      <c r="S142" s="1135">
        <v>222969.56594280252</v>
      </c>
      <c r="T142" s="1135">
        <v>13097.88384</v>
      </c>
      <c r="U142" s="1135">
        <v>236107.18314000001</v>
      </c>
      <c r="V142" s="1135">
        <v>236061.63745000001</v>
      </c>
      <c r="W142" s="1135">
        <v>45.54569</v>
      </c>
      <c r="X142" s="1135">
        <v>39.733357197459554</v>
      </c>
      <c r="Y142" s="1136">
        <v>1.0001683135783184</v>
      </c>
      <c r="Z142" s="1135">
        <v>199279.10430250224</v>
      </c>
      <c r="AA142" s="1135">
        <v>199279.10430250224</v>
      </c>
      <c r="AB142" s="1135">
        <v>0</v>
      </c>
      <c r="AC142" s="1135">
        <v>183470.39780999999</v>
      </c>
      <c r="AD142" s="1135">
        <v>183468.10781000002</v>
      </c>
      <c r="AE142" s="1135">
        <v>2.29</v>
      </c>
      <c r="AF142" s="1135">
        <v>-15808.706492502242</v>
      </c>
      <c r="AG142" s="1136">
        <v>0.92067052615559286</v>
      </c>
      <c r="AH142" s="1135">
        <v>156132.05515611163</v>
      </c>
      <c r="AI142" s="1135">
        <v>156132.05515611163</v>
      </c>
      <c r="AJ142" s="1135">
        <v>0</v>
      </c>
      <c r="AK142" s="1135">
        <v>164582.80526000002</v>
      </c>
      <c r="AL142" s="1135">
        <v>164582.80526000002</v>
      </c>
      <c r="AM142" s="1135">
        <v>0</v>
      </c>
      <c r="AN142" s="1135">
        <v>8450.7501038883929</v>
      </c>
      <c r="AO142" s="1136">
        <v>1.0541256572549356</v>
      </c>
      <c r="AP142" s="1135">
        <v>126456.30149697809</v>
      </c>
      <c r="AQ142" s="1135">
        <v>126456.30149697809</v>
      </c>
      <c r="AR142" s="1135">
        <v>0</v>
      </c>
      <c r="AS142" s="1135">
        <v>152423.28693</v>
      </c>
      <c r="AT142" s="1135">
        <v>151887.10547000001</v>
      </c>
      <c r="AU142" s="1135">
        <v>536.18146000000002</v>
      </c>
      <c r="AV142" s="1135">
        <v>25966.98543302191</v>
      </c>
      <c r="AW142" s="1136">
        <v>1.2053435465502875</v>
      </c>
      <c r="AX142" s="1135">
        <v>176989.07407930103</v>
      </c>
      <c r="AY142" s="1135">
        <v>176989.07407930103</v>
      </c>
      <c r="AZ142" s="1135">
        <v>0</v>
      </c>
      <c r="BA142" s="1135">
        <v>169733.56784000003</v>
      </c>
      <c r="BB142" s="1135">
        <v>169733.56784000003</v>
      </c>
      <c r="BC142" s="1135">
        <v>0</v>
      </c>
      <c r="BD142" s="1135">
        <v>-7255.5062393010012</v>
      </c>
      <c r="BE142" s="1136">
        <v>0.95900590882773851</v>
      </c>
      <c r="BF142" s="1135">
        <v>202385.18734537016</v>
      </c>
      <c r="BG142" s="1135">
        <v>202385.18734537016</v>
      </c>
      <c r="BH142" s="1135">
        <v>0</v>
      </c>
      <c r="BI142" s="1135">
        <v>0</v>
      </c>
      <c r="BJ142" s="1135">
        <v>0</v>
      </c>
      <c r="BK142" s="1135">
        <v>0</v>
      </c>
      <c r="BL142" s="1135">
        <v>-202385.18734537016</v>
      </c>
      <c r="BM142" s="1136">
        <v>0</v>
      </c>
      <c r="BN142" s="1135">
        <v>140478.63326870007</v>
      </c>
      <c r="BO142" s="1135">
        <v>140478.63326870007</v>
      </c>
      <c r="BP142" s="1135">
        <v>0</v>
      </c>
      <c r="BQ142" s="1135">
        <v>0</v>
      </c>
      <c r="BR142" s="1135">
        <v>0</v>
      </c>
      <c r="BS142" s="1135">
        <v>0</v>
      </c>
      <c r="BT142" s="1135">
        <v>-140478.63326870007</v>
      </c>
      <c r="BU142" s="1136">
        <v>0</v>
      </c>
      <c r="BV142" s="1135">
        <v>130661.80287229003</v>
      </c>
      <c r="BW142" s="1135">
        <v>130661.80287229003</v>
      </c>
      <c r="BX142" s="1135">
        <v>0</v>
      </c>
      <c r="BY142" s="1135">
        <v>0</v>
      </c>
      <c r="BZ142" s="1135">
        <v>0</v>
      </c>
      <c r="CA142" s="1135">
        <v>0</v>
      </c>
      <c r="CB142" s="1135">
        <v>-130661.80287229003</v>
      </c>
      <c r="CC142" s="1136">
        <v>0</v>
      </c>
      <c r="CD142" s="1135">
        <v>131038.57425193257</v>
      </c>
      <c r="CE142" s="1135">
        <v>131038.57425193257</v>
      </c>
      <c r="CF142" s="1135">
        <v>0</v>
      </c>
      <c r="CG142" s="1135">
        <v>0</v>
      </c>
      <c r="CH142" s="1135">
        <v>0</v>
      </c>
      <c r="CI142" s="1135">
        <v>0</v>
      </c>
      <c r="CJ142" s="1135">
        <v>-131038.57425193257</v>
      </c>
      <c r="CK142" s="1136">
        <v>0</v>
      </c>
      <c r="CL142" s="1135">
        <v>213812.95182881827</v>
      </c>
      <c r="CM142" s="1135">
        <v>213812.95182881827</v>
      </c>
      <c r="CN142" s="1135">
        <v>0</v>
      </c>
      <c r="CO142" s="1135">
        <v>0</v>
      </c>
      <c r="CP142" s="1135">
        <v>0</v>
      </c>
      <c r="CQ142" s="1135">
        <v>0</v>
      </c>
      <c r="CR142" s="1135">
        <v>-213812.95182881827</v>
      </c>
      <c r="CS142" s="1136">
        <v>0</v>
      </c>
      <c r="CT142" s="1135">
        <v>99199.78915945004</v>
      </c>
      <c r="CU142" s="1135">
        <v>99199.78915945004</v>
      </c>
      <c r="CV142" s="1135">
        <v>0</v>
      </c>
      <c r="CW142" s="1135">
        <v>0</v>
      </c>
      <c r="CX142" s="1135">
        <v>0</v>
      </c>
      <c r="CY142" s="1135">
        <v>0</v>
      </c>
      <c r="CZ142" s="1135">
        <v>-99199.78915945004</v>
      </c>
      <c r="DA142" s="1136">
        <v>0</v>
      </c>
      <c r="DB142" s="734"/>
      <c r="DC142" s="1135">
        <v>87827.500430485292</v>
      </c>
      <c r="DD142" s="1135">
        <v>87827.514767999979</v>
      </c>
      <c r="DE142" s="1135">
        <v>1.4337514687213115E-2</v>
      </c>
      <c r="DF142" s="1136">
        <v>1.0000001632463023</v>
      </c>
      <c r="DG142" s="1135">
        <v>379335.93654544302</v>
      </c>
      <c r="DH142" s="1135">
        <v>379335.691756694</v>
      </c>
      <c r="DI142" s="1135">
        <v>-0.24478874902706593</v>
      </c>
      <c r="DJ142" s="1136">
        <v>0.9999993546913819</v>
      </c>
      <c r="DK142" s="1135">
        <v>451202.59866662649</v>
      </c>
      <c r="DL142" s="1135">
        <v>423067.44615179818</v>
      </c>
      <c r="DM142" s="1135">
        <v>-28135.152514828311</v>
      </c>
      <c r="DN142" s="1136">
        <v>0.93764408139941557</v>
      </c>
      <c r="DO142" s="1135">
        <v>655383.7995749223</v>
      </c>
      <c r="DP142" s="1135">
        <v>642285.91573492228</v>
      </c>
      <c r="DQ142" s="1135">
        <v>13097.88384</v>
      </c>
      <c r="DR142" s="1135">
        <v>639614.27668000001</v>
      </c>
      <c r="DS142" s="1135">
        <v>639566.44099000003</v>
      </c>
      <c r="DT142" s="1135">
        <v>47.83569</v>
      </c>
      <c r="DU142" s="1135">
        <v>-15769.522894922295</v>
      </c>
      <c r="DV142" s="1136">
        <v>0.97593849145317557</v>
      </c>
      <c r="DW142" s="1135">
        <v>47.091999999999999</v>
      </c>
      <c r="DX142" s="1135">
        <v>-451.3730279999786</v>
      </c>
      <c r="DY142" s="1135">
        <v>-498.46502799997859</v>
      </c>
      <c r="DZ142" s="1136">
        <v>-9.5849194767684232</v>
      </c>
      <c r="EA142" s="1135">
        <v>19388.899559840451</v>
      </c>
      <c r="EB142" s="1135">
        <v>20648.424950000001</v>
      </c>
      <c r="EC142" s="1135">
        <v>1259.5253901595497</v>
      </c>
      <c r="ED142" s="1136">
        <v>1.0649611591556418</v>
      </c>
      <c r="EE142" s="1135">
        <v>264769.04276650219</v>
      </c>
      <c r="EF142" s="1135">
        <v>254161.14443849219</v>
      </c>
      <c r="EG142" s="1135">
        <v>-10607.898328009993</v>
      </c>
      <c r="EH142" s="1136">
        <v>0.9599352771110593</v>
      </c>
      <c r="EI142" s="1135">
        <v>358185.71565541753</v>
      </c>
      <c r="EJ142" s="1135">
        <v>326107.45264600002</v>
      </c>
      <c r="EK142" s="1135">
        <v>-32078.263009417511</v>
      </c>
      <c r="EL142" s="1136">
        <v>0.91044237219030388</v>
      </c>
      <c r="EM142" s="1135">
        <v>459577.43073239073</v>
      </c>
      <c r="EN142" s="1135">
        <v>459577.43073239073</v>
      </c>
      <c r="EO142" s="1135">
        <v>0</v>
      </c>
      <c r="EP142" s="1135">
        <v>486739.66003000009</v>
      </c>
      <c r="EQ142" s="1135">
        <v>486203.47857000004</v>
      </c>
      <c r="ER142" s="1135">
        <v>536.18146000000002</v>
      </c>
      <c r="ES142" s="1135">
        <v>27162.229297609359</v>
      </c>
      <c r="ET142" s="1136">
        <v>1.0591026179295253</v>
      </c>
      <c r="EU142" s="1135">
        <v>215.52099999999999</v>
      </c>
      <c r="EV142" s="1135">
        <v>-284.38804599996797</v>
      </c>
      <c r="EW142" s="1135">
        <v>-499.90904599996793</v>
      </c>
      <c r="EX142" s="1136">
        <v>-1.3195375207054905</v>
      </c>
      <c r="EY142" s="1135">
        <v>7349.9914640217412</v>
      </c>
      <c r="EZ142" s="1135">
        <v>15304.141030000001</v>
      </c>
      <c r="FA142" s="1135">
        <v>7954.1495659782595</v>
      </c>
      <c r="FB142" s="1136">
        <v>2.0821984766803983</v>
      </c>
      <c r="FC142" s="1135">
        <v>194122.89859371021</v>
      </c>
      <c r="FD142" s="1135">
        <v>198469.04118049215</v>
      </c>
      <c r="FE142" s="1135">
        <v>4346.1425867819344</v>
      </c>
      <c r="FF142" s="1136">
        <v>1.0223886136991918</v>
      </c>
      <c r="FG142" s="1135">
        <v>405803.51545959275</v>
      </c>
      <c r="FH142" s="1135">
        <v>0</v>
      </c>
      <c r="FI142" s="1135">
        <v>-405803.51545959275</v>
      </c>
      <c r="FJ142" s="1136">
        <v>0</v>
      </c>
      <c r="FK142" s="1135">
        <v>473525.6234863603</v>
      </c>
      <c r="FL142" s="1135">
        <v>473525.6234863603</v>
      </c>
      <c r="FM142" s="1135">
        <v>0</v>
      </c>
      <c r="FN142" s="1135">
        <v>0</v>
      </c>
      <c r="FO142" s="1135">
        <v>0</v>
      </c>
      <c r="FP142" s="1135">
        <v>0</v>
      </c>
      <c r="FQ142" s="1135">
        <v>-473525.6234863603</v>
      </c>
      <c r="FR142" s="1136">
        <v>0</v>
      </c>
      <c r="FS142" s="1135">
        <v>215.59100000000001</v>
      </c>
      <c r="FT142" s="1135">
        <v>0</v>
      </c>
      <c r="FU142" s="1135">
        <v>-215.59100000000001</v>
      </c>
      <c r="FV142" s="1136">
        <v>0</v>
      </c>
      <c r="FW142" s="1135">
        <v>9818.39880364081</v>
      </c>
      <c r="FX142" s="1135">
        <v>0</v>
      </c>
      <c r="FY142" s="1135">
        <v>-9818.39880364081</v>
      </c>
      <c r="FZ142" s="1136">
        <v>0</v>
      </c>
      <c r="GA142" s="1135">
        <v>128653.60690656168</v>
      </c>
      <c r="GB142" s="1135">
        <v>183164.90015049215</v>
      </c>
      <c r="GC142" s="1135">
        <v>54511.293243930471</v>
      </c>
      <c r="GD142" s="1136">
        <v>1.423705907316853</v>
      </c>
      <c r="GE142" s="1135">
        <v>333866.36874365422</v>
      </c>
      <c r="GF142" s="1135">
        <v>0</v>
      </c>
      <c r="GG142" s="1135">
        <v>-333866.36874365422</v>
      </c>
      <c r="GH142" s="1136">
        <v>0</v>
      </c>
      <c r="GI142" s="1135">
        <v>444051.3152402009</v>
      </c>
      <c r="GJ142" s="1135">
        <v>444051.3152402009</v>
      </c>
      <c r="GK142" s="1135">
        <v>0</v>
      </c>
      <c r="GL142" s="1135">
        <v>0</v>
      </c>
      <c r="GM142" s="1135">
        <v>0</v>
      </c>
      <c r="GN142" s="1135">
        <v>0</v>
      </c>
      <c r="GO142" s="1135">
        <v>-444051.3152402009</v>
      </c>
      <c r="GP142" s="1136">
        <v>0</v>
      </c>
      <c r="GQ142" s="1135">
        <v>-480.31215726473675</v>
      </c>
      <c r="GR142" s="1135">
        <v>0</v>
      </c>
      <c r="GS142" s="1135">
        <v>480.31215726473675</v>
      </c>
      <c r="GT142" s="1136">
        <v>2</v>
      </c>
      <c r="GU142" s="734"/>
      <c r="GV142" s="1135">
        <v>1549058.1985252912</v>
      </c>
      <c r="GW142" s="1135">
        <v>749174.8987977982</v>
      </c>
      <c r="GX142" s="1135">
        <v>-799883.29972749297</v>
      </c>
      <c r="GY142" s="1136">
        <v>0.4836325061970011</v>
      </c>
      <c r="GZ142" s="1135">
        <v>2032538.1690338743</v>
      </c>
      <c r="HA142" s="1135">
        <v>2019440.285193874</v>
      </c>
      <c r="HB142" s="1135">
        <v>13097.88384</v>
      </c>
      <c r="HC142" s="1135">
        <v>1126353.93671</v>
      </c>
      <c r="HD142" s="1135">
        <v>1125769.9195600001</v>
      </c>
      <c r="HE142" s="1135">
        <v>584.01715000000002</v>
      </c>
      <c r="HF142" s="1135">
        <v>-906184.23232387425</v>
      </c>
      <c r="HG142" s="1136">
        <v>0.55416127178826335</v>
      </c>
      <c r="HH142" s="1135">
        <v>-2.1081572647367466</v>
      </c>
      <c r="HI142" s="1135">
        <v>-735.76107399994657</v>
      </c>
      <c r="HJ142" s="1135">
        <v>-733.65291673520983</v>
      </c>
      <c r="HK142" s="1136">
        <v>-347.00673033604244</v>
      </c>
      <c r="HL142" s="1135">
        <v>7982.891959179793</v>
      </c>
      <c r="HM142" s="1135">
        <v>0</v>
      </c>
      <c r="HN142" s="1135">
        <v>-7982.891959179793</v>
      </c>
      <c r="HO142" s="1136">
        <v>0</v>
      </c>
      <c r="HP142" s="1135">
        <v>127113.46572281868</v>
      </c>
      <c r="HQ142" s="1135">
        <v>183164.90015049215</v>
      </c>
      <c r="HR142" s="1135">
        <v>56051.434427673463</v>
      </c>
      <c r="HS142" s="1136">
        <v>1.4409559137495174</v>
      </c>
      <c r="HT142" s="734"/>
      <c r="HU142" s="1135">
        <v>-3282273.9430281254</v>
      </c>
      <c r="HV142" s="1136">
        <v>0.38242897889485428</v>
      </c>
      <c r="HW142" s="734"/>
      <c r="HX142" s="1151">
        <v>809388.31432204403</v>
      </c>
      <c r="HY142" s="1151">
        <v>749174.8987977982</v>
      </c>
      <c r="HZ142" s="1151">
        <v>-60213.415524245822</v>
      </c>
      <c r="IA142" s="494">
        <v>0.925606270242879</v>
      </c>
      <c r="IB142" s="1151">
        <v>1114961.2303073129</v>
      </c>
      <c r="IC142" s="1151">
        <v>1101863.3464673129</v>
      </c>
      <c r="ID142" s="1151">
        <v>13097.88384</v>
      </c>
      <c r="IE142" s="1151">
        <v>1126353.93671</v>
      </c>
      <c r="IF142" s="1151">
        <v>1125769.9195600001</v>
      </c>
      <c r="IG142" s="1151">
        <v>584.01715000000002</v>
      </c>
      <c r="IH142" s="1150">
        <v>11392.706402687123</v>
      </c>
      <c r="II142" s="492">
        <v>1.0102180291951022</v>
      </c>
    </row>
    <row r="143" spans="1:243">
      <c r="A143" s="1111">
        <v>133</v>
      </c>
      <c r="B143" s="1152" t="s">
        <v>1868</v>
      </c>
      <c r="C143" s="1153">
        <v>44000000</v>
      </c>
      <c r="D143" s="757"/>
      <c r="E143" s="1154">
        <v>93817.770780000312</v>
      </c>
      <c r="F143" s="1154">
        <v>93817.770779999802</v>
      </c>
      <c r="G143" s="1114">
        <v>-5.0931703299283981E-10</v>
      </c>
      <c r="H143" s="1115">
        <v>0.99999999999999456</v>
      </c>
      <c r="I143" s="734"/>
      <c r="J143" s="1155">
        <v>166895.77634999889</v>
      </c>
      <c r="K143" s="1148">
        <v>166895.77634999889</v>
      </c>
      <c r="L143" s="1148"/>
      <c r="M143" s="1155">
        <v>166895.67590999999</v>
      </c>
      <c r="N143" s="1148">
        <v>166895.67590999999</v>
      </c>
      <c r="O143" s="1148"/>
      <c r="P143" s="1148">
        <v>-0.10043999890331179</v>
      </c>
      <c r="Q143" s="484">
        <v>0.99999939818729333</v>
      </c>
      <c r="R143" s="1148">
        <v>91766.338378380664</v>
      </c>
      <c r="S143" s="1148">
        <v>91766.338378380664</v>
      </c>
      <c r="T143" s="1148"/>
      <c r="U143" s="1148">
        <v>91766.772090000013</v>
      </c>
      <c r="V143" s="1148">
        <v>91766.772090000013</v>
      </c>
      <c r="W143" s="1148"/>
      <c r="X143" s="1148">
        <v>0.43371161934919655</v>
      </c>
      <c r="Y143" s="484">
        <v>1.0000047262604896</v>
      </c>
      <c r="Z143" s="1148">
        <v>33813.781532578112</v>
      </c>
      <c r="AA143" s="1148">
        <v>33813.781532578112</v>
      </c>
      <c r="AB143" s="1148"/>
      <c r="AC143" s="1148">
        <v>33819.99635999999</v>
      </c>
      <c r="AD143" s="1148">
        <v>33819.99635999999</v>
      </c>
      <c r="AE143" s="1148"/>
      <c r="AF143" s="1148">
        <v>6.2148274218779989</v>
      </c>
      <c r="AG143" s="484">
        <v>1.0001837956933592</v>
      </c>
      <c r="AH143" s="1148">
        <v>64865.143269075896</v>
      </c>
      <c r="AI143" s="1148">
        <v>64865.143269075896</v>
      </c>
      <c r="AJ143" s="1148"/>
      <c r="AK143" s="1148">
        <v>22064.019720000011</v>
      </c>
      <c r="AL143" s="1148">
        <v>22064.019720000011</v>
      </c>
      <c r="AM143" s="1148"/>
      <c r="AN143" s="1148">
        <v>-42801.123549075885</v>
      </c>
      <c r="AO143" s="484">
        <v>0.3401521773947721</v>
      </c>
      <c r="AP143" s="1148">
        <v>62922.034683764272</v>
      </c>
      <c r="AQ143" s="1148">
        <v>62922.034683764272</v>
      </c>
      <c r="AR143" s="1148"/>
      <c r="AS143" s="1148">
        <v>15045.034299999999</v>
      </c>
      <c r="AT143" s="1148">
        <v>15045.034299999999</v>
      </c>
      <c r="AU143" s="1148"/>
      <c r="AV143" s="1148">
        <v>-47877.000383764273</v>
      </c>
      <c r="AW143" s="484">
        <v>0.23910597258359254</v>
      </c>
      <c r="AX143" s="1148">
        <v>65615.051126786173</v>
      </c>
      <c r="AY143" s="1148">
        <v>65615.051126786173</v>
      </c>
      <c r="AZ143" s="1148"/>
      <c r="BA143" s="1148">
        <v>28171.138480000023</v>
      </c>
      <c r="BB143" s="1148">
        <v>28171.138480000023</v>
      </c>
      <c r="BC143" s="1148"/>
      <c r="BD143" s="1148">
        <v>-37443.91264678615</v>
      </c>
      <c r="BE143" s="484">
        <v>0.42933957981021309</v>
      </c>
      <c r="BF143" s="1148">
        <v>64451.004835485117</v>
      </c>
      <c r="BG143" s="1148">
        <v>64451.004835485117</v>
      </c>
      <c r="BH143" s="1148"/>
      <c r="BI143" s="1148">
        <v>109353.02648</v>
      </c>
      <c r="BJ143" s="1148">
        <v>109353.02648</v>
      </c>
      <c r="BK143" s="1148"/>
      <c r="BL143" s="1148">
        <v>44902.021644514884</v>
      </c>
      <c r="BM143" s="484">
        <v>1.6966845863633913</v>
      </c>
      <c r="BN143" s="1148">
        <v>62125.663902114975</v>
      </c>
      <c r="BO143" s="1148">
        <v>62125.663902114975</v>
      </c>
      <c r="BP143" s="1148"/>
      <c r="BQ143" s="1148">
        <v>109353.02648</v>
      </c>
      <c r="BR143" s="1148">
        <v>109353.02648</v>
      </c>
      <c r="BS143" s="1148"/>
      <c r="BT143" s="1148">
        <v>47227.362577885026</v>
      </c>
      <c r="BU143" s="484">
        <v>1.7601908713973073</v>
      </c>
      <c r="BV143" s="1148">
        <v>64142.347556414883</v>
      </c>
      <c r="BW143" s="1148">
        <v>64142.347556414883</v>
      </c>
      <c r="BX143" s="1148"/>
      <c r="BY143" s="1148">
        <v>109353.02648</v>
      </c>
      <c r="BZ143" s="1148">
        <v>109353.02648</v>
      </c>
      <c r="CA143" s="1148"/>
      <c r="CB143" s="1148">
        <v>45210.678923585117</v>
      </c>
      <c r="CC143" s="484">
        <v>1.7048491464055184</v>
      </c>
      <c r="CD143" s="1148">
        <v>66920.699132124835</v>
      </c>
      <c r="CE143" s="1148">
        <v>66920.699132124835</v>
      </c>
      <c r="CF143" s="1148"/>
      <c r="CG143" s="1148">
        <v>109353.02648</v>
      </c>
      <c r="CH143" s="1148">
        <v>109353.02648</v>
      </c>
      <c r="CI143" s="1148"/>
      <c r="CJ143" s="1148">
        <v>42432.327347875165</v>
      </c>
      <c r="CK143" s="484">
        <v>1.6340687993127347</v>
      </c>
      <c r="CL143" s="1148">
        <v>64323.144223192256</v>
      </c>
      <c r="CM143" s="1148">
        <v>64323.144223192256</v>
      </c>
      <c r="CN143" s="1148"/>
      <c r="CO143" s="1148">
        <v>109353.02648</v>
      </c>
      <c r="CP143" s="1148">
        <v>109353.02648</v>
      </c>
      <c r="CQ143" s="1148"/>
      <c r="CR143" s="1148">
        <v>45029.882256807745</v>
      </c>
      <c r="CS143" s="484">
        <v>1.7000572313530009</v>
      </c>
      <c r="CT143" s="1148">
        <v>65333.475292373987</v>
      </c>
      <c r="CU143" s="1148">
        <v>65333.475292373987</v>
      </c>
      <c r="CV143" s="1148"/>
      <c r="CW143" s="1148">
        <v>109353.02648</v>
      </c>
      <c r="CX143" s="1148">
        <v>109353.02648</v>
      </c>
      <c r="CY143" s="1148"/>
      <c r="CZ143" s="1148">
        <v>44019.551187626013</v>
      </c>
      <c r="DA143" s="484">
        <v>1.6737671766369999</v>
      </c>
      <c r="DB143" s="734"/>
      <c r="DC143" s="1114"/>
      <c r="DD143" s="1114"/>
      <c r="DE143" s="1114"/>
      <c r="DF143" s="1115"/>
      <c r="DG143" s="1114"/>
      <c r="DH143" s="1114"/>
      <c r="DI143" s="1114"/>
      <c r="DJ143" s="1115"/>
      <c r="DK143" s="1114"/>
      <c r="DL143" s="1114"/>
      <c r="DM143" s="1114"/>
      <c r="DN143" s="1115"/>
      <c r="DO143" s="1114">
        <v>166895.77634999889</v>
      </c>
      <c r="DP143" s="1114">
        <v>166895.77634999889</v>
      </c>
      <c r="DQ143" s="1114"/>
      <c r="DR143" s="1114">
        <v>166895.67590999999</v>
      </c>
      <c r="DS143" s="1114">
        <v>166895.67590999999</v>
      </c>
      <c r="DT143" s="1114"/>
      <c r="DU143" s="1114">
        <v>-0.10043999890331179</v>
      </c>
      <c r="DV143" s="1115">
        <v>0.99999939818729333</v>
      </c>
      <c r="DW143" s="1114"/>
      <c r="DX143" s="1114"/>
      <c r="DY143" s="1114"/>
      <c r="DZ143" s="1115"/>
      <c r="EA143" s="1114"/>
      <c r="EB143" s="1114"/>
      <c r="EC143" s="1114"/>
      <c r="ED143" s="1115"/>
      <c r="EE143" s="1114"/>
      <c r="EF143" s="1114"/>
      <c r="EG143" s="1114"/>
      <c r="EH143" s="1115"/>
      <c r="EI143" s="1114"/>
      <c r="EJ143" s="1114"/>
      <c r="EK143" s="1114"/>
      <c r="EL143" s="1115"/>
      <c r="EM143" s="1114">
        <v>64865.143269075896</v>
      </c>
      <c r="EN143" s="1114">
        <v>64865.143269075896</v>
      </c>
      <c r="EO143" s="1114"/>
      <c r="EP143" s="1114">
        <v>22064.019720000011</v>
      </c>
      <c r="EQ143" s="1114">
        <v>22064.019720000011</v>
      </c>
      <c r="ER143" s="1114"/>
      <c r="ES143" s="1114">
        <v>-42801.123549075885</v>
      </c>
      <c r="ET143" s="1115">
        <v>0.3401521773947721</v>
      </c>
      <c r="EU143" s="1114"/>
      <c r="EV143" s="1114"/>
      <c r="EW143" s="1114"/>
      <c r="EX143" s="1115"/>
      <c r="EY143" s="1114"/>
      <c r="EZ143" s="1114"/>
      <c r="FA143" s="1114"/>
      <c r="FB143" s="1115"/>
      <c r="FC143" s="1114"/>
      <c r="FD143" s="1114"/>
      <c r="FE143" s="1114"/>
      <c r="FF143" s="1115"/>
      <c r="FG143" s="1114"/>
      <c r="FH143" s="1114"/>
      <c r="FI143" s="1114"/>
      <c r="FJ143" s="1115"/>
      <c r="FK143" s="1114">
        <v>64451.004835485117</v>
      </c>
      <c r="FL143" s="1114">
        <v>64451.004835485117</v>
      </c>
      <c r="FM143" s="1114"/>
      <c r="FN143" s="1114">
        <v>109353.02648</v>
      </c>
      <c r="FO143" s="1114">
        <v>109353.02648</v>
      </c>
      <c r="FP143" s="1114"/>
      <c r="FQ143" s="1114">
        <v>44902.021644514884</v>
      </c>
      <c r="FR143" s="1115">
        <v>1.6966845863633913</v>
      </c>
      <c r="FS143" s="1114"/>
      <c r="FT143" s="1114"/>
      <c r="FU143" s="1114"/>
      <c r="FV143" s="1115"/>
      <c r="FW143" s="1114"/>
      <c r="FX143" s="1114"/>
      <c r="FY143" s="1114"/>
      <c r="FZ143" s="1115"/>
      <c r="GA143" s="1114"/>
      <c r="GB143" s="1114"/>
      <c r="GC143" s="1114"/>
      <c r="GD143" s="1115"/>
      <c r="GE143" s="1114"/>
      <c r="GF143" s="1114"/>
      <c r="GG143" s="1114"/>
      <c r="GH143" s="1115"/>
      <c r="GI143" s="1114">
        <v>66920.699132124835</v>
      </c>
      <c r="GJ143" s="1114">
        <v>66920.699132124835</v>
      </c>
      <c r="GK143" s="1114"/>
      <c r="GL143" s="1114">
        <v>109353.02648</v>
      </c>
      <c r="GM143" s="1114">
        <v>109353.02648</v>
      </c>
      <c r="GN143" s="1114"/>
      <c r="GO143" s="1114">
        <v>42432.327347875165</v>
      </c>
      <c r="GP143" s="1115">
        <v>1.6340687993127347</v>
      </c>
      <c r="GQ143" s="1114"/>
      <c r="GR143" s="1114"/>
      <c r="GS143" s="1114"/>
      <c r="GT143" s="1115"/>
      <c r="GU143" s="734"/>
      <c r="GV143" s="1114"/>
      <c r="GW143" s="1114"/>
      <c r="GX143" s="1114"/>
      <c r="GY143" s="1115"/>
      <c r="GZ143" s="1114">
        <v>166895.77634999889</v>
      </c>
      <c r="HA143" s="1114">
        <v>166895.77634999889</v>
      </c>
      <c r="HB143" s="1114"/>
      <c r="HC143" s="1114">
        <v>166895.67590999999</v>
      </c>
      <c r="HD143" s="1114">
        <v>166895.67590999999</v>
      </c>
      <c r="HE143" s="1114"/>
      <c r="HF143" s="1114">
        <v>-0.10043999890331179</v>
      </c>
      <c r="HG143" s="1115">
        <v>0.99999939818729333</v>
      </c>
      <c r="HH143" s="1114"/>
      <c r="HI143" s="1114"/>
      <c r="HJ143" s="1114"/>
      <c r="HK143" s="1115"/>
      <c r="HL143" s="1114"/>
      <c r="HM143" s="1114"/>
      <c r="HN143" s="1114"/>
      <c r="HO143" s="1115"/>
      <c r="HP143" s="1114"/>
      <c r="HQ143" s="1114"/>
      <c r="HR143" s="1114"/>
      <c r="HS143" s="1115"/>
      <c r="HT143" s="734"/>
      <c r="HU143" s="1114">
        <v>73078.005569999092</v>
      </c>
      <c r="HV143" s="1115">
        <v>1.7789356426019234</v>
      </c>
      <c r="HW143" s="734"/>
      <c r="HX143" s="1148"/>
      <c r="HY143" s="1148"/>
      <c r="HZ143" s="1148"/>
      <c r="IA143" s="484"/>
      <c r="IB143" s="1148">
        <v>166895.77634999889</v>
      </c>
      <c r="IC143" s="1148">
        <v>166895.77634999889</v>
      </c>
      <c r="ID143" s="1148"/>
      <c r="IE143" s="1148">
        <v>166895.67590999999</v>
      </c>
      <c r="IF143" s="1148">
        <v>166895.67590999999</v>
      </c>
      <c r="IG143" s="1148"/>
      <c r="IH143" s="1148">
        <v>-0.10043999890331179</v>
      </c>
      <c r="II143" s="484">
        <v>0.99999939818729333</v>
      </c>
    </row>
    <row r="144" spans="1:243">
      <c r="A144" s="1111">
        <v>134</v>
      </c>
      <c r="B144" s="1152" t="s">
        <v>1869</v>
      </c>
      <c r="C144" s="1153">
        <v>45000000</v>
      </c>
      <c r="D144" s="757"/>
      <c r="E144" s="1114">
        <v>57417.435393772728</v>
      </c>
      <c r="F144" s="1114">
        <v>166895.67590800009</v>
      </c>
      <c r="G144" s="1114">
        <v>109478.24051422736</v>
      </c>
      <c r="H144" s="1115">
        <v>2.906707253004563</v>
      </c>
      <c r="I144" s="734"/>
      <c r="J144" s="1148">
        <v>91766.338378380664</v>
      </c>
      <c r="K144" s="1148">
        <v>91766.338378380664</v>
      </c>
      <c r="L144" s="1148"/>
      <c r="M144" s="1148">
        <v>91766.772090000013</v>
      </c>
      <c r="N144" s="1148">
        <v>91766.772090000013</v>
      </c>
      <c r="O144" s="1148"/>
      <c r="P144" s="1148">
        <v>0.43371161934919655</v>
      </c>
      <c r="Q144" s="484">
        <v>1.0000047262604896</v>
      </c>
      <c r="R144" s="1148">
        <v>33813.781532578112</v>
      </c>
      <c r="S144" s="1148">
        <v>33813.781532578112</v>
      </c>
      <c r="T144" s="1148"/>
      <c r="U144" s="1148">
        <v>33819.99635999999</v>
      </c>
      <c r="V144" s="1148">
        <v>33819.99635999999</v>
      </c>
      <c r="W144" s="1148"/>
      <c r="X144" s="1148">
        <v>6.2148274218779989</v>
      </c>
      <c r="Y144" s="484">
        <v>1.0001837956933592</v>
      </c>
      <c r="Z144" s="1148">
        <v>64865.143269075896</v>
      </c>
      <c r="AA144" s="1148">
        <v>64865.143269075896</v>
      </c>
      <c r="AB144" s="1148"/>
      <c r="AC144" s="1148">
        <v>22064.019720000011</v>
      </c>
      <c r="AD144" s="1148">
        <v>22064.019720000011</v>
      </c>
      <c r="AE144" s="1148"/>
      <c r="AF144" s="1148">
        <v>-42801.123549075885</v>
      </c>
      <c r="AG144" s="484">
        <v>0.3401521773947721</v>
      </c>
      <c r="AH144" s="1148">
        <v>62922.034683764272</v>
      </c>
      <c r="AI144" s="1148">
        <v>62922.034683764272</v>
      </c>
      <c r="AJ144" s="1148"/>
      <c r="AK144" s="1148">
        <v>15045.034299999999</v>
      </c>
      <c r="AL144" s="1148">
        <v>15045.034299999999</v>
      </c>
      <c r="AM144" s="1148"/>
      <c r="AN144" s="1148">
        <v>-47877.000383764273</v>
      </c>
      <c r="AO144" s="484">
        <v>0.23910597258359254</v>
      </c>
      <c r="AP144" s="1148">
        <v>65615.051126786173</v>
      </c>
      <c r="AQ144" s="1148">
        <v>65615.051126786173</v>
      </c>
      <c r="AR144" s="1148"/>
      <c r="AS144" s="1148">
        <v>28171.138480000023</v>
      </c>
      <c r="AT144" s="1148">
        <v>28171.138480000023</v>
      </c>
      <c r="AU144" s="1148"/>
      <c r="AV144" s="1148">
        <v>-37443.91264678615</v>
      </c>
      <c r="AW144" s="484">
        <v>0.42933957981021309</v>
      </c>
      <c r="AX144" s="1148">
        <v>64451.004835485117</v>
      </c>
      <c r="AY144" s="1148">
        <v>64451.004835485117</v>
      </c>
      <c r="AZ144" s="1148"/>
      <c r="BA144" s="1148">
        <v>109353.02648</v>
      </c>
      <c r="BB144" s="1148">
        <v>109353.02648</v>
      </c>
      <c r="BC144" s="1148"/>
      <c r="BD144" s="1148">
        <v>44902.021644514884</v>
      </c>
      <c r="BE144" s="484">
        <v>1.6966845863633913</v>
      </c>
      <c r="BF144" s="1148">
        <v>62125.663902114975</v>
      </c>
      <c r="BG144" s="1148">
        <v>62125.663902114975</v>
      </c>
      <c r="BH144" s="1148"/>
      <c r="BI144" s="1148">
        <v>109353.02648</v>
      </c>
      <c r="BJ144" s="1148">
        <v>109353.02648</v>
      </c>
      <c r="BK144" s="1148"/>
      <c r="BL144" s="1148">
        <v>47227.362577885026</v>
      </c>
      <c r="BM144" s="484">
        <v>1.7601908713973073</v>
      </c>
      <c r="BN144" s="1148">
        <v>64142.347556414883</v>
      </c>
      <c r="BO144" s="1148">
        <v>64142.347556414883</v>
      </c>
      <c r="BP144" s="1148"/>
      <c r="BQ144" s="1148">
        <v>109353.02648</v>
      </c>
      <c r="BR144" s="1148">
        <v>109353.02648</v>
      </c>
      <c r="BS144" s="1148"/>
      <c r="BT144" s="1148">
        <v>45210.678923585117</v>
      </c>
      <c r="BU144" s="484">
        <v>1.7048491464055184</v>
      </c>
      <c r="BV144" s="1148">
        <v>66920.699132124835</v>
      </c>
      <c r="BW144" s="1148">
        <v>66920.699132124835</v>
      </c>
      <c r="BX144" s="1148"/>
      <c r="BY144" s="1148">
        <v>109353.02648</v>
      </c>
      <c r="BZ144" s="1148">
        <v>109353.02648</v>
      </c>
      <c r="CA144" s="1148"/>
      <c r="CB144" s="1148">
        <v>42432.327347875165</v>
      </c>
      <c r="CC144" s="484">
        <v>1.6340687993127347</v>
      </c>
      <c r="CD144" s="1148">
        <v>64323.144223192256</v>
      </c>
      <c r="CE144" s="1148">
        <v>64323.144223192256</v>
      </c>
      <c r="CF144" s="1148"/>
      <c r="CG144" s="1148">
        <v>109353.02648</v>
      </c>
      <c r="CH144" s="1148">
        <v>109353.02648</v>
      </c>
      <c r="CI144" s="1148"/>
      <c r="CJ144" s="1148">
        <v>45029.882256807745</v>
      </c>
      <c r="CK144" s="484">
        <v>1.7000572313530009</v>
      </c>
      <c r="CL144" s="1148">
        <v>65333.475292373987</v>
      </c>
      <c r="CM144" s="1148">
        <v>65333.475292373987</v>
      </c>
      <c r="CN144" s="1148"/>
      <c r="CO144" s="1148">
        <v>109353.02648</v>
      </c>
      <c r="CP144" s="1148">
        <v>109353.02648</v>
      </c>
      <c r="CQ144" s="1148"/>
      <c r="CR144" s="1148">
        <v>44019.551187626013</v>
      </c>
      <c r="CS144" s="484">
        <v>1.6737671766369999</v>
      </c>
      <c r="CT144" s="1148">
        <v>173546.57231592393</v>
      </c>
      <c r="CU144" s="1148">
        <v>173546.57231592393</v>
      </c>
      <c r="CV144" s="1148"/>
      <c r="CW144" s="1148">
        <v>109353.02648</v>
      </c>
      <c r="CX144" s="1148">
        <v>109353.02648</v>
      </c>
      <c r="CY144" s="1148"/>
      <c r="CZ144" s="1148">
        <v>-64193.545835923927</v>
      </c>
      <c r="DA144" s="484">
        <v>0.63010767093073961</v>
      </c>
      <c r="DB144" s="734"/>
      <c r="DC144" s="1114"/>
      <c r="DD144" s="1114"/>
      <c r="DE144" s="1114"/>
      <c r="DF144" s="1115"/>
      <c r="DG144" s="1114"/>
      <c r="DH144" s="1114"/>
      <c r="DI144" s="1114"/>
      <c r="DJ144" s="1115"/>
      <c r="DK144" s="1114"/>
      <c r="DL144" s="1114"/>
      <c r="DM144" s="1114"/>
      <c r="DN144" s="1115"/>
      <c r="DO144" s="1114">
        <v>64865.143269076012</v>
      </c>
      <c r="DP144" s="1114">
        <v>77963.027109076036</v>
      </c>
      <c r="DQ144" s="1114"/>
      <c r="DR144" s="1114">
        <v>22064.019719999982</v>
      </c>
      <c r="DS144" s="1114">
        <v>22064.019719999982</v>
      </c>
      <c r="DT144" s="1114"/>
      <c r="DU144" s="1114">
        <v>-42801.12354907603</v>
      </c>
      <c r="DV144" s="1115">
        <v>0.34015217739477105</v>
      </c>
      <c r="DW144" s="1114"/>
      <c r="DX144" s="1114"/>
      <c r="DY144" s="1114"/>
      <c r="DZ144" s="1115"/>
      <c r="EA144" s="1114"/>
      <c r="EB144" s="1114"/>
      <c r="EC144" s="1114"/>
      <c r="ED144" s="1115"/>
      <c r="EE144" s="1114"/>
      <c r="EF144" s="1114"/>
      <c r="EG144" s="1114"/>
      <c r="EH144" s="1115"/>
      <c r="EI144" s="1114"/>
      <c r="EJ144" s="1114"/>
      <c r="EK144" s="1114"/>
      <c r="EL144" s="1115"/>
      <c r="EM144" s="1114">
        <v>64451.00483548519</v>
      </c>
      <c r="EN144" s="1114">
        <v>64451.00483548519</v>
      </c>
      <c r="EO144" s="1114"/>
      <c r="EP144" s="1114">
        <v>109353.02647999997</v>
      </c>
      <c r="EQ144" s="1114">
        <v>109353.02648000003</v>
      </c>
      <c r="ER144" s="1114"/>
      <c r="ES144" s="1114">
        <v>44902.021644514782</v>
      </c>
      <c r="ET144" s="1115">
        <v>1.696684586363389</v>
      </c>
      <c r="EU144" s="1114"/>
      <c r="EV144" s="1114"/>
      <c r="EW144" s="1114"/>
      <c r="EX144" s="1115"/>
      <c r="EY144" s="1114"/>
      <c r="EZ144" s="1114"/>
      <c r="FA144" s="1114"/>
      <c r="FB144" s="1115"/>
      <c r="FC144" s="1114"/>
      <c r="FD144" s="1114"/>
      <c r="FE144" s="1114"/>
      <c r="FF144" s="1115"/>
      <c r="FG144" s="1114"/>
      <c r="FH144" s="1114"/>
      <c r="FI144" s="1114"/>
      <c r="FJ144" s="1115"/>
      <c r="FK144" s="1114">
        <v>66920.699132124762</v>
      </c>
      <c r="FL144" s="1114">
        <v>66920.699132124762</v>
      </c>
      <c r="FM144" s="1114"/>
      <c r="FN144" s="1114">
        <v>109353.02648</v>
      </c>
      <c r="FO144" s="1114">
        <v>109353.02648</v>
      </c>
      <c r="FP144" s="1114"/>
      <c r="FQ144" s="1114">
        <v>42432.327347875238</v>
      </c>
      <c r="FR144" s="1115">
        <v>1.6340687993127365</v>
      </c>
      <c r="FS144" s="1114"/>
      <c r="FT144" s="1114"/>
      <c r="FU144" s="1114"/>
      <c r="FV144" s="1115"/>
      <c r="FW144" s="1114"/>
      <c r="FX144" s="1114"/>
      <c r="FY144" s="1114"/>
      <c r="FZ144" s="1115"/>
      <c r="GA144" s="1114"/>
      <c r="GB144" s="1114"/>
      <c r="GC144" s="1114"/>
      <c r="GD144" s="1115"/>
      <c r="GE144" s="1114"/>
      <c r="GF144" s="1114"/>
      <c r="GG144" s="1114"/>
      <c r="GH144" s="1115"/>
      <c r="GI144" s="1114">
        <v>173546.57231592399</v>
      </c>
      <c r="GJ144" s="1114">
        <v>173546.57231592399</v>
      </c>
      <c r="GK144" s="1114"/>
      <c r="GL144" s="1114">
        <v>109353.02648</v>
      </c>
      <c r="GM144" s="1114">
        <v>109353.02648</v>
      </c>
      <c r="GN144" s="1114"/>
      <c r="GO144" s="1114">
        <v>-64193.545835923986</v>
      </c>
      <c r="GP144" s="1115">
        <v>0.63010767093073938</v>
      </c>
      <c r="GQ144" s="1114"/>
      <c r="GR144" s="1114"/>
      <c r="GS144" s="1114"/>
      <c r="GT144" s="1115"/>
      <c r="GU144" s="734"/>
      <c r="GV144" s="1114"/>
      <c r="GW144" s="1114"/>
      <c r="GX144" s="1114"/>
      <c r="GY144" s="1115"/>
      <c r="GZ144" s="1114">
        <v>173546.57231592399</v>
      </c>
      <c r="HA144" s="1114">
        <v>186644.45615592424</v>
      </c>
      <c r="HB144" s="1114"/>
      <c r="HC144" s="1114">
        <v>109353.02648000023</v>
      </c>
      <c r="HD144" s="1114">
        <v>109353.02648</v>
      </c>
      <c r="HE144" s="1114"/>
      <c r="HF144" s="1114">
        <v>-64193.545835923753</v>
      </c>
      <c r="HG144" s="1115">
        <v>0.63010767093074072</v>
      </c>
      <c r="HH144" s="1114"/>
      <c r="HI144" s="1114"/>
      <c r="HJ144" s="1114"/>
      <c r="HK144" s="1115"/>
      <c r="HL144" s="1114"/>
      <c r="HM144" s="1114"/>
      <c r="HN144" s="1114"/>
      <c r="HO144" s="1115"/>
      <c r="HP144" s="1114"/>
      <c r="HQ144" s="1114"/>
      <c r="HR144" s="1114"/>
      <c r="HS144" s="1115"/>
      <c r="HT144" s="734"/>
      <c r="HU144" s="1114">
        <v>6650.896407923894</v>
      </c>
      <c r="HV144" s="1115">
        <v>1.0398506214839871</v>
      </c>
      <c r="HW144" s="734"/>
      <c r="HX144" s="1148"/>
      <c r="HY144" s="1148"/>
      <c r="HZ144" s="1148"/>
      <c r="IA144" s="484"/>
      <c r="IB144" s="1148">
        <v>64451.004835485481</v>
      </c>
      <c r="IC144" s="1148">
        <v>64451.004835485481</v>
      </c>
      <c r="ID144" s="1148"/>
      <c r="IE144" s="1148">
        <v>109353.02648</v>
      </c>
      <c r="IF144" s="1148">
        <v>109353.02648</v>
      </c>
      <c r="IG144" s="1148"/>
      <c r="IH144" s="1148">
        <v>44902.02164451452</v>
      </c>
      <c r="II144" s="484">
        <v>1.6966845863633817</v>
      </c>
    </row>
    <row r="145" spans="1:243">
      <c r="A145" s="1111">
        <v>135</v>
      </c>
      <c r="B145" s="1152" t="s">
        <v>1870</v>
      </c>
      <c r="C145" s="1153">
        <v>46000000</v>
      </c>
      <c r="D145" s="757"/>
      <c r="E145" s="1154"/>
      <c r="F145" s="1154"/>
      <c r="G145" s="1114">
        <v>0</v>
      </c>
      <c r="H145" s="1115" t="s">
        <v>2124</v>
      </c>
      <c r="I145" s="734"/>
      <c r="J145" s="1155"/>
      <c r="K145" s="1148">
        <v>0</v>
      </c>
      <c r="L145" s="1148"/>
      <c r="M145" s="1155"/>
      <c r="N145" s="1148">
        <v>0</v>
      </c>
      <c r="O145" s="1148"/>
      <c r="P145" s="1148">
        <v>0</v>
      </c>
      <c r="Q145" s="484" t="s">
        <v>2124</v>
      </c>
      <c r="R145" s="1155"/>
      <c r="S145" s="1148">
        <v>0</v>
      </c>
      <c r="T145" s="1148"/>
      <c r="U145" s="1155"/>
      <c r="V145" s="1148">
        <v>0</v>
      </c>
      <c r="W145" s="1148"/>
      <c r="X145" s="1148">
        <v>0</v>
      </c>
      <c r="Y145" s="484" t="s">
        <v>2124</v>
      </c>
      <c r="Z145" s="1155"/>
      <c r="AA145" s="1148">
        <v>0</v>
      </c>
      <c r="AB145" s="1148"/>
      <c r="AC145" s="1155"/>
      <c r="AD145" s="1148">
        <v>0</v>
      </c>
      <c r="AE145" s="1148"/>
      <c r="AF145" s="1148">
        <v>0</v>
      </c>
      <c r="AG145" s="484" t="s">
        <v>2124</v>
      </c>
      <c r="AH145" s="1155"/>
      <c r="AI145" s="1148">
        <v>0</v>
      </c>
      <c r="AJ145" s="1148"/>
      <c r="AK145" s="1155"/>
      <c r="AL145" s="1148">
        <v>0</v>
      </c>
      <c r="AM145" s="1148"/>
      <c r="AN145" s="1148">
        <v>0</v>
      </c>
      <c r="AO145" s="484" t="s">
        <v>2124</v>
      </c>
      <c r="AP145" s="1155"/>
      <c r="AQ145" s="1148">
        <v>0</v>
      </c>
      <c r="AR145" s="1148"/>
      <c r="AS145" s="1155"/>
      <c r="AT145" s="1148">
        <v>0</v>
      </c>
      <c r="AU145" s="1148"/>
      <c r="AV145" s="1148">
        <v>0</v>
      </c>
      <c r="AW145" s="484" t="s">
        <v>2124</v>
      </c>
      <c r="AX145" s="1155"/>
      <c r="AY145" s="1148">
        <v>0</v>
      </c>
      <c r="AZ145" s="1148"/>
      <c r="BA145" s="1155"/>
      <c r="BB145" s="1148">
        <v>0</v>
      </c>
      <c r="BC145" s="1148"/>
      <c r="BD145" s="1148">
        <v>0</v>
      </c>
      <c r="BE145" s="484" t="s">
        <v>2124</v>
      </c>
      <c r="BF145" s="1155"/>
      <c r="BG145" s="1148">
        <v>0</v>
      </c>
      <c r="BH145" s="1148"/>
      <c r="BI145" s="1155"/>
      <c r="BJ145" s="1148">
        <v>0</v>
      </c>
      <c r="BK145" s="1148"/>
      <c r="BL145" s="1148">
        <v>0</v>
      </c>
      <c r="BM145" s="484" t="s">
        <v>2124</v>
      </c>
      <c r="BN145" s="1155"/>
      <c r="BO145" s="1148">
        <v>0</v>
      </c>
      <c r="BP145" s="1148"/>
      <c r="BQ145" s="1155"/>
      <c r="BR145" s="1148">
        <v>0</v>
      </c>
      <c r="BS145" s="1148"/>
      <c r="BT145" s="1148">
        <v>0</v>
      </c>
      <c r="BU145" s="484" t="s">
        <v>2124</v>
      </c>
      <c r="BV145" s="1155"/>
      <c r="BW145" s="1148">
        <v>0</v>
      </c>
      <c r="BX145" s="1148"/>
      <c r="BY145" s="1155"/>
      <c r="BZ145" s="1148">
        <v>0</v>
      </c>
      <c r="CA145" s="1148"/>
      <c r="CB145" s="1148">
        <v>0</v>
      </c>
      <c r="CC145" s="484" t="s">
        <v>2124</v>
      </c>
      <c r="CD145" s="1156"/>
      <c r="CE145" s="1148">
        <v>0</v>
      </c>
      <c r="CF145" s="1148"/>
      <c r="CG145" s="1155"/>
      <c r="CH145" s="1148">
        <v>0</v>
      </c>
      <c r="CI145" s="1148"/>
      <c r="CJ145" s="1148">
        <v>0</v>
      </c>
      <c r="CK145" s="484" t="s">
        <v>2124</v>
      </c>
      <c r="CL145" s="1155"/>
      <c r="CM145" s="1148">
        <v>0</v>
      </c>
      <c r="CN145" s="1148"/>
      <c r="CO145" s="1155"/>
      <c r="CP145" s="1148">
        <v>0</v>
      </c>
      <c r="CQ145" s="1148"/>
      <c r="CR145" s="1148">
        <v>0</v>
      </c>
      <c r="CS145" s="484" t="s">
        <v>2124</v>
      </c>
      <c r="CT145" s="1155"/>
      <c r="CU145" s="1148">
        <v>0</v>
      </c>
      <c r="CV145" s="1148"/>
      <c r="CW145" s="1155"/>
      <c r="CX145" s="1148">
        <v>0</v>
      </c>
      <c r="CY145" s="1148"/>
      <c r="CZ145" s="1148">
        <v>0</v>
      </c>
      <c r="DA145" s="484" t="s">
        <v>2124</v>
      </c>
      <c r="DB145" s="734"/>
      <c r="DC145" s="1114"/>
      <c r="DD145" s="1114"/>
      <c r="DE145" s="1114"/>
      <c r="DF145" s="1115"/>
      <c r="DG145" s="1114"/>
      <c r="DH145" s="1114"/>
      <c r="DI145" s="1114"/>
      <c r="DJ145" s="1115"/>
      <c r="DK145" s="1114"/>
      <c r="DL145" s="1114"/>
      <c r="DM145" s="1114"/>
      <c r="DN145" s="1115"/>
      <c r="DO145" s="1114">
        <v>0</v>
      </c>
      <c r="DP145" s="1114">
        <v>0</v>
      </c>
      <c r="DQ145" s="1114"/>
      <c r="DR145" s="1114">
        <v>0</v>
      </c>
      <c r="DS145" s="1114">
        <v>0</v>
      </c>
      <c r="DT145" s="1114"/>
      <c r="DU145" s="1114">
        <v>0</v>
      </c>
      <c r="DV145" s="1115" t="s">
        <v>2124</v>
      </c>
      <c r="DW145" s="1114"/>
      <c r="DX145" s="1114"/>
      <c r="DY145" s="1114"/>
      <c r="DZ145" s="1115"/>
      <c r="EA145" s="1114"/>
      <c r="EB145" s="1114"/>
      <c r="EC145" s="1114"/>
      <c r="ED145" s="1115"/>
      <c r="EE145" s="1114"/>
      <c r="EF145" s="1114"/>
      <c r="EG145" s="1114"/>
      <c r="EH145" s="1115"/>
      <c r="EI145" s="1114"/>
      <c r="EJ145" s="1114"/>
      <c r="EK145" s="1114"/>
      <c r="EL145" s="1115"/>
      <c r="EM145" s="1114">
        <v>0</v>
      </c>
      <c r="EN145" s="1114">
        <v>0</v>
      </c>
      <c r="EO145" s="1114"/>
      <c r="EP145" s="1114">
        <v>0</v>
      </c>
      <c r="EQ145" s="1114">
        <v>0</v>
      </c>
      <c r="ER145" s="1114"/>
      <c r="ES145" s="1114">
        <v>0</v>
      </c>
      <c r="ET145" s="1115" t="s">
        <v>2124</v>
      </c>
      <c r="EU145" s="1114"/>
      <c r="EV145" s="1114"/>
      <c r="EW145" s="1114"/>
      <c r="EX145" s="1115"/>
      <c r="EY145" s="1114"/>
      <c r="EZ145" s="1114"/>
      <c r="FA145" s="1114"/>
      <c r="FB145" s="1115"/>
      <c r="FC145" s="1114"/>
      <c r="FD145" s="1114"/>
      <c r="FE145" s="1114"/>
      <c r="FF145" s="1115"/>
      <c r="FG145" s="1114"/>
      <c r="FH145" s="1114"/>
      <c r="FI145" s="1114"/>
      <c r="FJ145" s="1115"/>
      <c r="FK145" s="1114">
        <v>0</v>
      </c>
      <c r="FL145" s="1114">
        <v>0</v>
      </c>
      <c r="FM145" s="1114"/>
      <c r="FN145" s="1114">
        <v>0</v>
      </c>
      <c r="FO145" s="1114">
        <v>0</v>
      </c>
      <c r="FP145" s="1114"/>
      <c r="FQ145" s="1114">
        <v>0</v>
      </c>
      <c r="FR145" s="1115" t="s">
        <v>2124</v>
      </c>
      <c r="FS145" s="1114"/>
      <c r="FT145" s="1114"/>
      <c r="FU145" s="1114"/>
      <c r="FV145" s="1115"/>
      <c r="FW145" s="1114"/>
      <c r="FX145" s="1114"/>
      <c r="FY145" s="1114"/>
      <c r="FZ145" s="1115"/>
      <c r="GA145" s="1114"/>
      <c r="GB145" s="1114"/>
      <c r="GC145" s="1114"/>
      <c r="GD145" s="1115"/>
      <c r="GE145" s="1114"/>
      <c r="GF145" s="1114"/>
      <c r="GG145" s="1114"/>
      <c r="GH145" s="1115"/>
      <c r="GI145" s="1114">
        <v>0</v>
      </c>
      <c r="GJ145" s="1114">
        <v>0</v>
      </c>
      <c r="GK145" s="1114"/>
      <c r="GL145" s="1114">
        <v>0</v>
      </c>
      <c r="GM145" s="1114">
        <v>0</v>
      </c>
      <c r="GN145" s="1114"/>
      <c r="GO145" s="1114">
        <v>0</v>
      </c>
      <c r="GP145" s="1115" t="s">
        <v>2124</v>
      </c>
      <c r="GQ145" s="1114"/>
      <c r="GR145" s="1114"/>
      <c r="GS145" s="1114"/>
      <c r="GT145" s="1115"/>
      <c r="GU145" s="734"/>
      <c r="GV145" s="1114"/>
      <c r="GW145" s="1114"/>
      <c r="GX145" s="1114"/>
      <c r="GY145" s="1115"/>
      <c r="GZ145" s="1114">
        <v>0</v>
      </c>
      <c r="HA145" s="1114">
        <v>0</v>
      </c>
      <c r="HB145" s="1114"/>
      <c r="HC145" s="1114">
        <v>0</v>
      </c>
      <c r="HD145" s="1114">
        <v>0</v>
      </c>
      <c r="HE145" s="1114"/>
      <c r="HF145" s="1114">
        <v>0</v>
      </c>
      <c r="HG145" s="1115" t="s">
        <v>2124</v>
      </c>
      <c r="HH145" s="1114"/>
      <c r="HI145" s="1114"/>
      <c r="HJ145" s="1114"/>
      <c r="HK145" s="1115"/>
      <c r="HL145" s="1114"/>
      <c r="HM145" s="1114"/>
      <c r="HN145" s="1114"/>
      <c r="HO145" s="1115"/>
      <c r="HP145" s="1114"/>
      <c r="HQ145" s="1114"/>
      <c r="HR145" s="1114"/>
      <c r="HS145" s="1115"/>
      <c r="HT145" s="734"/>
      <c r="HU145" s="1114">
        <v>0</v>
      </c>
      <c r="HV145" s="1115" t="s">
        <v>2124</v>
      </c>
      <c r="HW145" s="734"/>
      <c r="HX145" s="1148"/>
      <c r="HY145" s="1148"/>
      <c r="HZ145" s="1148"/>
      <c r="IA145" s="484"/>
      <c r="IB145" s="1148">
        <v>0</v>
      </c>
      <c r="IC145" s="1148">
        <v>0</v>
      </c>
      <c r="ID145" s="1148"/>
      <c r="IE145" s="1148">
        <v>0</v>
      </c>
      <c r="IF145" s="1148">
        <v>0</v>
      </c>
      <c r="IG145" s="1148"/>
      <c r="IH145" s="1148">
        <v>0</v>
      </c>
      <c r="II145" s="484" t="s">
        <v>2124</v>
      </c>
    </row>
    <row r="146" spans="1:243">
      <c r="A146" s="798"/>
      <c r="B146" s="799"/>
      <c r="C146" s="784"/>
      <c r="D146" s="737"/>
      <c r="E146" s="798"/>
      <c r="F146" s="798"/>
      <c r="G146" s="798"/>
      <c r="H146" s="798"/>
      <c r="I146" s="737"/>
      <c r="J146" s="800"/>
      <c r="K146" s="800"/>
      <c r="L146" s="800"/>
      <c r="M146" s="800"/>
      <c r="N146" s="800"/>
      <c r="O146" s="800"/>
      <c r="P146" s="800"/>
      <c r="Q146" s="800"/>
      <c r="R146" s="800"/>
      <c r="S146" s="800"/>
      <c r="T146" s="800"/>
      <c r="U146" s="800"/>
      <c r="V146" s="800"/>
      <c r="W146" s="800"/>
      <c r="X146" s="800"/>
      <c r="Y146" s="800"/>
      <c r="Z146" s="800"/>
      <c r="AA146" s="800"/>
      <c r="AB146" s="800"/>
      <c r="AC146" s="800"/>
      <c r="AD146" s="800"/>
      <c r="AE146" s="800"/>
      <c r="AF146" s="800"/>
      <c r="AG146" s="800"/>
      <c r="AH146" s="800"/>
      <c r="AI146" s="800"/>
      <c r="AJ146" s="800"/>
      <c r="AK146" s="800"/>
      <c r="AL146" s="800"/>
      <c r="AM146" s="800"/>
      <c r="AN146" s="800"/>
      <c r="AO146" s="800"/>
      <c r="AP146" s="800"/>
      <c r="AQ146" s="800"/>
      <c r="AR146" s="800"/>
      <c r="AS146" s="800"/>
      <c r="AT146" s="800"/>
      <c r="AU146" s="800"/>
      <c r="AV146" s="800"/>
      <c r="AW146" s="800"/>
      <c r="AX146" s="800"/>
      <c r="AY146" s="800"/>
      <c r="AZ146" s="800"/>
      <c r="BA146" s="800"/>
      <c r="BB146" s="800"/>
      <c r="BC146" s="800"/>
      <c r="BD146" s="800"/>
      <c r="BE146" s="800"/>
      <c r="BF146" s="800"/>
      <c r="BG146" s="800"/>
      <c r="BH146" s="800"/>
      <c r="BI146" s="800"/>
      <c r="BJ146" s="800"/>
      <c r="BK146" s="800"/>
      <c r="BL146" s="800"/>
      <c r="BM146" s="800"/>
      <c r="BN146" s="800"/>
      <c r="BO146" s="800"/>
      <c r="BP146" s="800"/>
      <c r="BQ146" s="800"/>
      <c r="BR146" s="800"/>
      <c r="BS146" s="800"/>
      <c r="BT146" s="800"/>
      <c r="BU146" s="800"/>
      <c r="BV146" s="800"/>
      <c r="BW146" s="800"/>
      <c r="BX146" s="800"/>
      <c r="BY146" s="800"/>
      <c r="BZ146" s="800"/>
      <c r="CA146" s="800"/>
      <c r="CB146" s="800"/>
      <c r="CC146" s="800"/>
      <c r="CD146" s="800"/>
      <c r="CE146" s="800"/>
      <c r="CF146" s="800"/>
      <c r="CG146" s="800"/>
      <c r="CH146" s="800"/>
      <c r="CI146" s="800"/>
      <c r="CJ146" s="800"/>
      <c r="CK146" s="800"/>
      <c r="CL146" s="800"/>
      <c r="CM146" s="800"/>
      <c r="CN146" s="800"/>
      <c r="CO146" s="800"/>
      <c r="CP146" s="800"/>
      <c r="CQ146" s="800"/>
      <c r="CR146" s="800"/>
      <c r="CS146" s="800"/>
      <c r="CT146" s="800"/>
      <c r="CU146" s="800"/>
      <c r="CV146" s="800"/>
      <c r="CW146" s="800"/>
      <c r="CX146" s="800"/>
      <c r="CY146" s="800"/>
      <c r="CZ146" s="800"/>
      <c r="DA146" s="800"/>
      <c r="DB146" s="737"/>
      <c r="DC146" s="798"/>
      <c r="DD146" s="798"/>
      <c r="DE146" s="798"/>
      <c r="DF146" s="798"/>
      <c r="DG146" s="798"/>
      <c r="DH146" s="798"/>
      <c r="DI146" s="798"/>
      <c r="DJ146" s="798"/>
      <c r="DK146" s="798"/>
      <c r="DL146" s="798"/>
      <c r="DM146" s="798"/>
      <c r="DN146" s="798"/>
      <c r="DO146" s="798"/>
      <c r="DP146" s="798"/>
      <c r="DQ146" s="798"/>
      <c r="DR146" s="798"/>
      <c r="DS146" s="798"/>
      <c r="DT146" s="798"/>
      <c r="DU146" s="798"/>
      <c r="DV146" s="798"/>
      <c r="DW146" s="798"/>
      <c r="DX146" s="798"/>
      <c r="DY146" s="798"/>
      <c r="DZ146" s="798"/>
      <c r="EA146" s="798"/>
      <c r="EB146" s="798"/>
      <c r="EC146" s="798"/>
      <c r="ED146" s="798"/>
      <c r="EE146" s="798"/>
      <c r="EF146" s="798"/>
      <c r="EG146" s="798"/>
      <c r="EH146" s="798"/>
      <c r="EI146" s="798"/>
      <c r="EJ146" s="798"/>
      <c r="EK146" s="798"/>
      <c r="EL146" s="798"/>
      <c r="EM146" s="798"/>
      <c r="EN146" s="798"/>
      <c r="EO146" s="798"/>
      <c r="EP146" s="798"/>
      <c r="EQ146" s="798"/>
      <c r="ER146" s="798"/>
      <c r="ES146" s="798"/>
      <c r="ET146" s="798"/>
      <c r="EU146" s="798"/>
      <c r="EV146" s="798"/>
      <c r="EW146" s="798"/>
      <c r="EX146" s="798"/>
      <c r="EY146" s="798"/>
      <c r="EZ146" s="798"/>
      <c r="FA146" s="798"/>
      <c r="FB146" s="798"/>
      <c r="FC146" s="798"/>
      <c r="FD146" s="798"/>
      <c r="FE146" s="798"/>
      <c r="FF146" s="798"/>
      <c r="FG146" s="798"/>
      <c r="FH146" s="798"/>
      <c r="FI146" s="798"/>
      <c r="FJ146" s="798"/>
      <c r="FK146" s="798"/>
      <c r="FL146" s="798"/>
      <c r="FM146" s="798"/>
      <c r="FN146" s="798"/>
      <c r="FO146" s="798"/>
      <c r="FP146" s="798"/>
      <c r="FQ146" s="798"/>
      <c r="FR146" s="798"/>
      <c r="FS146" s="798"/>
      <c r="FT146" s="798"/>
      <c r="FU146" s="798"/>
      <c r="FV146" s="798"/>
      <c r="FW146" s="798"/>
      <c r="FX146" s="798"/>
      <c r="FY146" s="798"/>
      <c r="FZ146" s="798"/>
      <c r="GA146" s="798"/>
      <c r="GB146" s="798"/>
      <c r="GC146" s="798"/>
      <c r="GD146" s="798"/>
      <c r="GE146" s="798"/>
      <c r="GF146" s="798"/>
      <c r="GG146" s="798"/>
      <c r="GH146" s="798"/>
      <c r="GI146" s="798"/>
      <c r="GJ146" s="798"/>
      <c r="GK146" s="798"/>
      <c r="GL146" s="798"/>
      <c r="GM146" s="798"/>
      <c r="GN146" s="798"/>
      <c r="GO146" s="798"/>
      <c r="GP146" s="798"/>
      <c r="GQ146" s="798"/>
      <c r="GR146" s="798"/>
      <c r="GS146" s="798"/>
      <c r="GT146" s="798"/>
      <c r="GU146" s="737"/>
      <c r="GV146" s="798"/>
      <c r="GW146" s="798"/>
      <c r="GX146" s="798"/>
      <c r="GY146" s="798"/>
      <c r="GZ146" s="798"/>
      <c r="HA146" s="798"/>
      <c r="HB146" s="798"/>
      <c r="HC146" s="798"/>
      <c r="HD146" s="798"/>
      <c r="HE146" s="798"/>
      <c r="HF146" s="798"/>
      <c r="HG146" s="798"/>
      <c r="HH146" s="798"/>
      <c r="HI146" s="798"/>
      <c r="HJ146" s="798"/>
      <c r="HK146" s="798"/>
      <c r="HL146" s="798"/>
      <c r="HM146" s="798"/>
      <c r="HN146" s="798"/>
      <c r="HO146" s="798"/>
      <c r="HP146" s="798"/>
      <c r="HQ146" s="798"/>
      <c r="HR146" s="798"/>
      <c r="HS146" s="798"/>
      <c r="HT146" s="737"/>
      <c r="HU146" s="798"/>
      <c r="HV146" s="798"/>
      <c r="HW146" s="737"/>
      <c r="HX146" s="798"/>
      <c r="HY146" s="798"/>
      <c r="HZ146" s="798"/>
      <c r="IA146" s="798"/>
      <c r="IB146" s="798"/>
      <c r="IC146" s="798"/>
      <c r="ID146" s="798"/>
      <c r="IE146" s="798"/>
      <c r="IF146" s="798"/>
      <c r="IG146" s="798"/>
      <c r="IH146" s="798"/>
      <c r="II146" s="798"/>
    </row>
    <row r="147" spans="1:243">
      <c r="A147" s="798"/>
      <c r="B147" s="799"/>
      <c r="C147" s="784"/>
      <c r="D147" s="737"/>
      <c r="E147" s="798"/>
      <c r="F147" s="798"/>
      <c r="G147" s="798"/>
      <c r="H147" s="798"/>
      <c r="I147" s="737"/>
      <c r="J147" s="800"/>
      <c r="K147" s="800"/>
      <c r="L147" s="800"/>
      <c r="M147" s="800"/>
      <c r="N147" s="800"/>
      <c r="O147" s="800"/>
      <c r="P147" s="800"/>
      <c r="Q147" s="800"/>
      <c r="R147" s="800"/>
      <c r="S147" s="800"/>
      <c r="T147" s="800"/>
      <c r="U147" s="800"/>
      <c r="V147" s="800"/>
      <c r="W147" s="800"/>
      <c r="X147" s="800"/>
      <c r="Y147" s="800"/>
      <c r="Z147" s="800"/>
      <c r="AA147" s="800"/>
      <c r="AB147" s="800"/>
      <c r="AC147" s="800"/>
      <c r="AD147" s="800"/>
      <c r="AE147" s="800"/>
      <c r="AF147" s="800"/>
      <c r="AG147" s="800"/>
      <c r="AH147" s="800"/>
      <c r="AI147" s="800"/>
      <c r="AJ147" s="800"/>
      <c r="AK147" s="800"/>
      <c r="AL147" s="800"/>
      <c r="AM147" s="800"/>
      <c r="AN147" s="800"/>
      <c r="AO147" s="800"/>
      <c r="AP147" s="800"/>
      <c r="AQ147" s="800"/>
      <c r="AR147" s="800"/>
      <c r="AS147" s="800"/>
      <c r="AT147" s="800"/>
      <c r="AU147" s="800"/>
      <c r="AV147" s="800"/>
      <c r="AW147" s="800"/>
      <c r="AX147" s="800"/>
      <c r="AY147" s="800"/>
      <c r="AZ147" s="800"/>
      <c r="BA147" s="800"/>
      <c r="BB147" s="800"/>
      <c r="BC147" s="800"/>
      <c r="BD147" s="800"/>
      <c r="BE147" s="800"/>
      <c r="BF147" s="800"/>
      <c r="BG147" s="800"/>
      <c r="BH147" s="800"/>
      <c r="BI147" s="800"/>
      <c r="BJ147" s="800"/>
      <c r="BK147" s="800"/>
      <c r="BL147" s="800"/>
      <c r="BM147" s="800"/>
      <c r="BN147" s="800"/>
      <c r="BO147" s="800"/>
      <c r="BP147" s="800"/>
      <c r="BQ147" s="800"/>
      <c r="BR147" s="800"/>
      <c r="BS147" s="800"/>
      <c r="BT147" s="800"/>
      <c r="BU147" s="800"/>
      <c r="BV147" s="800"/>
      <c r="BW147" s="800"/>
      <c r="BX147" s="800"/>
      <c r="BY147" s="800"/>
      <c r="BZ147" s="800"/>
      <c r="CA147" s="800"/>
      <c r="CB147" s="800"/>
      <c r="CC147" s="800"/>
      <c r="CD147" s="800"/>
      <c r="CE147" s="800"/>
      <c r="CF147" s="800"/>
      <c r="CG147" s="800"/>
      <c r="CH147" s="800"/>
      <c r="CI147" s="800"/>
      <c r="CJ147" s="800"/>
      <c r="CK147" s="800"/>
      <c r="CL147" s="800"/>
      <c r="CM147" s="800"/>
      <c r="CN147" s="800"/>
      <c r="CO147" s="800"/>
      <c r="CP147" s="800"/>
      <c r="CQ147" s="800"/>
      <c r="CR147" s="800"/>
      <c r="CS147" s="800"/>
      <c r="CT147" s="800"/>
      <c r="CU147" s="800"/>
      <c r="CV147" s="800"/>
      <c r="CW147" s="800"/>
      <c r="CX147" s="800"/>
      <c r="CY147" s="800"/>
      <c r="CZ147" s="800"/>
      <c r="DA147" s="800"/>
      <c r="DB147" s="737"/>
      <c r="DC147" s="798"/>
      <c r="DD147" s="798"/>
      <c r="DE147" s="798"/>
      <c r="DF147" s="798"/>
      <c r="DG147" s="798"/>
      <c r="DH147" s="798"/>
      <c r="DI147" s="798"/>
      <c r="DJ147" s="798"/>
      <c r="DK147" s="801"/>
      <c r="DL147" s="801"/>
      <c r="DM147" s="801"/>
      <c r="DN147" s="798"/>
      <c r="DO147" s="801"/>
      <c r="DP147" s="801"/>
      <c r="DQ147" s="801"/>
      <c r="DR147" s="801"/>
      <c r="DS147" s="801"/>
      <c r="DT147" s="801"/>
      <c r="DU147" s="801"/>
      <c r="DV147" s="798"/>
      <c r="DW147" s="801"/>
      <c r="DX147" s="801"/>
      <c r="DY147" s="801"/>
      <c r="DZ147" s="798"/>
      <c r="EA147" s="798"/>
      <c r="EB147" s="798"/>
      <c r="EC147" s="798"/>
      <c r="ED147" s="798"/>
      <c r="EE147" s="798"/>
      <c r="EF147" s="798"/>
      <c r="EG147" s="798"/>
      <c r="EH147" s="798"/>
      <c r="EI147" s="801"/>
      <c r="EJ147" s="801"/>
      <c r="EK147" s="801"/>
      <c r="EL147" s="798"/>
      <c r="EM147" s="801"/>
      <c r="EN147" s="801"/>
      <c r="EO147" s="801"/>
      <c r="EP147" s="801"/>
      <c r="EQ147" s="801"/>
      <c r="ER147" s="801"/>
      <c r="ES147" s="801"/>
      <c r="ET147" s="798"/>
      <c r="EU147" s="801"/>
      <c r="EV147" s="801"/>
      <c r="EW147" s="801"/>
      <c r="EX147" s="801"/>
      <c r="EY147" s="801"/>
      <c r="EZ147" s="798"/>
      <c r="FA147" s="801"/>
      <c r="FB147" s="801"/>
      <c r="FC147" s="801"/>
      <c r="FD147" s="798"/>
      <c r="FE147" s="798"/>
      <c r="FF147" s="798"/>
      <c r="FG147" s="798"/>
      <c r="FH147" s="798"/>
      <c r="FI147" s="798"/>
      <c r="FJ147" s="798"/>
      <c r="FK147" s="798"/>
      <c r="FL147" s="798"/>
      <c r="FM147" s="801"/>
      <c r="FN147" s="801"/>
      <c r="FO147" s="801"/>
      <c r="FP147" s="798"/>
      <c r="FQ147" s="801"/>
      <c r="FR147" s="801"/>
      <c r="FS147" s="801"/>
      <c r="FT147" s="801"/>
      <c r="FU147" s="801"/>
      <c r="FV147" s="801"/>
      <c r="FW147" s="801"/>
      <c r="FX147" s="798"/>
      <c r="FY147" s="801"/>
      <c r="FZ147" s="801"/>
      <c r="GA147" s="801"/>
      <c r="GB147" s="801"/>
      <c r="GC147" s="801"/>
      <c r="GD147" s="801"/>
      <c r="GE147" s="801"/>
      <c r="GF147" s="798"/>
      <c r="GG147" s="801"/>
      <c r="GH147" s="801"/>
      <c r="GI147" s="801"/>
      <c r="GJ147" s="798"/>
      <c r="GK147" s="798"/>
      <c r="GL147" s="798"/>
      <c r="GM147" s="798"/>
      <c r="GN147" s="798"/>
      <c r="GO147" s="798"/>
      <c r="GP147" s="798"/>
      <c r="GQ147" s="798"/>
      <c r="GR147" s="798"/>
      <c r="GS147" s="798"/>
      <c r="GT147" s="798"/>
      <c r="GU147" s="737"/>
      <c r="GV147" s="798"/>
      <c r="GW147" s="798"/>
      <c r="GX147" s="798"/>
      <c r="GY147" s="798"/>
      <c r="GZ147" s="798"/>
      <c r="HA147" s="798"/>
      <c r="HB147" s="798"/>
      <c r="HC147" s="798"/>
      <c r="HD147" s="798"/>
      <c r="HE147" s="798"/>
      <c r="HF147" s="798"/>
      <c r="HG147" s="798"/>
      <c r="HH147" s="798"/>
      <c r="HI147" s="798"/>
      <c r="HJ147" s="798"/>
      <c r="HK147" s="798"/>
      <c r="HL147" s="798"/>
      <c r="HM147" s="798"/>
      <c r="HN147" s="798"/>
      <c r="HO147" s="798"/>
      <c r="HP147" s="798"/>
      <c r="HQ147" s="798"/>
      <c r="HR147" s="798"/>
      <c r="HS147" s="798"/>
      <c r="HT147" s="737"/>
      <c r="HU147" s="798"/>
      <c r="HV147" s="798"/>
      <c r="HW147" s="737"/>
      <c r="HX147" s="801"/>
      <c r="HY147" s="798"/>
      <c r="HZ147" s="801"/>
      <c r="IA147" s="801"/>
      <c r="IB147" s="798"/>
      <c r="IC147" s="798"/>
      <c r="ID147" s="798"/>
      <c r="IE147" s="798"/>
      <c r="IF147" s="798"/>
      <c r="IG147" s="798"/>
      <c r="IH147" s="798"/>
      <c r="II147" s="798"/>
    </row>
    <row r="148" spans="1:243">
      <c r="A148" s="798"/>
      <c r="B148" s="798"/>
      <c r="C148" s="784"/>
      <c r="D148" s="737"/>
      <c r="E148" s="798"/>
      <c r="F148" s="798"/>
      <c r="G148" s="798"/>
      <c r="H148" s="798"/>
      <c r="I148" s="737"/>
      <c r="J148" s="802"/>
      <c r="K148" s="802"/>
      <c r="L148" s="802"/>
      <c r="M148" s="802"/>
      <c r="N148" s="802"/>
      <c r="O148" s="802"/>
      <c r="P148" s="802"/>
      <c r="Q148" s="802"/>
      <c r="R148" s="802"/>
      <c r="S148" s="802"/>
      <c r="T148" s="802"/>
      <c r="U148" s="802"/>
      <c r="V148" s="802"/>
      <c r="W148" s="802"/>
      <c r="X148" s="802"/>
      <c r="Y148" s="802"/>
      <c r="Z148" s="802"/>
      <c r="AA148" s="802"/>
      <c r="AB148" s="802"/>
      <c r="AC148" s="802"/>
      <c r="AD148" s="802"/>
      <c r="AE148" s="802"/>
      <c r="AF148" s="802"/>
      <c r="AG148" s="802"/>
      <c r="AH148" s="802"/>
      <c r="AI148" s="802"/>
      <c r="AJ148" s="802"/>
      <c r="AK148" s="802"/>
      <c r="AL148" s="802"/>
      <c r="AM148" s="802"/>
      <c r="AN148" s="802"/>
      <c r="AO148" s="802"/>
      <c r="AP148" s="802"/>
      <c r="AQ148" s="802"/>
      <c r="AR148" s="802"/>
      <c r="AS148" s="802"/>
      <c r="AT148" s="802"/>
      <c r="AU148" s="802"/>
      <c r="AV148" s="802"/>
      <c r="AW148" s="802"/>
      <c r="AX148" s="802"/>
      <c r="AY148" s="802"/>
      <c r="AZ148" s="802"/>
      <c r="BA148" s="802"/>
      <c r="BB148" s="802"/>
      <c r="BC148" s="802"/>
      <c r="BD148" s="802"/>
      <c r="BE148" s="802"/>
      <c r="BF148" s="802"/>
      <c r="BG148" s="802"/>
      <c r="BH148" s="802"/>
      <c r="BI148" s="802"/>
      <c r="BJ148" s="802"/>
      <c r="BK148" s="802"/>
      <c r="BL148" s="802"/>
      <c r="BM148" s="802"/>
      <c r="BN148" s="802"/>
      <c r="BO148" s="802"/>
      <c r="BP148" s="802"/>
      <c r="BQ148" s="802"/>
      <c r="BR148" s="802"/>
      <c r="BS148" s="802"/>
      <c r="BT148" s="802"/>
      <c r="BU148" s="802"/>
      <c r="BV148" s="802"/>
      <c r="BW148" s="802"/>
      <c r="BX148" s="802"/>
      <c r="BY148" s="802"/>
      <c r="BZ148" s="802"/>
      <c r="CA148" s="802"/>
      <c r="CB148" s="802"/>
      <c r="CC148" s="802"/>
      <c r="CD148" s="802"/>
      <c r="CE148" s="802"/>
      <c r="CF148" s="802"/>
      <c r="CG148" s="802"/>
      <c r="CH148" s="802"/>
      <c r="CI148" s="802"/>
      <c r="CJ148" s="802"/>
      <c r="CK148" s="802"/>
      <c r="CL148" s="802"/>
      <c r="CM148" s="802"/>
      <c r="CN148" s="802"/>
      <c r="CO148" s="802"/>
      <c r="CP148" s="802"/>
      <c r="CQ148" s="802"/>
      <c r="CR148" s="802"/>
      <c r="CS148" s="802"/>
      <c r="CT148" s="802"/>
      <c r="CU148" s="802"/>
      <c r="CV148" s="802"/>
      <c r="CW148" s="802"/>
      <c r="CX148" s="802"/>
      <c r="CY148" s="802"/>
      <c r="CZ148" s="802"/>
      <c r="DA148" s="802"/>
      <c r="DB148" s="737"/>
      <c r="DC148" s="798"/>
      <c r="DD148" s="803"/>
      <c r="DE148" s="803"/>
      <c r="DF148" s="803"/>
      <c r="DG148" s="803"/>
      <c r="DH148" s="803"/>
      <c r="DI148" s="803"/>
      <c r="DJ148" s="803"/>
      <c r="DK148" s="803"/>
      <c r="DL148" s="803"/>
      <c r="DM148" s="803"/>
      <c r="DN148" s="803"/>
      <c r="DO148" s="803"/>
      <c r="DP148" s="803"/>
      <c r="DQ148" s="803"/>
      <c r="DR148" s="803"/>
      <c r="DS148" s="803"/>
      <c r="DT148" s="803"/>
      <c r="DU148" s="803"/>
      <c r="DV148" s="803"/>
      <c r="DW148" s="803"/>
      <c r="DX148" s="803"/>
      <c r="DY148" s="803"/>
      <c r="DZ148" s="803"/>
      <c r="EA148" s="803"/>
      <c r="EB148" s="803"/>
      <c r="EC148" s="803"/>
      <c r="ED148" s="803"/>
      <c r="EE148" s="803"/>
      <c r="EF148" s="803"/>
      <c r="EG148" s="803"/>
      <c r="EH148" s="803"/>
      <c r="EI148" s="803"/>
      <c r="EJ148" s="803"/>
      <c r="EK148" s="803"/>
      <c r="EL148" s="803"/>
      <c r="EM148" s="803"/>
      <c r="EN148" s="803"/>
      <c r="EO148" s="803"/>
      <c r="EP148" s="803"/>
      <c r="EQ148" s="803"/>
      <c r="ER148" s="803"/>
      <c r="ES148" s="803"/>
      <c r="ET148" s="803"/>
      <c r="EU148" s="803"/>
      <c r="EV148" s="803"/>
      <c r="EW148" s="803"/>
      <c r="EX148" s="803"/>
      <c r="EY148" s="803"/>
      <c r="EZ148" s="803"/>
      <c r="FA148" s="803"/>
      <c r="FB148" s="803"/>
      <c r="FC148" s="803"/>
      <c r="FD148" s="803"/>
      <c r="FE148" s="803"/>
      <c r="FF148" s="803"/>
      <c r="FG148" s="803"/>
      <c r="FH148" s="803"/>
      <c r="FI148" s="803"/>
      <c r="FJ148" s="803"/>
      <c r="FK148" s="803"/>
      <c r="FL148" s="803"/>
      <c r="FM148" s="803"/>
      <c r="FN148" s="803"/>
      <c r="FO148" s="803"/>
      <c r="FP148" s="803"/>
      <c r="FQ148" s="803"/>
      <c r="FR148" s="803"/>
      <c r="FS148" s="803"/>
      <c r="FT148" s="803"/>
      <c r="FU148" s="803"/>
      <c r="FV148" s="803"/>
      <c r="FW148" s="803"/>
      <c r="FX148" s="803"/>
      <c r="FY148" s="803"/>
      <c r="FZ148" s="803"/>
      <c r="GA148" s="803"/>
      <c r="GB148" s="803"/>
      <c r="GC148" s="803"/>
      <c r="GD148" s="803"/>
      <c r="GE148" s="803"/>
      <c r="GF148" s="803"/>
      <c r="GG148" s="803"/>
      <c r="GH148" s="803"/>
      <c r="GI148" s="803"/>
      <c r="GJ148" s="803"/>
      <c r="GK148" s="798"/>
      <c r="GL148" s="798"/>
      <c r="GM148" s="798"/>
      <c r="GN148" s="798"/>
      <c r="GO148" s="798"/>
      <c r="GP148" s="798"/>
      <c r="GQ148" s="798"/>
      <c r="GR148" s="798"/>
      <c r="GS148" s="798"/>
      <c r="GT148" s="798"/>
      <c r="GU148" s="737"/>
      <c r="GV148" s="798"/>
      <c r="GW148" s="798"/>
      <c r="GX148" s="798"/>
      <c r="GY148" s="798"/>
      <c r="GZ148" s="798"/>
      <c r="HA148" s="798"/>
      <c r="HB148" s="798"/>
      <c r="HC148" s="798"/>
      <c r="HD148" s="798"/>
      <c r="HE148" s="798"/>
      <c r="HF148" s="798"/>
      <c r="HG148" s="798"/>
      <c r="HH148" s="798"/>
      <c r="HI148" s="798"/>
      <c r="HJ148" s="798"/>
      <c r="HK148" s="798"/>
      <c r="HL148" s="798"/>
      <c r="HM148" s="798"/>
      <c r="HN148" s="798"/>
      <c r="HO148" s="798"/>
      <c r="HP148" s="798"/>
      <c r="HQ148" s="798"/>
      <c r="HR148" s="798"/>
      <c r="HS148" s="798"/>
      <c r="HT148" s="737"/>
      <c r="HU148" s="798"/>
      <c r="HV148" s="798"/>
      <c r="HW148" s="737"/>
      <c r="HX148" s="798"/>
      <c r="HY148" s="803"/>
      <c r="HZ148" s="803"/>
      <c r="IA148" s="803"/>
      <c r="IB148" s="798"/>
      <c r="IC148" s="798"/>
      <c r="ID148" s="798"/>
      <c r="IE148" s="798"/>
      <c r="IF148" s="798"/>
      <c r="IG148" s="798"/>
      <c r="IH148" s="798"/>
      <c r="II148" s="798"/>
    </row>
  </sheetData>
  <mergeCells count="49">
    <mergeCell ref="CD5:CK6"/>
    <mergeCell ref="A5:B5"/>
    <mergeCell ref="E5:H6"/>
    <mergeCell ref="J5:Q6"/>
    <mergeCell ref="R5:Y6"/>
    <mergeCell ref="Z5:AG6"/>
    <mergeCell ref="AH5:AO6"/>
    <mergeCell ref="AP5:AW6"/>
    <mergeCell ref="AX5:BE6"/>
    <mergeCell ref="BF5:BM6"/>
    <mergeCell ref="BN5:BU6"/>
    <mergeCell ref="BV5:CC6"/>
    <mergeCell ref="CL5:CS6"/>
    <mergeCell ref="CT5:DA6"/>
    <mergeCell ref="DC5:DF6"/>
    <mergeCell ref="DG5:DJ6"/>
    <mergeCell ref="DK5:DZ5"/>
    <mergeCell ref="DK6:DN6"/>
    <mergeCell ref="DO6:DV6"/>
    <mergeCell ref="DW6:DZ6"/>
    <mergeCell ref="FG5:FV5"/>
    <mergeCell ref="FW5:FZ6"/>
    <mergeCell ref="FS6:FV6"/>
    <mergeCell ref="EI6:EL6"/>
    <mergeCell ref="EM6:ET6"/>
    <mergeCell ref="EE5:EH6"/>
    <mergeCell ref="EA5:ED6"/>
    <mergeCell ref="GZ6:HG6"/>
    <mergeCell ref="HH6:HK6"/>
    <mergeCell ref="HX6:IA6"/>
    <mergeCell ref="EU6:EX6"/>
    <mergeCell ref="FG6:FJ6"/>
    <mergeCell ref="FK6:FR6"/>
    <mergeCell ref="GA5:GD6"/>
    <mergeCell ref="GE5:GT5"/>
    <mergeCell ref="GE6:GH6"/>
    <mergeCell ref="GI6:GP6"/>
    <mergeCell ref="GQ6:GT6"/>
    <mergeCell ref="EI5:EX5"/>
    <mergeCell ref="EY5:FB6"/>
    <mergeCell ref="FC5:FF6"/>
    <mergeCell ref="IB6:II6"/>
    <mergeCell ref="HV5:HV6"/>
    <mergeCell ref="HX5:II5"/>
    <mergeCell ref="GV5:HK5"/>
    <mergeCell ref="HL5:HO6"/>
    <mergeCell ref="HP5:HS6"/>
    <mergeCell ref="HU5:HU6"/>
    <mergeCell ref="GV6:GY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AX81"/>
  <sheetViews>
    <sheetView workbookViewId="0">
      <selection activeCell="V23" sqref="V23:X23"/>
    </sheetView>
  </sheetViews>
  <sheetFormatPr defaultColWidth="9" defaultRowHeight="11.45" customHeight="1"/>
  <cols>
    <col min="1" max="1" width="1" style="513" customWidth="1"/>
    <col min="2" max="2" width="10.7109375" style="513" customWidth="1"/>
    <col min="3" max="3" width="2.5703125" style="513" customWidth="1"/>
    <col min="4" max="4" width="0.5703125" style="513" customWidth="1"/>
    <col min="5" max="5" width="6.85546875" style="513" customWidth="1"/>
    <col min="6" max="6" width="0.140625" style="513" customWidth="1"/>
    <col min="7" max="8" width="1.5703125" style="513" customWidth="1"/>
    <col min="9" max="9" width="2.5703125" style="513" customWidth="1"/>
    <col min="10" max="10" width="4.42578125" style="513" customWidth="1"/>
    <col min="11" max="11" width="2.42578125" style="513" customWidth="1"/>
    <col min="12" max="12" width="0.85546875" style="513" customWidth="1"/>
    <col min="13" max="13" width="2.5703125" style="513" customWidth="1"/>
    <col min="14" max="14" width="8.5703125" style="513" customWidth="1"/>
    <col min="15" max="15" width="17.28515625" style="513" customWidth="1"/>
    <col min="16" max="16" width="5.7109375" style="513" customWidth="1"/>
    <col min="17" max="17" width="4.5703125" style="513" customWidth="1"/>
    <col min="18" max="18" width="1.42578125" style="513" customWidth="1"/>
    <col min="19" max="19" width="0.5703125" style="513" customWidth="1"/>
    <col min="20" max="20" width="4.5703125" style="513" customWidth="1"/>
    <col min="21" max="21" width="1" style="513" customWidth="1"/>
    <col min="22" max="22" width="4.5703125" style="513" customWidth="1"/>
    <col min="23" max="23" width="1.85546875" style="513" customWidth="1"/>
    <col min="24" max="24" width="2.5703125" style="513" customWidth="1"/>
    <col min="25" max="25" width="2.42578125" style="513" customWidth="1"/>
    <col min="26" max="26" width="2.140625" style="513" customWidth="1"/>
    <col min="27" max="27" width="3" style="513" customWidth="1"/>
    <col min="28" max="28" width="1.5703125" style="513" customWidth="1"/>
    <col min="29" max="29" width="3.5703125" style="513" customWidth="1"/>
    <col min="30" max="30" width="0.85546875" style="513" customWidth="1"/>
    <col min="31" max="31" width="1.42578125" style="513" customWidth="1"/>
    <col min="32" max="32" width="1" style="513" customWidth="1"/>
    <col min="33" max="33" width="1.5703125" style="513" customWidth="1"/>
    <col min="34" max="34" width="0.140625" style="513" customWidth="1"/>
    <col min="35" max="35" width="0.5703125" style="513" customWidth="1"/>
    <col min="36" max="36" width="0.42578125" style="513" customWidth="1"/>
    <col min="37" max="37" width="0.140625" style="513" customWidth="1"/>
    <col min="38" max="38" width="4.42578125" style="513" customWidth="1"/>
    <col min="39" max="39" width="0.28515625" style="513" customWidth="1"/>
    <col min="40" max="40" width="0.42578125" style="513" customWidth="1"/>
    <col min="41" max="41" width="6" style="513" customWidth="1"/>
    <col min="42" max="42" width="2.5703125" style="513" customWidth="1"/>
    <col min="43" max="43" width="0.5703125" style="513" customWidth="1"/>
    <col min="44" max="44" width="3.28515625" style="513" customWidth="1"/>
    <col min="45" max="45" width="5.5703125" style="513" customWidth="1"/>
    <col min="46" max="46" width="1" style="513" customWidth="1"/>
    <col min="47" max="47" width="0.140625" style="513" customWidth="1"/>
    <col min="48" max="48" width="0.28515625" style="513" customWidth="1"/>
    <col min="49" max="49" width="0.5703125" style="513" customWidth="1"/>
    <col min="50" max="50" width="0.140625" style="513" customWidth="1"/>
  </cols>
  <sheetData>
    <row r="1" spans="2:48" s="513" customFormat="1" ht="5.0999999999999996" customHeight="1"/>
    <row r="2" spans="2:48" s="513" customFormat="1" ht="20.100000000000001" customHeight="1">
      <c r="F2" s="1826" t="s">
        <v>1628</v>
      </c>
      <c r="G2" s="1826"/>
      <c r="H2" s="1826"/>
      <c r="I2" s="1826"/>
      <c r="J2" s="1826"/>
      <c r="K2" s="1826"/>
      <c r="L2" s="1826"/>
      <c r="M2" s="1826"/>
      <c r="N2" s="1826"/>
      <c r="O2" s="1826"/>
      <c r="P2" s="1826"/>
      <c r="Q2" s="1826"/>
      <c r="R2" s="1826"/>
    </row>
    <row r="3" spans="2:48" s="513" customFormat="1" ht="14.1" customHeight="1" thickBot="1">
      <c r="G3" s="1827" t="s">
        <v>2014</v>
      </c>
      <c r="H3" s="1827"/>
      <c r="I3" s="1827"/>
      <c r="J3" s="1827"/>
      <c r="K3" s="1827"/>
      <c r="L3" s="1827"/>
      <c r="M3" s="1827"/>
      <c r="N3" s="1827"/>
      <c r="O3" s="1827"/>
      <c r="P3" s="1827"/>
      <c r="Q3" s="1827"/>
      <c r="R3" s="1827"/>
      <c r="AM3" s="1828" t="s">
        <v>1629</v>
      </c>
      <c r="AN3" s="1828"/>
      <c r="AO3" s="1828"/>
      <c r="AP3" s="1828"/>
      <c r="AQ3" s="1828"/>
      <c r="AR3" s="1828"/>
      <c r="AS3" s="1828"/>
      <c r="AT3" s="1828"/>
      <c r="AU3" s="1828"/>
      <c r="AV3" s="513" t="s">
        <v>1598</v>
      </c>
    </row>
    <row r="4" spans="2:48" s="514" customFormat="1" ht="15" customHeight="1">
      <c r="AB4" s="515"/>
      <c r="AC4" s="515"/>
      <c r="AD4" s="515"/>
      <c r="AE4" s="515"/>
      <c r="AF4" s="515"/>
      <c r="AG4" s="515"/>
      <c r="AH4" s="515"/>
      <c r="AI4" s="515"/>
      <c r="AJ4" s="515"/>
      <c r="AK4" s="515"/>
      <c r="AL4" s="515" t="s">
        <v>1630</v>
      </c>
      <c r="AM4" s="1829">
        <v>710001</v>
      </c>
      <c r="AN4" s="1829"/>
      <c r="AO4" s="1829"/>
      <c r="AP4" s="1829"/>
      <c r="AQ4" s="1829"/>
      <c r="AR4" s="1829"/>
      <c r="AS4" s="1829"/>
      <c r="AT4" s="1829"/>
      <c r="AU4" s="1829"/>
    </row>
    <row r="5" spans="2:48" s="514" customFormat="1" ht="18.95" customHeight="1">
      <c r="AB5" s="515"/>
      <c r="AC5" s="515"/>
      <c r="AD5" s="515"/>
      <c r="AE5" s="515"/>
      <c r="AF5" s="515"/>
      <c r="AG5" s="515"/>
      <c r="AH5" s="515"/>
      <c r="AI5" s="515"/>
      <c r="AJ5" s="515"/>
      <c r="AK5" s="515"/>
      <c r="AL5" s="515" t="s">
        <v>1631</v>
      </c>
      <c r="AM5" s="1830" t="s">
        <v>1997</v>
      </c>
      <c r="AN5" s="1830"/>
      <c r="AO5" s="1830"/>
      <c r="AP5" s="1831" t="s">
        <v>2015</v>
      </c>
      <c r="AQ5" s="1831"/>
      <c r="AR5" s="1831"/>
      <c r="AS5" s="1832" t="s">
        <v>1730</v>
      </c>
      <c r="AT5" s="1832"/>
      <c r="AU5" s="1832"/>
    </row>
    <row r="6" spans="2:48" s="514" customFormat="1" ht="12" customHeight="1">
      <c r="B6" s="514" t="s">
        <v>1632</v>
      </c>
      <c r="D6" s="1821" t="s">
        <v>1620</v>
      </c>
      <c r="E6" s="1821"/>
      <c r="F6" s="1821"/>
      <c r="G6" s="1821"/>
      <c r="H6" s="1821"/>
      <c r="I6" s="1821"/>
      <c r="J6" s="1821"/>
      <c r="K6" s="1821"/>
      <c r="L6" s="1821"/>
      <c r="M6" s="1821"/>
      <c r="N6" s="1821"/>
      <c r="O6" s="1821"/>
      <c r="P6" s="1821"/>
      <c r="Q6" s="1821"/>
      <c r="R6" s="1821"/>
      <c r="AB6" s="515"/>
      <c r="AC6" s="515"/>
      <c r="AD6" s="515"/>
      <c r="AE6" s="515"/>
      <c r="AF6" s="515"/>
      <c r="AG6" s="515"/>
      <c r="AH6" s="515"/>
      <c r="AI6" s="515"/>
      <c r="AJ6" s="515"/>
      <c r="AK6" s="515"/>
      <c r="AL6" s="515" t="s">
        <v>1633</v>
      </c>
      <c r="AM6" s="1822" t="s">
        <v>1625</v>
      </c>
      <c r="AN6" s="1822"/>
      <c r="AO6" s="1822"/>
      <c r="AP6" s="1822"/>
      <c r="AQ6" s="1822"/>
      <c r="AR6" s="1822"/>
      <c r="AS6" s="1822"/>
      <c r="AT6" s="1822"/>
      <c r="AU6" s="1822"/>
    </row>
    <row r="7" spans="2:48" s="514" customFormat="1" ht="12" customHeight="1">
      <c r="B7" s="1823" t="s">
        <v>1634</v>
      </c>
      <c r="C7" s="1823"/>
      <c r="D7" s="1823"/>
      <c r="E7" s="1823"/>
      <c r="F7" s="1823"/>
      <c r="G7" s="1823"/>
      <c r="H7" s="1823"/>
      <c r="I7" s="1823"/>
      <c r="J7" s="1823"/>
      <c r="K7" s="1823"/>
      <c r="L7" s="1823"/>
      <c r="M7" s="1823"/>
      <c r="N7" s="1823"/>
      <c r="AB7" s="515"/>
      <c r="AC7" s="515"/>
      <c r="AD7" s="515"/>
      <c r="AE7" s="515"/>
      <c r="AF7" s="515"/>
      <c r="AG7" s="515"/>
      <c r="AH7" s="515"/>
      <c r="AI7" s="515"/>
      <c r="AJ7" s="515"/>
      <c r="AK7" s="515"/>
      <c r="AL7" s="515" t="s">
        <v>151</v>
      </c>
      <c r="AM7" s="1822" t="s">
        <v>1635</v>
      </c>
      <c r="AN7" s="1822"/>
      <c r="AO7" s="1822"/>
      <c r="AP7" s="1822"/>
      <c r="AQ7" s="1822"/>
      <c r="AR7" s="1822"/>
      <c r="AS7" s="1822"/>
      <c r="AT7" s="1822"/>
      <c r="AU7" s="1822"/>
    </row>
    <row r="8" spans="2:48" s="514" customFormat="1" ht="24" customHeight="1">
      <c r="B8" s="1824" t="s">
        <v>1636</v>
      </c>
      <c r="C8" s="1824"/>
      <c r="D8" s="1824"/>
      <c r="E8" s="1824"/>
      <c r="F8" s="1824"/>
      <c r="G8" s="1824"/>
      <c r="H8" s="1824"/>
      <c r="I8" s="1824"/>
      <c r="J8" s="1824"/>
      <c r="K8" s="1825" t="s">
        <v>1637</v>
      </c>
      <c r="L8" s="1825"/>
      <c r="M8" s="1825"/>
      <c r="N8" s="1825"/>
      <c r="O8" s="1825"/>
      <c r="P8" s="1825"/>
      <c r="Q8" s="1825"/>
      <c r="R8" s="1825"/>
      <c r="S8" s="1825"/>
      <c r="T8" s="1825"/>
      <c r="U8" s="1825"/>
      <c r="V8" s="1825"/>
      <c r="W8" s="1825"/>
      <c r="X8" s="1825"/>
      <c r="Y8" s="1825"/>
      <c r="Z8" s="1825"/>
      <c r="AA8" s="1825"/>
      <c r="AB8" s="515"/>
      <c r="AC8" s="515"/>
      <c r="AD8" s="515"/>
      <c r="AE8" s="515"/>
      <c r="AF8" s="515"/>
      <c r="AG8" s="515"/>
      <c r="AH8" s="515"/>
      <c r="AI8" s="515"/>
      <c r="AJ8" s="515"/>
      <c r="AK8" s="515"/>
      <c r="AL8" s="515" t="s">
        <v>1871</v>
      </c>
      <c r="AM8" s="1822" t="s">
        <v>1624</v>
      </c>
      <c r="AN8" s="1822"/>
      <c r="AO8" s="1822"/>
      <c r="AP8" s="1822"/>
      <c r="AQ8" s="1822"/>
      <c r="AR8" s="1822"/>
      <c r="AS8" s="1822"/>
      <c r="AT8" s="1822"/>
      <c r="AU8" s="1822"/>
    </row>
    <row r="9" spans="2:48" s="514" customFormat="1" ht="12" customHeight="1">
      <c r="B9" s="514" t="s">
        <v>1638</v>
      </c>
      <c r="O9" s="516" t="s">
        <v>1639</v>
      </c>
      <c r="P9" s="516"/>
      <c r="Q9" s="516"/>
      <c r="R9" s="514" t="s">
        <v>1640</v>
      </c>
      <c r="S9" s="516" t="s">
        <v>1641</v>
      </c>
      <c r="T9" s="516"/>
      <c r="U9" s="516"/>
      <c r="V9" s="516"/>
      <c r="W9" s="516"/>
      <c r="X9" s="516"/>
      <c r="Y9" s="516"/>
      <c r="Z9" s="516"/>
      <c r="AA9" s="516"/>
      <c r="AB9" s="517"/>
      <c r="AC9" s="517"/>
      <c r="AD9" s="517"/>
      <c r="AE9" s="517"/>
      <c r="AF9" s="517"/>
      <c r="AG9" s="517"/>
      <c r="AH9" s="517"/>
      <c r="AI9" s="517"/>
      <c r="AJ9" s="517"/>
      <c r="AK9" s="517"/>
      <c r="AL9" s="517" t="s">
        <v>1642</v>
      </c>
      <c r="AM9" s="1833" t="s">
        <v>1623</v>
      </c>
      <c r="AN9" s="1833"/>
      <c r="AO9" s="1833"/>
      <c r="AP9" s="1833"/>
      <c r="AQ9" s="1833"/>
      <c r="AR9" s="1837" t="s">
        <v>1622</v>
      </c>
      <c r="AS9" s="1837"/>
      <c r="AT9" s="1837"/>
      <c r="AU9" s="1837"/>
    </row>
    <row r="10" spans="2:48" s="514" customFormat="1" ht="0.95" customHeight="1">
      <c r="AM10" s="1834"/>
      <c r="AN10" s="1835"/>
      <c r="AO10" s="1835"/>
      <c r="AP10" s="1835"/>
      <c r="AQ10" s="1836"/>
      <c r="AR10" s="1838"/>
      <c r="AS10" s="1835"/>
      <c r="AT10" s="1835"/>
      <c r="AU10" s="1839"/>
    </row>
    <row r="11" spans="2:48" s="514" customFormat="1" ht="15" customHeight="1" thickBot="1">
      <c r="B11" s="1816" t="s">
        <v>1643</v>
      </c>
      <c r="C11" s="1816"/>
      <c r="D11" s="1816"/>
      <c r="E11" s="1816"/>
      <c r="F11" s="1816"/>
      <c r="G11" s="1819" t="s">
        <v>33</v>
      </c>
      <c r="H11" s="1819"/>
      <c r="I11" s="1819"/>
      <c r="J11" s="1819"/>
      <c r="K11" s="1819"/>
      <c r="L11" s="1819"/>
      <c r="M11" s="1819"/>
      <c r="N11" s="1819"/>
      <c r="AB11" s="515"/>
      <c r="AC11" s="515"/>
      <c r="AD11" s="515"/>
      <c r="AE11" s="515"/>
      <c r="AF11" s="515"/>
      <c r="AG11" s="515"/>
      <c r="AH11" s="515"/>
      <c r="AI11" s="515"/>
      <c r="AJ11" s="515"/>
      <c r="AK11" s="515"/>
      <c r="AL11" s="515" t="s">
        <v>1644</v>
      </c>
      <c r="AM11" s="1820" t="s">
        <v>1645</v>
      </c>
      <c r="AN11" s="1820"/>
      <c r="AO11" s="1820"/>
      <c r="AP11" s="1820"/>
      <c r="AQ11" s="1820"/>
      <c r="AR11" s="1820"/>
      <c r="AS11" s="1820"/>
      <c r="AT11" s="1820"/>
      <c r="AU11" s="1820"/>
    </row>
    <row r="12" spans="2:48" s="514" customFormat="1" ht="15" customHeight="1">
      <c r="B12" s="514" t="s">
        <v>1646</v>
      </c>
      <c r="J12" s="1819" t="s">
        <v>1647</v>
      </c>
      <c r="K12" s="1819"/>
      <c r="L12" s="1819"/>
      <c r="M12" s="1819"/>
      <c r="N12" s="1819"/>
      <c r="O12" s="1819"/>
      <c r="P12" s="1819"/>
      <c r="Q12" s="1819"/>
      <c r="R12" s="1819"/>
      <c r="S12" s="1819"/>
      <c r="T12" s="1819"/>
      <c r="U12" s="1819"/>
      <c r="V12" s="1819"/>
      <c r="W12" s="1819"/>
      <c r="X12" s="1819"/>
      <c r="Y12" s="1819"/>
      <c r="Z12" s="1819"/>
      <c r="AA12" s="1819"/>
      <c r="AB12" s="1819"/>
    </row>
    <row r="13" spans="2:48" s="514" customFormat="1" ht="6" customHeight="1">
      <c r="AH13" s="514" t="s">
        <v>1598</v>
      </c>
    </row>
    <row r="14" spans="2:48" s="514" customFormat="1" ht="0.95" customHeight="1"/>
    <row r="15" spans="2:48" s="514" customFormat="1" ht="0.95" customHeight="1" thickBot="1">
      <c r="AH15" s="514" t="s">
        <v>1598</v>
      </c>
    </row>
    <row r="16" spans="2:48" s="513" customFormat="1" ht="12" customHeight="1" thickBot="1">
      <c r="B16" s="1816" t="s">
        <v>1872</v>
      </c>
      <c r="C16" s="1816"/>
      <c r="D16" s="1816"/>
      <c r="E16" s="1816"/>
      <c r="F16" s="1816"/>
      <c r="G16" s="1816"/>
      <c r="H16" s="1816"/>
      <c r="I16" s="1816"/>
      <c r="J16" s="1816"/>
      <c r="K16" s="1816"/>
      <c r="L16" s="1816"/>
      <c r="M16" s="1816"/>
      <c r="N16" s="1816"/>
      <c r="O16" s="1816"/>
      <c r="P16" s="1816"/>
      <c r="Q16" s="1816"/>
      <c r="R16" s="1816"/>
      <c r="S16" s="1816"/>
      <c r="T16" s="1816"/>
      <c r="W16" s="1817" t="s">
        <v>311</v>
      </c>
      <c r="X16" s="1817"/>
      <c r="Y16" s="1818" t="s">
        <v>1873</v>
      </c>
      <c r="Z16" s="1818"/>
      <c r="AA16" s="1818"/>
      <c r="AB16" s="1818"/>
      <c r="AC16" s="518"/>
      <c r="AD16" s="519"/>
      <c r="AE16" s="520" t="s">
        <v>1874</v>
      </c>
      <c r="AF16" s="520"/>
      <c r="AG16" s="520"/>
      <c r="AH16" s="520"/>
      <c r="AI16" s="520"/>
    </row>
    <row r="17" spans="2:48" s="513" customFormat="1" ht="12" customHeight="1" thickBot="1">
      <c r="B17" s="1813" t="s">
        <v>1875</v>
      </c>
      <c r="C17" s="1813"/>
      <c r="D17" s="1813"/>
      <c r="E17" s="1813"/>
      <c r="F17" s="1813"/>
      <c r="G17" s="1813"/>
      <c r="H17" s="1813"/>
      <c r="I17" s="1813"/>
      <c r="J17" s="1813"/>
      <c r="K17" s="1813"/>
      <c r="L17" s="1813"/>
      <c r="M17" s="1813"/>
      <c r="N17" s="1813"/>
      <c r="O17" s="1813"/>
      <c r="P17" s="1813"/>
      <c r="Q17" s="1813"/>
      <c r="R17" s="1813"/>
      <c r="S17" s="1813"/>
      <c r="T17" s="1813"/>
      <c r="U17" s="1813"/>
    </row>
    <row r="18" spans="2:48" s="513" customFormat="1" ht="12" customHeight="1">
      <c r="B18" s="1816" t="s">
        <v>1876</v>
      </c>
      <c r="C18" s="1816"/>
      <c r="D18" s="1816"/>
      <c r="E18" s="1816"/>
      <c r="F18" s="1816"/>
      <c r="G18" s="1816"/>
      <c r="H18" s="1816"/>
      <c r="I18" s="1816"/>
      <c r="J18" s="1816"/>
      <c r="K18" s="1816"/>
      <c r="L18" s="1816"/>
      <c r="M18" s="1816"/>
      <c r="N18" s="1816"/>
      <c r="O18" s="1816"/>
      <c r="P18" s="1816"/>
      <c r="Q18" s="1816"/>
      <c r="R18" s="1816"/>
      <c r="S18" s="1816"/>
      <c r="T18" s="1816"/>
      <c r="AJ18" s="1818" t="s">
        <v>151</v>
      </c>
      <c r="AK18" s="1818"/>
      <c r="AL18" s="1818"/>
      <c r="AM18" s="1818"/>
      <c r="AN18" s="1812"/>
      <c r="AO18" s="1812"/>
      <c r="AP18" s="1812"/>
      <c r="AQ18" s="1812"/>
      <c r="AR18" s="1812"/>
      <c r="AS18" s="1812"/>
      <c r="AT18" s="1812"/>
      <c r="AU18" s="1812"/>
      <c r="AV18" s="1812"/>
    </row>
    <row r="19" spans="2:48" s="513" customFormat="1" ht="12" customHeight="1" thickBot="1">
      <c r="B19" s="1813" t="s">
        <v>1877</v>
      </c>
      <c r="C19" s="1813"/>
      <c r="D19" s="1813"/>
      <c r="E19" s="1813"/>
      <c r="F19" s="1813"/>
      <c r="G19" s="1813"/>
      <c r="H19" s="1813"/>
      <c r="I19" s="1813"/>
      <c r="J19" s="1813"/>
      <c r="K19" s="1813"/>
      <c r="L19" s="1813"/>
      <c r="M19" s="1813"/>
      <c r="N19" s="1813"/>
      <c r="O19" s="1813"/>
      <c r="P19" s="1813"/>
      <c r="Q19" s="1813"/>
      <c r="R19" s="1813"/>
      <c r="S19" s="1813"/>
      <c r="T19" s="1813"/>
      <c r="U19" s="1813"/>
      <c r="AJ19" s="521"/>
      <c r="AK19" s="521"/>
      <c r="AL19" s="521"/>
      <c r="AM19" s="521" t="s">
        <v>1878</v>
      </c>
      <c r="AN19" s="1814"/>
      <c r="AO19" s="1814"/>
      <c r="AP19" s="1814"/>
      <c r="AQ19" s="1814"/>
      <c r="AR19" s="1814"/>
      <c r="AS19" s="1814"/>
      <c r="AT19" s="1814"/>
      <c r="AU19" s="1814"/>
      <c r="AV19" s="1814"/>
    </row>
    <row r="20" spans="2:48" s="513" customFormat="1" ht="12" customHeight="1"/>
    <row r="21" spans="2:48" s="522" customFormat="1" ht="27" customHeight="1" thickBot="1">
      <c r="B21" s="523" t="s">
        <v>1648</v>
      </c>
      <c r="C21" s="1784" t="s">
        <v>1649</v>
      </c>
      <c r="D21" s="1784"/>
      <c r="E21" s="1784"/>
      <c r="F21" s="1784"/>
      <c r="G21" s="1784"/>
      <c r="H21" s="1784"/>
      <c r="I21" s="1784"/>
      <c r="J21" s="1784"/>
      <c r="K21" s="1784"/>
      <c r="L21" s="1784"/>
      <c r="M21" s="1784"/>
      <c r="N21" s="1784"/>
      <c r="O21" s="1784"/>
      <c r="P21" s="1784"/>
      <c r="Q21" s="1784" t="s">
        <v>1650</v>
      </c>
      <c r="R21" s="1784"/>
      <c r="S21" s="1784"/>
      <c r="T21" s="1815" t="s">
        <v>2016</v>
      </c>
      <c r="U21" s="1815"/>
      <c r="V21" s="1815"/>
      <c r="W21" s="1815"/>
      <c r="X21" s="1815"/>
      <c r="Y21" s="1815"/>
      <c r="Z21" s="1815"/>
      <c r="AA21" s="1815" t="s">
        <v>1879</v>
      </c>
      <c r="AB21" s="1815"/>
      <c r="AC21" s="1815"/>
      <c r="AD21" s="1815"/>
      <c r="AE21" s="1815"/>
      <c r="AF21" s="1815"/>
      <c r="AG21" s="1815"/>
      <c r="AH21" s="1815"/>
      <c r="AI21" s="1815"/>
      <c r="AJ21" s="1815"/>
      <c r="AK21" s="1815"/>
      <c r="AL21" s="1815"/>
      <c r="AM21" s="1815"/>
      <c r="AN21" s="1815"/>
      <c r="AO21" s="1815" t="s">
        <v>1651</v>
      </c>
      <c r="AP21" s="1815"/>
      <c r="AQ21" s="1815"/>
      <c r="AR21" s="1815"/>
      <c r="AS21" s="1815"/>
      <c r="AT21" s="1815"/>
      <c r="AU21" s="522" t="s">
        <v>1598</v>
      </c>
    </row>
    <row r="22" spans="2:48" s="513" customFormat="1" ht="15" customHeight="1">
      <c r="B22" s="524"/>
      <c r="C22" s="1810" t="s">
        <v>1652</v>
      </c>
      <c r="D22" s="1810"/>
      <c r="E22" s="1810"/>
      <c r="F22" s="1810"/>
      <c r="G22" s="1810"/>
      <c r="H22" s="1810"/>
      <c r="I22" s="1810"/>
      <c r="J22" s="1810"/>
      <c r="K22" s="1810"/>
      <c r="L22" s="1810"/>
      <c r="M22" s="1810"/>
      <c r="N22" s="1810"/>
      <c r="O22" s="1810"/>
      <c r="P22" s="1810"/>
      <c r="Q22" s="525"/>
      <c r="R22" s="526"/>
      <c r="S22" s="527"/>
      <c r="T22" s="528"/>
      <c r="U22" s="526"/>
      <c r="V22" s="526"/>
      <c r="W22" s="526"/>
      <c r="X22" s="526"/>
      <c r="Y22" s="526"/>
      <c r="Z22" s="527"/>
      <c r="AA22" s="528"/>
      <c r="AB22" s="526"/>
      <c r="AC22" s="526"/>
      <c r="AD22" s="526"/>
      <c r="AE22" s="526"/>
      <c r="AF22" s="526"/>
      <c r="AG22" s="526"/>
      <c r="AH22" s="526"/>
      <c r="AI22" s="526"/>
      <c r="AJ22" s="526"/>
      <c r="AK22" s="526"/>
      <c r="AL22" s="526"/>
      <c r="AM22" s="526"/>
      <c r="AN22" s="527"/>
      <c r="AO22" s="528"/>
      <c r="AP22" s="526"/>
      <c r="AQ22" s="526"/>
      <c r="AR22" s="526"/>
      <c r="AS22" s="526"/>
      <c r="AT22" s="529"/>
    </row>
    <row r="23" spans="2:48" ht="12.95" customHeight="1">
      <c r="B23" s="530"/>
      <c r="C23" s="1811" t="s">
        <v>1653</v>
      </c>
      <c r="D23" s="1811"/>
      <c r="E23" s="1811"/>
      <c r="F23" s="1811"/>
      <c r="G23" s="1811"/>
      <c r="H23" s="1811"/>
      <c r="I23" s="1811"/>
      <c r="J23" s="1811"/>
      <c r="K23" s="1811"/>
      <c r="L23" s="1811"/>
      <c r="M23" s="1811"/>
      <c r="N23" s="1811"/>
      <c r="O23" s="1811"/>
      <c r="P23" s="1811"/>
      <c r="Q23" s="531"/>
      <c r="R23" s="532"/>
      <c r="S23" s="533"/>
      <c r="T23" s="534"/>
      <c r="U23" s="532"/>
      <c r="V23" s="532"/>
      <c r="W23" s="532"/>
      <c r="X23" s="532"/>
      <c r="Y23" s="532"/>
      <c r="Z23" s="533"/>
      <c r="AA23" s="534"/>
      <c r="AB23" s="532"/>
      <c r="AC23" s="532"/>
      <c r="AD23" s="532"/>
      <c r="AE23" s="532"/>
      <c r="AF23" s="532"/>
      <c r="AG23" s="532"/>
      <c r="AH23" s="532"/>
      <c r="AI23" s="532"/>
      <c r="AJ23" s="532"/>
      <c r="AK23" s="532"/>
      <c r="AL23" s="532"/>
      <c r="AM23" s="532"/>
      <c r="AN23" s="533"/>
      <c r="AO23" s="534"/>
      <c r="AP23" s="532"/>
      <c r="AQ23" s="532"/>
      <c r="AR23" s="532"/>
      <c r="AS23" s="532"/>
      <c r="AT23" s="535"/>
    </row>
    <row r="24" spans="2:48" ht="12.95" customHeight="1">
      <c r="B24" s="536"/>
      <c r="C24" s="1809" t="s">
        <v>821</v>
      </c>
      <c r="D24" s="1809"/>
      <c r="E24" s="1809"/>
      <c r="F24" s="1809"/>
      <c r="G24" s="1809"/>
      <c r="H24" s="1809"/>
      <c r="I24" s="1809"/>
      <c r="J24" s="1809"/>
      <c r="K24" s="1809"/>
      <c r="L24" s="1809"/>
      <c r="M24" s="1809"/>
      <c r="N24" s="1809"/>
      <c r="O24" s="1809"/>
      <c r="P24" s="1809"/>
      <c r="Q24" s="1761">
        <v>1150</v>
      </c>
      <c r="R24" s="1761"/>
      <c r="S24" s="1761"/>
      <c r="T24" s="1766">
        <v>7539402868.8800001</v>
      </c>
      <c r="U24" s="1766"/>
      <c r="V24" s="1766"/>
      <c r="W24" s="1766"/>
      <c r="X24" s="1766"/>
      <c r="Y24" s="1766"/>
      <c r="Z24" s="1766"/>
      <c r="AA24" s="1766">
        <v>7895032075.2600002</v>
      </c>
      <c r="AB24" s="1766"/>
      <c r="AC24" s="1766"/>
      <c r="AD24" s="1766"/>
      <c r="AE24" s="1766"/>
      <c r="AF24" s="1766"/>
      <c r="AG24" s="1766"/>
      <c r="AH24" s="1766"/>
      <c r="AI24" s="1766"/>
      <c r="AJ24" s="1766"/>
      <c r="AK24" s="1766"/>
      <c r="AL24" s="1766"/>
      <c r="AM24" s="1766"/>
      <c r="AN24" s="1766"/>
      <c r="AO24" s="1767">
        <v>7979906927.3599997</v>
      </c>
      <c r="AP24" s="1767"/>
      <c r="AQ24" s="1767"/>
      <c r="AR24" s="1767"/>
      <c r="AS24" s="1767"/>
      <c r="AT24" s="1767"/>
    </row>
    <row r="25" spans="2:48" ht="12.95" customHeight="1">
      <c r="B25" s="537"/>
      <c r="C25" s="538"/>
      <c r="D25" s="538"/>
      <c r="E25" s="1768" t="s">
        <v>1654</v>
      </c>
      <c r="F25" s="1768"/>
      <c r="G25" s="1768"/>
      <c r="H25" s="1768"/>
      <c r="I25" s="1768"/>
      <c r="J25" s="1768"/>
      <c r="K25" s="1768"/>
      <c r="L25" s="1768"/>
      <c r="M25" s="1768"/>
      <c r="N25" s="1768"/>
      <c r="O25" s="1768"/>
      <c r="P25" s="1768"/>
      <c r="Q25" s="1797">
        <v>1151</v>
      </c>
      <c r="R25" s="1797"/>
      <c r="S25" s="1797"/>
      <c r="T25" s="1798">
        <v>334583926.73000002</v>
      </c>
      <c r="U25" s="1798"/>
      <c r="V25" s="1798"/>
      <c r="W25" s="1798"/>
      <c r="X25" s="1798"/>
      <c r="Y25" s="1798"/>
      <c r="Z25" s="1798"/>
      <c r="AA25" s="1798">
        <v>261896000</v>
      </c>
      <c r="AB25" s="1798"/>
      <c r="AC25" s="1798"/>
      <c r="AD25" s="1798"/>
      <c r="AE25" s="1798"/>
      <c r="AF25" s="1798"/>
      <c r="AG25" s="1798"/>
      <c r="AH25" s="1798"/>
      <c r="AI25" s="1798"/>
      <c r="AJ25" s="1798"/>
      <c r="AK25" s="1798"/>
      <c r="AL25" s="1798"/>
      <c r="AM25" s="1798"/>
      <c r="AN25" s="1798"/>
      <c r="AO25" s="1773">
        <v>37334065.630000003</v>
      </c>
      <c r="AP25" s="1773"/>
      <c r="AQ25" s="1773"/>
      <c r="AR25" s="1773"/>
      <c r="AS25" s="1773"/>
      <c r="AT25" s="1773"/>
    </row>
    <row r="26" spans="2:48" ht="12.95" customHeight="1">
      <c r="B26" s="536"/>
      <c r="C26" s="1809" t="s">
        <v>1655</v>
      </c>
      <c r="D26" s="1809"/>
      <c r="E26" s="1809"/>
      <c r="F26" s="1809"/>
      <c r="G26" s="1809"/>
      <c r="H26" s="1809"/>
      <c r="I26" s="1809"/>
      <c r="J26" s="1809"/>
      <c r="K26" s="1809"/>
      <c r="L26" s="1809"/>
      <c r="M26" s="1809"/>
      <c r="N26" s="1809"/>
      <c r="O26" s="1809"/>
      <c r="P26" s="1809"/>
      <c r="Q26" s="1761">
        <v>1170</v>
      </c>
      <c r="R26" s="1761"/>
      <c r="S26" s="1761"/>
      <c r="T26" s="1762">
        <v>0</v>
      </c>
      <c r="U26" s="1762"/>
      <c r="V26" s="1762"/>
      <c r="W26" s="1762"/>
      <c r="X26" s="1762"/>
      <c r="Y26" s="1762"/>
      <c r="Z26" s="1762"/>
      <c r="AA26" s="1762">
        <v>0</v>
      </c>
      <c r="AB26" s="1762"/>
      <c r="AC26" s="1762"/>
      <c r="AD26" s="1762"/>
      <c r="AE26" s="1762"/>
      <c r="AF26" s="1762"/>
      <c r="AG26" s="1762"/>
      <c r="AH26" s="1762"/>
      <c r="AI26" s="1762"/>
      <c r="AJ26" s="1762"/>
      <c r="AK26" s="1762"/>
      <c r="AL26" s="1762"/>
      <c r="AM26" s="1762"/>
      <c r="AN26" s="1762"/>
      <c r="AO26" s="1763">
        <v>0</v>
      </c>
      <c r="AP26" s="1763"/>
      <c r="AQ26" s="1763"/>
      <c r="AR26" s="1763"/>
      <c r="AS26" s="1763"/>
      <c r="AT26" s="1763"/>
    </row>
    <row r="27" spans="2:48" ht="12.95" customHeight="1">
      <c r="B27" s="536"/>
      <c r="C27" s="1809" t="s">
        <v>1656</v>
      </c>
      <c r="D27" s="1809"/>
      <c r="E27" s="1809"/>
      <c r="F27" s="1809"/>
      <c r="G27" s="1809"/>
      <c r="H27" s="1809"/>
      <c r="I27" s="1809"/>
      <c r="J27" s="1809"/>
      <c r="K27" s="1809"/>
      <c r="L27" s="1809"/>
      <c r="M27" s="1809"/>
      <c r="N27" s="1809"/>
      <c r="O27" s="1809"/>
      <c r="P27" s="1809"/>
      <c r="Q27" s="1761">
        <v>1180</v>
      </c>
      <c r="R27" s="1761"/>
      <c r="S27" s="1761"/>
      <c r="T27" s="1766">
        <v>5765409.2000000002</v>
      </c>
      <c r="U27" s="1766"/>
      <c r="V27" s="1766"/>
      <c r="W27" s="1766"/>
      <c r="X27" s="1766"/>
      <c r="Y27" s="1766"/>
      <c r="Z27" s="1766"/>
      <c r="AA27" s="1766">
        <v>1892628.29</v>
      </c>
      <c r="AB27" s="1766"/>
      <c r="AC27" s="1766"/>
      <c r="AD27" s="1766"/>
      <c r="AE27" s="1766"/>
      <c r="AF27" s="1766"/>
      <c r="AG27" s="1766"/>
      <c r="AH27" s="1766"/>
      <c r="AI27" s="1766"/>
      <c r="AJ27" s="1766"/>
      <c r="AK27" s="1766"/>
      <c r="AL27" s="1766"/>
      <c r="AM27" s="1766"/>
      <c r="AN27" s="1766"/>
      <c r="AO27" s="1767">
        <v>1272685.31</v>
      </c>
      <c r="AP27" s="1767"/>
      <c r="AQ27" s="1767"/>
      <c r="AR27" s="1767"/>
      <c r="AS27" s="1767"/>
      <c r="AT27" s="1767"/>
    </row>
    <row r="28" spans="2:48" ht="12.95" customHeight="1" thickBot="1">
      <c r="B28" s="536"/>
      <c r="C28" s="1809" t="s">
        <v>1657</v>
      </c>
      <c r="D28" s="1809"/>
      <c r="E28" s="1809"/>
      <c r="F28" s="1809"/>
      <c r="G28" s="1809"/>
      <c r="H28" s="1809"/>
      <c r="I28" s="1809"/>
      <c r="J28" s="1809"/>
      <c r="K28" s="1809"/>
      <c r="L28" s="1809"/>
      <c r="M28" s="1809"/>
      <c r="N28" s="1809"/>
      <c r="O28" s="1809"/>
      <c r="P28" s="1809"/>
      <c r="Q28" s="1761">
        <v>1190</v>
      </c>
      <c r="R28" s="1761"/>
      <c r="S28" s="1761"/>
      <c r="T28" s="1766">
        <v>36617885.109999999</v>
      </c>
      <c r="U28" s="1766"/>
      <c r="V28" s="1766"/>
      <c r="W28" s="1766"/>
      <c r="X28" s="1766"/>
      <c r="Y28" s="1766"/>
      <c r="Z28" s="1766"/>
      <c r="AA28" s="1766">
        <v>35145999.369999997</v>
      </c>
      <c r="AB28" s="1766"/>
      <c r="AC28" s="1766"/>
      <c r="AD28" s="1766"/>
      <c r="AE28" s="1766"/>
      <c r="AF28" s="1766"/>
      <c r="AG28" s="1766"/>
      <c r="AH28" s="1766"/>
      <c r="AI28" s="1766"/>
      <c r="AJ28" s="1766"/>
      <c r="AK28" s="1766"/>
      <c r="AL28" s="1766"/>
      <c r="AM28" s="1766"/>
      <c r="AN28" s="1766"/>
      <c r="AO28" s="1763">
        <v>0</v>
      </c>
      <c r="AP28" s="1763"/>
      <c r="AQ28" s="1763"/>
      <c r="AR28" s="1763"/>
      <c r="AS28" s="1763"/>
      <c r="AT28" s="1763"/>
    </row>
    <row r="29" spans="2:48" ht="12.95" customHeight="1" thickBot="1">
      <c r="B29" s="539"/>
      <c r="C29" s="1809" t="s">
        <v>1658</v>
      </c>
      <c r="D29" s="1809"/>
      <c r="E29" s="1809"/>
      <c r="F29" s="1809"/>
      <c r="G29" s="1809"/>
      <c r="H29" s="1809"/>
      <c r="I29" s="1809"/>
      <c r="J29" s="1809"/>
      <c r="K29" s="1809"/>
      <c r="L29" s="1809"/>
      <c r="M29" s="1809"/>
      <c r="N29" s="1809"/>
      <c r="O29" s="1809"/>
      <c r="P29" s="1809"/>
      <c r="Q29" s="1755">
        <v>1100</v>
      </c>
      <c r="R29" s="1755"/>
      <c r="S29" s="1755"/>
      <c r="T29" s="1756">
        <v>7581786163.1899996</v>
      </c>
      <c r="U29" s="1756"/>
      <c r="V29" s="1756"/>
      <c r="W29" s="1756"/>
      <c r="X29" s="1756"/>
      <c r="Y29" s="1756"/>
      <c r="Z29" s="1756"/>
      <c r="AA29" s="1756">
        <v>7932070702.9200001</v>
      </c>
      <c r="AB29" s="1756"/>
      <c r="AC29" s="1756"/>
      <c r="AD29" s="1756"/>
      <c r="AE29" s="1756"/>
      <c r="AF29" s="1756"/>
      <c r="AG29" s="1756"/>
      <c r="AH29" s="1756"/>
      <c r="AI29" s="1756"/>
      <c r="AJ29" s="1756"/>
      <c r="AK29" s="1756"/>
      <c r="AL29" s="1756"/>
      <c r="AM29" s="1756"/>
      <c r="AN29" s="1756"/>
      <c r="AO29" s="1757">
        <v>7981179612.6700001</v>
      </c>
      <c r="AP29" s="1757"/>
      <c r="AQ29" s="1757"/>
      <c r="AR29" s="1757"/>
      <c r="AS29" s="1757"/>
      <c r="AT29" s="1757"/>
    </row>
    <row r="30" spans="2:48" ht="12.95" customHeight="1">
      <c r="B30" s="540"/>
      <c r="C30" s="1806" t="s">
        <v>1659</v>
      </c>
      <c r="D30" s="1806"/>
      <c r="E30" s="1806"/>
      <c r="F30" s="1806"/>
      <c r="G30" s="1806"/>
      <c r="H30" s="1806"/>
      <c r="I30" s="1806"/>
      <c r="J30" s="1806"/>
      <c r="K30" s="1806"/>
      <c r="L30" s="1806"/>
      <c r="M30" s="1806"/>
      <c r="N30" s="1806"/>
      <c r="O30" s="1806"/>
      <c r="P30" s="1806"/>
      <c r="Q30" s="541"/>
      <c r="R30" s="542"/>
      <c r="S30" s="543"/>
      <c r="T30" s="544"/>
      <c r="U30" s="545"/>
      <c r="V30" s="545"/>
      <c r="W30" s="545"/>
      <c r="X30" s="545"/>
      <c r="Y30" s="545"/>
      <c r="Z30" s="546"/>
      <c r="AA30" s="544"/>
      <c r="AB30" s="545"/>
      <c r="AC30" s="545"/>
      <c r="AD30" s="545"/>
      <c r="AE30" s="545"/>
      <c r="AF30" s="545"/>
      <c r="AG30" s="545"/>
      <c r="AH30" s="545"/>
      <c r="AI30" s="545"/>
      <c r="AJ30" s="545"/>
      <c r="AK30" s="545"/>
      <c r="AL30" s="545"/>
      <c r="AM30" s="545"/>
      <c r="AN30" s="546"/>
      <c r="AO30" s="544"/>
      <c r="AP30" s="545"/>
      <c r="AQ30" s="545"/>
      <c r="AR30" s="545"/>
      <c r="AS30" s="545"/>
      <c r="AT30" s="547"/>
    </row>
    <row r="31" spans="2:48" ht="12.95" customHeight="1">
      <c r="B31" s="537"/>
      <c r="C31" s="1807" t="s">
        <v>1660</v>
      </c>
      <c r="D31" s="1807"/>
      <c r="E31" s="1807"/>
      <c r="F31" s="1807"/>
      <c r="G31" s="1807"/>
      <c r="H31" s="1807"/>
      <c r="I31" s="1807"/>
      <c r="J31" s="1807"/>
      <c r="K31" s="1807"/>
      <c r="L31" s="1807"/>
      <c r="M31" s="1807"/>
      <c r="N31" s="1807"/>
      <c r="O31" s="1807"/>
      <c r="P31" s="1807"/>
      <c r="Q31" s="1808">
        <v>1210</v>
      </c>
      <c r="R31" s="1808"/>
      <c r="S31" s="1808"/>
      <c r="T31" s="1782">
        <v>55510200.630000003</v>
      </c>
      <c r="U31" s="1782"/>
      <c r="V31" s="1782"/>
      <c r="W31" s="1782"/>
      <c r="X31" s="1782"/>
      <c r="Y31" s="1782"/>
      <c r="Z31" s="1782"/>
      <c r="AA31" s="1782">
        <v>40431233.340000004</v>
      </c>
      <c r="AB31" s="1782"/>
      <c r="AC31" s="1782"/>
      <c r="AD31" s="1782"/>
      <c r="AE31" s="1782"/>
      <c r="AF31" s="1782"/>
      <c r="AG31" s="1782"/>
      <c r="AH31" s="1782"/>
      <c r="AI31" s="1782"/>
      <c r="AJ31" s="1782"/>
      <c r="AK31" s="1782"/>
      <c r="AL31" s="1782"/>
      <c r="AM31" s="1782"/>
      <c r="AN31" s="1782"/>
      <c r="AO31" s="1783">
        <v>3265038.72</v>
      </c>
      <c r="AP31" s="1783"/>
      <c r="AQ31" s="1783"/>
      <c r="AR31" s="1783"/>
      <c r="AS31" s="1783"/>
      <c r="AT31" s="1783"/>
    </row>
    <row r="32" spans="2:48" ht="12.95" customHeight="1">
      <c r="B32" s="537"/>
      <c r="C32" s="538"/>
      <c r="D32" s="538"/>
      <c r="E32" s="1768" t="s">
        <v>1661</v>
      </c>
      <c r="F32" s="1768"/>
      <c r="G32" s="1768"/>
      <c r="H32" s="1768"/>
      <c r="I32" s="1768"/>
      <c r="J32" s="1768"/>
      <c r="K32" s="1768"/>
      <c r="L32" s="1768"/>
      <c r="M32" s="1768"/>
      <c r="N32" s="1768"/>
      <c r="O32" s="1768"/>
      <c r="P32" s="1768"/>
      <c r="Q32" s="1797">
        <v>1211</v>
      </c>
      <c r="R32" s="1797"/>
      <c r="S32" s="1797"/>
      <c r="T32" s="1798">
        <v>49097314.939999998</v>
      </c>
      <c r="U32" s="1798"/>
      <c r="V32" s="1798"/>
      <c r="W32" s="1798"/>
      <c r="X32" s="1798"/>
      <c r="Y32" s="1798"/>
      <c r="Z32" s="1798"/>
      <c r="AA32" s="1798">
        <v>31652800.890000001</v>
      </c>
      <c r="AB32" s="1798"/>
      <c r="AC32" s="1798"/>
      <c r="AD32" s="1798"/>
      <c r="AE32" s="1798"/>
      <c r="AF32" s="1798"/>
      <c r="AG32" s="1798"/>
      <c r="AH32" s="1798"/>
      <c r="AI32" s="1798"/>
      <c r="AJ32" s="1798"/>
      <c r="AK32" s="1798"/>
      <c r="AL32" s="1798"/>
      <c r="AM32" s="1798"/>
      <c r="AN32" s="1798"/>
      <c r="AO32" s="1773">
        <v>3265038.72</v>
      </c>
      <c r="AP32" s="1773"/>
      <c r="AQ32" s="1773"/>
      <c r="AR32" s="1773"/>
      <c r="AS32" s="1773"/>
      <c r="AT32" s="1773"/>
    </row>
    <row r="33" spans="2:49" ht="12.95" customHeight="1">
      <c r="B33" s="537"/>
      <c r="C33" s="538"/>
      <c r="D33" s="538"/>
      <c r="E33" s="1768" t="s">
        <v>1662</v>
      </c>
      <c r="F33" s="1768"/>
      <c r="G33" s="1768"/>
      <c r="H33" s="1768"/>
      <c r="I33" s="1768"/>
      <c r="J33" s="1768"/>
      <c r="K33" s="1768"/>
      <c r="L33" s="1768"/>
      <c r="M33" s="1768"/>
      <c r="N33" s="1768"/>
      <c r="O33" s="1768"/>
      <c r="P33" s="1768"/>
      <c r="Q33" s="1797">
        <v>1212</v>
      </c>
      <c r="R33" s="1797"/>
      <c r="S33" s="1797"/>
      <c r="T33" s="1800" t="s">
        <v>19</v>
      </c>
      <c r="U33" s="1800"/>
      <c r="V33" s="1800"/>
      <c r="W33" s="1800"/>
      <c r="X33" s="1800"/>
      <c r="Y33" s="1800"/>
      <c r="Z33" s="1800"/>
      <c r="AA33" s="1800" t="s">
        <v>19</v>
      </c>
      <c r="AB33" s="1800"/>
      <c r="AC33" s="1800"/>
      <c r="AD33" s="1800"/>
      <c r="AE33" s="1800"/>
      <c r="AF33" s="1800"/>
      <c r="AG33" s="1800"/>
      <c r="AH33" s="1800"/>
      <c r="AI33" s="1800"/>
      <c r="AJ33" s="1800"/>
      <c r="AK33" s="1800"/>
      <c r="AL33" s="1800"/>
      <c r="AM33" s="1800"/>
      <c r="AN33" s="1800"/>
      <c r="AO33" s="1771" t="s">
        <v>19</v>
      </c>
      <c r="AP33" s="1771"/>
      <c r="AQ33" s="1771"/>
      <c r="AR33" s="1771"/>
      <c r="AS33" s="1771"/>
      <c r="AT33" s="1771"/>
    </row>
    <row r="34" spans="2:49" ht="12.95" customHeight="1">
      <c r="B34" s="537"/>
      <c r="C34" s="538"/>
      <c r="D34" s="538"/>
      <c r="E34" s="1768" t="s">
        <v>1663</v>
      </c>
      <c r="F34" s="1768"/>
      <c r="G34" s="1768"/>
      <c r="H34" s="1768"/>
      <c r="I34" s="1768"/>
      <c r="J34" s="1768"/>
      <c r="K34" s="1768"/>
      <c r="L34" s="1768"/>
      <c r="M34" s="1768"/>
      <c r="N34" s="1768"/>
      <c r="O34" s="1768"/>
      <c r="P34" s="1768"/>
      <c r="Q34" s="1797">
        <v>1213</v>
      </c>
      <c r="R34" s="1797"/>
      <c r="S34" s="1797"/>
      <c r="T34" s="1804">
        <v>941924.15</v>
      </c>
      <c r="U34" s="1804"/>
      <c r="V34" s="1804"/>
      <c r="W34" s="1804"/>
      <c r="X34" s="1804"/>
      <c r="Y34" s="1804"/>
      <c r="Z34" s="1804"/>
      <c r="AA34" s="1800" t="s">
        <v>19</v>
      </c>
      <c r="AB34" s="1800"/>
      <c r="AC34" s="1800"/>
      <c r="AD34" s="1800"/>
      <c r="AE34" s="1800"/>
      <c r="AF34" s="1800"/>
      <c r="AG34" s="1800"/>
      <c r="AH34" s="1800"/>
      <c r="AI34" s="1800"/>
      <c r="AJ34" s="1800"/>
      <c r="AK34" s="1800"/>
      <c r="AL34" s="1800"/>
      <c r="AM34" s="1800"/>
      <c r="AN34" s="1800"/>
      <c r="AO34" s="1771" t="s">
        <v>19</v>
      </c>
      <c r="AP34" s="1771"/>
      <c r="AQ34" s="1771"/>
      <c r="AR34" s="1771"/>
      <c r="AS34" s="1771"/>
      <c r="AT34" s="1771"/>
    </row>
    <row r="35" spans="2:49" ht="12.95" customHeight="1">
      <c r="B35" s="537"/>
      <c r="C35" s="1794" t="s">
        <v>1664</v>
      </c>
      <c r="D35" s="1794"/>
      <c r="E35" s="1794"/>
      <c r="F35" s="1794"/>
      <c r="G35" s="1794"/>
      <c r="H35" s="1794"/>
      <c r="I35" s="1794"/>
      <c r="J35" s="1794"/>
      <c r="K35" s="1794"/>
      <c r="L35" s="1794"/>
      <c r="M35" s="1794"/>
      <c r="N35" s="1794"/>
      <c r="O35" s="1794"/>
      <c r="P35" s="1794"/>
      <c r="Q35" s="1761">
        <v>1220</v>
      </c>
      <c r="R35" s="1761"/>
      <c r="S35" s="1761"/>
      <c r="T35" s="1795">
        <v>115766.91</v>
      </c>
      <c r="U35" s="1795"/>
      <c r="V35" s="1795"/>
      <c r="W35" s="1795"/>
      <c r="X35" s="1795"/>
      <c r="Y35" s="1795"/>
      <c r="Z35" s="1795"/>
      <c r="AA35" s="1766">
        <v>2230799.4700000002</v>
      </c>
      <c r="AB35" s="1766"/>
      <c r="AC35" s="1766"/>
      <c r="AD35" s="1766"/>
      <c r="AE35" s="1766"/>
      <c r="AF35" s="1766"/>
      <c r="AG35" s="1766"/>
      <c r="AH35" s="1766"/>
      <c r="AI35" s="1766"/>
      <c r="AJ35" s="1766"/>
      <c r="AK35" s="1766"/>
      <c r="AL35" s="1766"/>
      <c r="AM35" s="1766"/>
      <c r="AN35" s="1766"/>
      <c r="AO35" s="1805">
        <v>142232.85</v>
      </c>
      <c r="AP35" s="1805"/>
      <c r="AQ35" s="1805"/>
      <c r="AR35" s="1805"/>
      <c r="AS35" s="1805"/>
      <c r="AT35" s="1805"/>
    </row>
    <row r="36" spans="2:49" ht="12.95" customHeight="1">
      <c r="B36" s="537"/>
      <c r="C36" s="1794" t="s">
        <v>814</v>
      </c>
      <c r="D36" s="1794"/>
      <c r="E36" s="1794"/>
      <c r="F36" s="1794"/>
      <c r="G36" s="1794"/>
      <c r="H36" s="1794"/>
      <c r="I36" s="1794"/>
      <c r="J36" s="1794"/>
      <c r="K36" s="1794"/>
      <c r="L36" s="1794"/>
      <c r="M36" s="1794"/>
      <c r="N36" s="1794"/>
      <c r="O36" s="1794"/>
      <c r="P36" s="1794"/>
      <c r="Q36" s="1761">
        <v>1230</v>
      </c>
      <c r="R36" s="1761"/>
      <c r="S36" s="1761"/>
      <c r="T36" s="1766">
        <v>206804742.06</v>
      </c>
      <c r="U36" s="1766"/>
      <c r="V36" s="1766"/>
      <c r="W36" s="1766"/>
      <c r="X36" s="1766"/>
      <c r="Y36" s="1766"/>
      <c r="Z36" s="1766"/>
      <c r="AA36" s="1766">
        <v>212497907.31999999</v>
      </c>
      <c r="AB36" s="1766"/>
      <c r="AC36" s="1766"/>
      <c r="AD36" s="1766"/>
      <c r="AE36" s="1766"/>
      <c r="AF36" s="1766"/>
      <c r="AG36" s="1766"/>
      <c r="AH36" s="1766"/>
      <c r="AI36" s="1766"/>
      <c r="AJ36" s="1766"/>
      <c r="AK36" s="1766"/>
      <c r="AL36" s="1766"/>
      <c r="AM36" s="1766"/>
      <c r="AN36" s="1766"/>
      <c r="AO36" s="1767">
        <v>78097018.689999998</v>
      </c>
      <c r="AP36" s="1767"/>
      <c r="AQ36" s="1767"/>
      <c r="AR36" s="1767"/>
      <c r="AS36" s="1767"/>
      <c r="AT36" s="1767"/>
    </row>
    <row r="37" spans="2:49" ht="26.1" customHeight="1">
      <c r="B37" s="537"/>
      <c r="C37" s="538"/>
      <c r="D37" s="538"/>
      <c r="E37" s="1801" t="s">
        <v>1665</v>
      </c>
      <c r="F37" s="1801"/>
      <c r="G37" s="1801"/>
      <c r="H37" s="1801"/>
      <c r="I37" s="1801"/>
      <c r="J37" s="1801"/>
      <c r="K37" s="1801"/>
      <c r="L37" s="1801"/>
      <c r="M37" s="1801"/>
      <c r="N37" s="1801"/>
      <c r="O37" s="1801"/>
      <c r="P37" s="1801"/>
      <c r="Q37" s="1775">
        <v>1231</v>
      </c>
      <c r="R37" s="1775"/>
      <c r="S37" s="1775"/>
      <c r="T37" s="1802" t="s">
        <v>19</v>
      </c>
      <c r="U37" s="1802"/>
      <c r="V37" s="1802"/>
      <c r="W37" s="1802"/>
      <c r="X37" s="1802"/>
      <c r="Y37" s="1802"/>
      <c r="Z37" s="1802"/>
      <c r="AA37" s="1802" t="s">
        <v>19</v>
      </c>
      <c r="AB37" s="1802"/>
      <c r="AC37" s="1802"/>
      <c r="AD37" s="1802"/>
      <c r="AE37" s="1802"/>
      <c r="AF37" s="1802"/>
      <c r="AG37" s="1802"/>
      <c r="AH37" s="1802"/>
      <c r="AI37" s="1802"/>
      <c r="AJ37" s="1802"/>
      <c r="AK37" s="1802"/>
      <c r="AL37" s="1802"/>
      <c r="AM37" s="1802"/>
      <c r="AN37" s="1802"/>
      <c r="AO37" s="1803" t="s">
        <v>19</v>
      </c>
      <c r="AP37" s="1803"/>
      <c r="AQ37" s="1803"/>
      <c r="AR37" s="1803"/>
      <c r="AS37" s="1803"/>
      <c r="AT37" s="1803"/>
    </row>
    <row r="38" spans="2:49" ht="12.95" customHeight="1">
      <c r="B38" s="537"/>
      <c r="C38" s="538"/>
      <c r="D38" s="538"/>
      <c r="E38" s="1768" t="s">
        <v>1666</v>
      </c>
      <c r="F38" s="1768"/>
      <c r="G38" s="1768"/>
      <c r="H38" s="1768"/>
      <c r="I38" s="1768"/>
      <c r="J38" s="1768"/>
      <c r="K38" s="1768"/>
      <c r="L38" s="1768"/>
      <c r="M38" s="1768"/>
      <c r="N38" s="1768"/>
      <c r="O38" s="1768"/>
      <c r="P38" s="1768"/>
      <c r="Q38" s="1797">
        <v>1232</v>
      </c>
      <c r="R38" s="1797"/>
      <c r="S38" s="1797"/>
      <c r="T38" s="1800" t="s">
        <v>19</v>
      </c>
      <c r="U38" s="1800"/>
      <c r="V38" s="1800"/>
      <c r="W38" s="1800"/>
      <c r="X38" s="1800"/>
      <c r="Y38" s="1800"/>
      <c r="Z38" s="1800"/>
      <c r="AA38" s="1800" t="s">
        <v>19</v>
      </c>
      <c r="AB38" s="1800"/>
      <c r="AC38" s="1800"/>
      <c r="AD38" s="1800"/>
      <c r="AE38" s="1800"/>
      <c r="AF38" s="1800"/>
      <c r="AG38" s="1800"/>
      <c r="AH38" s="1800"/>
      <c r="AI38" s="1800"/>
      <c r="AJ38" s="1800"/>
      <c r="AK38" s="1800"/>
      <c r="AL38" s="1800"/>
      <c r="AM38" s="1800"/>
      <c r="AN38" s="1800"/>
      <c r="AO38" s="1771" t="s">
        <v>19</v>
      </c>
      <c r="AP38" s="1771"/>
      <c r="AQ38" s="1771"/>
      <c r="AR38" s="1771"/>
      <c r="AS38" s="1771"/>
      <c r="AT38" s="1771"/>
    </row>
    <row r="39" spans="2:49" ht="26.1" customHeight="1">
      <c r="B39" s="537"/>
      <c r="C39" s="538"/>
      <c r="D39" s="538"/>
      <c r="E39" s="1801" t="s">
        <v>1667</v>
      </c>
      <c r="F39" s="1801"/>
      <c r="G39" s="1801"/>
      <c r="H39" s="1801"/>
      <c r="I39" s="1801"/>
      <c r="J39" s="1801"/>
      <c r="K39" s="1801"/>
      <c r="L39" s="1801"/>
      <c r="M39" s="1801"/>
      <c r="N39" s="1801"/>
      <c r="O39" s="1801"/>
      <c r="P39" s="1801"/>
      <c r="Q39" s="1775">
        <v>1233</v>
      </c>
      <c r="R39" s="1775"/>
      <c r="S39" s="1775"/>
      <c r="T39" s="1782">
        <v>206804742.06</v>
      </c>
      <c r="U39" s="1782"/>
      <c r="V39" s="1782"/>
      <c r="W39" s="1782"/>
      <c r="X39" s="1782"/>
      <c r="Y39" s="1782"/>
      <c r="Z39" s="1782"/>
      <c r="AA39" s="1782">
        <v>212497907.31999999</v>
      </c>
      <c r="AB39" s="1782"/>
      <c r="AC39" s="1782"/>
      <c r="AD39" s="1782"/>
      <c r="AE39" s="1782"/>
      <c r="AF39" s="1782"/>
      <c r="AG39" s="1782"/>
      <c r="AH39" s="1782"/>
      <c r="AI39" s="1782"/>
      <c r="AJ39" s="1782"/>
      <c r="AK39" s="1782"/>
      <c r="AL39" s="1782"/>
      <c r="AM39" s="1782"/>
      <c r="AN39" s="1782"/>
      <c r="AO39" s="1783">
        <v>78097018.689999998</v>
      </c>
      <c r="AP39" s="1783"/>
      <c r="AQ39" s="1783"/>
      <c r="AR39" s="1783"/>
      <c r="AS39" s="1783"/>
      <c r="AT39" s="1783"/>
    </row>
    <row r="40" spans="2:49" ht="12.95" customHeight="1">
      <c r="B40" s="537"/>
      <c r="C40" s="538"/>
      <c r="D40" s="538"/>
      <c r="E40" s="1768" t="s">
        <v>1666</v>
      </c>
      <c r="F40" s="1768"/>
      <c r="G40" s="1768"/>
      <c r="H40" s="1768"/>
      <c r="I40" s="1768"/>
      <c r="J40" s="1768"/>
      <c r="K40" s="1768"/>
      <c r="L40" s="1768"/>
      <c r="M40" s="1768"/>
      <c r="N40" s="1768"/>
      <c r="O40" s="1768"/>
      <c r="P40" s="1768"/>
      <c r="Q40" s="1797">
        <v>1234</v>
      </c>
      <c r="R40" s="1797"/>
      <c r="S40" s="1797"/>
      <c r="T40" s="1798">
        <v>85135412.700000003</v>
      </c>
      <c r="U40" s="1798"/>
      <c r="V40" s="1798"/>
      <c r="W40" s="1798"/>
      <c r="X40" s="1798"/>
      <c r="Y40" s="1798"/>
      <c r="Z40" s="1798"/>
      <c r="AA40" s="1798">
        <v>99670552.650000006</v>
      </c>
      <c r="AB40" s="1798"/>
      <c r="AC40" s="1798"/>
      <c r="AD40" s="1798"/>
      <c r="AE40" s="1798"/>
      <c r="AF40" s="1798"/>
      <c r="AG40" s="1798"/>
      <c r="AH40" s="1798"/>
      <c r="AI40" s="1798"/>
      <c r="AJ40" s="1798"/>
      <c r="AK40" s="1798"/>
      <c r="AL40" s="1798"/>
      <c r="AM40" s="1798"/>
      <c r="AN40" s="1798"/>
      <c r="AO40" s="1773">
        <v>69049356.950000003</v>
      </c>
      <c r="AP40" s="1773"/>
      <c r="AQ40" s="1773"/>
      <c r="AR40" s="1773"/>
      <c r="AS40" s="1773"/>
      <c r="AT40" s="1773"/>
    </row>
    <row r="41" spans="2:49" ht="12.95" customHeight="1">
      <c r="B41" s="537"/>
      <c r="C41" s="1794" t="s">
        <v>1668</v>
      </c>
      <c r="D41" s="1794"/>
      <c r="E41" s="1794"/>
      <c r="F41" s="1794"/>
      <c r="G41" s="1794"/>
      <c r="H41" s="1794"/>
      <c r="I41" s="1794"/>
      <c r="J41" s="1794"/>
      <c r="K41" s="1794"/>
      <c r="L41" s="1794"/>
      <c r="M41" s="1794"/>
      <c r="N41" s="1794"/>
      <c r="O41" s="1794"/>
      <c r="P41" s="1794"/>
      <c r="Q41" s="1761">
        <v>1240</v>
      </c>
      <c r="R41" s="1761"/>
      <c r="S41" s="1761"/>
      <c r="T41" s="1766">
        <v>200000000</v>
      </c>
      <c r="U41" s="1766"/>
      <c r="V41" s="1766"/>
      <c r="W41" s="1766"/>
      <c r="X41" s="1766"/>
      <c r="Y41" s="1766"/>
      <c r="Z41" s="1766"/>
      <c r="AA41" s="1799" t="s">
        <v>19</v>
      </c>
      <c r="AB41" s="1799"/>
      <c r="AC41" s="1799"/>
      <c r="AD41" s="1799"/>
      <c r="AE41" s="1799"/>
      <c r="AF41" s="1799"/>
      <c r="AG41" s="1799"/>
      <c r="AH41" s="1799"/>
      <c r="AI41" s="1799"/>
      <c r="AJ41" s="1799"/>
      <c r="AK41" s="1799"/>
      <c r="AL41" s="1799"/>
      <c r="AM41" s="1799"/>
      <c r="AN41" s="1799"/>
      <c r="AO41" s="1796" t="s">
        <v>19</v>
      </c>
      <c r="AP41" s="1796"/>
      <c r="AQ41" s="1796"/>
      <c r="AR41" s="1796"/>
      <c r="AS41" s="1796"/>
      <c r="AT41" s="1796"/>
    </row>
    <row r="42" spans="2:49" ht="12.95" customHeight="1">
      <c r="B42" s="537"/>
      <c r="C42" s="1794" t="s">
        <v>1669</v>
      </c>
      <c r="D42" s="1794"/>
      <c r="E42" s="1794"/>
      <c r="F42" s="1794"/>
      <c r="G42" s="1794"/>
      <c r="H42" s="1794"/>
      <c r="I42" s="1794"/>
      <c r="J42" s="1794"/>
      <c r="K42" s="1794"/>
      <c r="L42" s="1794"/>
      <c r="M42" s="1794"/>
      <c r="N42" s="1794"/>
      <c r="O42" s="1794"/>
      <c r="P42" s="1794"/>
      <c r="Q42" s="1761">
        <v>1250</v>
      </c>
      <c r="R42" s="1761"/>
      <c r="S42" s="1761"/>
      <c r="T42" s="1766">
        <v>295523674.56999999</v>
      </c>
      <c r="U42" s="1766"/>
      <c r="V42" s="1766"/>
      <c r="W42" s="1766"/>
      <c r="X42" s="1766"/>
      <c r="Y42" s="1766"/>
      <c r="Z42" s="1766"/>
      <c r="AA42" s="1766">
        <v>93826065.909999996</v>
      </c>
      <c r="AB42" s="1766"/>
      <c r="AC42" s="1766"/>
      <c r="AD42" s="1766"/>
      <c r="AE42" s="1766"/>
      <c r="AF42" s="1766"/>
      <c r="AG42" s="1766"/>
      <c r="AH42" s="1766"/>
      <c r="AI42" s="1766"/>
      <c r="AJ42" s="1766"/>
      <c r="AK42" s="1766"/>
      <c r="AL42" s="1766"/>
      <c r="AM42" s="1766"/>
      <c r="AN42" s="1766"/>
      <c r="AO42" s="1767">
        <v>22538134.920000002</v>
      </c>
      <c r="AP42" s="1767"/>
      <c r="AQ42" s="1767"/>
      <c r="AR42" s="1767"/>
      <c r="AS42" s="1767"/>
      <c r="AT42" s="1767"/>
    </row>
    <row r="43" spans="2:49" ht="12.95" customHeight="1" thickBot="1">
      <c r="B43" s="537"/>
      <c r="C43" s="1794" t="s">
        <v>1670</v>
      </c>
      <c r="D43" s="1794"/>
      <c r="E43" s="1794"/>
      <c r="F43" s="1794"/>
      <c r="G43" s="1794"/>
      <c r="H43" s="1794"/>
      <c r="I43" s="1794"/>
      <c r="J43" s="1794"/>
      <c r="K43" s="1794"/>
      <c r="L43" s="1794"/>
      <c r="M43" s="1794"/>
      <c r="N43" s="1794"/>
      <c r="O43" s="1794"/>
      <c r="P43" s="1794"/>
      <c r="Q43" s="1761">
        <v>1260</v>
      </c>
      <c r="R43" s="1761"/>
      <c r="S43" s="1761"/>
      <c r="T43" s="1795">
        <v>10000</v>
      </c>
      <c r="U43" s="1795"/>
      <c r="V43" s="1795"/>
      <c r="W43" s="1795"/>
      <c r="X43" s="1795"/>
      <c r="Y43" s="1795"/>
      <c r="Z43" s="1795"/>
      <c r="AA43" s="1795">
        <v>7852.5</v>
      </c>
      <c r="AB43" s="1795"/>
      <c r="AC43" s="1795"/>
      <c r="AD43" s="1795"/>
      <c r="AE43" s="1795"/>
      <c r="AF43" s="1795"/>
      <c r="AG43" s="1795"/>
      <c r="AH43" s="1795"/>
      <c r="AI43" s="1795"/>
      <c r="AJ43" s="1795"/>
      <c r="AK43" s="1795"/>
      <c r="AL43" s="1795"/>
      <c r="AM43" s="1795"/>
      <c r="AN43" s="1795"/>
      <c r="AO43" s="1796" t="s">
        <v>19</v>
      </c>
      <c r="AP43" s="1796"/>
      <c r="AQ43" s="1796"/>
      <c r="AR43" s="1796"/>
      <c r="AS43" s="1796"/>
      <c r="AT43" s="1796"/>
    </row>
    <row r="44" spans="2:49" ht="12.95" customHeight="1" thickBot="1">
      <c r="B44" s="537"/>
      <c r="C44" s="1787" t="s">
        <v>1671</v>
      </c>
      <c r="D44" s="1787"/>
      <c r="E44" s="1787"/>
      <c r="F44" s="1787"/>
      <c r="G44" s="1787"/>
      <c r="H44" s="1787"/>
      <c r="I44" s="1787"/>
      <c r="J44" s="1787"/>
      <c r="K44" s="1787"/>
      <c r="L44" s="1787"/>
      <c r="M44" s="1787"/>
      <c r="N44" s="1787"/>
      <c r="O44" s="1787"/>
      <c r="P44" s="1787"/>
      <c r="Q44" s="1788">
        <v>1200</v>
      </c>
      <c r="R44" s="1788"/>
      <c r="S44" s="1788"/>
      <c r="T44" s="1789">
        <v>757965016.16999996</v>
      </c>
      <c r="U44" s="1789"/>
      <c r="V44" s="1789"/>
      <c r="W44" s="1789"/>
      <c r="X44" s="1789"/>
      <c r="Y44" s="1789"/>
      <c r="Z44" s="1789"/>
      <c r="AA44" s="1789">
        <v>348993858.54000002</v>
      </c>
      <c r="AB44" s="1789"/>
      <c r="AC44" s="1789"/>
      <c r="AD44" s="1789"/>
      <c r="AE44" s="1789"/>
      <c r="AF44" s="1789"/>
      <c r="AG44" s="1789"/>
      <c r="AH44" s="1789"/>
      <c r="AI44" s="1789"/>
      <c r="AJ44" s="1789"/>
      <c r="AK44" s="1789"/>
      <c r="AL44" s="1789"/>
      <c r="AM44" s="1789"/>
      <c r="AN44" s="1789"/>
      <c r="AO44" s="1757">
        <v>104042425.18000001</v>
      </c>
      <c r="AP44" s="1757"/>
      <c r="AQ44" s="1757"/>
      <c r="AR44" s="1757"/>
      <c r="AS44" s="1757"/>
      <c r="AT44" s="1757"/>
    </row>
    <row r="45" spans="2:49" ht="12.95" customHeight="1" thickBot="1">
      <c r="B45" s="537"/>
      <c r="C45" s="1790" t="s">
        <v>1672</v>
      </c>
      <c r="D45" s="1790"/>
      <c r="E45" s="1790"/>
      <c r="F45" s="1790"/>
      <c r="G45" s="1790"/>
      <c r="H45" s="1790"/>
      <c r="I45" s="1790"/>
      <c r="J45" s="1790"/>
      <c r="K45" s="1790"/>
      <c r="L45" s="1790"/>
      <c r="M45" s="1790"/>
      <c r="N45" s="1790"/>
      <c r="O45" s="1790"/>
      <c r="P45" s="1790"/>
      <c r="Q45" s="1791">
        <v>1600</v>
      </c>
      <c r="R45" s="1791"/>
      <c r="S45" s="1791"/>
      <c r="T45" s="1792">
        <v>8339751179.3599997</v>
      </c>
      <c r="U45" s="1792"/>
      <c r="V45" s="1792"/>
      <c r="W45" s="1792"/>
      <c r="X45" s="1792"/>
      <c r="Y45" s="1792"/>
      <c r="Z45" s="1792"/>
      <c r="AA45" s="1792">
        <v>8281064561.46</v>
      </c>
      <c r="AB45" s="1792"/>
      <c r="AC45" s="1792"/>
      <c r="AD45" s="1792"/>
      <c r="AE45" s="1792"/>
      <c r="AF45" s="1792"/>
      <c r="AG45" s="1792"/>
      <c r="AH45" s="1792"/>
      <c r="AI45" s="1792"/>
      <c r="AJ45" s="1792"/>
      <c r="AK45" s="1792"/>
      <c r="AL45" s="1792"/>
      <c r="AM45" s="1792"/>
      <c r="AN45" s="1792"/>
      <c r="AO45" s="1793">
        <v>8085222037.8500004</v>
      </c>
      <c r="AP45" s="1793"/>
      <c r="AQ45" s="1793"/>
      <c r="AR45" s="1793"/>
      <c r="AS45" s="1793"/>
      <c r="AT45" s="1793"/>
    </row>
    <row r="46" spans="2:49" s="513" customFormat="1" ht="9" customHeight="1">
      <c r="AH46" s="513" t="s">
        <v>1598</v>
      </c>
    </row>
    <row r="47" spans="2:49" s="513" customFormat="1" ht="2.1" customHeight="1"/>
    <row r="48" spans="2:49" s="513" customFormat="1" ht="27" customHeight="1" thickBot="1">
      <c r="B48" s="523" t="s">
        <v>1648</v>
      </c>
      <c r="C48" s="1784" t="s">
        <v>1649</v>
      </c>
      <c r="D48" s="1784"/>
      <c r="E48" s="1784"/>
      <c r="F48" s="1784"/>
      <c r="G48" s="1784"/>
      <c r="H48" s="1784"/>
      <c r="I48" s="1784"/>
      <c r="J48" s="1784"/>
      <c r="K48" s="1784"/>
      <c r="L48" s="1784"/>
      <c r="M48" s="1784"/>
      <c r="N48" s="1784"/>
      <c r="O48" s="1784"/>
      <c r="P48" s="1784"/>
      <c r="Q48" s="1784" t="s">
        <v>1650</v>
      </c>
      <c r="R48" s="1784"/>
      <c r="S48" s="1784"/>
      <c r="T48" s="1785" t="s">
        <v>2016</v>
      </c>
      <c r="U48" s="1785"/>
      <c r="V48" s="1785"/>
      <c r="W48" s="1785"/>
      <c r="X48" s="1785"/>
      <c r="Y48" s="1785"/>
      <c r="Z48" s="1785"/>
      <c r="AA48" s="1785" t="s">
        <v>1879</v>
      </c>
      <c r="AB48" s="1785"/>
      <c r="AC48" s="1785"/>
      <c r="AD48" s="1785"/>
      <c r="AE48" s="1785"/>
      <c r="AF48" s="1785"/>
      <c r="AG48" s="1785"/>
      <c r="AH48" s="1785"/>
      <c r="AI48" s="1785"/>
      <c r="AJ48" s="1785"/>
      <c r="AK48" s="1785"/>
      <c r="AL48" s="1785"/>
      <c r="AM48" s="1785"/>
      <c r="AN48" s="1785"/>
      <c r="AO48" s="1785" t="s">
        <v>1651</v>
      </c>
      <c r="AP48" s="1785"/>
      <c r="AQ48" s="1785"/>
      <c r="AR48" s="1785"/>
      <c r="AS48" s="1785"/>
      <c r="AT48" s="1785"/>
      <c r="AU48" s="532" t="s">
        <v>1598</v>
      </c>
      <c r="AV48" s="532"/>
      <c r="AW48" s="532"/>
    </row>
    <row r="49" spans="2:49" s="513" customFormat="1" ht="12.95" customHeight="1">
      <c r="B49" s="534"/>
      <c r="C49" s="1786" t="s">
        <v>1673</v>
      </c>
      <c r="D49" s="1786"/>
      <c r="E49" s="1786"/>
      <c r="F49" s="1786"/>
      <c r="G49" s="1786"/>
      <c r="H49" s="1786"/>
      <c r="I49" s="1786"/>
      <c r="J49" s="1786"/>
      <c r="K49" s="1786"/>
      <c r="L49" s="1786"/>
      <c r="M49" s="1786"/>
      <c r="N49" s="1786"/>
      <c r="O49" s="1786"/>
      <c r="P49" s="1786"/>
      <c r="Q49" s="548"/>
      <c r="R49" s="549"/>
      <c r="S49" s="550"/>
      <c r="T49" s="528"/>
      <c r="U49" s="526"/>
      <c r="V49" s="526"/>
      <c r="W49" s="526"/>
      <c r="X49" s="526"/>
      <c r="Y49" s="526"/>
      <c r="Z49" s="527"/>
      <c r="AA49" s="528"/>
      <c r="AB49" s="526"/>
      <c r="AC49" s="526"/>
      <c r="AD49" s="526"/>
      <c r="AE49" s="526"/>
      <c r="AF49" s="526"/>
      <c r="AG49" s="526"/>
      <c r="AH49" s="526"/>
      <c r="AI49" s="526"/>
      <c r="AJ49" s="526"/>
      <c r="AK49" s="526"/>
      <c r="AL49" s="526"/>
      <c r="AM49" s="526"/>
      <c r="AN49" s="527"/>
      <c r="AO49" s="528"/>
      <c r="AP49" s="526"/>
      <c r="AQ49" s="526"/>
      <c r="AR49" s="526"/>
      <c r="AS49" s="526"/>
      <c r="AT49" s="529"/>
      <c r="AU49" s="532"/>
      <c r="AV49" s="532"/>
      <c r="AW49" s="532"/>
    </row>
    <row r="50" spans="2:49" s="513" customFormat="1" ht="12.95" customHeight="1">
      <c r="B50" s="534"/>
      <c r="C50" s="1778" t="s">
        <v>1674</v>
      </c>
      <c r="D50" s="1778"/>
      <c r="E50" s="1778"/>
      <c r="F50" s="1778"/>
      <c r="G50" s="1778"/>
      <c r="H50" s="1778"/>
      <c r="I50" s="1778"/>
      <c r="J50" s="1778"/>
      <c r="K50" s="1778"/>
      <c r="L50" s="1778"/>
      <c r="M50" s="1778"/>
      <c r="N50" s="1778"/>
      <c r="O50" s="1778"/>
      <c r="P50" s="1778"/>
      <c r="Q50" s="551"/>
      <c r="R50" s="552"/>
      <c r="S50" s="553"/>
      <c r="T50" s="534"/>
      <c r="U50" s="532"/>
      <c r="V50" s="532"/>
      <c r="W50" s="532"/>
      <c r="X50" s="532"/>
      <c r="Y50" s="532"/>
      <c r="Z50" s="533"/>
      <c r="AA50" s="534"/>
      <c r="AB50" s="532"/>
      <c r="AC50" s="532"/>
      <c r="AD50" s="532"/>
      <c r="AE50" s="532"/>
      <c r="AF50" s="532"/>
      <c r="AG50" s="532"/>
      <c r="AH50" s="532"/>
      <c r="AI50" s="532"/>
      <c r="AJ50" s="532"/>
      <c r="AK50" s="532"/>
      <c r="AL50" s="532"/>
      <c r="AM50" s="532"/>
      <c r="AN50" s="533"/>
      <c r="AO50" s="534"/>
      <c r="AP50" s="532"/>
      <c r="AQ50" s="532"/>
      <c r="AR50" s="532"/>
      <c r="AS50" s="532"/>
      <c r="AT50" s="535"/>
      <c r="AU50" s="532"/>
      <c r="AV50" s="532"/>
      <c r="AW50" s="532"/>
    </row>
    <row r="51" spans="2:49" s="555" customFormat="1" ht="26.1" customHeight="1">
      <c r="B51" s="554"/>
      <c r="C51" s="1781" t="s">
        <v>206</v>
      </c>
      <c r="D51" s="1781"/>
      <c r="E51" s="1781"/>
      <c r="F51" s="1781"/>
      <c r="G51" s="1781"/>
      <c r="H51" s="1781"/>
      <c r="I51" s="1781"/>
      <c r="J51" s="1781"/>
      <c r="K51" s="1781"/>
      <c r="L51" s="1781"/>
      <c r="M51" s="1781"/>
      <c r="N51" s="1781"/>
      <c r="O51" s="1781"/>
      <c r="P51" s="1781"/>
      <c r="Q51" s="1775">
        <v>1310</v>
      </c>
      <c r="R51" s="1775"/>
      <c r="S51" s="1775"/>
      <c r="T51" s="1782">
        <v>146471050</v>
      </c>
      <c r="U51" s="1782"/>
      <c r="V51" s="1782"/>
      <c r="W51" s="1782"/>
      <c r="X51" s="1782"/>
      <c r="Y51" s="1782"/>
      <c r="Z51" s="1782"/>
      <c r="AA51" s="1782">
        <v>146471050</v>
      </c>
      <c r="AB51" s="1782"/>
      <c r="AC51" s="1782"/>
      <c r="AD51" s="1782"/>
      <c r="AE51" s="1782"/>
      <c r="AF51" s="1782"/>
      <c r="AG51" s="1782"/>
      <c r="AH51" s="1782"/>
      <c r="AI51" s="1782"/>
      <c r="AJ51" s="1782"/>
      <c r="AK51" s="1782"/>
      <c r="AL51" s="1782"/>
      <c r="AM51" s="1782"/>
      <c r="AN51" s="1782"/>
      <c r="AO51" s="1783">
        <v>146471050</v>
      </c>
      <c r="AP51" s="1783"/>
      <c r="AQ51" s="1783"/>
      <c r="AR51" s="1783"/>
      <c r="AS51" s="1783"/>
      <c r="AT51" s="1783"/>
      <c r="AU51" s="532"/>
      <c r="AV51" s="532"/>
      <c r="AW51" s="532"/>
    </row>
    <row r="52" spans="2:49" s="555" customFormat="1" ht="12.95" customHeight="1">
      <c r="B52" s="554"/>
      <c r="C52" s="1779" t="s">
        <v>1675</v>
      </c>
      <c r="D52" s="1779"/>
      <c r="E52" s="1779"/>
      <c r="F52" s="1779"/>
      <c r="G52" s="1779"/>
      <c r="H52" s="1779"/>
      <c r="I52" s="1779"/>
      <c r="J52" s="1779"/>
      <c r="K52" s="1779"/>
      <c r="L52" s="1779"/>
      <c r="M52" s="1779"/>
      <c r="N52" s="1779"/>
      <c r="O52" s="1779"/>
      <c r="P52" s="1779"/>
      <c r="Q52" s="1761">
        <v>1320</v>
      </c>
      <c r="R52" s="1761"/>
      <c r="S52" s="1761"/>
      <c r="T52" s="1762">
        <v>0</v>
      </c>
      <c r="U52" s="1762"/>
      <c r="V52" s="1762"/>
      <c r="W52" s="1762"/>
      <c r="X52" s="1762"/>
      <c r="Y52" s="1762"/>
      <c r="Z52" s="1762"/>
      <c r="AA52" s="1762">
        <v>0</v>
      </c>
      <c r="AB52" s="1762"/>
      <c r="AC52" s="1762"/>
      <c r="AD52" s="1762"/>
      <c r="AE52" s="1762"/>
      <c r="AF52" s="1762"/>
      <c r="AG52" s="1762"/>
      <c r="AH52" s="1762"/>
      <c r="AI52" s="1762"/>
      <c r="AJ52" s="1762"/>
      <c r="AK52" s="1762"/>
      <c r="AL52" s="1762"/>
      <c r="AM52" s="1762"/>
      <c r="AN52" s="1762"/>
      <c r="AO52" s="1763">
        <v>0</v>
      </c>
      <c r="AP52" s="1763"/>
      <c r="AQ52" s="1763"/>
      <c r="AR52" s="1763"/>
      <c r="AS52" s="1763"/>
      <c r="AT52" s="1763"/>
      <c r="AU52" s="532"/>
      <c r="AV52" s="532"/>
      <c r="AW52" s="532"/>
    </row>
    <row r="53" spans="2:49" s="555" customFormat="1" ht="12.95" customHeight="1">
      <c r="B53" s="554"/>
      <c r="C53" s="1779" t="s">
        <v>1676</v>
      </c>
      <c r="D53" s="1779"/>
      <c r="E53" s="1779"/>
      <c r="F53" s="1779"/>
      <c r="G53" s="1779"/>
      <c r="H53" s="1779"/>
      <c r="I53" s="1779"/>
      <c r="J53" s="1779"/>
      <c r="K53" s="1779"/>
      <c r="L53" s="1779"/>
      <c r="M53" s="1779"/>
      <c r="N53" s="1779"/>
      <c r="O53" s="1779"/>
      <c r="P53" s="1779"/>
      <c r="Q53" s="1761">
        <v>1340</v>
      </c>
      <c r="R53" s="1761"/>
      <c r="S53" s="1761"/>
      <c r="T53" s="1766">
        <v>714404000</v>
      </c>
      <c r="U53" s="1766"/>
      <c r="V53" s="1766"/>
      <c r="W53" s="1766"/>
      <c r="X53" s="1766"/>
      <c r="Y53" s="1766"/>
      <c r="Z53" s="1766"/>
      <c r="AA53" s="1766">
        <v>715194000</v>
      </c>
      <c r="AB53" s="1766"/>
      <c r="AC53" s="1766"/>
      <c r="AD53" s="1766"/>
      <c r="AE53" s="1766"/>
      <c r="AF53" s="1766"/>
      <c r="AG53" s="1766"/>
      <c r="AH53" s="1766"/>
      <c r="AI53" s="1766"/>
      <c r="AJ53" s="1766"/>
      <c r="AK53" s="1766"/>
      <c r="AL53" s="1766"/>
      <c r="AM53" s="1766"/>
      <c r="AN53" s="1766"/>
      <c r="AO53" s="1767">
        <v>716973932.28999996</v>
      </c>
      <c r="AP53" s="1767"/>
      <c r="AQ53" s="1767"/>
      <c r="AR53" s="1767"/>
      <c r="AS53" s="1767"/>
      <c r="AT53" s="1767"/>
      <c r="AU53" s="532"/>
      <c r="AV53" s="532"/>
      <c r="AW53" s="532"/>
    </row>
    <row r="54" spans="2:49" s="555" customFormat="1" ht="12.95" customHeight="1">
      <c r="B54" s="554"/>
      <c r="C54" s="1764" t="s">
        <v>1677</v>
      </c>
      <c r="D54" s="1764"/>
      <c r="E54" s="1764"/>
      <c r="F54" s="1764"/>
      <c r="G54" s="1764"/>
      <c r="H54" s="1764"/>
      <c r="I54" s="1764"/>
      <c r="J54" s="1764"/>
      <c r="K54" s="1764"/>
      <c r="L54" s="1764"/>
      <c r="M54" s="1764"/>
      <c r="N54" s="1764"/>
      <c r="O54" s="1764"/>
      <c r="P54" s="1764"/>
      <c r="Q54" s="1761">
        <v>1360</v>
      </c>
      <c r="R54" s="1761"/>
      <c r="S54" s="1761"/>
      <c r="T54" s="1762">
        <v>0</v>
      </c>
      <c r="U54" s="1762"/>
      <c r="V54" s="1762"/>
      <c r="W54" s="1762"/>
      <c r="X54" s="1762"/>
      <c r="Y54" s="1762"/>
      <c r="Z54" s="1762"/>
      <c r="AA54" s="1762">
        <v>0</v>
      </c>
      <c r="AB54" s="1762"/>
      <c r="AC54" s="1762"/>
      <c r="AD54" s="1762"/>
      <c r="AE54" s="1762"/>
      <c r="AF54" s="1762"/>
      <c r="AG54" s="1762"/>
      <c r="AH54" s="1762"/>
      <c r="AI54" s="1762"/>
      <c r="AJ54" s="1762"/>
      <c r="AK54" s="1762"/>
      <c r="AL54" s="1762"/>
      <c r="AM54" s="1762"/>
      <c r="AN54" s="1762"/>
      <c r="AO54" s="1763">
        <v>0</v>
      </c>
      <c r="AP54" s="1763"/>
      <c r="AQ54" s="1763"/>
      <c r="AR54" s="1763"/>
      <c r="AS54" s="1763"/>
      <c r="AT54" s="1763"/>
      <c r="AU54" s="532"/>
      <c r="AV54" s="532"/>
      <c r="AW54" s="532"/>
    </row>
    <row r="55" spans="2:49" s="555" customFormat="1" ht="26.1" customHeight="1">
      <c r="B55" s="554"/>
      <c r="C55" s="556"/>
      <c r="D55" s="557"/>
      <c r="E55" s="1768" t="s">
        <v>1678</v>
      </c>
      <c r="F55" s="1768"/>
      <c r="G55" s="1768"/>
      <c r="H55" s="1768"/>
      <c r="I55" s="1768"/>
      <c r="J55" s="1768"/>
      <c r="K55" s="1768"/>
      <c r="L55" s="1768"/>
      <c r="M55" s="1768"/>
      <c r="N55" s="1768"/>
      <c r="O55" s="1768"/>
      <c r="P55" s="1768"/>
      <c r="Q55" s="1769">
        <v>1361</v>
      </c>
      <c r="R55" s="1769"/>
      <c r="S55" s="1769"/>
      <c r="T55" s="1770" t="s">
        <v>19</v>
      </c>
      <c r="U55" s="1770"/>
      <c r="V55" s="1770"/>
      <c r="W55" s="1770"/>
      <c r="X55" s="1770"/>
      <c r="Y55" s="1770"/>
      <c r="Z55" s="1770"/>
      <c r="AA55" s="1770" t="s">
        <v>19</v>
      </c>
      <c r="AB55" s="1770"/>
      <c r="AC55" s="1770"/>
      <c r="AD55" s="1770"/>
      <c r="AE55" s="1770"/>
      <c r="AF55" s="1770"/>
      <c r="AG55" s="1770"/>
      <c r="AH55" s="1770"/>
      <c r="AI55" s="1770"/>
      <c r="AJ55" s="1770"/>
      <c r="AK55" s="1770"/>
      <c r="AL55" s="1770"/>
      <c r="AM55" s="1770"/>
      <c r="AN55" s="1770"/>
      <c r="AO55" s="1771" t="s">
        <v>19</v>
      </c>
      <c r="AP55" s="1771"/>
      <c r="AQ55" s="1771"/>
      <c r="AR55" s="1771"/>
      <c r="AS55" s="1771"/>
      <c r="AT55" s="1771"/>
      <c r="AU55" s="532"/>
      <c r="AV55" s="532"/>
      <c r="AW55" s="532"/>
    </row>
    <row r="56" spans="2:49" s="555" customFormat="1" ht="12.95" customHeight="1" thickBot="1">
      <c r="B56" s="554"/>
      <c r="C56" s="1760" t="s">
        <v>1679</v>
      </c>
      <c r="D56" s="1760"/>
      <c r="E56" s="1760"/>
      <c r="F56" s="1760"/>
      <c r="G56" s="1760"/>
      <c r="H56" s="1760"/>
      <c r="I56" s="1760"/>
      <c r="J56" s="1760"/>
      <c r="K56" s="1760"/>
      <c r="L56" s="1760"/>
      <c r="M56" s="1760"/>
      <c r="N56" s="1760"/>
      <c r="O56" s="1760"/>
      <c r="P56" s="1760"/>
      <c r="Q56" s="1761">
        <v>1370</v>
      </c>
      <c r="R56" s="1761"/>
      <c r="S56" s="1761"/>
      <c r="T56" s="1766">
        <v>7098968000</v>
      </c>
      <c r="U56" s="1766"/>
      <c r="V56" s="1766"/>
      <c r="W56" s="1766"/>
      <c r="X56" s="1766"/>
      <c r="Y56" s="1766"/>
      <c r="Z56" s="1766"/>
      <c r="AA56" s="1766">
        <v>7027783834.7600002</v>
      </c>
      <c r="AB56" s="1766"/>
      <c r="AC56" s="1766"/>
      <c r="AD56" s="1766"/>
      <c r="AE56" s="1766"/>
      <c r="AF56" s="1766"/>
      <c r="AG56" s="1766"/>
      <c r="AH56" s="1766"/>
      <c r="AI56" s="1766"/>
      <c r="AJ56" s="1766"/>
      <c r="AK56" s="1766"/>
      <c r="AL56" s="1766"/>
      <c r="AM56" s="1766"/>
      <c r="AN56" s="1766"/>
      <c r="AO56" s="1767">
        <v>6952227058.8500004</v>
      </c>
      <c r="AP56" s="1767"/>
      <c r="AQ56" s="1767"/>
      <c r="AR56" s="1767"/>
      <c r="AS56" s="1767"/>
      <c r="AT56" s="1767"/>
      <c r="AU56" s="532"/>
      <c r="AV56" s="532"/>
      <c r="AW56" s="532"/>
    </row>
    <row r="57" spans="2:49" s="555" customFormat="1" ht="12.95" customHeight="1" thickBot="1">
      <c r="B57" s="554"/>
      <c r="C57" s="1764" t="s">
        <v>1680</v>
      </c>
      <c r="D57" s="1764"/>
      <c r="E57" s="1764"/>
      <c r="F57" s="1764"/>
      <c r="G57" s="1764"/>
      <c r="H57" s="1764"/>
      <c r="I57" s="1764"/>
      <c r="J57" s="1764"/>
      <c r="K57" s="1764"/>
      <c r="L57" s="1764"/>
      <c r="M57" s="1764"/>
      <c r="N57" s="1764"/>
      <c r="O57" s="1764"/>
      <c r="P57" s="1764"/>
      <c r="Q57" s="1755">
        <v>1300</v>
      </c>
      <c r="R57" s="1755"/>
      <c r="S57" s="1755"/>
      <c r="T57" s="1756">
        <v>7959842597.6700001</v>
      </c>
      <c r="U57" s="1756"/>
      <c r="V57" s="1756"/>
      <c r="W57" s="1756"/>
      <c r="X57" s="1756"/>
      <c r="Y57" s="1756"/>
      <c r="Z57" s="1756"/>
      <c r="AA57" s="1756">
        <v>7889448884.7600002</v>
      </c>
      <c r="AB57" s="1756"/>
      <c r="AC57" s="1756"/>
      <c r="AD57" s="1756"/>
      <c r="AE57" s="1756"/>
      <c r="AF57" s="1756"/>
      <c r="AG57" s="1756"/>
      <c r="AH57" s="1756"/>
      <c r="AI57" s="1756"/>
      <c r="AJ57" s="1756"/>
      <c r="AK57" s="1756"/>
      <c r="AL57" s="1756"/>
      <c r="AM57" s="1756"/>
      <c r="AN57" s="1756"/>
      <c r="AO57" s="1757">
        <v>7815672041.1400003</v>
      </c>
      <c r="AP57" s="1757"/>
      <c r="AQ57" s="1757"/>
      <c r="AR57" s="1757"/>
      <c r="AS57" s="1757"/>
      <c r="AT57" s="1757"/>
      <c r="AU57" s="532"/>
      <c r="AV57" s="532"/>
      <c r="AW57" s="532"/>
    </row>
    <row r="58" spans="2:49" s="513" customFormat="1" ht="12.95" customHeight="1">
      <c r="B58" s="558"/>
      <c r="C58" s="1780" t="s">
        <v>1681</v>
      </c>
      <c r="D58" s="1780"/>
      <c r="E58" s="1780"/>
      <c r="F58" s="1780"/>
      <c r="G58" s="1780"/>
      <c r="H58" s="1780"/>
      <c r="I58" s="1780"/>
      <c r="J58" s="1780"/>
      <c r="K58" s="1780"/>
      <c r="L58" s="1780"/>
      <c r="M58" s="1780"/>
      <c r="N58" s="1780"/>
      <c r="O58" s="1780"/>
      <c r="P58" s="1780"/>
      <c r="Q58" s="541"/>
      <c r="R58" s="542"/>
      <c r="S58" s="543"/>
      <c r="T58" s="544"/>
      <c r="U58" s="545"/>
      <c r="V58" s="545"/>
      <c r="W58" s="545"/>
      <c r="X58" s="545"/>
      <c r="Y58" s="545"/>
      <c r="Z58" s="546"/>
      <c r="AA58" s="544"/>
      <c r="AB58" s="545"/>
      <c r="AC58" s="545"/>
      <c r="AD58" s="545"/>
      <c r="AE58" s="545"/>
      <c r="AF58" s="545"/>
      <c r="AG58" s="545"/>
      <c r="AH58" s="545"/>
      <c r="AI58" s="545"/>
      <c r="AJ58" s="545"/>
      <c r="AK58" s="545"/>
      <c r="AL58" s="545"/>
      <c r="AM58" s="545"/>
      <c r="AN58" s="546"/>
      <c r="AO58" s="544"/>
      <c r="AP58" s="545"/>
      <c r="AQ58" s="545"/>
      <c r="AR58" s="545"/>
      <c r="AS58" s="545"/>
      <c r="AT58" s="547"/>
      <c r="AU58" s="532"/>
      <c r="AV58" s="532"/>
      <c r="AW58" s="532"/>
    </row>
    <row r="59" spans="2:49" s="555" customFormat="1" ht="12.95" customHeight="1">
      <c r="B59" s="554"/>
      <c r="C59" s="1781" t="s">
        <v>1682</v>
      </c>
      <c r="D59" s="1781"/>
      <c r="E59" s="1781"/>
      <c r="F59" s="1781"/>
      <c r="G59" s="1781"/>
      <c r="H59" s="1781"/>
      <c r="I59" s="1781"/>
      <c r="J59" s="1781"/>
      <c r="K59" s="1781"/>
      <c r="L59" s="1781"/>
      <c r="M59" s="1781"/>
      <c r="N59" s="1781"/>
      <c r="O59" s="1781"/>
      <c r="P59" s="1781"/>
      <c r="Q59" s="1775">
        <v>1410</v>
      </c>
      <c r="R59" s="1775"/>
      <c r="S59" s="1775"/>
      <c r="T59" s="1776">
        <v>0</v>
      </c>
      <c r="U59" s="1776"/>
      <c r="V59" s="1776"/>
      <c r="W59" s="1776"/>
      <c r="X59" s="1776"/>
      <c r="Y59" s="1776"/>
      <c r="Z59" s="1776"/>
      <c r="AA59" s="1776">
        <v>0</v>
      </c>
      <c r="AB59" s="1776"/>
      <c r="AC59" s="1776"/>
      <c r="AD59" s="1776"/>
      <c r="AE59" s="1776"/>
      <c r="AF59" s="1776"/>
      <c r="AG59" s="1776"/>
      <c r="AH59" s="1776"/>
      <c r="AI59" s="1776"/>
      <c r="AJ59" s="1776"/>
      <c r="AK59" s="1776"/>
      <c r="AL59" s="1776"/>
      <c r="AM59" s="1776"/>
      <c r="AN59" s="1776"/>
      <c r="AO59" s="1777">
        <v>0</v>
      </c>
      <c r="AP59" s="1777"/>
      <c r="AQ59" s="1777"/>
      <c r="AR59" s="1777"/>
      <c r="AS59" s="1777"/>
      <c r="AT59" s="1777"/>
      <c r="AU59" s="532"/>
      <c r="AV59" s="532"/>
      <c r="AW59" s="532"/>
    </row>
    <row r="60" spans="2:49" s="555" customFormat="1" ht="12.95" customHeight="1">
      <c r="B60" s="554"/>
      <c r="C60" s="1779" t="s">
        <v>1683</v>
      </c>
      <c r="D60" s="1779"/>
      <c r="E60" s="1779"/>
      <c r="F60" s="1779"/>
      <c r="G60" s="1779"/>
      <c r="H60" s="1779"/>
      <c r="I60" s="1779"/>
      <c r="J60" s="1779"/>
      <c r="K60" s="1779"/>
      <c r="L60" s="1779"/>
      <c r="M60" s="1779"/>
      <c r="N60" s="1779"/>
      <c r="O60" s="1779"/>
      <c r="P60" s="1779"/>
      <c r="Q60" s="1761">
        <v>1420</v>
      </c>
      <c r="R60" s="1761"/>
      <c r="S60" s="1761"/>
      <c r="T60" s="1766">
        <v>11737177.33</v>
      </c>
      <c r="U60" s="1766"/>
      <c r="V60" s="1766"/>
      <c r="W60" s="1766"/>
      <c r="X60" s="1766"/>
      <c r="Y60" s="1766"/>
      <c r="Z60" s="1766"/>
      <c r="AA60" s="1766">
        <v>94091977.060000002</v>
      </c>
      <c r="AB60" s="1766"/>
      <c r="AC60" s="1766"/>
      <c r="AD60" s="1766"/>
      <c r="AE60" s="1766"/>
      <c r="AF60" s="1766"/>
      <c r="AG60" s="1766"/>
      <c r="AH60" s="1766"/>
      <c r="AI60" s="1766"/>
      <c r="AJ60" s="1766"/>
      <c r="AK60" s="1766"/>
      <c r="AL60" s="1766"/>
      <c r="AM60" s="1766"/>
      <c r="AN60" s="1766"/>
      <c r="AO60" s="1767">
        <v>73497156.379999995</v>
      </c>
      <c r="AP60" s="1767"/>
      <c r="AQ60" s="1767"/>
      <c r="AR60" s="1767"/>
      <c r="AS60" s="1767"/>
      <c r="AT60" s="1767"/>
      <c r="AU60" s="532"/>
      <c r="AV60" s="532"/>
      <c r="AW60" s="532"/>
    </row>
    <row r="61" spans="2:49" s="555" customFormat="1" ht="12.95" customHeight="1" thickBot="1">
      <c r="B61" s="554"/>
      <c r="C61" s="1779" t="s">
        <v>1684</v>
      </c>
      <c r="D61" s="1779"/>
      <c r="E61" s="1779"/>
      <c r="F61" s="1779"/>
      <c r="G61" s="1779"/>
      <c r="H61" s="1779"/>
      <c r="I61" s="1779"/>
      <c r="J61" s="1779"/>
      <c r="K61" s="1779"/>
      <c r="L61" s="1779"/>
      <c r="M61" s="1779"/>
      <c r="N61" s="1779"/>
      <c r="O61" s="1779"/>
      <c r="P61" s="1779"/>
      <c r="Q61" s="1761">
        <v>1450</v>
      </c>
      <c r="R61" s="1761"/>
      <c r="S61" s="1761"/>
      <c r="T61" s="1766">
        <v>41141665.240000002</v>
      </c>
      <c r="U61" s="1766"/>
      <c r="V61" s="1766"/>
      <c r="W61" s="1766"/>
      <c r="X61" s="1766"/>
      <c r="Y61" s="1766"/>
      <c r="Z61" s="1766"/>
      <c r="AA61" s="1766">
        <v>35074980.399999999</v>
      </c>
      <c r="AB61" s="1766"/>
      <c r="AC61" s="1766"/>
      <c r="AD61" s="1766"/>
      <c r="AE61" s="1766"/>
      <c r="AF61" s="1766"/>
      <c r="AG61" s="1766"/>
      <c r="AH61" s="1766"/>
      <c r="AI61" s="1766"/>
      <c r="AJ61" s="1766"/>
      <c r="AK61" s="1766"/>
      <c r="AL61" s="1766"/>
      <c r="AM61" s="1766"/>
      <c r="AN61" s="1766"/>
      <c r="AO61" s="1763">
        <v>0</v>
      </c>
      <c r="AP61" s="1763"/>
      <c r="AQ61" s="1763"/>
      <c r="AR61" s="1763"/>
      <c r="AS61" s="1763"/>
      <c r="AT61" s="1763"/>
      <c r="AU61" s="532"/>
      <c r="AV61" s="532"/>
      <c r="AW61" s="532"/>
    </row>
    <row r="62" spans="2:49" s="555" customFormat="1" ht="12.95" customHeight="1" thickBot="1">
      <c r="B62" s="554"/>
      <c r="C62" s="1764" t="s">
        <v>1685</v>
      </c>
      <c r="D62" s="1764"/>
      <c r="E62" s="1764"/>
      <c r="F62" s="1764"/>
      <c r="G62" s="1764"/>
      <c r="H62" s="1764"/>
      <c r="I62" s="1764"/>
      <c r="J62" s="1764"/>
      <c r="K62" s="1764"/>
      <c r="L62" s="1764"/>
      <c r="M62" s="1764"/>
      <c r="N62" s="1764"/>
      <c r="O62" s="1764"/>
      <c r="P62" s="1764"/>
      <c r="Q62" s="1755">
        <v>1400</v>
      </c>
      <c r="R62" s="1755"/>
      <c r="S62" s="1755"/>
      <c r="T62" s="1756">
        <v>52878842.57</v>
      </c>
      <c r="U62" s="1756"/>
      <c r="V62" s="1756"/>
      <c r="W62" s="1756"/>
      <c r="X62" s="1756"/>
      <c r="Y62" s="1756"/>
      <c r="Z62" s="1756"/>
      <c r="AA62" s="1756">
        <v>129166957.45999999</v>
      </c>
      <c r="AB62" s="1756"/>
      <c r="AC62" s="1756"/>
      <c r="AD62" s="1756"/>
      <c r="AE62" s="1756"/>
      <c r="AF62" s="1756"/>
      <c r="AG62" s="1756"/>
      <c r="AH62" s="1756"/>
      <c r="AI62" s="1756"/>
      <c r="AJ62" s="1756"/>
      <c r="AK62" s="1756"/>
      <c r="AL62" s="1756"/>
      <c r="AM62" s="1756"/>
      <c r="AN62" s="1756"/>
      <c r="AO62" s="1757">
        <v>73497156.379999995</v>
      </c>
      <c r="AP62" s="1757"/>
      <c r="AQ62" s="1757"/>
      <c r="AR62" s="1757"/>
      <c r="AS62" s="1757"/>
      <c r="AT62" s="1757"/>
      <c r="AU62" s="532"/>
      <c r="AV62" s="532"/>
      <c r="AW62" s="532"/>
    </row>
    <row r="63" spans="2:49" s="513" customFormat="1" ht="12.95" customHeight="1">
      <c r="B63" s="558"/>
      <c r="C63" s="1778" t="s">
        <v>1686</v>
      </c>
      <c r="D63" s="1778"/>
      <c r="E63" s="1778"/>
      <c r="F63" s="1778"/>
      <c r="G63" s="1778"/>
      <c r="H63" s="1778"/>
      <c r="I63" s="1778"/>
      <c r="J63" s="1778"/>
      <c r="K63" s="1778"/>
      <c r="L63" s="1778"/>
      <c r="M63" s="1778"/>
      <c r="N63" s="1778"/>
      <c r="O63" s="1778"/>
      <c r="P63" s="1778"/>
      <c r="Q63" s="541"/>
      <c r="R63" s="542"/>
      <c r="S63" s="543"/>
      <c r="T63" s="544"/>
      <c r="U63" s="545"/>
      <c r="V63" s="545"/>
      <c r="W63" s="545"/>
      <c r="X63" s="545"/>
      <c r="Y63" s="545"/>
      <c r="Z63" s="546"/>
      <c r="AA63" s="544"/>
      <c r="AB63" s="545"/>
      <c r="AC63" s="545"/>
      <c r="AD63" s="545"/>
      <c r="AE63" s="545"/>
      <c r="AF63" s="545"/>
      <c r="AG63" s="545"/>
      <c r="AH63" s="545"/>
      <c r="AI63" s="545"/>
      <c r="AJ63" s="545"/>
      <c r="AK63" s="545"/>
      <c r="AL63" s="545"/>
      <c r="AM63" s="545"/>
      <c r="AN63" s="546"/>
      <c r="AO63" s="544"/>
      <c r="AP63" s="545"/>
      <c r="AQ63" s="545"/>
      <c r="AR63" s="545"/>
      <c r="AS63" s="545"/>
      <c r="AT63" s="547"/>
      <c r="AU63" s="532"/>
      <c r="AV63" s="532"/>
      <c r="AW63" s="532"/>
    </row>
    <row r="64" spans="2:49" s="555" customFormat="1" ht="12.95" customHeight="1">
      <c r="B64" s="554"/>
      <c r="C64" s="1760" t="s">
        <v>1682</v>
      </c>
      <c r="D64" s="1760"/>
      <c r="E64" s="1760"/>
      <c r="F64" s="1760"/>
      <c r="G64" s="1760"/>
      <c r="H64" s="1760"/>
      <c r="I64" s="1760"/>
      <c r="J64" s="1760"/>
      <c r="K64" s="1760"/>
      <c r="L64" s="1760"/>
      <c r="M64" s="1760"/>
      <c r="N64" s="1760"/>
      <c r="O64" s="1760"/>
      <c r="P64" s="1760"/>
      <c r="Q64" s="1775">
        <v>1510</v>
      </c>
      <c r="R64" s="1775"/>
      <c r="S64" s="1775"/>
      <c r="T64" s="1776">
        <v>0</v>
      </c>
      <c r="U64" s="1776"/>
      <c r="V64" s="1776"/>
      <c r="W64" s="1776"/>
      <c r="X64" s="1776"/>
      <c r="Y64" s="1776"/>
      <c r="Z64" s="1776"/>
      <c r="AA64" s="1776">
        <v>0</v>
      </c>
      <c r="AB64" s="1776"/>
      <c r="AC64" s="1776"/>
      <c r="AD64" s="1776"/>
      <c r="AE64" s="1776"/>
      <c r="AF64" s="1776"/>
      <c r="AG64" s="1776"/>
      <c r="AH64" s="1776"/>
      <c r="AI64" s="1776"/>
      <c r="AJ64" s="1776"/>
      <c r="AK64" s="1776"/>
      <c r="AL64" s="1776"/>
      <c r="AM64" s="1776"/>
      <c r="AN64" s="1776"/>
      <c r="AO64" s="1777">
        <v>0</v>
      </c>
      <c r="AP64" s="1777"/>
      <c r="AQ64" s="1777"/>
      <c r="AR64" s="1777"/>
      <c r="AS64" s="1777"/>
      <c r="AT64" s="1777"/>
      <c r="AU64" s="532"/>
      <c r="AV64" s="532"/>
      <c r="AW64" s="532"/>
    </row>
    <row r="65" spans="2:49" s="555" customFormat="1" ht="12.95" customHeight="1">
      <c r="B65" s="554"/>
      <c r="C65" s="1760" t="s">
        <v>1687</v>
      </c>
      <c r="D65" s="1760"/>
      <c r="E65" s="1760"/>
      <c r="F65" s="1760"/>
      <c r="G65" s="1760"/>
      <c r="H65" s="1760"/>
      <c r="I65" s="1760"/>
      <c r="J65" s="1760"/>
      <c r="K65" s="1760"/>
      <c r="L65" s="1760"/>
      <c r="M65" s="1760"/>
      <c r="N65" s="1760"/>
      <c r="O65" s="1760"/>
      <c r="P65" s="1760"/>
      <c r="Q65" s="1761">
        <v>1520</v>
      </c>
      <c r="R65" s="1761"/>
      <c r="S65" s="1761"/>
      <c r="T65" s="1766">
        <v>236489000</v>
      </c>
      <c r="U65" s="1766"/>
      <c r="V65" s="1766"/>
      <c r="W65" s="1766"/>
      <c r="X65" s="1766"/>
      <c r="Y65" s="1766"/>
      <c r="Z65" s="1766"/>
      <c r="AA65" s="1766">
        <v>168473109.05000001</v>
      </c>
      <c r="AB65" s="1766"/>
      <c r="AC65" s="1766"/>
      <c r="AD65" s="1766"/>
      <c r="AE65" s="1766"/>
      <c r="AF65" s="1766"/>
      <c r="AG65" s="1766"/>
      <c r="AH65" s="1766"/>
      <c r="AI65" s="1766"/>
      <c r="AJ65" s="1766"/>
      <c r="AK65" s="1766"/>
      <c r="AL65" s="1766"/>
      <c r="AM65" s="1766"/>
      <c r="AN65" s="1766"/>
      <c r="AO65" s="1767">
        <v>98794294.159999996</v>
      </c>
      <c r="AP65" s="1767"/>
      <c r="AQ65" s="1767"/>
      <c r="AR65" s="1767"/>
      <c r="AS65" s="1767"/>
      <c r="AT65" s="1767"/>
      <c r="AU65" s="532"/>
      <c r="AV65" s="532"/>
      <c r="AW65" s="532"/>
    </row>
    <row r="66" spans="2:49" s="555" customFormat="1" ht="12.95" customHeight="1">
      <c r="B66" s="554"/>
      <c r="C66" s="556"/>
      <c r="D66" s="557"/>
      <c r="E66" s="1768" t="s">
        <v>1688</v>
      </c>
      <c r="F66" s="1768"/>
      <c r="G66" s="1768"/>
      <c r="H66" s="1768"/>
      <c r="I66" s="1768"/>
      <c r="J66" s="1768"/>
      <c r="K66" s="1768"/>
      <c r="L66" s="1768"/>
      <c r="M66" s="1768"/>
      <c r="N66" s="1768"/>
      <c r="O66" s="1768"/>
      <c r="P66" s="1768"/>
      <c r="Q66" s="1769">
        <v>1521</v>
      </c>
      <c r="R66" s="1769"/>
      <c r="S66" s="1769"/>
      <c r="T66" s="1772">
        <v>86611255.170000002</v>
      </c>
      <c r="U66" s="1772"/>
      <c r="V66" s="1772"/>
      <c r="W66" s="1772"/>
      <c r="X66" s="1772"/>
      <c r="Y66" s="1772"/>
      <c r="Z66" s="1772"/>
      <c r="AA66" s="1772">
        <v>76333391.329999998</v>
      </c>
      <c r="AB66" s="1772"/>
      <c r="AC66" s="1772"/>
      <c r="AD66" s="1772"/>
      <c r="AE66" s="1772"/>
      <c r="AF66" s="1772"/>
      <c r="AG66" s="1772"/>
      <c r="AH66" s="1772"/>
      <c r="AI66" s="1772"/>
      <c r="AJ66" s="1772"/>
      <c r="AK66" s="1772"/>
      <c r="AL66" s="1772"/>
      <c r="AM66" s="1772"/>
      <c r="AN66" s="1772"/>
      <c r="AO66" s="1773">
        <v>54912000</v>
      </c>
      <c r="AP66" s="1773"/>
      <c r="AQ66" s="1773"/>
      <c r="AR66" s="1773"/>
      <c r="AS66" s="1773"/>
      <c r="AT66" s="1773"/>
      <c r="AU66" s="532"/>
      <c r="AV66" s="532"/>
      <c r="AW66" s="532"/>
    </row>
    <row r="67" spans="2:49" s="555" customFormat="1" ht="12.95" customHeight="1">
      <c r="B67" s="554"/>
      <c r="C67" s="556"/>
      <c r="D67" s="557"/>
      <c r="E67" s="1768" t="s">
        <v>1689</v>
      </c>
      <c r="F67" s="1768"/>
      <c r="G67" s="1768"/>
      <c r="H67" s="1768"/>
      <c r="I67" s="1768"/>
      <c r="J67" s="1768"/>
      <c r="K67" s="1768"/>
      <c r="L67" s="1768"/>
      <c r="M67" s="1768"/>
      <c r="N67" s="1768"/>
      <c r="O67" s="1768"/>
      <c r="P67" s="1768"/>
      <c r="Q67" s="1769">
        <v>1522</v>
      </c>
      <c r="R67" s="1769"/>
      <c r="S67" s="1769"/>
      <c r="T67" s="1772">
        <v>9453074.6300000008</v>
      </c>
      <c r="U67" s="1772"/>
      <c r="V67" s="1772"/>
      <c r="W67" s="1772"/>
      <c r="X67" s="1772"/>
      <c r="Y67" s="1772"/>
      <c r="Z67" s="1772"/>
      <c r="AA67" s="1772">
        <v>12896703.029999999</v>
      </c>
      <c r="AB67" s="1772"/>
      <c r="AC67" s="1772"/>
      <c r="AD67" s="1772"/>
      <c r="AE67" s="1772"/>
      <c r="AF67" s="1772"/>
      <c r="AG67" s="1772"/>
      <c r="AH67" s="1772"/>
      <c r="AI67" s="1772"/>
      <c r="AJ67" s="1772"/>
      <c r="AK67" s="1772"/>
      <c r="AL67" s="1772"/>
      <c r="AM67" s="1772"/>
      <c r="AN67" s="1772"/>
      <c r="AO67" s="1771" t="s">
        <v>19</v>
      </c>
      <c r="AP67" s="1771"/>
      <c r="AQ67" s="1771"/>
      <c r="AR67" s="1771"/>
      <c r="AS67" s="1771"/>
      <c r="AT67" s="1771"/>
      <c r="AU67" s="532"/>
      <c r="AV67" s="532"/>
      <c r="AW67" s="532"/>
    </row>
    <row r="68" spans="2:49" s="555" customFormat="1" ht="26.1" customHeight="1">
      <c r="B68" s="554"/>
      <c r="C68" s="556"/>
      <c r="D68" s="557"/>
      <c r="E68" s="1768" t="s">
        <v>1690</v>
      </c>
      <c r="F68" s="1768"/>
      <c r="G68" s="1768"/>
      <c r="H68" s="1768"/>
      <c r="I68" s="1768"/>
      <c r="J68" s="1768"/>
      <c r="K68" s="1768"/>
      <c r="L68" s="1768"/>
      <c r="M68" s="1768"/>
      <c r="N68" s="1768"/>
      <c r="O68" s="1768"/>
      <c r="P68" s="1768"/>
      <c r="Q68" s="1769">
        <v>1523</v>
      </c>
      <c r="R68" s="1769"/>
      <c r="S68" s="1769"/>
      <c r="T68" s="1772">
        <v>4932000</v>
      </c>
      <c r="U68" s="1772"/>
      <c r="V68" s="1772"/>
      <c r="W68" s="1772"/>
      <c r="X68" s="1772"/>
      <c r="Y68" s="1772"/>
      <c r="Z68" s="1772"/>
      <c r="AA68" s="1772">
        <v>5281177.41</v>
      </c>
      <c r="AB68" s="1772"/>
      <c r="AC68" s="1772"/>
      <c r="AD68" s="1772"/>
      <c r="AE68" s="1772"/>
      <c r="AF68" s="1772"/>
      <c r="AG68" s="1772"/>
      <c r="AH68" s="1772"/>
      <c r="AI68" s="1772"/>
      <c r="AJ68" s="1772"/>
      <c r="AK68" s="1772"/>
      <c r="AL68" s="1772"/>
      <c r="AM68" s="1772"/>
      <c r="AN68" s="1772"/>
      <c r="AO68" s="1774">
        <v>60897.75</v>
      </c>
      <c r="AP68" s="1774"/>
      <c r="AQ68" s="1774"/>
      <c r="AR68" s="1774"/>
      <c r="AS68" s="1774"/>
      <c r="AT68" s="1774"/>
      <c r="AU68" s="532"/>
      <c r="AV68" s="532"/>
      <c r="AW68" s="532"/>
    </row>
    <row r="69" spans="2:49" s="555" customFormat="1" ht="12.95" customHeight="1">
      <c r="B69" s="554"/>
      <c r="C69" s="556"/>
      <c r="D69" s="557"/>
      <c r="E69" s="1768" t="s">
        <v>1691</v>
      </c>
      <c r="F69" s="1768"/>
      <c r="G69" s="1768"/>
      <c r="H69" s="1768"/>
      <c r="I69" s="1768"/>
      <c r="J69" s="1768"/>
      <c r="K69" s="1768"/>
      <c r="L69" s="1768"/>
      <c r="M69" s="1768"/>
      <c r="N69" s="1768"/>
      <c r="O69" s="1768"/>
      <c r="P69" s="1768"/>
      <c r="Q69" s="1769">
        <v>1524</v>
      </c>
      <c r="R69" s="1769"/>
      <c r="S69" s="1769"/>
      <c r="T69" s="1772">
        <v>95400332.590000004</v>
      </c>
      <c r="U69" s="1772"/>
      <c r="V69" s="1772"/>
      <c r="W69" s="1772"/>
      <c r="X69" s="1772"/>
      <c r="Y69" s="1772"/>
      <c r="Z69" s="1772"/>
      <c r="AA69" s="1772">
        <v>40851856.32</v>
      </c>
      <c r="AB69" s="1772"/>
      <c r="AC69" s="1772"/>
      <c r="AD69" s="1772"/>
      <c r="AE69" s="1772"/>
      <c r="AF69" s="1772"/>
      <c r="AG69" s="1772"/>
      <c r="AH69" s="1772"/>
      <c r="AI69" s="1772"/>
      <c r="AJ69" s="1772"/>
      <c r="AK69" s="1772"/>
      <c r="AL69" s="1772"/>
      <c r="AM69" s="1772"/>
      <c r="AN69" s="1772"/>
      <c r="AO69" s="1773">
        <v>41325913.899999999</v>
      </c>
      <c r="AP69" s="1773"/>
      <c r="AQ69" s="1773"/>
      <c r="AR69" s="1773"/>
      <c r="AS69" s="1773"/>
      <c r="AT69" s="1773"/>
      <c r="AU69" s="532"/>
      <c r="AV69" s="532"/>
      <c r="AW69" s="532"/>
    </row>
    <row r="70" spans="2:49" s="555" customFormat="1" ht="26.1" customHeight="1">
      <c r="B70" s="554"/>
      <c r="C70" s="556"/>
      <c r="D70" s="557"/>
      <c r="E70" s="1768" t="s">
        <v>1692</v>
      </c>
      <c r="F70" s="1768"/>
      <c r="G70" s="1768"/>
      <c r="H70" s="1768"/>
      <c r="I70" s="1768"/>
      <c r="J70" s="1768"/>
      <c r="K70" s="1768"/>
      <c r="L70" s="1768"/>
      <c r="M70" s="1768"/>
      <c r="N70" s="1768"/>
      <c r="O70" s="1768"/>
      <c r="P70" s="1768"/>
      <c r="Q70" s="1769">
        <v>1525</v>
      </c>
      <c r="R70" s="1769"/>
      <c r="S70" s="1769"/>
      <c r="T70" s="1770" t="s">
        <v>19</v>
      </c>
      <c r="U70" s="1770"/>
      <c r="V70" s="1770"/>
      <c r="W70" s="1770"/>
      <c r="X70" s="1770"/>
      <c r="Y70" s="1770"/>
      <c r="Z70" s="1770"/>
      <c r="AA70" s="1770" t="s">
        <v>19</v>
      </c>
      <c r="AB70" s="1770"/>
      <c r="AC70" s="1770"/>
      <c r="AD70" s="1770"/>
      <c r="AE70" s="1770"/>
      <c r="AF70" s="1770"/>
      <c r="AG70" s="1770"/>
      <c r="AH70" s="1770"/>
      <c r="AI70" s="1770"/>
      <c r="AJ70" s="1770"/>
      <c r="AK70" s="1770"/>
      <c r="AL70" s="1770"/>
      <c r="AM70" s="1770"/>
      <c r="AN70" s="1770"/>
      <c r="AO70" s="1771" t="s">
        <v>19</v>
      </c>
      <c r="AP70" s="1771"/>
      <c r="AQ70" s="1771"/>
      <c r="AR70" s="1771"/>
      <c r="AS70" s="1771"/>
      <c r="AT70" s="1771"/>
      <c r="AU70" s="532"/>
      <c r="AV70" s="532"/>
      <c r="AW70" s="532"/>
    </row>
    <row r="71" spans="2:49" s="555" customFormat="1" ht="12.95" customHeight="1">
      <c r="B71" s="554"/>
      <c r="C71" s="556"/>
      <c r="D71" s="557"/>
      <c r="E71" s="1768" t="s">
        <v>1693</v>
      </c>
      <c r="F71" s="1768"/>
      <c r="G71" s="1768"/>
      <c r="H71" s="1768"/>
      <c r="I71" s="1768"/>
      <c r="J71" s="1768"/>
      <c r="K71" s="1768"/>
      <c r="L71" s="1768"/>
      <c r="M71" s="1768"/>
      <c r="N71" s="1768"/>
      <c r="O71" s="1768"/>
      <c r="P71" s="1768"/>
      <c r="Q71" s="1769">
        <v>1526</v>
      </c>
      <c r="R71" s="1769"/>
      <c r="S71" s="1769"/>
      <c r="T71" s="1772">
        <v>40093384.729999997</v>
      </c>
      <c r="U71" s="1772"/>
      <c r="V71" s="1772"/>
      <c r="W71" s="1772"/>
      <c r="X71" s="1772"/>
      <c r="Y71" s="1772"/>
      <c r="Z71" s="1772"/>
      <c r="AA71" s="1772">
        <v>33109980.960000001</v>
      </c>
      <c r="AB71" s="1772"/>
      <c r="AC71" s="1772"/>
      <c r="AD71" s="1772"/>
      <c r="AE71" s="1772"/>
      <c r="AF71" s="1772"/>
      <c r="AG71" s="1772"/>
      <c r="AH71" s="1772"/>
      <c r="AI71" s="1772"/>
      <c r="AJ71" s="1772"/>
      <c r="AK71" s="1772"/>
      <c r="AL71" s="1772"/>
      <c r="AM71" s="1772"/>
      <c r="AN71" s="1772"/>
      <c r="AO71" s="1773">
        <v>2494944.16</v>
      </c>
      <c r="AP71" s="1773"/>
      <c r="AQ71" s="1773"/>
      <c r="AR71" s="1773"/>
      <c r="AS71" s="1773"/>
      <c r="AT71" s="1773"/>
      <c r="AU71" s="532"/>
      <c r="AV71" s="532"/>
      <c r="AW71" s="532"/>
    </row>
    <row r="72" spans="2:49" s="555" customFormat="1" ht="12.95" customHeight="1">
      <c r="B72" s="554"/>
      <c r="C72" s="1760" t="s">
        <v>1694</v>
      </c>
      <c r="D72" s="1760"/>
      <c r="E72" s="1760"/>
      <c r="F72" s="1760"/>
      <c r="G72" s="1760"/>
      <c r="H72" s="1760"/>
      <c r="I72" s="1760"/>
      <c r="J72" s="1760"/>
      <c r="K72" s="1760"/>
      <c r="L72" s="1760"/>
      <c r="M72" s="1760"/>
      <c r="N72" s="1760"/>
      <c r="O72" s="1760"/>
      <c r="P72" s="1760"/>
      <c r="Q72" s="1761">
        <v>1530</v>
      </c>
      <c r="R72" s="1761"/>
      <c r="S72" s="1761"/>
      <c r="T72" s="1766">
        <v>81909838.689999998</v>
      </c>
      <c r="U72" s="1766"/>
      <c r="V72" s="1766"/>
      <c r="W72" s="1766"/>
      <c r="X72" s="1766"/>
      <c r="Y72" s="1766"/>
      <c r="Z72" s="1766"/>
      <c r="AA72" s="1766">
        <v>86372682.780000001</v>
      </c>
      <c r="AB72" s="1766"/>
      <c r="AC72" s="1766"/>
      <c r="AD72" s="1766"/>
      <c r="AE72" s="1766"/>
      <c r="AF72" s="1766"/>
      <c r="AG72" s="1766"/>
      <c r="AH72" s="1766"/>
      <c r="AI72" s="1766"/>
      <c r="AJ72" s="1766"/>
      <c r="AK72" s="1766"/>
      <c r="AL72" s="1766"/>
      <c r="AM72" s="1766"/>
      <c r="AN72" s="1766"/>
      <c r="AO72" s="1767">
        <v>97258546.170000002</v>
      </c>
      <c r="AP72" s="1767"/>
      <c r="AQ72" s="1767"/>
      <c r="AR72" s="1767"/>
      <c r="AS72" s="1767"/>
      <c r="AT72" s="1767"/>
      <c r="AU72" s="532"/>
      <c r="AV72" s="532"/>
      <c r="AW72" s="532"/>
    </row>
    <row r="73" spans="2:49" s="555" customFormat="1" ht="12.95" customHeight="1">
      <c r="B73" s="554"/>
      <c r="C73" s="1760" t="s">
        <v>1695</v>
      </c>
      <c r="D73" s="1760"/>
      <c r="E73" s="1760"/>
      <c r="F73" s="1760"/>
      <c r="G73" s="1760"/>
      <c r="H73" s="1760"/>
      <c r="I73" s="1760"/>
      <c r="J73" s="1760"/>
      <c r="K73" s="1760"/>
      <c r="L73" s="1760"/>
      <c r="M73" s="1760"/>
      <c r="N73" s="1760"/>
      <c r="O73" s="1760"/>
      <c r="P73" s="1760"/>
      <c r="Q73" s="1761">
        <v>1540</v>
      </c>
      <c r="R73" s="1761"/>
      <c r="S73" s="1761"/>
      <c r="T73" s="1766">
        <v>8629821.2300000004</v>
      </c>
      <c r="U73" s="1766"/>
      <c r="V73" s="1766"/>
      <c r="W73" s="1766"/>
      <c r="X73" s="1766"/>
      <c r="Y73" s="1766"/>
      <c r="Z73" s="1766"/>
      <c r="AA73" s="1766">
        <v>7603000</v>
      </c>
      <c r="AB73" s="1766"/>
      <c r="AC73" s="1766"/>
      <c r="AD73" s="1766"/>
      <c r="AE73" s="1766"/>
      <c r="AF73" s="1766"/>
      <c r="AG73" s="1766"/>
      <c r="AH73" s="1766"/>
      <c r="AI73" s="1766"/>
      <c r="AJ73" s="1766"/>
      <c r="AK73" s="1766"/>
      <c r="AL73" s="1766"/>
      <c r="AM73" s="1766"/>
      <c r="AN73" s="1766"/>
      <c r="AO73" s="1763">
        <v>0</v>
      </c>
      <c r="AP73" s="1763"/>
      <c r="AQ73" s="1763"/>
      <c r="AR73" s="1763"/>
      <c r="AS73" s="1763"/>
      <c r="AT73" s="1763"/>
      <c r="AU73" s="532"/>
      <c r="AV73" s="532"/>
      <c r="AW73" s="532"/>
    </row>
    <row r="74" spans="2:49" s="555" customFormat="1" ht="12.95" customHeight="1" thickBot="1">
      <c r="B74" s="554"/>
      <c r="C74" s="1760" t="s">
        <v>1684</v>
      </c>
      <c r="D74" s="1760"/>
      <c r="E74" s="1760"/>
      <c r="F74" s="1760"/>
      <c r="G74" s="1760"/>
      <c r="H74" s="1760"/>
      <c r="I74" s="1760"/>
      <c r="J74" s="1760"/>
      <c r="K74" s="1760"/>
      <c r="L74" s="1760"/>
      <c r="M74" s="1760"/>
      <c r="N74" s="1760"/>
      <c r="O74" s="1760"/>
      <c r="P74" s="1760"/>
      <c r="Q74" s="1761">
        <v>1550</v>
      </c>
      <c r="R74" s="1761"/>
      <c r="S74" s="1761"/>
      <c r="T74" s="1762">
        <v>0</v>
      </c>
      <c r="U74" s="1762"/>
      <c r="V74" s="1762"/>
      <c r="W74" s="1762"/>
      <c r="X74" s="1762"/>
      <c r="Y74" s="1762"/>
      <c r="Z74" s="1762"/>
      <c r="AA74" s="1762">
        <v>0</v>
      </c>
      <c r="AB74" s="1762"/>
      <c r="AC74" s="1762"/>
      <c r="AD74" s="1762"/>
      <c r="AE74" s="1762"/>
      <c r="AF74" s="1762"/>
      <c r="AG74" s="1762"/>
      <c r="AH74" s="1762"/>
      <c r="AI74" s="1762"/>
      <c r="AJ74" s="1762"/>
      <c r="AK74" s="1762"/>
      <c r="AL74" s="1762"/>
      <c r="AM74" s="1762"/>
      <c r="AN74" s="1762"/>
      <c r="AO74" s="1763">
        <v>0</v>
      </c>
      <c r="AP74" s="1763"/>
      <c r="AQ74" s="1763"/>
      <c r="AR74" s="1763"/>
      <c r="AS74" s="1763"/>
      <c r="AT74" s="1763"/>
      <c r="AU74" s="532"/>
      <c r="AV74" s="532"/>
      <c r="AW74" s="532"/>
    </row>
    <row r="75" spans="2:49" s="555" customFormat="1" ht="12.95" customHeight="1" thickBot="1">
      <c r="B75" s="554"/>
      <c r="C75" s="1764" t="s">
        <v>1696</v>
      </c>
      <c r="D75" s="1764"/>
      <c r="E75" s="1764"/>
      <c r="F75" s="1764"/>
      <c r="G75" s="1764"/>
      <c r="H75" s="1764"/>
      <c r="I75" s="1764"/>
      <c r="J75" s="1764"/>
      <c r="K75" s="1764"/>
      <c r="L75" s="1764"/>
      <c r="M75" s="1764"/>
      <c r="N75" s="1764"/>
      <c r="O75" s="1764"/>
      <c r="P75" s="1764"/>
      <c r="Q75" s="1765">
        <v>1500</v>
      </c>
      <c r="R75" s="1765"/>
      <c r="S75" s="1765"/>
      <c r="T75" s="1756">
        <v>327029189.38</v>
      </c>
      <c r="U75" s="1756"/>
      <c r="V75" s="1756"/>
      <c r="W75" s="1756"/>
      <c r="X75" s="1756"/>
      <c r="Y75" s="1756"/>
      <c r="Z75" s="1756"/>
      <c r="AA75" s="1756">
        <v>262448791.83000001</v>
      </c>
      <c r="AB75" s="1756"/>
      <c r="AC75" s="1756"/>
      <c r="AD75" s="1756"/>
      <c r="AE75" s="1756"/>
      <c r="AF75" s="1756"/>
      <c r="AG75" s="1756"/>
      <c r="AH75" s="1756"/>
      <c r="AI75" s="1756"/>
      <c r="AJ75" s="1756"/>
      <c r="AK75" s="1756"/>
      <c r="AL75" s="1756"/>
      <c r="AM75" s="1756"/>
      <c r="AN75" s="1756"/>
      <c r="AO75" s="1757">
        <v>196052840.33000001</v>
      </c>
      <c r="AP75" s="1757"/>
      <c r="AQ75" s="1757"/>
      <c r="AR75" s="1757"/>
      <c r="AS75" s="1757"/>
      <c r="AT75" s="1757"/>
      <c r="AU75" s="532"/>
      <c r="AV75" s="532"/>
      <c r="AW75" s="532"/>
    </row>
    <row r="76" spans="2:49" s="555" customFormat="1" ht="12.95" customHeight="1" thickBot="1">
      <c r="B76" s="554"/>
      <c r="C76" s="1754" t="s">
        <v>1672</v>
      </c>
      <c r="D76" s="1754"/>
      <c r="E76" s="1754"/>
      <c r="F76" s="1754"/>
      <c r="G76" s="1754"/>
      <c r="H76" s="1754"/>
      <c r="I76" s="1754"/>
      <c r="J76" s="1754"/>
      <c r="K76" s="1754"/>
      <c r="L76" s="1754"/>
      <c r="M76" s="1754"/>
      <c r="N76" s="1754"/>
      <c r="O76" s="1754"/>
      <c r="P76" s="1754"/>
      <c r="Q76" s="1755">
        <v>1700</v>
      </c>
      <c r="R76" s="1755"/>
      <c r="S76" s="1755"/>
      <c r="T76" s="1756">
        <v>8339750629.6199999</v>
      </c>
      <c r="U76" s="1756"/>
      <c r="V76" s="1756"/>
      <c r="W76" s="1756"/>
      <c r="X76" s="1756"/>
      <c r="Y76" s="1756"/>
      <c r="Z76" s="1756"/>
      <c r="AA76" s="1756">
        <v>8281064634.0500002</v>
      </c>
      <c r="AB76" s="1756"/>
      <c r="AC76" s="1756"/>
      <c r="AD76" s="1756"/>
      <c r="AE76" s="1756"/>
      <c r="AF76" s="1756"/>
      <c r="AG76" s="1756"/>
      <c r="AH76" s="1756"/>
      <c r="AI76" s="1756"/>
      <c r="AJ76" s="1756"/>
      <c r="AK76" s="1756"/>
      <c r="AL76" s="1756"/>
      <c r="AM76" s="1756"/>
      <c r="AN76" s="1756"/>
      <c r="AO76" s="1757">
        <v>8085222037.8500004</v>
      </c>
      <c r="AP76" s="1757"/>
      <c r="AQ76" s="1757"/>
      <c r="AR76" s="1757"/>
      <c r="AS76" s="1757"/>
      <c r="AT76" s="1757"/>
      <c r="AU76" s="532"/>
      <c r="AV76" s="532"/>
      <c r="AW76" s="532"/>
    </row>
    <row r="77" spans="2:49" s="513" customFormat="1" ht="9" customHeight="1"/>
    <row r="78" spans="2:49" s="513" customFormat="1" ht="26.1" customHeight="1">
      <c r="B78" s="1758" t="s">
        <v>1979</v>
      </c>
      <c r="C78" s="1758"/>
      <c r="D78" s="1758"/>
      <c r="E78" s="1758"/>
      <c r="F78" s="1758"/>
      <c r="G78" s="1758"/>
      <c r="H78" s="559"/>
      <c r="I78" s="559"/>
      <c r="J78" s="559"/>
      <c r="K78" s="559"/>
      <c r="N78" s="1759" t="s">
        <v>1728</v>
      </c>
      <c r="O78" s="1759"/>
      <c r="P78" s="1758" t="s">
        <v>2017</v>
      </c>
      <c r="Q78" s="1758"/>
      <c r="R78" s="1758"/>
      <c r="S78" s="1758"/>
      <c r="T78" s="1758"/>
      <c r="U78" s="1758"/>
      <c r="V78" s="1758"/>
      <c r="W78" s="1758"/>
      <c r="X78" s="1758"/>
      <c r="Y78" s="1758"/>
      <c r="Z78" s="559"/>
      <c r="AA78" s="559"/>
      <c r="AB78" s="559"/>
      <c r="AC78" s="559"/>
      <c r="AG78" s="1759" t="s">
        <v>1998</v>
      </c>
      <c r="AH78" s="1759"/>
      <c r="AI78" s="1759"/>
      <c r="AJ78" s="1759"/>
      <c r="AK78" s="1759"/>
      <c r="AL78" s="1759"/>
      <c r="AM78" s="1759"/>
      <c r="AN78" s="1759"/>
      <c r="AO78" s="1759"/>
      <c r="AP78" s="1759"/>
      <c r="AQ78" s="1759"/>
      <c r="AR78" s="1759"/>
      <c r="AS78" s="1759"/>
      <c r="AT78" s="513" t="s">
        <v>1598</v>
      </c>
    </row>
    <row r="79" spans="2:49" s="513" customFormat="1" ht="15" customHeight="1">
      <c r="H79" s="1752" t="s">
        <v>715</v>
      </c>
      <c r="I79" s="1752"/>
      <c r="J79" s="1752"/>
      <c r="K79" s="1752"/>
      <c r="N79" s="1752" t="s">
        <v>1599</v>
      </c>
      <c r="O79" s="1752"/>
      <c r="Z79" s="1752" t="s">
        <v>715</v>
      </c>
      <c r="AA79" s="1752"/>
      <c r="AB79" s="1752"/>
      <c r="AC79" s="1752"/>
      <c r="AG79" s="1752" t="s">
        <v>1599</v>
      </c>
      <c r="AH79" s="1752"/>
      <c r="AI79" s="1752"/>
      <c r="AJ79" s="1752"/>
      <c r="AK79" s="1752"/>
      <c r="AL79" s="1752"/>
      <c r="AM79" s="1752"/>
      <c r="AN79" s="1752"/>
      <c r="AO79" s="1752"/>
      <c r="AP79" s="1752"/>
      <c r="AQ79" s="1752"/>
      <c r="AR79" s="1752"/>
      <c r="AS79" s="1752"/>
    </row>
    <row r="80" spans="2:49" s="513" customFormat="1" ht="12" customHeight="1">
      <c r="B80" s="1753" t="s">
        <v>2018</v>
      </c>
      <c r="C80" s="1753"/>
      <c r="D80" s="1753"/>
      <c r="E80" s="1753"/>
      <c r="F80" s="1753"/>
      <c r="G80" s="1753"/>
      <c r="H80" s="1753"/>
    </row>
    <row r="81" s="513" customFormat="1" ht="3" customHeight="1"/>
  </sheetData>
  <mergeCells count="280">
    <mergeCell ref="F2:R2"/>
    <mergeCell ref="G3:R3"/>
    <mergeCell ref="AM3:AU3"/>
    <mergeCell ref="AM4:AU4"/>
    <mergeCell ref="AM5:AO5"/>
    <mergeCell ref="AP5:AR5"/>
    <mergeCell ref="AS5:AU5"/>
    <mergeCell ref="AM9:AQ10"/>
    <mergeCell ref="AR9:AU10"/>
    <mergeCell ref="B11:F11"/>
    <mergeCell ref="G11:N11"/>
    <mergeCell ref="AM11:AU11"/>
    <mergeCell ref="J12:AB12"/>
    <mergeCell ref="D6:R6"/>
    <mergeCell ref="AM6:AU6"/>
    <mergeCell ref="B7:N7"/>
    <mergeCell ref="AM7:AU7"/>
    <mergeCell ref="B8:J8"/>
    <mergeCell ref="K8:AA8"/>
    <mergeCell ref="AM8:AU8"/>
    <mergeCell ref="AN18:AV18"/>
    <mergeCell ref="B19:U19"/>
    <mergeCell ref="AN19:AV19"/>
    <mergeCell ref="C21:P21"/>
    <mergeCell ref="Q21:S21"/>
    <mergeCell ref="T21:Z21"/>
    <mergeCell ref="AA21:AN21"/>
    <mergeCell ref="AO21:AT21"/>
    <mergeCell ref="B16:T16"/>
    <mergeCell ref="W16:X16"/>
    <mergeCell ref="Y16:AB16"/>
    <mergeCell ref="B17:U17"/>
    <mergeCell ref="B18:T18"/>
    <mergeCell ref="AJ18:AM18"/>
    <mergeCell ref="AO24:AT24"/>
    <mergeCell ref="E25:P25"/>
    <mergeCell ref="Q25:S25"/>
    <mergeCell ref="T25:Z25"/>
    <mergeCell ref="AA25:AN25"/>
    <mergeCell ref="AO25:AT25"/>
    <mergeCell ref="C22:P22"/>
    <mergeCell ref="C23:P23"/>
    <mergeCell ref="C24:P24"/>
    <mergeCell ref="Q24:S24"/>
    <mergeCell ref="T24:Z24"/>
    <mergeCell ref="AA24:AN24"/>
    <mergeCell ref="C26:P26"/>
    <mergeCell ref="Q26:S26"/>
    <mergeCell ref="T26:Z26"/>
    <mergeCell ref="AA26:AN26"/>
    <mergeCell ref="AO26:AT26"/>
    <mergeCell ref="C27:P27"/>
    <mergeCell ref="Q27:S27"/>
    <mergeCell ref="T27:Z27"/>
    <mergeCell ref="AA27:AN27"/>
    <mergeCell ref="AO27:AT27"/>
    <mergeCell ref="C30:P30"/>
    <mergeCell ref="C31:P31"/>
    <mergeCell ref="Q31:S31"/>
    <mergeCell ref="T31:Z31"/>
    <mergeCell ref="AA31:AN31"/>
    <mergeCell ref="AO31:AT31"/>
    <mergeCell ref="C28:P28"/>
    <mergeCell ref="Q28:S28"/>
    <mergeCell ref="T28:Z28"/>
    <mergeCell ref="AA28:AN28"/>
    <mergeCell ref="AO28:AT28"/>
    <mergeCell ref="C29:P29"/>
    <mergeCell ref="Q29:S29"/>
    <mergeCell ref="T29:Z29"/>
    <mergeCell ref="AA29:AN29"/>
    <mergeCell ref="AO29:AT29"/>
    <mergeCell ref="E32:P32"/>
    <mergeCell ref="Q32:S32"/>
    <mergeCell ref="T32:Z32"/>
    <mergeCell ref="AA32:AN32"/>
    <mergeCell ref="AO32:AT32"/>
    <mergeCell ref="E33:P33"/>
    <mergeCell ref="Q33:S33"/>
    <mergeCell ref="T33:Z33"/>
    <mergeCell ref="AA33:AN33"/>
    <mergeCell ref="AO33:AT33"/>
    <mergeCell ref="E34:P34"/>
    <mergeCell ref="Q34:S34"/>
    <mergeCell ref="T34:Z34"/>
    <mergeCell ref="AA34:AN34"/>
    <mergeCell ref="AO34:AT34"/>
    <mergeCell ref="C35:P35"/>
    <mergeCell ref="Q35:S35"/>
    <mergeCell ref="T35:Z35"/>
    <mergeCell ref="AA35:AN35"/>
    <mergeCell ref="AO35:AT35"/>
    <mergeCell ref="C36:P36"/>
    <mergeCell ref="Q36:S36"/>
    <mergeCell ref="T36:Z36"/>
    <mergeCell ref="AA36:AN36"/>
    <mergeCell ref="AO36:AT36"/>
    <mergeCell ref="E37:P37"/>
    <mergeCell ref="Q37:S37"/>
    <mergeCell ref="T37:Z37"/>
    <mergeCell ref="AA37:AN37"/>
    <mergeCell ref="AO37:AT37"/>
    <mergeCell ref="E38:P38"/>
    <mergeCell ref="Q38:S38"/>
    <mergeCell ref="T38:Z38"/>
    <mergeCell ref="AA38:AN38"/>
    <mergeCell ref="AO38:AT38"/>
    <mergeCell ref="E39:P39"/>
    <mergeCell ref="Q39:S39"/>
    <mergeCell ref="T39:Z39"/>
    <mergeCell ref="AA39:AN39"/>
    <mergeCell ref="AO39:AT39"/>
    <mergeCell ref="E40:P40"/>
    <mergeCell ref="Q40:S40"/>
    <mergeCell ref="T40:Z40"/>
    <mergeCell ref="AA40:AN40"/>
    <mergeCell ref="AO40:AT40"/>
    <mergeCell ref="C41:P41"/>
    <mergeCell ref="Q41:S41"/>
    <mergeCell ref="T41:Z41"/>
    <mergeCell ref="AA41:AN41"/>
    <mergeCell ref="AO41:AT41"/>
    <mergeCell ref="C42:P42"/>
    <mergeCell ref="Q42:S42"/>
    <mergeCell ref="T42:Z42"/>
    <mergeCell ref="AA42:AN42"/>
    <mergeCell ref="AO42:AT42"/>
    <mergeCell ref="C43:P43"/>
    <mergeCell ref="Q43:S43"/>
    <mergeCell ref="T43:Z43"/>
    <mergeCell ref="AA43:AN43"/>
    <mergeCell ref="AO43:AT43"/>
    <mergeCell ref="C44:P44"/>
    <mergeCell ref="Q44:S44"/>
    <mergeCell ref="T44:Z44"/>
    <mergeCell ref="AA44:AN44"/>
    <mergeCell ref="AO44:AT44"/>
    <mergeCell ref="C45:P45"/>
    <mergeCell ref="Q45:S45"/>
    <mergeCell ref="T45:Z45"/>
    <mergeCell ref="AA45:AN45"/>
    <mergeCell ref="AO45:AT45"/>
    <mergeCell ref="C50:P50"/>
    <mergeCell ref="C51:P51"/>
    <mergeCell ref="Q51:S51"/>
    <mergeCell ref="T51:Z51"/>
    <mergeCell ref="AA51:AN51"/>
    <mergeCell ref="AO51:AT51"/>
    <mergeCell ref="C48:P48"/>
    <mergeCell ref="Q48:S48"/>
    <mergeCell ref="T48:Z48"/>
    <mergeCell ref="AA48:AN48"/>
    <mergeCell ref="AO48:AT48"/>
    <mergeCell ref="C49:P49"/>
    <mergeCell ref="C52:P52"/>
    <mergeCell ref="Q52:S52"/>
    <mergeCell ref="T52:Z52"/>
    <mergeCell ref="AA52:AN52"/>
    <mergeCell ref="AO52:AT52"/>
    <mergeCell ref="C53:P53"/>
    <mergeCell ref="Q53:S53"/>
    <mergeCell ref="T53:Z53"/>
    <mergeCell ref="AA53:AN53"/>
    <mergeCell ref="AO53:AT53"/>
    <mergeCell ref="C54:P54"/>
    <mergeCell ref="Q54:S54"/>
    <mergeCell ref="T54:Z54"/>
    <mergeCell ref="AA54:AN54"/>
    <mergeCell ref="AO54:AT54"/>
    <mergeCell ref="E55:P55"/>
    <mergeCell ref="Q55:S55"/>
    <mergeCell ref="T55:Z55"/>
    <mergeCell ref="AA55:AN55"/>
    <mergeCell ref="AO55:AT55"/>
    <mergeCell ref="C58:P58"/>
    <mergeCell ref="C59:P59"/>
    <mergeCell ref="Q59:S59"/>
    <mergeCell ref="T59:Z59"/>
    <mergeCell ref="AA59:AN59"/>
    <mergeCell ref="AO59:AT59"/>
    <mergeCell ref="C56:P56"/>
    <mergeCell ref="Q56:S56"/>
    <mergeCell ref="T56:Z56"/>
    <mergeCell ref="AA56:AN56"/>
    <mergeCell ref="AO56:AT56"/>
    <mergeCell ref="C57:P57"/>
    <mergeCell ref="Q57:S57"/>
    <mergeCell ref="T57:Z57"/>
    <mergeCell ref="AA57:AN57"/>
    <mergeCell ref="AO57:AT57"/>
    <mergeCell ref="C62:P62"/>
    <mergeCell ref="Q62:S62"/>
    <mergeCell ref="T62:Z62"/>
    <mergeCell ref="AA62:AN62"/>
    <mergeCell ref="AO62:AT62"/>
    <mergeCell ref="C63:P63"/>
    <mergeCell ref="C60:P60"/>
    <mergeCell ref="Q60:S60"/>
    <mergeCell ref="T60:Z60"/>
    <mergeCell ref="AA60:AN60"/>
    <mergeCell ref="AO60:AT60"/>
    <mergeCell ref="C61:P61"/>
    <mergeCell ref="Q61:S61"/>
    <mergeCell ref="T61:Z61"/>
    <mergeCell ref="AA61:AN61"/>
    <mergeCell ref="AO61:AT61"/>
    <mergeCell ref="C64:P64"/>
    <mergeCell ref="Q64:S64"/>
    <mergeCell ref="T64:Z64"/>
    <mergeCell ref="AA64:AN64"/>
    <mergeCell ref="AO64:AT64"/>
    <mergeCell ref="C65:P65"/>
    <mergeCell ref="Q65:S65"/>
    <mergeCell ref="T65:Z65"/>
    <mergeCell ref="AA65:AN65"/>
    <mergeCell ref="AO65:AT65"/>
    <mergeCell ref="E66:P66"/>
    <mergeCell ref="Q66:S66"/>
    <mergeCell ref="T66:Z66"/>
    <mergeCell ref="AA66:AN66"/>
    <mergeCell ref="AO66:AT66"/>
    <mergeCell ref="E67:P67"/>
    <mergeCell ref="Q67:S67"/>
    <mergeCell ref="T67:Z67"/>
    <mergeCell ref="AA67:AN67"/>
    <mergeCell ref="AO67:AT67"/>
    <mergeCell ref="E68:P68"/>
    <mergeCell ref="Q68:S68"/>
    <mergeCell ref="T68:Z68"/>
    <mergeCell ref="AA68:AN68"/>
    <mergeCell ref="AO68:AT68"/>
    <mergeCell ref="E69:P69"/>
    <mergeCell ref="Q69:S69"/>
    <mergeCell ref="T69:Z69"/>
    <mergeCell ref="AA69:AN69"/>
    <mergeCell ref="AO69:AT69"/>
    <mergeCell ref="E70:P70"/>
    <mergeCell ref="Q70:S70"/>
    <mergeCell ref="T70:Z70"/>
    <mergeCell ref="AA70:AN70"/>
    <mergeCell ref="AO70:AT70"/>
    <mergeCell ref="E71:P71"/>
    <mergeCell ref="Q71:S71"/>
    <mergeCell ref="T71:Z71"/>
    <mergeCell ref="AA71:AN71"/>
    <mergeCell ref="AO71:AT71"/>
    <mergeCell ref="C72:P72"/>
    <mergeCell ref="Q72:S72"/>
    <mergeCell ref="T72:Z72"/>
    <mergeCell ref="AA72:AN72"/>
    <mergeCell ref="AO72:AT72"/>
    <mergeCell ref="C73:P73"/>
    <mergeCell ref="Q73:S73"/>
    <mergeCell ref="T73:Z73"/>
    <mergeCell ref="AA73:AN73"/>
    <mergeCell ref="AO73:AT73"/>
    <mergeCell ref="C74:P74"/>
    <mergeCell ref="Q74:S74"/>
    <mergeCell ref="T74:Z74"/>
    <mergeCell ref="AA74:AN74"/>
    <mergeCell ref="AO74:AT74"/>
    <mergeCell ref="C75:P75"/>
    <mergeCell ref="Q75:S75"/>
    <mergeCell ref="T75:Z75"/>
    <mergeCell ref="AA75:AN75"/>
    <mergeCell ref="AO75:AT75"/>
    <mergeCell ref="H79:K79"/>
    <mergeCell ref="N79:O79"/>
    <mergeCell ref="Z79:AC79"/>
    <mergeCell ref="AG79:AS79"/>
    <mergeCell ref="B80:H80"/>
    <mergeCell ref="C76:P76"/>
    <mergeCell ref="Q76:S76"/>
    <mergeCell ref="T76:Z76"/>
    <mergeCell ref="AA76:AN76"/>
    <mergeCell ref="AO76:AT76"/>
    <mergeCell ref="B78:G78"/>
    <mergeCell ref="N78:O78"/>
    <mergeCell ref="P78:Y78"/>
    <mergeCell ref="AG78:AS78"/>
  </mergeCells>
  <printOptions horizontalCentered="1"/>
  <pageMargins left="0.35433070866141736" right="0.19685039370078741" top="0.15748031496062992" bottom="0.39370078740157483" header="0.51181102362204722" footer="0"/>
  <pageSetup paperSize="9" scale="7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H81"/>
  <sheetViews>
    <sheetView view="pageBreakPreview" topLeftCell="A43" zoomScaleNormal="100" zoomScaleSheetLayoutView="100" workbookViewId="0">
      <selection activeCell="V23" sqref="V23:X23"/>
    </sheetView>
  </sheetViews>
  <sheetFormatPr defaultColWidth="0.85546875" defaultRowHeight="12.75"/>
  <cols>
    <col min="1" max="1" width="10.28515625" style="805" customWidth="1"/>
    <col min="2" max="2" width="47.7109375" style="805" customWidth="1"/>
    <col min="3" max="3" width="10" style="805" customWidth="1"/>
    <col min="4" max="4" width="20.140625" style="805" bestFit="1" customWidth="1"/>
    <col min="5" max="5" width="20.85546875" style="805" bestFit="1" customWidth="1"/>
    <col min="6" max="6" width="20.140625" style="805" bestFit="1" customWidth="1"/>
    <col min="7" max="7" width="12.28515625" style="804" customWidth="1"/>
    <col min="8" max="25" width="12.28515625" style="805" customWidth="1"/>
    <col min="26" max="16384" width="0.85546875" style="805"/>
  </cols>
  <sheetData>
    <row r="1" spans="1:7" ht="7.5" customHeight="1">
      <c r="A1" s="1841" t="s">
        <v>1628</v>
      </c>
      <c r="B1" s="1841"/>
      <c r="C1" s="1841"/>
      <c r="D1" s="1841"/>
      <c r="E1" s="1841"/>
      <c r="F1" s="1841"/>
    </row>
    <row r="2" spans="1:7" s="807" customFormat="1" ht="15" thickBot="1">
      <c r="A2" s="1841"/>
      <c r="B2" s="1841"/>
      <c r="C2" s="1841"/>
      <c r="D2" s="1841"/>
      <c r="E2" s="1841"/>
      <c r="F2" s="1841"/>
      <c r="G2" s="806"/>
    </row>
    <row r="3" spans="1:7" s="810" customFormat="1" ht="15" thickBot="1">
      <c r="A3" s="1842" t="s">
        <v>2125</v>
      </c>
      <c r="B3" s="1842"/>
      <c r="C3" s="1842"/>
      <c r="D3" s="1842"/>
      <c r="E3" s="1843"/>
      <c r="F3" s="808" t="s">
        <v>1629</v>
      </c>
      <c r="G3" s="809"/>
    </row>
    <row r="4" spans="1:7" s="810" customFormat="1" ht="13.5" customHeight="1">
      <c r="A4" s="1844"/>
      <c r="B4" s="1844"/>
      <c r="C4" s="1844"/>
      <c r="D4" s="1844"/>
      <c r="E4" s="811" t="s">
        <v>1630</v>
      </c>
      <c r="F4" s="812" t="s">
        <v>2126</v>
      </c>
      <c r="G4" s="809"/>
    </row>
    <row r="5" spans="1:7" s="810" customFormat="1" ht="12.75" customHeight="1">
      <c r="A5" s="1845"/>
      <c r="B5" s="1845"/>
      <c r="C5" s="1845"/>
      <c r="D5" s="1845"/>
      <c r="E5" s="811" t="s">
        <v>1631</v>
      </c>
      <c r="F5" s="813" t="s">
        <v>2127</v>
      </c>
      <c r="G5" s="809"/>
    </row>
    <row r="6" spans="1:7" s="810" customFormat="1" ht="12" customHeight="1">
      <c r="A6" s="1840" t="s">
        <v>2128</v>
      </c>
      <c r="B6" s="1840"/>
      <c r="C6" s="1840"/>
      <c r="D6" s="1840"/>
      <c r="E6" s="814" t="s">
        <v>2129</v>
      </c>
      <c r="F6" s="813" t="s">
        <v>1625</v>
      </c>
      <c r="G6" s="809"/>
    </row>
    <row r="7" spans="1:7" s="810" customFormat="1" ht="12" customHeight="1">
      <c r="A7" s="1840" t="s">
        <v>2130</v>
      </c>
      <c r="B7" s="1840"/>
      <c r="C7" s="1840"/>
      <c r="D7" s="1840"/>
      <c r="E7" s="814" t="s">
        <v>2131</v>
      </c>
      <c r="F7" s="813" t="s">
        <v>1635</v>
      </c>
      <c r="G7" s="809"/>
    </row>
    <row r="8" spans="1:7" s="810" customFormat="1" ht="24.75" customHeight="1">
      <c r="A8" s="1840" t="s">
        <v>2132</v>
      </c>
      <c r="B8" s="1840"/>
      <c r="C8" s="1840"/>
      <c r="D8" s="1840"/>
      <c r="E8" s="814" t="s">
        <v>2133</v>
      </c>
      <c r="F8" s="1846" t="s">
        <v>1624</v>
      </c>
      <c r="G8" s="809"/>
    </row>
    <row r="9" spans="1:7" s="810" customFormat="1" ht="3" hidden="1" customHeight="1">
      <c r="A9" s="1840"/>
      <c r="B9" s="1840"/>
      <c r="C9" s="1840"/>
      <c r="D9" s="1840"/>
      <c r="E9" s="814"/>
      <c r="F9" s="1846"/>
      <c r="G9" s="809"/>
    </row>
    <row r="10" spans="1:7" s="810" customFormat="1" ht="12">
      <c r="A10" s="1840" t="s">
        <v>2134</v>
      </c>
      <c r="B10" s="1840"/>
      <c r="C10" s="1840"/>
      <c r="D10" s="1840"/>
      <c r="E10" s="815" t="s">
        <v>2135</v>
      </c>
      <c r="F10" s="1846" t="s">
        <v>2136</v>
      </c>
      <c r="G10" s="809"/>
    </row>
    <row r="11" spans="1:7" s="810" customFormat="1" ht="0.75" customHeight="1">
      <c r="A11" s="1840"/>
      <c r="B11" s="1840"/>
      <c r="C11" s="1840"/>
      <c r="D11" s="1840"/>
      <c r="E11" s="816"/>
      <c r="F11" s="1846"/>
      <c r="G11" s="809"/>
    </row>
    <row r="12" spans="1:7" s="810" customFormat="1" ht="12" customHeight="1" thickBot="1">
      <c r="A12" s="1840" t="s">
        <v>2137</v>
      </c>
      <c r="B12" s="1840"/>
      <c r="C12" s="1840"/>
      <c r="D12" s="1840"/>
      <c r="E12" s="814" t="s">
        <v>2138</v>
      </c>
      <c r="F12" s="817" t="s">
        <v>1645</v>
      </c>
      <c r="G12" s="809"/>
    </row>
    <row r="13" spans="1:7" s="810" customFormat="1" ht="14.25" customHeight="1">
      <c r="A13" s="1849" t="s">
        <v>2139</v>
      </c>
      <c r="B13" s="1849"/>
      <c r="C13" s="1849"/>
      <c r="D13" s="1849"/>
      <c r="E13" s="1849"/>
      <c r="F13" s="1849"/>
      <c r="G13" s="809"/>
    </row>
    <row r="14" spans="1:7" s="810" customFormat="1" ht="14.25" customHeight="1">
      <c r="A14" s="818" t="s">
        <v>1872</v>
      </c>
      <c r="B14" s="818"/>
      <c r="C14" s="818"/>
      <c r="D14" s="818"/>
      <c r="E14" s="818"/>
      <c r="F14" s="818"/>
      <c r="G14" s="809"/>
    </row>
    <row r="15" spans="1:7" s="810" customFormat="1" ht="14.25" customHeight="1" thickBot="1">
      <c r="A15" s="818" t="s">
        <v>2140</v>
      </c>
      <c r="B15" s="818"/>
      <c r="C15" s="818"/>
      <c r="D15" s="818"/>
      <c r="E15" s="818"/>
      <c r="F15" s="818"/>
      <c r="G15" s="809"/>
    </row>
    <row r="16" spans="1:7" s="810" customFormat="1" ht="12" customHeight="1">
      <c r="A16" s="819" t="s">
        <v>1876</v>
      </c>
      <c r="B16" s="819"/>
      <c r="C16" s="819"/>
      <c r="D16" s="819"/>
      <c r="E16" s="820" t="s">
        <v>151</v>
      </c>
      <c r="F16" s="821"/>
      <c r="G16" s="809"/>
    </row>
    <row r="17" spans="1:7" s="810" customFormat="1" ht="12" customHeight="1" thickBot="1">
      <c r="A17" s="819" t="s">
        <v>1877</v>
      </c>
      <c r="B17" s="819"/>
      <c r="C17" s="819"/>
      <c r="D17" s="819"/>
      <c r="E17" s="820" t="s">
        <v>2141</v>
      </c>
      <c r="F17" s="822"/>
      <c r="G17" s="809"/>
    </row>
    <row r="18" spans="1:7" ht="11.25" customHeight="1">
      <c r="A18" s="823"/>
      <c r="B18" s="823"/>
      <c r="C18" s="823"/>
      <c r="D18" s="823"/>
      <c r="E18" s="823"/>
      <c r="F18" s="823"/>
    </row>
    <row r="19" spans="1:7" ht="20.100000000000001" customHeight="1">
      <c r="A19" s="1850" t="s">
        <v>2142</v>
      </c>
      <c r="B19" s="1853" t="s">
        <v>2143</v>
      </c>
      <c r="C19" s="1856" t="s">
        <v>2144</v>
      </c>
      <c r="D19" s="1859" t="s">
        <v>2145</v>
      </c>
      <c r="E19" s="1861" t="s">
        <v>2146</v>
      </c>
      <c r="F19" s="1861" t="s">
        <v>1879</v>
      </c>
    </row>
    <row r="20" spans="1:7" ht="18.75" customHeight="1">
      <c r="A20" s="1851"/>
      <c r="B20" s="1854"/>
      <c r="C20" s="1857"/>
      <c r="D20" s="1859"/>
      <c r="E20" s="1862"/>
      <c r="F20" s="1862"/>
    </row>
    <row r="21" spans="1:7" ht="1.5" customHeight="1" thickBot="1">
      <c r="A21" s="1852"/>
      <c r="B21" s="1855"/>
      <c r="C21" s="1858"/>
      <c r="D21" s="1860"/>
      <c r="E21" s="1863"/>
      <c r="F21" s="1863"/>
    </row>
    <row r="22" spans="1:7" ht="13.5" customHeight="1" thickBot="1">
      <c r="A22" s="824">
        <v>1</v>
      </c>
      <c r="B22" s="825">
        <v>2</v>
      </c>
      <c r="C22" s="826">
        <v>3</v>
      </c>
      <c r="D22" s="827">
        <v>4</v>
      </c>
      <c r="E22" s="828">
        <v>5</v>
      </c>
      <c r="F22" s="829">
        <v>6</v>
      </c>
    </row>
    <row r="23" spans="1:7" ht="12.75" customHeight="1">
      <c r="A23" s="1864"/>
      <c r="B23" s="1866" t="s">
        <v>2147</v>
      </c>
      <c r="C23" s="1868"/>
      <c r="D23" s="1870"/>
      <c r="E23" s="1872"/>
      <c r="F23" s="1847"/>
    </row>
    <row r="24" spans="1:7">
      <c r="A24" s="1865"/>
      <c r="B24" s="1867"/>
      <c r="C24" s="1869"/>
      <c r="D24" s="1871"/>
      <c r="E24" s="1873"/>
      <c r="F24" s="1848"/>
    </row>
    <row r="25" spans="1:7" ht="15">
      <c r="A25" s="830"/>
      <c r="B25" s="831" t="s">
        <v>821</v>
      </c>
      <c r="C25" s="832">
        <v>1150</v>
      </c>
      <c r="D25" s="833">
        <v>7618185</v>
      </c>
      <c r="E25" s="834">
        <v>7745604</v>
      </c>
      <c r="F25" s="835">
        <v>7895032</v>
      </c>
    </row>
    <row r="26" spans="1:7" ht="15">
      <c r="A26" s="836"/>
      <c r="B26" s="837" t="s">
        <v>2148</v>
      </c>
      <c r="C26" s="838">
        <v>1151</v>
      </c>
      <c r="D26" s="839">
        <v>536191</v>
      </c>
      <c r="E26" s="840">
        <v>506864</v>
      </c>
      <c r="F26" s="841">
        <v>261896</v>
      </c>
    </row>
    <row r="27" spans="1:7" ht="15">
      <c r="A27" s="836"/>
      <c r="B27" s="842" t="s">
        <v>2149</v>
      </c>
      <c r="C27" s="843">
        <v>1170</v>
      </c>
      <c r="D27" s="844">
        <v>0</v>
      </c>
      <c r="E27" s="845">
        <v>0</v>
      </c>
      <c r="F27" s="846">
        <v>0</v>
      </c>
    </row>
    <row r="28" spans="1:7" ht="15">
      <c r="A28" s="836"/>
      <c r="B28" s="847" t="s">
        <v>1656</v>
      </c>
      <c r="C28" s="843">
        <v>1180</v>
      </c>
      <c r="D28" s="844">
        <v>8631</v>
      </c>
      <c r="E28" s="845">
        <v>5918</v>
      </c>
      <c r="F28" s="846">
        <v>687</v>
      </c>
      <c r="G28" s="848"/>
    </row>
    <row r="29" spans="1:7" ht="15.75" thickBot="1">
      <c r="A29" s="836"/>
      <c r="B29" s="847" t="s">
        <v>1657</v>
      </c>
      <c r="C29" s="849">
        <v>1190</v>
      </c>
      <c r="D29" s="850">
        <v>2504</v>
      </c>
      <c r="E29" s="851">
        <v>3101</v>
      </c>
      <c r="F29" s="852">
        <v>35146</v>
      </c>
      <c r="G29" s="848"/>
    </row>
    <row r="30" spans="1:7" ht="15.75" thickBot="1">
      <c r="A30" s="836"/>
      <c r="B30" s="853" t="s">
        <v>1658</v>
      </c>
      <c r="C30" s="854">
        <v>1100</v>
      </c>
      <c r="D30" s="855">
        <f>D25+D27+D28+D29</f>
        <v>7629320</v>
      </c>
      <c r="E30" s="855">
        <f>E25+E27+E28+E29</f>
        <v>7754623</v>
      </c>
      <c r="F30" s="856">
        <f>F25+F27+F28+F29</f>
        <v>7930865</v>
      </c>
    </row>
    <row r="31" spans="1:7" ht="13.5" customHeight="1">
      <c r="A31" s="857"/>
      <c r="B31" s="858" t="s">
        <v>1659</v>
      </c>
      <c r="C31" s="859"/>
      <c r="D31" s="860"/>
      <c r="E31" s="861"/>
      <c r="F31" s="862"/>
    </row>
    <row r="32" spans="1:7" ht="15">
      <c r="A32" s="863"/>
      <c r="B32" s="864" t="s">
        <v>1660</v>
      </c>
      <c r="C32" s="865">
        <v>1210</v>
      </c>
      <c r="D32" s="866">
        <f>D33+D34+22872</f>
        <v>167371</v>
      </c>
      <c r="E32" s="866">
        <v>65594</v>
      </c>
      <c r="F32" s="867">
        <v>40431</v>
      </c>
      <c r="G32" s="848"/>
    </row>
    <row r="33" spans="1:7" s="874" customFormat="1" ht="30">
      <c r="A33" s="868"/>
      <c r="B33" s="869" t="s">
        <v>2150</v>
      </c>
      <c r="C33" s="870">
        <v>1211</v>
      </c>
      <c r="D33" s="871">
        <v>55451</v>
      </c>
      <c r="E33" s="871">
        <v>39214</v>
      </c>
      <c r="F33" s="872">
        <v>31653</v>
      </c>
      <c r="G33" s="873"/>
    </row>
    <row r="34" spans="1:7" s="874" customFormat="1" ht="15">
      <c r="A34" s="868"/>
      <c r="B34" s="869" t="s">
        <v>1663</v>
      </c>
      <c r="C34" s="870">
        <v>1213</v>
      </c>
      <c r="D34" s="871">
        <v>89048</v>
      </c>
      <c r="E34" s="871">
        <v>3921</v>
      </c>
      <c r="F34" s="872">
        <v>0</v>
      </c>
      <c r="G34" s="873"/>
    </row>
    <row r="35" spans="1:7" ht="30" customHeight="1">
      <c r="A35" s="836"/>
      <c r="B35" s="842" t="s">
        <v>1664</v>
      </c>
      <c r="C35" s="843">
        <v>1220</v>
      </c>
      <c r="D35" s="844">
        <v>2131</v>
      </c>
      <c r="E35" s="844">
        <v>12115</v>
      </c>
      <c r="F35" s="875">
        <v>2231</v>
      </c>
    </row>
    <row r="36" spans="1:7" ht="15">
      <c r="A36" s="836"/>
      <c r="B36" s="847" t="s">
        <v>814</v>
      </c>
      <c r="C36" s="843">
        <v>1230</v>
      </c>
      <c r="D36" s="845">
        <v>80046</v>
      </c>
      <c r="E36" s="845">
        <v>170312</v>
      </c>
      <c r="F36" s="846">
        <v>212498</v>
      </c>
    </row>
    <row r="37" spans="1:7" ht="30">
      <c r="A37" s="836"/>
      <c r="B37" s="842" t="s">
        <v>1665</v>
      </c>
      <c r="C37" s="843">
        <v>1231</v>
      </c>
      <c r="D37" s="844">
        <v>0</v>
      </c>
      <c r="E37" s="844">
        <v>0</v>
      </c>
      <c r="F37" s="875">
        <v>0</v>
      </c>
    </row>
    <row r="38" spans="1:7" ht="30">
      <c r="A38" s="836"/>
      <c r="B38" s="842" t="s">
        <v>2151</v>
      </c>
      <c r="C38" s="843">
        <v>1233</v>
      </c>
      <c r="D38" s="844">
        <v>80046</v>
      </c>
      <c r="E38" s="844">
        <v>170312</v>
      </c>
      <c r="F38" s="875">
        <v>212498</v>
      </c>
    </row>
    <row r="39" spans="1:7" s="874" customFormat="1" ht="15">
      <c r="A39" s="876"/>
      <c r="B39" s="877" t="s">
        <v>2152</v>
      </c>
      <c r="C39" s="838">
        <v>1234</v>
      </c>
      <c r="D39" s="839">
        <v>56052</v>
      </c>
      <c r="E39" s="839">
        <v>89751</v>
      </c>
      <c r="F39" s="878">
        <v>99671</v>
      </c>
      <c r="G39" s="873"/>
    </row>
    <row r="40" spans="1:7" ht="30">
      <c r="A40" s="836"/>
      <c r="B40" s="842" t="s">
        <v>1668</v>
      </c>
      <c r="C40" s="843">
        <v>1240</v>
      </c>
      <c r="D40" s="844">
        <v>350000</v>
      </c>
      <c r="E40" s="844">
        <v>300000</v>
      </c>
      <c r="F40" s="875">
        <v>0</v>
      </c>
    </row>
    <row r="41" spans="1:7" ht="15">
      <c r="A41" s="836"/>
      <c r="B41" s="847" t="s">
        <v>1669</v>
      </c>
      <c r="C41" s="843">
        <v>1250</v>
      </c>
      <c r="D41" s="844">
        <v>22135</v>
      </c>
      <c r="E41" s="844">
        <v>166946</v>
      </c>
      <c r="F41" s="875">
        <v>93826</v>
      </c>
    </row>
    <row r="42" spans="1:7" ht="15.75" thickBot="1">
      <c r="A42" s="836"/>
      <c r="B42" s="864" t="s">
        <v>1670</v>
      </c>
      <c r="C42" s="849">
        <v>1260</v>
      </c>
      <c r="D42" s="850">
        <v>6278</v>
      </c>
      <c r="E42" s="850">
        <v>6278</v>
      </c>
      <c r="F42" s="879">
        <v>8</v>
      </c>
    </row>
    <row r="43" spans="1:7" s="886" customFormat="1" ht="15.75" thickBot="1">
      <c r="A43" s="880"/>
      <c r="B43" s="881" t="s">
        <v>1671</v>
      </c>
      <c r="C43" s="882">
        <v>1200</v>
      </c>
      <c r="D43" s="883">
        <f>D32+D35+D36+D40+D41+D42</f>
        <v>627961</v>
      </c>
      <c r="E43" s="883">
        <f>E32+E35+E36+E40+E41+E42</f>
        <v>721245</v>
      </c>
      <c r="F43" s="884">
        <f>F32+F35+F36+F40+F41+F42</f>
        <v>348994</v>
      </c>
      <c r="G43" s="885"/>
    </row>
    <row r="44" spans="1:7" ht="13.5" thickBot="1">
      <c r="A44" s="887"/>
      <c r="B44" s="888" t="s">
        <v>1672</v>
      </c>
      <c r="C44" s="889">
        <v>1600</v>
      </c>
      <c r="D44" s="890">
        <f>D43+D30</f>
        <v>8257281</v>
      </c>
      <c r="E44" s="890">
        <f>E43+E30</f>
        <v>8475868</v>
      </c>
      <c r="F44" s="891">
        <f>F43+F30</f>
        <v>8279859</v>
      </c>
    </row>
    <row r="45" spans="1:7" s="810" customFormat="1" ht="12.75" customHeight="1">
      <c r="A45" s="1874"/>
      <c r="B45" s="1874"/>
      <c r="C45" s="1874"/>
      <c r="D45" s="1874"/>
      <c r="E45" s="1874"/>
      <c r="F45" s="1874"/>
      <c r="G45" s="809"/>
    </row>
    <row r="46" spans="1:7" s="810" customFormat="1" ht="6" customHeight="1">
      <c r="A46" s="1875"/>
      <c r="B46" s="1875"/>
      <c r="C46" s="1875"/>
      <c r="D46" s="1875"/>
      <c r="E46" s="1875"/>
      <c r="F46" s="1875"/>
      <c r="G46" s="809"/>
    </row>
    <row r="47" spans="1:7" ht="20.100000000000001" customHeight="1">
      <c r="A47" s="1876" t="s">
        <v>2142</v>
      </c>
      <c r="B47" s="1853" t="s">
        <v>2143</v>
      </c>
      <c r="C47" s="1856" t="s">
        <v>2153</v>
      </c>
      <c r="D47" s="1879" t="str">
        <f>D19</f>
        <v>На 31 марта 2021 г.</v>
      </c>
      <c r="E47" s="1879" t="str">
        <f>E19</f>
        <v>На 31 декабря 2020 г.</v>
      </c>
      <c r="F47" s="1861" t="str">
        <f>F19</f>
        <v>На 31 декабря 2019 г.</v>
      </c>
    </row>
    <row r="48" spans="1:7">
      <c r="A48" s="1877"/>
      <c r="B48" s="1854"/>
      <c r="C48" s="1857"/>
      <c r="D48" s="1880"/>
      <c r="E48" s="1880"/>
      <c r="F48" s="1862"/>
    </row>
    <row r="49" spans="1:8" ht="7.5" customHeight="1" thickBot="1">
      <c r="A49" s="1878"/>
      <c r="B49" s="1855"/>
      <c r="C49" s="1858"/>
      <c r="D49" s="1881"/>
      <c r="E49" s="1881"/>
      <c r="F49" s="1863"/>
    </row>
    <row r="50" spans="1:8" ht="13.5" customHeight="1" thickBot="1">
      <c r="A50" s="892">
        <v>1</v>
      </c>
      <c r="B50" s="825">
        <v>2</v>
      </c>
      <c r="C50" s="893">
        <v>3</v>
      </c>
      <c r="D50" s="894">
        <v>4</v>
      </c>
      <c r="E50" s="895">
        <v>5</v>
      </c>
      <c r="F50" s="896">
        <v>6</v>
      </c>
    </row>
    <row r="51" spans="1:8" ht="12.75" customHeight="1">
      <c r="A51" s="1864"/>
      <c r="B51" s="1886" t="s">
        <v>2154</v>
      </c>
      <c r="C51" s="1868"/>
      <c r="D51" s="1888"/>
      <c r="E51" s="1890"/>
      <c r="F51" s="1892"/>
    </row>
    <row r="52" spans="1:8" ht="14.25" customHeight="1">
      <c r="A52" s="1865"/>
      <c r="B52" s="1887"/>
      <c r="C52" s="1869"/>
      <c r="D52" s="1889"/>
      <c r="E52" s="1891"/>
      <c r="F52" s="1893"/>
    </row>
    <row r="53" spans="1:8" ht="25.5" customHeight="1">
      <c r="A53" s="863"/>
      <c r="B53" s="897" t="s">
        <v>206</v>
      </c>
      <c r="C53" s="865">
        <v>1310</v>
      </c>
      <c r="D53" s="866">
        <v>146471</v>
      </c>
      <c r="E53" s="866">
        <v>146471</v>
      </c>
      <c r="F53" s="835">
        <v>146471</v>
      </c>
    </row>
    <row r="54" spans="1:8" ht="15">
      <c r="A54" s="836"/>
      <c r="B54" s="847" t="s">
        <v>1676</v>
      </c>
      <c r="C54" s="843">
        <v>1340</v>
      </c>
      <c r="D54" s="844">
        <v>694551</v>
      </c>
      <c r="E54" s="844">
        <v>694712</v>
      </c>
      <c r="F54" s="875">
        <v>715194</v>
      </c>
      <c r="G54" s="898"/>
    </row>
    <row r="55" spans="1:8" ht="15">
      <c r="A55" s="836"/>
      <c r="B55" s="847" t="s">
        <v>1677</v>
      </c>
      <c r="C55" s="899">
        <v>1360</v>
      </c>
      <c r="D55" s="900">
        <f>SUM(D56)</f>
        <v>3689</v>
      </c>
      <c r="E55" s="900">
        <f>SUM(E56)</f>
        <v>3689</v>
      </c>
      <c r="F55" s="901">
        <f t="shared" ref="F55" si="0">SUM(F56)</f>
        <v>0</v>
      </c>
      <c r="G55" s="898"/>
    </row>
    <row r="56" spans="1:8" ht="29.25" customHeight="1">
      <c r="A56" s="836"/>
      <c r="B56" s="877" t="s">
        <v>2155</v>
      </c>
      <c r="C56" s="899">
        <v>1361</v>
      </c>
      <c r="D56" s="900">
        <v>3689</v>
      </c>
      <c r="E56" s="900">
        <v>3689</v>
      </c>
      <c r="F56" s="901">
        <v>0</v>
      </c>
      <c r="G56" s="898"/>
    </row>
    <row r="57" spans="1:8" s="886" customFormat="1" ht="15.75" thickBot="1">
      <c r="A57" s="880"/>
      <c r="B57" s="902" t="s">
        <v>1679</v>
      </c>
      <c r="C57" s="903">
        <v>1370</v>
      </c>
      <c r="D57" s="904">
        <f>5782309</f>
        <v>5782309</v>
      </c>
      <c r="E57" s="904">
        <v>5847091</v>
      </c>
      <c r="F57" s="905">
        <v>5745405</v>
      </c>
      <c r="G57" s="898"/>
    </row>
    <row r="58" spans="1:8" ht="15.75" thickBot="1">
      <c r="A58" s="836"/>
      <c r="B58" s="864" t="s">
        <v>1680</v>
      </c>
      <c r="C58" s="854">
        <v>1300</v>
      </c>
      <c r="D58" s="906">
        <f>D53+D54+D57+D55</f>
        <v>6627020</v>
      </c>
      <c r="E58" s="906">
        <f t="shared" ref="E58:F58" si="1">E53+E54+E57+E55</f>
        <v>6691963</v>
      </c>
      <c r="F58" s="907">
        <f t="shared" si="1"/>
        <v>6607070</v>
      </c>
      <c r="G58" s="898"/>
    </row>
    <row r="59" spans="1:8" ht="13.5" customHeight="1">
      <c r="A59" s="857"/>
      <c r="B59" s="858" t="s">
        <v>1681</v>
      </c>
      <c r="C59" s="859"/>
      <c r="D59" s="908"/>
      <c r="E59" s="909"/>
      <c r="F59" s="910"/>
    </row>
    <row r="60" spans="1:8" ht="15">
      <c r="A60" s="836"/>
      <c r="B60" s="847" t="s">
        <v>1683</v>
      </c>
      <c r="C60" s="843">
        <v>1420</v>
      </c>
      <c r="D60" s="844">
        <v>1244687</v>
      </c>
      <c r="E60" s="844">
        <v>1258390</v>
      </c>
      <c r="F60" s="846">
        <v>1375265</v>
      </c>
      <c r="G60" s="848"/>
      <c r="H60" s="911"/>
    </row>
    <row r="61" spans="1:8" ht="15.75" thickBot="1">
      <c r="A61" s="836"/>
      <c r="B61" s="864" t="s">
        <v>1684</v>
      </c>
      <c r="C61" s="849">
        <v>1450</v>
      </c>
      <c r="D61" s="850">
        <v>6430</v>
      </c>
      <c r="E61" s="850">
        <v>6430</v>
      </c>
      <c r="F61" s="912">
        <v>35075</v>
      </c>
      <c r="G61" s="848"/>
    </row>
    <row r="62" spans="1:8" ht="15.75" thickBot="1">
      <c r="A62" s="836"/>
      <c r="B62" s="864" t="s">
        <v>1685</v>
      </c>
      <c r="C62" s="854">
        <v>1400</v>
      </c>
      <c r="D62" s="855">
        <f>D60+D61</f>
        <v>1251117</v>
      </c>
      <c r="E62" s="855">
        <f t="shared" ref="E62:F62" si="2">E60+E61</f>
        <v>1264820</v>
      </c>
      <c r="F62" s="856">
        <f t="shared" si="2"/>
        <v>1410340</v>
      </c>
    </row>
    <row r="63" spans="1:8" ht="13.5" customHeight="1">
      <c r="A63" s="857"/>
      <c r="B63" s="858" t="s">
        <v>1686</v>
      </c>
      <c r="C63" s="859"/>
      <c r="D63" s="860"/>
      <c r="E63" s="861"/>
      <c r="F63" s="862"/>
    </row>
    <row r="64" spans="1:8" ht="15">
      <c r="A64" s="836"/>
      <c r="B64" s="847" t="s">
        <v>1687</v>
      </c>
      <c r="C64" s="843">
        <v>1520</v>
      </c>
      <c r="D64" s="845">
        <f>D65+D66+D67+D68+D69</f>
        <v>287754</v>
      </c>
      <c r="E64" s="845">
        <f>E65+E66+E67+E68+E69</f>
        <v>428504</v>
      </c>
      <c r="F64" s="846">
        <f t="shared" ref="F64" si="3">F65+F66+F67+F68+F69</f>
        <v>168473</v>
      </c>
    </row>
    <row r="65" spans="1:7" s="874" customFormat="1">
      <c r="A65" s="876"/>
      <c r="B65" s="913" t="s">
        <v>2156</v>
      </c>
      <c r="C65" s="838">
        <v>1521</v>
      </c>
      <c r="D65" s="839">
        <v>192589</v>
      </c>
      <c r="E65" s="839">
        <v>314651</v>
      </c>
      <c r="F65" s="841">
        <v>76333</v>
      </c>
      <c r="G65" s="873"/>
    </row>
    <row r="66" spans="1:7" s="874" customFormat="1">
      <c r="A66" s="876"/>
      <c r="B66" s="913" t="s">
        <v>2157</v>
      </c>
      <c r="C66" s="838">
        <v>1522</v>
      </c>
      <c r="D66" s="839">
        <v>10602</v>
      </c>
      <c r="E66" s="839">
        <v>11446</v>
      </c>
      <c r="F66" s="841">
        <v>12897</v>
      </c>
      <c r="G66" s="873"/>
    </row>
    <row r="67" spans="1:7" s="874" customFormat="1" ht="24">
      <c r="A67" s="876"/>
      <c r="B67" s="913" t="s">
        <v>2158</v>
      </c>
      <c r="C67" s="838">
        <v>1523</v>
      </c>
      <c r="D67" s="839">
        <v>5396</v>
      </c>
      <c r="E67" s="839">
        <v>5565</v>
      </c>
      <c r="F67" s="841">
        <v>5281</v>
      </c>
      <c r="G67" s="873"/>
    </row>
    <row r="68" spans="1:7" s="874" customFormat="1">
      <c r="A68" s="876"/>
      <c r="B68" s="913" t="s">
        <v>2159</v>
      </c>
      <c r="C68" s="838">
        <v>1524</v>
      </c>
      <c r="D68" s="839">
        <v>43406</v>
      </c>
      <c r="E68" s="839">
        <v>47246</v>
      </c>
      <c r="F68" s="841">
        <v>40852</v>
      </c>
      <c r="G68" s="873"/>
    </row>
    <row r="69" spans="1:7" s="874" customFormat="1">
      <c r="A69" s="876"/>
      <c r="B69" s="913" t="s">
        <v>2160</v>
      </c>
      <c r="C69" s="838">
        <v>1526</v>
      </c>
      <c r="D69" s="839">
        <v>35761</v>
      </c>
      <c r="E69" s="839">
        <v>49596</v>
      </c>
      <c r="F69" s="841">
        <v>33110</v>
      </c>
      <c r="G69" s="873"/>
    </row>
    <row r="70" spans="1:7" ht="15">
      <c r="A70" s="836"/>
      <c r="B70" s="847" t="s">
        <v>1694</v>
      </c>
      <c r="C70" s="843">
        <v>1530</v>
      </c>
      <c r="D70" s="844">
        <v>78967</v>
      </c>
      <c r="E70" s="844">
        <v>80438</v>
      </c>
      <c r="F70" s="846">
        <v>86373</v>
      </c>
    </row>
    <row r="71" spans="1:7" ht="15">
      <c r="A71" s="836"/>
      <c r="B71" s="847" t="s">
        <v>1695</v>
      </c>
      <c r="C71" s="843">
        <v>1540</v>
      </c>
      <c r="D71" s="844">
        <v>12423</v>
      </c>
      <c r="E71" s="844">
        <v>10143</v>
      </c>
      <c r="F71" s="846">
        <v>7603</v>
      </c>
    </row>
    <row r="72" spans="1:7" ht="15.75" thickBot="1">
      <c r="A72" s="836"/>
      <c r="B72" s="864" t="s">
        <v>1684</v>
      </c>
      <c r="C72" s="849">
        <v>1550</v>
      </c>
      <c r="D72" s="850">
        <v>0</v>
      </c>
      <c r="E72" s="850">
        <v>0</v>
      </c>
      <c r="F72" s="912">
        <v>0</v>
      </c>
    </row>
    <row r="73" spans="1:7" s="886" customFormat="1" ht="15.75" thickBot="1">
      <c r="A73" s="880"/>
      <c r="B73" s="881" t="s">
        <v>1696</v>
      </c>
      <c r="C73" s="882">
        <v>1500</v>
      </c>
      <c r="D73" s="883">
        <f>D64+D70+D71</f>
        <v>379144</v>
      </c>
      <c r="E73" s="883">
        <f>E64+E70+E71</f>
        <v>519085</v>
      </c>
      <c r="F73" s="884">
        <f>F64+F70+F71</f>
        <v>262449</v>
      </c>
      <c r="G73" s="885"/>
    </row>
    <row r="74" spans="1:7" ht="13.5" thickBot="1">
      <c r="A74" s="914"/>
      <c r="B74" s="915" t="s">
        <v>1672</v>
      </c>
      <c r="C74" s="916">
        <v>1700</v>
      </c>
      <c r="D74" s="890">
        <f>D73+D62+D58</f>
        <v>8257281</v>
      </c>
      <c r="E74" s="890">
        <f>E73+E62+E58</f>
        <v>8475868</v>
      </c>
      <c r="F74" s="891">
        <f>F73+F62+F58</f>
        <v>8279859</v>
      </c>
    </row>
    <row r="75" spans="1:7" ht="12.75" customHeight="1">
      <c r="A75" s="1882" t="s">
        <v>2161</v>
      </c>
      <c r="B75" s="1882"/>
      <c r="C75" s="1883"/>
      <c r="D75" s="1883"/>
      <c r="E75" s="1883"/>
      <c r="F75" s="1883"/>
    </row>
    <row r="76" spans="1:7" s="810" customFormat="1" ht="9.75" customHeight="1">
      <c r="A76" s="1884"/>
      <c r="B76" s="1884"/>
      <c r="C76" s="1884"/>
      <c r="D76" s="1884"/>
      <c r="E76" s="1884"/>
      <c r="F76" s="1884"/>
      <c r="G76" s="809"/>
    </row>
    <row r="77" spans="1:7" s="810" customFormat="1" ht="12" customHeight="1">
      <c r="A77" s="1884"/>
      <c r="B77" s="1884"/>
      <c r="C77" s="1884"/>
      <c r="D77" s="1884"/>
      <c r="E77" s="1884"/>
      <c r="F77" s="1884"/>
      <c r="G77" s="809"/>
    </row>
    <row r="78" spans="1:7" s="918" customFormat="1" ht="36" customHeight="1">
      <c r="A78" s="1884"/>
      <c r="B78" s="1884"/>
      <c r="C78" s="1884"/>
      <c r="D78" s="1884"/>
      <c r="E78" s="1884"/>
      <c r="F78" s="1884"/>
      <c r="G78" s="917"/>
    </row>
    <row r="79" spans="1:7" s="810" customFormat="1" ht="12" customHeight="1">
      <c r="A79" s="1884"/>
      <c r="B79" s="1884"/>
      <c r="C79" s="1884"/>
      <c r="D79" s="1884"/>
      <c r="E79" s="1884"/>
      <c r="F79" s="1884"/>
      <c r="G79" s="809"/>
    </row>
    <row r="80" spans="1:7">
      <c r="A80" s="1884"/>
      <c r="B80" s="1884"/>
      <c r="C80" s="1884"/>
      <c r="D80" s="1884"/>
      <c r="E80" s="1884"/>
      <c r="F80" s="1884"/>
    </row>
    <row r="81" spans="1:6" ht="16.5" customHeight="1">
      <c r="A81" s="1885"/>
      <c r="B81" s="1885"/>
      <c r="C81" s="1885"/>
      <c r="D81" s="1885"/>
      <c r="E81" s="1885"/>
      <c r="F81" s="1885"/>
    </row>
  </sheetData>
  <mergeCells count="41">
    <mergeCell ref="A75:F80"/>
    <mergeCell ref="A81:F81"/>
    <mergeCell ref="A51:A52"/>
    <mergeCell ref="B51:B52"/>
    <mergeCell ref="C51:C52"/>
    <mergeCell ref="D51:D52"/>
    <mergeCell ref="E51:E52"/>
    <mergeCell ref="F51:F52"/>
    <mergeCell ref="A45:F46"/>
    <mergeCell ref="A47:A49"/>
    <mergeCell ref="B47:B49"/>
    <mergeCell ref="C47:C49"/>
    <mergeCell ref="D47:D49"/>
    <mergeCell ref="E47:E49"/>
    <mergeCell ref="F47:F49"/>
    <mergeCell ref="F23:F24"/>
    <mergeCell ref="A12:D12"/>
    <mergeCell ref="A13:F13"/>
    <mergeCell ref="A19:A21"/>
    <mergeCell ref="B19:B21"/>
    <mergeCell ref="C19:C21"/>
    <mergeCell ref="D19:D21"/>
    <mergeCell ref="E19:E21"/>
    <mergeCell ref="F19:F21"/>
    <mergeCell ref="A23:A24"/>
    <mergeCell ref="B23:B24"/>
    <mergeCell ref="C23:C24"/>
    <mergeCell ref="D23:D24"/>
    <mergeCell ref="E23:E24"/>
    <mergeCell ref="A8:D8"/>
    <mergeCell ref="F8:F9"/>
    <mergeCell ref="A9:D9"/>
    <mergeCell ref="A10:D10"/>
    <mergeCell ref="F10:F11"/>
    <mergeCell ref="A11:D11"/>
    <mergeCell ref="A7:D7"/>
    <mergeCell ref="A1:F2"/>
    <mergeCell ref="A3:E3"/>
    <mergeCell ref="A4:D4"/>
    <mergeCell ref="A5:D5"/>
    <mergeCell ref="A6:D6"/>
  </mergeCells>
  <printOptions horizontalCentered="1"/>
  <pageMargins left="0.70866141732283472" right="0.31496062992125984" top="0.31496062992125984" bottom="0.31496062992125984" header="0.51181102362204722" footer="0.31496062992125984"/>
  <pageSetup paperSize="9" scale="67" orientation="portrait" r:id="rId1"/>
  <headerFooter scaleWithDoc="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AX81"/>
  <sheetViews>
    <sheetView topLeftCell="A40" workbookViewId="0">
      <selection activeCell="BB61" sqref="BB61"/>
    </sheetView>
  </sheetViews>
  <sheetFormatPr defaultColWidth="9" defaultRowHeight="11.45" customHeight="1"/>
  <cols>
    <col min="1" max="1" width="1" style="976" customWidth="1"/>
    <col min="2" max="2" width="9.5703125" style="976" customWidth="1"/>
    <col min="3" max="3" width="3.85546875" style="976" customWidth="1"/>
    <col min="4" max="4" width="0.5703125" style="976" customWidth="1"/>
    <col min="5" max="5" width="6.85546875" style="976" customWidth="1"/>
    <col min="6" max="6" width="0.140625" style="976" customWidth="1"/>
    <col min="7" max="8" width="1.5703125" style="976" customWidth="1"/>
    <col min="9" max="9" width="2.5703125" style="976" customWidth="1"/>
    <col min="10" max="10" width="4.42578125" style="976" customWidth="1"/>
    <col min="11" max="11" width="2.42578125" style="976" customWidth="1"/>
    <col min="12" max="12" width="0.85546875" style="976" customWidth="1"/>
    <col min="13" max="13" width="2.5703125" style="976" customWidth="1"/>
    <col min="14" max="14" width="8.5703125" style="976" customWidth="1"/>
    <col min="15" max="15" width="17.28515625" style="976" customWidth="1"/>
    <col min="16" max="16" width="5.7109375" style="976" customWidth="1"/>
    <col min="17" max="17" width="4.5703125" style="976" customWidth="1"/>
    <col min="18" max="18" width="1.42578125" style="976" customWidth="1"/>
    <col min="19" max="19" width="0.5703125" style="976" customWidth="1"/>
    <col min="20" max="20" width="4.5703125" style="976" customWidth="1"/>
    <col min="21" max="21" width="1" style="976" customWidth="1"/>
    <col min="22" max="22" width="4.5703125" style="976" customWidth="1"/>
    <col min="23" max="23" width="1.85546875" style="976" customWidth="1"/>
    <col min="24" max="24" width="2.5703125" style="976" customWidth="1"/>
    <col min="25" max="25" width="2.42578125" style="976" customWidth="1"/>
    <col min="26" max="26" width="2.140625" style="976" customWidth="1"/>
    <col min="27" max="27" width="3" style="976" customWidth="1"/>
    <col min="28" max="28" width="1.5703125" style="976" customWidth="1"/>
    <col min="29" max="29" width="3.5703125" style="976" customWidth="1"/>
    <col min="30" max="30" width="0.85546875" style="976" customWidth="1"/>
    <col min="31" max="31" width="1.42578125" style="976" customWidth="1"/>
    <col min="32" max="32" width="1" style="976" customWidth="1"/>
    <col min="33" max="33" width="1.5703125" style="976" customWidth="1"/>
    <col min="34" max="34" width="0.140625" style="976" customWidth="1"/>
    <col min="35" max="35" width="0.5703125" style="976" customWidth="1"/>
    <col min="36" max="36" width="0.42578125" style="976" customWidth="1"/>
    <col min="37" max="37" width="0.140625" style="976" customWidth="1"/>
    <col min="38" max="38" width="4.42578125" style="976" customWidth="1"/>
    <col min="39" max="39" width="0.28515625" style="976" customWidth="1"/>
    <col min="40" max="40" width="0.42578125" style="976" customWidth="1"/>
    <col min="41" max="41" width="6" style="976" customWidth="1"/>
    <col min="42" max="42" width="2.5703125" style="976" customWidth="1"/>
    <col min="43" max="43" width="0.5703125" style="976" customWidth="1"/>
    <col min="44" max="44" width="3.28515625" style="976" customWidth="1"/>
    <col min="45" max="45" width="5.5703125" style="976" customWidth="1"/>
    <col min="46" max="46" width="1" style="976" customWidth="1"/>
    <col min="47" max="47" width="0.140625" style="976" customWidth="1"/>
    <col min="48" max="48" width="0.28515625" style="976" customWidth="1"/>
    <col min="49" max="49" width="0.5703125" style="976" customWidth="1"/>
    <col min="50" max="50" width="0.140625" style="976" customWidth="1"/>
    <col min="51" max="16384" width="9" style="978"/>
  </cols>
  <sheetData>
    <row r="1" spans="2:48" s="976" customFormat="1" ht="5.0999999999999996" customHeight="1"/>
    <row r="2" spans="2:48" s="976" customFormat="1" ht="20.100000000000001" customHeight="1">
      <c r="F2" s="1967" t="s">
        <v>1628</v>
      </c>
      <c r="G2" s="1967"/>
      <c r="H2" s="1967"/>
      <c r="I2" s="1967"/>
      <c r="J2" s="1967"/>
      <c r="K2" s="1967"/>
      <c r="L2" s="1967"/>
      <c r="M2" s="1967"/>
      <c r="N2" s="1967"/>
      <c r="O2" s="1967"/>
      <c r="P2" s="1967"/>
      <c r="Q2" s="1967"/>
      <c r="R2" s="1967"/>
    </row>
    <row r="3" spans="2:48" s="976" customFormat="1" ht="14.1" customHeight="1" thickBot="1">
      <c r="G3" s="1968" t="s">
        <v>2210</v>
      </c>
      <c r="H3" s="1968"/>
      <c r="I3" s="1968"/>
      <c r="J3" s="1968"/>
      <c r="K3" s="1968"/>
      <c r="L3" s="1968"/>
      <c r="M3" s="1968"/>
      <c r="N3" s="1968"/>
      <c r="O3" s="1968"/>
      <c r="P3" s="1968"/>
      <c r="Q3" s="1968"/>
      <c r="R3" s="1968"/>
      <c r="AM3" s="1969" t="s">
        <v>1629</v>
      </c>
      <c r="AN3" s="1969"/>
      <c r="AO3" s="1969"/>
      <c r="AP3" s="1969"/>
      <c r="AQ3" s="1969"/>
      <c r="AR3" s="1969"/>
      <c r="AS3" s="1969"/>
      <c r="AT3" s="1969"/>
      <c r="AU3" s="1969"/>
      <c r="AV3" s="976" t="s">
        <v>1598</v>
      </c>
    </row>
    <row r="4" spans="2:48" s="1080" customFormat="1" ht="15" customHeight="1">
      <c r="AB4" s="1079"/>
      <c r="AC4" s="1079"/>
      <c r="AD4" s="1079"/>
      <c r="AE4" s="1079"/>
      <c r="AF4" s="1079"/>
      <c r="AG4" s="1079"/>
      <c r="AH4" s="1079"/>
      <c r="AI4" s="1079"/>
      <c r="AJ4" s="1079"/>
      <c r="AK4" s="1079"/>
      <c r="AL4" s="1079" t="s">
        <v>1630</v>
      </c>
      <c r="AM4" s="1970">
        <v>710001</v>
      </c>
      <c r="AN4" s="1970"/>
      <c r="AO4" s="1970"/>
      <c r="AP4" s="1970"/>
      <c r="AQ4" s="1970"/>
      <c r="AR4" s="1970"/>
      <c r="AS4" s="1970"/>
      <c r="AT4" s="1970"/>
      <c r="AU4" s="1970"/>
    </row>
    <row r="5" spans="2:48" s="1080" customFormat="1" ht="18.95" customHeight="1">
      <c r="AB5" s="1079"/>
      <c r="AC5" s="1079"/>
      <c r="AD5" s="1079"/>
      <c r="AE5" s="1079"/>
      <c r="AF5" s="1079"/>
      <c r="AG5" s="1079"/>
      <c r="AH5" s="1079"/>
      <c r="AI5" s="1079"/>
      <c r="AJ5" s="1079"/>
      <c r="AK5" s="1079"/>
      <c r="AL5" s="1079" t="s">
        <v>1631</v>
      </c>
      <c r="AM5" s="1971" t="s">
        <v>1997</v>
      </c>
      <c r="AN5" s="1971"/>
      <c r="AO5" s="1971"/>
      <c r="AP5" s="1972" t="s">
        <v>2200</v>
      </c>
      <c r="AQ5" s="1972"/>
      <c r="AR5" s="1972"/>
      <c r="AS5" s="1973" t="s">
        <v>2090</v>
      </c>
      <c r="AT5" s="1973"/>
      <c r="AU5" s="1973"/>
    </row>
    <row r="6" spans="2:48" s="1080" customFormat="1" ht="12" customHeight="1">
      <c r="B6" s="1080" t="s">
        <v>1632</v>
      </c>
      <c r="D6" s="1962" t="s">
        <v>1620</v>
      </c>
      <c r="E6" s="1962"/>
      <c r="F6" s="1962"/>
      <c r="G6" s="1962"/>
      <c r="H6" s="1962"/>
      <c r="I6" s="1962"/>
      <c r="J6" s="1962"/>
      <c r="K6" s="1962"/>
      <c r="L6" s="1962"/>
      <c r="M6" s="1962"/>
      <c r="N6" s="1962"/>
      <c r="O6" s="1962"/>
      <c r="P6" s="1962"/>
      <c r="Q6" s="1962"/>
      <c r="R6" s="1962"/>
      <c r="AB6" s="1079"/>
      <c r="AC6" s="1079"/>
      <c r="AD6" s="1079"/>
      <c r="AE6" s="1079"/>
      <c r="AF6" s="1079"/>
      <c r="AG6" s="1079"/>
      <c r="AH6" s="1079"/>
      <c r="AI6" s="1079"/>
      <c r="AJ6" s="1079"/>
      <c r="AK6" s="1079"/>
      <c r="AL6" s="1079" t="s">
        <v>1633</v>
      </c>
      <c r="AM6" s="1963" t="s">
        <v>1625</v>
      </c>
      <c r="AN6" s="1963"/>
      <c r="AO6" s="1963"/>
      <c r="AP6" s="1963"/>
      <c r="AQ6" s="1963"/>
      <c r="AR6" s="1963"/>
      <c r="AS6" s="1963"/>
      <c r="AT6" s="1963"/>
      <c r="AU6" s="1963"/>
    </row>
    <row r="7" spans="2:48" s="1080" customFormat="1" ht="12" customHeight="1">
      <c r="B7" s="1964" t="s">
        <v>1634</v>
      </c>
      <c r="C7" s="1964"/>
      <c r="D7" s="1964"/>
      <c r="E7" s="1964"/>
      <c r="F7" s="1964"/>
      <c r="G7" s="1964"/>
      <c r="H7" s="1964"/>
      <c r="I7" s="1964"/>
      <c r="J7" s="1964"/>
      <c r="K7" s="1964"/>
      <c r="L7" s="1964"/>
      <c r="M7" s="1964"/>
      <c r="N7" s="1964"/>
      <c r="AB7" s="1079"/>
      <c r="AC7" s="1079"/>
      <c r="AD7" s="1079"/>
      <c r="AE7" s="1079"/>
      <c r="AF7" s="1079"/>
      <c r="AG7" s="1079"/>
      <c r="AH7" s="1079"/>
      <c r="AI7" s="1079"/>
      <c r="AJ7" s="1079"/>
      <c r="AK7" s="1079"/>
      <c r="AL7" s="1079" t="s">
        <v>151</v>
      </c>
      <c r="AM7" s="1963" t="s">
        <v>1635</v>
      </c>
      <c r="AN7" s="1963"/>
      <c r="AO7" s="1963"/>
      <c r="AP7" s="1963"/>
      <c r="AQ7" s="1963"/>
      <c r="AR7" s="1963"/>
      <c r="AS7" s="1963"/>
      <c r="AT7" s="1963"/>
      <c r="AU7" s="1963"/>
    </row>
    <row r="8" spans="2:48" s="1080" customFormat="1" ht="24" customHeight="1">
      <c r="B8" s="1965" t="s">
        <v>1636</v>
      </c>
      <c r="C8" s="1965"/>
      <c r="D8" s="1965"/>
      <c r="E8" s="1965"/>
      <c r="F8" s="1965"/>
      <c r="G8" s="1965"/>
      <c r="H8" s="1965"/>
      <c r="I8" s="1965"/>
      <c r="J8" s="1965"/>
      <c r="K8" s="1966" t="s">
        <v>1637</v>
      </c>
      <c r="L8" s="1966"/>
      <c r="M8" s="1966"/>
      <c r="N8" s="1966"/>
      <c r="O8" s="1966"/>
      <c r="P8" s="1966"/>
      <c r="Q8" s="1966"/>
      <c r="R8" s="1966"/>
      <c r="S8" s="1966"/>
      <c r="T8" s="1966"/>
      <c r="U8" s="1966"/>
      <c r="V8" s="1966"/>
      <c r="W8" s="1966"/>
      <c r="X8" s="1966"/>
      <c r="Y8" s="1966"/>
      <c r="Z8" s="1966"/>
      <c r="AA8" s="1966"/>
      <c r="AB8" s="1079"/>
      <c r="AC8" s="1079"/>
      <c r="AD8" s="1079"/>
      <c r="AE8" s="1079"/>
      <c r="AF8" s="1079"/>
      <c r="AG8" s="1079"/>
      <c r="AH8" s="1079"/>
      <c r="AI8" s="1079"/>
      <c r="AJ8" s="1079"/>
      <c r="AK8" s="1079"/>
      <c r="AL8" s="1079" t="s">
        <v>1871</v>
      </c>
      <c r="AM8" s="1963" t="s">
        <v>1624</v>
      </c>
      <c r="AN8" s="1963"/>
      <c r="AO8" s="1963"/>
      <c r="AP8" s="1963"/>
      <c r="AQ8" s="1963"/>
      <c r="AR8" s="1963"/>
      <c r="AS8" s="1963"/>
      <c r="AT8" s="1963"/>
      <c r="AU8" s="1963"/>
    </row>
    <row r="9" spans="2:48" s="1080" customFormat="1" ht="12" customHeight="1">
      <c r="B9" s="1080" t="s">
        <v>1638</v>
      </c>
      <c r="O9" s="1157" t="s">
        <v>1639</v>
      </c>
      <c r="P9" s="1157"/>
      <c r="Q9" s="1157"/>
      <c r="R9" s="1080" t="s">
        <v>1640</v>
      </c>
      <c r="S9" s="1157" t="s">
        <v>1641</v>
      </c>
      <c r="T9" s="1157"/>
      <c r="U9" s="1157"/>
      <c r="V9" s="1157"/>
      <c r="W9" s="1157"/>
      <c r="X9" s="1157"/>
      <c r="Y9" s="1157"/>
      <c r="Z9" s="1157"/>
      <c r="AA9" s="1157"/>
      <c r="AB9" s="1158"/>
      <c r="AC9" s="1158"/>
      <c r="AD9" s="1158"/>
      <c r="AE9" s="1158"/>
      <c r="AF9" s="1158"/>
      <c r="AG9" s="1158"/>
      <c r="AH9" s="1158"/>
      <c r="AI9" s="1158"/>
      <c r="AJ9" s="1158"/>
      <c r="AK9" s="1158"/>
      <c r="AL9" s="1158" t="s">
        <v>1642</v>
      </c>
      <c r="AM9" s="1974" t="s">
        <v>1623</v>
      </c>
      <c r="AN9" s="1974"/>
      <c r="AO9" s="1974"/>
      <c r="AP9" s="1974"/>
      <c r="AQ9" s="1974"/>
      <c r="AR9" s="1978" t="s">
        <v>1622</v>
      </c>
      <c r="AS9" s="1978"/>
      <c r="AT9" s="1978"/>
      <c r="AU9" s="1978"/>
    </row>
    <row r="10" spans="2:48" s="1080" customFormat="1" ht="0.95" customHeight="1">
      <c r="AM10" s="1975"/>
      <c r="AN10" s="1976"/>
      <c r="AO10" s="1976"/>
      <c r="AP10" s="1976"/>
      <c r="AQ10" s="1977"/>
      <c r="AR10" s="1979"/>
      <c r="AS10" s="1976"/>
      <c r="AT10" s="1976"/>
      <c r="AU10" s="1980"/>
    </row>
    <row r="11" spans="2:48" s="1080" customFormat="1" ht="15" customHeight="1" thickBot="1">
      <c r="B11" s="1957" t="s">
        <v>1643</v>
      </c>
      <c r="C11" s="1957"/>
      <c r="D11" s="1957"/>
      <c r="E11" s="1957"/>
      <c r="F11" s="1957"/>
      <c r="G11" s="1960" t="s">
        <v>33</v>
      </c>
      <c r="H11" s="1960"/>
      <c r="I11" s="1960"/>
      <c r="J11" s="1960"/>
      <c r="K11" s="1960"/>
      <c r="L11" s="1960"/>
      <c r="M11" s="1960"/>
      <c r="N11" s="1960"/>
      <c r="AB11" s="1079"/>
      <c r="AC11" s="1079"/>
      <c r="AD11" s="1079"/>
      <c r="AE11" s="1079"/>
      <c r="AF11" s="1079"/>
      <c r="AG11" s="1079"/>
      <c r="AH11" s="1079"/>
      <c r="AI11" s="1079"/>
      <c r="AJ11" s="1079"/>
      <c r="AK11" s="1079"/>
      <c r="AL11" s="1079" t="s">
        <v>1644</v>
      </c>
      <c r="AM11" s="1961" t="s">
        <v>1645</v>
      </c>
      <c r="AN11" s="1961"/>
      <c r="AO11" s="1961"/>
      <c r="AP11" s="1961"/>
      <c r="AQ11" s="1961"/>
      <c r="AR11" s="1961"/>
      <c r="AS11" s="1961"/>
      <c r="AT11" s="1961"/>
      <c r="AU11" s="1961"/>
    </row>
    <row r="12" spans="2:48" s="1080" customFormat="1" ht="15" customHeight="1">
      <c r="B12" s="1080" t="s">
        <v>1646</v>
      </c>
      <c r="J12" s="1960" t="s">
        <v>1647</v>
      </c>
      <c r="K12" s="1960"/>
      <c r="L12" s="1960"/>
      <c r="M12" s="1960"/>
      <c r="N12" s="1960"/>
      <c r="O12" s="1960"/>
      <c r="P12" s="1960"/>
      <c r="Q12" s="1960"/>
      <c r="R12" s="1960"/>
      <c r="S12" s="1960"/>
      <c r="T12" s="1960"/>
      <c r="U12" s="1960"/>
      <c r="V12" s="1960"/>
      <c r="W12" s="1960"/>
      <c r="X12" s="1960"/>
      <c r="Y12" s="1960"/>
      <c r="Z12" s="1960"/>
      <c r="AA12" s="1960"/>
      <c r="AB12" s="1960"/>
    </row>
    <row r="13" spans="2:48" s="1080" customFormat="1" ht="6" customHeight="1">
      <c r="AH13" s="1080" t="s">
        <v>1598</v>
      </c>
    </row>
    <row r="14" spans="2:48" s="1080" customFormat="1" ht="0.95" customHeight="1"/>
    <row r="15" spans="2:48" s="1080" customFormat="1" ht="0.95" customHeight="1" thickBot="1">
      <c r="AH15" s="1080" t="s">
        <v>1598</v>
      </c>
    </row>
    <row r="16" spans="2:48" s="976" customFormat="1" ht="12" customHeight="1" thickBot="1">
      <c r="B16" s="1957" t="s">
        <v>1872</v>
      </c>
      <c r="C16" s="1957"/>
      <c r="D16" s="1957"/>
      <c r="E16" s="1957"/>
      <c r="F16" s="1957"/>
      <c r="G16" s="1957"/>
      <c r="H16" s="1957"/>
      <c r="I16" s="1957"/>
      <c r="J16" s="1957"/>
      <c r="K16" s="1957"/>
      <c r="L16" s="1957"/>
      <c r="M16" s="1957"/>
      <c r="N16" s="1957"/>
      <c r="O16" s="1957"/>
      <c r="P16" s="1957"/>
      <c r="Q16" s="1957"/>
      <c r="R16" s="1957"/>
      <c r="S16" s="1957"/>
      <c r="T16" s="1957"/>
      <c r="W16" s="1958" t="s">
        <v>311</v>
      </c>
      <c r="X16" s="1958"/>
      <c r="Y16" s="1959" t="s">
        <v>1873</v>
      </c>
      <c r="Z16" s="1959"/>
      <c r="AA16" s="1959"/>
      <c r="AB16" s="1959"/>
      <c r="AC16" s="1159"/>
      <c r="AD16" s="1160"/>
      <c r="AE16" s="1161" t="s">
        <v>1874</v>
      </c>
      <c r="AF16" s="1161"/>
      <c r="AG16" s="1161"/>
      <c r="AH16" s="1161"/>
      <c r="AI16" s="1161"/>
    </row>
    <row r="17" spans="2:48" s="976" customFormat="1" ht="12" customHeight="1" thickBot="1">
      <c r="B17" s="1954" t="s">
        <v>1875</v>
      </c>
      <c r="C17" s="1954"/>
      <c r="D17" s="1954"/>
      <c r="E17" s="1954"/>
      <c r="F17" s="1954"/>
      <c r="G17" s="1954"/>
      <c r="H17" s="1954"/>
      <c r="I17" s="1954"/>
      <c r="J17" s="1954"/>
      <c r="K17" s="1954"/>
      <c r="L17" s="1954"/>
      <c r="M17" s="1954"/>
      <c r="N17" s="1954"/>
      <c r="O17" s="1954"/>
      <c r="P17" s="1954"/>
      <c r="Q17" s="1954"/>
      <c r="R17" s="1954"/>
      <c r="S17" s="1954"/>
      <c r="T17" s="1954"/>
      <c r="U17" s="1954"/>
    </row>
    <row r="18" spans="2:48" s="976" customFormat="1" ht="12" customHeight="1">
      <c r="B18" s="1957" t="s">
        <v>1876</v>
      </c>
      <c r="C18" s="1957"/>
      <c r="D18" s="1957"/>
      <c r="E18" s="1957"/>
      <c r="F18" s="1957"/>
      <c r="G18" s="1957"/>
      <c r="H18" s="1957"/>
      <c r="I18" s="1957"/>
      <c r="J18" s="1957"/>
      <c r="K18" s="1957"/>
      <c r="L18" s="1957"/>
      <c r="M18" s="1957"/>
      <c r="N18" s="1957"/>
      <c r="O18" s="1957"/>
      <c r="P18" s="1957"/>
      <c r="Q18" s="1957"/>
      <c r="R18" s="1957"/>
      <c r="S18" s="1957"/>
      <c r="T18" s="1957"/>
      <c r="AJ18" s="1959" t="s">
        <v>151</v>
      </c>
      <c r="AK18" s="1959"/>
      <c r="AL18" s="1959"/>
      <c r="AM18" s="1959"/>
      <c r="AN18" s="1953"/>
      <c r="AO18" s="1953"/>
      <c r="AP18" s="1953"/>
      <c r="AQ18" s="1953"/>
      <c r="AR18" s="1953"/>
      <c r="AS18" s="1953"/>
      <c r="AT18" s="1953"/>
      <c r="AU18" s="1953"/>
      <c r="AV18" s="1953"/>
    </row>
    <row r="19" spans="2:48" s="976" customFormat="1" ht="12" customHeight="1" thickBot="1">
      <c r="B19" s="1954" t="s">
        <v>1877</v>
      </c>
      <c r="C19" s="1954"/>
      <c r="D19" s="1954"/>
      <c r="E19" s="1954"/>
      <c r="F19" s="1954"/>
      <c r="G19" s="1954"/>
      <c r="H19" s="1954"/>
      <c r="I19" s="1954"/>
      <c r="J19" s="1954"/>
      <c r="K19" s="1954"/>
      <c r="L19" s="1954"/>
      <c r="M19" s="1954"/>
      <c r="N19" s="1954"/>
      <c r="O19" s="1954"/>
      <c r="P19" s="1954"/>
      <c r="Q19" s="1954"/>
      <c r="R19" s="1954"/>
      <c r="S19" s="1954"/>
      <c r="T19" s="1954"/>
      <c r="U19" s="1954"/>
      <c r="AJ19" s="1162"/>
      <c r="AK19" s="1162"/>
      <c r="AL19" s="1162"/>
      <c r="AM19" s="1162" t="s">
        <v>1878</v>
      </c>
      <c r="AN19" s="1955"/>
      <c r="AO19" s="1955"/>
      <c r="AP19" s="1955"/>
      <c r="AQ19" s="1955"/>
      <c r="AR19" s="1955"/>
      <c r="AS19" s="1955"/>
      <c r="AT19" s="1955"/>
      <c r="AU19" s="1955"/>
      <c r="AV19" s="1955"/>
    </row>
    <row r="20" spans="2:48" s="976" customFormat="1" ht="12" customHeight="1"/>
    <row r="21" spans="2:48" s="1164" customFormat="1" ht="27" customHeight="1" thickBot="1">
      <c r="B21" s="1163" t="s">
        <v>1648</v>
      </c>
      <c r="C21" s="1927" t="s">
        <v>1649</v>
      </c>
      <c r="D21" s="1927"/>
      <c r="E21" s="1927"/>
      <c r="F21" s="1927"/>
      <c r="G21" s="1927"/>
      <c r="H21" s="1927"/>
      <c r="I21" s="1927"/>
      <c r="J21" s="1927"/>
      <c r="K21" s="1927"/>
      <c r="L21" s="1927"/>
      <c r="M21" s="1927"/>
      <c r="N21" s="1927"/>
      <c r="O21" s="1927"/>
      <c r="P21" s="1927"/>
      <c r="Q21" s="1927" t="s">
        <v>1650</v>
      </c>
      <c r="R21" s="1927"/>
      <c r="S21" s="1927"/>
      <c r="T21" s="1956" t="s">
        <v>2211</v>
      </c>
      <c r="U21" s="1956"/>
      <c r="V21" s="1956"/>
      <c r="W21" s="1956"/>
      <c r="X21" s="1956"/>
      <c r="Y21" s="1956"/>
      <c r="Z21" s="1956"/>
      <c r="AA21" s="1956" t="s">
        <v>2146</v>
      </c>
      <c r="AB21" s="1956"/>
      <c r="AC21" s="1956"/>
      <c r="AD21" s="1956"/>
      <c r="AE21" s="1956"/>
      <c r="AF21" s="1956"/>
      <c r="AG21" s="1956"/>
      <c r="AH21" s="1956"/>
      <c r="AI21" s="1956"/>
      <c r="AJ21" s="1956"/>
      <c r="AK21" s="1956"/>
      <c r="AL21" s="1956"/>
      <c r="AM21" s="1956"/>
      <c r="AN21" s="1956"/>
      <c r="AO21" s="1956" t="s">
        <v>1879</v>
      </c>
      <c r="AP21" s="1956"/>
      <c r="AQ21" s="1956"/>
      <c r="AR21" s="1956"/>
      <c r="AS21" s="1956"/>
      <c r="AT21" s="1956"/>
      <c r="AU21" s="1164" t="s">
        <v>1598</v>
      </c>
    </row>
    <row r="22" spans="2:48" s="976" customFormat="1" ht="15" customHeight="1">
      <c r="B22" s="1165"/>
      <c r="C22" s="1951" t="s">
        <v>1652</v>
      </c>
      <c r="D22" s="1951"/>
      <c r="E22" s="1951"/>
      <c r="F22" s="1951"/>
      <c r="G22" s="1951"/>
      <c r="H22" s="1951"/>
      <c r="I22" s="1951"/>
      <c r="J22" s="1951"/>
      <c r="K22" s="1951"/>
      <c r="L22" s="1951"/>
      <c r="M22" s="1951"/>
      <c r="N22" s="1951"/>
      <c r="O22" s="1951"/>
      <c r="P22" s="1951"/>
      <c r="Q22" s="1166"/>
      <c r="R22" s="1093"/>
      <c r="S22" s="1094"/>
      <c r="T22" s="1092"/>
      <c r="U22" s="1093"/>
      <c r="V22" s="1093"/>
      <c r="W22" s="1093"/>
      <c r="X22" s="1093"/>
      <c r="Y22" s="1093"/>
      <c r="Z22" s="1094"/>
      <c r="AA22" s="1092"/>
      <c r="AB22" s="1093"/>
      <c r="AC22" s="1093"/>
      <c r="AD22" s="1093"/>
      <c r="AE22" s="1093"/>
      <c r="AF22" s="1093"/>
      <c r="AG22" s="1093"/>
      <c r="AH22" s="1093"/>
      <c r="AI22" s="1093"/>
      <c r="AJ22" s="1093"/>
      <c r="AK22" s="1093"/>
      <c r="AL22" s="1093"/>
      <c r="AM22" s="1093"/>
      <c r="AN22" s="1094"/>
      <c r="AO22" s="1092"/>
      <c r="AP22" s="1093"/>
      <c r="AQ22" s="1093"/>
      <c r="AR22" s="1093"/>
      <c r="AS22" s="1093"/>
      <c r="AT22" s="1095"/>
    </row>
    <row r="23" spans="2:48" ht="12.95" customHeight="1">
      <c r="B23" s="1167"/>
      <c r="C23" s="1952" t="s">
        <v>1653</v>
      </c>
      <c r="D23" s="1952"/>
      <c r="E23" s="1952"/>
      <c r="F23" s="1952"/>
      <c r="G23" s="1952"/>
      <c r="H23" s="1952"/>
      <c r="I23" s="1952"/>
      <c r="J23" s="1952"/>
      <c r="K23" s="1952"/>
      <c r="L23" s="1952"/>
      <c r="M23" s="1952"/>
      <c r="N23" s="1952"/>
      <c r="O23" s="1952"/>
      <c r="P23" s="1952"/>
      <c r="Q23" s="1168"/>
      <c r="R23" s="1087"/>
      <c r="S23" s="1169"/>
      <c r="T23" s="1170"/>
      <c r="U23" s="1087"/>
      <c r="V23" s="1087"/>
      <c r="W23" s="1087"/>
      <c r="X23" s="1087"/>
      <c r="Y23" s="1087"/>
      <c r="Z23" s="1169"/>
      <c r="AA23" s="1170"/>
      <c r="AB23" s="1087"/>
      <c r="AC23" s="1087"/>
      <c r="AD23" s="1087"/>
      <c r="AE23" s="1087"/>
      <c r="AF23" s="1087"/>
      <c r="AG23" s="1087"/>
      <c r="AH23" s="1087"/>
      <c r="AI23" s="1087"/>
      <c r="AJ23" s="1087"/>
      <c r="AK23" s="1087"/>
      <c r="AL23" s="1087"/>
      <c r="AM23" s="1087"/>
      <c r="AN23" s="1169"/>
      <c r="AO23" s="1170"/>
      <c r="AP23" s="1087"/>
      <c r="AQ23" s="1087"/>
      <c r="AR23" s="1087"/>
      <c r="AS23" s="1087"/>
      <c r="AT23" s="1171"/>
    </row>
    <row r="24" spans="2:48" ht="12.95" customHeight="1">
      <c r="B24" s="1172"/>
      <c r="C24" s="1950" t="s">
        <v>821</v>
      </c>
      <c r="D24" s="1950"/>
      <c r="E24" s="1950"/>
      <c r="F24" s="1950"/>
      <c r="G24" s="1950"/>
      <c r="H24" s="1950"/>
      <c r="I24" s="1950"/>
      <c r="J24" s="1950"/>
      <c r="K24" s="1950"/>
      <c r="L24" s="1950"/>
      <c r="M24" s="1950"/>
      <c r="N24" s="1950"/>
      <c r="O24" s="1950"/>
      <c r="P24" s="1950"/>
      <c r="Q24" s="1903">
        <v>1150</v>
      </c>
      <c r="R24" s="1903"/>
      <c r="S24" s="1903"/>
      <c r="T24" s="1908">
        <v>7494734204.9300003</v>
      </c>
      <c r="U24" s="1908"/>
      <c r="V24" s="1908"/>
      <c r="W24" s="1908"/>
      <c r="X24" s="1908"/>
      <c r="Y24" s="1908"/>
      <c r="Z24" s="1908"/>
      <c r="AA24" s="1908">
        <v>7745604362.6000004</v>
      </c>
      <c r="AB24" s="1908"/>
      <c r="AC24" s="1908"/>
      <c r="AD24" s="1908"/>
      <c r="AE24" s="1908"/>
      <c r="AF24" s="1908"/>
      <c r="AG24" s="1908"/>
      <c r="AH24" s="1908"/>
      <c r="AI24" s="1908"/>
      <c r="AJ24" s="1908"/>
      <c r="AK24" s="1908"/>
      <c r="AL24" s="1908"/>
      <c r="AM24" s="1908"/>
      <c r="AN24" s="1908"/>
      <c r="AO24" s="1909">
        <v>7895032075.2600002</v>
      </c>
      <c r="AP24" s="1909"/>
      <c r="AQ24" s="1909"/>
      <c r="AR24" s="1909"/>
      <c r="AS24" s="1909"/>
      <c r="AT24" s="1909"/>
    </row>
    <row r="25" spans="2:48" ht="12.95" customHeight="1">
      <c r="B25" s="1173"/>
      <c r="C25" s="1174"/>
      <c r="D25" s="1174"/>
      <c r="E25" s="1910" t="s">
        <v>1654</v>
      </c>
      <c r="F25" s="1910"/>
      <c r="G25" s="1910"/>
      <c r="H25" s="1910"/>
      <c r="I25" s="1910"/>
      <c r="J25" s="1910"/>
      <c r="K25" s="1910"/>
      <c r="L25" s="1910"/>
      <c r="M25" s="1910"/>
      <c r="N25" s="1910"/>
      <c r="O25" s="1910"/>
      <c r="P25" s="1910"/>
      <c r="Q25" s="1940">
        <v>1151</v>
      </c>
      <c r="R25" s="1940"/>
      <c r="S25" s="1940"/>
      <c r="T25" s="1941">
        <v>551721721.64999998</v>
      </c>
      <c r="U25" s="1941"/>
      <c r="V25" s="1941"/>
      <c r="W25" s="1941"/>
      <c r="X25" s="1941"/>
      <c r="Y25" s="1941"/>
      <c r="Z25" s="1941"/>
      <c r="AA25" s="1941">
        <v>506864250.79000002</v>
      </c>
      <c r="AB25" s="1941"/>
      <c r="AC25" s="1941"/>
      <c r="AD25" s="1941"/>
      <c r="AE25" s="1941"/>
      <c r="AF25" s="1941"/>
      <c r="AG25" s="1941"/>
      <c r="AH25" s="1941"/>
      <c r="AI25" s="1941"/>
      <c r="AJ25" s="1941"/>
      <c r="AK25" s="1941"/>
      <c r="AL25" s="1941"/>
      <c r="AM25" s="1941"/>
      <c r="AN25" s="1941"/>
      <c r="AO25" s="1916">
        <v>261896000</v>
      </c>
      <c r="AP25" s="1916"/>
      <c r="AQ25" s="1916"/>
      <c r="AR25" s="1916"/>
      <c r="AS25" s="1916"/>
      <c r="AT25" s="1916"/>
    </row>
    <row r="26" spans="2:48" ht="12.95" customHeight="1">
      <c r="B26" s="1172"/>
      <c r="C26" s="1950" t="s">
        <v>1655</v>
      </c>
      <c r="D26" s="1950"/>
      <c r="E26" s="1950"/>
      <c r="F26" s="1950"/>
      <c r="G26" s="1950"/>
      <c r="H26" s="1950"/>
      <c r="I26" s="1950"/>
      <c r="J26" s="1950"/>
      <c r="K26" s="1950"/>
      <c r="L26" s="1950"/>
      <c r="M26" s="1950"/>
      <c r="N26" s="1950"/>
      <c r="O26" s="1950"/>
      <c r="P26" s="1950"/>
      <c r="Q26" s="1903">
        <v>1170</v>
      </c>
      <c r="R26" s="1903"/>
      <c r="S26" s="1903"/>
      <c r="T26" s="1904">
        <v>0</v>
      </c>
      <c r="U26" s="1904"/>
      <c r="V26" s="1904"/>
      <c r="W26" s="1904"/>
      <c r="X26" s="1904"/>
      <c r="Y26" s="1904"/>
      <c r="Z26" s="1904"/>
      <c r="AA26" s="1904">
        <v>0</v>
      </c>
      <c r="AB26" s="1904"/>
      <c r="AC26" s="1904"/>
      <c r="AD26" s="1904"/>
      <c r="AE26" s="1904"/>
      <c r="AF26" s="1904"/>
      <c r="AG26" s="1904"/>
      <c r="AH26" s="1904"/>
      <c r="AI26" s="1904"/>
      <c r="AJ26" s="1904"/>
      <c r="AK26" s="1904"/>
      <c r="AL26" s="1904"/>
      <c r="AM26" s="1904"/>
      <c r="AN26" s="1904"/>
      <c r="AO26" s="1905">
        <v>0</v>
      </c>
      <c r="AP26" s="1905"/>
      <c r="AQ26" s="1905"/>
      <c r="AR26" s="1905"/>
      <c r="AS26" s="1905"/>
      <c r="AT26" s="1905"/>
    </row>
    <row r="27" spans="2:48" ht="12.95" customHeight="1">
      <c r="B27" s="1172"/>
      <c r="C27" s="1950" t="s">
        <v>1656</v>
      </c>
      <c r="D27" s="1950"/>
      <c r="E27" s="1950"/>
      <c r="F27" s="1950"/>
      <c r="G27" s="1950"/>
      <c r="H27" s="1950"/>
      <c r="I27" s="1950"/>
      <c r="J27" s="1950"/>
      <c r="K27" s="1950"/>
      <c r="L27" s="1950"/>
      <c r="M27" s="1950"/>
      <c r="N27" s="1950"/>
      <c r="O27" s="1950"/>
      <c r="P27" s="1950"/>
      <c r="Q27" s="1903">
        <v>1180</v>
      </c>
      <c r="R27" s="1903"/>
      <c r="S27" s="1903"/>
      <c r="T27" s="1908">
        <v>6462000</v>
      </c>
      <c r="U27" s="1908"/>
      <c r="V27" s="1908"/>
      <c r="W27" s="1908"/>
      <c r="X27" s="1908"/>
      <c r="Y27" s="1908"/>
      <c r="Z27" s="1908"/>
      <c r="AA27" s="1908">
        <v>5917943.0800000001</v>
      </c>
      <c r="AB27" s="1908"/>
      <c r="AC27" s="1908"/>
      <c r="AD27" s="1908"/>
      <c r="AE27" s="1908"/>
      <c r="AF27" s="1908"/>
      <c r="AG27" s="1908"/>
      <c r="AH27" s="1908"/>
      <c r="AI27" s="1908"/>
      <c r="AJ27" s="1908"/>
      <c r="AK27" s="1908"/>
      <c r="AL27" s="1908"/>
      <c r="AM27" s="1908"/>
      <c r="AN27" s="1908"/>
      <c r="AO27" s="1939">
        <v>687000</v>
      </c>
      <c r="AP27" s="1939"/>
      <c r="AQ27" s="1939"/>
      <c r="AR27" s="1939"/>
      <c r="AS27" s="1939"/>
      <c r="AT27" s="1939"/>
    </row>
    <row r="28" spans="2:48" ht="12.95" customHeight="1" thickBot="1">
      <c r="B28" s="1172"/>
      <c r="C28" s="1950" t="s">
        <v>1657</v>
      </c>
      <c r="D28" s="1950"/>
      <c r="E28" s="1950"/>
      <c r="F28" s="1950"/>
      <c r="G28" s="1950"/>
      <c r="H28" s="1950"/>
      <c r="I28" s="1950"/>
      <c r="J28" s="1950"/>
      <c r="K28" s="1950"/>
      <c r="L28" s="1950"/>
      <c r="M28" s="1950"/>
      <c r="N28" s="1950"/>
      <c r="O28" s="1950"/>
      <c r="P28" s="1950"/>
      <c r="Q28" s="1903">
        <v>1190</v>
      </c>
      <c r="R28" s="1903"/>
      <c r="S28" s="1903"/>
      <c r="T28" s="1908">
        <v>2041000</v>
      </c>
      <c r="U28" s="1908"/>
      <c r="V28" s="1908"/>
      <c r="W28" s="1908"/>
      <c r="X28" s="1908"/>
      <c r="Y28" s="1908"/>
      <c r="Z28" s="1908"/>
      <c r="AA28" s="1908">
        <v>3100881.73</v>
      </c>
      <c r="AB28" s="1908"/>
      <c r="AC28" s="1908"/>
      <c r="AD28" s="1908"/>
      <c r="AE28" s="1908"/>
      <c r="AF28" s="1908"/>
      <c r="AG28" s="1908"/>
      <c r="AH28" s="1908"/>
      <c r="AI28" s="1908"/>
      <c r="AJ28" s="1908"/>
      <c r="AK28" s="1908"/>
      <c r="AL28" s="1908"/>
      <c r="AM28" s="1908"/>
      <c r="AN28" s="1908"/>
      <c r="AO28" s="1909">
        <v>35145999.369999997</v>
      </c>
      <c r="AP28" s="1909"/>
      <c r="AQ28" s="1909"/>
      <c r="AR28" s="1909"/>
      <c r="AS28" s="1909"/>
      <c r="AT28" s="1909"/>
    </row>
    <row r="29" spans="2:48" ht="12.95" customHeight="1" thickBot="1">
      <c r="B29" s="1175"/>
      <c r="C29" s="1950" t="s">
        <v>1658</v>
      </c>
      <c r="D29" s="1950"/>
      <c r="E29" s="1950"/>
      <c r="F29" s="1950"/>
      <c r="G29" s="1950"/>
      <c r="H29" s="1950"/>
      <c r="I29" s="1950"/>
      <c r="J29" s="1950"/>
      <c r="K29" s="1950"/>
      <c r="L29" s="1950"/>
      <c r="M29" s="1950"/>
      <c r="N29" s="1950"/>
      <c r="O29" s="1950"/>
      <c r="P29" s="1950"/>
      <c r="Q29" s="1897">
        <v>1100</v>
      </c>
      <c r="R29" s="1897"/>
      <c r="S29" s="1897"/>
      <c r="T29" s="1898">
        <v>7503237204.9300003</v>
      </c>
      <c r="U29" s="1898"/>
      <c r="V29" s="1898"/>
      <c r="W29" s="1898"/>
      <c r="X29" s="1898"/>
      <c r="Y29" s="1898"/>
      <c r="Z29" s="1898"/>
      <c r="AA29" s="1898">
        <v>7754623187.4099998</v>
      </c>
      <c r="AB29" s="1898"/>
      <c r="AC29" s="1898"/>
      <c r="AD29" s="1898"/>
      <c r="AE29" s="1898"/>
      <c r="AF29" s="1898"/>
      <c r="AG29" s="1898"/>
      <c r="AH29" s="1898"/>
      <c r="AI29" s="1898"/>
      <c r="AJ29" s="1898"/>
      <c r="AK29" s="1898"/>
      <c r="AL29" s="1898"/>
      <c r="AM29" s="1898"/>
      <c r="AN29" s="1898"/>
      <c r="AO29" s="1899">
        <v>7930865074.6300001</v>
      </c>
      <c r="AP29" s="1899"/>
      <c r="AQ29" s="1899"/>
      <c r="AR29" s="1899"/>
      <c r="AS29" s="1899"/>
      <c r="AT29" s="1899"/>
    </row>
    <row r="30" spans="2:48" ht="12.95" customHeight="1">
      <c r="B30" s="1176"/>
      <c r="C30" s="1947" t="s">
        <v>1659</v>
      </c>
      <c r="D30" s="1947"/>
      <c r="E30" s="1947"/>
      <c r="F30" s="1947"/>
      <c r="G30" s="1947"/>
      <c r="H30" s="1947"/>
      <c r="I30" s="1947"/>
      <c r="J30" s="1947"/>
      <c r="K30" s="1947"/>
      <c r="L30" s="1947"/>
      <c r="M30" s="1947"/>
      <c r="N30" s="1947"/>
      <c r="O30" s="1947"/>
      <c r="P30" s="1947"/>
      <c r="Q30" s="1177"/>
      <c r="R30" s="1178"/>
      <c r="S30" s="1179"/>
      <c r="T30" s="1180"/>
      <c r="U30" s="1181"/>
      <c r="V30" s="1181"/>
      <c r="W30" s="1181"/>
      <c r="X30" s="1181"/>
      <c r="Y30" s="1181"/>
      <c r="Z30" s="1182"/>
      <c r="AA30" s="1180"/>
      <c r="AB30" s="1181"/>
      <c r="AC30" s="1181"/>
      <c r="AD30" s="1181"/>
      <c r="AE30" s="1181"/>
      <c r="AF30" s="1181"/>
      <c r="AG30" s="1181"/>
      <c r="AH30" s="1181"/>
      <c r="AI30" s="1181"/>
      <c r="AJ30" s="1181"/>
      <c r="AK30" s="1181"/>
      <c r="AL30" s="1181"/>
      <c r="AM30" s="1181"/>
      <c r="AN30" s="1182"/>
      <c r="AO30" s="1180"/>
      <c r="AP30" s="1181"/>
      <c r="AQ30" s="1181"/>
      <c r="AR30" s="1181"/>
      <c r="AS30" s="1181"/>
      <c r="AT30" s="1183"/>
    </row>
    <row r="31" spans="2:48" ht="12.95" customHeight="1">
      <c r="B31" s="1173"/>
      <c r="C31" s="1948" t="s">
        <v>1660</v>
      </c>
      <c r="D31" s="1948"/>
      <c r="E31" s="1948"/>
      <c r="F31" s="1948"/>
      <c r="G31" s="1948"/>
      <c r="H31" s="1948"/>
      <c r="I31" s="1948"/>
      <c r="J31" s="1948"/>
      <c r="K31" s="1948"/>
      <c r="L31" s="1948"/>
      <c r="M31" s="1948"/>
      <c r="N31" s="1948"/>
      <c r="O31" s="1948"/>
      <c r="P31" s="1948"/>
      <c r="Q31" s="1949">
        <v>1210</v>
      </c>
      <c r="R31" s="1949"/>
      <c r="S31" s="1949"/>
      <c r="T31" s="1925">
        <v>177951970.18000001</v>
      </c>
      <c r="U31" s="1925"/>
      <c r="V31" s="1925"/>
      <c r="W31" s="1925"/>
      <c r="X31" s="1925"/>
      <c r="Y31" s="1925"/>
      <c r="Z31" s="1925"/>
      <c r="AA31" s="1925">
        <v>65593889.899999999</v>
      </c>
      <c r="AB31" s="1925"/>
      <c r="AC31" s="1925"/>
      <c r="AD31" s="1925"/>
      <c r="AE31" s="1925"/>
      <c r="AF31" s="1925"/>
      <c r="AG31" s="1925"/>
      <c r="AH31" s="1925"/>
      <c r="AI31" s="1925"/>
      <c r="AJ31" s="1925"/>
      <c r="AK31" s="1925"/>
      <c r="AL31" s="1925"/>
      <c r="AM31" s="1925"/>
      <c r="AN31" s="1925"/>
      <c r="AO31" s="1926">
        <v>40431233.340000004</v>
      </c>
      <c r="AP31" s="1926"/>
      <c r="AQ31" s="1926"/>
      <c r="AR31" s="1926"/>
      <c r="AS31" s="1926"/>
      <c r="AT31" s="1926"/>
    </row>
    <row r="32" spans="2:48" ht="12.95" customHeight="1">
      <c r="B32" s="1173"/>
      <c r="C32" s="1174"/>
      <c r="D32" s="1174"/>
      <c r="E32" s="1910" t="s">
        <v>1661</v>
      </c>
      <c r="F32" s="1910"/>
      <c r="G32" s="1910"/>
      <c r="H32" s="1910"/>
      <c r="I32" s="1910"/>
      <c r="J32" s="1910"/>
      <c r="K32" s="1910"/>
      <c r="L32" s="1910"/>
      <c r="M32" s="1910"/>
      <c r="N32" s="1910"/>
      <c r="O32" s="1910"/>
      <c r="P32" s="1910"/>
      <c r="Q32" s="1940">
        <v>1211</v>
      </c>
      <c r="R32" s="1940"/>
      <c r="S32" s="1940"/>
      <c r="T32" s="1941">
        <v>65141708.729999997</v>
      </c>
      <c r="U32" s="1941"/>
      <c r="V32" s="1941"/>
      <c r="W32" s="1941"/>
      <c r="X32" s="1941"/>
      <c r="Y32" s="1941"/>
      <c r="Z32" s="1941"/>
      <c r="AA32" s="1941">
        <v>39213702.060000002</v>
      </c>
      <c r="AB32" s="1941"/>
      <c r="AC32" s="1941"/>
      <c r="AD32" s="1941"/>
      <c r="AE32" s="1941"/>
      <c r="AF32" s="1941"/>
      <c r="AG32" s="1941"/>
      <c r="AH32" s="1941"/>
      <c r="AI32" s="1941"/>
      <c r="AJ32" s="1941"/>
      <c r="AK32" s="1941"/>
      <c r="AL32" s="1941"/>
      <c r="AM32" s="1941"/>
      <c r="AN32" s="1941"/>
      <c r="AO32" s="1916">
        <v>31653000</v>
      </c>
      <c r="AP32" s="1916"/>
      <c r="AQ32" s="1916"/>
      <c r="AR32" s="1916"/>
      <c r="AS32" s="1916"/>
      <c r="AT32" s="1916"/>
    </row>
    <row r="33" spans="2:49" ht="12.95" customHeight="1">
      <c r="B33" s="1173"/>
      <c r="C33" s="1174"/>
      <c r="D33" s="1174"/>
      <c r="E33" s="1910" t="s">
        <v>1662</v>
      </c>
      <c r="F33" s="1910"/>
      <c r="G33" s="1910"/>
      <c r="H33" s="1910"/>
      <c r="I33" s="1910"/>
      <c r="J33" s="1910"/>
      <c r="K33" s="1910"/>
      <c r="L33" s="1910"/>
      <c r="M33" s="1910"/>
      <c r="N33" s="1910"/>
      <c r="O33" s="1910"/>
      <c r="P33" s="1910"/>
      <c r="Q33" s="1940">
        <v>1212</v>
      </c>
      <c r="R33" s="1940"/>
      <c r="S33" s="1940"/>
      <c r="T33" s="1943" t="s">
        <v>19</v>
      </c>
      <c r="U33" s="1943"/>
      <c r="V33" s="1943"/>
      <c r="W33" s="1943"/>
      <c r="X33" s="1943"/>
      <c r="Y33" s="1943"/>
      <c r="Z33" s="1943"/>
      <c r="AA33" s="1943" t="s">
        <v>19</v>
      </c>
      <c r="AB33" s="1943"/>
      <c r="AC33" s="1943"/>
      <c r="AD33" s="1943"/>
      <c r="AE33" s="1943"/>
      <c r="AF33" s="1943"/>
      <c r="AG33" s="1943"/>
      <c r="AH33" s="1943"/>
      <c r="AI33" s="1943"/>
      <c r="AJ33" s="1943"/>
      <c r="AK33" s="1943"/>
      <c r="AL33" s="1943"/>
      <c r="AM33" s="1943"/>
      <c r="AN33" s="1943"/>
      <c r="AO33" s="1924" t="s">
        <v>19</v>
      </c>
      <c r="AP33" s="1924"/>
      <c r="AQ33" s="1924"/>
      <c r="AR33" s="1924"/>
      <c r="AS33" s="1924"/>
      <c r="AT33" s="1924"/>
    </row>
    <row r="34" spans="2:49" ht="12.95" customHeight="1">
      <c r="B34" s="1173"/>
      <c r="C34" s="1174"/>
      <c r="D34" s="1174"/>
      <c r="E34" s="1910" t="s">
        <v>1663</v>
      </c>
      <c r="F34" s="1910"/>
      <c r="G34" s="1910"/>
      <c r="H34" s="1910"/>
      <c r="I34" s="1910"/>
      <c r="J34" s="1910"/>
      <c r="K34" s="1910"/>
      <c r="L34" s="1910"/>
      <c r="M34" s="1910"/>
      <c r="N34" s="1910"/>
      <c r="O34" s="1910"/>
      <c r="P34" s="1910"/>
      <c r="Q34" s="1940">
        <v>1213</v>
      </c>
      <c r="R34" s="1940"/>
      <c r="S34" s="1940"/>
      <c r="T34" s="1941">
        <v>89726809.140000001</v>
      </c>
      <c r="U34" s="1941"/>
      <c r="V34" s="1941"/>
      <c r="W34" s="1941"/>
      <c r="X34" s="1941"/>
      <c r="Y34" s="1941"/>
      <c r="Z34" s="1941"/>
      <c r="AA34" s="1941">
        <v>3921356.67</v>
      </c>
      <c r="AB34" s="1941"/>
      <c r="AC34" s="1941"/>
      <c r="AD34" s="1941"/>
      <c r="AE34" s="1941"/>
      <c r="AF34" s="1941"/>
      <c r="AG34" s="1941"/>
      <c r="AH34" s="1941"/>
      <c r="AI34" s="1941"/>
      <c r="AJ34" s="1941"/>
      <c r="AK34" s="1941"/>
      <c r="AL34" s="1941"/>
      <c r="AM34" s="1941"/>
      <c r="AN34" s="1941"/>
      <c r="AO34" s="1914">
        <v>0</v>
      </c>
      <c r="AP34" s="1914"/>
      <c r="AQ34" s="1914"/>
      <c r="AR34" s="1914"/>
      <c r="AS34" s="1914"/>
      <c r="AT34" s="1914"/>
    </row>
    <row r="35" spans="2:49" ht="12.95" customHeight="1">
      <c r="B35" s="1173"/>
      <c r="C35" s="1937" t="s">
        <v>1664</v>
      </c>
      <c r="D35" s="1937"/>
      <c r="E35" s="1937"/>
      <c r="F35" s="1937"/>
      <c r="G35" s="1937"/>
      <c r="H35" s="1937"/>
      <c r="I35" s="1937"/>
      <c r="J35" s="1937"/>
      <c r="K35" s="1937"/>
      <c r="L35" s="1937"/>
      <c r="M35" s="1937"/>
      <c r="N35" s="1937"/>
      <c r="O35" s="1937"/>
      <c r="P35" s="1937"/>
      <c r="Q35" s="1903">
        <v>1220</v>
      </c>
      <c r="R35" s="1903"/>
      <c r="S35" s="1903"/>
      <c r="T35" s="1938">
        <v>55665.52</v>
      </c>
      <c r="U35" s="1938"/>
      <c r="V35" s="1938"/>
      <c r="W35" s="1938"/>
      <c r="X35" s="1938"/>
      <c r="Y35" s="1938"/>
      <c r="Z35" s="1938"/>
      <c r="AA35" s="1908">
        <v>12115000</v>
      </c>
      <c r="AB35" s="1908"/>
      <c r="AC35" s="1908"/>
      <c r="AD35" s="1908"/>
      <c r="AE35" s="1908"/>
      <c r="AF35" s="1908"/>
      <c r="AG35" s="1908"/>
      <c r="AH35" s="1908"/>
      <c r="AI35" s="1908"/>
      <c r="AJ35" s="1908"/>
      <c r="AK35" s="1908"/>
      <c r="AL35" s="1908"/>
      <c r="AM35" s="1908"/>
      <c r="AN35" s="1908"/>
      <c r="AO35" s="1909">
        <v>2230799.4700000002</v>
      </c>
      <c r="AP35" s="1909"/>
      <c r="AQ35" s="1909"/>
      <c r="AR35" s="1909"/>
      <c r="AS35" s="1909"/>
      <c r="AT35" s="1909"/>
    </row>
    <row r="36" spans="2:49" ht="12.95" customHeight="1">
      <c r="B36" s="1173"/>
      <c r="C36" s="1937" t="s">
        <v>814</v>
      </c>
      <c r="D36" s="1937"/>
      <c r="E36" s="1937"/>
      <c r="F36" s="1937"/>
      <c r="G36" s="1937"/>
      <c r="H36" s="1937"/>
      <c r="I36" s="1937"/>
      <c r="J36" s="1937"/>
      <c r="K36" s="1937"/>
      <c r="L36" s="1937"/>
      <c r="M36" s="1937"/>
      <c r="N36" s="1937"/>
      <c r="O36" s="1937"/>
      <c r="P36" s="1937"/>
      <c r="Q36" s="1903">
        <v>1230</v>
      </c>
      <c r="R36" s="1903"/>
      <c r="S36" s="1903"/>
      <c r="T36" s="1908">
        <v>56631000</v>
      </c>
      <c r="U36" s="1908"/>
      <c r="V36" s="1908"/>
      <c r="W36" s="1908"/>
      <c r="X36" s="1908"/>
      <c r="Y36" s="1908"/>
      <c r="Z36" s="1908"/>
      <c r="AA36" s="1908">
        <v>170311638.69</v>
      </c>
      <c r="AB36" s="1908"/>
      <c r="AC36" s="1908"/>
      <c r="AD36" s="1908"/>
      <c r="AE36" s="1908"/>
      <c r="AF36" s="1908"/>
      <c r="AG36" s="1908"/>
      <c r="AH36" s="1908"/>
      <c r="AI36" s="1908"/>
      <c r="AJ36" s="1908"/>
      <c r="AK36" s="1908"/>
      <c r="AL36" s="1908"/>
      <c r="AM36" s="1908"/>
      <c r="AN36" s="1908"/>
      <c r="AO36" s="1909">
        <v>212497907.31999999</v>
      </c>
      <c r="AP36" s="1909"/>
      <c r="AQ36" s="1909"/>
      <c r="AR36" s="1909"/>
      <c r="AS36" s="1909"/>
      <c r="AT36" s="1909"/>
    </row>
    <row r="37" spans="2:49" ht="26.1" customHeight="1">
      <c r="B37" s="1173"/>
      <c r="C37" s="1174"/>
      <c r="D37" s="1174"/>
      <c r="E37" s="1944" t="s">
        <v>1665</v>
      </c>
      <c r="F37" s="1944"/>
      <c r="G37" s="1944"/>
      <c r="H37" s="1944"/>
      <c r="I37" s="1944"/>
      <c r="J37" s="1944"/>
      <c r="K37" s="1944"/>
      <c r="L37" s="1944"/>
      <c r="M37" s="1944"/>
      <c r="N37" s="1944"/>
      <c r="O37" s="1944"/>
      <c r="P37" s="1944"/>
      <c r="Q37" s="1917">
        <v>1231</v>
      </c>
      <c r="R37" s="1917"/>
      <c r="S37" s="1917"/>
      <c r="T37" s="1945" t="s">
        <v>19</v>
      </c>
      <c r="U37" s="1945"/>
      <c r="V37" s="1945"/>
      <c r="W37" s="1945"/>
      <c r="X37" s="1945"/>
      <c r="Y37" s="1945"/>
      <c r="Z37" s="1945"/>
      <c r="AA37" s="1945" t="s">
        <v>19</v>
      </c>
      <c r="AB37" s="1945"/>
      <c r="AC37" s="1945"/>
      <c r="AD37" s="1945"/>
      <c r="AE37" s="1945"/>
      <c r="AF37" s="1945"/>
      <c r="AG37" s="1945"/>
      <c r="AH37" s="1945"/>
      <c r="AI37" s="1945"/>
      <c r="AJ37" s="1945"/>
      <c r="AK37" s="1945"/>
      <c r="AL37" s="1945"/>
      <c r="AM37" s="1945"/>
      <c r="AN37" s="1945"/>
      <c r="AO37" s="1946" t="s">
        <v>19</v>
      </c>
      <c r="AP37" s="1946"/>
      <c r="AQ37" s="1946"/>
      <c r="AR37" s="1946"/>
      <c r="AS37" s="1946"/>
      <c r="AT37" s="1946"/>
    </row>
    <row r="38" spans="2:49" ht="12.95" customHeight="1">
      <c r="B38" s="1173"/>
      <c r="C38" s="1174"/>
      <c r="D38" s="1174"/>
      <c r="E38" s="1910" t="s">
        <v>1666</v>
      </c>
      <c r="F38" s="1910"/>
      <c r="G38" s="1910"/>
      <c r="H38" s="1910"/>
      <c r="I38" s="1910"/>
      <c r="J38" s="1910"/>
      <c r="K38" s="1910"/>
      <c r="L38" s="1910"/>
      <c r="M38" s="1910"/>
      <c r="N38" s="1910"/>
      <c r="O38" s="1910"/>
      <c r="P38" s="1910"/>
      <c r="Q38" s="1940">
        <v>1232</v>
      </c>
      <c r="R38" s="1940"/>
      <c r="S38" s="1940"/>
      <c r="T38" s="1943" t="s">
        <v>19</v>
      </c>
      <c r="U38" s="1943"/>
      <c r="V38" s="1943"/>
      <c r="W38" s="1943"/>
      <c r="X38" s="1943"/>
      <c r="Y38" s="1943"/>
      <c r="Z38" s="1943"/>
      <c r="AA38" s="1943" t="s">
        <v>19</v>
      </c>
      <c r="AB38" s="1943"/>
      <c r="AC38" s="1943"/>
      <c r="AD38" s="1943"/>
      <c r="AE38" s="1943"/>
      <c r="AF38" s="1943"/>
      <c r="AG38" s="1943"/>
      <c r="AH38" s="1943"/>
      <c r="AI38" s="1943"/>
      <c r="AJ38" s="1943"/>
      <c r="AK38" s="1943"/>
      <c r="AL38" s="1943"/>
      <c r="AM38" s="1943"/>
      <c r="AN38" s="1943"/>
      <c r="AO38" s="1924" t="s">
        <v>19</v>
      </c>
      <c r="AP38" s="1924"/>
      <c r="AQ38" s="1924"/>
      <c r="AR38" s="1924"/>
      <c r="AS38" s="1924"/>
      <c r="AT38" s="1924"/>
    </row>
    <row r="39" spans="2:49" ht="26.1" customHeight="1">
      <c r="B39" s="1173"/>
      <c r="C39" s="1174"/>
      <c r="D39" s="1174"/>
      <c r="E39" s="1944" t="s">
        <v>1667</v>
      </c>
      <c r="F39" s="1944"/>
      <c r="G39" s="1944"/>
      <c r="H39" s="1944"/>
      <c r="I39" s="1944"/>
      <c r="J39" s="1944"/>
      <c r="K39" s="1944"/>
      <c r="L39" s="1944"/>
      <c r="M39" s="1944"/>
      <c r="N39" s="1944"/>
      <c r="O39" s="1944"/>
      <c r="P39" s="1944"/>
      <c r="Q39" s="1917">
        <v>1233</v>
      </c>
      <c r="R39" s="1917"/>
      <c r="S39" s="1917"/>
      <c r="T39" s="1925">
        <v>56631000</v>
      </c>
      <c r="U39" s="1925"/>
      <c r="V39" s="1925"/>
      <c r="W39" s="1925"/>
      <c r="X39" s="1925"/>
      <c r="Y39" s="1925"/>
      <c r="Z39" s="1925"/>
      <c r="AA39" s="1925">
        <v>170311638.69</v>
      </c>
      <c r="AB39" s="1925"/>
      <c r="AC39" s="1925"/>
      <c r="AD39" s="1925"/>
      <c r="AE39" s="1925"/>
      <c r="AF39" s="1925"/>
      <c r="AG39" s="1925"/>
      <c r="AH39" s="1925"/>
      <c r="AI39" s="1925"/>
      <c r="AJ39" s="1925"/>
      <c r="AK39" s="1925"/>
      <c r="AL39" s="1925"/>
      <c r="AM39" s="1925"/>
      <c r="AN39" s="1925"/>
      <c r="AO39" s="1926">
        <v>212497907.31999999</v>
      </c>
      <c r="AP39" s="1926"/>
      <c r="AQ39" s="1926"/>
      <c r="AR39" s="1926"/>
      <c r="AS39" s="1926"/>
      <c r="AT39" s="1926"/>
    </row>
    <row r="40" spans="2:49" ht="12.95" customHeight="1">
      <c r="B40" s="1173"/>
      <c r="C40" s="1174"/>
      <c r="D40" s="1174"/>
      <c r="E40" s="1910" t="s">
        <v>1666</v>
      </c>
      <c r="F40" s="1910"/>
      <c r="G40" s="1910"/>
      <c r="H40" s="1910"/>
      <c r="I40" s="1910"/>
      <c r="J40" s="1910"/>
      <c r="K40" s="1910"/>
      <c r="L40" s="1910"/>
      <c r="M40" s="1910"/>
      <c r="N40" s="1910"/>
      <c r="O40" s="1910"/>
      <c r="P40" s="1910"/>
      <c r="Q40" s="1940">
        <v>1234</v>
      </c>
      <c r="R40" s="1940"/>
      <c r="S40" s="1940"/>
      <c r="T40" s="1941">
        <v>27632042.57</v>
      </c>
      <c r="U40" s="1941"/>
      <c r="V40" s="1941"/>
      <c r="W40" s="1941"/>
      <c r="X40" s="1941"/>
      <c r="Y40" s="1941"/>
      <c r="Z40" s="1941"/>
      <c r="AA40" s="1941">
        <v>89750611.569999993</v>
      </c>
      <c r="AB40" s="1941"/>
      <c r="AC40" s="1941"/>
      <c r="AD40" s="1941"/>
      <c r="AE40" s="1941"/>
      <c r="AF40" s="1941"/>
      <c r="AG40" s="1941"/>
      <c r="AH40" s="1941"/>
      <c r="AI40" s="1941"/>
      <c r="AJ40" s="1941"/>
      <c r="AK40" s="1941"/>
      <c r="AL40" s="1941"/>
      <c r="AM40" s="1941"/>
      <c r="AN40" s="1941"/>
      <c r="AO40" s="1916">
        <v>99670552.650000006</v>
      </c>
      <c r="AP40" s="1916"/>
      <c r="AQ40" s="1916"/>
      <c r="AR40" s="1916"/>
      <c r="AS40" s="1916"/>
      <c r="AT40" s="1916"/>
    </row>
    <row r="41" spans="2:49" ht="12.95" customHeight="1">
      <c r="B41" s="1173"/>
      <c r="C41" s="1937" t="s">
        <v>1668</v>
      </c>
      <c r="D41" s="1937"/>
      <c r="E41" s="1937"/>
      <c r="F41" s="1937"/>
      <c r="G41" s="1937"/>
      <c r="H41" s="1937"/>
      <c r="I41" s="1937"/>
      <c r="J41" s="1937"/>
      <c r="K41" s="1937"/>
      <c r="L41" s="1937"/>
      <c r="M41" s="1937"/>
      <c r="N41" s="1937"/>
      <c r="O41" s="1937"/>
      <c r="P41" s="1937"/>
      <c r="Q41" s="1903">
        <v>1240</v>
      </c>
      <c r="R41" s="1903"/>
      <c r="S41" s="1903"/>
      <c r="T41" s="1908">
        <v>258100000</v>
      </c>
      <c r="U41" s="1908"/>
      <c r="V41" s="1908"/>
      <c r="W41" s="1908"/>
      <c r="X41" s="1908"/>
      <c r="Y41" s="1908"/>
      <c r="Z41" s="1908"/>
      <c r="AA41" s="1908">
        <v>300000000</v>
      </c>
      <c r="AB41" s="1908"/>
      <c r="AC41" s="1908"/>
      <c r="AD41" s="1908"/>
      <c r="AE41" s="1908"/>
      <c r="AF41" s="1908"/>
      <c r="AG41" s="1908"/>
      <c r="AH41" s="1908"/>
      <c r="AI41" s="1908"/>
      <c r="AJ41" s="1908"/>
      <c r="AK41" s="1908"/>
      <c r="AL41" s="1908"/>
      <c r="AM41" s="1908"/>
      <c r="AN41" s="1908"/>
      <c r="AO41" s="1942" t="s">
        <v>19</v>
      </c>
      <c r="AP41" s="1942"/>
      <c r="AQ41" s="1942"/>
      <c r="AR41" s="1942"/>
      <c r="AS41" s="1942"/>
      <c r="AT41" s="1942"/>
    </row>
    <row r="42" spans="2:49" ht="12.95" customHeight="1">
      <c r="B42" s="1173"/>
      <c r="C42" s="1937" t="s">
        <v>1669</v>
      </c>
      <c r="D42" s="1937"/>
      <c r="E42" s="1937"/>
      <c r="F42" s="1937"/>
      <c r="G42" s="1937"/>
      <c r="H42" s="1937"/>
      <c r="I42" s="1937"/>
      <c r="J42" s="1937"/>
      <c r="K42" s="1937"/>
      <c r="L42" s="1937"/>
      <c r="M42" s="1937"/>
      <c r="N42" s="1937"/>
      <c r="O42" s="1937"/>
      <c r="P42" s="1937"/>
      <c r="Q42" s="1903">
        <v>1250</v>
      </c>
      <c r="R42" s="1903"/>
      <c r="S42" s="1903"/>
      <c r="T42" s="1908">
        <v>109442993.18000001</v>
      </c>
      <c r="U42" s="1908"/>
      <c r="V42" s="1908"/>
      <c r="W42" s="1908"/>
      <c r="X42" s="1908"/>
      <c r="Y42" s="1908"/>
      <c r="Z42" s="1908"/>
      <c r="AA42" s="1908">
        <v>166945782.78999999</v>
      </c>
      <c r="AB42" s="1908"/>
      <c r="AC42" s="1908"/>
      <c r="AD42" s="1908"/>
      <c r="AE42" s="1908"/>
      <c r="AF42" s="1908"/>
      <c r="AG42" s="1908"/>
      <c r="AH42" s="1908"/>
      <c r="AI42" s="1908"/>
      <c r="AJ42" s="1908"/>
      <c r="AK42" s="1908"/>
      <c r="AL42" s="1908"/>
      <c r="AM42" s="1908"/>
      <c r="AN42" s="1908"/>
      <c r="AO42" s="1909">
        <v>93826065.909999996</v>
      </c>
      <c r="AP42" s="1909"/>
      <c r="AQ42" s="1909"/>
      <c r="AR42" s="1909"/>
      <c r="AS42" s="1909"/>
      <c r="AT42" s="1909"/>
    </row>
    <row r="43" spans="2:49" ht="12.95" customHeight="1" thickBot="1">
      <c r="B43" s="1173"/>
      <c r="C43" s="1937" t="s">
        <v>1670</v>
      </c>
      <c r="D43" s="1937"/>
      <c r="E43" s="1937"/>
      <c r="F43" s="1937"/>
      <c r="G43" s="1937"/>
      <c r="H43" s="1937"/>
      <c r="I43" s="1937"/>
      <c r="J43" s="1937"/>
      <c r="K43" s="1937"/>
      <c r="L43" s="1937"/>
      <c r="M43" s="1937"/>
      <c r="N43" s="1937"/>
      <c r="O43" s="1937"/>
      <c r="P43" s="1937"/>
      <c r="Q43" s="1903">
        <v>1260</v>
      </c>
      <c r="R43" s="1903"/>
      <c r="S43" s="1903"/>
      <c r="T43" s="1938">
        <v>26363.53</v>
      </c>
      <c r="U43" s="1938"/>
      <c r="V43" s="1938"/>
      <c r="W43" s="1938"/>
      <c r="X43" s="1938"/>
      <c r="Y43" s="1938"/>
      <c r="Z43" s="1938"/>
      <c r="AA43" s="1908">
        <v>6278212.4299999997</v>
      </c>
      <c r="AB43" s="1908"/>
      <c r="AC43" s="1908"/>
      <c r="AD43" s="1908"/>
      <c r="AE43" s="1908"/>
      <c r="AF43" s="1908"/>
      <c r="AG43" s="1908"/>
      <c r="AH43" s="1908"/>
      <c r="AI43" s="1908"/>
      <c r="AJ43" s="1908"/>
      <c r="AK43" s="1908"/>
      <c r="AL43" s="1908"/>
      <c r="AM43" s="1908"/>
      <c r="AN43" s="1908"/>
      <c r="AO43" s="1939">
        <v>7852.5</v>
      </c>
      <c r="AP43" s="1939"/>
      <c r="AQ43" s="1939"/>
      <c r="AR43" s="1939"/>
      <c r="AS43" s="1939"/>
      <c r="AT43" s="1939"/>
    </row>
    <row r="44" spans="2:49" ht="12.95" customHeight="1" thickBot="1">
      <c r="B44" s="1173"/>
      <c r="C44" s="1930" t="s">
        <v>1671</v>
      </c>
      <c r="D44" s="1930"/>
      <c r="E44" s="1930"/>
      <c r="F44" s="1930"/>
      <c r="G44" s="1930"/>
      <c r="H44" s="1930"/>
      <c r="I44" s="1930"/>
      <c r="J44" s="1930"/>
      <c r="K44" s="1930"/>
      <c r="L44" s="1930"/>
      <c r="M44" s="1930"/>
      <c r="N44" s="1930"/>
      <c r="O44" s="1930"/>
      <c r="P44" s="1930"/>
      <c r="Q44" s="1931">
        <v>1200</v>
      </c>
      <c r="R44" s="1931"/>
      <c r="S44" s="1931"/>
      <c r="T44" s="1932">
        <v>602208000</v>
      </c>
      <c r="U44" s="1932"/>
      <c r="V44" s="1932"/>
      <c r="W44" s="1932"/>
      <c r="X44" s="1932"/>
      <c r="Y44" s="1932"/>
      <c r="Z44" s="1932"/>
      <c r="AA44" s="1932">
        <v>721245134.66999996</v>
      </c>
      <c r="AB44" s="1932"/>
      <c r="AC44" s="1932"/>
      <c r="AD44" s="1932"/>
      <c r="AE44" s="1932"/>
      <c r="AF44" s="1932"/>
      <c r="AG44" s="1932"/>
      <c r="AH44" s="1932"/>
      <c r="AI44" s="1932"/>
      <c r="AJ44" s="1932"/>
      <c r="AK44" s="1932"/>
      <c r="AL44" s="1932"/>
      <c r="AM44" s="1932"/>
      <c r="AN44" s="1932"/>
      <c r="AO44" s="1899">
        <v>348993858.54000002</v>
      </c>
      <c r="AP44" s="1899"/>
      <c r="AQ44" s="1899"/>
      <c r="AR44" s="1899"/>
      <c r="AS44" s="1899"/>
      <c r="AT44" s="1899"/>
    </row>
    <row r="45" spans="2:49" ht="12.95" customHeight="1" thickBot="1">
      <c r="B45" s="1173"/>
      <c r="C45" s="1933" t="s">
        <v>1672</v>
      </c>
      <c r="D45" s="1933"/>
      <c r="E45" s="1933"/>
      <c r="F45" s="1933"/>
      <c r="G45" s="1933"/>
      <c r="H45" s="1933"/>
      <c r="I45" s="1933"/>
      <c r="J45" s="1933"/>
      <c r="K45" s="1933"/>
      <c r="L45" s="1933"/>
      <c r="M45" s="1933"/>
      <c r="N45" s="1933"/>
      <c r="O45" s="1933"/>
      <c r="P45" s="1933"/>
      <c r="Q45" s="1934">
        <v>1600</v>
      </c>
      <c r="R45" s="1934"/>
      <c r="S45" s="1934"/>
      <c r="T45" s="1935">
        <v>8105444620.25</v>
      </c>
      <c r="U45" s="1935"/>
      <c r="V45" s="1935"/>
      <c r="W45" s="1935"/>
      <c r="X45" s="1935"/>
      <c r="Y45" s="1935"/>
      <c r="Z45" s="1935"/>
      <c r="AA45" s="1935">
        <v>8475868322.0799999</v>
      </c>
      <c r="AB45" s="1935"/>
      <c r="AC45" s="1935"/>
      <c r="AD45" s="1935"/>
      <c r="AE45" s="1935"/>
      <c r="AF45" s="1935"/>
      <c r="AG45" s="1935"/>
      <c r="AH45" s="1935"/>
      <c r="AI45" s="1935"/>
      <c r="AJ45" s="1935"/>
      <c r="AK45" s="1935"/>
      <c r="AL45" s="1935"/>
      <c r="AM45" s="1935"/>
      <c r="AN45" s="1935"/>
      <c r="AO45" s="1936">
        <v>8279858933.1700001</v>
      </c>
      <c r="AP45" s="1936"/>
      <c r="AQ45" s="1936"/>
      <c r="AR45" s="1936"/>
      <c r="AS45" s="1936"/>
      <c r="AT45" s="1936"/>
    </row>
    <row r="46" spans="2:49" s="976" customFormat="1" ht="9" customHeight="1">
      <c r="AH46" s="976" t="s">
        <v>1598</v>
      </c>
    </row>
    <row r="47" spans="2:49" s="976" customFormat="1" ht="2.1" customHeight="1"/>
    <row r="48" spans="2:49" s="976" customFormat="1" ht="27" customHeight="1" thickBot="1">
      <c r="B48" s="1163" t="s">
        <v>1648</v>
      </c>
      <c r="C48" s="1927" t="s">
        <v>1649</v>
      </c>
      <c r="D48" s="1927"/>
      <c r="E48" s="1927"/>
      <c r="F48" s="1927"/>
      <c r="G48" s="1927"/>
      <c r="H48" s="1927"/>
      <c r="I48" s="1927"/>
      <c r="J48" s="1927"/>
      <c r="K48" s="1927"/>
      <c r="L48" s="1927"/>
      <c r="M48" s="1927"/>
      <c r="N48" s="1927"/>
      <c r="O48" s="1927"/>
      <c r="P48" s="1927"/>
      <c r="Q48" s="1927" t="s">
        <v>1650</v>
      </c>
      <c r="R48" s="1927"/>
      <c r="S48" s="1927"/>
      <c r="T48" s="1928" t="s">
        <v>2211</v>
      </c>
      <c r="U48" s="1928"/>
      <c r="V48" s="1928"/>
      <c r="W48" s="1928"/>
      <c r="X48" s="1928"/>
      <c r="Y48" s="1928"/>
      <c r="Z48" s="1928"/>
      <c r="AA48" s="1928" t="s">
        <v>2146</v>
      </c>
      <c r="AB48" s="1928"/>
      <c r="AC48" s="1928"/>
      <c r="AD48" s="1928"/>
      <c r="AE48" s="1928"/>
      <c r="AF48" s="1928"/>
      <c r="AG48" s="1928"/>
      <c r="AH48" s="1928"/>
      <c r="AI48" s="1928"/>
      <c r="AJ48" s="1928"/>
      <c r="AK48" s="1928"/>
      <c r="AL48" s="1928"/>
      <c r="AM48" s="1928"/>
      <c r="AN48" s="1928"/>
      <c r="AO48" s="1928" t="s">
        <v>1879</v>
      </c>
      <c r="AP48" s="1928"/>
      <c r="AQ48" s="1928"/>
      <c r="AR48" s="1928"/>
      <c r="AS48" s="1928"/>
      <c r="AT48" s="1928"/>
      <c r="AU48" s="1087" t="s">
        <v>1598</v>
      </c>
      <c r="AV48" s="1087"/>
      <c r="AW48" s="1087"/>
    </row>
    <row r="49" spans="2:49" s="976" customFormat="1" ht="12.95" customHeight="1">
      <c r="B49" s="1170"/>
      <c r="C49" s="1929" t="s">
        <v>1673</v>
      </c>
      <c r="D49" s="1929"/>
      <c r="E49" s="1929"/>
      <c r="F49" s="1929"/>
      <c r="G49" s="1929"/>
      <c r="H49" s="1929"/>
      <c r="I49" s="1929"/>
      <c r="J49" s="1929"/>
      <c r="K49" s="1929"/>
      <c r="L49" s="1929"/>
      <c r="M49" s="1929"/>
      <c r="N49" s="1929"/>
      <c r="O49" s="1929"/>
      <c r="P49" s="1929"/>
      <c r="Q49" s="1089"/>
      <c r="R49" s="1090"/>
      <c r="S49" s="1091"/>
      <c r="T49" s="1092"/>
      <c r="U49" s="1093"/>
      <c r="V49" s="1093"/>
      <c r="W49" s="1093"/>
      <c r="X49" s="1093"/>
      <c r="Y49" s="1093"/>
      <c r="Z49" s="1094"/>
      <c r="AA49" s="1092"/>
      <c r="AB49" s="1093"/>
      <c r="AC49" s="1093"/>
      <c r="AD49" s="1093"/>
      <c r="AE49" s="1093"/>
      <c r="AF49" s="1093"/>
      <c r="AG49" s="1093"/>
      <c r="AH49" s="1093"/>
      <c r="AI49" s="1093"/>
      <c r="AJ49" s="1093"/>
      <c r="AK49" s="1093"/>
      <c r="AL49" s="1093"/>
      <c r="AM49" s="1093"/>
      <c r="AN49" s="1094"/>
      <c r="AO49" s="1092"/>
      <c r="AP49" s="1093"/>
      <c r="AQ49" s="1093"/>
      <c r="AR49" s="1093"/>
      <c r="AS49" s="1093"/>
      <c r="AT49" s="1095"/>
      <c r="AU49" s="1087"/>
      <c r="AV49" s="1087"/>
      <c r="AW49" s="1087"/>
    </row>
    <row r="50" spans="2:49" s="976" customFormat="1" ht="12.95" customHeight="1">
      <c r="B50" s="1170"/>
      <c r="C50" s="1920" t="s">
        <v>1674</v>
      </c>
      <c r="D50" s="1920"/>
      <c r="E50" s="1920"/>
      <c r="F50" s="1920"/>
      <c r="G50" s="1920"/>
      <c r="H50" s="1920"/>
      <c r="I50" s="1920"/>
      <c r="J50" s="1920"/>
      <c r="K50" s="1920"/>
      <c r="L50" s="1920"/>
      <c r="M50" s="1920"/>
      <c r="N50" s="1920"/>
      <c r="O50" s="1920"/>
      <c r="P50" s="1920"/>
      <c r="Q50" s="1184"/>
      <c r="R50" s="1185"/>
      <c r="S50" s="1186"/>
      <c r="T50" s="1170"/>
      <c r="U50" s="1087"/>
      <c r="V50" s="1087"/>
      <c r="W50" s="1087"/>
      <c r="X50" s="1087"/>
      <c r="Y50" s="1087"/>
      <c r="Z50" s="1169"/>
      <c r="AA50" s="1170"/>
      <c r="AB50" s="1087"/>
      <c r="AC50" s="1087"/>
      <c r="AD50" s="1087"/>
      <c r="AE50" s="1087"/>
      <c r="AF50" s="1087"/>
      <c r="AG50" s="1087"/>
      <c r="AH50" s="1087"/>
      <c r="AI50" s="1087"/>
      <c r="AJ50" s="1087"/>
      <c r="AK50" s="1087"/>
      <c r="AL50" s="1087"/>
      <c r="AM50" s="1087"/>
      <c r="AN50" s="1169"/>
      <c r="AO50" s="1170"/>
      <c r="AP50" s="1087"/>
      <c r="AQ50" s="1087"/>
      <c r="AR50" s="1087"/>
      <c r="AS50" s="1087"/>
      <c r="AT50" s="1171"/>
      <c r="AU50" s="1087"/>
      <c r="AV50" s="1087"/>
      <c r="AW50" s="1087"/>
    </row>
    <row r="51" spans="2:49" s="1084" customFormat="1" ht="26.1" customHeight="1">
      <c r="B51" s="1187"/>
      <c r="C51" s="1923" t="s">
        <v>206</v>
      </c>
      <c r="D51" s="1923"/>
      <c r="E51" s="1923"/>
      <c r="F51" s="1923"/>
      <c r="G51" s="1923"/>
      <c r="H51" s="1923"/>
      <c r="I51" s="1923"/>
      <c r="J51" s="1923"/>
      <c r="K51" s="1923"/>
      <c r="L51" s="1923"/>
      <c r="M51" s="1923"/>
      <c r="N51" s="1923"/>
      <c r="O51" s="1923"/>
      <c r="P51" s="1923"/>
      <c r="Q51" s="1917">
        <v>1310</v>
      </c>
      <c r="R51" s="1917"/>
      <c r="S51" s="1917"/>
      <c r="T51" s="1925">
        <v>146471050</v>
      </c>
      <c r="U51" s="1925"/>
      <c r="V51" s="1925"/>
      <c r="W51" s="1925"/>
      <c r="X51" s="1925"/>
      <c r="Y51" s="1925"/>
      <c r="Z51" s="1925"/>
      <c r="AA51" s="1925">
        <v>146471000</v>
      </c>
      <c r="AB51" s="1925"/>
      <c r="AC51" s="1925"/>
      <c r="AD51" s="1925"/>
      <c r="AE51" s="1925"/>
      <c r="AF51" s="1925"/>
      <c r="AG51" s="1925"/>
      <c r="AH51" s="1925"/>
      <c r="AI51" s="1925"/>
      <c r="AJ51" s="1925"/>
      <c r="AK51" s="1925"/>
      <c r="AL51" s="1925"/>
      <c r="AM51" s="1925"/>
      <c r="AN51" s="1925"/>
      <c r="AO51" s="1926">
        <v>146471050</v>
      </c>
      <c r="AP51" s="1926"/>
      <c r="AQ51" s="1926"/>
      <c r="AR51" s="1926"/>
      <c r="AS51" s="1926"/>
      <c r="AT51" s="1926"/>
      <c r="AU51" s="1087"/>
      <c r="AV51" s="1087"/>
      <c r="AW51" s="1087"/>
    </row>
    <row r="52" spans="2:49" s="1084" customFormat="1" ht="12.95" customHeight="1">
      <c r="B52" s="1187"/>
      <c r="C52" s="1921" t="s">
        <v>1675</v>
      </c>
      <c r="D52" s="1921"/>
      <c r="E52" s="1921"/>
      <c r="F52" s="1921"/>
      <c r="G52" s="1921"/>
      <c r="H52" s="1921"/>
      <c r="I52" s="1921"/>
      <c r="J52" s="1921"/>
      <c r="K52" s="1921"/>
      <c r="L52" s="1921"/>
      <c r="M52" s="1921"/>
      <c r="N52" s="1921"/>
      <c r="O52" s="1921"/>
      <c r="P52" s="1921"/>
      <c r="Q52" s="1903">
        <v>1320</v>
      </c>
      <c r="R52" s="1903"/>
      <c r="S52" s="1903"/>
      <c r="T52" s="1904">
        <v>0</v>
      </c>
      <c r="U52" s="1904"/>
      <c r="V52" s="1904"/>
      <c r="W52" s="1904"/>
      <c r="X52" s="1904"/>
      <c r="Y52" s="1904"/>
      <c r="Z52" s="1904"/>
      <c r="AA52" s="1904">
        <v>0</v>
      </c>
      <c r="AB52" s="1904"/>
      <c r="AC52" s="1904"/>
      <c r="AD52" s="1904"/>
      <c r="AE52" s="1904"/>
      <c r="AF52" s="1904"/>
      <c r="AG52" s="1904"/>
      <c r="AH52" s="1904"/>
      <c r="AI52" s="1904"/>
      <c r="AJ52" s="1904"/>
      <c r="AK52" s="1904"/>
      <c r="AL52" s="1904"/>
      <c r="AM52" s="1904"/>
      <c r="AN52" s="1904"/>
      <c r="AO52" s="1905">
        <v>0</v>
      </c>
      <c r="AP52" s="1905"/>
      <c r="AQ52" s="1905"/>
      <c r="AR52" s="1905"/>
      <c r="AS52" s="1905"/>
      <c r="AT52" s="1905"/>
      <c r="AU52" s="1087"/>
      <c r="AV52" s="1087"/>
      <c r="AW52" s="1087"/>
    </row>
    <row r="53" spans="2:49" s="1084" customFormat="1" ht="12.95" customHeight="1">
      <c r="B53" s="1187"/>
      <c r="C53" s="1921" t="s">
        <v>1676</v>
      </c>
      <c r="D53" s="1921"/>
      <c r="E53" s="1921"/>
      <c r="F53" s="1921"/>
      <c r="G53" s="1921"/>
      <c r="H53" s="1921"/>
      <c r="I53" s="1921"/>
      <c r="J53" s="1921"/>
      <c r="K53" s="1921"/>
      <c r="L53" s="1921"/>
      <c r="M53" s="1921"/>
      <c r="N53" s="1921"/>
      <c r="O53" s="1921"/>
      <c r="P53" s="1921"/>
      <c r="Q53" s="1903">
        <v>1340</v>
      </c>
      <c r="R53" s="1903"/>
      <c r="S53" s="1903"/>
      <c r="T53" s="1908">
        <v>694506181.63</v>
      </c>
      <c r="U53" s="1908"/>
      <c r="V53" s="1908"/>
      <c r="W53" s="1908"/>
      <c r="X53" s="1908"/>
      <c r="Y53" s="1908"/>
      <c r="Z53" s="1908"/>
      <c r="AA53" s="1908">
        <v>694712000</v>
      </c>
      <c r="AB53" s="1908"/>
      <c r="AC53" s="1908"/>
      <c r="AD53" s="1908"/>
      <c r="AE53" s="1908"/>
      <c r="AF53" s="1908"/>
      <c r="AG53" s="1908"/>
      <c r="AH53" s="1908"/>
      <c r="AI53" s="1908"/>
      <c r="AJ53" s="1908"/>
      <c r="AK53" s="1908"/>
      <c r="AL53" s="1908"/>
      <c r="AM53" s="1908"/>
      <c r="AN53" s="1908"/>
      <c r="AO53" s="1909">
        <v>715194000</v>
      </c>
      <c r="AP53" s="1909"/>
      <c r="AQ53" s="1909"/>
      <c r="AR53" s="1909"/>
      <c r="AS53" s="1909"/>
      <c r="AT53" s="1909"/>
      <c r="AU53" s="1087"/>
      <c r="AV53" s="1087"/>
      <c r="AW53" s="1087"/>
    </row>
    <row r="54" spans="2:49" s="1084" customFormat="1" ht="12.95" customHeight="1">
      <c r="B54" s="1187"/>
      <c r="C54" s="1906" t="s">
        <v>1677</v>
      </c>
      <c r="D54" s="1906"/>
      <c r="E54" s="1906"/>
      <c r="F54" s="1906"/>
      <c r="G54" s="1906"/>
      <c r="H54" s="1906"/>
      <c r="I54" s="1906"/>
      <c r="J54" s="1906"/>
      <c r="K54" s="1906"/>
      <c r="L54" s="1906"/>
      <c r="M54" s="1906"/>
      <c r="N54" s="1906"/>
      <c r="O54" s="1906"/>
      <c r="P54" s="1906"/>
      <c r="Q54" s="1903">
        <v>1360</v>
      </c>
      <c r="R54" s="1903"/>
      <c r="S54" s="1903"/>
      <c r="T54" s="1908">
        <v>7324000</v>
      </c>
      <c r="U54" s="1908"/>
      <c r="V54" s="1908"/>
      <c r="W54" s="1908"/>
      <c r="X54" s="1908"/>
      <c r="Y54" s="1908"/>
      <c r="Z54" s="1908"/>
      <c r="AA54" s="1908">
        <v>3688873</v>
      </c>
      <c r="AB54" s="1908"/>
      <c r="AC54" s="1908"/>
      <c r="AD54" s="1908"/>
      <c r="AE54" s="1908"/>
      <c r="AF54" s="1908"/>
      <c r="AG54" s="1908"/>
      <c r="AH54" s="1908"/>
      <c r="AI54" s="1908"/>
      <c r="AJ54" s="1908"/>
      <c r="AK54" s="1908"/>
      <c r="AL54" s="1908"/>
      <c r="AM54" s="1908"/>
      <c r="AN54" s="1908"/>
      <c r="AO54" s="1905">
        <v>0</v>
      </c>
      <c r="AP54" s="1905"/>
      <c r="AQ54" s="1905"/>
      <c r="AR54" s="1905"/>
      <c r="AS54" s="1905"/>
      <c r="AT54" s="1905"/>
      <c r="AU54" s="1087"/>
      <c r="AV54" s="1087"/>
      <c r="AW54" s="1087"/>
    </row>
    <row r="55" spans="2:49" s="1084" customFormat="1" ht="26.1" customHeight="1">
      <c r="B55" s="1187"/>
      <c r="C55" s="1188"/>
      <c r="D55" s="1189"/>
      <c r="E55" s="1910" t="s">
        <v>1678</v>
      </c>
      <c r="F55" s="1910"/>
      <c r="G55" s="1910"/>
      <c r="H55" s="1910"/>
      <c r="I55" s="1910"/>
      <c r="J55" s="1910"/>
      <c r="K55" s="1910"/>
      <c r="L55" s="1910"/>
      <c r="M55" s="1910"/>
      <c r="N55" s="1910"/>
      <c r="O55" s="1910"/>
      <c r="P55" s="1910"/>
      <c r="Q55" s="1911">
        <v>1361</v>
      </c>
      <c r="R55" s="1911"/>
      <c r="S55" s="1911"/>
      <c r="T55" s="1915">
        <v>7323553</v>
      </c>
      <c r="U55" s="1915"/>
      <c r="V55" s="1915"/>
      <c r="W55" s="1915"/>
      <c r="X55" s="1915"/>
      <c r="Y55" s="1915"/>
      <c r="Z55" s="1915"/>
      <c r="AA55" s="1915">
        <v>3689000</v>
      </c>
      <c r="AB55" s="1915"/>
      <c r="AC55" s="1915"/>
      <c r="AD55" s="1915"/>
      <c r="AE55" s="1915"/>
      <c r="AF55" s="1915"/>
      <c r="AG55" s="1915"/>
      <c r="AH55" s="1915"/>
      <c r="AI55" s="1915"/>
      <c r="AJ55" s="1915"/>
      <c r="AK55" s="1915"/>
      <c r="AL55" s="1915"/>
      <c r="AM55" s="1915"/>
      <c r="AN55" s="1915"/>
      <c r="AO55" s="1924" t="s">
        <v>19</v>
      </c>
      <c r="AP55" s="1924"/>
      <c r="AQ55" s="1924"/>
      <c r="AR55" s="1924"/>
      <c r="AS55" s="1924"/>
      <c r="AT55" s="1924"/>
      <c r="AU55" s="1087"/>
      <c r="AV55" s="1087"/>
      <c r="AW55" s="1087"/>
    </row>
    <row r="56" spans="2:49" s="1084" customFormat="1" ht="12.95" customHeight="1" thickBot="1">
      <c r="B56" s="1187"/>
      <c r="C56" s="1902" t="s">
        <v>1679</v>
      </c>
      <c r="D56" s="1902"/>
      <c r="E56" s="1902"/>
      <c r="F56" s="1902"/>
      <c r="G56" s="1902"/>
      <c r="H56" s="1902"/>
      <c r="I56" s="1902"/>
      <c r="J56" s="1902"/>
      <c r="K56" s="1902"/>
      <c r="L56" s="1902"/>
      <c r="M56" s="1902"/>
      <c r="N56" s="1902"/>
      <c r="O56" s="1902"/>
      <c r="P56" s="1902"/>
      <c r="Q56" s="1903">
        <v>1370</v>
      </c>
      <c r="R56" s="1903"/>
      <c r="S56" s="1903"/>
      <c r="T56" s="1908">
        <v>5712305847.4300003</v>
      </c>
      <c r="U56" s="1908"/>
      <c r="V56" s="1908"/>
      <c r="W56" s="1908"/>
      <c r="X56" s="1908"/>
      <c r="Y56" s="1908"/>
      <c r="Z56" s="1908"/>
      <c r="AA56" s="1908">
        <v>5847091000</v>
      </c>
      <c r="AB56" s="1908"/>
      <c r="AC56" s="1908"/>
      <c r="AD56" s="1908"/>
      <c r="AE56" s="1908"/>
      <c r="AF56" s="1908"/>
      <c r="AG56" s="1908"/>
      <c r="AH56" s="1908"/>
      <c r="AI56" s="1908"/>
      <c r="AJ56" s="1908"/>
      <c r="AK56" s="1908"/>
      <c r="AL56" s="1908"/>
      <c r="AM56" s="1908"/>
      <c r="AN56" s="1908"/>
      <c r="AO56" s="1909">
        <v>5745405000</v>
      </c>
      <c r="AP56" s="1909"/>
      <c r="AQ56" s="1909"/>
      <c r="AR56" s="1909"/>
      <c r="AS56" s="1909"/>
      <c r="AT56" s="1909"/>
      <c r="AU56" s="1087"/>
      <c r="AV56" s="1087"/>
      <c r="AW56" s="1087"/>
    </row>
    <row r="57" spans="2:49" s="1084" customFormat="1" ht="12.95" customHeight="1" thickBot="1">
      <c r="B57" s="1187"/>
      <c r="C57" s="1906" t="s">
        <v>1680</v>
      </c>
      <c r="D57" s="1906"/>
      <c r="E57" s="1906"/>
      <c r="F57" s="1906"/>
      <c r="G57" s="1906"/>
      <c r="H57" s="1906"/>
      <c r="I57" s="1906"/>
      <c r="J57" s="1906"/>
      <c r="K57" s="1906"/>
      <c r="L57" s="1906"/>
      <c r="M57" s="1906"/>
      <c r="N57" s="1906"/>
      <c r="O57" s="1906"/>
      <c r="P57" s="1906"/>
      <c r="Q57" s="1897">
        <v>1300</v>
      </c>
      <c r="R57" s="1897"/>
      <c r="S57" s="1897"/>
      <c r="T57" s="1898">
        <v>6560607079.0600004</v>
      </c>
      <c r="U57" s="1898"/>
      <c r="V57" s="1898"/>
      <c r="W57" s="1898"/>
      <c r="X57" s="1898"/>
      <c r="Y57" s="1898"/>
      <c r="Z57" s="1898"/>
      <c r="AA57" s="1898">
        <v>6691963000</v>
      </c>
      <c r="AB57" s="1898"/>
      <c r="AC57" s="1898"/>
      <c r="AD57" s="1898"/>
      <c r="AE57" s="1898"/>
      <c r="AF57" s="1898"/>
      <c r="AG57" s="1898"/>
      <c r="AH57" s="1898"/>
      <c r="AI57" s="1898"/>
      <c r="AJ57" s="1898"/>
      <c r="AK57" s="1898"/>
      <c r="AL57" s="1898"/>
      <c r="AM57" s="1898"/>
      <c r="AN57" s="1898"/>
      <c r="AO57" s="1899">
        <v>6607070050</v>
      </c>
      <c r="AP57" s="1899"/>
      <c r="AQ57" s="1899"/>
      <c r="AR57" s="1899"/>
      <c r="AS57" s="1899"/>
      <c r="AT57" s="1899"/>
      <c r="AU57" s="1087"/>
      <c r="AV57" s="1087"/>
      <c r="AW57" s="1087"/>
    </row>
    <row r="58" spans="2:49" s="976" customFormat="1" ht="12.95" customHeight="1">
      <c r="B58" s="1190"/>
      <c r="C58" s="1922" t="s">
        <v>1681</v>
      </c>
      <c r="D58" s="1922"/>
      <c r="E58" s="1922"/>
      <c r="F58" s="1922"/>
      <c r="G58" s="1922"/>
      <c r="H58" s="1922"/>
      <c r="I58" s="1922"/>
      <c r="J58" s="1922"/>
      <c r="K58" s="1922"/>
      <c r="L58" s="1922"/>
      <c r="M58" s="1922"/>
      <c r="N58" s="1922"/>
      <c r="O58" s="1922"/>
      <c r="P58" s="1922"/>
      <c r="Q58" s="1177"/>
      <c r="R58" s="1178"/>
      <c r="S58" s="1179"/>
      <c r="T58" s="1180"/>
      <c r="U58" s="1181"/>
      <c r="V58" s="1181"/>
      <c r="W58" s="1181"/>
      <c r="X58" s="1181"/>
      <c r="Y58" s="1181"/>
      <c r="Z58" s="1182"/>
      <c r="AA58" s="1180"/>
      <c r="AB58" s="1181"/>
      <c r="AC58" s="1181"/>
      <c r="AD58" s="1181"/>
      <c r="AE58" s="1181"/>
      <c r="AF58" s="1181"/>
      <c r="AG58" s="1181"/>
      <c r="AH58" s="1181"/>
      <c r="AI58" s="1181"/>
      <c r="AJ58" s="1181"/>
      <c r="AK58" s="1181"/>
      <c r="AL58" s="1181"/>
      <c r="AM58" s="1181"/>
      <c r="AN58" s="1182"/>
      <c r="AO58" s="1180"/>
      <c r="AP58" s="1181"/>
      <c r="AQ58" s="1181"/>
      <c r="AR58" s="1181"/>
      <c r="AS58" s="1181"/>
      <c r="AT58" s="1183"/>
      <c r="AU58" s="1087"/>
      <c r="AV58" s="1087"/>
      <c r="AW58" s="1087"/>
    </row>
    <row r="59" spans="2:49" s="1084" customFormat="1" ht="12.95" customHeight="1">
      <c r="B59" s="1187"/>
      <c r="C59" s="1923" t="s">
        <v>1682</v>
      </c>
      <c r="D59" s="1923"/>
      <c r="E59" s="1923"/>
      <c r="F59" s="1923"/>
      <c r="G59" s="1923"/>
      <c r="H59" s="1923"/>
      <c r="I59" s="1923"/>
      <c r="J59" s="1923"/>
      <c r="K59" s="1923"/>
      <c r="L59" s="1923"/>
      <c r="M59" s="1923"/>
      <c r="N59" s="1923"/>
      <c r="O59" s="1923"/>
      <c r="P59" s="1923"/>
      <c r="Q59" s="1917">
        <v>1410</v>
      </c>
      <c r="R59" s="1917"/>
      <c r="S59" s="1917"/>
      <c r="T59" s="1918">
        <v>0</v>
      </c>
      <c r="U59" s="1918"/>
      <c r="V59" s="1918"/>
      <c r="W59" s="1918"/>
      <c r="X59" s="1918"/>
      <c r="Y59" s="1918"/>
      <c r="Z59" s="1918"/>
      <c r="AA59" s="1918">
        <v>0</v>
      </c>
      <c r="AB59" s="1918"/>
      <c r="AC59" s="1918"/>
      <c r="AD59" s="1918"/>
      <c r="AE59" s="1918"/>
      <c r="AF59" s="1918"/>
      <c r="AG59" s="1918"/>
      <c r="AH59" s="1918"/>
      <c r="AI59" s="1918"/>
      <c r="AJ59" s="1918"/>
      <c r="AK59" s="1918"/>
      <c r="AL59" s="1918"/>
      <c r="AM59" s="1918"/>
      <c r="AN59" s="1918"/>
      <c r="AO59" s="1919">
        <v>0</v>
      </c>
      <c r="AP59" s="1919"/>
      <c r="AQ59" s="1919"/>
      <c r="AR59" s="1919"/>
      <c r="AS59" s="1919"/>
      <c r="AT59" s="1919"/>
      <c r="AU59" s="1087"/>
      <c r="AV59" s="1087"/>
      <c r="AW59" s="1087"/>
    </row>
    <row r="60" spans="2:49" s="1084" customFormat="1" ht="12.95" customHeight="1">
      <c r="B60" s="1187"/>
      <c r="C60" s="1921" t="s">
        <v>1683</v>
      </c>
      <c r="D60" s="1921"/>
      <c r="E60" s="1921"/>
      <c r="F60" s="1921"/>
      <c r="G60" s="1921"/>
      <c r="H60" s="1921"/>
      <c r="I60" s="1921"/>
      <c r="J60" s="1921"/>
      <c r="K60" s="1921"/>
      <c r="L60" s="1921"/>
      <c r="M60" s="1921"/>
      <c r="N60" s="1921"/>
      <c r="O60" s="1921"/>
      <c r="P60" s="1921"/>
      <c r="Q60" s="1903">
        <v>1420</v>
      </c>
      <c r="R60" s="1903"/>
      <c r="S60" s="1903"/>
      <c r="T60" s="1908">
        <v>1217166906.9400001</v>
      </c>
      <c r="U60" s="1908"/>
      <c r="V60" s="1908"/>
      <c r="W60" s="1908"/>
      <c r="X60" s="1908"/>
      <c r="Y60" s="1908"/>
      <c r="Z60" s="1908"/>
      <c r="AA60" s="1908">
        <v>1258389735.54</v>
      </c>
      <c r="AB60" s="1908"/>
      <c r="AC60" s="1908"/>
      <c r="AD60" s="1908"/>
      <c r="AE60" s="1908"/>
      <c r="AF60" s="1908"/>
      <c r="AG60" s="1908"/>
      <c r="AH60" s="1908"/>
      <c r="AI60" s="1908"/>
      <c r="AJ60" s="1908"/>
      <c r="AK60" s="1908"/>
      <c r="AL60" s="1908"/>
      <c r="AM60" s="1908"/>
      <c r="AN60" s="1908"/>
      <c r="AO60" s="1909">
        <v>1375265000</v>
      </c>
      <c r="AP60" s="1909"/>
      <c r="AQ60" s="1909"/>
      <c r="AR60" s="1909"/>
      <c r="AS60" s="1909"/>
      <c r="AT60" s="1909"/>
      <c r="AU60" s="1087"/>
      <c r="AV60" s="1087"/>
      <c r="AW60" s="1087"/>
    </row>
    <row r="61" spans="2:49" s="1084" customFormat="1" ht="12.95" customHeight="1" thickBot="1">
      <c r="B61" s="1187"/>
      <c r="C61" s="1921" t="s">
        <v>1684</v>
      </c>
      <c r="D61" s="1921"/>
      <c r="E61" s="1921"/>
      <c r="F61" s="1921"/>
      <c r="G61" s="1921"/>
      <c r="H61" s="1921"/>
      <c r="I61" s="1921"/>
      <c r="J61" s="1921"/>
      <c r="K61" s="1921"/>
      <c r="L61" s="1921"/>
      <c r="M61" s="1921"/>
      <c r="N61" s="1921"/>
      <c r="O61" s="1921"/>
      <c r="P61" s="1921"/>
      <c r="Q61" s="1903">
        <v>1450</v>
      </c>
      <c r="R61" s="1903"/>
      <c r="S61" s="1903"/>
      <c r="T61" s="1908">
        <v>6429808.0999999996</v>
      </c>
      <c r="U61" s="1908"/>
      <c r="V61" s="1908"/>
      <c r="W61" s="1908"/>
      <c r="X61" s="1908"/>
      <c r="Y61" s="1908"/>
      <c r="Z61" s="1908"/>
      <c r="AA61" s="1908">
        <v>6429808.0999999996</v>
      </c>
      <c r="AB61" s="1908"/>
      <c r="AC61" s="1908"/>
      <c r="AD61" s="1908"/>
      <c r="AE61" s="1908"/>
      <c r="AF61" s="1908"/>
      <c r="AG61" s="1908"/>
      <c r="AH61" s="1908"/>
      <c r="AI61" s="1908"/>
      <c r="AJ61" s="1908"/>
      <c r="AK61" s="1908"/>
      <c r="AL61" s="1908"/>
      <c r="AM61" s="1908"/>
      <c r="AN61" s="1908"/>
      <c r="AO61" s="1909">
        <v>35074980.399999999</v>
      </c>
      <c r="AP61" s="1909"/>
      <c r="AQ61" s="1909"/>
      <c r="AR61" s="1909"/>
      <c r="AS61" s="1909"/>
      <c r="AT61" s="1909"/>
      <c r="AU61" s="1087"/>
      <c r="AV61" s="1087"/>
      <c r="AW61" s="1087"/>
    </row>
    <row r="62" spans="2:49" s="1084" customFormat="1" ht="12.95" customHeight="1" thickBot="1">
      <c r="B62" s="1187"/>
      <c r="C62" s="1906" t="s">
        <v>1685</v>
      </c>
      <c r="D62" s="1906"/>
      <c r="E62" s="1906"/>
      <c r="F62" s="1906"/>
      <c r="G62" s="1906"/>
      <c r="H62" s="1906"/>
      <c r="I62" s="1906"/>
      <c r="J62" s="1906"/>
      <c r="K62" s="1906"/>
      <c r="L62" s="1906"/>
      <c r="M62" s="1906"/>
      <c r="N62" s="1906"/>
      <c r="O62" s="1906"/>
      <c r="P62" s="1906"/>
      <c r="Q62" s="1897">
        <v>1400</v>
      </c>
      <c r="R62" s="1897"/>
      <c r="S62" s="1897"/>
      <c r="T62" s="1898">
        <v>1223596715.04</v>
      </c>
      <c r="U62" s="1898"/>
      <c r="V62" s="1898"/>
      <c r="W62" s="1898"/>
      <c r="X62" s="1898"/>
      <c r="Y62" s="1898"/>
      <c r="Z62" s="1898"/>
      <c r="AA62" s="1898">
        <v>1264819543.6400001</v>
      </c>
      <c r="AB62" s="1898"/>
      <c r="AC62" s="1898"/>
      <c r="AD62" s="1898"/>
      <c r="AE62" s="1898"/>
      <c r="AF62" s="1898"/>
      <c r="AG62" s="1898"/>
      <c r="AH62" s="1898"/>
      <c r="AI62" s="1898"/>
      <c r="AJ62" s="1898"/>
      <c r="AK62" s="1898"/>
      <c r="AL62" s="1898"/>
      <c r="AM62" s="1898"/>
      <c r="AN62" s="1898"/>
      <c r="AO62" s="1899">
        <v>1410339980.4000001</v>
      </c>
      <c r="AP62" s="1899"/>
      <c r="AQ62" s="1899"/>
      <c r="AR62" s="1899"/>
      <c r="AS62" s="1899"/>
      <c r="AT62" s="1899"/>
      <c r="AU62" s="1087"/>
      <c r="AV62" s="1087"/>
      <c r="AW62" s="1087"/>
    </row>
    <row r="63" spans="2:49" s="976" customFormat="1" ht="12.95" customHeight="1">
      <c r="B63" s="1190"/>
      <c r="C63" s="1920" t="s">
        <v>1686</v>
      </c>
      <c r="D63" s="1920"/>
      <c r="E63" s="1920"/>
      <c r="F63" s="1920"/>
      <c r="G63" s="1920"/>
      <c r="H63" s="1920"/>
      <c r="I63" s="1920"/>
      <c r="J63" s="1920"/>
      <c r="K63" s="1920"/>
      <c r="L63" s="1920"/>
      <c r="M63" s="1920"/>
      <c r="N63" s="1920"/>
      <c r="O63" s="1920"/>
      <c r="P63" s="1920"/>
      <c r="Q63" s="1177"/>
      <c r="R63" s="1178"/>
      <c r="S63" s="1179"/>
      <c r="T63" s="1180"/>
      <c r="U63" s="1181"/>
      <c r="V63" s="1181"/>
      <c r="W63" s="1181"/>
      <c r="X63" s="1181"/>
      <c r="Y63" s="1181"/>
      <c r="Z63" s="1182"/>
      <c r="AA63" s="1180"/>
      <c r="AB63" s="1181"/>
      <c r="AC63" s="1181"/>
      <c r="AD63" s="1181"/>
      <c r="AE63" s="1181"/>
      <c r="AF63" s="1181"/>
      <c r="AG63" s="1181"/>
      <c r="AH63" s="1181"/>
      <c r="AI63" s="1181"/>
      <c r="AJ63" s="1181"/>
      <c r="AK63" s="1181"/>
      <c r="AL63" s="1181"/>
      <c r="AM63" s="1181"/>
      <c r="AN63" s="1182"/>
      <c r="AO63" s="1180"/>
      <c r="AP63" s="1181"/>
      <c r="AQ63" s="1181"/>
      <c r="AR63" s="1181"/>
      <c r="AS63" s="1181"/>
      <c r="AT63" s="1183"/>
      <c r="AU63" s="1087"/>
      <c r="AV63" s="1087"/>
      <c r="AW63" s="1087"/>
    </row>
    <row r="64" spans="2:49" s="1084" customFormat="1" ht="12.95" customHeight="1">
      <c r="B64" s="1187"/>
      <c r="C64" s="1902" t="s">
        <v>1682</v>
      </c>
      <c r="D64" s="1902"/>
      <c r="E64" s="1902"/>
      <c r="F64" s="1902"/>
      <c r="G64" s="1902"/>
      <c r="H64" s="1902"/>
      <c r="I64" s="1902"/>
      <c r="J64" s="1902"/>
      <c r="K64" s="1902"/>
      <c r="L64" s="1902"/>
      <c r="M64" s="1902"/>
      <c r="N64" s="1902"/>
      <c r="O64" s="1902"/>
      <c r="P64" s="1902"/>
      <c r="Q64" s="1917">
        <v>1510</v>
      </c>
      <c r="R64" s="1917"/>
      <c r="S64" s="1917"/>
      <c r="T64" s="1918">
        <v>0</v>
      </c>
      <c r="U64" s="1918"/>
      <c r="V64" s="1918"/>
      <c r="W64" s="1918"/>
      <c r="X64" s="1918"/>
      <c r="Y64" s="1918"/>
      <c r="Z64" s="1918"/>
      <c r="AA64" s="1918">
        <v>0</v>
      </c>
      <c r="AB64" s="1918"/>
      <c r="AC64" s="1918"/>
      <c r="AD64" s="1918"/>
      <c r="AE64" s="1918"/>
      <c r="AF64" s="1918"/>
      <c r="AG64" s="1918"/>
      <c r="AH64" s="1918"/>
      <c r="AI64" s="1918"/>
      <c r="AJ64" s="1918"/>
      <c r="AK64" s="1918"/>
      <c r="AL64" s="1918"/>
      <c r="AM64" s="1918"/>
      <c r="AN64" s="1918"/>
      <c r="AO64" s="1919">
        <v>0</v>
      </c>
      <c r="AP64" s="1919"/>
      <c r="AQ64" s="1919"/>
      <c r="AR64" s="1919"/>
      <c r="AS64" s="1919"/>
      <c r="AT64" s="1919"/>
      <c r="AU64" s="1087"/>
      <c r="AV64" s="1087"/>
      <c r="AW64" s="1087"/>
    </row>
    <row r="65" spans="2:49" s="1084" customFormat="1" ht="12.95" customHeight="1">
      <c r="B65" s="1187"/>
      <c r="C65" s="1902" t="s">
        <v>1687</v>
      </c>
      <c r="D65" s="1902"/>
      <c r="E65" s="1902"/>
      <c r="F65" s="1902"/>
      <c r="G65" s="1902"/>
      <c r="H65" s="1902"/>
      <c r="I65" s="1902"/>
      <c r="J65" s="1902"/>
      <c r="K65" s="1902"/>
      <c r="L65" s="1902"/>
      <c r="M65" s="1902"/>
      <c r="N65" s="1902"/>
      <c r="O65" s="1902"/>
      <c r="P65" s="1902"/>
      <c r="Q65" s="1903">
        <v>1520</v>
      </c>
      <c r="R65" s="1903"/>
      <c r="S65" s="1903"/>
      <c r="T65" s="1908">
        <v>231455000</v>
      </c>
      <c r="U65" s="1908"/>
      <c r="V65" s="1908"/>
      <c r="W65" s="1908"/>
      <c r="X65" s="1908"/>
      <c r="Y65" s="1908"/>
      <c r="Z65" s="1908"/>
      <c r="AA65" s="1908">
        <v>428504069.88</v>
      </c>
      <c r="AB65" s="1908"/>
      <c r="AC65" s="1908"/>
      <c r="AD65" s="1908"/>
      <c r="AE65" s="1908"/>
      <c r="AF65" s="1908"/>
      <c r="AG65" s="1908"/>
      <c r="AH65" s="1908"/>
      <c r="AI65" s="1908"/>
      <c r="AJ65" s="1908"/>
      <c r="AK65" s="1908"/>
      <c r="AL65" s="1908"/>
      <c r="AM65" s="1908"/>
      <c r="AN65" s="1908"/>
      <c r="AO65" s="1909">
        <v>168473109.05000001</v>
      </c>
      <c r="AP65" s="1909"/>
      <c r="AQ65" s="1909"/>
      <c r="AR65" s="1909"/>
      <c r="AS65" s="1909"/>
      <c r="AT65" s="1909"/>
      <c r="AU65" s="1087"/>
      <c r="AV65" s="1087"/>
      <c r="AW65" s="1087"/>
    </row>
    <row r="66" spans="2:49" s="1084" customFormat="1" ht="12.95" customHeight="1">
      <c r="B66" s="1187"/>
      <c r="C66" s="1188"/>
      <c r="D66" s="1189"/>
      <c r="E66" s="1910" t="s">
        <v>1688</v>
      </c>
      <c r="F66" s="1910"/>
      <c r="G66" s="1910"/>
      <c r="H66" s="1910"/>
      <c r="I66" s="1910"/>
      <c r="J66" s="1910"/>
      <c r="K66" s="1910"/>
      <c r="L66" s="1910"/>
      <c r="M66" s="1910"/>
      <c r="N66" s="1910"/>
      <c r="O66" s="1910"/>
      <c r="P66" s="1910"/>
      <c r="Q66" s="1911">
        <v>1521</v>
      </c>
      <c r="R66" s="1911"/>
      <c r="S66" s="1911"/>
      <c r="T66" s="1915">
        <v>119790000</v>
      </c>
      <c r="U66" s="1915"/>
      <c r="V66" s="1915"/>
      <c r="W66" s="1915"/>
      <c r="X66" s="1915"/>
      <c r="Y66" s="1915"/>
      <c r="Z66" s="1915"/>
      <c r="AA66" s="1915">
        <v>314651103.52999997</v>
      </c>
      <c r="AB66" s="1915"/>
      <c r="AC66" s="1915"/>
      <c r="AD66" s="1915"/>
      <c r="AE66" s="1915"/>
      <c r="AF66" s="1915"/>
      <c r="AG66" s="1915"/>
      <c r="AH66" s="1915"/>
      <c r="AI66" s="1915"/>
      <c r="AJ66" s="1915"/>
      <c r="AK66" s="1915"/>
      <c r="AL66" s="1915"/>
      <c r="AM66" s="1915"/>
      <c r="AN66" s="1915"/>
      <c r="AO66" s="1916">
        <v>76333000</v>
      </c>
      <c r="AP66" s="1916"/>
      <c r="AQ66" s="1916"/>
      <c r="AR66" s="1916"/>
      <c r="AS66" s="1916"/>
      <c r="AT66" s="1916"/>
      <c r="AU66" s="1087"/>
      <c r="AV66" s="1087"/>
      <c r="AW66" s="1087"/>
    </row>
    <row r="67" spans="2:49" s="1084" customFormat="1" ht="12.95" customHeight="1">
      <c r="B67" s="1187"/>
      <c r="C67" s="1188"/>
      <c r="D67" s="1189"/>
      <c r="E67" s="1910" t="s">
        <v>1689</v>
      </c>
      <c r="F67" s="1910"/>
      <c r="G67" s="1910"/>
      <c r="H67" s="1910"/>
      <c r="I67" s="1910"/>
      <c r="J67" s="1910"/>
      <c r="K67" s="1910"/>
      <c r="L67" s="1910"/>
      <c r="M67" s="1910"/>
      <c r="N67" s="1910"/>
      <c r="O67" s="1910"/>
      <c r="P67" s="1910"/>
      <c r="Q67" s="1911">
        <v>1522</v>
      </c>
      <c r="R67" s="1911"/>
      <c r="S67" s="1911"/>
      <c r="T67" s="1915">
        <v>10631000</v>
      </c>
      <c r="U67" s="1915"/>
      <c r="V67" s="1915"/>
      <c r="W67" s="1915"/>
      <c r="X67" s="1915"/>
      <c r="Y67" s="1915"/>
      <c r="Z67" s="1915"/>
      <c r="AA67" s="1915">
        <v>11446042.710000001</v>
      </c>
      <c r="AB67" s="1915"/>
      <c r="AC67" s="1915"/>
      <c r="AD67" s="1915"/>
      <c r="AE67" s="1915"/>
      <c r="AF67" s="1915"/>
      <c r="AG67" s="1915"/>
      <c r="AH67" s="1915"/>
      <c r="AI67" s="1915"/>
      <c r="AJ67" s="1915"/>
      <c r="AK67" s="1915"/>
      <c r="AL67" s="1915"/>
      <c r="AM67" s="1915"/>
      <c r="AN67" s="1915"/>
      <c r="AO67" s="1916">
        <v>12897000</v>
      </c>
      <c r="AP67" s="1916"/>
      <c r="AQ67" s="1916"/>
      <c r="AR67" s="1916"/>
      <c r="AS67" s="1916"/>
      <c r="AT67" s="1916"/>
      <c r="AU67" s="1087"/>
      <c r="AV67" s="1087"/>
      <c r="AW67" s="1087"/>
    </row>
    <row r="68" spans="2:49" s="1084" customFormat="1" ht="26.1" customHeight="1">
      <c r="B68" s="1187"/>
      <c r="C68" s="1188"/>
      <c r="D68" s="1189"/>
      <c r="E68" s="1910" t="s">
        <v>1690</v>
      </c>
      <c r="F68" s="1910"/>
      <c r="G68" s="1910"/>
      <c r="H68" s="1910"/>
      <c r="I68" s="1910"/>
      <c r="J68" s="1910"/>
      <c r="K68" s="1910"/>
      <c r="L68" s="1910"/>
      <c r="M68" s="1910"/>
      <c r="N68" s="1910"/>
      <c r="O68" s="1910"/>
      <c r="P68" s="1910"/>
      <c r="Q68" s="1911">
        <v>1523</v>
      </c>
      <c r="R68" s="1911"/>
      <c r="S68" s="1911"/>
      <c r="T68" s="1915">
        <v>5526000</v>
      </c>
      <c r="U68" s="1915"/>
      <c r="V68" s="1915"/>
      <c r="W68" s="1915"/>
      <c r="X68" s="1915"/>
      <c r="Y68" s="1915"/>
      <c r="Z68" s="1915"/>
      <c r="AA68" s="1915">
        <v>5565107.7999999998</v>
      </c>
      <c r="AB68" s="1915"/>
      <c r="AC68" s="1915"/>
      <c r="AD68" s="1915"/>
      <c r="AE68" s="1915"/>
      <c r="AF68" s="1915"/>
      <c r="AG68" s="1915"/>
      <c r="AH68" s="1915"/>
      <c r="AI68" s="1915"/>
      <c r="AJ68" s="1915"/>
      <c r="AK68" s="1915"/>
      <c r="AL68" s="1915"/>
      <c r="AM68" s="1915"/>
      <c r="AN68" s="1915"/>
      <c r="AO68" s="1916">
        <v>5281000</v>
      </c>
      <c r="AP68" s="1916"/>
      <c r="AQ68" s="1916"/>
      <c r="AR68" s="1916"/>
      <c r="AS68" s="1916"/>
      <c r="AT68" s="1916"/>
      <c r="AU68" s="1087"/>
      <c r="AV68" s="1087"/>
      <c r="AW68" s="1087"/>
    </row>
    <row r="69" spans="2:49" s="1084" customFormat="1" ht="12.95" customHeight="1">
      <c r="B69" s="1187"/>
      <c r="C69" s="1188"/>
      <c r="D69" s="1189"/>
      <c r="E69" s="1910" t="s">
        <v>1691</v>
      </c>
      <c r="F69" s="1910"/>
      <c r="G69" s="1910"/>
      <c r="H69" s="1910"/>
      <c r="I69" s="1910"/>
      <c r="J69" s="1910"/>
      <c r="K69" s="1910"/>
      <c r="L69" s="1910"/>
      <c r="M69" s="1910"/>
      <c r="N69" s="1910"/>
      <c r="O69" s="1910"/>
      <c r="P69" s="1910"/>
      <c r="Q69" s="1911">
        <v>1524</v>
      </c>
      <c r="R69" s="1911"/>
      <c r="S69" s="1911"/>
      <c r="T69" s="1915">
        <v>61853000</v>
      </c>
      <c r="U69" s="1915"/>
      <c r="V69" s="1915"/>
      <c r="W69" s="1915"/>
      <c r="X69" s="1915"/>
      <c r="Y69" s="1915"/>
      <c r="Z69" s="1915"/>
      <c r="AA69" s="1915">
        <v>47246140.740000002</v>
      </c>
      <c r="AB69" s="1915"/>
      <c r="AC69" s="1915"/>
      <c r="AD69" s="1915"/>
      <c r="AE69" s="1915"/>
      <c r="AF69" s="1915"/>
      <c r="AG69" s="1915"/>
      <c r="AH69" s="1915"/>
      <c r="AI69" s="1915"/>
      <c r="AJ69" s="1915"/>
      <c r="AK69" s="1915"/>
      <c r="AL69" s="1915"/>
      <c r="AM69" s="1915"/>
      <c r="AN69" s="1915"/>
      <c r="AO69" s="1916">
        <v>40852000</v>
      </c>
      <c r="AP69" s="1916"/>
      <c r="AQ69" s="1916"/>
      <c r="AR69" s="1916"/>
      <c r="AS69" s="1916"/>
      <c r="AT69" s="1916"/>
      <c r="AU69" s="1087"/>
      <c r="AV69" s="1087"/>
      <c r="AW69" s="1087"/>
    </row>
    <row r="70" spans="2:49" s="1084" customFormat="1" ht="26.1" customHeight="1">
      <c r="B70" s="1187"/>
      <c r="C70" s="1188"/>
      <c r="D70" s="1189"/>
      <c r="E70" s="1910" t="s">
        <v>1692</v>
      </c>
      <c r="F70" s="1910"/>
      <c r="G70" s="1910"/>
      <c r="H70" s="1910"/>
      <c r="I70" s="1910"/>
      <c r="J70" s="1910"/>
      <c r="K70" s="1910"/>
      <c r="L70" s="1910"/>
      <c r="M70" s="1910"/>
      <c r="N70" s="1910"/>
      <c r="O70" s="1910"/>
      <c r="P70" s="1910"/>
      <c r="Q70" s="1911">
        <v>1525</v>
      </c>
      <c r="R70" s="1911"/>
      <c r="S70" s="1911"/>
      <c r="T70" s="1912">
        <v>0</v>
      </c>
      <c r="U70" s="1912"/>
      <c r="V70" s="1912"/>
      <c r="W70" s="1912"/>
      <c r="X70" s="1912"/>
      <c r="Y70" s="1912"/>
      <c r="Z70" s="1912"/>
      <c r="AA70" s="1913" t="s">
        <v>19</v>
      </c>
      <c r="AB70" s="1913"/>
      <c r="AC70" s="1913"/>
      <c r="AD70" s="1913"/>
      <c r="AE70" s="1913"/>
      <c r="AF70" s="1913"/>
      <c r="AG70" s="1913"/>
      <c r="AH70" s="1913"/>
      <c r="AI70" s="1913"/>
      <c r="AJ70" s="1913"/>
      <c r="AK70" s="1913"/>
      <c r="AL70" s="1913"/>
      <c r="AM70" s="1913"/>
      <c r="AN70" s="1913"/>
      <c r="AO70" s="1914">
        <v>0</v>
      </c>
      <c r="AP70" s="1914"/>
      <c r="AQ70" s="1914"/>
      <c r="AR70" s="1914"/>
      <c r="AS70" s="1914"/>
      <c r="AT70" s="1914"/>
      <c r="AU70" s="1087"/>
      <c r="AV70" s="1087"/>
      <c r="AW70" s="1087"/>
    </row>
    <row r="71" spans="2:49" s="1084" customFormat="1" ht="12.95" customHeight="1">
      <c r="B71" s="1187"/>
      <c r="C71" s="1188"/>
      <c r="D71" s="1189"/>
      <c r="E71" s="1910" t="s">
        <v>1693</v>
      </c>
      <c r="F71" s="1910"/>
      <c r="G71" s="1910"/>
      <c r="H71" s="1910"/>
      <c r="I71" s="1910"/>
      <c r="J71" s="1910"/>
      <c r="K71" s="1910"/>
      <c r="L71" s="1910"/>
      <c r="M71" s="1910"/>
      <c r="N71" s="1910"/>
      <c r="O71" s="1910"/>
      <c r="P71" s="1910"/>
      <c r="Q71" s="1911">
        <v>1526</v>
      </c>
      <c r="R71" s="1911"/>
      <c r="S71" s="1911"/>
      <c r="T71" s="1915">
        <v>33655000</v>
      </c>
      <c r="U71" s="1915"/>
      <c r="V71" s="1915"/>
      <c r="W71" s="1915"/>
      <c r="X71" s="1915"/>
      <c r="Y71" s="1915"/>
      <c r="Z71" s="1915"/>
      <c r="AA71" s="1915">
        <v>49596000</v>
      </c>
      <c r="AB71" s="1915"/>
      <c r="AC71" s="1915"/>
      <c r="AD71" s="1915"/>
      <c r="AE71" s="1915"/>
      <c r="AF71" s="1915"/>
      <c r="AG71" s="1915"/>
      <c r="AH71" s="1915"/>
      <c r="AI71" s="1915"/>
      <c r="AJ71" s="1915"/>
      <c r="AK71" s="1915"/>
      <c r="AL71" s="1915"/>
      <c r="AM71" s="1915"/>
      <c r="AN71" s="1915"/>
      <c r="AO71" s="1916">
        <v>33109980.960000001</v>
      </c>
      <c r="AP71" s="1916"/>
      <c r="AQ71" s="1916"/>
      <c r="AR71" s="1916"/>
      <c r="AS71" s="1916"/>
      <c r="AT71" s="1916"/>
      <c r="AU71" s="1087"/>
      <c r="AV71" s="1087"/>
      <c r="AW71" s="1087"/>
    </row>
    <row r="72" spans="2:49" s="1084" customFormat="1" ht="12.95" customHeight="1">
      <c r="B72" s="1187"/>
      <c r="C72" s="1902" t="s">
        <v>1694</v>
      </c>
      <c r="D72" s="1902"/>
      <c r="E72" s="1902"/>
      <c r="F72" s="1902"/>
      <c r="G72" s="1902"/>
      <c r="H72" s="1902"/>
      <c r="I72" s="1902"/>
      <c r="J72" s="1902"/>
      <c r="K72" s="1902"/>
      <c r="L72" s="1902"/>
      <c r="M72" s="1902"/>
      <c r="N72" s="1902"/>
      <c r="O72" s="1902"/>
      <c r="P72" s="1902"/>
      <c r="Q72" s="1903">
        <v>1530</v>
      </c>
      <c r="R72" s="1903"/>
      <c r="S72" s="1903"/>
      <c r="T72" s="1908">
        <v>77496152.700000003</v>
      </c>
      <c r="U72" s="1908"/>
      <c r="V72" s="1908"/>
      <c r="W72" s="1908"/>
      <c r="X72" s="1908"/>
      <c r="Y72" s="1908"/>
      <c r="Z72" s="1908"/>
      <c r="AA72" s="1908">
        <v>80438000</v>
      </c>
      <c r="AB72" s="1908"/>
      <c r="AC72" s="1908"/>
      <c r="AD72" s="1908"/>
      <c r="AE72" s="1908"/>
      <c r="AF72" s="1908"/>
      <c r="AG72" s="1908"/>
      <c r="AH72" s="1908"/>
      <c r="AI72" s="1908"/>
      <c r="AJ72" s="1908"/>
      <c r="AK72" s="1908"/>
      <c r="AL72" s="1908"/>
      <c r="AM72" s="1908"/>
      <c r="AN72" s="1908"/>
      <c r="AO72" s="1909">
        <v>86372682.780000001</v>
      </c>
      <c r="AP72" s="1909"/>
      <c r="AQ72" s="1909"/>
      <c r="AR72" s="1909"/>
      <c r="AS72" s="1909"/>
      <c r="AT72" s="1909"/>
      <c r="AU72" s="1087"/>
      <c r="AV72" s="1087"/>
      <c r="AW72" s="1087"/>
    </row>
    <row r="73" spans="2:49" s="1084" customFormat="1" ht="12.95" customHeight="1">
      <c r="B73" s="1187"/>
      <c r="C73" s="1902" t="s">
        <v>1695</v>
      </c>
      <c r="D73" s="1902"/>
      <c r="E73" s="1902"/>
      <c r="F73" s="1902"/>
      <c r="G73" s="1902"/>
      <c r="H73" s="1902"/>
      <c r="I73" s="1902"/>
      <c r="J73" s="1902"/>
      <c r="K73" s="1902"/>
      <c r="L73" s="1902"/>
      <c r="M73" s="1902"/>
      <c r="N73" s="1902"/>
      <c r="O73" s="1902"/>
      <c r="P73" s="1902"/>
      <c r="Q73" s="1903">
        <v>1540</v>
      </c>
      <c r="R73" s="1903"/>
      <c r="S73" s="1903"/>
      <c r="T73" s="1908">
        <v>12290325.99</v>
      </c>
      <c r="U73" s="1908"/>
      <c r="V73" s="1908"/>
      <c r="W73" s="1908"/>
      <c r="X73" s="1908"/>
      <c r="Y73" s="1908"/>
      <c r="Z73" s="1908"/>
      <c r="AA73" s="1908">
        <v>10142701.550000001</v>
      </c>
      <c r="AB73" s="1908"/>
      <c r="AC73" s="1908"/>
      <c r="AD73" s="1908"/>
      <c r="AE73" s="1908"/>
      <c r="AF73" s="1908"/>
      <c r="AG73" s="1908"/>
      <c r="AH73" s="1908"/>
      <c r="AI73" s="1908"/>
      <c r="AJ73" s="1908"/>
      <c r="AK73" s="1908"/>
      <c r="AL73" s="1908"/>
      <c r="AM73" s="1908"/>
      <c r="AN73" s="1908"/>
      <c r="AO73" s="1909">
        <v>7603000</v>
      </c>
      <c r="AP73" s="1909"/>
      <c r="AQ73" s="1909"/>
      <c r="AR73" s="1909"/>
      <c r="AS73" s="1909"/>
      <c r="AT73" s="1909"/>
      <c r="AU73" s="1087"/>
      <c r="AV73" s="1087"/>
      <c r="AW73" s="1087"/>
    </row>
    <row r="74" spans="2:49" s="1084" customFormat="1" ht="12.95" customHeight="1" thickBot="1">
      <c r="B74" s="1187"/>
      <c r="C74" s="1902" t="s">
        <v>1684</v>
      </c>
      <c r="D74" s="1902"/>
      <c r="E74" s="1902"/>
      <c r="F74" s="1902"/>
      <c r="G74" s="1902"/>
      <c r="H74" s="1902"/>
      <c r="I74" s="1902"/>
      <c r="J74" s="1902"/>
      <c r="K74" s="1902"/>
      <c r="L74" s="1902"/>
      <c r="M74" s="1902"/>
      <c r="N74" s="1902"/>
      <c r="O74" s="1902"/>
      <c r="P74" s="1902"/>
      <c r="Q74" s="1903">
        <v>1550</v>
      </c>
      <c r="R74" s="1903"/>
      <c r="S74" s="1903"/>
      <c r="T74" s="1904">
        <v>0</v>
      </c>
      <c r="U74" s="1904"/>
      <c r="V74" s="1904"/>
      <c r="W74" s="1904"/>
      <c r="X74" s="1904"/>
      <c r="Y74" s="1904"/>
      <c r="Z74" s="1904"/>
      <c r="AA74" s="1904">
        <v>0</v>
      </c>
      <c r="AB74" s="1904"/>
      <c r="AC74" s="1904"/>
      <c r="AD74" s="1904"/>
      <c r="AE74" s="1904"/>
      <c r="AF74" s="1904"/>
      <c r="AG74" s="1904"/>
      <c r="AH74" s="1904"/>
      <c r="AI74" s="1904"/>
      <c r="AJ74" s="1904"/>
      <c r="AK74" s="1904"/>
      <c r="AL74" s="1904"/>
      <c r="AM74" s="1904"/>
      <c r="AN74" s="1904"/>
      <c r="AO74" s="1905">
        <v>0</v>
      </c>
      <c r="AP74" s="1905"/>
      <c r="AQ74" s="1905"/>
      <c r="AR74" s="1905"/>
      <c r="AS74" s="1905"/>
      <c r="AT74" s="1905"/>
      <c r="AU74" s="1087"/>
      <c r="AV74" s="1087"/>
      <c r="AW74" s="1087"/>
    </row>
    <row r="75" spans="2:49" s="1084" customFormat="1" ht="12.95" customHeight="1" thickBot="1">
      <c r="B75" s="1187"/>
      <c r="C75" s="1906" t="s">
        <v>1696</v>
      </c>
      <c r="D75" s="1906"/>
      <c r="E75" s="1906"/>
      <c r="F75" s="1906"/>
      <c r="G75" s="1906"/>
      <c r="H75" s="1906"/>
      <c r="I75" s="1906"/>
      <c r="J75" s="1906"/>
      <c r="K75" s="1906"/>
      <c r="L75" s="1906"/>
      <c r="M75" s="1906"/>
      <c r="N75" s="1906"/>
      <c r="O75" s="1906"/>
      <c r="P75" s="1906"/>
      <c r="Q75" s="1907">
        <v>1500</v>
      </c>
      <c r="R75" s="1907"/>
      <c r="S75" s="1907"/>
      <c r="T75" s="1898">
        <v>321241478.69</v>
      </c>
      <c r="U75" s="1898"/>
      <c r="V75" s="1898"/>
      <c r="W75" s="1898"/>
      <c r="X75" s="1898"/>
      <c r="Y75" s="1898"/>
      <c r="Z75" s="1898"/>
      <c r="AA75" s="1898">
        <v>519085381.45999998</v>
      </c>
      <c r="AB75" s="1898"/>
      <c r="AC75" s="1898"/>
      <c r="AD75" s="1898"/>
      <c r="AE75" s="1898"/>
      <c r="AF75" s="1898"/>
      <c r="AG75" s="1898"/>
      <c r="AH75" s="1898"/>
      <c r="AI75" s="1898"/>
      <c r="AJ75" s="1898"/>
      <c r="AK75" s="1898"/>
      <c r="AL75" s="1898"/>
      <c r="AM75" s="1898"/>
      <c r="AN75" s="1898"/>
      <c r="AO75" s="1899">
        <v>262448791.83000001</v>
      </c>
      <c r="AP75" s="1899"/>
      <c r="AQ75" s="1899"/>
      <c r="AR75" s="1899"/>
      <c r="AS75" s="1899"/>
      <c r="AT75" s="1899"/>
      <c r="AU75" s="1087"/>
      <c r="AV75" s="1087"/>
      <c r="AW75" s="1087"/>
    </row>
    <row r="76" spans="2:49" s="1084" customFormat="1" ht="12.95" customHeight="1" thickBot="1">
      <c r="B76" s="1187"/>
      <c r="C76" s="1896" t="s">
        <v>1672</v>
      </c>
      <c r="D76" s="1896"/>
      <c r="E76" s="1896"/>
      <c r="F76" s="1896"/>
      <c r="G76" s="1896"/>
      <c r="H76" s="1896"/>
      <c r="I76" s="1896"/>
      <c r="J76" s="1896"/>
      <c r="K76" s="1896"/>
      <c r="L76" s="1896"/>
      <c r="M76" s="1896"/>
      <c r="N76" s="1896"/>
      <c r="O76" s="1896"/>
      <c r="P76" s="1896"/>
      <c r="Q76" s="1897">
        <v>1700</v>
      </c>
      <c r="R76" s="1897"/>
      <c r="S76" s="1897"/>
      <c r="T76" s="1898">
        <v>8105445272.79</v>
      </c>
      <c r="U76" s="1898"/>
      <c r="V76" s="1898"/>
      <c r="W76" s="1898"/>
      <c r="X76" s="1898"/>
      <c r="Y76" s="1898"/>
      <c r="Z76" s="1898"/>
      <c r="AA76" s="1898">
        <v>8475868466.2299995</v>
      </c>
      <c r="AB76" s="1898"/>
      <c r="AC76" s="1898"/>
      <c r="AD76" s="1898"/>
      <c r="AE76" s="1898"/>
      <c r="AF76" s="1898"/>
      <c r="AG76" s="1898"/>
      <c r="AH76" s="1898"/>
      <c r="AI76" s="1898"/>
      <c r="AJ76" s="1898"/>
      <c r="AK76" s="1898"/>
      <c r="AL76" s="1898"/>
      <c r="AM76" s="1898"/>
      <c r="AN76" s="1898"/>
      <c r="AO76" s="1899">
        <v>8279858822.2299995</v>
      </c>
      <c r="AP76" s="1899"/>
      <c r="AQ76" s="1899"/>
      <c r="AR76" s="1899"/>
      <c r="AS76" s="1899"/>
      <c r="AT76" s="1899"/>
      <c r="AU76" s="1087"/>
      <c r="AV76" s="1087"/>
      <c r="AW76" s="1087"/>
    </row>
    <row r="77" spans="2:49" s="976" customFormat="1" ht="9" customHeight="1"/>
    <row r="78" spans="2:49" s="976" customFormat="1" ht="26.1" customHeight="1">
      <c r="B78" s="1900" t="s">
        <v>2212</v>
      </c>
      <c r="C78" s="1900"/>
      <c r="D78" s="1900"/>
      <c r="E78" s="1900"/>
      <c r="F78" s="1900"/>
      <c r="G78" s="1900"/>
      <c r="H78" s="1191"/>
      <c r="I78" s="1191"/>
      <c r="J78" s="1191"/>
      <c r="K78" s="1191"/>
      <c r="N78" s="1901" t="s">
        <v>2204</v>
      </c>
      <c r="O78" s="1901"/>
      <c r="P78" s="1900" t="s">
        <v>2205</v>
      </c>
      <c r="Q78" s="1900"/>
      <c r="R78" s="1900"/>
      <c r="S78" s="1900"/>
      <c r="T78" s="1900"/>
      <c r="U78" s="1900"/>
      <c r="V78" s="1900"/>
      <c r="W78" s="1900"/>
      <c r="X78" s="1900"/>
      <c r="Y78" s="1900"/>
      <c r="Z78" s="1191"/>
      <c r="AA78" s="1191"/>
      <c r="AB78" s="1191"/>
      <c r="AC78" s="1191"/>
      <c r="AG78" s="1901" t="s">
        <v>2206</v>
      </c>
      <c r="AH78" s="1901"/>
      <c r="AI78" s="1901"/>
      <c r="AJ78" s="1901"/>
      <c r="AK78" s="1901"/>
      <c r="AL78" s="1901"/>
      <c r="AM78" s="1901"/>
      <c r="AN78" s="1901"/>
      <c r="AO78" s="1901"/>
      <c r="AP78" s="1901"/>
      <c r="AQ78" s="1901"/>
      <c r="AR78" s="1901"/>
      <c r="AS78" s="1901"/>
      <c r="AT78" s="976" t="s">
        <v>1598</v>
      </c>
    </row>
    <row r="79" spans="2:49" s="976" customFormat="1" ht="15" customHeight="1">
      <c r="H79" s="1894" t="s">
        <v>715</v>
      </c>
      <c r="I79" s="1894"/>
      <c r="J79" s="1894"/>
      <c r="K79" s="1894"/>
      <c r="N79" s="1894" t="s">
        <v>1599</v>
      </c>
      <c r="O79" s="1894"/>
      <c r="Z79" s="1894" t="s">
        <v>715</v>
      </c>
      <c r="AA79" s="1894"/>
      <c r="AB79" s="1894"/>
      <c r="AC79" s="1894"/>
      <c r="AG79" s="1894" t="s">
        <v>1599</v>
      </c>
      <c r="AH79" s="1894"/>
      <c r="AI79" s="1894"/>
      <c r="AJ79" s="1894"/>
      <c r="AK79" s="1894"/>
      <c r="AL79" s="1894"/>
      <c r="AM79" s="1894"/>
      <c r="AN79" s="1894"/>
      <c r="AO79" s="1894"/>
      <c r="AP79" s="1894"/>
      <c r="AQ79" s="1894"/>
      <c r="AR79" s="1894"/>
      <c r="AS79" s="1894"/>
    </row>
    <row r="80" spans="2:49" s="976" customFormat="1" ht="12" customHeight="1">
      <c r="B80" s="1895" t="s">
        <v>2208</v>
      </c>
      <c r="C80" s="1895"/>
      <c r="D80" s="1895"/>
      <c r="E80" s="1895"/>
      <c r="F80" s="1895"/>
      <c r="G80" s="1895"/>
      <c r="H80" s="1895"/>
      <c r="O80" s="976" t="s">
        <v>2207</v>
      </c>
    </row>
    <row r="81" s="976" customFormat="1" ht="3" customHeight="1"/>
  </sheetData>
  <mergeCells count="280">
    <mergeCell ref="F2:R2"/>
    <mergeCell ref="G3:R3"/>
    <mergeCell ref="AM3:AU3"/>
    <mergeCell ref="AM4:AU4"/>
    <mergeCell ref="AM5:AO5"/>
    <mergeCell ref="AP5:AR5"/>
    <mergeCell ref="AS5:AU5"/>
    <mergeCell ref="AM9:AQ10"/>
    <mergeCell ref="AR9:AU10"/>
    <mergeCell ref="B11:F11"/>
    <mergeCell ref="G11:N11"/>
    <mergeCell ref="AM11:AU11"/>
    <mergeCell ref="J12:AB12"/>
    <mergeCell ref="D6:R6"/>
    <mergeCell ref="AM6:AU6"/>
    <mergeCell ref="B7:N7"/>
    <mergeCell ref="AM7:AU7"/>
    <mergeCell ref="B8:J8"/>
    <mergeCell ref="K8:AA8"/>
    <mergeCell ref="AM8:AU8"/>
    <mergeCell ref="AN18:AV18"/>
    <mergeCell ref="B19:U19"/>
    <mergeCell ref="AN19:AV19"/>
    <mergeCell ref="C21:P21"/>
    <mergeCell ref="Q21:S21"/>
    <mergeCell ref="T21:Z21"/>
    <mergeCell ref="AA21:AN21"/>
    <mergeCell ref="AO21:AT21"/>
    <mergeCell ref="B16:T16"/>
    <mergeCell ref="W16:X16"/>
    <mergeCell ref="Y16:AB16"/>
    <mergeCell ref="B17:U17"/>
    <mergeCell ref="B18:T18"/>
    <mergeCell ref="AJ18:AM18"/>
    <mergeCell ref="AO24:AT24"/>
    <mergeCell ref="E25:P25"/>
    <mergeCell ref="Q25:S25"/>
    <mergeCell ref="T25:Z25"/>
    <mergeCell ref="AA25:AN25"/>
    <mergeCell ref="AO25:AT25"/>
    <mergeCell ref="C22:P22"/>
    <mergeCell ref="C23:P23"/>
    <mergeCell ref="C24:P24"/>
    <mergeCell ref="Q24:S24"/>
    <mergeCell ref="T24:Z24"/>
    <mergeCell ref="AA24:AN24"/>
    <mergeCell ref="C26:P26"/>
    <mergeCell ref="Q26:S26"/>
    <mergeCell ref="T26:Z26"/>
    <mergeCell ref="AA26:AN26"/>
    <mergeCell ref="AO26:AT26"/>
    <mergeCell ref="C27:P27"/>
    <mergeCell ref="Q27:S27"/>
    <mergeCell ref="T27:Z27"/>
    <mergeCell ref="AA27:AN27"/>
    <mergeCell ref="AO27:AT27"/>
    <mergeCell ref="C30:P30"/>
    <mergeCell ref="C31:P31"/>
    <mergeCell ref="Q31:S31"/>
    <mergeCell ref="T31:Z31"/>
    <mergeCell ref="AA31:AN31"/>
    <mergeCell ref="AO31:AT31"/>
    <mergeCell ref="C28:P28"/>
    <mergeCell ref="Q28:S28"/>
    <mergeCell ref="T28:Z28"/>
    <mergeCell ref="AA28:AN28"/>
    <mergeCell ref="AO28:AT28"/>
    <mergeCell ref="C29:P29"/>
    <mergeCell ref="Q29:S29"/>
    <mergeCell ref="T29:Z29"/>
    <mergeCell ref="AA29:AN29"/>
    <mergeCell ref="AO29:AT29"/>
    <mergeCell ref="E32:P32"/>
    <mergeCell ref="Q32:S32"/>
    <mergeCell ref="T32:Z32"/>
    <mergeCell ref="AA32:AN32"/>
    <mergeCell ref="AO32:AT32"/>
    <mergeCell ref="E33:P33"/>
    <mergeCell ref="Q33:S33"/>
    <mergeCell ref="T33:Z33"/>
    <mergeCell ref="AA33:AN33"/>
    <mergeCell ref="AO33:AT33"/>
    <mergeCell ref="E34:P34"/>
    <mergeCell ref="Q34:S34"/>
    <mergeCell ref="T34:Z34"/>
    <mergeCell ref="AA34:AN34"/>
    <mergeCell ref="AO34:AT34"/>
    <mergeCell ref="C35:P35"/>
    <mergeCell ref="Q35:S35"/>
    <mergeCell ref="T35:Z35"/>
    <mergeCell ref="AA35:AN35"/>
    <mergeCell ref="AO35:AT35"/>
    <mergeCell ref="C36:P36"/>
    <mergeCell ref="Q36:S36"/>
    <mergeCell ref="T36:Z36"/>
    <mergeCell ref="AA36:AN36"/>
    <mergeCell ref="AO36:AT36"/>
    <mergeCell ref="E37:P37"/>
    <mergeCell ref="Q37:S37"/>
    <mergeCell ref="T37:Z37"/>
    <mergeCell ref="AA37:AN37"/>
    <mergeCell ref="AO37:AT37"/>
    <mergeCell ref="E38:P38"/>
    <mergeCell ref="Q38:S38"/>
    <mergeCell ref="T38:Z38"/>
    <mergeCell ref="AA38:AN38"/>
    <mergeCell ref="AO38:AT38"/>
    <mergeCell ref="E39:P39"/>
    <mergeCell ref="Q39:S39"/>
    <mergeCell ref="T39:Z39"/>
    <mergeCell ref="AA39:AN39"/>
    <mergeCell ref="AO39:AT39"/>
    <mergeCell ref="E40:P40"/>
    <mergeCell ref="Q40:S40"/>
    <mergeCell ref="T40:Z40"/>
    <mergeCell ref="AA40:AN40"/>
    <mergeCell ref="AO40:AT40"/>
    <mergeCell ref="C41:P41"/>
    <mergeCell ref="Q41:S41"/>
    <mergeCell ref="T41:Z41"/>
    <mergeCell ref="AA41:AN41"/>
    <mergeCell ref="AO41:AT41"/>
    <mergeCell ref="C42:P42"/>
    <mergeCell ref="Q42:S42"/>
    <mergeCell ref="T42:Z42"/>
    <mergeCell ref="AA42:AN42"/>
    <mergeCell ref="AO42:AT42"/>
    <mergeCell ref="C43:P43"/>
    <mergeCell ref="Q43:S43"/>
    <mergeCell ref="T43:Z43"/>
    <mergeCell ref="AA43:AN43"/>
    <mergeCell ref="AO43:AT43"/>
    <mergeCell ref="C44:P44"/>
    <mergeCell ref="Q44:S44"/>
    <mergeCell ref="T44:Z44"/>
    <mergeCell ref="AA44:AN44"/>
    <mergeCell ref="AO44:AT44"/>
    <mergeCell ref="C45:P45"/>
    <mergeCell ref="Q45:S45"/>
    <mergeCell ref="T45:Z45"/>
    <mergeCell ref="AA45:AN45"/>
    <mergeCell ref="AO45:AT45"/>
    <mergeCell ref="C50:P50"/>
    <mergeCell ref="C51:P51"/>
    <mergeCell ref="Q51:S51"/>
    <mergeCell ref="T51:Z51"/>
    <mergeCell ref="AA51:AN51"/>
    <mergeCell ref="AO51:AT51"/>
    <mergeCell ref="C48:P48"/>
    <mergeCell ref="Q48:S48"/>
    <mergeCell ref="T48:Z48"/>
    <mergeCell ref="AA48:AN48"/>
    <mergeCell ref="AO48:AT48"/>
    <mergeCell ref="C49:P49"/>
    <mergeCell ref="C52:P52"/>
    <mergeCell ref="Q52:S52"/>
    <mergeCell ref="T52:Z52"/>
    <mergeCell ref="AA52:AN52"/>
    <mergeCell ref="AO52:AT52"/>
    <mergeCell ref="C53:P53"/>
    <mergeCell ref="Q53:S53"/>
    <mergeCell ref="T53:Z53"/>
    <mergeCell ref="AA53:AN53"/>
    <mergeCell ref="AO53:AT53"/>
    <mergeCell ref="C54:P54"/>
    <mergeCell ref="Q54:S54"/>
    <mergeCell ref="T54:Z54"/>
    <mergeCell ref="AA54:AN54"/>
    <mergeCell ref="AO54:AT54"/>
    <mergeCell ref="E55:P55"/>
    <mergeCell ref="Q55:S55"/>
    <mergeCell ref="T55:Z55"/>
    <mergeCell ref="AA55:AN55"/>
    <mergeCell ref="AO55:AT55"/>
    <mergeCell ref="C58:P58"/>
    <mergeCell ref="C59:P59"/>
    <mergeCell ref="Q59:S59"/>
    <mergeCell ref="T59:Z59"/>
    <mergeCell ref="AA59:AN59"/>
    <mergeCell ref="AO59:AT59"/>
    <mergeCell ref="C56:P56"/>
    <mergeCell ref="Q56:S56"/>
    <mergeCell ref="T56:Z56"/>
    <mergeCell ref="AA56:AN56"/>
    <mergeCell ref="AO56:AT56"/>
    <mergeCell ref="C57:P57"/>
    <mergeCell ref="Q57:S57"/>
    <mergeCell ref="T57:Z57"/>
    <mergeCell ref="AA57:AN57"/>
    <mergeCell ref="AO57:AT57"/>
    <mergeCell ref="C62:P62"/>
    <mergeCell ref="Q62:S62"/>
    <mergeCell ref="T62:Z62"/>
    <mergeCell ref="AA62:AN62"/>
    <mergeCell ref="AO62:AT62"/>
    <mergeCell ref="C63:P63"/>
    <mergeCell ref="C60:P60"/>
    <mergeCell ref="Q60:S60"/>
    <mergeCell ref="T60:Z60"/>
    <mergeCell ref="AA60:AN60"/>
    <mergeCell ref="AO60:AT60"/>
    <mergeCell ref="C61:P61"/>
    <mergeCell ref="Q61:S61"/>
    <mergeCell ref="T61:Z61"/>
    <mergeCell ref="AA61:AN61"/>
    <mergeCell ref="AO61:AT61"/>
    <mergeCell ref="C64:P64"/>
    <mergeCell ref="Q64:S64"/>
    <mergeCell ref="T64:Z64"/>
    <mergeCell ref="AA64:AN64"/>
    <mergeCell ref="AO64:AT64"/>
    <mergeCell ref="C65:P65"/>
    <mergeCell ref="Q65:S65"/>
    <mergeCell ref="T65:Z65"/>
    <mergeCell ref="AA65:AN65"/>
    <mergeCell ref="AO65:AT65"/>
    <mergeCell ref="E66:P66"/>
    <mergeCell ref="Q66:S66"/>
    <mergeCell ref="T66:Z66"/>
    <mergeCell ref="AA66:AN66"/>
    <mergeCell ref="AO66:AT66"/>
    <mergeCell ref="E67:P67"/>
    <mergeCell ref="Q67:S67"/>
    <mergeCell ref="T67:Z67"/>
    <mergeCell ref="AA67:AN67"/>
    <mergeCell ref="AO67:AT67"/>
    <mergeCell ref="E68:P68"/>
    <mergeCell ref="Q68:S68"/>
    <mergeCell ref="T68:Z68"/>
    <mergeCell ref="AA68:AN68"/>
    <mergeCell ref="AO68:AT68"/>
    <mergeCell ref="E69:P69"/>
    <mergeCell ref="Q69:S69"/>
    <mergeCell ref="T69:Z69"/>
    <mergeCell ref="AA69:AN69"/>
    <mergeCell ref="AO69:AT69"/>
    <mergeCell ref="E70:P70"/>
    <mergeCell ref="Q70:S70"/>
    <mergeCell ref="T70:Z70"/>
    <mergeCell ref="AA70:AN70"/>
    <mergeCell ref="AO70:AT70"/>
    <mergeCell ref="E71:P71"/>
    <mergeCell ref="Q71:S71"/>
    <mergeCell ref="T71:Z71"/>
    <mergeCell ref="AA71:AN71"/>
    <mergeCell ref="AO71:AT71"/>
    <mergeCell ref="C72:P72"/>
    <mergeCell ref="Q72:S72"/>
    <mergeCell ref="T72:Z72"/>
    <mergeCell ref="AA72:AN72"/>
    <mergeCell ref="AO72:AT72"/>
    <mergeCell ref="C73:P73"/>
    <mergeCell ref="Q73:S73"/>
    <mergeCell ref="T73:Z73"/>
    <mergeCell ref="AA73:AN73"/>
    <mergeCell ref="AO73:AT73"/>
    <mergeCell ref="C74:P74"/>
    <mergeCell ref="Q74:S74"/>
    <mergeCell ref="T74:Z74"/>
    <mergeCell ref="AA74:AN74"/>
    <mergeCell ref="AO74:AT74"/>
    <mergeCell ref="C75:P75"/>
    <mergeCell ref="Q75:S75"/>
    <mergeCell ref="T75:Z75"/>
    <mergeCell ref="AA75:AN75"/>
    <mergeCell ref="AO75:AT75"/>
    <mergeCell ref="H79:K79"/>
    <mergeCell ref="N79:O79"/>
    <mergeCell ref="Z79:AC79"/>
    <mergeCell ref="AG79:AS79"/>
    <mergeCell ref="B80:H80"/>
    <mergeCell ref="C76:P76"/>
    <mergeCell ref="Q76:S76"/>
    <mergeCell ref="T76:Z76"/>
    <mergeCell ref="AA76:AN76"/>
    <mergeCell ref="AO76:AT76"/>
    <mergeCell ref="B78:G78"/>
    <mergeCell ref="N78:O78"/>
    <mergeCell ref="P78:Y78"/>
    <mergeCell ref="AG78:AS78"/>
  </mergeCells>
  <printOptions horizontalCentered="1"/>
  <pageMargins left="0.35433070866141736" right="0.39370078740157483" top="0.15748031496062992" bottom="0.19685039370078741" header="0.51181102362204722" footer="0.19685039370078741"/>
  <pageSetup paperSize="9" scale="77"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AN41"/>
  <sheetViews>
    <sheetView topLeftCell="A7" workbookViewId="0">
      <selection activeCell="V23" sqref="V23:X23"/>
    </sheetView>
  </sheetViews>
  <sheetFormatPr defaultColWidth="9" defaultRowHeight="11.45" customHeight="1"/>
  <cols>
    <col min="1" max="2" width="1" style="513" customWidth="1"/>
    <col min="3" max="3" width="9.42578125" style="513" customWidth="1"/>
    <col min="4" max="4" width="2" style="513" customWidth="1"/>
    <col min="5" max="5" width="0.5703125" style="513" customWidth="1"/>
    <col min="6" max="6" width="1.42578125" style="513" customWidth="1"/>
    <col min="7" max="7" width="2" style="513" customWidth="1"/>
    <col min="8" max="8" width="5.28515625" style="513" customWidth="1"/>
    <col min="9" max="9" width="0.140625" style="513" customWidth="1"/>
    <col min="10" max="11" width="0.5703125" style="513" customWidth="1"/>
    <col min="12" max="12" width="8.140625" style="513" customWidth="1"/>
    <col min="13" max="13" width="2.140625" style="513" customWidth="1"/>
    <col min="14" max="14" width="0.5703125" style="513" customWidth="1"/>
    <col min="15" max="15" width="2.85546875" style="513" customWidth="1"/>
    <col min="16" max="16" width="7" style="513" customWidth="1"/>
    <col min="17" max="17" width="13.42578125" style="513" customWidth="1"/>
    <col min="18" max="18" width="8.85546875" style="513" customWidth="1"/>
    <col min="19" max="20" width="1.5703125" style="513" customWidth="1"/>
    <col min="21" max="21" width="4.85546875" style="513" customWidth="1"/>
    <col min="22" max="22" width="4" style="513" customWidth="1"/>
    <col min="23" max="23" width="5.28515625" style="513" customWidth="1"/>
    <col min="24" max="24" width="9.7109375" style="513" customWidth="1"/>
    <col min="25" max="25" width="0.5703125" style="513" customWidth="1"/>
    <col min="26" max="26" width="0.7109375" style="513" customWidth="1"/>
    <col min="27" max="27" width="0.5703125" style="513" customWidth="1"/>
    <col min="28" max="28" width="5.5703125" style="513" customWidth="1"/>
    <col min="29" max="29" width="3" style="513" customWidth="1"/>
    <col min="30" max="30" width="1.140625" style="513" customWidth="1"/>
    <col min="31" max="31" width="1" style="513" customWidth="1"/>
    <col min="32" max="32" width="0.85546875" style="513" customWidth="1"/>
    <col min="33" max="33" width="0.42578125" style="513" customWidth="1"/>
    <col min="34" max="34" width="1" style="513" customWidth="1"/>
    <col min="35" max="35" width="4.28515625" style="513" customWidth="1"/>
    <col min="36" max="36" width="0.140625" style="513" customWidth="1"/>
    <col min="37" max="37" width="0.28515625" style="513" customWidth="1"/>
    <col min="38" max="38" width="0.5703125" style="513" customWidth="1"/>
    <col min="39" max="39" width="0.140625" style="513" customWidth="1"/>
    <col min="40" max="40" width="0.28515625" style="513" customWidth="1"/>
  </cols>
  <sheetData>
    <row r="1" spans="2:38" s="513" customFormat="1" ht="5.0999999999999996" customHeight="1">
      <c r="AE1" s="513" t="s">
        <v>1598</v>
      </c>
    </row>
    <row r="2" spans="2:38" s="513" customFormat="1" ht="20.100000000000001" customHeight="1">
      <c r="J2" s="1826" t="s">
        <v>1697</v>
      </c>
      <c r="K2" s="1826"/>
      <c r="L2" s="1826"/>
      <c r="M2" s="1826"/>
      <c r="N2" s="1826"/>
      <c r="O2" s="1826"/>
      <c r="P2" s="1826"/>
      <c r="Q2" s="1826"/>
      <c r="R2" s="1826"/>
      <c r="S2" s="1826"/>
      <c r="T2" s="1826"/>
      <c r="U2" s="1826"/>
      <c r="V2" s="1826"/>
    </row>
    <row r="3" spans="2:38" s="513" customFormat="1" ht="14.1" customHeight="1" thickBot="1">
      <c r="I3" s="1827" t="s">
        <v>2019</v>
      </c>
      <c r="J3" s="1827"/>
      <c r="K3" s="1827"/>
      <c r="L3" s="1827"/>
      <c r="M3" s="1827"/>
      <c r="N3" s="1827"/>
      <c r="O3" s="1827"/>
      <c r="P3" s="1827"/>
      <c r="Q3" s="1827"/>
      <c r="R3" s="1827"/>
      <c r="S3" s="1827"/>
      <c r="T3" s="1827"/>
      <c r="U3" s="1827"/>
      <c r="V3" s="1827"/>
      <c r="AA3" s="2014" t="s">
        <v>1629</v>
      </c>
      <c r="AB3" s="2014"/>
      <c r="AC3" s="2014"/>
      <c r="AD3" s="2014"/>
      <c r="AE3" s="2014"/>
      <c r="AF3" s="2014"/>
      <c r="AG3" s="2014"/>
      <c r="AH3" s="2014"/>
      <c r="AI3" s="2014"/>
      <c r="AJ3" s="2014"/>
      <c r="AK3" s="2014"/>
      <c r="AL3" s="513" t="s">
        <v>1598</v>
      </c>
    </row>
    <row r="4" spans="2:38" s="513" customFormat="1" ht="15" customHeight="1">
      <c r="W4" s="515"/>
      <c r="X4" s="515"/>
      <c r="Y4" s="515"/>
      <c r="Z4" s="515" t="s">
        <v>1630</v>
      </c>
      <c r="AA4" s="1829">
        <v>710002</v>
      </c>
      <c r="AB4" s="1829"/>
      <c r="AC4" s="1829"/>
      <c r="AD4" s="1829"/>
      <c r="AE4" s="1829"/>
      <c r="AF4" s="1829"/>
      <c r="AG4" s="1829"/>
      <c r="AH4" s="1829"/>
      <c r="AI4" s="1829"/>
      <c r="AJ4" s="1829"/>
      <c r="AK4" s="1829"/>
    </row>
    <row r="5" spans="2:38" s="513" customFormat="1" ht="21" customHeight="1">
      <c r="W5" s="515"/>
      <c r="X5" s="515"/>
      <c r="Y5" s="515"/>
      <c r="Z5" s="515" t="s">
        <v>1631</v>
      </c>
      <c r="AA5" s="1830" t="s">
        <v>1997</v>
      </c>
      <c r="AB5" s="1830"/>
      <c r="AC5" s="1831" t="s">
        <v>2015</v>
      </c>
      <c r="AD5" s="1831"/>
      <c r="AE5" s="1831"/>
      <c r="AF5" s="1831"/>
      <c r="AG5" s="1832" t="s">
        <v>1730</v>
      </c>
      <c r="AH5" s="1832"/>
      <c r="AI5" s="1832"/>
      <c r="AJ5" s="1832"/>
      <c r="AK5" s="1832"/>
    </row>
    <row r="6" spans="2:38" s="513" customFormat="1" ht="12" customHeight="1">
      <c r="B6" s="514" t="s">
        <v>1632</v>
      </c>
      <c r="C6" s="514"/>
      <c r="D6" s="514"/>
      <c r="E6" s="514"/>
      <c r="F6" s="1821" t="s">
        <v>1620</v>
      </c>
      <c r="G6" s="1821"/>
      <c r="H6" s="1821"/>
      <c r="I6" s="1821"/>
      <c r="J6" s="1821"/>
      <c r="K6" s="1821"/>
      <c r="L6" s="1821"/>
      <c r="M6" s="1821"/>
      <c r="N6" s="1821"/>
      <c r="O6" s="1821"/>
      <c r="P6" s="1821"/>
      <c r="Q6" s="1821"/>
      <c r="R6" s="1821"/>
      <c r="S6" s="1821"/>
      <c r="T6" s="1821"/>
      <c r="U6" s="1821"/>
      <c r="V6" s="1821"/>
      <c r="W6" s="515"/>
      <c r="X6" s="515"/>
      <c r="Y6" s="515"/>
      <c r="Z6" s="515" t="s">
        <v>1633</v>
      </c>
      <c r="AA6" s="1822" t="s">
        <v>1625</v>
      </c>
      <c r="AB6" s="1822"/>
      <c r="AC6" s="1822"/>
      <c r="AD6" s="1822"/>
      <c r="AE6" s="1822"/>
      <c r="AF6" s="1822"/>
      <c r="AG6" s="1822"/>
      <c r="AH6" s="1822"/>
      <c r="AI6" s="1822"/>
      <c r="AJ6" s="1822"/>
      <c r="AK6" s="1822"/>
    </row>
    <row r="7" spans="2:38" s="513" customFormat="1" ht="15.95" customHeight="1">
      <c r="B7" s="1823" t="s">
        <v>1634</v>
      </c>
      <c r="C7" s="1823"/>
      <c r="D7" s="1823"/>
      <c r="E7" s="1823"/>
      <c r="F7" s="1823"/>
      <c r="G7" s="1823"/>
      <c r="H7" s="1823"/>
      <c r="I7" s="1823"/>
      <c r="J7" s="1823"/>
      <c r="K7" s="1823"/>
      <c r="L7" s="1823"/>
      <c r="M7" s="1823"/>
      <c r="N7" s="1823"/>
      <c r="O7" s="1823"/>
      <c r="P7" s="1823"/>
      <c r="W7" s="515"/>
      <c r="X7" s="515"/>
      <c r="Y7" s="515"/>
      <c r="Z7" s="515" t="s">
        <v>151</v>
      </c>
      <c r="AA7" s="1822" t="s">
        <v>1635</v>
      </c>
      <c r="AB7" s="1822"/>
      <c r="AC7" s="1822"/>
      <c r="AD7" s="1822"/>
      <c r="AE7" s="1822"/>
      <c r="AF7" s="1822"/>
      <c r="AG7" s="1822"/>
      <c r="AH7" s="1822"/>
      <c r="AI7" s="1822"/>
      <c r="AJ7" s="1822"/>
      <c r="AK7" s="1822"/>
    </row>
    <row r="8" spans="2:38" s="513" customFormat="1" ht="24" customHeight="1">
      <c r="B8" s="1824" t="s">
        <v>1636</v>
      </c>
      <c r="C8" s="1824"/>
      <c r="D8" s="1824"/>
      <c r="E8" s="1824"/>
      <c r="F8" s="1824"/>
      <c r="G8" s="1824"/>
      <c r="H8" s="1824"/>
      <c r="I8" s="1824"/>
      <c r="J8" s="1824"/>
      <c r="K8" s="1824"/>
      <c r="L8" s="1824"/>
      <c r="M8" s="2013" t="s">
        <v>1637</v>
      </c>
      <c r="N8" s="2013"/>
      <c r="O8" s="2013"/>
      <c r="P8" s="2013"/>
      <c r="Q8" s="2013"/>
      <c r="R8" s="2013"/>
      <c r="S8" s="2013"/>
      <c r="T8" s="2013"/>
      <c r="U8" s="2013"/>
      <c r="V8" s="2013"/>
      <c r="W8" s="515"/>
      <c r="X8" s="515"/>
      <c r="Y8" s="515"/>
      <c r="Z8" s="515" t="s">
        <v>1871</v>
      </c>
      <c r="AA8" s="1822" t="s">
        <v>1624</v>
      </c>
      <c r="AB8" s="1822"/>
      <c r="AC8" s="1822"/>
      <c r="AD8" s="1822"/>
      <c r="AE8" s="1822"/>
      <c r="AF8" s="1822"/>
      <c r="AG8" s="1822"/>
      <c r="AH8" s="1822"/>
      <c r="AI8" s="1822"/>
      <c r="AJ8" s="1822"/>
      <c r="AK8" s="1822"/>
    </row>
    <row r="9" spans="2:38" s="513" customFormat="1" ht="12" customHeight="1">
      <c r="B9" s="514" t="s">
        <v>1638</v>
      </c>
      <c r="C9" s="514"/>
      <c r="D9" s="514"/>
      <c r="E9" s="514"/>
      <c r="W9" s="1816" t="s">
        <v>1642</v>
      </c>
      <c r="X9" s="1816"/>
      <c r="Y9" s="1816"/>
      <c r="Z9" s="1816"/>
      <c r="AA9" s="1833" t="s">
        <v>1623</v>
      </c>
      <c r="AB9" s="1833"/>
      <c r="AC9" s="1833"/>
      <c r="AD9" s="1837" t="s">
        <v>1622</v>
      </c>
      <c r="AE9" s="1837"/>
      <c r="AF9" s="1837"/>
      <c r="AG9" s="1837"/>
      <c r="AH9" s="1837"/>
      <c r="AI9" s="1837"/>
      <c r="AJ9" s="1837"/>
      <c r="AK9" s="1837"/>
    </row>
    <row r="10" spans="2:38" s="513" customFormat="1" ht="12" customHeight="1">
      <c r="B10" s="1821" t="s">
        <v>1639</v>
      </c>
      <c r="C10" s="1821"/>
      <c r="D10" s="1821"/>
      <c r="E10" s="1821"/>
      <c r="F10" s="1821"/>
      <c r="G10" s="1821"/>
      <c r="H10" s="1821"/>
      <c r="I10" s="1821"/>
      <c r="J10" s="1821"/>
      <c r="K10" s="1821"/>
      <c r="L10" s="1821"/>
      <c r="M10" s="560" t="s">
        <v>1640</v>
      </c>
      <c r="N10" s="561"/>
      <c r="O10" s="1821" t="s">
        <v>1641</v>
      </c>
      <c r="P10" s="1821"/>
      <c r="Q10" s="1821"/>
      <c r="R10" s="1821"/>
      <c r="S10" s="1821"/>
      <c r="AA10" s="1834"/>
      <c r="AB10" s="1835"/>
      <c r="AC10" s="1836"/>
      <c r="AD10" s="1838"/>
      <c r="AE10" s="1835"/>
      <c r="AF10" s="1835"/>
      <c r="AG10" s="1835"/>
      <c r="AH10" s="1835"/>
      <c r="AI10" s="1835"/>
      <c r="AJ10" s="1835"/>
      <c r="AK10" s="1839"/>
    </row>
    <row r="11" spans="2:38" s="513" customFormat="1" ht="15" customHeight="1" thickBot="1">
      <c r="B11" s="1816" t="s">
        <v>1643</v>
      </c>
      <c r="C11" s="1816"/>
      <c r="D11" s="1816"/>
      <c r="E11" s="1816"/>
      <c r="F11" s="1816"/>
      <c r="G11" s="1816"/>
      <c r="H11" s="1816"/>
      <c r="I11" s="1816" t="s">
        <v>33</v>
      </c>
      <c r="J11" s="1816"/>
      <c r="K11" s="1816"/>
      <c r="L11" s="1816"/>
      <c r="M11" s="1816"/>
      <c r="N11" s="1816"/>
      <c r="O11" s="1816"/>
      <c r="P11" s="1816"/>
      <c r="W11" s="515"/>
      <c r="X11" s="515"/>
      <c r="Y11" s="515"/>
      <c r="Z11" s="515" t="s">
        <v>1644</v>
      </c>
      <c r="AA11" s="1820" t="s">
        <v>1645</v>
      </c>
      <c r="AB11" s="1820"/>
      <c r="AC11" s="1820"/>
      <c r="AD11" s="1820"/>
      <c r="AE11" s="1820"/>
      <c r="AF11" s="1820"/>
      <c r="AG11" s="1820"/>
      <c r="AH11" s="1820"/>
      <c r="AI11" s="1820"/>
      <c r="AJ11" s="1820"/>
      <c r="AK11" s="1820"/>
    </row>
    <row r="12" spans="2:38" ht="12" customHeight="1"/>
    <row r="13" spans="2:38" s="513" customFormat="1" ht="36" customHeight="1" thickBot="1">
      <c r="C13" s="523" t="s">
        <v>1648</v>
      </c>
      <c r="D13" s="1784" t="s">
        <v>1649</v>
      </c>
      <c r="E13" s="1784"/>
      <c r="F13" s="1784"/>
      <c r="G13" s="1784"/>
      <c r="H13" s="1784"/>
      <c r="I13" s="1784"/>
      <c r="J13" s="1784"/>
      <c r="K13" s="1784"/>
      <c r="L13" s="1784"/>
      <c r="M13" s="1784"/>
      <c r="N13" s="1784"/>
      <c r="O13" s="1784"/>
      <c r="P13" s="1784"/>
      <c r="Q13" s="1784"/>
      <c r="R13" s="1784"/>
      <c r="S13" s="1784" t="s">
        <v>1650</v>
      </c>
      <c r="T13" s="1784"/>
      <c r="U13" s="1784"/>
      <c r="V13" s="2009" t="s">
        <v>2020</v>
      </c>
      <c r="W13" s="2009"/>
      <c r="X13" s="2009"/>
      <c r="Y13" s="2009" t="s">
        <v>2021</v>
      </c>
      <c r="Z13" s="2009"/>
      <c r="AA13" s="2009"/>
      <c r="AB13" s="2009"/>
      <c r="AC13" s="2009"/>
      <c r="AD13" s="2009"/>
      <c r="AE13" s="2009"/>
      <c r="AF13" s="2009"/>
      <c r="AG13" s="2009"/>
      <c r="AH13" s="2009"/>
      <c r="AI13" s="2009"/>
      <c r="AJ13" s="2009"/>
      <c r="AK13" s="513" t="s">
        <v>1598</v>
      </c>
    </row>
    <row r="14" spans="2:38" s="555" customFormat="1" ht="12.95" customHeight="1">
      <c r="C14" s="562"/>
      <c r="D14" s="2010" t="s">
        <v>161</v>
      </c>
      <c r="E14" s="2010"/>
      <c r="F14" s="2010"/>
      <c r="G14" s="2010"/>
      <c r="H14" s="2010"/>
      <c r="I14" s="2010"/>
      <c r="J14" s="2010"/>
      <c r="K14" s="2010"/>
      <c r="L14" s="2010"/>
      <c r="M14" s="2010"/>
      <c r="N14" s="2010"/>
      <c r="O14" s="2010"/>
      <c r="P14" s="2010"/>
      <c r="Q14" s="2010"/>
      <c r="R14" s="2010"/>
      <c r="S14" s="1765">
        <v>2110</v>
      </c>
      <c r="T14" s="1765"/>
      <c r="U14" s="1765"/>
      <c r="V14" s="2011">
        <v>1205921000</v>
      </c>
      <c r="W14" s="2011"/>
      <c r="X14" s="2011"/>
      <c r="Y14" s="2012">
        <v>1237186000</v>
      </c>
      <c r="Z14" s="2012"/>
      <c r="AA14" s="2012"/>
      <c r="AB14" s="2012"/>
      <c r="AC14" s="2012"/>
      <c r="AD14" s="2012"/>
      <c r="AE14" s="2012"/>
      <c r="AF14" s="2012"/>
      <c r="AG14" s="2012"/>
      <c r="AH14" s="2012"/>
      <c r="AI14" s="2012"/>
      <c r="AJ14" s="2012"/>
    </row>
    <row r="15" spans="2:38" s="555" customFormat="1" ht="12.95" customHeight="1">
      <c r="C15" s="562"/>
      <c r="D15" s="1764" t="s">
        <v>1698</v>
      </c>
      <c r="E15" s="1764"/>
      <c r="F15" s="1764"/>
      <c r="G15" s="1764"/>
      <c r="H15" s="1764"/>
      <c r="I15" s="1764"/>
      <c r="J15" s="1764"/>
      <c r="K15" s="1764"/>
      <c r="L15" s="1764"/>
      <c r="M15" s="1764"/>
      <c r="N15" s="1764"/>
      <c r="O15" s="1764"/>
      <c r="P15" s="1764"/>
      <c r="Q15" s="1764"/>
      <c r="R15" s="1764"/>
      <c r="S15" s="1775">
        <v>2120</v>
      </c>
      <c r="T15" s="1775"/>
      <c r="U15" s="1775"/>
      <c r="V15" s="2007">
        <v>-1166136000</v>
      </c>
      <c r="W15" s="2007"/>
      <c r="X15" s="2007"/>
      <c r="Y15" s="2008">
        <v>-993889922.89999998</v>
      </c>
      <c r="Z15" s="2008"/>
      <c r="AA15" s="2008"/>
      <c r="AB15" s="2008"/>
      <c r="AC15" s="2008"/>
      <c r="AD15" s="2008"/>
      <c r="AE15" s="2008"/>
      <c r="AF15" s="2008"/>
      <c r="AG15" s="2008"/>
      <c r="AH15" s="2008"/>
      <c r="AI15" s="2008"/>
      <c r="AJ15" s="2008"/>
    </row>
    <row r="16" spans="2:38" s="555" customFormat="1" ht="12.95" customHeight="1">
      <c r="C16" s="562"/>
      <c r="D16" s="1764" t="s">
        <v>1699</v>
      </c>
      <c r="E16" s="1764"/>
      <c r="F16" s="1764"/>
      <c r="G16" s="1764"/>
      <c r="H16" s="1764"/>
      <c r="I16" s="1764"/>
      <c r="J16" s="1764"/>
      <c r="K16" s="1764"/>
      <c r="L16" s="1764"/>
      <c r="M16" s="1764"/>
      <c r="N16" s="1764"/>
      <c r="O16" s="1764"/>
      <c r="P16" s="1764"/>
      <c r="Q16" s="1764"/>
      <c r="R16" s="1764"/>
      <c r="S16" s="1775">
        <v>2100</v>
      </c>
      <c r="T16" s="1775"/>
      <c r="U16" s="1775"/>
      <c r="V16" s="1766">
        <v>39785078.200000003</v>
      </c>
      <c r="W16" s="1766"/>
      <c r="X16" s="1766"/>
      <c r="Y16" s="1767">
        <v>243295539.69999999</v>
      </c>
      <c r="Z16" s="1767"/>
      <c r="AA16" s="1767"/>
      <c r="AB16" s="1767"/>
      <c r="AC16" s="1767"/>
      <c r="AD16" s="1767"/>
      <c r="AE16" s="1767"/>
      <c r="AF16" s="1767"/>
      <c r="AG16" s="1767"/>
      <c r="AH16" s="1767"/>
      <c r="AI16" s="1767"/>
      <c r="AJ16" s="1767"/>
    </row>
    <row r="17" spans="3:39" s="555" customFormat="1" ht="12.95" customHeight="1">
      <c r="C17" s="562"/>
      <c r="D17" s="1754" t="s">
        <v>164</v>
      </c>
      <c r="E17" s="1754"/>
      <c r="F17" s="1754"/>
      <c r="G17" s="1754"/>
      <c r="H17" s="1754"/>
      <c r="I17" s="1754"/>
      <c r="J17" s="1754"/>
      <c r="K17" s="1754"/>
      <c r="L17" s="1754"/>
      <c r="M17" s="1754"/>
      <c r="N17" s="1754"/>
      <c r="O17" s="1754"/>
      <c r="P17" s="1754"/>
      <c r="Q17" s="1754"/>
      <c r="R17" s="1754"/>
      <c r="S17" s="2006">
        <v>2200</v>
      </c>
      <c r="T17" s="2006"/>
      <c r="U17" s="2006"/>
      <c r="V17" s="2000">
        <v>39785078.200000003</v>
      </c>
      <c r="W17" s="2000"/>
      <c r="X17" s="2000"/>
      <c r="Y17" s="2001">
        <v>243295539.69999999</v>
      </c>
      <c r="Z17" s="2001"/>
      <c r="AA17" s="2001"/>
      <c r="AB17" s="2001"/>
      <c r="AC17" s="2001"/>
      <c r="AD17" s="2001"/>
      <c r="AE17" s="2001"/>
      <c r="AF17" s="2001"/>
      <c r="AG17" s="2001"/>
      <c r="AH17" s="2001"/>
      <c r="AI17" s="2001"/>
      <c r="AJ17" s="2001"/>
    </row>
    <row r="18" spans="3:39" s="555" customFormat="1" ht="12.95" customHeight="1">
      <c r="C18" s="562"/>
      <c r="D18" s="1764" t="s">
        <v>1700</v>
      </c>
      <c r="E18" s="1764"/>
      <c r="F18" s="1764"/>
      <c r="G18" s="1764"/>
      <c r="H18" s="1764"/>
      <c r="I18" s="1764"/>
      <c r="J18" s="1764"/>
      <c r="K18" s="1764"/>
      <c r="L18" s="1764"/>
      <c r="M18" s="1764"/>
      <c r="N18" s="1764"/>
      <c r="O18" s="1764"/>
      <c r="P18" s="1764"/>
      <c r="Q18" s="1764"/>
      <c r="R18" s="1764"/>
      <c r="S18" s="1761">
        <v>2310</v>
      </c>
      <c r="T18" s="1761"/>
      <c r="U18" s="1761"/>
      <c r="V18" s="1762">
        <v>0</v>
      </c>
      <c r="W18" s="1762"/>
      <c r="X18" s="1762"/>
      <c r="Y18" s="1763">
        <v>0</v>
      </c>
      <c r="Z18" s="1763"/>
      <c r="AA18" s="1763"/>
      <c r="AB18" s="1763"/>
      <c r="AC18" s="1763"/>
      <c r="AD18" s="1763"/>
      <c r="AE18" s="1763"/>
      <c r="AF18" s="1763"/>
      <c r="AG18" s="1763"/>
      <c r="AH18" s="1763"/>
      <c r="AI18" s="1763"/>
      <c r="AJ18" s="1763"/>
    </row>
    <row r="19" spans="3:39" s="555" customFormat="1" ht="12.95" customHeight="1">
      <c r="C19" s="562"/>
      <c r="D19" s="1764" t="s">
        <v>680</v>
      </c>
      <c r="E19" s="1764"/>
      <c r="F19" s="1764"/>
      <c r="G19" s="1764"/>
      <c r="H19" s="1764"/>
      <c r="I19" s="1764"/>
      <c r="J19" s="1764"/>
      <c r="K19" s="1764"/>
      <c r="L19" s="1764"/>
      <c r="M19" s="1764"/>
      <c r="N19" s="1764"/>
      <c r="O19" s="1764"/>
      <c r="P19" s="1764"/>
      <c r="Q19" s="1764"/>
      <c r="R19" s="1764"/>
      <c r="S19" s="1761">
        <v>2320</v>
      </c>
      <c r="T19" s="1761"/>
      <c r="U19" s="1761"/>
      <c r="V19" s="1766">
        <v>10557532.16</v>
      </c>
      <c r="W19" s="1766"/>
      <c r="X19" s="1766"/>
      <c r="Y19" s="1767">
        <v>7659000</v>
      </c>
      <c r="Z19" s="1767"/>
      <c r="AA19" s="1767"/>
      <c r="AB19" s="1767"/>
      <c r="AC19" s="1767"/>
      <c r="AD19" s="1767"/>
      <c r="AE19" s="1767"/>
      <c r="AF19" s="1767"/>
      <c r="AG19" s="1767"/>
      <c r="AH19" s="1767"/>
      <c r="AI19" s="1767"/>
      <c r="AJ19" s="1767"/>
    </row>
    <row r="20" spans="3:39" s="555" customFormat="1" ht="12.95" customHeight="1">
      <c r="C20" s="562"/>
      <c r="D20" s="1764" t="s">
        <v>682</v>
      </c>
      <c r="E20" s="1764"/>
      <c r="F20" s="1764"/>
      <c r="G20" s="1764"/>
      <c r="H20" s="1764"/>
      <c r="I20" s="1764"/>
      <c r="J20" s="1764"/>
      <c r="K20" s="1764"/>
      <c r="L20" s="1764"/>
      <c r="M20" s="1764"/>
      <c r="N20" s="1764"/>
      <c r="O20" s="1764"/>
      <c r="P20" s="1764"/>
      <c r="Q20" s="1764"/>
      <c r="R20" s="1764"/>
      <c r="S20" s="1761">
        <v>2330</v>
      </c>
      <c r="T20" s="1761"/>
      <c r="U20" s="1761"/>
      <c r="V20" s="1762">
        <v>0</v>
      </c>
      <c r="W20" s="1762"/>
      <c r="X20" s="1762"/>
      <c r="Y20" s="1763">
        <v>0</v>
      </c>
      <c r="Z20" s="1763"/>
      <c r="AA20" s="1763"/>
      <c r="AB20" s="1763"/>
      <c r="AC20" s="1763"/>
      <c r="AD20" s="1763"/>
      <c r="AE20" s="1763"/>
      <c r="AF20" s="1763"/>
      <c r="AG20" s="1763"/>
      <c r="AH20" s="1763"/>
      <c r="AI20" s="1763"/>
      <c r="AJ20" s="1763"/>
    </row>
    <row r="21" spans="3:39" s="555" customFormat="1" ht="12.95" customHeight="1">
      <c r="C21" s="562"/>
      <c r="D21" s="1764" t="s">
        <v>684</v>
      </c>
      <c r="E21" s="1764"/>
      <c r="F21" s="1764"/>
      <c r="G21" s="1764"/>
      <c r="H21" s="1764"/>
      <c r="I21" s="1764"/>
      <c r="J21" s="1764"/>
      <c r="K21" s="1764"/>
      <c r="L21" s="1764"/>
      <c r="M21" s="1764"/>
      <c r="N21" s="1764"/>
      <c r="O21" s="1764"/>
      <c r="P21" s="1764"/>
      <c r="Q21" s="1764"/>
      <c r="R21" s="1764"/>
      <c r="S21" s="1761">
        <v>2340</v>
      </c>
      <c r="T21" s="1761"/>
      <c r="U21" s="1761"/>
      <c r="V21" s="1766">
        <v>57348196.009999998</v>
      </c>
      <c r="W21" s="1766"/>
      <c r="X21" s="1766"/>
      <c r="Y21" s="1767">
        <v>15655000</v>
      </c>
      <c r="Z21" s="1767"/>
      <c r="AA21" s="1767"/>
      <c r="AB21" s="1767"/>
      <c r="AC21" s="1767"/>
      <c r="AD21" s="1767"/>
      <c r="AE21" s="1767"/>
      <c r="AF21" s="1767"/>
      <c r="AG21" s="1767"/>
      <c r="AH21" s="1767"/>
      <c r="AI21" s="1767"/>
      <c r="AJ21" s="1767"/>
    </row>
    <row r="22" spans="3:39" s="555" customFormat="1" ht="12.95" customHeight="1">
      <c r="C22" s="563"/>
      <c r="D22" s="1764" t="s">
        <v>358</v>
      </c>
      <c r="E22" s="1764"/>
      <c r="F22" s="1764"/>
      <c r="G22" s="1764"/>
      <c r="H22" s="1764"/>
      <c r="I22" s="1764"/>
      <c r="J22" s="1764"/>
      <c r="K22" s="1764"/>
      <c r="L22" s="1764"/>
      <c r="M22" s="1764"/>
      <c r="N22" s="1764"/>
      <c r="O22" s="1764"/>
      <c r="P22" s="1764"/>
      <c r="Q22" s="1764"/>
      <c r="R22" s="1764"/>
      <c r="S22" s="1761">
        <v>2350</v>
      </c>
      <c r="T22" s="1761"/>
      <c r="U22" s="1761"/>
      <c r="V22" s="2004">
        <v>-18597518.329999998</v>
      </c>
      <c r="W22" s="2004"/>
      <c r="X22" s="2004"/>
      <c r="Y22" s="2005">
        <v>-18363000</v>
      </c>
      <c r="Z22" s="2005"/>
      <c r="AA22" s="2005"/>
      <c r="AB22" s="2005"/>
      <c r="AC22" s="2005"/>
      <c r="AD22" s="2005"/>
      <c r="AE22" s="2005"/>
      <c r="AF22" s="2005"/>
      <c r="AG22" s="2005"/>
      <c r="AH22" s="2005"/>
      <c r="AI22" s="2005"/>
      <c r="AJ22" s="2005"/>
    </row>
    <row r="23" spans="3:39" s="555" customFormat="1" ht="12.95" customHeight="1">
      <c r="C23" s="563"/>
      <c r="D23" s="1754" t="s">
        <v>1701</v>
      </c>
      <c r="E23" s="1754"/>
      <c r="F23" s="1754"/>
      <c r="G23" s="1754"/>
      <c r="H23" s="1754"/>
      <c r="I23" s="1754"/>
      <c r="J23" s="1754"/>
      <c r="K23" s="1754"/>
      <c r="L23" s="1754"/>
      <c r="M23" s="1754"/>
      <c r="N23" s="1754"/>
      <c r="O23" s="1754"/>
      <c r="P23" s="1754"/>
      <c r="Q23" s="1754"/>
      <c r="R23" s="1754"/>
      <c r="S23" s="1999">
        <v>2300</v>
      </c>
      <c r="T23" s="1999"/>
      <c r="U23" s="1999"/>
      <c r="V23" s="2000">
        <v>89093288.040000007</v>
      </c>
      <c r="W23" s="2000"/>
      <c r="X23" s="2000"/>
      <c r="Y23" s="2001">
        <v>248246658.52000001</v>
      </c>
      <c r="Z23" s="2001"/>
      <c r="AA23" s="2001"/>
      <c r="AB23" s="2001"/>
      <c r="AC23" s="2001"/>
      <c r="AD23" s="2001"/>
      <c r="AE23" s="2001"/>
      <c r="AF23" s="2001"/>
      <c r="AG23" s="2001"/>
      <c r="AH23" s="2001"/>
      <c r="AI23" s="2001"/>
      <c r="AJ23" s="2001"/>
      <c r="AK23" s="532"/>
      <c r="AL23" s="532"/>
      <c r="AM23" s="532"/>
    </row>
    <row r="24" spans="3:39" s="555" customFormat="1" ht="12.95" customHeight="1">
      <c r="C24" s="563"/>
      <c r="D24" s="1764" t="s">
        <v>369</v>
      </c>
      <c r="E24" s="1764"/>
      <c r="F24" s="1764"/>
      <c r="G24" s="1764"/>
      <c r="H24" s="1764"/>
      <c r="I24" s="1764"/>
      <c r="J24" s="1764"/>
      <c r="K24" s="1764"/>
      <c r="L24" s="1764"/>
      <c r="M24" s="1764"/>
      <c r="N24" s="1764"/>
      <c r="O24" s="1764"/>
      <c r="P24" s="1764"/>
      <c r="Q24" s="1764"/>
      <c r="R24" s="1764"/>
      <c r="S24" s="1761">
        <v>2410</v>
      </c>
      <c r="T24" s="1761"/>
      <c r="U24" s="1761"/>
      <c r="V24" s="2002">
        <v>-17527385.780000001</v>
      </c>
      <c r="W24" s="2002"/>
      <c r="X24" s="2002"/>
      <c r="Y24" s="2003">
        <v>-146314000</v>
      </c>
      <c r="Z24" s="2003"/>
      <c r="AA24" s="2003"/>
      <c r="AB24" s="2003"/>
      <c r="AC24" s="2003"/>
      <c r="AD24" s="2003"/>
      <c r="AE24" s="2003"/>
      <c r="AF24" s="2003"/>
      <c r="AG24" s="2003"/>
      <c r="AH24" s="2003"/>
      <c r="AI24" s="2003"/>
      <c r="AJ24" s="2003"/>
      <c r="AK24" s="532"/>
      <c r="AL24" s="532"/>
      <c r="AM24" s="532"/>
    </row>
    <row r="25" spans="3:39" s="555" customFormat="1" ht="12.95" customHeight="1">
      <c r="C25" s="563"/>
      <c r="D25" s="1995" t="s">
        <v>1976</v>
      </c>
      <c r="E25" s="1995"/>
      <c r="F25" s="1995"/>
      <c r="G25" s="1995"/>
      <c r="H25" s="1995"/>
      <c r="I25" s="1995"/>
      <c r="J25" s="1995"/>
      <c r="K25" s="1995"/>
      <c r="L25" s="1995"/>
      <c r="M25" s="1995"/>
      <c r="N25" s="1995"/>
      <c r="O25" s="1995"/>
      <c r="P25" s="1995"/>
      <c r="Q25" s="1995"/>
      <c r="R25" s="1995"/>
      <c r="S25" s="1761">
        <v>2411</v>
      </c>
      <c r="T25" s="1761"/>
      <c r="U25" s="1761"/>
      <c r="V25" s="1996">
        <v>-97582261.689999998</v>
      </c>
      <c r="W25" s="1996"/>
      <c r="X25" s="1996"/>
      <c r="Y25" s="1997">
        <v>-132161000</v>
      </c>
      <c r="Z25" s="1997"/>
      <c r="AA25" s="1997"/>
      <c r="AB25" s="1997"/>
      <c r="AC25" s="1997"/>
      <c r="AD25" s="1997"/>
      <c r="AE25" s="1997"/>
      <c r="AF25" s="1997"/>
      <c r="AG25" s="1997"/>
      <c r="AH25" s="1997"/>
      <c r="AI25" s="1997"/>
      <c r="AJ25" s="1997"/>
      <c r="AK25" s="532"/>
      <c r="AL25" s="532"/>
      <c r="AM25" s="532"/>
    </row>
    <row r="26" spans="3:39" s="555" customFormat="1" ht="12.95" customHeight="1">
      <c r="C26" s="563"/>
      <c r="D26" s="1995" t="s">
        <v>1977</v>
      </c>
      <c r="E26" s="1995"/>
      <c r="F26" s="1995"/>
      <c r="G26" s="1995"/>
      <c r="H26" s="1995"/>
      <c r="I26" s="1995"/>
      <c r="J26" s="1995"/>
      <c r="K26" s="1995"/>
      <c r="L26" s="1995"/>
      <c r="M26" s="1995"/>
      <c r="N26" s="1995"/>
      <c r="O26" s="1995"/>
      <c r="P26" s="1995"/>
      <c r="Q26" s="1995"/>
      <c r="R26" s="1995"/>
      <c r="S26" s="1761">
        <v>2412</v>
      </c>
      <c r="T26" s="1761"/>
      <c r="U26" s="1761"/>
      <c r="V26" s="1766">
        <v>80054875.909999996</v>
      </c>
      <c r="W26" s="1766"/>
      <c r="X26" s="1766"/>
      <c r="Y26" s="1998">
        <v>-14153000</v>
      </c>
      <c r="Z26" s="1998"/>
      <c r="AA26" s="1998"/>
      <c r="AB26" s="1998"/>
      <c r="AC26" s="1998"/>
      <c r="AD26" s="1998"/>
      <c r="AE26" s="1998"/>
      <c r="AF26" s="1998"/>
      <c r="AG26" s="1998"/>
      <c r="AH26" s="1998"/>
      <c r="AI26" s="1998"/>
      <c r="AJ26" s="1998"/>
      <c r="AK26" s="532"/>
      <c r="AL26" s="532"/>
      <c r="AM26" s="532"/>
    </row>
    <row r="27" spans="3:39" s="555" customFormat="1" ht="12.95" customHeight="1">
      <c r="C27" s="563"/>
      <c r="D27" s="1988" t="s">
        <v>1702</v>
      </c>
      <c r="E27" s="1988"/>
      <c r="F27" s="1988"/>
      <c r="G27" s="1988"/>
      <c r="H27" s="1988"/>
      <c r="I27" s="1988"/>
      <c r="J27" s="1988"/>
      <c r="K27" s="1988"/>
      <c r="L27" s="1988"/>
      <c r="M27" s="1988"/>
      <c r="N27" s="1988"/>
      <c r="O27" s="1988"/>
      <c r="P27" s="1988"/>
      <c r="Q27" s="1988"/>
      <c r="R27" s="1988"/>
      <c r="S27" s="1761">
        <v>2460</v>
      </c>
      <c r="T27" s="1761"/>
      <c r="U27" s="1761"/>
      <c r="V27" s="1989">
        <v>-1172249.8</v>
      </c>
      <c r="W27" s="1989"/>
      <c r="X27" s="1989"/>
      <c r="Y27" s="1990">
        <v>-515794.87</v>
      </c>
      <c r="Z27" s="1990"/>
      <c r="AA27" s="1990"/>
      <c r="AB27" s="1990"/>
      <c r="AC27" s="1990"/>
      <c r="AD27" s="1990"/>
      <c r="AE27" s="1990"/>
      <c r="AF27" s="1990"/>
      <c r="AG27" s="1990"/>
      <c r="AH27" s="1990"/>
      <c r="AI27" s="1990"/>
      <c r="AJ27" s="1990"/>
      <c r="AK27" s="532"/>
      <c r="AL27" s="532"/>
      <c r="AM27" s="532"/>
    </row>
    <row r="28" spans="3:39" s="555" customFormat="1" ht="12.95" customHeight="1" thickBot="1">
      <c r="C28" s="563"/>
      <c r="D28" s="1991" t="s">
        <v>168</v>
      </c>
      <c r="E28" s="1991"/>
      <c r="F28" s="1991"/>
      <c r="G28" s="1991"/>
      <c r="H28" s="1991"/>
      <c r="I28" s="1991"/>
      <c r="J28" s="1991"/>
      <c r="K28" s="1991"/>
      <c r="L28" s="1991"/>
      <c r="M28" s="1991"/>
      <c r="N28" s="1991"/>
      <c r="O28" s="1991"/>
      <c r="P28" s="1991"/>
      <c r="Q28" s="1991"/>
      <c r="R28" s="1991"/>
      <c r="S28" s="1992">
        <v>2400</v>
      </c>
      <c r="T28" s="1992"/>
      <c r="U28" s="1992"/>
      <c r="V28" s="1993">
        <v>70393652.459999993</v>
      </c>
      <c r="W28" s="1993"/>
      <c r="X28" s="1993"/>
      <c r="Y28" s="1994">
        <v>101417000</v>
      </c>
      <c r="Z28" s="1994"/>
      <c r="AA28" s="1994"/>
      <c r="AB28" s="1994"/>
      <c r="AC28" s="1994"/>
      <c r="AD28" s="1994"/>
      <c r="AE28" s="1994"/>
      <c r="AF28" s="1994"/>
      <c r="AG28" s="1994"/>
      <c r="AH28" s="1994"/>
      <c r="AI28" s="1994"/>
      <c r="AJ28" s="1994"/>
      <c r="AK28" s="532"/>
      <c r="AL28" s="532"/>
      <c r="AM28" s="532"/>
    </row>
    <row r="30" spans="3:39" s="513" customFormat="1" ht="5.0999999999999996" customHeight="1"/>
    <row r="31" spans="3:39" s="513" customFormat="1" ht="36" customHeight="1" thickBot="1">
      <c r="C31" s="523" t="s">
        <v>1648</v>
      </c>
      <c r="D31" s="1784" t="s">
        <v>1649</v>
      </c>
      <c r="E31" s="1784"/>
      <c r="F31" s="1784"/>
      <c r="G31" s="1784"/>
      <c r="H31" s="1784"/>
      <c r="I31" s="1784"/>
      <c r="J31" s="1784"/>
      <c r="K31" s="1784"/>
      <c r="L31" s="1784"/>
      <c r="M31" s="1784"/>
      <c r="N31" s="1784"/>
      <c r="O31" s="1784"/>
      <c r="P31" s="1784"/>
      <c r="Q31" s="1784"/>
      <c r="R31" s="1784"/>
      <c r="S31" s="1784" t="s">
        <v>1650</v>
      </c>
      <c r="T31" s="1784"/>
      <c r="U31" s="1784"/>
      <c r="V31" s="1815" t="s">
        <v>2020</v>
      </c>
      <c r="W31" s="1815"/>
      <c r="X31" s="1815"/>
      <c r="Y31" s="1815" t="s">
        <v>2021</v>
      </c>
      <c r="Z31" s="1815"/>
      <c r="AA31" s="1815"/>
      <c r="AB31" s="1815"/>
      <c r="AC31" s="1815"/>
      <c r="AD31" s="1815"/>
      <c r="AE31" s="1815"/>
      <c r="AF31" s="1815"/>
      <c r="AG31" s="1815"/>
      <c r="AH31" s="1815"/>
      <c r="AI31" s="1815"/>
      <c r="AJ31" s="1815"/>
    </row>
    <row r="32" spans="3:39" s="513" customFormat="1" ht="18.95" customHeight="1">
      <c r="C32" s="564"/>
      <c r="D32" s="1986" t="s">
        <v>1703</v>
      </c>
      <c r="E32" s="1986"/>
      <c r="F32" s="1986"/>
      <c r="G32" s="1986"/>
      <c r="H32" s="1986"/>
      <c r="I32" s="1986"/>
      <c r="J32" s="1986"/>
      <c r="K32" s="1986"/>
      <c r="L32" s="1986"/>
      <c r="M32" s="1986"/>
      <c r="N32" s="1986"/>
      <c r="O32" s="1986"/>
      <c r="P32" s="1986"/>
      <c r="Q32" s="1986"/>
      <c r="R32" s="1986"/>
      <c r="S32" s="548"/>
      <c r="T32" s="549"/>
      <c r="U32" s="550"/>
      <c r="V32" s="528"/>
      <c r="W32" s="526"/>
      <c r="X32" s="527"/>
      <c r="Y32" s="528"/>
      <c r="Z32" s="526"/>
      <c r="AA32" s="526"/>
      <c r="AB32" s="526"/>
      <c r="AC32" s="526"/>
      <c r="AD32" s="526"/>
      <c r="AE32" s="526"/>
      <c r="AF32" s="526"/>
      <c r="AG32" s="526"/>
      <c r="AH32" s="526"/>
      <c r="AI32" s="526"/>
      <c r="AJ32" s="529"/>
    </row>
    <row r="33" spans="2:36" s="555" customFormat="1" ht="26.1" customHeight="1">
      <c r="C33" s="562"/>
      <c r="D33" s="1987" t="s">
        <v>1978</v>
      </c>
      <c r="E33" s="1987"/>
      <c r="F33" s="1987"/>
      <c r="G33" s="1987"/>
      <c r="H33" s="1987"/>
      <c r="I33" s="1987"/>
      <c r="J33" s="1987"/>
      <c r="K33" s="1987"/>
      <c r="L33" s="1987"/>
      <c r="M33" s="1987"/>
      <c r="N33" s="1987"/>
      <c r="O33" s="1987"/>
      <c r="P33" s="1987"/>
      <c r="Q33" s="1987"/>
      <c r="R33" s="1987"/>
      <c r="S33" s="1761">
        <v>2530</v>
      </c>
      <c r="T33" s="1761"/>
      <c r="U33" s="1761"/>
      <c r="V33" s="565"/>
      <c r="W33" s="566"/>
      <c r="X33" s="567"/>
      <c r="Y33" s="565"/>
      <c r="Z33" s="566"/>
      <c r="AA33" s="566"/>
      <c r="AB33" s="566"/>
      <c r="AC33" s="566"/>
      <c r="AD33" s="566"/>
      <c r="AE33" s="566"/>
      <c r="AF33" s="566"/>
      <c r="AG33" s="566"/>
      <c r="AH33" s="566"/>
      <c r="AI33" s="566"/>
      <c r="AJ33" s="568"/>
    </row>
    <row r="34" spans="2:36" s="555" customFormat="1" ht="12.95" customHeight="1">
      <c r="C34" s="562"/>
      <c r="D34" s="1981" t="s">
        <v>1704</v>
      </c>
      <c r="E34" s="1981"/>
      <c r="F34" s="1981"/>
      <c r="G34" s="1981"/>
      <c r="H34" s="1981"/>
      <c r="I34" s="1981"/>
      <c r="J34" s="1981"/>
      <c r="K34" s="1981"/>
      <c r="L34" s="1981"/>
      <c r="M34" s="1981"/>
      <c r="N34" s="1981"/>
      <c r="O34" s="1981"/>
      <c r="P34" s="1981"/>
      <c r="Q34" s="1981"/>
      <c r="R34" s="1981"/>
      <c r="S34" s="1761">
        <v>2500</v>
      </c>
      <c r="T34" s="1761"/>
      <c r="U34" s="1761"/>
      <c r="V34" s="1766">
        <v>70393652.459999993</v>
      </c>
      <c r="W34" s="1766"/>
      <c r="X34" s="1766"/>
      <c r="Y34" s="1767">
        <v>101417000</v>
      </c>
      <c r="Z34" s="1767"/>
      <c r="AA34" s="1767"/>
      <c r="AB34" s="1767"/>
      <c r="AC34" s="1767"/>
      <c r="AD34" s="1767"/>
      <c r="AE34" s="1767"/>
      <c r="AF34" s="1767"/>
      <c r="AG34" s="1767"/>
      <c r="AH34" s="1767"/>
      <c r="AI34" s="1767"/>
      <c r="AJ34" s="1767"/>
    </row>
    <row r="35" spans="2:36" s="555" customFormat="1" ht="12.95" customHeight="1" thickBot="1">
      <c r="C35" s="562"/>
      <c r="D35" s="1982" t="s">
        <v>1705</v>
      </c>
      <c r="E35" s="1982"/>
      <c r="F35" s="1982"/>
      <c r="G35" s="1982"/>
      <c r="H35" s="1982"/>
      <c r="I35" s="1982"/>
      <c r="J35" s="1982"/>
      <c r="K35" s="1982"/>
      <c r="L35" s="1982"/>
      <c r="M35" s="1982"/>
      <c r="N35" s="1982"/>
      <c r="O35" s="1982"/>
      <c r="P35" s="1982"/>
      <c r="Q35" s="1982"/>
      <c r="R35" s="1982"/>
      <c r="S35" s="1983">
        <v>2900</v>
      </c>
      <c r="T35" s="1983"/>
      <c r="U35" s="1983"/>
      <c r="V35" s="1984">
        <v>5.34</v>
      </c>
      <c r="W35" s="1984"/>
      <c r="X35" s="1984"/>
      <c r="Y35" s="1985">
        <v>7.69</v>
      </c>
      <c r="Z35" s="1985"/>
      <c r="AA35" s="1985"/>
      <c r="AB35" s="1985"/>
      <c r="AC35" s="1985"/>
      <c r="AD35" s="1985"/>
      <c r="AE35" s="1985"/>
      <c r="AF35" s="1985"/>
      <c r="AG35" s="1985"/>
      <c r="AH35" s="1985"/>
      <c r="AI35" s="1985"/>
      <c r="AJ35" s="1985"/>
    </row>
    <row r="36" spans="2:36" s="513" customFormat="1" ht="12" customHeight="1">
      <c r="AE36" s="513" t="s">
        <v>1598</v>
      </c>
    </row>
    <row r="37" spans="2:36" s="513" customFormat="1" ht="26.1" customHeight="1">
      <c r="B37" s="1758" t="s">
        <v>2022</v>
      </c>
      <c r="C37" s="1758"/>
      <c r="D37" s="1758"/>
      <c r="E37" s="1758"/>
      <c r="F37" s="1758"/>
      <c r="G37" s="1758"/>
      <c r="H37" s="1758"/>
      <c r="I37" s="1758"/>
      <c r="J37" s="1758"/>
      <c r="K37" s="569"/>
      <c r="L37" s="569"/>
      <c r="M37" s="569"/>
      <c r="P37" s="1759" t="s">
        <v>1728</v>
      </c>
      <c r="Q37" s="1759"/>
      <c r="R37" s="1758" t="s">
        <v>2017</v>
      </c>
      <c r="S37" s="1758"/>
      <c r="T37" s="1758"/>
      <c r="U37" s="1758"/>
      <c r="V37" s="1758"/>
      <c r="W37" s="1758"/>
      <c r="X37" s="569"/>
      <c r="Y37" s="569"/>
      <c r="AB37" s="1759" t="s">
        <v>1998</v>
      </c>
      <c r="AC37" s="1759"/>
      <c r="AD37" s="1759"/>
      <c r="AE37" s="1759"/>
      <c r="AF37" s="1759"/>
      <c r="AG37" s="1759"/>
      <c r="AH37" s="1759"/>
      <c r="AI37" s="1759"/>
      <c r="AJ37" s="513" t="s">
        <v>1598</v>
      </c>
    </row>
    <row r="38" spans="2:36" s="513" customFormat="1" ht="18" customHeight="1">
      <c r="K38" s="1752" t="s">
        <v>715</v>
      </c>
      <c r="L38" s="1752"/>
      <c r="M38" s="1752"/>
      <c r="P38" s="1752" t="s">
        <v>1599</v>
      </c>
      <c r="Q38" s="1752"/>
      <c r="X38" s="1752" t="s">
        <v>715</v>
      </c>
      <c r="Y38" s="1752"/>
      <c r="AB38" s="1752" t="s">
        <v>1599</v>
      </c>
      <c r="AC38" s="1752"/>
      <c r="AD38" s="1752"/>
      <c r="AE38" s="1752"/>
      <c r="AF38" s="1752"/>
      <c r="AG38" s="1752"/>
      <c r="AH38" s="1752"/>
      <c r="AI38" s="1752"/>
    </row>
    <row r="39" spans="2:36" s="513" customFormat="1" ht="11.1" customHeight="1"/>
    <row r="40" spans="2:36" s="513" customFormat="1" ht="15" customHeight="1">
      <c r="B40" s="1753" t="s">
        <v>2018</v>
      </c>
      <c r="C40" s="1753"/>
      <c r="D40" s="1753"/>
      <c r="E40" s="1753"/>
      <c r="F40" s="1753"/>
      <c r="G40" s="1753"/>
      <c r="H40" s="1753"/>
      <c r="I40" s="1753"/>
      <c r="J40" s="1753"/>
      <c r="K40" s="1753"/>
    </row>
    <row r="41" spans="2:36" s="513" customFormat="1" ht="9.9499999999999993" customHeight="1"/>
  </sheetData>
  <mergeCells count="110">
    <mergeCell ref="J2:V2"/>
    <mergeCell ref="I3:V3"/>
    <mergeCell ref="AA3:AK3"/>
    <mergeCell ref="AA4:AK4"/>
    <mergeCell ref="AA5:AB5"/>
    <mergeCell ref="AC5:AF5"/>
    <mergeCell ref="AG5:AK5"/>
    <mergeCell ref="W9:Z9"/>
    <mergeCell ref="AA9:AC10"/>
    <mergeCell ref="AD9:AK10"/>
    <mergeCell ref="B10:L10"/>
    <mergeCell ref="O10:S10"/>
    <mergeCell ref="B11:H11"/>
    <mergeCell ref="I11:P11"/>
    <mergeCell ref="AA11:AK11"/>
    <mergeCell ref="F6:V6"/>
    <mergeCell ref="AA6:AK6"/>
    <mergeCell ref="B7:P7"/>
    <mergeCell ref="AA7:AK7"/>
    <mergeCell ref="B8:L8"/>
    <mergeCell ref="M8:V8"/>
    <mergeCell ref="AA8:AK8"/>
    <mergeCell ref="D15:R15"/>
    <mergeCell ref="S15:U15"/>
    <mergeCell ref="V15:X15"/>
    <mergeCell ref="Y15:AJ15"/>
    <mergeCell ref="D16:R16"/>
    <mergeCell ref="S16:U16"/>
    <mergeCell ref="V16:X16"/>
    <mergeCell ref="Y16:AJ16"/>
    <mergeCell ref="D13:R13"/>
    <mergeCell ref="S13:U13"/>
    <mergeCell ref="V13:X13"/>
    <mergeCell ref="Y13:AJ13"/>
    <mergeCell ref="D14:R14"/>
    <mergeCell ref="S14:U14"/>
    <mergeCell ref="V14:X14"/>
    <mergeCell ref="Y14:AJ14"/>
    <mergeCell ref="D19:R19"/>
    <mergeCell ref="S19:U19"/>
    <mergeCell ref="V19:X19"/>
    <mergeCell ref="Y19:AJ19"/>
    <mergeCell ref="D20:R20"/>
    <mergeCell ref="S20:U20"/>
    <mergeCell ref="V20:X20"/>
    <mergeCell ref="Y20:AJ20"/>
    <mergeCell ref="D17:R17"/>
    <mergeCell ref="S17:U17"/>
    <mergeCell ref="V17:X17"/>
    <mergeCell ref="Y17:AJ17"/>
    <mergeCell ref="D18:R18"/>
    <mergeCell ref="S18:U18"/>
    <mergeCell ref="V18:X18"/>
    <mergeCell ref="Y18:AJ18"/>
    <mergeCell ref="D23:R23"/>
    <mergeCell ref="S23:U23"/>
    <mergeCell ref="V23:X23"/>
    <mergeCell ref="Y23:AJ23"/>
    <mergeCell ref="D24:R24"/>
    <mergeCell ref="S24:U24"/>
    <mergeCell ref="V24:X24"/>
    <mergeCell ref="Y24:AJ24"/>
    <mergeCell ref="D21:R21"/>
    <mergeCell ref="S21:U21"/>
    <mergeCell ref="V21:X21"/>
    <mergeCell ref="Y21:AJ21"/>
    <mergeCell ref="D22:R22"/>
    <mergeCell ref="S22:U22"/>
    <mergeCell ref="V22:X22"/>
    <mergeCell ref="Y22:AJ22"/>
    <mergeCell ref="D27:R27"/>
    <mergeCell ref="S27:U27"/>
    <mergeCell ref="V27:X27"/>
    <mergeCell ref="Y27:AJ27"/>
    <mergeCell ref="D28:R28"/>
    <mergeCell ref="S28:U28"/>
    <mergeCell ref="V28:X28"/>
    <mergeCell ref="Y28:AJ28"/>
    <mergeCell ref="D25:R25"/>
    <mergeCell ref="S25:U25"/>
    <mergeCell ref="V25:X25"/>
    <mergeCell ref="Y25:AJ25"/>
    <mergeCell ref="D26:R26"/>
    <mergeCell ref="S26:U26"/>
    <mergeCell ref="V26:X26"/>
    <mergeCell ref="Y26:AJ26"/>
    <mergeCell ref="D34:R34"/>
    <mergeCell ref="S34:U34"/>
    <mergeCell ref="V34:X34"/>
    <mergeCell ref="Y34:AJ34"/>
    <mergeCell ref="D35:R35"/>
    <mergeCell ref="S35:U35"/>
    <mergeCell ref="V35:X35"/>
    <mergeCell ref="Y35:AJ35"/>
    <mergeCell ref="D31:R31"/>
    <mergeCell ref="S31:U31"/>
    <mergeCell ref="V31:X31"/>
    <mergeCell ref="Y31:AJ31"/>
    <mergeCell ref="D32:R32"/>
    <mergeCell ref="D33:R33"/>
    <mergeCell ref="S33:U33"/>
    <mergeCell ref="B40:K40"/>
    <mergeCell ref="B37:J37"/>
    <mergeCell ref="P37:Q37"/>
    <mergeCell ref="R37:W37"/>
    <mergeCell ref="AB37:AI37"/>
    <mergeCell ref="K38:M38"/>
    <mergeCell ref="P38:Q38"/>
    <mergeCell ref="X38:Y38"/>
    <mergeCell ref="AB38:AI38"/>
  </mergeCells>
  <printOptions horizontalCentered="1"/>
  <pageMargins left="0.39370078740157483" right="0.39370078740157483" top="0.74803149606299213" bottom="0.98425196850393704" header="0.51181102362204722" footer="0.51181102362204722"/>
  <pageSetup paperSize="9" scale="9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70C0"/>
    <pageSetUpPr fitToPage="1"/>
  </sheetPr>
  <dimension ref="A1:F47"/>
  <sheetViews>
    <sheetView topLeftCell="A4" zoomScaleNormal="100" workbookViewId="0">
      <selection activeCell="V23" sqref="V23:X23"/>
    </sheetView>
  </sheetViews>
  <sheetFormatPr defaultColWidth="0.85546875" defaultRowHeight="12.75"/>
  <cols>
    <col min="1" max="1" width="7.140625" style="927" customWidth="1"/>
    <col min="2" max="2" width="53.5703125" style="927" customWidth="1"/>
    <col min="3" max="3" width="7.85546875" style="927" customWidth="1"/>
    <col min="4" max="4" width="21.5703125" style="927" customWidth="1"/>
    <col min="5" max="5" width="24.85546875" style="927" customWidth="1"/>
    <col min="6" max="26" width="16.85546875" style="927" customWidth="1"/>
    <col min="27" max="256" width="0.85546875" style="927"/>
    <col min="257" max="257" width="7.140625" style="927" customWidth="1"/>
    <col min="258" max="258" width="53.5703125" style="927" customWidth="1"/>
    <col min="259" max="259" width="7.85546875" style="927" customWidth="1"/>
    <col min="260" max="260" width="21.5703125" style="927" customWidth="1"/>
    <col min="261" max="261" width="24.85546875" style="927" customWidth="1"/>
    <col min="262" max="282" width="16.85546875" style="927" customWidth="1"/>
    <col min="283" max="512" width="0.85546875" style="927"/>
    <col min="513" max="513" width="7.140625" style="927" customWidth="1"/>
    <col min="514" max="514" width="53.5703125" style="927" customWidth="1"/>
    <col min="515" max="515" width="7.85546875" style="927" customWidth="1"/>
    <col min="516" max="516" width="21.5703125" style="927" customWidth="1"/>
    <col min="517" max="517" width="24.85546875" style="927" customWidth="1"/>
    <col min="518" max="538" width="16.85546875" style="927" customWidth="1"/>
    <col min="539" max="768" width="0.85546875" style="927"/>
    <col min="769" max="769" width="7.140625" style="927" customWidth="1"/>
    <col min="770" max="770" width="53.5703125" style="927" customWidth="1"/>
    <col min="771" max="771" width="7.85546875" style="927" customWidth="1"/>
    <col min="772" max="772" width="21.5703125" style="927" customWidth="1"/>
    <col min="773" max="773" width="24.85546875" style="927" customWidth="1"/>
    <col min="774" max="794" width="16.85546875" style="927" customWidth="1"/>
    <col min="795" max="1024" width="0.85546875" style="927"/>
    <col min="1025" max="1025" width="7.140625" style="927" customWidth="1"/>
    <col min="1026" max="1026" width="53.5703125" style="927" customWidth="1"/>
    <col min="1027" max="1027" width="7.85546875" style="927" customWidth="1"/>
    <col min="1028" max="1028" width="21.5703125" style="927" customWidth="1"/>
    <col min="1029" max="1029" width="24.85546875" style="927" customWidth="1"/>
    <col min="1030" max="1050" width="16.85546875" style="927" customWidth="1"/>
    <col min="1051" max="1280" width="0.85546875" style="927"/>
    <col min="1281" max="1281" width="7.140625" style="927" customWidth="1"/>
    <col min="1282" max="1282" width="53.5703125" style="927" customWidth="1"/>
    <col min="1283" max="1283" width="7.85546875" style="927" customWidth="1"/>
    <col min="1284" max="1284" width="21.5703125" style="927" customWidth="1"/>
    <col min="1285" max="1285" width="24.85546875" style="927" customWidth="1"/>
    <col min="1286" max="1306" width="16.85546875" style="927" customWidth="1"/>
    <col min="1307" max="1536" width="0.85546875" style="927"/>
    <col min="1537" max="1537" width="7.140625" style="927" customWidth="1"/>
    <col min="1538" max="1538" width="53.5703125" style="927" customWidth="1"/>
    <col min="1539" max="1539" width="7.85546875" style="927" customWidth="1"/>
    <col min="1540" max="1540" width="21.5703125" style="927" customWidth="1"/>
    <col min="1541" max="1541" width="24.85546875" style="927" customWidth="1"/>
    <col min="1542" max="1562" width="16.85546875" style="927" customWidth="1"/>
    <col min="1563" max="1792" width="0.85546875" style="927"/>
    <col min="1793" max="1793" width="7.140625" style="927" customWidth="1"/>
    <col min="1794" max="1794" width="53.5703125" style="927" customWidth="1"/>
    <col min="1795" max="1795" width="7.85546875" style="927" customWidth="1"/>
    <col min="1796" max="1796" width="21.5703125" style="927" customWidth="1"/>
    <col min="1797" max="1797" width="24.85546875" style="927" customWidth="1"/>
    <col min="1798" max="1818" width="16.85546875" style="927" customWidth="1"/>
    <col min="1819" max="2048" width="0.85546875" style="927"/>
    <col min="2049" max="2049" width="7.140625" style="927" customWidth="1"/>
    <col min="2050" max="2050" width="53.5703125" style="927" customWidth="1"/>
    <col min="2051" max="2051" width="7.85546875" style="927" customWidth="1"/>
    <col min="2052" max="2052" width="21.5703125" style="927" customWidth="1"/>
    <col min="2053" max="2053" width="24.85546875" style="927" customWidth="1"/>
    <col min="2054" max="2074" width="16.85546875" style="927" customWidth="1"/>
    <col min="2075" max="2304" width="0.85546875" style="927"/>
    <col min="2305" max="2305" width="7.140625" style="927" customWidth="1"/>
    <col min="2306" max="2306" width="53.5703125" style="927" customWidth="1"/>
    <col min="2307" max="2307" width="7.85546875" style="927" customWidth="1"/>
    <col min="2308" max="2308" width="21.5703125" style="927" customWidth="1"/>
    <col min="2309" max="2309" width="24.85546875" style="927" customWidth="1"/>
    <col min="2310" max="2330" width="16.85546875" style="927" customWidth="1"/>
    <col min="2331" max="2560" width="0.85546875" style="927"/>
    <col min="2561" max="2561" width="7.140625" style="927" customWidth="1"/>
    <col min="2562" max="2562" width="53.5703125" style="927" customWidth="1"/>
    <col min="2563" max="2563" width="7.85546875" style="927" customWidth="1"/>
    <col min="2564" max="2564" width="21.5703125" style="927" customWidth="1"/>
    <col min="2565" max="2565" width="24.85546875" style="927" customWidth="1"/>
    <col min="2566" max="2586" width="16.85546875" style="927" customWidth="1"/>
    <col min="2587" max="2816" width="0.85546875" style="927"/>
    <col min="2817" max="2817" width="7.140625" style="927" customWidth="1"/>
    <col min="2818" max="2818" width="53.5703125" style="927" customWidth="1"/>
    <col min="2819" max="2819" width="7.85546875" style="927" customWidth="1"/>
    <col min="2820" max="2820" width="21.5703125" style="927" customWidth="1"/>
    <col min="2821" max="2821" width="24.85546875" style="927" customWidth="1"/>
    <col min="2822" max="2842" width="16.85546875" style="927" customWidth="1"/>
    <col min="2843" max="3072" width="0.85546875" style="927"/>
    <col min="3073" max="3073" width="7.140625" style="927" customWidth="1"/>
    <col min="3074" max="3074" width="53.5703125" style="927" customWidth="1"/>
    <col min="3075" max="3075" width="7.85546875" style="927" customWidth="1"/>
    <col min="3076" max="3076" width="21.5703125" style="927" customWidth="1"/>
    <col min="3077" max="3077" width="24.85546875" style="927" customWidth="1"/>
    <col min="3078" max="3098" width="16.85546875" style="927" customWidth="1"/>
    <col min="3099" max="3328" width="0.85546875" style="927"/>
    <col min="3329" max="3329" width="7.140625" style="927" customWidth="1"/>
    <col min="3330" max="3330" width="53.5703125" style="927" customWidth="1"/>
    <col min="3331" max="3331" width="7.85546875" style="927" customWidth="1"/>
    <col min="3332" max="3332" width="21.5703125" style="927" customWidth="1"/>
    <col min="3333" max="3333" width="24.85546875" style="927" customWidth="1"/>
    <col min="3334" max="3354" width="16.85546875" style="927" customWidth="1"/>
    <col min="3355" max="3584" width="0.85546875" style="927"/>
    <col min="3585" max="3585" width="7.140625" style="927" customWidth="1"/>
    <col min="3586" max="3586" width="53.5703125" style="927" customWidth="1"/>
    <col min="3587" max="3587" width="7.85546875" style="927" customWidth="1"/>
    <col min="3588" max="3588" width="21.5703125" style="927" customWidth="1"/>
    <col min="3589" max="3589" width="24.85546875" style="927" customWidth="1"/>
    <col min="3590" max="3610" width="16.85546875" style="927" customWidth="1"/>
    <col min="3611" max="3840" width="0.85546875" style="927"/>
    <col min="3841" max="3841" width="7.140625" style="927" customWidth="1"/>
    <col min="3842" max="3842" width="53.5703125" style="927" customWidth="1"/>
    <col min="3843" max="3843" width="7.85546875" style="927" customWidth="1"/>
    <col min="3844" max="3844" width="21.5703125" style="927" customWidth="1"/>
    <col min="3845" max="3845" width="24.85546875" style="927" customWidth="1"/>
    <col min="3846" max="3866" width="16.85546875" style="927" customWidth="1"/>
    <col min="3867" max="4096" width="0.85546875" style="927"/>
    <col min="4097" max="4097" width="7.140625" style="927" customWidth="1"/>
    <col min="4098" max="4098" width="53.5703125" style="927" customWidth="1"/>
    <col min="4099" max="4099" width="7.85546875" style="927" customWidth="1"/>
    <col min="4100" max="4100" width="21.5703125" style="927" customWidth="1"/>
    <col min="4101" max="4101" width="24.85546875" style="927" customWidth="1"/>
    <col min="4102" max="4122" width="16.85546875" style="927" customWidth="1"/>
    <col min="4123" max="4352" width="0.85546875" style="927"/>
    <col min="4353" max="4353" width="7.140625" style="927" customWidth="1"/>
    <col min="4354" max="4354" width="53.5703125" style="927" customWidth="1"/>
    <col min="4355" max="4355" width="7.85546875" style="927" customWidth="1"/>
    <col min="4356" max="4356" width="21.5703125" style="927" customWidth="1"/>
    <col min="4357" max="4357" width="24.85546875" style="927" customWidth="1"/>
    <col min="4358" max="4378" width="16.85546875" style="927" customWidth="1"/>
    <col min="4379" max="4608" width="0.85546875" style="927"/>
    <col min="4609" max="4609" width="7.140625" style="927" customWidth="1"/>
    <col min="4610" max="4610" width="53.5703125" style="927" customWidth="1"/>
    <col min="4611" max="4611" width="7.85546875" style="927" customWidth="1"/>
    <col min="4612" max="4612" width="21.5703125" style="927" customWidth="1"/>
    <col min="4613" max="4613" width="24.85546875" style="927" customWidth="1"/>
    <col min="4614" max="4634" width="16.85546875" style="927" customWidth="1"/>
    <col min="4635" max="4864" width="0.85546875" style="927"/>
    <col min="4865" max="4865" width="7.140625" style="927" customWidth="1"/>
    <col min="4866" max="4866" width="53.5703125" style="927" customWidth="1"/>
    <col min="4867" max="4867" width="7.85546875" style="927" customWidth="1"/>
    <col min="4868" max="4868" width="21.5703125" style="927" customWidth="1"/>
    <col min="4869" max="4869" width="24.85546875" style="927" customWidth="1"/>
    <col min="4870" max="4890" width="16.85546875" style="927" customWidth="1"/>
    <col min="4891" max="5120" width="0.85546875" style="927"/>
    <col min="5121" max="5121" width="7.140625" style="927" customWidth="1"/>
    <col min="5122" max="5122" width="53.5703125" style="927" customWidth="1"/>
    <col min="5123" max="5123" width="7.85546875" style="927" customWidth="1"/>
    <col min="5124" max="5124" width="21.5703125" style="927" customWidth="1"/>
    <col min="5125" max="5125" width="24.85546875" style="927" customWidth="1"/>
    <col min="5126" max="5146" width="16.85546875" style="927" customWidth="1"/>
    <col min="5147" max="5376" width="0.85546875" style="927"/>
    <col min="5377" max="5377" width="7.140625" style="927" customWidth="1"/>
    <col min="5378" max="5378" width="53.5703125" style="927" customWidth="1"/>
    <col min="5379" max="5379" width="7.85546875" style="927" customWidth="1"/>
    <col min="5380" max="5380" width="21.5703125" style="927" customWidth="1"/>
    <col min="5381" max="5381" width="24.85546875" style="927" customWidth="1"/>
    <col min="5382" max="5402" width="16.85546875" style="927" customWidth="1"/>
    <col min="5403" max="5632" width="0.85546875" style="927"/>
    <col min="5633" max="5633" width="7.140625" style="927" customWidth="1"/>
    <col min="5634" max="5634" width="53.5703125" style="927" customWidth="1"/>
    <col min="5635" max="5635" width="7.85546875" style="927" customWidth="1"/>
    <col min="5636" max="5636" width="21.5703125" style="927" customWidth="1"/>
    <col min="5637" max="5637" width="24.85546875" style="927" customWidth="1"/>
    <col min="5638" max="5658" width="16.85546875" style="927" customWidth="1"/>
    <col min="5659" max="5888" width="0.85546875" style="927"/>
    <col min="5889" max="5889" width="7.140625" style="927" customWidth="1"/>
    <col min="5890" max="5890" width="53.5703125" style="927" customWidth="1"/>
    <col min="5891" max="5891" width="7.85546875" style="927" customWidth="1"/>
    <col min="5892" max="5892" width="21.5703125" style="927" customWidth="1"/>
    <col min="5893" max="5893" width="24.85546875" style="927" customWidth="1"/>
    <col min="5894" max="5914" width="16.85546875" style="927" customWidth="1"/>
    <col min="5915" max="6144" width="0.85546875" style="927"/>
    <col min="6145" max="6145" width="7.140625" style="927" customWidth="1"/>
    <col min="6146" max="6146" width="53.5703125" style="927" customWidth="1"/>
    <col min="6147" max="6147" width="7.85546875" style="927" customWidth="1"/>
    <col min="6148" max="6148" width="21.5703125" style="927" customWidth="1"/>
    <col min="6149" max="6149" width="24.85546875" style="927" customWidth="1"/>
    <col min="6150" max="6170" width="16.85546875" style="927" customWidth="1"/>
    <col min="6171" max="6400" width="0.85546875" style="927"/>
    <col min="6401" max="6401" width="7.140625" style="927" customWidth="1"/>
    <col min="6402" max="6402" width="53.5703125" style="927" customWidth="1"/>
    <col min="6403" max="6403" width="7.85546875" style="927" customWidth="1"/>
    <col min="6404" max="6404" width="21.5703125" style="927" customWidth="1"/>
    <col min="6405" max="6405" width="24.85546875" style="927" customWidth="1"/>
    <col min="6406" max="6426" width="16.85546875" style="927" customWidth="1"/>
    <col min="6427" max="6656" width="0.85546875" style="927"/>
    <col min="6657" max="6657" width="7.140625" style="927" customWidth="1"/>
    <col min="6658" max="6658" width="53.5703125" style="927" customWidth="1"/>
    <col min="6659" max="6659" width="7.85546875" style="927" customWidth="1"/>
    <col min="6660" max="6660" width="21.5703125" style="927" customWidth="1"/>
    <col min="6661" max="6661" width="24.85546875" style="927" customWidth="1"/>
    <col min="6662" max="6682" width="16.85546875" style="927" customWidth="1"/>
    <col min="6683" max="6912" width="0.85546875" style="927"/>
    <col min="6913" max="6913" width="7.140625" style="927" customWidth="1"/>
    <col min="6914" max="6914" width="53.5703125" style="927" customWidth="1"/>
    <col min="6915" max="6915" width="7.85546875" style="927" customWidth="1"/>
    <col min="6916" max="6916" width="21.5703125" style="927" customWidth="1"/>
    <col min="6917" max="6917" width="24.85546875" style="927" customWidth="1"/>
    <col min="6918" max="6938" width="16.85546875" style="927" customWidth="1"/>
    <col min="6939" max="7168" width="0.85546875" style="927"/>
    <col min="7169" max="7169" width="7.140625" style="927" customWidth="1"/>
    <col min="7170" max="7170" width="53.5703125" style="927" customWidth="1"/>
    <col min="7171" max="7171" width="7.85546875" style="927" customWidth="1"/>
    <col min="7172" max="7172" width="21.5703125" style="927" customWidth="1"/>
    <col min="7173" max="7173" width="24.85546875" style="927" customWidth="1"/>
    <col min="7174" max="7194" width="16.85546875" style="927" customWidth="1"/>
    <col min="7195" max="7424" width="0.85546875" style="927"/>
    <col min="7425" max="7425" width="7.140625" style="927" customWidth="1"/>
    <col min="7426" max="7426" width="53.5703125" style="927" customWidth="1"/>
    <col min="7427" max="7427" width="7.85546875" style="927" customWidth="1"/>
    <col min="7428" max="7428" width="21.5703125" style="927" customWidth="1"/>
    <col min="7429" max="7429" width="24.85546875" style="927" customWidth="1"/>
    <col min="7430" max="7450" width="16.85546875" style="927" customWidth="1"/>
    <col min="7451" max="7680" width="0.85546875" style="927"/>
    <col min="7681" max="7681" width="7.140625" style="927" customWidth="1"/>
    <col min="7682" max="7682" width="53.5703125" style="927" customWidth="1"/>
    <col min="7683" max="7683" width="7.85546875" style="927" customWidth="1"/>
    <col min="7684" max="7684" width="21.5703125" style="927" customWidth="1"/>
    <col min="7685" max="7685" width="24.85546875" style="927" customWidth="1"/>
    <col min="7686" max="7706" width="16.85546875" style="927" customWidth="1"/>
    <col min="7707" max="7936" width="0.85546875" style="927"/>
    <col min="7937" max="7937" width="7.140625" style="927" customWidth="1"/>
    <col min="7938" max="7938" width="53.5703125" style="927" customWidth="1"/>
    <col min="7939" max="7939" width="7.85546875" style="927" customWidth="1"/>
    <col min="7940" max="7940" width="21.5703125" style="927" customWidth="1"/>
    <col min="7941" max="7941" width="24.85546875" style="927" customWidth="1"/>
    <col min="7942" max="7962" width="16.85546875" style="927" customWidth="1"/>
    <col min="7963" max="8192" width="0.85546875" style="927"/>
    <col min="8193" max="8193" width="7.140625" style="927" customWidth="1"/>
    <col min="8194" max="8194" width="53.5703125" style="927" customWidth="1"/>
    <col min="8195" max="8195" width="7.85546875" style="927" customWidth="1"/>
    <col min="8196" max="8196" width="21.5703125" style="927" customWidth="1"/>
    <col min="8197" max="8197" width="24.85546875" style="927" customWidth="1"/>
    <col min="8198" max="8218" width="16.85546875" style="927" customWidth="1"/>
    <col min="8219" max="8448" width="0.85546875" style="927"/>
    <col min="8449" max="8449" width="7.140625" style="927" customWidth="1"/>
    <col min="8450" max="8450" width="53.5703125" style="927" customWidth="1"/>
    <col min="8451" max="8451" width="7.85546875" style="927" customWidth="1"/>
    <col min="8452" max="8452" width="21.5703125" style="927" customWidth="1"/>
    <col min="8453" max="8453" width="24.85546875" style="927" customWidth="1"/>
    <col min="8454" max="8474" width="16.85546875" style="927" customWidth="1"/>
    <col min="8475" max="8704" width="0.85546875" style="927"/>
    <col min="8705" max="8705" width="7.140625" style="927" customWidth="1"/>
    <col min="8706" max="8706" width="53.5703125" style="927" customWidth="1"/>
    <col min="8707" max="8707" width="7.85546875" style="927" customWidth="1"/>
    <col min="8708" max="8708" width="21.5703125" style="927" customWidth="1"/>
    <col min="8709" max="8709" width="24.85546875" style="927" customWidth="1"/>
    <col min="8710" max="8730" width="16.85546875" style="927" customWidth="1"/>
    <col min="8731" max="8960" width="0.85546875" style="927"/>
    <col min="8961" max="8961" width="7.140625" style="927" customWidth="1"/>
    <col min="8962" max="8962" width="53.5703125" style="927" customWidth="1"/>
    <col min="8963" max="8963" width="7.85546875" style="927" customWidth="1"/>
    <col min="8964" max="8964" width="21.5703125" style="927" customWidth="1"/>
    <col min="8965" max="8965" width="24.85546875" style="927" customWidth="1"/>
    <col min="8966" max="8986" width="16.85546875" style="927" customWidth="1"/>
    <col min="8987" max="9216" width="0.85546875" style="927"/>
    <col min="9217" max="9217" width="7.140625" style="927" customWidth="1"/>
    <col min="9218" max="9218" width="53.5703125" style="927" customWidth="1"/>
    <col min="9219" max="9219" width="7.85546875" style="927" customWidth="1"/>
    <col min="9220" max="9220" width="21.5703125" style="927" customWidth="1"/>
    <col min="9221" max="9221" width="24.85546875" style="927" customWidth="1"/>
    <col min="9222" max="9242" width="16.85546875" style="927" customWidth="1"/>
    <col min="9243" max="9472" width="0.85546875" style="927"/>
    <col min="9473" max="9473" width="7.140625" style="927" customWidth="1"/>
    <col min="9474" max="9474" width="53.5703125" style="927" customWidth="1"/>
    <col min="9475" max="9475" width="7.85546875" style="927" customWidth="1"/>
    <col min="9476" max="9476" width="21.5703125" style="927" customWidth="1"/>
    <col min="9477" max="9477" width="24.85546875" style="927" customWidth="1"/>
    <col min="9478" max="9498" width="16.85546875" style="927" customWidth="1"/>
    <col min="9499" max="9728" width="0.85546875" style="927"/>
    <col min="9729" max="9729" width="7.140625" style="927" customWidth="1"/>
    <col min="9730" max="9730" width="53.5703125" style="927" customWidth="1"/>
    <col min="9731" max="9731" width="7.85546875" style="927" customWidth="1"/>
    <col min="9732" max="9732" width="21.5703125" style="927" customWidth="1"/>
    <col min="9733" max="9733" width="24.85546875" style="927" customWidth="1"/>
    <col min="9734" max="9754" width="16.85546875" style="927" customWidth="1"/>
    <col min="9755" max="9984" width="0.85546875" style="927"/>
    <col min="9985" max="9985" width="7.140625" style="927" customWidth="1"/>
    <col min="9986" max="9986" width="53.5703125" style="927" customWidth="1"/>
    <col min="9987" max="9987" width="7.85546875" style="927" customWidth="1"/>
    <col min="9988" max="9988" width="21.5703125" style="927" customWidth="1"/>
    <col min="9989" max="9989" width="24.85546875" style="927" customWidth="1"/>
    <col min="9990" max="10010" width="16.85546875" style="927" customWidth="1"/>
    <col min="10011" max="10240" width="0.85546875" style="927"/>
    <col min="10241" max="10241" width="7.140625" style="927" customWidth="1"/>
    <col min="10242" max="10242" width="53.5703125" style="927" customWidth="1"/>
    <col min="10243" max="10243" width="7.85546875" style="927" customWidth="1"/>
    <col min="10244" max="10244" width="21.5703125" style="927" customWidth="1"/>
    <col min="10245" max="10245" width="24.85546875" style="927" customWidth="1"/>
    <col min="10246" max="10266" width="16.85546875" style="927" customWidth="1"/>
    <col min="10267" max="10496" width="0.85546875" style="927"/>
    <col min="10497" max="10497" width="7.140625" style="927" customWidth="1"/>
    <col min="10498" max="10498" width="53.5703125" style="927" customWidth="1"/>
    <col min="10499" max="10499" width="7.85546875" style="927" customWidth="1"/>
    <col min="10500" max="10500" width="21.5703125" style="927" customWidth="1"/>
    <col min="10501" max="10501" width="24.85546875" style="927" customWidth="1"/>
    <col min="10502" max="10522" width="16.85546875" style="927" customWidth="1"/>
    <col min="10523" max="10752" width="0.85546875" style="927"/>
    <col min="10753" max="10753" width="7.140625" style="927" customWidth="1"/>
    <col min="10754" max="10754" width="53.5703125" style="927" customWidth="1"/>
    <col min="10755" max="10755" width="7.85546875" style="927" customWidth="1"/>
    <col min="10756" max="10756" width="21.5703125" style="927" customWidth="1"/>
    <col min="10757" max="10757" width="24.85546875" style="927" customWidth="1"/>
    <col min="10758" max="10778" width="16.85546875" style="927" customWidth="1"/>
    <col min="10779" max="11008" width="0.85546875" style="927"/>
    <col min="11009" max="11009" width="7.140625" style="927" customWidth="1"/>
    <col min="11010" max="11010" width="53.5703125" style="927" customWidth="1"/>
    <col min="11011" max="11011" width="7.85546875" style="927" customWidth="1"/>
    <col min="11012" max="11012" width="21.5703125" style="927" customWidth="1"/>
    <col min="11013" max="11013" width="24.85546875" style="927" customWidth="1"/>
    <col min="11014" max="11034" width="16.85546875" style="927" customWidth="1"/>
    <col min="11035" max="11264" width="0.85546875" style="927"/>
    <col min="11265" max="11265" width="7.140625" style="927" customWidth="1"/>
    <col min="11266" max="11266" width="53.5703125" style="927" customWidth="1"/>
    <col min="11267" max="11267" width="7.85546875" style="927" customWidth="1"/>
    <col min="11268" max="11268" width="21.5703125" style="927" customWidth="1"/>
    <col min="11269" max="11269" width="24.85546875" style="927" customWidth="1"/>
    <col min="11270" max="11290" width="16.85546875" style="927" customWidth="1"/>
    <col min="11291" max="11520" width="0.85546875" style="927"/>
    <col min="11521" max="11521" width="7.140625" style="927" customWidth="1"/>
    <col min="11522" max="11522" width="53.5703125" style="927" customWidth="1"/>
    <col min="11523" max="11523" width="7.85546875" style="927" customWidth="1"/>
    <col min="11524" max="11524" width="21.5703125" style="927" customWidth="1"/>
    <col min="11525" max="11525" width="24.85546875" style="927" customWidth="1"/>
    <col min="11526" max="11546" width="16.85546875" style="927" customWidth="1"/>
    <col min="11547" max="11776" width="0.85546875" style="927"/>
    <col min="11777" max="11777" width="7.140625" style="927" customWidth="1"/>
    <col min="11778" max="11778" width="53.5703125" style="927" customWidth="1"/>
    <col min="11779" max="11779" width="7.85546875" style="927" customWidth="1"/>
    <col min="11780" max="11780" width="21.5703125" style="927" customWidth="1"/>
    <col min="11781" max="11781" width="24.85546875" style="927" customWidth="1"/>
    <col min="11782" max="11802" width="16.85546875" style="927" customWidth="1"/>
    <col min="11803" max="12032" width="0.85546875" style="927"/>
    <col min="12033" max="12033" width="7.140625" style="927" customWidth="1"/>
    <col min="12034" max="12034" width="53.5703125" style="927" customWidth="1"/>
    <col min="12035" max="12035" width="7.85546875" style="927" customWidth="1"/>
    <col min="12036" max="12036" width="21.5703125" style="927" customWidth="1"/>
    <col min="12037" max="12037" width="24.85546875" style="927" customWidth="1"/>
    <col min="12038" max="12058" width="16.85546875" style="927" customWidth="1"/>
    <col min="12059" max="12288" width="0.85546875" style="927"/>
    <col min="12289" max="12289" width="7.140625" style="927" customWidth="1"/>
    <col min="12290" max="12290" width="53.5703125" style="927" customWidth="1"/>
    <col min="12291" max="12291" width="7.85546875" style="927" customWidth="1"/>
    <col min="12292" max="12292" width="21.5703125" style="927" customWidth="1"/>
    <col min="12293" max="12293" width="24.85546875" style="927" customWidth="1"/>
    <col min="12294" max="12314" width="16.85546875" style="927" customWidth="1"/>
    <col min="12315" max="12544" width="0.85546875" style="927"/>
    <col min="12545" max="12545" width="7.140625" style="927" customWidth="1"/>
    <col min="12546" max="12546" width="53.5703125" style="927" customWidth="1"/>
    <col min="12547" max="12547" width="7.85546875" style="927" customWidth="1"/>
    <col min="12548" max="12548" width="21.5703125" style="927" customWidth="1"/>
    <col min="12549" max="12549" width="24.85546875" style="927" customWidth="1"/>
    <col min="12550" max="12570" width="16.85546875" style="927" customWidth="1"/>
    <col min="12571" max="12800" width="0.85546875" style="927"/>
    <col min="12801" max="12801" width="7.140625" style="927" customWidth="1"/>
    <col min="12802" max="12802" width="53.5703125" style="927" customWidth="1"/>
    <col min="12803" max="12803" width="7.85546875" style="927" customWidth="1"/>
    <col min="12804" max="12804" width="21.5703125" style="927" customWidth="1"/>
    <col min="12805" max="12805" width="24.85546875" style="927" customWidth="1"/>
    <col min="12806" max="12826" width="16.85546875" style="927" customWidth="1"/>
    <col min="12827" max="13056" width="0.85546875" style="927"/>
    <col min="13057" max="13057" width="7.140625" style="927" customWidth="1"/>
    <col min="13058" max="13058" width="53.5703125" style="927" customWidth="1"/>
    <col min="13059" max="13059" width="7.85546875" style="927" customWidth="1"/>
    <col min="13060" max="13060" width="21.5703125" style="927" customWidth="1"/>
    <col min="13061" max="13061" width="24.85546875" style="927" customWidth="1"/>
    <col min="13062" max="13082" width="16.85546875" style="927" customWidth="1"/>
    <col min="13083" max="13312" width="0.85546875" style="927"/>
    <col min="13313" max="13313" width="7.140625" style="927" customWidth="1"/>
    <col min="13314" max="13314" width="53.5703125" style="927" customWidth="1"/>
    <col min="13315" max="13315" width="7.85546875" style="927" customWidth="1"/>
    <col min="13316" max="13316" width="21.5703125" style="927" customWidth="1"/>
    <col min="13317" max="13317" width="24.85546875" style="927" customWidth="1"/>
    <col min="13318" max="13338" width="16.85546875" style="927" customWidth="1"/>
    <col min="13339" max="13568" width="0.85546875" style="927"/>
    <col min="13569" max="13569" width="7.140625" style="927" customWidth="1"/>
    <col min="13570" max="13570" width="53.5703125" style="927" customWidth="1"/>
    <col min="13571" max="13571" width="7.85546875" style="927" customWidth="1"/>
    <col min="13572" max="13572" width="21.5703125" style="927" customWidth="1"/>
    <col min="13573" max="13573" width="24.85546875" style="927" customWidth="1"/>
    <col min="13574" max="13594" width="16.85546875" style="927" customWidth="1"/>
    <col min="13595" max="13824" width="0.85546875" style="927"/>
    <col min="13825" max="13825" width="7.140625" style="927" customWidth="1"/>
    <col min="13826" max="13826" width="53.5703125" style="927" customWidth="1"/>
    <col min="13827" max="13827" width="7.85546875" style="927" customWidth="1"/>
    <col min="13828" max="13828" width="21.5703125" style="927" customWidth="1"/>
    <col min="13829" max="13829" width="24.85546875" style="927" customWidth="1"/>
    <col min="13830" max="13850" width="16.85546875" style="927" customWidth="1"/>
    <col min="13851" max="14080" width="0.85546875" style="927"/>
    <col min="14081" max="14081" width="7.140625" style="927" customWidth="1"/>
    <col min="14082" max="14082" width="53.5703125" style="927" customWidth="1"/>
    <col min="14083" max="14083" width="7.85546875" style="927" customWidth="1"/>
    <col min="14084" max="14084" width="21.5703125" style="927" customWidth="1"/>
    <col min="14085" max="14085" width="24.85546875" style="927" customWidth="1"/>
    <col min="14086" max="14106" width="16.85546875" style="927" customWidth="1"/>
    <col min="14107" max="14336" width="0.85546875" style="927"/>
    <col min="14337" max="14337" width="7.140625" style="927" customWidth="1"/>
    <col min="14338" max="14338" width="53.5703125" style="927" customWidth="1"/>
    <col min="14339" max="14339" width="7.85546875" style="927" customWidth="1"/>
    <col min="14340" max="14340" width="21.5703125" style="927" customWidth="1"/>
    <col min="14341" max="14341" width="24.85546875" style="927" customWidth="1"/>
    <col min="14342" max="14362" width="16.85546875" style="927" customWidth="1"/>
    <col min="14363" max="14592" width="0.85546875" style="927"/>
    <col min="14593" max="14593" width="7.140625" style="927" customWidth="1"/>
    <col min="14594" max="14594" width="53.5703125" style="927" customWidth="1"/>
    <col min="14595" max="14595" width="7.85546875" style="927" customWidth="1"/>
    <col min="14596" max="14596" width="21.5703125" style="927" customWidth="1"/>
    <col min="14597" max="14597" width="24.85546875" style="927" customWidth="1"/>
    <col min="14598" max="14618" width="16.85546875" style="927" customWidth="1"/>
    <col min="14619" max="14848" width="0.85546875" style="927"/>
    <col min="14849" max="14849" width="7.140625" style="927" customWidth="1"/>
    <col min="14850" max="14850" width="53.5703125" style="927" customWidth="1"/>
    <col min="14851" max="14851" width="7.85546875" style="927" customWidth="1"/>
    <col min="14852" max="14852" width="21.5703125" style="927" customWidth="1"/>
    <col min="14853" max="14853" width="24.85546875" style="927" customWidth="1"/>
    <col min="14854" max="14874" width="16.85546875" style="927" customWidth="1"/>
    <col min="14875" max="15104" width="0.85546875" style="927"/>
    <col min="15105" max="15105" width="7.140625" style="927" customWidth="1"/>
    <col min="15106" max="15106" width="53.5703125" style="927" customWidth="1"/>
    <col min="15107" max="15107" width="7.85546875" style="927" customWidth="1"/>
    <col min="15108" max="15108" width="21.5703125" style="927" customWidth="1"/>
    <col min="15109" max="15109" width="24.85546875" style="927" customWidth="1"/>
    <col min="15110" max="15130" width="16.85546875" style="927" customWidth="1"/>
    <col min="15131" max="15360" width="0.85546875" style="927"/>
    <col min="15361" max="15361" width="7.140625" style="927" customWidth="1"/>
    <col min="15362" max="15362" width="53.5703125" style="927" customWidth="1"/>
    <col min="15363" max="15363" width="7.85546875" style="927" customWidth="1"/>
    <col min="15364" max="15364" width="21.5703125" style="927" customWidth="1"/>
    <col min="15365" max="15365" width="24.85546875" style="927" customWidth="1"/>
    <col min="15366" max="15386" width="16.85546875" style="927" customWidth="1"/>
    <col min="15387" max="15616" width="0.85546875" style="927"/>
    <col min="15617" max="15617" width="7.140625" style="927" customWidth="1"/>
    <col min="15618" max="15618" width="53.5703125" style="927" customWidth="1"/>
    <col min="15619" max="15619" width="7.85546875" style="927" customWidth="1"/>
    <col min="15620" max="15620" width="21.5703125" style="927" customWidth="1"/>
    <col min="15621" max="15621" width="24.85546875" style="927" customWidth="1"/>
    <col min="15622" max="15642" width="16.85546875" style="927" customWidth="1"/>
    <col min="15643" max="15872" width="0.85546875" style="927"/>
    <col min="15873" max="15873" width="7.140625" style="927" customWidth="1"/>
    <col min="15874" max="15874" width="53.5703125" style="927" customWidth="1"/>
    <col min="15875" max="15875" width="7.85546875" style="927" customWidth="1"/>
    <col min="15876" max="15876" width="21.5703125" style="927" customWidth="1"/>
    <col min="15877" max="15877" width="24.85546875" style="927" customWidth="1"/>
    <col min="15878" max="15898" width="16.85546875" style="927" customWidth="1"/>
    <col min="15899" max="16128" width="0.85546875" style="927"/>
    <col min="16129" max="16129" width="7.140625" style="927" customWidth="1"/>
    <col min="16130" max="16130" width="53.5703125" style="927" customWidth="1"/>
    <col min="16131" max="16131" width="7.85546875" style="927" customWidth="1"/>
    <col min="16132" max="16132" width="21.5703125" style="927" customWidth="1"/>
    <col min="16133" max="16133" width="24.85546875" style="927" customWidth="1"/>
    <col min="16134" max="16154" width="16.85546875" style="927" customWidth="1"/>
    <col min="16155" max="16384" width="0.85546875" style="927"/>
  </cols>
  <sheetData>
    <row r="1" spans="1:5" s="919" customFormat="1" ht="34.5" customHeight="1">
      <c r="A1" s="2016" t="s">
        <v>1697</v>
      </c>
      <c r="B1" s="2016"/>
      <c r="C1" s="2016"/>
      <c r="D1" s="2016"/>
      <c r="E1" s="2016"/>
    </row>
    <row r="2" spans="1:5" s="920" customFormat="1" ht="16.5" thickBot="1">
      <c r="A2" s="2017" t="s">
        <v>2162</v>
      </c>
      <c r="B2" s="2017"/>
      <c r="C2" s="2017"/>
      <c r="D2" s="2017"/>
      <c r="E2" s="2017"/>
    </row>
    <row r="3" spans="1:5" s="920" customFormat="1" ht="12" customHeight="1" thickBot="1">
      <c r="A3" s="921"/>
      <c r="B3" s="921"/>
      <c r="C3" s="921"/>
      <c r="D3" s="921"/>
      <c r="E3" s="808" t="s">
        <v>1629</v>
      </c>
    </row>
    <row r="4" spans="1:5" s="920" customFormat="1" ht="12.75" customHeight="1">
      <c r="A4" s="2018" t="s">
        <v>2163</v>
      </c>
      <c r="B4" s="2018"/>
      <c r="C4" s="2018"/>
      <c r="D4" s="922" t="s">
        <v>1630</v>
      </c>
      <c r="E4" s="923" t="s">
        <v>2164</v>
      </c>
    </row>
    <row r="5" spans="1:5" s="920" customFormat="1" ht="12.75" customHeight="1">
      <c r="A5" s="2019"/>
      <c r="B5" s="2019"/>
      <c r="C5" s="2019"/>
      <c r="D5" s="922" t="s">
        <v>1631</v>
      </c>
      <c r="E5" s="924" t="s">
        <v>2127</v>
      </c>
    </row>
    <row r="6" spans="1:5" s="920" customFormat="1" ht="12" customHeight="1">
      <c r="A6" s="2020" t="s">
        <v>2165</v>
      </c>
      <c r="B6" s="2020"/>
      <c r="C6" s="2020"/>
      <c r="D6" s="922" t="s">
        <v>1633</v>
      </c>
      <c r="E6" s="924" t="s">
        <v>1625</v>
      </c>
    </row>
    <row r="7" spans="1:5" s="920" customFormat="1" ht="12" customHeight="1">
      <c r="A7" s="2020" t="s">
        <v>1634</v>
      </c>
      <c r="B7" s="2020"/>
      <c r="C7" s="2020"/>
      <c r="D7" s="922" t="s">
        <v>151</v>
      </c>
      <c r="E7" s="924" t="s">
        <v>1635</v>
      </c>
    </row>
    <row r="8" spans="1:5" s="920" customFormat="1" ht="27" customHeight="1">
      <c r="A8" s="2020" t="s">
        <v>2166</v>
      </c>
      <c r="B8" s="2020"/>
      <c r="C8" s="2020"/>
      <c r="D8" s="922" t="s">
        <v>1871</v>
      </c>
      <c r="E8" s="925" t="s">
        <v>1624</v>
      </c>
    </row>
    <row r="9" spans="1:5" s="920" customFormat="1" ht="12" customHeight="1">
      <c r="A9" s="2021" t="s">
        <v>2167</v>
      </c>
      <c r="B9" s="2021"/>
      <c r="C9" s="2021"/>
      <c r="D9" s="2022" t="s">
        <v>2135</v>
      </c>
      <c r="E9" s="2023" t="s">
        <v>2136</v>
      </c>
    </row>
    <row r="10" spans="1:5" s="920" customFormat="1" ht="10.5" customHeight="1">
      <c r="A10" s="2021"/>
      <c r="B10" s="2021"/>
      <c r="C10" s="2021"/>
      <c r="D10" s="2022"/>
      <c r="E10" s="2023"/>
    </row>
    <row r="11" spans="1:5" s="920" customFormat="1" ht="12.75" customHeight="1" thickBot="1">
      <c r="A11" s="2020" t="s">
        <v>2168</v>
      </c>
      <c r="B11" s="2020"/>
      <c r="C11" s="2020"/>
      <c r="D11" s="922" t="s">
        <v>1644</v>
      </c>
      <c r="E11" s="926" t="s">
        <v>1645</v>
      </c>
    </row>
    <row r="12" spans="1:5" ht="17.25" customHeight="1">
      <c r="A12" s="2015"/>
      <c r="B12" s="2015"/>
      <c r="C12" s="2015"/>
      <c r="D12" s="2015"/>
      <c r="E12" s="2015"/>
    </row>
    <row r="13" spans="1:5" ht="18" customHeight="1">
      <c r="A13" s="2027" t="s">
        <v>2142</v>
      </c>
      <c r="B13" s="2029" t="s">
        <v>2143</v>
      </c>
      <c r="C13" s="2027" t="s">
        <v>2153</v>
      </c>
      <c r="D13" s="2033" t="s">
        <v>2169</v>
      </c>
      <c r="E13" s="2036" t="s">
        <v>2170</v>
      </c>
    </row>
    <row r="14" spans="1:5">
      <c r="A14" s="2028"/>
      <c r="B14" s="2030"/>
      <c r="C14" s="2031"/>
      <c r="D14" s="2034"/>
      <c r="E14" s="2037"/>
    </row>
    <row r="15" spans="1:5" ht="6.75" customHeight="1" thickBot="1">
      <c r="A15" s="2028"/>
      <c r="B15" s="2030"/>
      <c r="C15" s="2032"/>
      <c r="D15" s="2035"/>
      <c r="E15" s="2038"/>
    </row>
    <row r="16" spans="1:5" ht="15.75" customHeight="1" thickBot="1">
      <c r="A16" s="928">
        <v>1</v>
      </c>
      <c r="B16" s="929">
        <v>2</v>
      </c>
      <c r="C16" s="930">
        <v>3</v>
      </c>
      <c r="D16" s="931">
        <v>4</v>
      </c>
      <c r="E16" s="932">
        <v>5</v>
      </c>
    </row>
    <row r="17" spans="1:6">
      <c r="A17" s="933"/>
      <c r="B17" s="934" t="s">
        <v>2171</v>
      </c>
      <c r="C17" s="935">
        <v>2110</v>
      </c>
      <c r="D17" s="936">
        <v>289142</v>
      </c>
      <c r="E17" s="937">
        <v>408468</v>
      </c>
    </row>
    <row r="18" spans="1:6">
      <c r="A18" s="933"/>
      <c r="B18" s="934" t="s">
        <v>1698</v>
      </c>
      <c r="C18" s="938">
        <v>2120</v>
      </c>
      <c r="D18" s="939">
        <v>346799</v>
      </c>
      <c r="E18" s="940">
        <f>374973-25404</f>
        <v>349569</v>
      </c>
    </row>
    <row r="19" spans="1:6">
      <c r="A19" s="933"/>
      <c r="B19" s="934" t="s">
        <v>1699</v>
      </c>
      <c r="C19" s="938">
        <v>2100</v>
      </c>
      <c r="D19" s="941">
        <f>D17-D18</f>
        <v>-57657</v>
      </c>
      <c r="E19" s="942">
        <f>E17-E18</f>
        <v>58899</v>
      </c>
    </row>
    <row r="20" spans="1:6">
      <c r="A20" s="933"/>
      <c r="B20" s="934" t="s">
        <v>677</v>
      </c>
      <c r="C20" s="938">
        <v>2220</v>
      </c>
      <c r="D20" s="939">
        <v>26364</v>
      </c>
      <c r="E20" s="940">
        <v>25404</v>
      </c>
    </row>
    <row r="21" spans="1:6">
      <c r="A21" s="933"/>
      <c r="B21" s="943" t="s">
        <v>164</v>
      </c>
      <c r="C21" s="944">
        <v>2200</v>
      </c>
      <c r="D21" s="945">
        <f>D19-D20</f>
        <v>-84021</v>
      </c>
      <c r="E21" s="946">
        <f>E19-E20</f>
        <v>33495</v>
      </c>
    </row>
    <row r="22" spans="1:6">
      <c r="A22" s="933"/>
      <c r="B22" s="934" t="s">
        <v>680</v>
      </c>
      <c r="C22" s="938">
        <v>2320</v>
      </c>
      <c r="D22" s="947">
        <v>4877</v>
      </c>
      <c r="E22" s="948">
        <v>2690</v>
      </c>
    </row>
    <row r="23" spans="1:6">
      <c r="A23" s="933"/>
      <c r="B23" s="934" t="s">
        <v>682</v>
      </c>
      <c r="C23" s="938">
        <v>2330</v>
      </c>
      <c r="D23" s="949">
        <v>0</v>
      </c>
      <c r="E23" s="940">
        <v>0</v>
      </c>
    </row>
    <row r="24" spans="1:6">
      <c r="A24" s="933"/>
      <c r="B24" s="934" t="s">
        <v>684</v>
      </c>
      <c r="C24" s="938">
        <v>2340</v>
      </c>
      <c r="D24" s="947">
        <v>6603</v>
      </c>
      <c r="E24" s="948">
        <v>5246</v>
      </c>
    </row>
    <row r="25" spans="1:6">
      <c r="A25" s="933"/>
      <c r="B25" s="934" t="s">
        <v>358</v>
      </c>
      <c r="C25" s="938">
        <v>2350</v>
      </c>
      <c r="D25" s="949">
        <v>8818</v>
      </c>
      <c r="E25" s="940">
        <v>3894</v>
      </c>
      <c r="F25" s="950"/>
    </row>
    <row r="26" spans="1:6">
      <c r="A26" s="933"/>
      <c r="B26" s="943" t="s">
        <v>1701</v>
      </c>
      <c r="C26" s="944">
        <v>2300</v>
      </c>
      <c r="D26" s="945">
        <f>D21+D22-D23+D24-D25</f>
        <v>-81359</v>
      </c>
      <c r="E26" s="946">
        <f>E21+E22-E23+E24-E25</f>
        <v>37537</v>
      </c>
      <c r="F26" s="950"/>
    </row>
    <row r="27" spans="1:6">
      <c r="A27" s="933"/>
      <c r="B27" s="934" t="s">
        <v>369</v>
      </c>
      <c r="C27" s="938">
        <v>2410</v>
      </c>
      <c r="D27" s="941">
        <f>D28+D29</f>
        <v>16460</v>
      </c>
      <c r="E27" s="942">
        <f>E28+E29</f>
        <v>-7285</v>
      </c>
    </row>
    <row r="28" spans="1:6">
      <c r="A28" s="933"/>
      <c r="B28" s="951" t="s">
        <v>2172</v>
      </c>
      <c r="C28" s="938">
        <v>2411</v>
      </c>
      <c r="D28" s="941">
        <v>0</v>
      </c>
      <c r="E28" s="942">
        <v>-31204</v>
      </c>
    </row>
    <row r="29" spans="1:6">
      <c r="A29" s="933"/>
      <c r="B29" s="934" t="s">
        <v>2173</v>
      </c>
      <c r="C29" s="938">
        <v>2412</v>
      </c>
      <c r="D29" s="952">
        <v>16460</v>
      </c>
      <c r="E29" s="942">
        <v>23919</v>
      </c>
    </row>
    <row r="30" spans="1:6" s="958" customFormat="1">
      <c r="A30" s="953"/>
      <c r="B30" s="954" t="s">
        <v>1702</v>
      </c>
      <c r="C30" s="955">
        <v>2460</v>
      </c>
      <c r="D30" s="956">
        <v>44</v>
      </c>
      <c r="E30" s="957">
        <v>1052</v>
      </c>
    </row>
    <row r="31" spans="1:6" s="958" customFormat="1" ht="13.5" thickBot="1">
      <c r="A31" s="953"/>
      <c r="B31" s="959" t="s">
        <v>168</v>
      </c>
      <c r="C31" s="960">
        <v>2400</v>
      </c>
      <c r="D31" s="961">
        <f>D26+D27-D30</f>
        <v>-64943</v>
      </c>
      <c r="E31" s="962">
        <f>E26+E27-E30</f>
        <v>29200</v>
      </c>
    </row>
    <row r="32" spans="1:6" s="920" customFormat="1" ht="12">
      <c r="A32" s="2039"/>
      <c r="B32" s="2039"/>
      <c r="C32" s="2039"/>
      <c r="D32" s="2039"/>
      <c r="E32" s="2039"/>
    </row>
    <row r="33" spans="1:5" s="920" customFormat="1" ht="12">
      <c r="A33" s="2040"/>
      <c r="B33" s="2040"/>
      <c r="C33" s="2040"/>
      <c r="D33" s="2040"/>
      <c r="E33" s="2040"/>
    </row>
    <row r="34" spans="1:5" ht="12.75" customHeight="1">
      <c r="A34" s="2027" t="s">
        <v>2142</v>
      </c>
      <c r="B34" s="2029" t="s">
        <v>2143</v>
      </c>
      <c r="C34" s="2043" t="s">
        <v>2153</v>
      </c>
      <c r="D34" s="2046" t="str">
        <f>D13</f>
        <v>За 3 месяца 2021 г.</v>
      </c>
      <c r="E34" s="2048" t="str">
        <f>E13</f>
        <v>За 3 месяца 2020 г.</v>
      </c>
    </row>
    <row r="35" spans="1:5">
      <c r="A35" s="2028"/>
      <c r="B35" s="2030"/>
      <c r="C35" s="2044"/>
      <c r="D35" s="2046"/>
      <c r="E35" s="2048"/>
    </row>
    <row r="36" spans="1:5" ht="13.5" thickBot="1">
      <c r="A36" s="2041"/>
      <c r="B36" s="2042"/>
      <c r="C36" s="2045"/>
      <c r="D36" s="2047"/>
      <c r="E36" s="2049"/>
    </row>
    <row r="37" spans="1:5" ht="13.5" thickBot="1">
      <c r="A37" s="928">
        <v>1</v>
      </c>
      <c r="B37" s="929">
        <v>2</v>
      </c>
      <c r="C37" s="930">
        <v>3</v>
      </c>
      <c r="D37" s="963">
        <v>4</v>
      </c>
      <c r="E37" s="964">
        <v>5</v>
      </c>
    </row>
    <row r="38" spans="1:5">
      <c r="A38" s="836"/>
      <c r="B38" s="965" t="s">
        <v>2174</v>
      </c>
      <c r="C38" s="935">
        <v>2500</v>
      </c>
      <c r="D38" s="966">
        <f>D31</f>
        <v>-64943</v>
      </c>
      <c r="E38" s="967">
        <f>E31</f>
        <v>29200</v>
      </c>
    </row>
    <row r="39" spans="1:5" ht="13.5" thickBot="1">
      <c r="A39" s="836"/>
      <c r="B39" s="965" t="s">
        <v>2175</v>
      </c>
      <c r="C39" s="968">
        <v>2900</v>
      </c>
      <c r="D39" s="969" t="s">
        <v>2176</v>
      </c>
      <c r="E39" s="970" t="s">
        <v>2177</v>
      </c>
    </row>
    <row r="40" spans="1:5" ht="12.75" customHeight="1">
      <c r="A40" s="2024" t="s">
        <v>2178</v>
      </c>
      <c r="B40" s="2024"/>
      <c r="C40" s="2025"/>
      <c r="D40" s="2025"/>
      <c r="E40" s="2025"/>
    </row>
    <row r="41" spans="1:5">
      <c r="A41" s="2026"/>
      <c r="B41" s="2026"/>
      <c r="C41" s="2026"/>
      <c r="D41" s="2026"/>
      <c r="E41" s="2026"/>
    </row>
    <row r="42" spans="1:5">
      <c r="A42" s="2026"/>
      <c r="B42" s="2026"/>
      <c r="C42" s="2026"/>
      <c r="D42" s="2026"/>
      <c r="E42" s="2026"/>
    </row>
    <row r="43" spans="1:5">
      <c r="A43" s="2026"/>
      <c r="B43" s="2026"/>
      <c r="C43" s="2026"/>
      <c r="D43" s="2026"/>
      <c r="E43" s="2026"/>
    </row>
    <row r="44" spans="1:5">
      <c r="A44" s="2026"/>
      <c r="B44" s="2026"/>
      <c r="C44" s="2026"/>
      <c r="D44" s="2026"/>
      <c r="E44" s="2026"/>
    </row>
    <row r="45" spans="1:5">
      <c r="A45" s="2026"/>
      <c r="B45" s="2026"/>
      <c r="C45" s="2026"/>
      <c r="D45" s="2026"/>
      <c r="E45" s="2026"/>
    </row>
    <row r="46" spans="1:5">
      <c r="D46" s="805"/>
      <c r="E46" s="971"/>
    </row>
    <row r="47" spans="1:5">
      <c r="D47" s="805"/>
      <c r="E47" s="971"/>
    </row>
  </sheetData>
  <mergeCells count="24">
    <mergeCell ref="A40:E45"/>
    <mergeCell ref="A13:A15"/>
    <mergeCell ref="B13:B15"/>
    <mergeCell ref="C13:C15"/>
    <mergeCell ref="D13:D15"/>
    <mergeCell ref="E13:E15"/>
    <mergeCell ref="A32:E33"/>
    <mergeCell ref="A34:A36"/>
    <mergeCell ref="B34:B36"/>
    <mergeCell ref="C34:C36"/>
    <mergeCell ref="D34:D36"/>
    <mergeCell ref="E34:E36"/>
    <mergeCell ref="A12:E12"/>
    <mergeCell ref="A1:E1"/>
    <mergeCell ref="A2:E2"/>
    <mergeCell ref="A4:C4"/>
    <mergeCell ref="A5:C5"/>
    <mergeCell ref="A6:C6"/>
    <mergeCell ref="A7:C7"/>
    <mergeCell ref="A8:C8"/>
    <mergeCell ref="A9:C10"/>
    <mergeCell ref="D9:D10"/>
    <mergeCell ref="E9:E10"/>
    <mergeCell ref="A11:C11"/>
  </mergeCells>
  <printOptions horizontalCentered="1"/>
  <pageMargins left="0.70866141732283472" right="0.51181102362204722" top="0.51181102362204722" bottom="0.51181102362204722" header="0.51181102362204722" footer="0.51181102362204722"/>
  <pageSetup paperSize="9" scale="79" orientation="portrait" r:id="rId1"/>
  <headerFooter scaleWithDoc="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AN42"/>
  <sheetViews>
    <sheetView workbookViewId="0">
      <selection activeCell="V23" sqref="V23:X23"/>
    </sheetView>
  </sheetViews>
  <sheetFormatPr defaultColWidth="9" defaultRowHeight="11.45" customHeight="1"/>
  <cols>
    <col min="1" max="2" width="1" style="976" customWidth="1"/>
    <col min="3" max="3" width="9.42578125" style="976" customWidth="1"/>
    <col min="4" max="4" width="2" style="976" customWidth="1"/>
    <col min="5" max="5" width="0.5703125" style="976" customWidth="1"/>
    <col min="6" max="6" width="1.42578125" style="976" customWidth="1"/>
    <col min="7" max="7" width="2" style="976" customWidth="1"/>
    <col min="8" max="8" width="5.28515625" style="976" customWidth="1"/>
    <col min="9" max="9" width="0.140625" style="976" customWidth="1"/>
    <col min="10" max="11" width="0.5703125" style="976" customWidth="1"/>
    <col min="12" max="12" width="8.140625" style="976" customWidth="1"/>
    <col min="13" max="13" width="2.140625" style="976" customWidth="1"/>
    <col min="14" max="14" width="0.5703125" style="976" customWidth="1"/>
    <col min="15" max="15" width="2.85546875" style="976" customWidth="1"/>
    <col min="16" max="16" width="7" style="976" customWidth="1"/>
    <col min="17" max="17" width="13.42578125" style="976" customWidth="1"/>
    <col min="18" max="18" width="8.85546875" style="976" customWidth="1"/>
    <col min="19" max="20" width="1.5703125" style="976" customWidth="1"/>
    <col min="21" max="21" width="4.85546875" style="976" customWidth="1"/>
    <col min="22" max="22" width="4" style="976" customWidth="1"/>
    <col min="23" max="23" width="5.28515625" style="976" customWidth="1"/>
    <col min="24" max="24" width="9.7109375" style="976" customWidth="1"/>
    <col min="25" max="25" width="0.5703125" style="976" customWidth="1"/>
    <col min="26" max="26" width="0.7109375" style="976" customWidth="1"/>
    <col min="27" max="27" width="0.5703125" style="976" customWidth="1"/>
    <col min="28" max="28" width="5.5703125" style="976" customWidth="1"/>
    <col min="29" max="29" width="3" style="976" customWidth="1"/>
    <col min="30" max="30" width="1.140625" style="976" customWidth="1"/>
    <col min="31" max="31" width="1" style="976" customWidth="1"/>
    <col min="32" max="32" width="0.85546875" style="976" customWidth="1"/>
    <col min="33" max="33" width="0.42578125" style="976" customWidth="1"/>
    <col min="34" max="34" width="1" style="976" customWidth="1"/>
    <col min="35" max="35" width="4.28515625" style="976" customWidth="1"/>
    <col min="36" max="36" width="0.140625" style="976" customWidth="1"/>
    <col min="37" max="37" width="0.28515625" style="976" customWidth="1"/>
    <col min="38" max="38" width="0.5703125" style="976" customWidth="1"/>
    <col min="39" max="39" width="0.140625" style="976" customWidth="1"/>
    <col min="40" max="40" width="0.28515625" style="976" customWidth="1"/>
    <col min="41" max="16384" width="9" style="978"/>
  </cols>
  <sheetData>
    <row r="1" spans="2:38" s="976" customFormat="1" ht="5.0999999999999996" customHeight="1">
      <c r="AE1" s="976" t="s">
        <v>1598</v>
      </c>
    </row>
    <row r="2" spans="2:38" s="976" customFormat="1" ht="20.100000000000001" customHeight="1">
      <c r="J2" s="1967" t="s">
        <v>1697</v>
      </c>
      <c r="K2" s="1967"/>
      <c r="L2" s="1967"/>
      <c r="M2" s="1967"/>
      <c r="N2" s="1967"/>
      <c r="O2" s="1967"/>
      <c r="P2" s="1967"/>
      <c r="Q2" s="1967"/>
      <c r="R2" s="1967"/>
      <c r="S2" s="1967"/>
      <c r="T2" s="1967"/>
      <c r="U2" s="1967"/>
      <c r="V2" s="1967"/>
    </row>
    <row r="3" spans="2:38" s="976" customFormat="1" ht="14.1" customHeight="1" thickBot="1">
      <c r="I3" s="1968" t="s">
        <v>2199</v>
      </c>
      <c r="J3" s="1968"/>
      <c r="K3" s="1968"/>
      <c r="L3" s="1968"/>
      <c r="M3" s="1968"/>
      <c r="N3" s="1968"/>
      <c r="O3" s="1968"/>
      <c r="P3" s="1968"/>
      <c r="Q3" s="1968"/>
      <c r="R3" s="1968"/>
      <c r="S3" s="1968"/>
      <c r="T3" s="1968"/>
      <c r="U3" s="1968"/>
      <c r="V3" s="1968"/>
      <c r="AA3" s="2085" t="s">
        <v>1629</v>
      </c>
      <c r="AB3" s="2085"/>
      <c r="AC3" s="2085"/>
      <c r="AD3" s="2085"/>
      <c r="AE3" s="2085"/>
      <c r="AF3" s="2085"/>
      <c r="AG3" s="2085"/>
      <c r="AH3" s="2085"/>
      <c r="AI3" s="2085"/>
      <c r="AJ3" s="2085"/>
      <c r="AK3" s="2085"/>
      <c r="AL3" s="976" t="s">
        <v>1598</v>
      </c>
    </row>
    <row r="4" spans="2:38" s="976" customFormat="1" ht="15" customHeight="1">
      <c r="W4" s="1079"/>
      <c r="X4" s="1079"/>
      <c r="Y4" s="1079"/>
      <c r="Z4" s="1079" t="s">
        <v>1630</v>
      </c>
      <c r="AA4" s="1970">
        <v>710002</v>
      </c>
      <c r="AB4" s="1970"/>
      <c r="AC4" s="1970"/>
      <c r="AD4" s="1970"/>
      <c r="AE4" s="1970"/>
      <c r="AF4" s="1970"/>
      <c r="AG4" s="1970"/>
      <c r="AH4" s="1970"/>
      <c r="AI4" s="1970"/>
      <c r="AJ4" s="1970"/>
      <c r="AK4" s="1970"/>
    </row>
    <row r="5" spans="2:38" s="976" customFormat="1" ht="21" customHeight="1">
      <c r="W5" s="1079"/>
      <c r="X5" s="1079"/>
      <c r="Y5" s="1079"/>
      <c r="Z5" s="1079" t="s">
        <v>1631</v>
      </c>
      <c r="AA5" s="1971" t="s">
        <v>1997</v>
      </c>
      <c r="AB5" s="1971"/>
      <c r="AC5" s="1972" t="s">
        <v>2200</v>
      </c>
      <c r="AD5" s="1972"/>
      <c r="AE5" s="1972"/>
      <c r="AF5" s="1972"/>
      <c r="AG5" s="1973" t="s">
        <v>2090</v>
      </c>
      <c r="AH5" s="1973"/>
      <c r="AI5" s="1973"/>
      <c r="AJ5" s="1973"/>
      <c r="AK5" s="1973"/>
    </row>
    <row r="6" spans="2:38" s="976" customFormat="1" ht="12" customHeight="1">
      <c r="B6" s="1080" t="s">
        <v>1632</v>
      </c>
      <c r="C6" s="1080"/>
      <c r="D6" s="1080"/>
      <c r="E6" s="1080"/>
      <c r="F6" s="1962" t="s">
        <v>1620</v>
      </c>
      <c r="G6" s="1962"/>
      <c r="H6" s="1962"/>
      <c r="I6" s="1962"/>
      <c r="J6" s="1962"/>
      <c r="K6" s="1962"/>
      <c r="L6" s="1962"/>
      <c r="M6" s="1962"/>
      <c r="N6" s="1962"/>
      <c r="O6" s="1962"/>
      <c r="P6" s="1962"/>
      <c r="Q6" s="1962"/>
      <c r="R6" s="1962"/>
      <c r="S6" s="1962"/>
      <c r="T6" s="1962"/>
      <c r="U6" s="1962"/>
      <c r="V6" s="1962"/>
      <c r="W6" s="1079"/>
      <c r="X6" s="1079"/>
      <c r="Y6" s="1079"/>
      <c r="Z6" s="1079" t="s">
        <v>1633</v>
      </c>
      <c r="AA6" s="1963" t="s">
        <v>1625</v>
      </c>
      <c r="AB6" s="1963"/>
      <c r="AC6" s="1963"/>
      <c r="AD6" s="1963"/>
      <c r="AE6" s="1963"/>
      <c r="AF6" s="1963"/>
      <c r="AG6" s="1963"/>
      <c r="AH6" s="1963"/>
      <c r="AI6" s="1963"/>
      <c r="AJ6" s="1963"/>
      <c r="AK6" s="1963"/>
    </row>
    <row r="7" spans="2:38" s="976" customFormat="1" ht="15.95" customHeight="1">
      <c r="B7" s="1964" t="s">
        <v>1634</v>
      </c>
      <c r="C7" s="1964"/>
      <c r="D7" s="1964"/>
      <c r="E7" s="1964"/>
      <c r="F7" s="1964"/>
      <c r="G7" s="1964"/>
      <c r="H7" s="1964"/>
      <c r="I7" s="1964"/>
      <c r="J7" s="1964"/>
      <c r="K7" s="1964"/>
      <c r="L7" s="1964"/>
      <c r="M7" s="1964"/>
      <c r="N7" s="1964"/>
      <c r="O7" s="1964"/>
      <c r="P7" s="1964"/>
      <c r="W7" s="1079"/>
      <c r="X7" s="1079"/>
      <c r="Y7" s="1079"/>
      <c r="Z7" s="1079" t="s">
        <v>151</v>
      </c>
      <c r="AA7" s="1963" t="s">
        <v>1635</v>
      </c>
      <c r="AB7" s="1963"/>
      <c r="AC7" s="1963"/>
      <c r="AD7" s="1963"/>
      <c r="AE7" s="1963"/>
      <c r="AF7" s="1963"/>
      <c r="AG7" s="1963"/>
      <c r="AH7" s="1963"/>
      <c r="AI7" s="1963"/>
      <c r="AJ7" s="1963"/>
      <c r="AK7" s="1963"/>
    </row>
    <row r="8" spans="2:38" s="976" customFormat="1" ht="24" customHeight="1">
      <c r="B8" s="1965" t="s">
        <v>1636</v>
      </c>
      <c r="C8" s="1965"/>
      <c r="D8" s="1965"/>
      <c r="E8" s="1965"/>
      <c r="F8" s="1965"/>
      <c r="G8" s="1965"/>
      <c r="H8" s="1965"/>
      <c r="I8" s="1965"/>
      <c r="J8" s="1965"/>
      <c r="K8" s="1965"/>
      <c r="L8" s="1965"/>
      <c r="M8" s="2084" t="s">
        <v>1637</v>
      </c>
      <c r="N8" s="2084"/>
      <c r="O8" s="2084"/>
      <c r="P8" s="2084"/>
      <c r="Q8" s="2084"/>
      <c r="R8" s="2084"/>
      <c r="S8" s="2084"/>
      <c r="T8" s="2084"/>
      <c r="U8" s="2084"/>
      <c r="V8" s="2084"/>
      <c r="W8" s="1079"/>
      <c r="X8" s="1079"/>
      <c r="Y8" s="1079"/>
      <c r="Z8" s="1079" t="s">
        <v>1871</v>
      </c>
      <c r="AA8" s="1963" t="s">
        <v>1624</v>
      </c>
      <c r="AB8" s="1963"/>
      <c r="AC8" s="1963"/>
      <c r="AD8" s="1963"/>
      <c r="AE8" s="1963"/>
      <c r="AF8" s="1963"/>
      <c r="AG8" s="1963"/>
      <c r="AH8" s="1963"/>
      <c r="AI8" s="1963"/>
      <c r="AJ8" s="1963"/>
      <c r="AK8" s="1963"/>
    </row>
    <row r="9" spans="2:38" s="976" customFormat="1" ht="12" customHeight="1">
      <c r="B9" s="1080" t="s">
        <v>1638</v>
      </c>
      <c r="C9" s="1080"/>
      <c r="D9" s="1080"/>
      <c r="E9" s="1080"/>
      <c r="W9" s="1957" t="s">
        <v>1642</v>
      </c>
      <c r="X9" s="1957"/>
      <c r="Y9" s="1957"/>
      <c r="Z9" s="1957"/>
      <c r="AA9" s="1974" t="s">
        <v>1623</v>
      </c>
      <c r="AB9" s="1974"/>
      <c r="AC9" s="1974"/>
      <c r="AD9" s="1978" t="s">
        <v>1622</v>
      </c>
      <c r="AE9" s="1978"/>
      <c r="AF9" s="1978"/>
      <c r="AG9" s="1978"/>
      <c r="AH9" s="1978"/>
      <c r="AI9" s="1978"/>
      <c r="AJ9" s="1978"/>
      <c r="AK9" s="1978"/>
    </row>
    <row r="10" spans="2:38" s="976" customFormat="1" ht="12" customHeight="1">
      <c r="B10" s="1962" t="s">
        <v>1639</v>
      </c>
      <c r="C10" s="1962"/>
      <c r="D10" s="1962"/>
      <c r="E10" s="1962"/>
      <c r="F10" s="1962"/>
      <c r="G10" s="1962"/>
      <c r="H10" s="1962"/>
      <c r="I10" s="1962"/>
      <c r="J10" s="1962"/>
      <c r="K10" s="1962"/>
      <c r="L10" s="1962"/>
      <c r="M10" s="1081" t="s">
        <v>1640</v>
      </c>
      <c r="N10" s="1082"/>
      <c r="O10" s="1962" t="s">
        <v>1641</v>
      </c>
      <c r="P10" s="1962"/>
      <c r="Q10" s="1962"/>
      <c r="R10" s="1962"/>
      <c r="S10" s="1962"/>
      <c r="AA10" s="1975"/>
      <c r="AB10" s="1976"/>
      <c r="AC10" s="1977"/>
      <c r="AD10" s="1979"/>
      <c r="AE10" s="1976"/>
      <c r="AF10" s="1976"/>
      <c r="AG10" s="1976"/>
      <c r="AH10" s="1976"/>
      <c r="AI10" s="1976"/>
      <c r="AJ10" s="1976"/>
      <c r="AK10" s="1980"/>
    </row>
    <row r="11" spans="2:38" s="976" customFormat="1" ht="15" customHeight="1" thickBot="1">
      <c r="B11" s="1957" t="s">
        <v>1643</v>
      </c>
      <c r="C11" s="1957"/>
      <c r="D11" s="1957"/>
      <c r="E11" s="1957"/>
      <c r="F11" s="1957"/>
      <c r="G11" s="1957"/>
      <c r="H11" s="1957"/>
      <c r="I11" s="1957" t="s">
        <v>33</v>
      </c>
      <c r="J11" s="1957"/>
      <c r="K11" s="1957"/>
      <c r="L11" s="1957"/>
      <c r="M11" s="1957"/>
      <c r="N11" s="1957"/>
      <c r="O11" s="1957"/>
      <c r="P11" s="1957"/>
      <c r="W11" s="1079"/>
      <c r="X11" s="1079"/>
      <c r="Y11" s="1079"/>
      <c r="Z11" s="1079" t="s">
        <v>1644</v>
      </c>
      <c r="AA11" s="1961" t="s">
        <v>1645</v>
      </c>
      <c r="AB11" s="1961"/>
      <c r="AC11" s="1961"/>
      <c r="AD11" s="1961"/>
      <c r="AE11" s="1961"/>
      <c r="AF11" s="1961"/>
      <c r="AG11" s="1961"/>
      <c r="AH11" s="1961"/>
      <c r="AI11" s="1961"/>
      <c r="AJ11" s="1961"/>
      <c r="AK11" s="1961"/>
    </row>
    <row r="12" spans="2:38" ht="12" customHeight="1"/>
    <row r="13" spans="2:38" s="976" customFormat="1" ht="36" customHeight="1" thickBot="1">
      <c r="C13" s="1083" t="s">
        <v>1648</v>
      </c>
      <c r="D13" s="1927" t="s">
        <v>1649</v>
      </c>
      <c r="E13" s="1927"/>
      <c r="F13" s="1927"/>
      <c r="G13" s="1927"/>
      <c r="H13" s="1927"/>
      <c r="I13" s="1927"/>
      <c r="J13" s="1927"/>
      <c r="K13" s="1927"/>
      <c r="L13" s="1927"/>
      <c r="M13" s="1927"/>
      <c r="N13" s="1927"/>
      <c r="O13" s="1927"/>
      <c r="P13" s="1927"/>
      <c r="Q13" s="1927"/>
      <c r="R13" s="1927"/>
      <c r="S13" s="1927" t="s">
        <v>1650</v>
      </c>
      <c r="T13" s="1927"/>
      <c r="U13" s="1927"/>
      <c r="V13" s="2080" t="s">
        <v>2201</v>
      </c>
      <c r="W13" s="2080"/>
      <c r="X13" s="2080"/>
      <c r="Y13" s="2080" t="s">
        <v>2202</v>
      </c>
      <c r="Z13" s="2080"/>
      <c r="AA13" s="2080"/>
      <c r="AB13" s="2080"/>
      <c r="AC13" s="2080"/>
      <c r="AD13" s="2080"/>
      <c r="AE13" s="2080"/>
      <c r="AF13" s="2080"/>
      <c r="AG13" s="2080"/>
      <c r="AH13" s="2080"/>
      <c r="AI13" s="2080"/>
      <c r="AJ13" s="2080"/>
      <c r="AK13" s="976" t="s">
        <v>1598</v>
      </c>
    </row>
    <row r="14" spans="2:38" s="1084" customFormat="1" ht="12.95" customHeight="1">
      <c r="C14" s="1085"/>
      <c r="D14" s="2081" t="s">
        <v>161</v>
      </c>
      <c r="E14" s="2081"/>
      <c r="F14" s="2081"/>
      <c r="G14" s="2081"/>
      <c r="H14" s="2081"/>
      <c r="I14" s="2081"/>
      <c r="J14" s="2081"/>
      <c r="K14" s="2081"/>
      <c r="L14" s="2081"/>
      <c r="M14" s="2081"/>
      <c r="N14" s="2081"/>
      <c r="O14" s="2081"/>
      <c r="P14" s="2081"/>
      <c r="Q14" s="2081"/>
      <c r="R14" s="2081"/>
      <c r="S14" s="1907">
        <v>2110</v>
      </c>
      <c r="T14" s="1907"/>
      <c r="U14" s="1907"/>
      <c r="V14" s="2082">
        <v>559536912.28999996</v>
      </c>
      <c r="W14" s="2082"/>
      <c r="X14" s="2082"/>
      <c r="Y14" s="2083">
        <v>813190809.02999997</v>
      </c>
      <c r="Z14" s="2083"/>
      <c r="AA14" s="2083"/>
      <c r="AB14" s="2083"/>
      <c r="AC14" s="2083"/>
      <c r="AD14" s="2083"/>
      <c r="AE14" s="2083"/>
      <c r="AF14" s="2083"/>
      <c r="AG14" s="2083"/>
      <c r="AH14" s="2083"/>
      <c r="AI14" s="2083"/>
      <c r="AJ14" s="2083"/>
    </row>
    <row r="15" spans="2:38" s="1084" customFormat="1" ht="12.95" customHeight="1">
      <c r="C15" s="1085"/>
      <c r="D15" s="1906" t="s">
        <v>1698</v>
      </c>
      <c r="E15" s="1906"/>
      <c r="F15" s="1906"/>
      <c r="G15" s="1906"/>
      <c r="H15" s="1906"/>
      <c r="I15" s="1906"/>
      <c r="J15" s="1906"/>
      <c r="K15" s="1906"/>
      <c r="L15" s="1906"/>
      <c r="M15" s="1906"/>
      <c r="N15" s="1906"/>
      <c r="O15" s="1906"/>
      <c r="P15" s="1906"/>
      <c r="Q15" s="1906"/>
      <c r="R15" s="1906"/>
      <c r="S15" s="1917">
        <v>2120</v>
      </c>
      <c r="T15" s="1917"/>
      <c r="U15" s="1917"/>
      <c r="V15" s="2077">
        <v>-689776134</v>
      </c>
      <c r="W15" s="2077"/>
      <c r="X15" s="2077"/>
      <c r="Y15" s="2078">
        <v>-708081000</v>
      </c>
      <c r="Z15" s="2078"/>
      <c r="AA15" s="2078"/>
      <c r="AB15" s="2078"/>
      <c r="AC15" s="2078"/>
      <c r="AD15" s="2078"/>
      <c r="AE15" s="2078"/>
      <c r="AF15" s="2078"/>
      <c r="AG15" s="2078"/>
      <c r="AH15" s="2078"/>
      <c r="AI15" s="2078"/>
      <c r="AJ15" s="2078"/>
    </row>
    <row r="16" spans="2:38" s="1084" customFormat="1" ht="12.95" customHeight="1">
      <c r="C16" s="1085"/>
      <c r="D16" s="1906" t="s">
        <v>1699</v>
      </c>
      <c r="E16" s="1906"/>
      <c r="F16" s="1906"/>
      <c r="G16" s="1906"/>
      <c r="H16" s="1906"/>
      <c r="I16" s="1906"/>
      <c r="J16" s="1906"/>
      <c r="K16" s="1906"/>
      <c r="L16" s="1906"/>
      <c r="M16" s="1906"/>
      <c r="N16" s="1906"/>
      <c r="O16" s="1906"/>
      <c r="P16" s="1906"/>
      <c r="Q16" s="1906"/>
      <c r="R16" s="1906"/>
      <c r="S16" s="1917">
        <v>2100</v>
      </c>
      <c r="T16" s="1917"/>
      <c r="U16" s="1917"/>
      <c r="V16" s="2079">
        <v>-130239221.70999999</v>
      </c>
      <c r="W16" s="2079"/>
      <c r="X16" s="2079"/>
      <c r="Y16" s="1909">
        <v>105110000</v>
      </c>
      <c r="Z16" s="1909"/>
      <c r="AA16" s="1909"/>
      <c r="AB16" s="1909"/>
      <c r="AC16" s="1909"/>
      <c r="AD16" s="1909"/>
      <c r="AE16" s="1909"/>
      <c r="AF16" s="1909"/>
      <c r="AG16" s="1909"/>
      <c r="AH16" s="1909"/>
      <c r="AI16" s="1909"/>
      <c r="AJ16" s="1909"/>
    </row>
    <row r="17" spans="3:39" s="1084" customFormat="1" ht="12.95" customHeight="1">
      <c r="C17" s="1085"/>
      <c r="D17" s="1906" t="s">
        <v>677</v>
      </c>
      <c r="E17" s="1906"/>
      <c r="F17" s="1906"/>
      <c r="G17" s="1906"/>
      <c r="H17" s="1906"/>
      <c r="I17" s="1906"/>
      <c r="J17" s="1906"/>
      <c r="K17" s="1906"/>
      <c r="L17" s="1906"/>
      <c r="M17" s="1906"/>
      <c r="N17" s="1906"/>
      <c r="O17" s="1906"/>
      <c r="P17" s="1906"/>
      <c r="Q17" s="1906"/>
      <c r="R17" s="1906"/>
      <c r="S17" s="1903">
        <v>2220</v>
      </c>
      <c r="T17" s="1903"/>
      <c r="U17" s="1903"/>
      <c r="V17" s="2073">
        <v>-54177235.670000002</v>
      </c>
      <c r="W17" s="2073"/>
      <c r="X17" s="2073"/>
      <c r="Y17" s="2074">
        <v>-56993174.399999999</v>
      </c>
      <c r="Z17" s="2074"/>
      <c r="AA17" s="2074"/>
      <c r="AB17" s="2074"/>
      <c r="AC17" s="2074"/>
      <c r="AD17" s="2074"/>
      <c r="AE17" s="2074"/>
      <c r="AF17" s="2074"/>
      <c r="AG17" s="2074"/>
      <c r="AH17" s="2074"/>
      <c r="AI17" s="2074"/>
      <c r="AJ17" s="2074"/>
    </row>
    <row r="18" spans="3:39" s="1084" customFormat="1" ht="12.95" customHeight="1">
      <c r="C18" s="1085"/>
      <c r="D18" s="1896" t="s">
        <v>164</v>
      </c>
      <c r="E18" s="1896"/>
      <c r="F18" s="1896"/>
      <c r="G18" s="1896"/>
      <c r="H18" s="1896"/>
      <c r="I18" s="1896"/>
      <c r="J18" s="1896"/>
      <c r="K18" s="1896"/>
      <c r="L18" s="1896"/>
      <c r="M18" s="1896"/>
      <c r="N18" s="1896"/>
      <c r="O18" s="1896"/>
      <c r="P18" s="1896"/>
      <c r="Q18" s="1896"/>
      <c r="R18" s="1896"/>
      <c r="S18" s="2075">
        <v>2200</v>
      </c>
      <c r="T18" s="2075"/>
      <c r="U18" s="2075"/>
      <c r="V18" s="2076">
        <v>-184416457.38</v>
      </c>
      <c r="W18" s="2076"/>
      <c r="X18" s="2076"/>
      <c r="Y18" s="2072">
        <v>48116653.520000003</v>
      </c>
      <c r="Z18" s="2072"/>
      <c r="AA18" s="2072"/>
      <c r="AB18" s="2072"/>
      <c r="AC18" s="2072"/>
      <c r="AD18" s="2072"/>
      <c r="AE18" s="2072"/>
      <c r="AF18" s="2072"/>
      <c r="AG18" s="2072"/>
      <c r="AH18" s="2072"/>
      <c r="AI18" s="2072"/>
      <c r="AJ18" s="2072"/>
    </row>
    <row r="19" spans="3:39" s="1084" customFormat="1" ht="12.95" customHeight="1">
      <c r="C19" s="1085"/>
      <c r="D19" s="1906" t="s">
        <v>1700</v>
      </c>
      <c r="E19" s="1906"/>
      <c r="F19" s="1906"/>
      <c r="G19" s="1906"/>
      <c r="H19" s="1906"/>
      <c r="I19" s="1906"/>
      <c r="J19" s="1906"/>
      <c r="K19" s="1906"/>
      <c r="L19" s="1906"/>
      <c r="M19" s="1906"/>
      <c r="N19" s="1906"/>
      <c r="O19" s="1906"/>
      <c r="P19" s="1906"/>
      <c r="Q19" s="1906"/>
      <c r="R19" s="1906"/>
      <c r="S19" s="1903">
        <v>2310</v>
      </c>
      <c r="T19" s="1903"/>
      <c r="U19" s="1903"/>
      <c r="V19" s="1904">
        <v>0</v>
      </c>
      <c r="W19" s="1904"/>
      <c r="X19" s="1904"/>
      <c r="Y19" s="1905">
        <v>0</v>
      </c>
      <c r="Z19" s="1905"/>
      <c r="AA19" s="1905"/>
      <c r="AB19" s="1905"/>
      <c r="AC19" s="1905"/>
      <c r="AD19" s="1905"/>
      <c r="AE19" s="1905"/>
      <c r="AF19" s="1905"/>
      <c r="AG19" s="1905"/>
      <c r="AH19" s="1905"/>
      <c r="AI19" s="1905"/>
      <c r="AJ19" s="1905"/>
    </row>
    <row r="20" spans="3:39" s="1084" customFormat="1" ht="12.95" customHeight="1">
      <c r="C20" s="1085"/>
      <c r="D20" s="1906" t="s">
        <v>680</v>
      </c>
      <c r="E20" s="1906"/>
      <c r="F20" s="1906"/>
      <c r="G20" s="1906"/>
      <c r="H20" s="1906"/>
      <c r="I20" s="1906"/>
      <c r="J20" s="1906"/>
      <c r="K20" s="1906"/>
      <c r="L20" s="1906"/>
      <c r="M20" s="1906"/>
      <c r="N20" s="1906"/>
      <c r="O20" s="1906"/>
      <c r="P20" s="1906"/>
      <c r="Q20" s="1906"/>
      <c r="R20" s="1906"/>
      <c r="S20" s="1903">
        <v>2320</v>
      </c>
      <c r="T20" s="1903"/>
      <c r="U20" s="1903"/>
      <c r="V20" s="1908">
        <v>9110756.8599999994</v>
      </c>
      <c r="W20" s="1908"/>
      <c r="X20" s="1908"/>
      <c r="Y20" s="1909">
        <v>6596426.0899999999</v>
      </c>
      <c r="Z20" s="1909"/>
      <c r="AA20" s="1909"/>
      <c r="AB20" s="1909"/>
      <c r="AC20" s="1909"/>
      <c r="AD20" s="1909"/>
      <c r="AE20" s="1909"/>
      <c r="AF20" s="1909"/>
      <c r="AG20" s="1909"/>
      <c r="AH20" s="1909"/>
      <c r="AI20" s="1909"/>
      <c r="AJ20" s="1909"/>
    </row>
    <row r="21" spans="3:39" s="1084" customFormat="1" ht="12.95" customHeight="1">
      <c r="C21" s="1085"/>
      <c r="D21" s="1906" t="s">
        <v>682</v>
      </c>
      <c r="E21" s="1906"/>
      <c r="F21" s="1906"/>
      <c r="G21" s="1906"/>
      <c r="H21" s="1906"/>
      <c r="I21" s="1906"/>
      <c r="J21" s="1906"/>
      <c r="K21" s="1906"/>
      <c r="L21" s="1906"/>
      <c r="M21" s="1906"/>
      <c r="N21" s="1906"/>
      <c r="O21" s="1906"/>
      <c r="P21" s="1906"/>
      <c r="Q21" s="1906"/>
      <c r="R21" s="1906"/>
      <c r="S21" s="1903">
        <v>2330</v>
      </c>
      <c r="T21" s="1903"/>
      <c r="U21" s="1903"/>
      <c r="V21" s="1904">
        <v>0</v>
      </c>
      <c r="W21" s="1904"/>
      <c r="X21" s="1904"/>
      <c r="Y21" s="1905">
        <v>0</v>
      </c>
      <c r="Z21" s="1905"/>
      <c r="AA21" s="1905"/>
      <c r="AB21" s="1905"/>
      <c r="AC21" s="1905"/>
      <c r="AD21" s="1905"/>
      <c r="AE21" s="1905"/>
      <c r="AF21" s="1905"/>
      <c r="AG21" s="1905"/>
      <c r="AH21" s="1905"/>
      <c r="AI21" s="1905"/>
      <c r="AJ21" s="1905"/>
    </row>
    <row r="22" spans="3:39" s="1084" customFormat="1" ht="12.95" customHeight="1">
      <c r="C22" s="1085"/>
      <c r="D22" s="1906" t="s">
        <v>684</v>
      </c>
      <c r="E22" s="1906"/>
      <c r="F22" s="1906"/>
      <c r="G22" s="1906"/>
      <c r="H22" s="1906"/>
      <c r="I22" s="1906"/>
      <c r="J22" s="1906"/>
      <c r="K22" s="1906"/>
      <c r="L22" s="1906"/>
      <c r="M22" s="1906"/>
      <c r="N22" s="1906"/>
      <c r="O22" s="1906"/>
      <c r="P22" s="1906"/>
      <c r="Q22" s="1906"/>
      <c r="R22" s="1906"/>
      <c r="S22" s="1903">
        <v>2340</v>
      </c>
      <c r="T22" s="1903"/>
      <c r="U22" s="1903"/>
      <c r="V22" s="1908">
        <v>33140362.41</v>
      </c>
      <c r="W22" s="1908"/>
      <c r="X22" s="1908"/>
      <c r="Y22" s="1909">
        <v>12006297.42</v>
      </c>
      <c r="Z22" s="1909"/>
      <c r="AA22" s="1909"/>
      <c r="AB22" s="1909"/>
      <c r="AC22" s="1909"/>
      <c r="AD22" s="1909"/>
      <c r="AE22" s="1909"/>
      <c r="AF22" s="1909"/>
      <c r="AG22" s="1909"/>
      <c r="AH22" s="1909"/>
      <c r="AI22" s="1909"/>
      <c r="AJ22" s="1909"/>
    </row>
    <row r="23" spans="3:39" s="1084" customFormat="1" ht="12.95" customHeight="1">
      <c r="C23" s="1086"/>
      <c r="D23" s="1906" t="s">
        <v>358</v>
      </c>
      <c r="E23" s="1906"/>
      <c r="F23" s="1906"/>
      <c r="G23" s="1906"/>
      <c r="H23" s="1906"/>
      <c r="I23" s="1906"/>
      <c r="J23" s="1906"/>
      <c r="K23" s="1906"/>
      <c r="L23" s="1906"/>
      <c r="M23" s="1906"/>
      <c r="N23" s="1906"/>
      <c r="O23" s="1906"/>
      <c r="P23" s="1906"/>
      <c r="Q23" s="1906"/>
      <c r="R23" s="1906"/>
      <c r="S23" s="1903">
        <v>2350</v>
      </c>
      <c r="T23" s="1903"/>
      <c r="U23" s="1903"/>
      <c r="V23" s="2068">
        <v>-23621033.699999999</v>
      </c>
      <c r="W23" s="2068"/>
      <c r="X23" s="2068"/>
      <c r="Y23" s="2069">
        <v>-7176280.9299999997</v>
      </c>
      <c r="Z23" s="2069"/>
      <c r="AA23" s="2069"/>
      <c r="AB23" s="2069"/>
      <c r="AC23" s="2069"/>
      <c r="AD23" s="2069"/>
      <c r="AE23" s="2069"/>
      <c r="AF23" s="2069"/>
      <c r="AG23" s="2069"/>
      <c r="AH23" s="2069"/>
      <c r="AI23" s="2069"/>
      <c r="AJ23" s="2069"/>
    </row>
    <row r="24" spans="3:39" s="1084" customFormat="1" ht="12.95" customHeight="1">
      <c r="C24" s="1086"/>
      <c r="D24" s="1896" t="s">
        <v>1701</v>
      </c>
      <c r="E24" s="1896"/>
      <c r="F24" s="1896"/>
      <c r="G24" s="1896"/>
      <c r="H24" s="1896"/>
      <c r="I24" s="1896"/>
      <c r="J24" s="1896"/>
      <c r="K24" s="1896"/>
      <c r="L24" s="1896"/>
      <c r="M24" s="1896"/>
      <c r="N24" s="1896"/>
      <c r="O24" s="1896"/>
      <c r="P24" s="1896"/>
      <c r="Q24" s="1896"/>
      <c r="R24" s="1896"/>
      <c r="S24" s="2070">
        <v>2300</v>
      </c>
      <c r="T24" s="2070"/>
      <c r="U24" s="2070"/>
      <c r="V24" s="2071">
        <v>-165786371.81</v>
      </c>
      <c r="W24" s="2071"/>
      <c r="X24" s="2071"/>
      <c r="Y24" s="2072">
        <v>59543096.100000001</v>
      </c>
      <c r="Z24" s="2072"/>
      <c r="AA24" s="2072"/>
      <c r="AB24" s="2072"/>
      <c r="AC24" s="2072"/>
      <c r="AD24" s="2072"/>
      <c r="AE24" s="2072"/>
      <c r="AF24" s="2072"/>
      <c r="AG24" s="2072"/>
      <c r="AH24" s="2072"/>
      <c r="AI24" s="2072"/>
      <c r="AJ24" s="2072"/>
      <c r="AK24" s="1087"/>
      <c r="AL24" s="1087"/>
      <c r="AM24" s="1087"/>
    </row>
    <row r="25" spans="3:39" s="1084" customFormat="1" ht="12.95" customHeight="1">
      <c r="C25" s="1086"/>
      <c r="D25" s="1906" t="s">
        <v>369</v>
      </c>
      <c r="E25" s="1906"/>
      <c r="F25" s="1906"/>
      <c r="G25" s="1906"/>
      <c r="H25" s="1906"/>
      <c r="I25" s="1906"/>
      <c r="J25" s="1906"/>
      <c r="K25" s="1906"/>
      <c r="L25" s="1906"/>
      <c r="M25" s="1906"/>
      <c r="N25" s="1906"/>
      <c r="O25" s="1906"/>
      <c r="P25" s="1906"/>
      <c r="Q25" s="1906"/>
      <c r="R25" s="1906"/>
      <c r="S25" s="1903">
        <v>2410</v>
      </c>
      <c r="T25" s="1903"/>
      <c r="U25" s="1903"/>
      <c r="V25" s="1908">
        <v>33222017.23</v>
      </c>
      <c r="W25" s="1908"/>
      <c r="X25" s="1908"/>
      <c r="Y25" s="2065">
        <v>-11513189.57</v>
      </c>
      <c r="Z25" s="2065"/>
      <c r="AA25" s="2065"/>
      <c r="AB25" s="2065"/>
      <c r="AC25" s="2065"/>
      <c r="AD25" s="2065"/>
      <c r="AE25" s="2065"/>
      <c r="AF25" s="2065"/>
      <c r="AG25" s="2065"/>
      <c r="AH25" s="2065"/>
      <c r="AI25" s="2065"/>
      <c r="AJ25" s="2065"/>
      <c r="AK25" s="1087"/>
      <c r="AL25" s="1087"/>
      <c r="AM25" s="1087"/>
    </row>
    <row r="26" spans="3:39" s="1084" customFormat="1" ht="12.95" customHeight="1">
      <c r="C26" s="1086"/>
      <c r="D26" s="2062" t="s">
        <v>1976</v>
      </c>
      <c r="E26" s="2062"/>
      <c r="F26" s="2062"/>
      <c r="G26" s="2062"/>
      <c r="H26" s="2062"/>
      <c r="I26" s="2062"/>
      <c r="J26" s="2062"/>
      <c r="K26" s="2062"/>
      <c r="L26" s="2062"/>
      <c r="M26" s="2062"/>
      <c r="N26" s="2062"/>
      <c r="O26" s="2062"/>
      <c r="P26" s="2062"/>
      <c r="Q26" s="2062"/>
      <c r="R26" s="2062"/>
      <c r="S26" s="1903">
        <v>2411</v>
      </c>
      <c r="T26" s="1903"/>
      <c r="U26" s="1903"/>
      <c r="V26" s="2066">
        <v>-7336992.5999999996</v>
      </c>
      <c r="W26" s="2066"/>
      <c r="X26" s="2066"/>
      <c r="Y26" s="2067">
        <v>-61592804.590000004</v>
      </c>
      <c r="Z26" s="2067"/>
      <c r="AA26" s="2067"/>
      <c r="AB26" s="2067"/>
      <c r="AC26" s="2067"/>
      <c r="AD26" s="2067"/>
      <c r="AE26" s="2067"/>
      <c r="AF26" s="2067"/>
      <c r="AG26" s="2067"/>
      <c r="AH26" s="2067"/>
      <c r="AI26" s="2067"/>
      <c r="AJ26" s="2067"/>
      <c r="AK26" s="1087"/>
      <c r="AL26" s="1087"/>
      <c r="AM26" s="1087"/>
    </row>
    <row r="27" spans="3:39" s="1084" customFormat="1" ht="12.95" customHeight="1">
      <c r="C27" s="1086"/>
      <c r="D27" s="2062" t="s">
        <v>1977</v>
      </c>
      <c r="E27" s="2062"/>
      <c r="F27" s="2062"/>
      <c r="G27" s="2062"/>
      <c r="H27" s="2062"/>
      <c r="I27" s="2062"/>
      <c r="J27" s="2062"/>
      <c r="K27" s="2062"/>
      <c r="L27" s="2062"/>
      <c r="M27" s="2062"/>
      <c r="N27" s="2062"/>
      <c r="O27" s="2062"/>
      <c r="P27" s="2062"/>
      <c r="Q27" s="2062"/>
      <c r="R27" s="2062"/>
      <c r="S27" s="1903">
        <v>2412</v>
      </c>
      <c r="T27" s="1903"/>
      <c r="U27" s="1903"/>
      <c r="V27" s="1908">
        <v>40559009.829999998</v>
      </c>
      <c r="W27" s="1908"/>
      <c r="X27" s="1908"/>
      <c r="Y27" s="1909">
        <v>50079615.020000003</v>
      </c>
      <c r="Z27" s="1909"/>
      <c r="AA27" s="1909"/>
      <c r="AB27" s="1909"/>
      <c r="AC27" s="1909"/>
      <c r="AD27" s="1909"/>
      <c r="AE27" s="1909"/>
      <c r="AF27" s="1909"/>
      <c r="AG27" s="1909"/>
      <c r="AH27" s="1909"/>
      <c r="AI27" s="1909"/>
      <c r="AJ27" s="1909"/>
      <c r="AK27" s="1087"/>
      <c r="AL27" s="1087"/>
      <c r="AM27" s="1087"/>
    </row>
    <row r="28" spans="3:39" s="1084" customFormat="1" ht="12.95" customHeight="1">
      <c r="C28" s="1086"/>
      <c r="D28" s="2063" t="s">
        <v>1702</v>
      </c>
      <c r="E28" s="2063"/>
      <c r="F28" s="2063"/>
      <c r="G28" s="2063"/>
      <c r="H28" s="2063"/>
      <c r="I28" s="2063"/>
      <c r="J28" s="2063"/>
      <c r="K28" s="2063"/>
      <c r="L28" s="2063"/>
      <c r="M28" s="2063"/>
      <c r="N28" s="2063"/>
      <c r="O28" s="2063"/>
      <c r="P28" s="2063"/>
      <c r="Q28" s="2063"/>
      <c r="R28" s="2063"/>
      <c r="S28" s="1903">
        <v>2460</v>
      </c>
      <c r="T28" s="1903"/>
      <c r="U28" s="1903"/>
      <c r="V28" s="1908">
        <v>1207589.6599999999</v>
      </c>
      <c r="W28" s="1908"/>
      <c r="X28" s="1908"/>
      <c r="Y28" s="2064">
        <v>-1052000</v>
      </c>
      <c r="Z28" s="2064"/>
      <c r="AA28" s="2064"/>
      <c r="AB28" s="2064"/>
      <c r="AC28" s="2064"/>
      <c r="AD28" s="2064"/>
      <c r="AE28" s="2064"/>
      <c r="AF28" s="2064"/>
      <c r="AG28" s="2064"/>
      <c r="AH28" s="2064"/>
      <c r="AI28" s="2064"/>
      <c r="AJ28" s="2064"/>
      <c r="AK28" s="1087"/>
      <c r="AL28" s="1087"/>
      <c r="AM28" s="1087"/>
    </row>
    <row r="29" spans="3:39" s="1084" customFormat="1" ht="12.95" customHeight="1" thickBot="1">
      <c r="C29" s="1086"/>
      <c r="D29" s="2058" t="s">
        <v>168</v>
      </c>
      <c r="E29" s="2058"/>
      <c r="F29" s="2058"/>
      <c r="G29" s="2058"/>
      <c r="H29" s="2058"/>
      <c r="I29" s="2058"/>
      <c r="J29" s="2058"/>
      <c r="K29" s="2058"/>
      <c r="L29" s="2058"/>
      <c r="M29" s="2058"/>
      <c r="N29" s="2058"/>
      <c r="O29" s="2058"/>
      <c r="P29" s="2058"/>
      <c r="Q29" s="2058"/>
      <c r="R29" s="2058"/>
      <c r="S29" s="2059">
        <v>2400</v>
      </c>
      <c r="T29" s="2059"/>
      <c r="U29" s="2059"/>
      <c r="V29" s="2060">
        <v>-131356000</v>
      </c>
      <c r="W29" s="2060"/>
      <c r="X29" s="2060"/>
      <c r="Y29" s="2061">
        <v>46978000</v>
      </c>
      <c r="Z29" s="2061"/>
      <c r="AA29" s="2061"/>
      <c r="AB29" s="2061"/>
      <c r="AC29" s="2061"/>
      <c r="AD29" s="2061"/>
      <c r="AE29" s="2061"/>
      <c r="AF29" s="2061"/>
      <c r="AG29" s="2061"/>
      <c r="AH29" s="2061"/>
      <c r="AI29" s="2061"/>
      <c r="AJ29" s="2061"/>
      <c r="AK29" s="1087"/>
      <c r="AL29" s="1087"/>
      <c r="AM29" s="1087"/>
    </row>
    <row r="31" spans="3:39" s="976" customFormat="1" ht="5.0999999999999996" customHeight="1"/>
    <row r="32" spans="3:39" s="976" customFormat="1" ht="36" customHeight="1" thickBot="1">
      <c r="C32" s="1083" t="s">
        <v>1648</v>
      </c>
      <c r="D32" s="1927" t="s">
        <v>1649</v>
      </c>
      <c r="E32" s="1927"/>
      <c r="F32" s="1927"/>
      <c r="G32" s="1927"/>
      <c r="H32" s="1927"/>
      <c r="I32" s="1927"/>
      <c r="J32" s="1927"/>
      <c r="K32" s="1927"/>
      <c r="L32" s="1927"/>
      <c r="M32" s="1927"/>
      <c r="N32" s="1927"/>
      <c r="O32" s="1927"/>
      <c r="P32" s="1927"/>
      <c r="Q32" s="1927"/>
      <c r="R32" s="1927"/>
      <c r="S32" s="1927" t="s">
        <v>1650</v>
      </c>
      <c r="T32" s="1927"/>
      <c r="U32" s="1927"/>
      <c r="V32" s="1956" t="s">
        <v>2201</v>
      </c>
      <c r="W32" s="1956"/>
      <c r="X32" s="1956"/>
      <c r="Y32" s="1956" t="s">
        <v>2202</v>
      </c>
      <c r="Z32" s="1956"/>
      <c r="AA32" s="1956"/>
      <c r="AB32" s="1956"/>
      <c r="AC32" s="1956"/>
      <c r="AD32" s="1956"/>
      <c r="AE32" s="1956"/>
      <c r="AF32" s="1956"/>
      <c r="AG32" s="1956"/>
      <c r="AH32" s="1956"/>
      <c r="AI32" s="1956"/>
      <c r="AJ32" s="1956"/>
    </row>
    <row r="33" spans="2:36" s="976" customFormat="1" ht="18.95" customHeight="1">
      <c r="C33" s="1088"/>
      <c r="D33" s="2054" t="s">
        <v>1703</v>
      </c>
      <c r="E33" s="2054"/>
      <c r="F33" s="2054"/>
      <c r="G33" s="2054"/>
      <c r="H33" s="2054"/>
      <c r="I33" s="2054"/>
      <c r="J33" s="2054"/>
      <c r="K33" s="2054"/>
      <c r="L33" s="2054"/>
      <c r="M33" s="2054"/>
      <c r="N33" s="2054"/>
      <c r="O33" s="2054"/>
      <c r="P33" s="2054"/>
      <c r="Q33" s="2054"/>
      <c r="R33" s="2054"/>
      <c r="S33" s="1089"/>
      <c r="T33" s="1090"/>
      <c r="U33" s="1091"/>
      <c r="V33" s="1092"/>
      <c r="W33" s="1093"/>
      <c r="X33" s="1094"/>
      <c r="Y33" s="1092"/>
      <c r="Z33" s="1093"/>
      <c r="AA33" s="1093"/>
      <c r="AB33" s="1093"/>
      <c r="AC33" s="1093"/>
      <c r="AD33" s="1093"/>
      <c r="AE33" s="1093"/>
      <c r="AF33" s="1093"/>
      <c r="AG33" s="1093"/>
      <c r="AH33" s="1093"/>
      <c r="AI33" s="1093"/>
      <c r="AJ33" s="1095"/>
    </row>
    <row r="34" spans="2:36" s="1084" customFormat="1" ht="26.1" customHeight="1">
      <c r="C34" s="1085"/>
      <c r="D34" s="2055" t="s">
        <v>1978</v>
      </c>
      <c r="E34" s="2055"/>
      <c r="F34" s="2055"/>
      <c r="G34" s="2055"/>
      <c r="H34" s="2055"/>
      <c r="I34" s="2055"/>
      <c r="J34" s="2055"/>
      <c r="K34" s="2055"/>
      <c r="L34" s="2055"/>
      <c r="M34" s="2055"/>
      <c r="N34" s="2055"/>
      <c r="O34" s="2055"/>
      <c r="P34" s="2055"/>
      <c r="Q34" s="2055"/>
      <c r="R34" s="2055"/>
      <c r="S34" s="1903">
        <v>2530</v>
      </c>
      <c r="T34" s="1903"/>
      <c r="U34" s="1903"/>
      <c r="V34" s="1096"/>
      <c r="W34" s="1097"/>
      <c r="X34" s="1098"/>
      <c r="Y34" s="1096"/>
      <c r="Z34" s="1097"/>
      <c r="AA34" s="1097"/>
      <c r="AB34" s="1097"/>
      <c r="AC34" s="1097"/>
      <c r="AD34" s="1097"/>
      <c r="AE34" s="1097"/>
      <c r="AF34" s="1097"/>
      <c r="AG34" s="1097"/>
      <c r="AH34" s="1097"/>
      <c r="AI34" s="1097"/>
      <c r="AJ34" s="1099"/>
    </row>
    <row r="35" spans="2:36" s="1084" customFormat="1" ht="12.95" customHeight="1">
      <c r="C35" s="1085"/>
      <c r="D35" s="2056" t="s">
        <v>1704</v>
      </c>
      <c r="E35" s="2056"/>
      <c r="F35" s="2056"/>
      <c r="G35" s="2056"/>
      <c r="H35" s="2056"/>
      <c r="I35" s="2056"/>
      <c r="J35" s="2056"/>
      <c r="K35" s="2056"/>
      <c r="L35" s="2056"/>
      <c r="M35" s="2056"/>
      <c r="N35" s="2056"/>
      <c r="O35" s="2056"/>
      <c r="P35" s="2056"/>
      <c r="Q35" s="2056"/>
      <c r="R35" s="2056"/>
      <c r="S35" s="1903">
        <v>2500</v>
      </c>
      <c r="T35" s="1903"/>
      <c r="U35" s="1903"/>
      <c r="V35" s="2057">
        <v>-131356000</v>
      </c>
      <c r="W35" s="2057"/>
      <c r="X35" s="2057"/>
      <c r="Y35" s="1909">
        <v>46978000</v>
      </c>
      <c r="Z35" s="1909"/>
      <c r="AA35" s="1909"/>
      <c r="AB35" s="1909"/>
      <c r="AC35" s="1909"/>
      <c r="AD35" s="1909"/>
      <c r="AE35" s="1909"/>
      <c r="AF35" s="1909"/>
      <c r="AG35" s="1909"/>
      <c r="AH35" s="1909"/>
      <c r="AI35" s="1909"/>
      <c r="AJ35" s="1909"/>
    </row>
    <row r="36" spans="2:36" s="1084" customFormat="1" ht="12.95" customHeight="1" thickBot="1">
      <c r="C36" s="1085"/>
      <c r="D36" s="2050" t="s">
        <v>1705</v>
      </c>
      <c r="E36" s="2050"/>
      <c r="F36" s="2050"/>
      <c r="G36" s="2050"/>
      <c r="H36" s="2050"/>
      <c r="I36" s="2050"/>
      <c r="J36" s="2050"/>
      <c r="K36" s="2050"/>
      <c r="L36" s="2050"/>
      <c r="M36" s="2050"/>
      <c r="N36" s="2050"/>
      <c r="O36" s="2050"/>
      <c r="P36" s="2050"/>
      <c r="Q36" s="2050"/>
      <c r="R36" s="2050"/>
      <c r="S36" s="2051">
        <v>2900</v>
      </c>
      <c r="T36" s="2051"/>
      <c r="U36" s="2051"/>
      <c r="V36" s="2052">
        <v>-11.07</v>
      </c>
      <c r="W36" s="2052"/>
      <c r="X36" s="2052"/>
      <c r="Y36" s="2053">
        <v>3.56</v>
      </c>
      <c r="Z36" s="2053"/>
      <c r="AA36" s="2053"/>
      <c r="AB36" s="2053"/>
      <c r="AC36" s="2053"/>
      <c r="AD36" s="2053"/>
      <c r="AE36" s="2053"/>
      <c r="AF36" s="2053"/>
      <c r="AG36" s="2053"/>
      <c r="AH36" s="2053"/>
      <c r="AI36" s="2053"/>
      <c r="AJ36" s="2053"/>
    </row>
    <row r="37" spans="2:36" s="976" customFormat="1" ht="12" customHeight="1">
      <c r="AE37" s="976" t="s">
        <v>1598</v>
      </c>
    </row>
    <row r="38" spans="2:36" s="976" customFormat="1" ht="26.1" customHeight="1">
      <c r="B38" s="1900" t="s">
        <v>2203</v>
      </c>
      <c r="C38" s="1900"/>
      <c r="D38" s="1900"/>
      <c r="E38" s="1900"/>
      <c r="F38" s="1900"/>
      <c r="G38" s="1900"/>
      <c r="H38" s="1900"/>
      <c r="I38" s="1900"/>
      <c r="J38" s="1900"/>
      <c r="K38" s="1100"/>
      <c r="L38" s="1100"/>
      <c r="M38" s="1100"/>
      <c r="P38" s="1901" t="s">
        <v>2204</v>
      </c>
      <c r="Q38" s="1901"/>
      <c r="R38" s="1900" t="s">
        <v>2205</v>
      </c>
      <c r="S38" s="1900"/>
      <c r="T38" s="1900"/>
      <c r="U38" s="1900"/>
      <c r="V38" s="1900"/>
      <c r="W38" s="1900"/>
      <c r="X38" s="1100"/>
      <c r="Y38" s="1100"/>
      <c r="AB38" s="1901" t="s">
        <v>2206</v>
      </c>
      <c r="AC38" s="1901"/>
      <c r="AD38" s="1901"/>
      <c r="AE38" s="1901"/>
      <c r="AF38" s="1901"/>
      <c r="AG38" s="1901"/>
      <c r="AH38" s="1901"/>
      <c r="AI38" s="1901"/>
      <c r="AJ38" s="976" t="s">
        <v>1598</v>
      </c>
    </row>
    <row r="39" spans="2:36" s="976" customFormat="1" ht="18" customHeight="1">
      <c r="K39" s="1894" t="s">
        <v>715</v>
      </c>
      <c r="L39" s="1894"/>
      <c r="M39" s="1894"/>
      <c r="P39" s="1894" t="s">
        <v>1599</v>
      </c>
      <c r="Q39" s="1894"/>
      <c r="X39" s="1894" t="s">
        <v>715</v>
      </c>
      <c r="Y39" s="1894"/>
      <c r="AB39" s="1894" t="s">
        <v>1599</v>
      </c>
      <c r="AC39" s="1894"/>
      <c r="AD39" s="1894"/>
      <c r="AE39" s="1894"/>
      <c r="AF39" s="1894"/>
      <c r="AG39" s="1894"/>
      <c r="AH39" s="1894"/>
      <c r="AI39" s="1894"/>
    </row>
    <row r="40" spans="2:36" s="976" customFormat="1" ht="11.1" customHeight="1">
      <c r="Q40" s="1101" t="s">
        <v>2207</v>
      </c>
    </row>
    <row r="41" spans="2:36" s="976" customFormat="1" ht="15" customHeight="1">
      <c r="B41" s="1895" t="s">
        <v>2208</v>
      </c>
      <c r="C41" s="1895"/>
      <c r="D41" s="1895"/>
      <c r="E41" s="1895"/>
      <c r="F41" s="1895"/>
      <c r="G41" s="1895"/>
      <c r="H41" s="1895"/>
      <c r="I41" s="1895"/>
      <c r="J41" s="1895"/>
      <c r="K41" s="1895"/>
    </row>
    <row r="42" spans="2:36" s="976" customFormat="1" ht="9.9499999999999993" customHeight="1"/>
  </sheetData>
  <mergeCells count="114">
    <mergeCell ref="F6:V6"/>
    <mergeCell ref="AA6:AK6"/>
    <mergeCell ref="B7:P7"/>
    <mergeCell ref="AA7:AK7"/>
    <mergeCell ref="B8:L8"/>
    <mergeCell ref="M8:V8"/>
    <mergeCell ref="AA8:AK8"/>
    <mergeCell ref="J2:V2"/>
    <mergeCell ref="I3:V3"/>
    <mergeCell ref="AA3:AK3"/>
    <mergeCell ref="AA4:AK4"/>
    <mergeCell ref="AA5:AB5"/>
    <mergeCell ref="AC5:AF5"/>
    <mergeCell ref="AG5:AK5"/>
    <mergeCell ref="D13:R13"/>
    <mergeCell ref="S13:U13"/>
    <mergeCell ref="V13:X13"/>
    <mergeCell ref="Y13:AJ13"/>
    <mergeCell ref="D14:R14"/>
    <mergeCell ref="S14:U14"/>
    <mergeCell ref="V14:X14"/>
    <mergeCell ref="Y14:AJ14"/>
    <mergeCell ref="W9:Z9"/>
    <mergeCell ref="AA9:AC10"/>
    <mergeCell ref="AD9:AK10"/>
    <mergeCell ref="B10:L10"/>
    <mergeCell ref="O10:S10"/>
    <mergeCell ref="B11:H11"/>
    <mergeCell ref="I11:P11"/>
    <mergeCell ref="AA11:AK11"/>
    <mergeCell ref="D17:R17"/>
    <mergeCell ref="S17:U17"/>
    <mergeCell ref="V17:X17"/>
    <mergeCell ref="Y17:AJ17"/>
    <mergeCell ref="D18:R18"/>
    <mergeCell ref="S18:U18"/>
    <mergeCell ref="V18:X18"/>
    <mergeCell ref="Y18:AJ18"/>
    <mergeCell ref="D15:R15"/>
    <mergeCell ref="S15:U15"/>
    <mergeCell ref="V15:X15"/>
    <mergeCell ref="Y15:AJ15"/>
    <mergeCell ref="D16:R16"/>
    <mergeCell ref="S16:U16"/>
    <mergeCell ref="V16:X16"/>
    <mergeCell ref="Y16:AJ16"/>
    <mergeCell ref="D21:R21"/>
    <mergeCell ref="S21:U21"/>
    <mergeCell ref="V21:X21"/>
    <mergeCell ref="Y21:AJ21"/>
    <mergeCell ref="D22:R22"/>
    <mergeCell ref="S22:U22"/>
    <mergeCell ref="V22:X22"/>
    <mergeCell ref="Y22:AJ22"/>
    <mergeCell ref="D19:R19"/>
    <mergeCell ref="S19:U19"/>
    <mergeCell ref="V19:X19"/>
    <mergeCell ref="Y19:AJ19"/>
    <mergeCell ref="D20:R20"/>
    <mergeCell ref="S20:U20"/>
    <mergeCell ref="V20:X20"/>
    <mergeCell ref="Y20:AJ20"/>
    <mergeCell ref="D25:R25"/>
    <mergeCell ref="S25:U25"/>
    <mergeCell ref="V25:X25"/>
    <mergeCell ref="Y25:AJ25"/>
    <mergeCell ref="D26:R26"/>
    <mergeCell ref="S26:U26"/>
    <mergeCell ref="V26:X26"/>
    <mergeCell ref="Y26:AJ26"/>
    <mergeCell ref="D23:R23"/>
    <mergeCell ref="S23:U23"/>
    <mergeCell ref="V23:X23"/>
    <mergeCell ref="Y23:AJ23"/>
    <mergeCell ref="D24:R24"/>
    <mergeCell ref="S24:U24"/>
    <mergeCell ref="V24:X24"/>
    <mergeCell ref="Y24:AJ24"/>
    <mergeCell ref="Y29:AJ29"/>
    <mergeCell ref="D32:R32"/>
    <mergeCell ref="S32:U32"/>
    <mergeCell ref="V32:X32"/>
    <mergeCell ref="Y32:AJ32"/>
    <mergeCell ref="D27:R27"/>
    <mergeCell ref="S27:U27"/>
    <mergeCell ref="V27:X27"/>
    <mergeCell ref="Y27:AJ27"/>
    <mergeCell ref="D28:R28"/>
    <mergeCell ref="S28:U28"/>
    <mergeCell ref="V28:X28"/>
    <mergeCell ref="Y28:AJ28"/>
    <mergeCell ref="D33:R33"/>
    <mergeCell ref="D34:R34"/>
    <mergeCell ref="S34:U34"/>
    <mergeCell ref="D35:R35"/>
    <mergeCell ref="S35:U35"/>
    <mergeCell ref="V35:X35"/>
    <mergeCell ref="D29:R29"/>
    <mergeCell ref="S29:U29"/>
    <mergeCell ref="V29:X29"/>
    <mergeCell ref="K39:M39"/>
    <mergeCell ref="P39:Q39"/>
    <mergeCell ref="X39:Y39"/>
    <mergeCell ref="AB39:AI39"/>
    <mergeCell ref="B41:K41"/>
    <mergeCell ref="Y35:AJ35"/>
    <mergeCell ref="D36:R36"/>
    <mergeCell ref="S36:U36"/>
    <mergeCell ref="V36:X36"/>
    <mergeCell ref="Y36:AJ36"/>
    <mergeCell ref="B38:J38"/>
    <mergeCell ref="P38:Q38"/>
    <mergeCell ref="R38:W38"/>
    <mergeCell ref="AB38:AI38"/>
  </mergeCells>
  <printOptions horizontalCentered="1"/>
  <pageMargins left="0.35433070866141736" right="0.39370078740157483" top="0.74803149606299213" bottom="0.98425196850393704" header="0.51181102362204722" footer="0.51181102362204722"/>
  <pageSetup paperSize="9" scale="91" orientation="portrait"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zoomScale="90" zoomScaleNormal="90" workbookViewId="0">
      <selection activeCell="F27" sqref="F27"/>
    </sheetView>
  </sheetViews>
  <sheetFormatPr defaultRowHeight="15"/>
  <cols>
    <col min="1" max="1" width="76.85546875" style="573" customWidth="1"/>
    <col min="2" max="2" width="9.42578125" style="573" customWidth="1"/>
    <col min="3" max="3" width="23.5703125" style="573" customWidth="1"/>
    <col min="4" max="16384" width="9.140625" style="573"/>
  </cols>
  <sheetData>
    <row r="1" spans="1:3">
      <c r="A1" s="570" t="s">
        <v>1596</v>
      </c>
      <c r="B1" s="571"/>
      <c r="C1" s="572" t="s">
        <v>2023</v>
      </c>
    </row>
    <row r="2" spans="1:3">
      <c r="A2" s="574"/>
      <c r="B2" s="574"/>
      <c r="C2" s="574"/>
    </row>
    <row r="3" spans="1:3">
      <c r="A3" s="571"/>
      <c r="B3" s="571"/>
      <c r="C3" s="571"/>
    </row>
    <row r="4" spans="1:3">
      <c r="A4" s="2086" t="s">
        <v>1713</v>
      </c>
      <c r="B4" s="2086"/>
      <c r="C4" s="2086"/>
    </row>
    <row r="5" spans="1:3">
      <c r="A5" s="2086" t="s">
        <v>1714</v>
      </c>
      <c r="B5" s="2086"/>
      <c r="C5" s="2086"/>
    </row>
    <row r="6" spans="1:3">
      <c r="A6" s="575"/>
      <c r="B6" s="575"/>
      <c r="C6" s="575"/>
    </row>
    <row r="7" spans="1:3" ht="15.75" thickBot="1">
      <c r="A7" s="576"/>
      <c r="B7" s="576"/>
      <c r="C7" s="577" t="s">
        <v>1715</v>
      </c>
    </row>
    <row r="8" spans="1:3" ht="15.75" thickBot="1">
      <c r="A8" s="578" t="s">
        <v>1649</v>
      </c>
      <c r="B8" s="579" t="s">
        <v>1716</v>
      </c>
      <c r="C8" s="579" t="s">
        <v>1708</v>
      </c>
    </row>
    <row r="9" spans="1:3" ht="15.75" thickBot="1">
      <c r="A9" s="580" t="s">
        <v>1717</v>
      </c>
      <c r="B9" s="581" t="s">
        <v>1627</v>
      </c>
      <c r="C9" s="325">
        <f>SUM(C10,C13)</f>
        <v>1205921</v>
      </c>
    </row>
    <row r="10" spans="1:3">
      <c r="A10" s="582" t="s">
        <v>1718</v>
      </c>
      <c r="B10" s="583"/>
      <c r="C10" s="326">
        <f>C11+C12</f>
        <v>1197163</v>
      </c>
    </row>
    <row r="11" spans="1:3">
      <c r="A11" s="584" t="s">
        <v>1719</v>
      </c>
      <c r="B11" s="585"/>
      <c r="C11" s="327">
        <v>1191010</v>
      </c>
    </row>
    <row r="12" spans="1:3" ht="15.75" thickBot="1">
      <c r="A12" s="586" t="s">
        <v>1720</v>
      </c>
      <c r="B12" s="587"/>
      <c r="C12" s="328">
        <v>6153</v>
      </c>
    </row>
    <row r="13" spans="1:3" ht="15.75" thickBot="1">
      <c r="A13" s="588" t="s">
        <v>1721</v>
      </c>
      <c r="B13" s="589"/>
      <c r="C13" s="329">
        <f>SUM(C14:C14)</f>
        <v>8758</v>
      </c>
    </row>
    <row r="14" spans="1:3" ht="15.75" thickBot="1">
      <c r="A14" s="590" t="s">
        <v>1722</v>
      </c>
      <c r="B14" s="591"/>
      <c r="C14" s="330">
        <v>8758</v>
      </c>
    </row>
    <row r="15" spans="1:3" ht="15.75" thickBot="1">
      <c r="A15" s="580" t="s">
        <v>703</v>
      </c>
      <c r="B15" s="581" t="s">
        <v>1626</v>
      </c>
      <c r="C15" s="325">
        <f>SUM(C16,C19)</f>
        <v>1166136</v>
      </c>
    </row>
    <row r="16" spans="1:3" ht="15.75" thickBot="1">
      <c r="A16" s="588" t="s">
        <v>1718</v>
      </c>
      <c r="B16" s="589"/>
      <c r="C16" s="329">
        <f>SUM(C17:C18)</f>
        <v>1164787</v>
      </c>
    </row>
    <row r="17" spans="1:3">
      <c r="A17" s="584" t="s">
        <v>1719</v>
      </c>
      <c r="B17" s="592"/>
      <c r="C17" s="328">
        <v>1160352</v>
      </c>
    </row>
    <row r="18" spans="1:3" ht="15.75" thickBot="1">
      <c r="A18" s="584" t="s">
        <v>1720</v>
      </c>
      <c r="B18" s="592"/>
      <c r="C18" s="327">
        <v>4435</v>
      </c>
    </row>
    <row r="19" spans="1:3" ht="15.75" thickBot="1">
      <c r="A19" s="588" t="s">
        <v>1723</v>
      </c>
      <c r="B19" s="593"/>
      <c r="C19" s="329">
        <f>SUM(C20:C20)</f>
        <v>1349</v>
      </c>
    </row>
    <row r="20" spans="1:3" ht="15.75" thickBot="1">
      <c r="A20" s="590" t="s">
        <v>1722</v>
      </c>
      <c r="B20" s="591"/>
      <c r="C20" s="330">
        <v>1349</v>
      </c>
    </row>
    <row r="21" spans="1:3" ht="15.75" thickBot="1">
      <c r="A21" s="580" t="s">
        <v>1724</v>
      </c>
      <c r="B21" s="581" t="s">
        <v>1725</v>
      </c>
      <c r="C21" s="325">
        <f>SUM(C22,C25)</f>
        <v>39785</v>
      </c>
    </row>
    <row r="22" spans="1:3" ht="15.75" thickBot="1">
      <c r="A22" s="588" t="s">
        <v>1718</v>
      </c>
      <c r="B22" s="594"/>
      <c r="C22" s="331">
        <f>C23+C24</f>
        <v>32376</v>
      </c>
    </row>
    <row r="23" spans="1:3">
      <c r="A23" s="584" t="s">
        <v>1719</v>
      </c>
      <c r="B23" s="584"/>
      <c r="C23" s="326">
        <f>C11-C17</f>
        <v>30658</v>
      </c>
    </row>
    <row r="24" spans="1:3" ht="15.75" thickBot="1">
      <c r="A24" s="595" t="s">
        <v>1720</v>
      </c>
      <c r="B24" s="595"/>
      <c r="C24" s="332">
        <f>C12-C18</f>
        <v>1718</v>
      </c>
    </row>
    <row r="25" spans="1:3" ht="15.75" thickBot="1">
      <c r="A25" s="588" t="s">
        <v>1723</v>
      </c>
      <c r="B25" s="594"/>
      <c r="C25" s="329">
        <f>SUM(C26:C26)</f>
        <v>7409</v>
      </c>
    </row>
    <row r="26" spans="1:3" ht="15.75" thickBot="1">
      <c r="A26" s="590" t="s">
        <v>1722</v>
      </c>
      <c r="B26" s="596"/>
      <c r="C26" s="330">
        <f>C14-C20</f>
        <v>7409</v>
      </c>
    </row>
    <row r="27" spans="1:3">
      <c r="A27" s="597"/>
      <c r="B27" s="597"/>
      <c r="C27" s="333"/>
    </row>
    <row r="28" spans="1:3">
      <c r="A28" s="597"/>
      <c r="B28" s="597"/>
      <c r="C28" s="333"/>
    </row>
    <row r="29" spans="1:3">
      <c r="A29" s="571"/>
      <c r="B29" s="571"/>
      <c r="C29" s="571"/>
    </row>
    <row r="30" spans="1:3">
      <c r="A30" s="598" t="s">
        <v>1999</v>
      </c>
      <c r="B30" s="571"/>
      <c r="C30" s="570"/>
    </row>
    <row r="31" spans="1:3">
      <c r="A31" s="599" t="s">
        <v>2024</v>
      </c>
    </row>
  </sheetData>
  <mergeCells count="2">
    <mergeCell ref="A4:C4"/>
    <mergeCell ref="A5:C5"/>
  </mergeCells>
  <pageMargins left="0.7" right="0.7" top="0.75" bottom="0.75" header="0.3" footer="0.3"/>
  <pageSetup paperSize="9" scale="7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6"/>
  <sheetViews>
    <sheetView zoomScale="90" zoomScaleNormal="90" workbookViewId="0">
      <selection activeCell="F27" sqref="F27"/>
    </sheetView>
  </sheetViews>
  <sheetFormatPr defaultRowHeight="15"/>
  <cols>
    <col min="1" max="1" width="72.5703125" customWidth="1"/>
    <col min="2" max="2" width="15.85546875" customWidth="1"/>
    <col min="3" max="3" width="15.42578125" customWidth="1"/>
  </cols>
  <sheetData>
    <row r="1" spans="1:3">
      <c r="A1" s="570" t="s">
        <v>1596</v>
      </c>
      <c r="B1" s="571"/>
      <c r="C1" s="572" t="s">
        <v>2179</v>
      </c>
    </row>
    <row r="2" spans="1:3">
      <c r="A2" s="574"/>
      <c r="B2" s="574"/>
      <c r="C2" s="574"/>
    </row>
    <row r="3" spans="1:3">
      <c r="A3" s="571"/>
      <c r="B3" s="571"/>
      <c r="C3" s="571"/>
    </row>
    <row r="4" spans="1:3">
      <c r="A4" s="2086" t="s">
        <v>1713</v>
      </c>
      <c r="B4" s="2086"/>
      <c r="C4" s="2086"/>
    </row>
    <row r="5" spans="1:3">
      <c r="A5" s="2086" t="s">
        <v>1714</v>
      </c>
      <c r="B5" s="2086"/>
      <c r="C5" s="2086"/>
    </row>
    <row r="6" spans="1:3">
      <c r="A6" s="687"/>
      <c r="B6" s="687"/>
      <c r="C6" s="687"/>
    </row>
    <row r="7" spans="1:3" ht="15.75" thickBot="1">
      <c r="A7" s="576"/>
      <c r="B7" s="576"/>
      <c r="C7" s="577" t="s">
        <v>1715</v>
      </c>
    </row>
    <row r="8" spans="1:3" ht="15.75" thickBot="1">
      <c r="A8" s="578" t="s">
        <v>1649</v>
      </c>
      <c r="B8" s="579" t="s">
        <v>1716</v>
      </c>
      <c r="C8" s="579" t="s">
        <v>1708</v>
      </c>
    </row>
    <row r="9" spans="1:3" ht="15.75" thickBot="1">
      <c r="A9" s="580" t="s">
        <v>1717</v>
      </c>
      <c r="B9" s="581" t="s">
        <v>1627</v>
      </c>
      <c r="C9" s="325">
        <v>289142</v>
      </c>
    </row>
    <row r="10" spans="1:3" ht="15.75" thickBot="1">
      <c r="A10" s="588" t="s">
        <v>1718</v>
      </c>
      <c r="B10" s="594"/>
      <c r="C10" s="972">
        <v>285874</v>
      </c>
    </row>
    <row r="11" spans="1:3">
      <c r="A11" s="584" t="s">
        <v>1719</v>
      </c>
      <c r="B11" s="585"/>
      <c r="C11" s="327">
        <v>285752</v>
      </c>
    </row>
    <row r="12" spans="1:3" ht="15.75" thickBot="1">
      <c r="A12" s="586" t="s">
        <v>1720</v>
      </c>
      <c r="B12" s="587"/>
      <c r="C12" s="328">
        <v>122</v>
      </c>
    </row>
    <row r="13" spans="1:3" ht="15.75" thickBot="1">
      <c r="A13" s="588" t="s">
        <v>1721</v>
      </c>
      <c r="B13" s="589"/>
      <c r="C13" s="329">
        <v>3268</v>
      </c>
    </row>
    <row r="14" spans="1:3" ht="15.75" thickBot="1">
      <c r="A14" s="590" t="s">
        <v>1722</v>
      </c>
      <c r="B14" s="591"/>
      <c r="C14" s="330">
        <v>3268</v>
      </c>
    </row>
    <row r="15" spans="1:3" ht="15.75" thickBot="1">
      <c r="A15" s="580" t="s">
        <v>703</v>
      </c>
      <c r="B15" s="581" t="s">
        <v>1626</v>
      </c>
      <c r="C15" s="325">
        <v>346799</v>
      </c>
    </row>
    <row r="16" spans="1:3" ht="15.75" thickBot="1">
      <c r="A16" s="588" t="s">
        <v>1718</v>
      </c>
      <c r="B16" s="589"/>
      <c r="C16" s="329">
        <v>345889</v>
      </c>
    </row>
    <row r="17" spans="1:3">
      <c r="A17" s="584" t="s">
        <v>1719</v>
      </c>
      <c r="B17" s="592"/>
      <c r="C17" s="328">
        <v>345728</v>
      </c>
    </row>
    <row r="18" spans="1:3" ht="15.75" thickBot="1">
      <c r="A18" s="584" t="s">
        <v>1720</v>
      </c>
      <c r="B18" s="592"/>
      <c r="C18" s="327">
        <v>161</v>
      </c>
    </row>
    <row r="19" spans="1:3" ht="15.75" thickBot="1">
      <c r="A19" s="588" t="s">
        <v>1723</v>
      </c>
      <c r="B19" s="589"/>
      <c r="C19" s="329">
        <v>910</v>
      </c>
    </row>
    <row r="20" spans="1:3" ht="15.75" thickBot="1">
      <c r="A20" s="973" t="s">
        <v>1722</v>
      </c>
      <c r="B20" s="974"/>
      <c r="C20" s="975">
        <v>910</v>
      </c>
    </row>
    <row r="21" spans="1:3" ht="15.75" thickBot="1">
      <c r="A21" s="580" t="s">
        <v>2180</v>
      </c>
      <c r="B21" s="581" t="s">
        <v>2181</v>
      </c>
      <c r="C21" s="325">
        <v>26364</v>
      </c>
    </row>
    <row r="22" spans="1:3" ht="15.75" thickBot="1">
      <c r="A22" s="588" t="s">
        <v>1718</v>
      </c>
      <c r="B22" s="594"/>
      <c r="C22" s="331">
        <v>26294</v>
      </c>
    </row>
    <row r="23" spans="1:3">
      <c r="A23" s="584" t="s">
        <v>1719</v>
      </c>
      <c r="B23" s="584"/>
      <c r="C23" s="326">
        <v>26281</v>
      </c>
    </row>
    <row r="24" spans="1:3" ht="15.75" thickBot="1">
      <c r="A24" s="595" t="s">
        <v>1720</v>
      </c>
      <c r="B24" s="595"/>
      <c r="C24" s="332">
        <v>13</v>
      </c>
    </row>
    <row r="25" spans="1:3" ht="15.75" thickBot="1">
      <c r="A25" s="588" t="s">
        <v>1723</v>
      </c>
      <c r="B25" s="594"/>
      <c r="C25" s="329">
        <v>70</v>
      </c>
    </row>
    <row r="26" spans="1:3" ht="15.75" thickBot="1">
      <c r="A26" s="590" t="s">
        <v>1722</v>
      </c>
      <c r="B26" s="596"/>
      <c r="C26" s="330">
        <v>70</v>
      </c>
    </row>
    <row r="27" spans="1:3" ht="15.75" thickBot="1">
      <c r="A27" s="580" t="s">
        <v>2182</v>
      </c>
      <c r="B27" s="581" t="s">
        <v>1725</v>
      </c>
      <c r="C27" s="325">
        <v>-84021</v>
      </c>
    </row>
    <row r="28" spans="1:3" ht="15.75" thickBot="1">
      <c r="A28" s="588" t="s">
        <v>1718</v>
      </c>
      <c r="B28" s="594"/>
      <c r="C28" s="331">
        <v>-86309</v>
      </c>
    </row>
    <row r="29" spans="1:3">
      <c r="A29" s="584" t="s">
        <v>1719</v>
      </c>
      <c r="B29" s="584"/>
      <c r="C29" s="326">
        <v>-86257</v>
      </c>
    </row>
    <row r="30" spans="1:3" ht="15.75" thickBot="1">
      <c r="A30" s="595" t="s">
        <v>1720</v>
      </c>
      <c r="B30" s="595"/>
      <c r="C30" s="332">
        <v>-52</v>
      </c>
    </row>
    <row r="31" spans="1:3" ht="15.75" thickBot="1">
      <c r="A31" s="588" t="s">
        <v>1723</v>
      </c>
      <c r="B31" s="594"/>
      <c r="C31" s="329">
        <v>2288</v>
      </c>
    </row>
    <row r="32" spans="1:3" ht="15.75" thickBot="1">
      <c r="A32" s="590" t="s">
        <v>1722</v>
      </c>
      <c r="B32" s="596"/>
      <c r="C32" s="330">
        <v>2288</v>
      </c>
    </row>
    <row r="33" spans="1:3">
      <c r="A33" s="597"/>
      <c r="B33" s="597"/>
      <c r="C33" s="333"/>
    </row>
    <row r="34" spans="1:3">
      <c r="A34" s="597"/>
      <c r="B34" s="597"/>
      <c r="C34" s="333"/>
    </row>
    <row r="35" spans="1:3">
      <c r="A35" s="571"/>
      <c r="B35" s="571"/>
      <c r="C35" s="571"/>
    </row>
    <row r="36" spans="1:3">
      <c r="A36" s="598" t="s">
        <v>2183</v>
      </c>
      <c r="B36" s="571"/>
      <c r="C36" s="570"/>
    </row>
  </sheetData>
  <mergeCells count="2">
    <mergeCell ref="A4:C4"/>
    <mergeCell ref="A5:C5"/>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7"/>
  <sheetViews>
    <sheetView workbookViewId="0">
      <selection activeCell="C23" sqref="C23"/>
    </sheetView>
  </sheetViews>
  <sheetFormatPr defaultRowHeight="15"/>
  <cols>
    <col min="1" max="1" width="76.85546875" style="5" customWidth="1"/>
    <col min="2" max="2" width="9.42578125" style="5" customWidth="1"/>
    <col min="3" max="3" width="23.5703125" style="5" customWidth="1"/>
    <col min="4" max="16384" width="9.140625" style="5"/>
  </cols>
  <sheetData>
    <row r="1" spans="1:3">
      <c r="A1" s="1027" t="s">
        <v>1596</v>
      </c>
      <c r="B1" s="1028"/>
      <c r="C1" s="1029" t="s">
        <v>2196</v>
      </c>
    </row>
    <row r="2" spans="1:3">
      <c r="A2" s="1030"/>
      <c r="B2" s="1030"/>
      <c r="C2" s="1030"/>
    </row>
    <row r="3" spans="1:3">
      <c r="A3" s="1028"/>
      <c r="B3" s="1028"/>
      <c r="C3" s="1028"/>
    </row>
    <row r="4" spans="1:3">
      <c r="A4" s="2087" t="s">
        <v>1713</v>
      </c>
      <c r="B4" s="2087"/>
      <c r="C4" s="2087"/>
    </row>
    <row r="5" spans="1:3">
      <c r="A5" s="2087" t="s">
        <v>1714</v>
      </c>
      <c r="B5" s="2087"/>
      <c r="C5" s="2087"/>
    </row>
    <row r="6" spans="1:3">
      <c r="A6" s="1031"/>
      <c r="B6" s="1031"/>
      <c r="C6" s="1031"/>
    </row>
    <row r="7" spans="1:3" ht="15.75" thickBot="1">
      <c r="A7" s="1032"/>
      <c r="B7" s="1032"/>
      <c r="C7" s="1033" t="s">
        <v>1715</v>
      </c>
    </row>
    <row r="8" spans="1:3" ht="15.75" thickBot="1">
      <c r="A8" s="1034" t="s">
        <v>1649</v>
      </c>
      <c r="B8" s="1035" t="s">
        <v>1716</v>
      </c>
      <c r="C8" s="1035" t="s">
        <v>1708</v>
      </c>
    </row>
    <row r="9" spans="1:3" ht="15.75" thickBot="1">
      <c r="A9" s="1036" t="s">
        <v>1717</v>
      </c>
      <c r="B9" s="1037" t="s">
        <v>1627</v>
      </c>
      <c r="C9" s="325">
        <f>SUM(C10,C13)</f>
        <v>559537</v>
      </c>
    </row>
    <row r="10" spans="1:3" ht="15.75" thickBot="1">
      <c r="A10" s="1038" t="s">
        <v>1718</v>
      </c>
      <c r="B10" s="1039"/>
      <c r="C10" s="972">
        <f>C11+C12</f>
        <v>553123</v>
      </c>
    </row>
    <row r="11" spans="1:3">
      <c r="A11" s="1040" t="s">
        <v>1719</v>
      </c>
      <c r="B11" s="1041"/>
      <c r="C11" s="327">
        <v>552619</v>
      </c>
    </row>
    <row r="12" spans="1:3" ht="15.75" thickBot="1">
      <c r="A12" s="1042" t="s">
        <v>1720</v>
      </c>
      <c r="B12" s="1043"/>
      <c r="C12" s="328">
        <v>504</v>
      </c>
    </row>
    <row r="13" spans="1:3" ht="15.75" thickBot="1">
      <c r="A13" s="1038" t="s">
        <v>1721</v>
      </c>
      <c r="B13" s="1044"/>
      <c r="C13" s="329">
        <f>SUM(C14:C14)</f>
        <v>6414</v>
      </c>
    </row>
    <row r="14" spans="1:3" ht="15.75" thickBot="1">
      <c r="A14" s="1045" t="s">
        <v>1722</v>
      </c>
      <c r="B14" s="1046"/>
      <c r="C14" s="330">
        <v>6414</v>
      </c>
    </row>
    <row r="15" spans="1:3" ht="15.75" thickBot="1">
      <c r="A15" s="1036" t="s">
        <v>703</v>
      </c>
      <c r="B15" s="1037" t="s">
        <v>1626</v>
      </c>
      <c r="C15" s="325">
        <f>SUM(C16,C19)</f>
        <v>689776</v>
      </c>
    </row>
    <row r="16" spans="1:3" ht="15.75" thickBot="1">
      <c r="A16" s="1038" t="s">
        <v>1718</v>
      </c>
      <c r="B16" s="1044"/>
      <c r="C16" s="329">
        <f>SUM(C17:C18)</f>
        <v>688176</v>
      </c>
    </row>
    <row r="17" spans="1:3">
      <c r="A17" s="1040" t="s">
        <v>1719</v>
      </c>
      <c r="B17" s="1047"/>
      <c r="C17" s="328">
        <v>687979</v>
      </c>
    </row>
    <row r="18" spans="1:3" ht="15.75" thickBot="1">
      <c r="A18" s="1040" t="s">
        <v>1720</v>
      </c>
      <c r="B18" s="1047"/>
      <c r="C18" s="327">
        <v>197</v>
      </c>
    </row>
    <row r="19" spans="1:3" ht="15.75" thickBot="1">
      <c r="A19" s="1038" t="s">
        <v>1723</v>
      </c>
      <c r="B19" s="1044"/>
      <c r="C19" s="329">
        <f>SUM(C20:C20)</f>
        <v>1600</v>
      </c>
    </row>
    <row r="20" spans="1:3" ht="15.75" thickBot="1">
      <c r="A20" s="1048" t="s">
        <v>1722</v>
      </c>
      <c r="B20" s="1049"/>
      <c r="C20" s="975">
        <v>1600</v>
      </c>
    </row>
    <row r="21" spans="1:3" ht="15.75" thickBot="1">
      <c r="A21" s="1036" t="s">
        <v>2180</v>
      </c>
      <c r="B21" s="1037" t="s">
        <v>2181</v>
      </c>
      <c r="C21" s="325">
        <f>SUM(C22,C25)</f>
        <v>54177</v>
      </c>
    </row>
    <row r="22" spans="1:3" ht="15.75" thickBot="1">
      <c r="A22" s="1038" t="s">
        <v>1718</v>
      </c>
      <c r="B22" s="1039"/>
      <c r="C22" s="331">
        <f>C23+C24</f>
        <v>54057</v>
      </c>
    </row>
    <row r="23" spans="1:3">
      <c r="A23" s="1040" t="s">
        <v>1719</v>
      </c>
      <c r="B23" s="1040"/>
      <c r="C23" s="326">
        <v>54042</v>
      </c>
    </row>
    <row r="24" spans="1:3" ht="15.75" thickBot="1">
      <c r="A24" s="1050" t="s">
        <v>1720</v>
      </c>
      <c r="B24" s="1050"/>
      <c r="C24" s="332">
        <v>15</v>
      </c>
    </row>
    <row r="25" spans="1:3" ht="15.75" thickBot="1">
      <c r="A25" s="1038" t="s">
        <v>1723</v>
      </c>
      <c r="B25" s="1039"/>
      <c r="C25" s="329">
        <f>SUM(C26:C26)</f>
        <v>120</v>
      </c>
    </row>
    <row r="26" spans="1:3" ht="15.75" thickBot="1">
      <c r="A26" s="1045" t="s">
        <v>1722</v>
      </c>
      <c r="B26" s="1051"/>
      <c r="C26" s="330">
        <v>120</v>
      </c>
    </row>
    <row r="27" spans="1:3" ht="15.75" thickBot="1">
      <c r="A27" s="1036" t="s">
        <v>2182</v>
      </c>
      <c r="B27" s="1037" t="s">
        <v>1725</v>
      </c>
      <c r="C27" s="325">
        <f>SUM(C28,C31)</f>
        <v>-184416</v>
      </c>
    </row>
    <row r="28" spans="1:3" ht="15.75" thickBot="1">
      <c r="A28" s="1038" t="s">
        <v>1718</v>
      </c>
      <c r="B28" s="1039"/>
      <c r="C28" s="331">
        <f>C29+C30</f>
        <v>-189110</v>
      </c>
    </row>
    <row r="29" spans="1:3">
      <c r="A29" s="1040" t="s">
        <v>1719</v>
      </c>
      <c r="B29" s="1040"/>
      <c r="C29" s="326">
        <f>C11-C17-C23</f>
        <v>-189402</v>
      </c>
    </row>
    <row r="30" spans="1:3" ht="15.75" thickBot="1">
      <c r="A30" s="1050" t="s">
        <v>1720</v>
      </c>
      <c r="B30" s="1050"/>
      <c r="C30" s="332">
        <f>C12-C18-C24</f>
        <v>292</v>
      </c>
    </row>
    <row r="31" spans="1:3" ht="15.75" thickBot="1">
      <c r="A31" s="1038" t="s">
        <v>1723</v>
      </c>
      <c r="B31" s="1039"/>
      <c r="C31" s="329">
        <f>SUM(C32:C32)</f>
        <v>4694</v>
      </c>
    </row>
    <row r="32" spans="1:3" ht="15.75" thickBot="1">
      <c r="A32" s="1045" t="s">
        <v>1722</v>
      </c>
      <c r="B32" s="1051"/>
      <c r="C32" s="330">
        <f>C14-C20-C26</f>
        <v>4694</v>
      </c>
    </row>
    <row r="33" spans="1:3">
      <c r="A33" s="1052"/>
      <c r="B33" s="1052"/>
      <c r="C33" s="333"/>
    </row>
    <row r="34" spans="1:3">
      <c r="A34" s="1052"/>
      <c r="B34" s="1052"/>
      <c r="C34" s="333"/>
    </row>
    <row r="35" spans="1:3">
      <c r="A35" s="1028"/>
      <c r="B35" s="1028"/>
      <c r="C35" s="1028"/>
    </row>
    <row r="36" spans="1:3">
      <c r="A36" s="1053" t="s">
        <v>2183</v>
      </c>
      <c r="B36" s="1028"/>
      <c r="C36" s="1027"/>
    </row>
    <row r="37" spans="1:3">
      <c r="A37" s="1054"/>
    </row>
  </sheetData>
  <mergeCells count="2">
    <mergeCell ref="A4:C4"/>
    <mergeCell ref="A5:C5"/>
  </mergeCells>
  <pageMargins left="0.7" right="0.7" top="0.75" bottom="0.75" header="0.3" footer="0.3"/>
  <pageSetup paperSize="9" scale="75"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Z86"/>
  <sheetViews>
    <sheetView topLeftCell="A22" zoomScale="80" zoomScaleNormal="80" workbookViewId="0">
      <selection activeCell="AC74" sqref="AC74"/>
    </sheetView>
  </sheetViews>
  <sheetFormatPr defaultColWidth="9" defaultRowHeight="11.25" outlineLevelRow="1"/>
  <cols>
    <col min="1" max="1" width="2.85546875" style="373" customWidth="1"/>
    <col min="2" max="2" width="1" style="373" customWidth="1"/>
    <col min="3" max="3" width="4.28515625" style="373" customWidth="1"/>
    <col min="4" max="4" width="0.85546875" style="373" customWidth="1"/>
    <col min="5" max="5" width="3.85546875" style="373" customWidth="1"/>
    <col min="6" max="6" width="4.5703125" style="373" customWidth="1"/>
    <col min="7" max="7" width="12" style="373" customWidth="1"/>
    <col min="8" max="8" width="9" style="373" customWidth="1"/>
    <col min="9" max="9" width="14.28515625" style="373" customWidth="1"/>
    <col min="10" max="10" width="0.42578125" style="373" customWidth="1"/>
    <col min="11" max="11" width="1.5703125" style="373" customWidth="1"/>
    <col min="12" max="12" width="6" style="373" customWidth="1"/>
    <col min="13" max="13" width="3.42578125" style="373" customWidth="1"/>
    <col min="14" max="14" width="2.5703125" style="373" customWidth="1"/>
    <col min="15" max="15" width="10.85546875" style="373" customWidth="1"/>
    <col min="16" max="16" width="2.5703125" style="373" customWidth="1"/>
    <col min="17" max="17" width="2.7109375" style="373" customWidth="1"/>
    <col min="18" max="18" width="13.7109375" style="373" customWidth="1"/>
    <col min="19" max="19" width="3.7109375" style="373" customWidth="1"/>
    <col min="20" max="20" width="5.28515625" style="373" customWidth="1"/>
    <col min="21" max="21" width="8" style="373" customWidth="1"/>
    <col min="22" max="22" width="1" style="373" customWidth="1"/>
    <col min="23" max="23" width="2.5703125" style="373" customWidth="1"/>
    <col min="24" max="24" width="12" style="373" customWidth="1"/>
    <col min="25" max="25" width="13" style="373" customWidth="1"/>
    <col min="26" max="26" width="18" style="373" customWidth="1"/>
    <col min="27" max="16384" width="9" style="374"/>
  </cols>
  <sheetData>
    <row r="1" spans="1:26" s="373" customFormat="1" ht="15">
      <c r="A1" s="513"/>
      <c r="B1" s="513"/>
      <c r="C1" s="513"/>
      <c r="D1" s="513"/>
      <c r="E1" s="513"/>
      <c r="F1" s="513"/>
      <c r="G1" s="513"/>
      <c r="H1" s="513"/>
      <c r="I1" s="513"/>
      <c r="J1" s="513"/>
      <c r="K1" s="513"/>
      <c r="L1" s="513"/>
      <c r="M1" s="513"/>
      <c r="N1" s="513"/>
      <c r="O1" s="513"/>
      <c r="P1" s="513"/>
      <c r="Q1" s="513"/>
      <c r="R1" s="513"/>
      <c r="S1" s="513"/>
      <c r="T1" s="513"/>
      <c r="U1" s="513"/>
      <c r="V1" s="513"/>
      <c r="W1" s="513"/>
      <c r="X1" s="513"/>
      <c r="Y1" s="513"/>
      <c r="Z1" s="513"/>
    </row>
    <row r="2" spans="1:26" ht="15" outlineLevel="1">
      <c r="A2" s="600" t="s">
        <v>1621</v>
      </c>
      <c r="B2" s="600"/>
      <c r="C2" s="600"/>
      <c r="D2" s="600" t="s">
        <v>2000</v>
      </c>
      <c r="E2" s="600"/>
      <c r="F2" s="600"/>
      <c r="G2" s="600"/>
      <c r="H2" s="600"/>
      <c r="I2" s="600"/>
      <c r="J2" s="600"/>
      <c r="K2" s="513"/>
      <c r="L2" s="513"/>
      <c r="M2" s="513"/>
      <c r="N2" s="513"/>
      <c r="O2" s="513"/>
      <c r="P2" s="513"/>
      <c r="Q2" s="513"/>
      <c r="R2" s="513"/>
      <c r="S2" s="513"/>
      <c r="T2" s="513"/>
      <c r="U2" s="513"/>
      <c r="V2" s="513"/>
      <c r="W2" s="513"/>
      <c r="X2" s="513"/>
      <c r="Y2" s="513"/>
      <c r="Z2" s="513"/>
    </row>
    <row r="3" spans="1:26" s="373" customFormat="1" ht="15">
      <c r="A3" s="513"/>
      <c r="B3" s="513"/>
      <c r="C3" s="513"/>
      <c r="D3" s="513"/>
      <c r="E3" s="513"/>
      <c r="F3" s="513"/>
      <c r="G3" s="513"/>
      <c r="H3" s="513"/>
      <c r="I3" s="513"/>
      <c r="J3" s="513"/>
      <c r="K3" s="513"/>
      <c r="L3" s="513"/>
      <c r="M3" s="513"/>
      <c r="N3" s="513"/>
      <c r="O3" s="513"/>
      <c r="P3" s="513"/>
      <c r="Q3" s="513"/>
      <c r="R3" s="513"/>
      <c r="S3" s="513"/>
      <c r="T3" s="513"/>
      <c r="U3" s="513"/>
      <c r="V3" s="513"/>
      <c r="W3" s="513"/>
      <c r="X3" s="513"/>
      <c r="Y3" s="513"/>
      <c r="Z3" s="513"/>
    </row>
    <row r="4" spans="1:26" ht="15">
      <c r="A4" s="513"/>
      <c r="B4" s="513"/>
      <c r="C4" s="513"/>
      <c r="D4" s="513"/>
      <c r="E4" s="513"/>
      <c r="F4" s="513"/>
      <c r="G4" s="513"/>
      <c r="H4" s="513"/>
      <c r="I4" s="513"/>
      <c r="J4" s="513"/>
      <c r="K4" s="513"/>
      <c r="L4" s="513"/>
      <c r="M4" s="513"/>
      <c r="N4" s="513"/>
      <c r="O4" s="513"/>
      <c r="P4" s="513"/>
      <c r="Q4" s="513"/>
      <c r="R4" s="513"/>
      <c r="S4" s="513"/>
      <c r="T4" s="513"/>
      <c r="U4" s="513"/>
      <c r="V4" s="513"/>
      <c r="W4" s="513"/>
      <c r="X4" s="513"/>
      <c r="Y4" s="513"/>
      <c r="Z4" s="513"/>
    </row>
    <row r="5" spans="1:26" ht="15">
      <c r="A5" s="513"/>
      <c r="B5" s="513"/>
      <c r="C5" s="2100" t="s">
        <v>1620</v>
      </c>
      <c r="D5" s="2100"/>
      <c r="E5" s="2100"/>
      <c r="F5" s="2100"/>
      <c r="G5" s="2100"/>
      <c r="H5" s="2100"/>
      <c r="I5" s="2100"/>
      <c r="J5" s="2100"/>
      <c r="K5" s="2100"/>
      <c r="L5" s="2100"/>
      <c r="M5" s="2100"/>
      <c r="N5" s="2100"/>
      <c r="O5" s="2100"/>
      <c r="P5" s="2100"/>
      <c r="Q5" s="2100"/>
      <c r="R5" s="513"/>
      <c r="S5" s="513"/>
      <c r="T5" s="513"/>
      <c r="U5" s="513"/>
      <c r="V5" s="513"/>
      <c r="W5" s="513"/>
      <c r="X5" s="513"/>
      <c r="Y5" s="513"/>
      <c r="Z5" s="513"/>
    </row>
    <row r="6" spans="1:26" ht="15">
      <c r="A6" s="513"/>
      <c r="B6" s="513"/>
      <c r="C6" s="2101" t="s">
        <v>1619</v>
      </c>
      <c r="D6" s="2101"/>
      <c r="E6" s="2101"/>
      <c r="F6" s="2101"/>
      <c r="G6" s="2101"/>
      <c r="H6" s="2101"/>
      <c r="I6" s="2101"/>
      <c r="J6" s="2101"/>
      <c r="K6" s="2101"/>
      <c r="L6" s="2101"/>
      <c r="M6" s="2101"/>
      <c r="N6" s="2101"/>
      <c r="O6" s="2101"/>
      <c r="P6" s="2101"/>
      <c r="Q6" s="2101"/>
      <c r="R6" s="513"/>
      <c r="S6" s="513"/>
      <c r="T6" s="513"/>
      <c r="U6" s="513"/>
      <c r="V6" s="513"/>
      <c r="W6" s="513"/>
      <c r="X6" s="513"/>
      <c r="Y6" s="513"/>
      <c r="Z6" s="513"/>
    </row>
    <row r="7" spans="1:26" ht="15.75">
      <c r="A7" s="601"/>
      <c r="B7" s="602"/>
      <c r="C7" s="601"/>
      <c r="D7" s="603"/>
      <c r="E7" s="602"/>
      <c r="F7" s="601"/>
      <c r="G7" s="602"/>
      <c r="H7" s="604"/>
      <c r="I7" s="605"/>
      <c r="J7" s="606"/>
      <c r="K7" s="607"/>
      <c r="L7" s="607"/>
      <c r="M7" s="607"/>
      <c r="N7" s="608"/>
      <c r="O7" s="609"/>
      <c r="P7" s="610"/>
      <c r="Q7" s="611"/>
      <c r="R7" s="604"/>
      <c r="S7" s="609"/>
      <c r="T7" s="611"/>
      <c r="U7" s="601"/>
      <c r="V7" s="602"/>
      <c r="W7" s="513"/>
      <c r="X7" s="513"/>
      <c r="Y7" s="513"/>
      <c r="Z7" s="513"/>
    </row>
    <row r="8" spans="1:26" ht="15.75">
      <c r="A8" s="601"/>
      <c r="B8" s="602"/>
      <c r="C8" s="601"/>
      <c r="D8" s="603"/>
      <c r="E8" s="602"/>
      <c r="F8" s="606"/>
      <c r="G8" s="608"/>
      <c r="H8" s="605"/>
      <c r="I8" s="604" t="s">
        <v>1618</v>
      </c>
      <c r="J8" s="2102" t="s">
        <v>1928</v>
      </c>
      <c r="K8" s="2102"/>
      <c r="L8" s="2102"/>
      <c r="M8" s="2102"/>
      <c r="N8" s="2102"/>
      <c r="O8" s="2103" t="s">
        <v>1929</v>
      </c>
      <c r="P8" s="2103"/>
      <c r="Q8" s="2103"/>
      <c r="R8" s="612" t="s">
        <v>2025</v>
      </c>
      <c r="S8" s="601"/>
      <c r="T8" s="602"/>
      <c r="U8" s="613"/>
      <c r="V8" s="613"/>
      <c r="W8" s="513"/>
      <c r="X8" s="513"/>
      <c r="Y8" s="513"/>
      <c r="Z8" s="513"/>
    </row>
    <row r="9" spans="1:26" ht="15">
      <c r="A9" s="614"/>
      <c r="B9" s="615"/>
      <c r="C9" s="601"/>
      <c r="D9" s="603"/>
      <c r="E9" s="602"/>
      <c r="F9" s="601"/>
      <c r="G9" s="602"/>
      <c r="H9" s="605"/>
      <c r="I9" s="605"/>
      <c r="J9" s="601"/>
      <c r="K9" s="603"/>
      <c r="L9" s="603"/>
      <c r="M9" s="603"/>
      <c r="N9" s="602"/>
      <c r="O9" s="601"/>
      <c r="P9" s="603"/>
      <c r="Q9" s="602"/>
      <c r="R9" s="605"/>
      <c r="S9" s="601"/>
      <c r="T9" s="602"/>
      <c r="U9" s="613"/>
      <c r="V9" s="613"/>
      <c r="W9" s="513"/>
      <c r="X9" s="513"/>
      <c r="Y9" s="513"/>
      <c r="Z9" s="513"/>
    </row>
    <row r="10" spans="1:26" s="373" customFormat="1" ht="15">
      <c r="A10" s="513"/>
      <c r="B10" s="513"/>
      <c r="C10" s="2104" t="s">
        <v>1617</v>
      </c>
      <c r="D10" s="2104"/>
      <c r="E10" s="2104"/>
      <c r="F10" s="2104"/>
      <c r="G10" s="2104"/>
      <c r="H10" s="2104"/>
      <c r="I10" s="2104"/>
      <c r="J10" s="2104"/>
      <c r="K10" s="2104"/>
      <c r="L10" s="2104"/>
      <c r="M10" s="2104"/>
      <c r="N10" s="2104"/>
      <c r="O10" s="513"/>
      <c r="P10" s="513"/>
      <c r="Q10" s="513"/>
      <c r="R10" s="513"/>
      <c r="S10" s="513"/>
      <c r="T10" s="513"/>
      <c r="U10" s="513"/>
      <c r="V10" s="513"/>
      <c r="W10" s="513"/>
      <c r="X10" s="513"/>
      <c r="Y10" s="513"/>
      <c r="Z10" s="513"/>
    </row>
    <row r="11" spans="1:26" s="373" customFormat="1" ht="15">
      <c r="A11" s="513"/>
      <c r="B11" s="513"/>
      <c r="C11" s="513"/>
      <c r="D11" s="513"/>
      <c r="E11" s="513"/>
      <c r="F11" s="513"/>
      <c r="G11" s="513"/>
      <c r="H11" s="513"/>
      <c r="I11" s="513"/>
      <c r="J11" s="513"/>
      <c r="K11" s="513"/>
      <c r="L11" s="513"/>
      <c r="M11" s="513"/>
      <c r="N11" s="513"/>
      <c r="O11" s="513"/>
      <c r="P11" s="513"/>
      <c r="Q11" s="513"/>
      <c r="R11" s="513"/>
      <c r="S11" s="513"/>
      <c r="T11" s="513"/>
      <c r="U11" s="513"/>
      <c r="V11" s="513"/>
      <c r="W11" s="513"/>
      <c r="X11" s="513"/>
      <c r="Y11" s="513"/>
      <c r="Z11" s="513"/>
    </row>
    <row r="12" spans="1:26" ht="38.25">
      <c r="A12" s="2105" t="s">
        <v>1616</v>
      </c>
      <c r="B12" s="2105"/>
      <c r="C12" s="2105"/>
      <c r="D12" s="2105"/>
      <c r="E12" s="2105"/>
      <c r="F12" s="2105"/>
      <c r="G12" s="2105"/>
      <c r="H12" s="2105"/>
      <c r="I12" s="2105"/>
      <c r="J12" s="2105"/>
      <c r="K12" s="2105"/>
      <c r="L12" s="2105"/>
      <c r="M12" s="2105"/>
      <c r="N12" s="2105" t="s">
        <v>1930</v>
      </c>
      <c r="O12" s="2105"/>
      <c r="P12" s="2105"/>
      <c r="Q12" s="2105" t="s">
        <v>1931</v>
      </c>
      <c r="R12" s="2105"/>
      <c r="S12" s="2105"/>
      <c r="T12" s="2105" t="s">
        <v>661</v>
      </c>
      <c r="U12" s="2105"/>
      <c r="V12" s="2105"/>
      <c r="W12" s="2105"/>
      <c r="X12" s="616" t="s">
        <v>1710</v>
      </c>
      <c r="Y12" s="616" t="s">
        <v>1932</v>
      </c>
      <c r="Z12" s="616" t="s">
        <v>1615</v>
      </c>
    </row>
    <row r="13" spans="1:26">
      <c r="A13" s="2095" t="s">
        <v>575</v>
      </c>
      <c r="B13" s="2095"/>
      <c r="C13" s="2095"/>
      <c r="D13" s="2095"/>
      <c r="E13" s="2095"/>
      <c r="F13" s="2095"/>
      <c r="G13" s="2095"/>
      <c r="H13" s="2095"/>
      <c r="I13" s="2095"/>
      <c r="J13" s="2095"/>
      <c r="K13" s="2095"/>
      <c r="L13" s="2095"/>
      <c r="M13" s="2095"/>
      <c r="N13" s="2096">
        <v>552922219.01999998</v>
      </c>
      <c r="O13" s="2096"/>
      <c r="P13" s="2096"/>
      <c r="Q13" s="2096">
        <v>2202638.2799999998</v>
      </c>
      <c r="R13" s="2096"/>
      <c r="S13" s="2096"/>
      <c r="T13" s="2097">
        <v>7920</v>
      </c>
      <c r="U13" s="2097"/>
      <c r="V13" s="2097"/>
      <c r="W13" s="2097"/>
      <c r="X13" s="617">
        <v>386830.85</v>
      </c>
      <c r="Y13" s="618"/>
      <c r="Z13" s="617">
        <v>553316969.87</v>
      </c>
    </row>
    <row r="14" spans="1:26" ht="15" outlineLevel="1">
      <c r="A14" s="2089" t="s">
        <v>1933</v>
      </c>
      <c r="B14" s="2089"/>
      <c r="C14" s="2089"/>
      <c r="D14" s="2089"/>
      <c r="E14" s="2089"/>
      <c r="F14" s="2089"/>
      <c r="G14" s="2089"/>
      <c r="H14" s="2089"/>
      <c r="I14" s="2089"/>
      <c r="J14" s="2089"/>
      <c r="K14" s="2089"/>
      <c r="L14" s="2089"/>
      <c r="M14" s="2089"/>
      <c r="N14" s="2090">
        <v>552922219.01999998</v>
      </c>
      <c r="O14" s="2090"/>
      <c r="P14" s="2090"/>
      <c r="Q14" s="2090">
        <v>2202638.2799999998</v>
      </c>
      <c r="R14" s="2090"/>
      <c r="S14" s="2090"/>
      <c r="T14" s="2092">
        <v>7920</v>
      </c>
      <c r="U14" s="2092"/>
      <c r="V14" s="2092"/>
      <c r="W14" s="2092"/>
      <c r="X14" s="619">
        <v>386830.85</v>
      </c>
      <c r="Y14" s="620"/>
      <c r="Z14" s="619">
        <v>553316969.87</v>
      </c>
    </row>
    <row r="15" spans="1:26">
      <c r="A15" s="2095" t="s">
        <v>1614</v>
      </c>
      <c r="B15" s="2095"/>
      <c r="C15" s="2095"/>
      <c r="D15" s="2095"/>
      <c r="E15" s="2095"/>
      <c r="F15" s="2095"/>
      <c r="G15" s="2095"/>
      <c r="H15" s="2095"/>
      <c r="I15" s="2095"/>
      <c r="J15" s="2095"/>
      <c r="K15" s="2095"/>
      <c r="L15" s="2095"/>
      <c r="M15" s="2095"/>
      <c r="N15" s="2096">
        <v>1478044.09</v>
      </c>
      <c r="O15" s="2096"/>
      <c r="P15" s="2096"/>
      <c r="Q15" s="621"/>
      <c r="R15" s="622"/>
      <c r="S15" s="623"/>
      <c r="T15" s="621"/>
      <c r="U15" s="622"/>
      <c r="V15" s="622"/>
      <c r="W15" s="623"/>
      <c r="X15" s="624">
        <v>9658.2000000000007</v>
      </c>
      <c r="Y15" s="618"/>
      <c r="Z15" s="617">
        <v>1487702.29</v>
      </c>
    </row>
    <row r="16" spans="1:26" ht="15" outlineLevel="1">
      <c r="A16" s="2089" t="s">
        <v>2001</v>
      </c>
      <c r="B16" s="2089"/>
      <c r="C16" s="2089"/>
      <c r="D16" s="2089"/>
      <c r="E16" s="2089"/>
      <c r="F16" s="2089"/>
      <c r="G16" s="2089"/>
      <c r="H16" s="2089"/>
      <c r="I16" s="2089"/>
      <c r="J16" s="2089"/>
      <c r="K16" s="2089"/>
      <c r="L16" s="2089"/>
      <c r="M16" s="2089"/>
      <c r="N16" s="2090">
        <v>274252.26</v>
      </c>
      <c r="O16" s="2090"/>
      <c r="P16" s="2090"/>
      <c r="Q16" s="625"/>
      <c r="R16" s="626"/>
      <c r="S16" s="627"/>
      <c r="T16" s="625"/>
      <c r="U16" s="626"/>
      <c r="V16" s="626"/>
      <c r="W16" s="627"/>
      <c r="X16" s="628"/>
      <c r="Y16" s="620"/>
      <c r="Z16" s="619">
        <v>274252.26</v>
      </c>
    </row>
    <row r="17" spans="1:26" ht="15" outlineLevel="1">
      <c r="A17" s="2089" t="s">
        <v>1934</v>
      </c>
      <c r="B17" s="2089"/>
      <c r="C17" s="2089"/>
      <c r="D17" s="2089"/>
      <c r="E17" s="2089"/>
      <c r="F17" s="2089"/>
      <c r="G17" s="2089"/>
      <c r="H17" s="2089"/>
      <c r="I17" s="2089"/>
      <c r="J17" s="2089"/>
      <c r="K17" s="2089"/>
      <c r="L17" s="2089"/>
      <c r="M17" s="2089"/>
      <c r="N17" s="2090">
        <v>1203791.83</v>
      </c>
      <c r="O17" s="2090"/>
      <c r="P17" s="2090"/>
      <c r="Q17" s="625"/>
      <c r="R17" s="626"/>
      <c r="S17" s="627"/>
      <c r="T17" s="625"/>
      <c r="U17" s="626"/>
      <c r="V17" s="626"/>
      <c r="W17" s="627"/>
      <c r="X17" s="629">
        <v>9658.2000000000007</v>
      </c>
      <c r="Y17" s="620"/>
      <c r="Z17" s="619">
        <v>1213450.03</v>
      </c>
    </row>
    <row r="18" spans="1:26">
      <c r="A18" s="2095" t="s">
        <v>1613</v>
      </c>
      <c r="B18" s="2095"/>
      <c r="C18" s="2095"/>
      <c r="D18" s="2095"/>
      <c r="E18" s="2095"/>
      <c r="F18" s="2095"/>
      <c r="G18" s="2095"/>
      <c r="H18" s="2095"/>
      <c r="I18" s="2095"/>
      <c r="J18" s="2095"/>
      <c r="K18" s="2095"/>
      <c r="L18" s="2095"/>
      <c r="M18" s="2095"/>
      <c r="N18" s="2096">
        <v>95570651.030000001</v>
      </c>
      <c r="O18" s="2096"/>
      <c r="P18" s="2096"/>
      <c r="Q18" s="2096">
        <v>78017131.310000002</v>
      </c>
      <c r="R18" s="2096"/>
      <c r="S18" s="2096"/>
      <c r="T18" s="2097">
        <v>25190</v>
      </c>
      <c r="U18" s="2097"/>
      <c r="V18" s="2097"/>
      <c r="W18" s="2097"/>
      <c r="X18" s="617">
        <v>4449.3900000000003</v>
      </c>
      <c r="Y18" s="618"/>
      <c r="Z18" s="617">
        <v>95600290.420000002</v>
      </c>
    </row>
    <row r="19" spans="1:26" ht="15" outlineLevel="1">
      <c r="A19" s="2089" t="s">
        <v>1706</v>
      </c>
      <c r="B19" s="2089"/>
      <c r="C19" s="2089"/>
      <c r="D19" s="2089"/>
      <c r="E19" s="2089"/>
      <c r="F19" s="2089"/>
      <c r="G19" s="2089"/>
      <c r="H19" s="2089"/>
      <c r="I19" s="2089"/>
      <c r="J19" s="2089"/>
      <c r="K19" s="2089"/>
      <c r="L19" s="2089"/>
      <c r="M19" s="2089"/>
      <c r="N19" s="2090">
        <v>5193002.32</v>
      </c>
      <c r="O19" s="2090"/>
      <c r="P19" s="2090"/>
      <c r="Q19" s="2090">
        <v>3870189.97</v>
      </c>
      <c r="R19" s="2090"/>
      <c r="S19" s="2090"/>
      <c r="T19" s="2092">
        <v>25190</v>
      </c>
      <c r="U19" s="2092"/>
      <c r="V19" s="2092"/>
      <c r="W19" s="2092"/>
      <c r="X19" s="619">
        <v>1209.24</v>
      </c>
      <c r="Y19" s="620"/>
      <c r="Z19" s="619">
        <v>5219401.5599999996</v>
      </c>
    </row>
    <row r="20" spans="1:26" ht="15" outlineLevel="1">
      <c r="A20" s="2089" t="s">
        <v>1935</v>
      </c>
      <c r="B20" s="2089"/>
      <c r="C20" s="2089"/>
      <c r="D20" s="2089"/>
      <c r="E20" s="2089"/>
      <c r="F20" s="2089"/>
      <c r="G20" s="2089"/>
      <c r="H20" s="2089"/>
      <c r="I20" s="2089"/>
      <c r="J20" s="2089"/>
      <c r="K20" s="2089"/>
      <c r="L20" s="2089"/>
      <c r="M20" s="2089"/>
      <c r="N20" s="2093">
        <v>464429.3</v>
      </c>
      <c r="O20" s="2093"/>
      <c r="P20" s="2093"/>
      <c r="Q20" s="2090">
        <v>44542.78</v>
      </c>
      <c r="R20" s="2090"/>
      <c r="S20" s="2090"/>
      <c r="T20" s="625"/>
      <c r="U20" s="626"/>
      <c r="V20" s="626"/>
      <c r="W20" s="627"/>
      <c r="X20" s="628"/>
      <c r="Y20" s="620"/>
      <c r="Z20" s="629">
        <v>464429.3</v>
      </c>
    </row>
    <row r="21" spans="1:26" ht="15" outlineLevel="1">
      <c r="A21" s="2089" t="s">
        <v>1936</v>
      </c>
      <c r="B21" s="2089"/>
      <c r="C21" s="2089"/>
      <c r="D21" s="2089"/>
      <c r="E21" s="2089"/>
      <c r="F21" s="2089"/>
      <c r="G21" s="2089"/>
      <c r="H21" s="2089"/>
      <c r="I21" s="2089"/>
      <c r="J21" s="2089"/>
      <c r="K21" s="2089"/>
      <c r="L21" s="2089"/>
      <c r="M21" s="2089"/>
      <c r="N21" s="2090">
        <v>5394826.3700000001</v>
      </c>
      <c r="O21" s="2090"/>
      <c r="P21" s="2090"/>
      <c r="Q21" s="2090">
        <v>1250685.1599999999</v>
      </c>
      <c r="R21" s="2090"/>
      <c r="S21" s="2090"/>
      <c r="T21" s="625"/>
      <c r="U21" s="626"/>
      <c r="V21" s="626"/>
      <c r="W21" s="627"/>
      <c r="X21" s="619">
        <v>3240.15</v>
      </c>
      <c r="Y21" s="620"/>
      <c r="Z21" s="619">
        <v>5398066.5199999996</v>
      </c>
    </row>
    <row r="22" spans="1:26" ht="15" outlineLevel="1">
      <c r="A22" s="2089" t="s">
        <v>1937</v>
      </c>
      <c r="B22" s="2089"/>
      <c r="C22" s="2089"/>
      <c r="D22" s="2089"/>
      <c r="E22" s="2089"/>
      <c r="F22" s="2089"/>
      <c r="G22" s="2089"/>
      <c r="H22" s="2089"/>
      <c r="I22" s="2089"/>
      <c r="J22" s="2089"/>
      <c r="K22" s="2089"/>
      <c r="L22" s="2089"/>
      <c r="M22" s="2089"/>
      <c r="N22" s="2090">
        <v>68591766.739999995</v>
      </c>
      <c r="O22" s="2090"/>
      <c r="P22" s="2090"/>
      <c r="Q22" s="2090">
        <v>68591766.739999995</v>
      </c>
      <c r="R22" s="2090"/>
      <c r="S22" s="2090"/>
      <c r="T22" s="625"/>
      <c r="U22" s="626"/>
      <c r="V22" s="626"/>
      <c r="W22" s="627"/>
      <c r="X22" s="628"/>
      <c r="Y22" s="620"/>
      <c r="Z22" s="619">
        <v>68591766.739999995</v>
      </c>
    </row>
    <row r="23" spans="1:26" ht="15" outlineLevel="1">
      <c r="A23" s="2089" t="s">
        <v>1938</v>
      </c>
      <c r="B23" s="2089"/>
      <c r="C23" s="2089"/>
      <c r="D23" s="2089"/>
      <c r="E23" s="2089"/>
      <c r="F23" s="2089"/>
      <c r="G23" s="2089"/>
      <c r="H23" s="2089"/>
      <c r="I23" s="2089"/>
      <c r="J23" s="2089"/>
      <c r="K23" s="2089"/>
      <c r="L23" s="2089"/>
      <c r="M23" s="2089"/>
      <c r="N23" s="2090">
        <v>220962.98</v>
      </c>
      <c r="O23" s="2090"/>
      <c r="P23" s="2090"/>
      <c r="Q23" s="625"/>
      <c r="R23" s="626"/>
      <c r="S23" s="627"/>
      <c r="T23" s="625"/>
      <c r="U23" s="626"/>
      <c r="V23" s="626"/>
      <c r="W23" s="627"/>
      <c r="X23" s="628"/>
      <c r="Y23" s="620"/>
      <c r="Z23" s="619">
        <v>220962.98</v>
      </c>
    </row>
    <row r="24" spans="1:26" ht="15" outlineLevel="1">
      <c r="A24" s="2089" t="s">
        <v>1939</v>
      </c>
      <c r="B24" s="2089"/>
      <c r="C24" s="2089"/>
      <c r="D24" s="2089"/>
      <c r="E24" s="2089"/>
      <c r="F24" s="2089"/>
      <c r="G24" s="2089"/>
      <c r="H24" s="2089"/>
      <c r="I24" s="2089"/>
      <c r="J24" s="2089"/>
      <c r="K24" s="2089"/>
      <c r="L24" s="2089"/>
      <c r="M24" s="2089"/>
      <c r="N24" s="2090">
        <v>1100803.1100000001</v>
      </c>
      <c r="O24" s="2090"/>
      <c r="P24" s="2090"/>
      <c r="Q24" s="2090">
        <v>650562.35</v>
      </c>
      <c r="R24" s="2090"/>
      <c r="S24" s="2090"/>
      <c r="T24" s="625"/>
      <c r="U24" s="626"/>
      <c r="V24" s="626"/>
      <c r="W24" s="627"/>
      <c r="X24" s="628"/>
      <c r="Y24" s="620"/>
      <c r="Z24" s="619">
        <v>1100803.1100000001</v>
      </c>
    </row>
    <row r="25" spans="1:26" ht="15" outlineLevel="1">
      <c r="A25" s="2089" t="s">
        <v>1940</v>
      </c>
      <c r="B25" s="2089"/>
      <c r="C25" s="2089"/>
      <c r="D25" s="2089"/>
      <c r="E25" s="2089"/>
      <c r="F25" s="2089"/>
      <c r="G25" s="2089"/>
      <c r="H25" s="2089"/>
      <c r="I25" s="2089"/>
      <c r="J25" s="2089"/>
      <c r="K25" s="2089"/>
      <c r="L25" s="2089"/>
      <c r="M25" s="2089"/>
      <c r="N25" s="2090">
        <v>8439240.0199999996</v>
      </c>
      <c r="O25" s="2090"/>
      <c r="P25" s="2090"/>
      <c r="Q25" s="2090">
        <v>2477698.75</v>
      </c>
      <c r="R25" s="2090"/>
      <c r="S25" s="2090"/>
      <c r="T25" s="625"/>
      <c r="U25" s="626"/>
      <c r="V25" s="626"/>
      <c r="W25" s="627"/>
      <c r="X25" s="628"/>
      <c r="Y25" s="620"/>
      <c r="Z25" s="619">
        <v>8439240.0199999996</v>
      </c>
    </row>
    <row r="26" spans="1:26" ht="15" outlineLevel="1">
      <c r="A26" s="2089" t="s">
        <v>1941</v>
      </c>
      <c r="B26" s="2089"/>
      <c r="C26" s="2089"/>
      <c r="D26" s="2089"/>
      <c r="E26" s="2089"/>
      <c r="F26" s="2089"/>
      <c r="G26" s="2089"/>
      <c r="H26" s="2089"/>
      <c r="I26" s="2089"/>
      <c r="J26" s="2089"/>
      <c r="K26" s="2089"/>
      <c r="L26" s="2089"/>
      <c r="M26" s="2089"/>
      <c r="N26" s="2090">
        <v>809013.68</v>
      </c>
      <c r="O26" s="2090"/>
      <c r="P26" s="2090"/>
      <c r="Q26" s="2090">
        <v>92974.05</v>
      </c>
      <c r="R26" s="2090"/>
      <c r="S26" s="2090"/>
      <c r="T26" s="625"/>
      <c r="U26" s="626"/>
      <c r="V26" s="626"/>
      <c r="W26" s="627"/>
      <c r="X26" s="628"/>
      <c r="Y26" s="620"/>
      <c r="Z26" s="619">
        <v>809013.68</v>
      </c>
    </row>
    <row r="27" spans="1:26" ht="15" outlineLevel="1">
      <c r="A27" s="2089" t="s">
        <v>1942</v>
      </c>
      <c r="B27" s="2089"/>
      <c r="C27" s="2089"/>
      <c r="D27" s="2089"/>
      <c r="E27" s="2089"/>
      <c r="F27" s="2089"/>
      <c r="G27" s="2089"/>
      <c r="H27" s="2089"/>
      <c r="I27" s="2089"/>
      <c r="J27" s="2089"/>
      <c r="K27" s="2089"/>
      <c r="L27" s="2089"/>
      <c r="M27" s="2089"/>
      <c r="N27" s="2090">
        <v>4929621.5599999996</v>
      </c>
      <c r="O27" s="2090"/>
      <c r="P27" s="2090"/>
      <c r="Q27" s="2090">
        <v>1036608.27</v>
      </c>
      <c r="R27" s="2090"/>
      <c r="S27" s="2090"/>
      <c r="T27" s="625"/>
      <c r="U27" s="626"/>
      <c r="V27" s="626"/>
      <c r="W27" s="627"/>
      <c r="X27" s="628"/>
      <c r="Y27" s="620"/>
      <c r="Z27" s="619">
        <v>4929621.5599999996</v>
      </c>
    </row>
    <row r="28" spans="1:26" ht="15" outlineLevel="1">
      <c r="A28" s="2089" t="s">
        <v>1943</v>
      </c>
      <c r="B28" s="2089"/>
      <c r="C28" s="2089"/>
      <c r="D28" s="2089"/>
      <c r="E28" s="2089"/>
      <c r="F28" s="2089"/>
      <c r="G28" s="2089"/>
      <c r="H28" s="2089"/>
      <c r="I28" s="2089"/>
      <c r="J28" s="2089"/>
      <c r="K28" s="2089"/>
      <c r="L28" s="2089"/>
      <c r="M28" s="2089"/>
      <c r="N28" s="2090">
        <v>426984.95</v>
      </c>
      <c r="O28" s="2090"/>
      <c r="P28" s="2090"/>
      <c r="Q28" s="2090">
        <v>2103.2399999999998</v>
      </c>
      <c r="R28" s="2090"/>
      <c r="S28" s="2090"/>
      <c r="T28" s="625"/>
      <c r="U28" s="626"/>
      <c r="V28" s="626"/>
      <c r="W28" s="627"/>
      <c r="X28" s="628"/>
      <c r="Y28" s="620"/>
      <c r="Z28" s="619">
        <v>426984.95</v>
      </c>
    </row>
    <row r="29" spans="1:26">
      <c r="A29" s="2095" t="s">
        <v>1612</v>
      </c>
      <c r="B29" s="2095"/>
      <c r="C29" s="2095"/>
      <c r="D29" s="2095"/>
      <c r="E29" s="2095"/>
      <c r="F29" s="2095"/>
      <c r="G29" s="2095"/>
      <c r="H29" s="2095"/>
      <c r="I29" s="2095"/>
      <c r="J29" s="2095"/>
      <c r="K29" s="2095"/>
      <c r="L29" s="2095"/>
      <c r="M29" s="2095"/>
      <c r="N29" s="2096">
        <v>99479402.260000005</v>
      </c>
      <c r="O29" s="2096"/>
      <c r="P29" s="2096"/>
      <c r="Q29" s="621"/>
      <c r="R29" s="622"/>
      <c r="S29" s="623"/>
      <c r="T29" s="2098">
        <v>154</v>
      </c>
      <c r="U29" s="2098"/>
      <c r="V29" s="2098"/>
      <c r="W29" s="2098"/>
      <c r="X29" s="617">
        <v>233584.77</v>
      </c>
      <c r="Y29" s="618"/>
      <c r="Z29" s="617">
        <v>99713141.030000001</v>
      </c>
    </row>
    <row r="30" spans="1:26" ht="15" outlineLevel="1">
      <c r="A30" s="2089" t="s">
        <v>1944</v>
      </c>
      <c r="B30" s="2089"/>
      <c r="C30" s="2089"/>
      <c r="D30" s="2089"/>
      <c r="E30" s="2089"/>
      <c r="F30" s="2089"/>
      <c r="G30" s="2089"/>
      <c r="H30" s="2089"/>
      <c r="I30" s="2089"/>
      <c r="J30" s="2089"/>
      <c r="K30" s="2089"/>
      <c r="L30" s="2089"/>
      <c r="M30" s="2089"/>
      <c r="N30" s="2090">
        <v>801311.25</v>
      </c>
      <c r="O30" s="2090"/>
      <c r="P30" s="2090"/>
      <c r="Q30" s="625"/>
      <c r="R30" s="626"/>
      <c r="S30" s="627"/>
      <c r="T30" s="625"/>
      <c r="U30" s="626"/>
      <c r="V30" s="626"/>
      <c r="W30" s="627"/>
      <c r="X30" s="630">
        <v>12.75</v>
      </c>
      <c r="Y30" s="620"/>
      <c r="Z30" s="631">
        <v>801324</v>
      </c>
    </row>
    <row r="31" spans="1:26" ht="15" outlineLevel="1">
      <c r="A31" s="2089" t="s">
        <v>1611</v>
      </c>
      <c r="B31" s="2089"/>
      <c r="C31" s="2089"/>
      <c r="D31" s="2089"/>
      <c r="E31" s="2089"/>
      <c r="F31" s="2089"/>
      <c r="G31" s="2089"/>
      <c r="H31" s="2089"/>
      <c r="I31" s="2089"/>
      <c r="J31" s="2089"/>
      <c r="K31" s="2089"/>
      <c r="L31" s="2089"/>
      <c r="M31" s="2089"/>
      <c r="N31" s="2090">
        <v>98296811.489999995</v>
      </c>
      <c r="O31" s="2090"/>
      <c r="P31" s="2090"/>
      <c r="Q31" s="625"/>
      <c r="R31" s="626"/>
      <c r="S31" s="627"/>
      <c r="T31" s="625"/>
      <c r="U31" s="626"/>
      <c r="V31" s="626"/>
      <c r="W31" s="627"/>
      <c r="X31" s="619">
        <v>233541.51</v>
      </c>
      <c r="Y31" s="620"/>
      <c r="Z31" s="631">
        <v>98530353</v>
      </c>
    </row>
    <row r="32" spans="1:26" ht="15" outlineLevel="1">
      <c r="A32" s="2089" t="s">
        <v>1610</v>
      </c>
      <c r="B32" s="2089"/>
      <c r="C32" s="2089"/>
      <c r="D32" s="2089"/>
      <c r="E32" s="2089"/>
      <c r="F32" s="2089"/>
      <c r="G32" s="2089"/>
      <c r="H32" s="2089"/>
      <c r="I32" s="2089"/>
      <c r="J32" s="2089"/>
      <c r="K32" s="2089"/>
      <c r="L32" s="2089"/>
      <c r="M32" s="2089"/>
      <c r="N32" s="2090">
        <v>7964.03</v>
      </c>
      <c r="O32" s="2090"/>
      <c r="P32" s="2090"/>
      <c r="Q32" s="625"/>
      <c r="R32" s="626"/>
      <c r="S32" s="627"/>
      <c r="T32" s="625"/>
      <c r="U32" s="626"/>
      <c r="V32" s="626"/>
      <c r="W32" s="627"/>
      <c r="X32" s="628"/>
      <c r="Y32" s="620"/>
      <c r="Z32" s="619">
        <v>7964.03</v>
      </c>
    </row>
    <row r="33" spans="1:26" ht="15" outlineLevel="1">
      <c r="A33" s="2089" t="s">
        <v>1945</v>
      </c>
      <c r="B33" s="2089"/>
      <c r="C33" s="2089"/>
      <c r="D33" s="2089"/>
      <c r="E33" s="2089"/>
      <c r="F33" s="2089"/>
      <c r="G33" s="2089"/>
      <c r="H33" s="2089"/>
      <c r="I33" s="2089"/>
      <c r="J33" s="2089"/>
      <c r="K33" s="2089"/>
      <c r="L33" s="2089"/>
      <c r="M33" s="2089"/>
      <c r="N33" s="2094">
        <v>23</v>
      </c>
      <c r="O33" s="2094"/>
      <c r="P33" s="2094"/>
      <c r="Q33" s="625"/>
      <c r="R33" s="626"/>
      <c r="S33" s="627"/>
      <c r="T33" s="625"/>
      <c r="U33" s="626"/>
      <c r="V33" s="626"/>
      <c r="W33" s="627"/>
      <c r="X33" s="628"/>
      <c r="Y33" s="620"/>
      <c r="Z33" s="632">
        <v>23</v>
      </c>
    </row>
    <row r="34" spans="1:26" ht="15" outlineLevel="1">
      <c r="A34" s="2089" t="s">
        <v>1707</v>
      </c>
      <c r="B34" s="2089"/>
      <c r="C34" s="2089"/>
      <c r="D34" s="2089"/>
      <c r="E34" s="2089"/>
      <c r="F34" s="2089"/>
      <c r="G34" s="2089"/>
      <c r="H34" s="2089"/>
      <c r="I34" s="2089"/>
      <c r="J34" s="2089"/>
      <c r="K34" s="2089"/>
      <c r="L34" s="2089"/>
      <c r="M34" s="2089"/>
      <c r="N34" s="2090">
        <v>373292.49</v>
      </c>
      <c r="O34" s="2090"/>
      <c r="P34" s="2090"/>
      <c r="Q34" s="625"/>
      <c r="R34" s="626"/>
      <c r="S34" s="627"/>
      <c r="T34" s="2094">
        <v>154</v>
      </c>
      <c r="U34" s="2094"/>
      <c r="V34" s="2094"/>
      <c r="W34" s="2094"/>
      <c r="X34" s="630">
        <v>30.51</v>
      </c>
      <c r="Y34" s="620"/>
      <c r="Z34" s="631">
        <v>373477</v>
      </c>
    </row>
    <row r="35" spans="1:26">
      <c r="A35" s="2095" t="s">
        <v>1609</v>
      </c>
      <c r="B35" s="2095"/>
      <c r="C35" s="2095"/>
      <c r="D35" s="2095"/>
      <c r="E35" s="2095"/>
      <c r="F35" s="2095"/>
      <c r="G35" s="2095"/>
      <c r="H35" s="2095"/>
      <c r="I35" s="2095"/>
      <c r="J35" s="2095"/>
      <c r="K35" s="2095"/>
      <c r="L35" s="2095"/>
      <c r="M35" s="2095"/>
      <c r="N35" s="2096">
        <v>183873957.49000001</v>
      </c>
      <c r="O35" s="2096"/>
      <c r="P35" s="2096"/>
      <c r="Q35" s="2096">
        <v>20458952.379999999</v>
      </c>
      <c r="R35" s="2096"/>
      <c r="S35" s="2096"/>
      <c r="T35" s="2096">
        <v>131918.49</v>
      </c>
      <c r="U35" s="2096"/>
      <c r="V35" s="2096"/>
      <c r="W35" s="2096"/>
      <c r="X35" s="617">
        <v>521551.35</v>
      </c>
      <c r="Y35" s="618"/>
      <c r="Z35" s="617">
        <v>184527427.33000001</v>
      </c>
    </row>
    <row r="36" spans="1:26" ht="15" outlineLevel="1">
      <c r="A36" s="2089" t="s">
        <v>1946</v>
      </c>
      <c r="B36" s="2089"/>
      <c r="C36" s="2089"/>
      <c r="D36" s="2089"/>
      <c r="E36" s="2089"/>
      <c r="F36" s="2089"/>
      <c r="G36" s="2089"/>
      <c r="H36" s="2089"/>
      <c r="I36" s="2089"/>
      <c r="J36" s="2089"/>
      <c r="K36" s="2089"/>
      <c r="L36" s="2089"/>
      <c r="M36" s="2089"/>
      <c r="N36" s="2090">
        <v>29630355.25</v>
      </c>
      <c r="O36" s="2090"/>
      <c r="P36" s="2090"/>
      <c r="Q36" s="2090">
        <v>3430599.24</v>
      </c>
      <c r="R36" s="2090"/>
      <c r="S36" s="2090"/>
      <c r="T36" s="2090">
        <v>22254.32</v>
      </c>
      <c r="U36" s="2090"/>
      <c r="V36" s="2090"/>
      <c r="W36" s="2090"/>
      <c r="X36" s="619">
        <v>87991.08</v>
      </c>
      <c r="Y36" s="620"/>
      <c r="Z36" s="619">
        <v>29740600.649999999</v>
      </c>
    </row>
    <row r="37" spans="1:26" ht="15" outlineLevel="1">
      <c r="A37" s="2089" t="s">
        <v>1947</v>
      </c>
      <c r="B37" s="2089"/>
      <c r="C37" s="2089"/>
      <c r="D37" s="2089"/>
      <c r="E37" s="2089"/>
      <c r="F37" s="2089"/>
      <c r="G37" s="2089"/>
      <c r="H37" s="2089"/>
      <c r="I37" s="2089"/>
      <c r="J37" s="2089"/>
      <c r="K37" s="2089"/>
      <c r="L37" s="2089"/>
      <c r="M37" s="2089"/>
      <c r="N37" s="2090">
        <v>7227954.0300000003</v>
      </c>
      <c r="O37" s="2090"/>
      <c r="P37" s="2090"/>
      <c r="Q37" s="2090">
        <v>795274.71</v>
      </c>
      <c r="R37" s="2090"/>
      <c r="S37" s="2090"/>
      <c r="T37" s="2092">
        <v>5159</v>
      </c>
      <c r="U37" s="2092"/>
      <c r="V37" s="2092"/>
      <c r="W37" s="2092"/>
      <c r="X37" s="619">
        <v>20398.25</v>
      </c>
      <c r="Y37" s="620"/>
      <c r="Z37" s="619">
        <v>7253511.2800000003</v>
      </c>
    </row>
    <row r="38" spans="1:26" ht="15" outlineLevel="1">
      <c r="A38" s="2089" t="s">
        <v>1948</v>
      </c>
      <c r="B38" s="2089"/>
      <c r="C38" s="2089"/>
      <c r="D38" s="2089"/>
      <c r="E38" s="2089"/>
      <c r="F38" s="2089"/>
      <c r="G38" s="2089"/>
      <c r="H38" s="2089"/>
      <c r="I38" s="2089"/>
      <c r="J38" s="2089"/>
      <c r="K38" s="2089"/>
      <c r="L38" s="2089"/>
      <c r="M38" s="2089"/>
      <c r="N38" s="2090">
        <v>3620607.48</v>
      </c>
      <c r="O38" s="2090"/>
      <c r="P38" s="2090"/>
      <c r="Q38" s="2090">
        <v>451227.35</v>
      </c>
      <c r="R38" s="2090"/>
      <c r="S38" s="2090"/>
      <c r="T38" s="2090">
        <v>2933.48</v>
      </c>
      <c r="U38" s="2090"/>
      <c r="V38" s="2090"/>
      <c r="W38" s="2090"/>
      <c r="X38" s="619">
        <v>11598.06</v>
      </c>
      <c r="Y38" s="620"/>
      <c r="Z38" s="619">
        <v>3635139.02</v>
      </c>
    </row>
    <row r="39" spans="1:26" ht="15" outlineLevel="1">
      <c r="A39" s="2089" t="s">
        <v>2002</v>
      </c>
      <c r="B39" s="2089"/>
      <c r="C39" s="2089"/>
      <c r="D39" s="2089"/>
      <c r="E39" s="2089"/>
      <c r="F39" s="2089"/>
      <c r="G39" s="2089"/>
      <c r="H39" s="2089"/>
      <c r="I39" s="2089"/>
      <c r="J39" s="2089"/>
      <c r="K39" s="2089"/>
      <c r="L39" s="2089"/>
      <c r="M39" s="2089"/>
      <c r="N39" s="2090">
        <v>142828175.49000001</v>
      </c>
      <c r="O39" s="2090"/>
      <c r="P39" s="2090"/>
      <c r="Q39" s="2090">
        <v>15719476.470000001</v>
      </c>
      <c r="R39" s="2090"/>
      <c r="S39" s="2090"/>
      <c r="T39" s="2092">
        <v>101167</v>
      </c>
      <c r="U39" s="2092"/>
      <c r="V39" s="2092"/>
      <c r="W39" s="2092"/>
      <c r="X39" s="619">
        <v>399962.22</v>
      </c>
      <c r="Y39" s="620"/>
      <c r="Z39" s="619">
        <v>143329304.71000001</v>
      </c>
    </row>
    <row r="40" spans="1:26" ht="15" outlineLevel="1">
      <c r="A40" s="2089" t="s">
        <v>1949</v>
      </c>
      <c r="B40" s="2089"/>
      <c r="C40" s="2089"/>
      <c r="D40" s="2089"/>
      <c r="E40" s="2089"/>
      <c r="F40" s="2089"/>
      <c r="G40" s="2089"/>
      <c r="H40" s="2089"/>
      <c r="I40" s="2089"/>
      <c r="J40" s="2089"/>
      <c r="K40" s="2089"/>
      <c r="L40" s="2089"/>
      <c r="M40" s="2089"/>
      <c r="N40" s="2090">
        <v>566865.24</v>
      </c>
      <c r="O40" s="2090"/>
      <c r="P40" s="2090"/>
      <c r="Q40" s="2090">
        <v>62374.61</v>
      </c>
      <c r="R40" s="2090"/>
      <c r="S40" s="2090"/>
      <c r="T40" s="2099">
        <v>404.69</v>
      </c>
      <c r="U40" s="2099"/>
      <c r="V40" s="2099"/>
      <c r="W40" s="2099"/>
      <c r="X40" s="619">
        <v>1601.74</v>
      </c>
      <c r="Y40" s="620"/>
      <c r="Z40" s="619">
        <v>568871.67000000004</v>
      </c>
    </row>
    <row r="41" spans="1:26">
      <c r="A41" s="2095" t="s">
        <v>1608</v>
      </c>
      <c r="B41" s="2095"/>
      <c r="C41" s="2095"/>
      <c r="D41" s="2095"/>
      <c r="E41" s="2095"/>
      <c r="F41" s="2095"/>
      <c r="G41" s="2095"/>
      <c r="H41" s="2095"/>
      <c r="I41" s="2095"/>
      <c r="J41" s="2095"/>
      <c r="K41" s="2095"/>
      <c r="L41" s="2095"/>
      <c r="M41" s="2095"/>
      <c r="N41" s="2096">
        <v>179889501.99000001</v>
      </c>
      <c r="O41" s="2096"/>
      <c r="P41" s="2096"/>
      <c r="Q41" s="621"/>
      <c r="R41" s="622"/>
      <c r="S41" s="623"/>
      <c r="T41" s="621"/>
      <c r="U41" s="622"/>
      <c r="V41" s="622"/>
      <c r="W41" s="623"/>
      <c r="X41" s="617">
        <v>26685.18</v>
      </c>
      <c r="Y41" s="618"/>
      <c r="Z41" s="617">
        <v>179916187.16999999</v>
      </c>
    </row>
    <row r="42" spans="1:26" ht="15" outlineLevel="1">
      <c r="A42" s="2089" t="s">
        <v>1950</v>
      </c>
      <c r="B42" s="2089"/>
      <c r="C42" s="2089"/>
      <c r="D42" s="2089"/>
      <c r="E42" s="2089"/>
      <c r="F42" s="2089"/>
      <c r="G42" s="2089"/>
      <c r="H42" s="2089"/>
      <c r="I42" s="2089"/>
      <c r="J42" s="2089"/>
      <c r="K42" s="2089"/>
      <c r="L42" s="2089"/>
      <c r="M42" s="2089"/>
      <c r="N42" s="2090">
        <v>223998.49</v>
      </c>
      <c r="O42" s="2090"/>
      <c r="P42" s="2090"/>
      <c r="Q42" s="625"/>
      <c r="R42" s="626"/>
      <c r="S42" s="627"/>
      <c r="T42" s="625"/>
      <c r="U42" s="626"/>
      <c r="V42" s="626"/>
      <c r="W42" s="627"/>
      <c r="X42" s="619">
        <v>2476.67</v>
      </c>
      <c r="Y42" s="620"/>
      <c r="Z42" s="619">
        <v>226475.16</v>
      </c>
    </row>
    <row r="43" spans="1:26" ht="15" outlineLevel="1">
      <c r="A43" s="2089" t="s">
        <v>1951</v>
      </c>
      <c r="B43" s="2089"/>
      <c r="C43" s="2089"/>
      <c r="D43" s="2089"/>
      <c r="E43" s="2089"/>
      <c r="F43" s="2089"/>
      <c r="G43" s="2089"/>
      <c r="H43" s="2089"/>
      <c r="I43" s="2089"/>
      <c r="J43" s="2089"/>
      <c r="K43" s="2089"/>
      <c r="L43" s="2089"/>
      <c r="M43" s="2089"/>
      <c r="N43" s="2090">
        <v>178774704.41</v>
      </c>
      <c r="O43" s="2090"/>
      <c r="P43" s="2090"/>
      <c r="Q43" s="625"/>
      <c r="R43" s="626"/>
      <c r="S43" s="627"/>
      <c r="T43" s="625"/>
      <c r="U43" s="626"/>
      <c r="V43" s="626"/>
      <c r="W43" s="627"/>
      <c r="X43" s="628"/>
      <c r="Y43" s="620"/>
      <c r="Z43" s="619">
        <v>178774704.41</v>
      </c>
    </row>
    <row r="44" spans="1:26" ht="15" outlineLevel="1">
      <c r="A44" s="2089" t="s">
        <v>1711</v>
      </c>
      <c r="B44" s="2089"/>
      <c r="C44" s="2089"/>
      <c r="D44" s="2089"/>
      <c r="E44" s="2089"/>
      <c r="F44" s="2089"/>
      <c r="G44" s="2089"/>
      <c r="H44" s="2089"/>
      <c r="I44" s="2089"/>
      <c r="J44" s="2089"/>
      <c r="K44" s="2089"/>
      <c r="L44" s="2089"/>
      <c r="M44" s="2089"/>
      <c r="N44" s="2090">
        <v>890799.09</v>
      </c>
      <c r="O44" s="2090"/>
      <c r="P44" s="2090"/>
      <c r="Q44" s="625"/>
      <c r="R44" s="626"/>
      <c r="S44" s="627"/>
      <c r="T44" s="625"/>
      <c r="U44" s="626"/>
      <c r="V44" s="626"/>
      <c r="W44" s="627"/>
      <c r="X44" s="619">
        <v>24208.51</v>
      </c>
      <c r="Y44" s="620"/>
      <c r="Z44" s="629">
        <v>915007.6</v>
      </c>
    </row>
    <row r="45" spans="1:26">
      <c r="A45" s="2095" t="s">
        <v>1607</v>
      </c>
      <c r="B45" s="2095"/>
      <c r="C45" s="2095"/>
      <c r="D45" s="2095"/>
      <c r="E45" s="2095"/>
      <c r="F45" s="2095"/>
      <c r="G45" s="2095"/>
      <c r="H45" s="2095"/>
      <c r="I45" s="2095"/>
      <c r="J45" s="2095"/>
      <c r="K45" s="2095"/>
      <c r="L45" s="2095"/>
      <c r="M45" s="2095"/>
      <c r="N45" s="2096">
        <v>3857862.67</v>
      </c>
      <c r="O45" s="2096"/>
      <c r="P45" s="2096"/>
      <c r="Q45" s="621"/>
      <c r="R45" s="622"/>
      <c r="S45" s="623"/>
      <c r="T45" s="2098">
        <v>363</v>
      </c>
      <c r="U45" s="2098"/>
      <c r="V45" s="2098"/>
      <c r="W45" s="2098"/>
      <c r="X45" s="617">
        <v>5750.79</v>
      </c>
      <c r="Y45" s="618"/>
      <c r="Z45" s="617">
        <v>3863976.46</v>
      </c>
    </row>
    <row r="46" spans="1:26" ht="15" outlineLevel="1">
      <c r="A46" s="2089" t="s">
        <v>1952</v>
      </c>
      <c r="B46" s="2089"/>
      <c r="C46" s="2089"/>
      <c r="D46" s="2089"/>
      <c r="E46" s="2089"/>
      <c r="F46" s="2089"/>
      <c r="G46" s="2089"/>
      <c r="H46" s="2089"/>
      <c r="I46" s="2089"/>
      <c r="J46" s="2089"/>
      <c r="K46" s="2089"/>
      <c r="L46" s="2089"/>
      <c r="M46" s="2089"/>
      <c r="N46" s="2090">
        <v>270242.55</v>
      </c>
      <c r="O46" s="2090"/>
      <c r="P46" s="2090"/>
      <c r="Q46" s="625"/>
      <c r="R46" s="626"/>
      <c r="S46" s="627"/>
      <c r="T46" s="625"/>
      <c r="U46" s="626"/>
      <c r="V46" s="626"/>
      <c r="W46" s="627"/>
      <c r="X46" s="628"/>
      <c r="Y46" s="620"/>
      <c r="Z46" s="619">
        <v>270242.55</v>
      </c>
    </row>
    <row r="47" spans="1:26" ht="15" outlineLevel="1">
      <c r="A47" s="2089" t="s">
        <v>1953</v>
      </c>
      <c r="B47" s="2089"/>
      <c r="C47" s="2089"/>
      <c r="D47" s="2089"/>
      <c r="E47" s="2089"/>
      <c r="F47" s="2089"/>
      <c r="G47" s="2089"/>
      <c r="H47" s="2089"/>
      <c r="I47" s="2089"/>
      <c r="J47" s="2089"/>
      <c r="K47" s="2089"/>
      <c r="L47" s="2089"/>
      <c r="M47" s="2089"/>
      <c r="N47" s="2090">
        <v>3206414.78</v>
      </c>
      <c r="O47" s="2090"/>
      <c r="P47" s="2090"/>
      <c r="Q47" s="625"/>
      <c r="R47" s="626"/>
      <c r="S47" s="627"/>
      <c r="T47" s="625"/>
      <c r="U47" s="626"/>
      <c r="V47" s="626"/>
      <c r="W47" s="627"/>
      <c r="X47" s="619">
        <v>5692.74</v>
      </c>
      <c r="Y47" s="620"/>
      <c r="Z47" s="619">
        <v>3212107.52</v>
      </c>
    </row>
    <row r="48" spans="1:26" ht="15" outlineLevel="1">
      <c r="A48" s="2089" t="s">
        <v>1712</v>
      </c>
      <c r="B48" s="2089"/>
      <c r="C48" s="2089"/>
      <c r="D48" s="2089"/>
      <c r="E48" s="2089"/>
      <c r="F48" s="2089"/>
      <c r="G48" s="2089"/>
      <c r="H48" s="2089"/>
      <c r="I48" s="2089"/>
      <c r="J48" s="2089"/>
      <c r="K48" s="2089"/>
      <c r="L48" s="2089"/>
      <c r="M48" s="2089"/>
      <c r="N48" s="2090">
        <v>359724.81</v>
      </c>
      <c r="O48" s="2090"/>
      <c r="P48" s="2090"/>
      <c r="Q48" s="625"/>
      <c r="R48" s="626"/>
      <c r="S48" s="627"/>
      <c r="T48" s="2094">
        <v>363</v>
      </c>
      <c r="U48" s="2094"/>
      <c r="V48" s="2094"/>
      <c r="W48" s="2094"/>
      <c r="X48" s="630">
        <v>58.05</v>
      </c>
      <c r="Y48" s="620"/>
      <c r="Z48" s="619">
        <v>360145.86</v>
      </c>
    </row>
    <row r="49" spans="1:26" ht="15" outlineLevel="1">
      <c r="A49" s="2089" t="s">
        <v>1727</v>
      </c>
      <c r="B49" s="2089"/>
      <c r="C49" s="2089"/>
      <c r="D49" s="2089"/>
      <c r="E49" s="2089"/>
      <c r="F49" s="2089"/>
      <c r="G49" s="2089"/>
      <c r="H49" s="2089"/>
      <c r="I49" s="2089"/>
      <c r="J49" s="2089"/>
      <c r="K49" s="2089"/>
      <c r="L49" s="2089"/>
      <c r="M49" s="2089"/>
      <c r="N49" s="2090">
        <v>21480.53</v>
      </c>
      <c r="O49" s="2090"/>
      <c r="P49" s="2090"/>
      <c r="Q49" s="625"/>
      <c r="R49" s="626"/>
      <c r="S49" s="627"/>
      <c r="T49" s="625"/>
      <c r="U49" s="626"/>
      <c r="V49" s="626"/>
      <c r="W49" s="627"/>
      <c r="X49" s="628"/>
      <c r="Y49" s="620"/>
      <c r="Z49" s="619">
        <v>21480.53</v>
      </c>
    </row>
    <row r="50" spans="1:26">
      <c r="A50" s="2095" t="s">
        <v>1606</v>
      </c>
      <c r="B50" s="2095"/>
      <c r="C50" s="2095"/>
      <c r="D50" s="2095"/>
      <c r="E50" s="2095"/>
      <c r="F50" s="2095"/>
      <c r="G50" s="2095"/>
      <c r="H50" s="2095"/>
      <c r="I50" s="2095"/>
      <c r="J50" s="2095"/>
      <c r="K50" s="2095"/>
      <c r="L50" s="2095"/>
      <c r="M50" s="2095"/>
      <c r="N50" s="2096">
        <v>15587999.220000001</v>
      </c>
      <c r="O50" s="2096"/>
      <c r="P50" s="2096"/>
      <c r="Q50" s="2096">
        <v>31666.66</v>
      </c>
      <c r="R50" s="2096"/>
      <c r="S50" s="2096"/>
      <c r="T50" s="2096">
        <v>4193401.35</v>
      </c>
      <c r="U50" s="2096"/>
      <c r="V50" s="2096"/>
      <c r="W50" s="2096"/>
      <c r="X50" s="633">
        <v>1400</v>
      </c>
      <c r="Y50" s="618"/>
      <c r="Z50" s="617">
        <v>19782800.57</v>
      </c>
    </row>
    <row r="51" spans="1:26" ht="15" outlineLevel="1">
      <c r="A51" s="2089" t="s">
        <v>1954</v>
      </c>
      <c r="B51" s="2089"/>
      <c r="C51" s="2089"/>
      <c r="D51" s="2089"/>
      <c r="E51" s="2089"/>
      <c r="F51" s="2089"/>
      <c r="G51" s="2089"/>
      <c r="H51" s="2089"/>
      <c r="I51" s="2089"/>
      <c r="J51" s="2089"/>
      <c r="K51" s="2089"/>
      <c r="L51" s="2089"/>
      <c r="M51" s="2089"/>
      <c r="N51" s="2092">
        <v>95161</v>
      </c>
      <c r="O51" s="2092"/>
      <c r="P51" s="2092"/>
      <c r="Q51" s="625"/>
      <c r="R51" s="626"/>
      <c r="S51" s="627"/>
      <c r="T51" s="625"/>
      <c r="U51" s="626"/>
      <c r="V51" s="626"/>
      <c r="W51" s="627"/>
      <c r="X51" s="628"/>
      <c r="Y51" s="620"/>
      <c r="Z51" s="631">
        <v>95161</v>
      </c>
    </row>
    <row r="52" spans="1:26" ht="15" outlineLevel="1">
      <c r="A52" s="2089" t="s">
        <v>2026</v>
      </c>
      <c r="B52" s="2089"/>
      <c r="C52" s="2089"/>
      <c r="D52" s="2089"/>
      <c r="E52" s="2089"/>
      <c r="F52" s="2089"/>
      <c r="G52" s="2089"/>
      <c r="H52" s="2089"/>
      <c r="I52" s="2089"/>
      <c r="J52" s="2089"/>
      <c r="K52" s="2089"/>
      <c r="L52" s="2089"/>
      <c r="M52" s="2089"/>
      <c r="N52" s="2093">
        <v>848522.3</v>
      </c>
      <c r="O52" s="2093"/>
      <c r="P52" s="2093"/>
      <c r="Q52" s="625"/>
      <c r="R52" s="626"/>
      <c r="S52" s="627"/>
      <c r="T52" s="625"/>
      <c r="U52" s="626"/>
      <c r="V52" s="626"/>
      <c r="W52" s="627"/>
      <c r="X52" s="631">
        <v>1400</v>
      </c>
      <c r="Y52" s="620"/>
      <c r="Z52" s="629">
        <v>849922.3</v>
      </c>
    </row>
    <row r="53" spans="1:26" ht="15" outlineLevel="1">
      <c r="A53" s="2089" t="s">
        <v>1605</v>
      </c>
      <c r="B53" s="2089"/>
      <c r="C53" s="2089"/>
      <c r="D53" s="2089"/>
      <c r="E53" s="2089"/>
      <c r="F53" s="2089"/>
      <c r="G53" s="2089"/>
      <c r="H53" s="2089"/>
      <c r="I53" s="2089"/>
      <c r="J53" s="2089"/>
      <c r="K53" s="2089"/>
      <c r="L53" s="2089"/>
      <c r="M53" s="2089"/>
      <c r="N53" s="2090">
        <v>6768782.9500000002</v>
      </c>
      <c r="O53" s="2090"/>
      <c r="P53" s="2090"/>
      <c r="Q53" s="625"/>
      <c r="R53" s="626"/>
      <c r="S53" s="627"/>
      <c r="T53" s="2090">
        <v>4193401.35</v>
      </c>
      <c r="U53" s="2090"/>
      <c r="V53" s="2090"/>
      <c r="W53" s="2090"/>
      <c r="X53" s="628"/>
      <c r="Y53" s="620"/>
      <c r="Z53" s="629">
        <v>10962184.300000001</v>
      </c>
    </row>
    <row r="54" spans="1:26" ht="15" outlineLevel="1">
      <c r="A54" s="2089" t="s">
        <v>1773</v>
      </c>
      <c r="B54" s="2089"/>
      <c r="C54" s="2089"/>
      <c r="D54" s="2089"/>
      <c r="E54" s="2089"/>
      <c r="F54" s="2089"/>
      <c r="G54" s="2089"/>
      <c r="H54" s="2089"/>
      <c r="I54" s="2089"/>
      <c r="J54" s="2089"/>
      <c r="K54" s="2089"/>
      <c r="L54" s="2089"/>
      <c r="M54" s="2089"/>
      <c r="N54" s="2090">
        <v>860544.65</v>
      </c>
      <c r="O54" s="2090"/>
      <c r="P54" s="2090"/>
      <c r="Q54" s="2090">
        <v>31666.66</v>
      </c>
      <c r="R54" s="2090"/>
      <c r="S54" s="2090"/>
      <c r="T54" s="625"/>
      <c r="U54" s="626"/>
      <c r="V54" s="626"/>
      <c r="W54" s="627"/>
      <c r="X54" s="628"/>
      <c r="Y54" s="620"/>
      <c r="Z54" s="619">
        <v>860544.65</v>
      </c>
    </row>
    <row r="55" spans="1:26" ht="15" outlineLevel="1">
      <c r="A55" s="2089" t="s">
        <v>1955</v>
      </c>
      <c r="B55" s="2089"/>
      <c r="C55" s="2089"/>
      <c r="D55" s="2089"/>
      <c r="E55" s="2089"/>
      <c r="F55" s="2089"/>
      <c r="G55" s="2089"/>
      <c r="H55" s="2089"/>
      <c r="I55" s="2089"/>
      <c r="J55" s="2089"/>
      <c r="K55" s="2089"/>
      <c r="L55" s="2089"/>
      <c r="M55" s="2089"/>
      <c r="N55" s="2090">
        <v>7014988.3200000003</v>
      </c>
      <c r="O55" s="2090"/>
      <c r="P55" s="2090"/>
      <c r="Q55" s="625"/>
      <c r="R55" s="626"/>
      <c r="S55" s="627"/>
      <c r="T55" s="625"/>
      <c r="U55" s="626"/>
      <c r="V55" s="626"/>
      <c r="W55" s="627"/>
      <c r="X55" s="628"/>
      <c r="Y55" s="620"/>
      <c r="Z55" s="619">
        <v>7014988.3200000003</v>
      </c>
    </row>
    <row r="56" spans="1:26">
      <c r="A56" s="2095" t="s">
        <v>1604</v>
      </c>
      <c r="B56" s="2095"/>
      <c r="C56" s="2095"/>
      <c r="D56" s="2095"/>
      <c r="E56" s="2095"/>
      <c r="F56" s="2095"/>
      <c r="G56" s="2095"/>
      <c r="H56" s="2095"/>
      <c r="I56" s="2095"/>
      <c r="J56" s="2095"/>
      <c r="K56" s="2095"/>
      <c r="L56" s="2095"/>
      <c r="M56" s="2095"/>
      <c r="N56" s="2096">
        <v>27692628.02</v>
      </c>
      <c r="O56" s="2096"/>
      <c r="P56" s="2096"/>
      <c r="Q56" s="2096">
        <v>1979789.81</v>
      </c>
      <c r="R56" s="2096"/>
      <c r="S56" s="2096"/>
      <c r="T56" s="2097">
        <v>75565</v>
      </c>
      <c r="U56" s="2097"/>
      <c r="V56" s="2097"/>
      <c r="W56" s="2097"/>
      <c r="X56" s="617">
        <v>158747.25</v>
      </c>
      <c r="Y56" s="618"/>
      <c r="Z56" s="617">
        <v>27926940.27</v>
      </c>
    </row>
    <row r="57" spans="1:26" ht="15" outlineLevel="1">
      <c r="A57" s="2089" t="s">
        <v>2003</v>
      </c>
      <c r="B57" s="2089"/>
      <c r="C57" s="2089"/>
      <c r="D57" s="2089"/>
      <c r="E57" s="2089"/>
      <c r="F57" s="2089"/>
      <c r="G57" s="2089"/>
      <c r="H57" s="2089"/>
      <c r="I57" s="2089"/>
      <c r="J57" s="2089"/>
      <c r="K57" s="2089"/>
      <c r="L57" s="2089"/>
      <c r="M57" s="2089"/>
      <c r="N57" s="2092">
        <v>23950</v>
      </c>
      <c r="O57" s="2092"/>
      <c r="P57" s="2092"/>
      <c r="Q57" s="625"/>
      <c r="R57" s="626"/>
      <c r="S57" s="627"/>
      <c r="T57" s="625"/>
      <c r="U57" s="626"/>
      <c r="V57" s="626"/>
      <c r="W57" s="627"/>
      <c r="X57" s="628"/>
      <c r="Y57" s="620"/>
      <c r="Z57" s="631">
        <v>23950</v>
      </c>
    </row>
    <row r="58" spans="1:26" ht="15" outlineLevel="1">
      <c r="A58" s="2089" t="s">
        <v>1956</v>
      </c>
      <c r="B58" s="2089"/>
      <c r="C58" s="2089"/>
      <c r="D58" s="2089"/>
      <c r="E58" s="2089"/>
      <c r="F58" s="2089"/>
      <c r="G58" s="2089"/>
      <c r="H58" s="2089"/>
      <c r="I58" s="2089"/>
      <c r="J58" s="2089"/>
      <c r="K58" s="2089"/>
      <c r="L58" s="2089"/>
      <c r="M58" s="2089"/>
      <c r="N58" s="2092">
        <v>1865000</v>
      </c>
      <c r="O58" s="2092"/>
      <c r="P58" s="2092"/>
      <c r="Q58" s="625"/>
      <c r="R58" s="626"/>
      <c r="S58" s="627"/>
      <c r="T58" s="625"/>
      <c r="U58" s="626"/>
      <c r="V58" s="626"/>
      <c r="W58" s="627"/>
      <c r="X58" s="628"/>
      <c r="Y58" s="620"/>
      <c r="Z58" s="631">
        <v>1865000</v>
      </c>
    </row>
    <row r="59" spans="1:26" ht="15" outlineLevel="1">
      <c r="A59" s="2089" t="s">
        <v>1957</v>
      </c>
      <c r="B59" s="2089"/>
      <c r="C59" s="2089"/>
      <c r="D59" s="2089"/>
      <c r="E59" s="2089"/>
      <c r="F59" s="2089"/>
      <c r="G59" s="2089"/>
      <c r="H59" s="2089"/>
      <c r="I59" s="2089"/>
      <c r="J59" s="2089"/>
      <c r="K59" s="2089"/>
      <c r="L59" s="2089"/>
      <c r="M59" s="2089"/>
      <c r="N59" s="2090">
        <v>388209.87</v>
      </c>
      <c r="O59" s="2090"/>
      <c r="P59" s="2090"/>
      <c r="Q59" s="625"/>
      <c r="R59" s="626"/>
      <c r="S59" s="627"/>
      <c r="T59" s="625"/>
      <c r="U59" s="626"/>
      <c r="V59" s="626"/>
      <c r="W59" s="627"/>
      <c r="X59" s="628"/>
      <c r="Y59" s="620"/>
      <c r="Z59" s="619">
        <v>388209.87</v>
      </c>
    </row>
    <row r="60" spans="1:26" ht="15" outlineLevel="1">
      <c r="A60" s="2089" t="s">
        <v>1958</v>
      </c>
      <c r="B60" s="2089"/>
      <c r="C60" s="2089"/>
      <c r="D60" s="2089"/>
      <c r="E60" s="2089"/>
      <c r="F60" s="2089"/>
      <c r="G60" s="2089"/>
      <c r="H60" s="2089"/>
      <c r="I60" s="2089"/>
      <c r="J60" s="2089"/>
      <c r="K60" s="2089"/>
      <c r="L60" s="2089"/>
      <c r="M60" s="2089"/>
      <c r="N60" s="2090">
        <v>1249310.23</v>
      </c>
      <c r="O60" s="2090"/>
      <c r="P60" s="2090"/>
      <c r="Q60" s="625"/>
      <c r="R60" s="626"/>
      <c r="S60" s="627"/>
      <c r="T60" s="2092">
        <v>75565</v>
      </c>
      <c r="U60" s="2092"/>
      <c r="V60" s="2092"/>
      <c r="W60" s="2092"/>
      <c r="X60" s="628"/>
      <c r="Y60" s="620"/>
      <c r="Z60" s="619">
        <v>1324875.23</v>
      </c>
    </row>
    <row r="61" spans="1:26" ht="15" outlineLevel="1">
      <c r="A61" s="2089" t="s">
        <v>1603</v>
      </c>
      <c r="B61" s="2089"/>
      <c r="C61" s="2089"/>
      <c r="D61" s="2089"/>
      <c r="E61" s="2089"/>
      <c r="F61" s="2089"/>
      <c r="G61" s="2089"/>
      <c r="H61" s="2089"/>
      <c r="I61" s="2089"/>
      <c r="J61" s="2089"/>
      <c r="K61" s="2089"/>
      <c r="L61" s="2089"/>
      <c r="M61" s="2089"/>
      <c r="N61" s="2090">
        <v>3217799.82</v>
      </c>
      <c r="O61" s="2090"/>
      <c r="P61" s="2090"/>
      <c r="Q61" s="2090">
        <v>1662579.16</v>
      </c>
      <c r="R61" s="2090"/>
      <c r="S61" s="2090"/>
      <c r="T61" s="625"/>
      <c r="U61" s="626"/>
      <c r="V61" s="626"/>
      <c r="W61" s="627"/>
      <c r="X61" s="628"/>
      <c r="Y61" s="620"/>
      <c r="Z61" s="619">
        <v>3217799.82</v>
      </c>
    </row>
    <row r="62" spans="1:26" ht="15" outlineLevel="1">
      <c r="A62" s="2089" t="s">
        <v>1959</v>
      </c>
      <c r="B62" s="2089"/>
      <c r="C62" s="2089"/>
      <c r="D62" s="2089"/>
      <c r="E62" s="2089"/>
      <c r="F62" s="2089"/>
      <c r="G62" s="2089"/>
      <c r="H62" s="2089"/>
      <c r="I62" s="2089"/>
      <c r="J62" s="2089"/>
      <c r="K62" s="2089"/>
      <c r="L62" s="2089"/>
      <c r="M62" s="2089"/>
      <c r="N62" s="2092">
        <v>149114</v>
      </c>
      <c r="O62" s="2092"/>
      <c r="P62" s="2092"/>
      <c r="Q62" s="2092">
        <v>12880</v>
      </c>
      <c r="R62" s="2092"/>
      <c r="S62" s="2092"/>
      <c r="T62" s="625"/>
      <c r="U62" s="626"/>
      <c r="V62" s="626"/>
      <c r="W62" s="627"/>
      <c r="X62" s="628"/>
      <c r="Y62" s="620"/>
      <c r="Z62" s="631">
        <v>149114</v>
      </c>
    </row>
    <row r="63" spans="1:26" ht="15" outlineLevel="1">
      <c r="A63" s="2089" t="s">
        <v>1960</v>
      </c>
      <c r="B63" s="2089"/>
      <c r="C63" s="2089"/>
      <c r="D63" s="2089"/>
      <c r="E63" s="2089"/>
      <c r="F63" s="2089"/>
      <c r="G63" s="2089"/>
      <c r="H63" s="2089"/>
      <c r="I63" s="2089"/>
      <c r="J63" s="2089"/>
      <c r="K63" s="2089"/>
      <c r="L63" s="2089"/>
      <c r="M63" s="2089"/>
      <c r="N63" s="2092">
        <v>13410</v>
      </c>
      <c r="O63" s="2092"/>
      <c r="P63" s="2092"/>
      <c r="Q63" s="625"/>
      <c r="R63" s="626"/>
      <c r="S63" s="627"/>
      <c r="T63" s="625"/>
      <c r="U63" s="626"/>
      <c r="V63" s="626"/>
      <c r="W63" s="627"/>
      <c r="X63" s="628"/>
      <c r="Y63" s="620"/>
      <c r="Z63" s="631">
        <v>13410</v>
      </c>
    </row>
    <row r="64" spans="1:26" ht="15" outlineLevel="1">
      <c r="A64" s="2089" t="s">
        <v>1961</v>
      </c>
      <c r="B64" s="2089"/>
      <c r="C64" s="2089"/>
      <c r="D64" s="2089"/>
      <c r="E64" s="2089"/>
      <c r="F64" s="2089"/>
      <c r="G64" s="2089"/>
      <c r="H64" s="2089"/>
      <c r="I64" s="2089"/>
      <c r="J64" s="2089"/>
      <c r="K64" s="2089"/>
      <c r="L64" s="2089"/>
      <c r="M64" s="2089"/>
      <c r="N64" s="2090">
        <v>553416.66</v>
      </c>
      <c r="O64" s="2090"/>
      <c r="P64" s="2090"/>
      <c r="Q64" s="2092">
        <v>177800</v>
      </c>
      <c r="R64" s="2092"/>
      <c r="S64" s="2092"/>
      <c r="T64" s="625"/>
      <c r="U64" s="626"/>
      <c r="V64" s="626"/>
      <c r="W64" s="627"/>
      <c r="X64" s="628"/>
      <c r="Y64" s="620"/>
      <c r="Z64" s="619">
        <v>553416.66</v>
      </c>
    </row>
    <row r="65" spans="1:26" ht="15" outlineLevel="1">
      <c r="A65" s="2089" t="s">
        <v>1962</v>
      </c>
      <c r="B65" s="2089"/>
      <c r="C65" s="2089"/>
      <c r="D65" s="2089"/>
      <c r="E65" s="2089"/>
      <c r="F65" s="2089"/>
      <c r="G65" s="2089"/>
      <c r="H65" s="2089"/>
      <c r="I65" s="2089"/>
      <c r="J65" s="2089"/>
      <c r="K65" s="2089"/>
      <c r="L65" s="2089"/>
      <c r="M65" s="2089"/>
      <c r="N65" s="2090">
        <v>83050.42</v>
      </c>
      <c r="O65" s="2090"/>
      <c r="P65" s="2090"/>
      <c r="Q65" s="625"/>
      <c r="R65" s="626"/>
      <c r="S65" s="627"/>
      <c r="T65" s="625"/>
      <c r="U65" s="626"/>
      <c r="V65" s="626"/>
      <c r="W65" s="627"/>
      <c r="X65" s="628"/>
      <c r="Y65" s="620"/>
      <c r="Z65" s="619">
        <v>83050.42</v>
      </c>
    </row>
    <row r="66" spans="1:26" ht="15" outlineLevel="1">
      <c r="A66" s="2089" t="s">
        <v>1963</v>
      </c>
      <c r="B66" s="2089"/>
      <c r="C66" s="2089"/>
      <c r="D66" s="2089"/>
      <c r="E66" s="2089"/>
      <c r="F66" s="2089"/>
      <c r="G66" s="2089"/>
      <c r="H66" s="2089"/>
      <c r="I66" s="2089"/>
      <c r="J66" s="2089"/>
      <c r="K66" s="2089"/>
      <c r="L66" s="2089"/>
      <c r="M66" s="2089"/>
      <c r="N66" s="2093">
        <v>35839.800000000003</v>
      </c>
      <c r="O66" s="2093"/>
      <c r="P66" s="2093"/>
      <c r="Q66" s="625"/>
      <c r="R66" s="626"/>
      <c r="S66" s="627"/>
      <c r="T66" s="625"/>
      <c r="U66" s="626"/>
      <c r="V66" s="626"/>
      <c r="W66" s="627"/>
      <c r="X66" s="628"/>
      <c r="Y66" s="620"/>
      <c r="Z66" s="629">
        <v>35839.800000000003</v>
      </c>
    </row>
    <row r="67" spans="1:26" ht="15" outlineLevel="1">
      <c r="A67" s="2089" t="s">
        <v>1964</v>
      </c>
      <c r="B67" s="2089"/>
      <c r="C67" s="2089"/>
      <c r="D67" s="2089"/>
      <c r="E67" s="2089"/>
      <c r="F67" s="2089"/>
      <c r="G67" s="2089"/>
      <c r="H67" s="2089"/>
      <c r="I67" s="2089"/>
      <c r="J67" s="2089"/>
      <c r="K67" s="2089"/>
      <c r="L67" s="2089"/>
      <c r="M67" s="2089"/>
      <c r="N67" s="2090">
        <v>2140779.14</v>
      </c>
      <c r="O67" s="2090"/>
      <c r="P67" s="2090"/>
      <c r="Q67" s="625"/>
      <c r="R67" s="626"/>
      <c r="S67" s="627"/>
      <c r="T67" s="625"/>
      <c r="U67" s="626"/>
      <c r="V67" s="626"/>
      <c r="W67" s="627"/>
      <c r="X67" s="628"/>
      <c r="Y67" s="620"/>
      <c r="Z67" s="619">
        <v>2140779.14</v>
      </c>
    </row>
    <row r="68" spans="1:26" ht="15" outlineLevel="1">
      <c r="A68" s="2089" t="s">
        <v>1965</v>
      </c>
      <c r="B68" s="2089"/>
      <c r="C68" s="2089"/>
      <c r="D68" s="2089"/>
      <c r="E68" s="2089"/>
      <c r="F68" s="2089"/>
      <c r="G68" s="2089"/>
      <c r="H68" s="2089"/>
      <c r="I68" s="2089"/>
      <c r="J68" s="2089"/>
      <c r="K68" s="2089"/>
      <c r="L68" s="2089"/>
      <c r="M68" s="2089"/>
      <c r="N68" s="2090">
        <v>82218.929999999993</v>
      </c>
      <c r="O68" s="2090"/>
      <c r="P68" s="2090"/>
      <c r="Q68" s="625"/>
      <c r="R68" s="626"/>
      <c r="S68" s="627"/>
      <c r="T68" s="625"/>
      <c r="U68" s="626"/>
      <c r="V68" s="626"/>
      <c r="W68" s="627"/>
      <c r="X68" s="628"/>
      <c r="Y68" s="620"/>
      <c r="Z68" s="619">
        <v>82218.929999999993</v>
      </c>
    </row>
    <row r="69" spans="1:26" ht="15" outlineLevel="1">
      <c r="A69" s="2089" t="s">
        <v>1729</v>
      </c>
      <c r="B69" s="2089"/>
      <c r="C69" s="2089"/>
      <c r="D69" s="2089"/>
      <c r="E69" s="2089"/>
      <c r="F69" s="2089"/>
      <c r="G69" s="2089"/>
      <c r="H69" s="2089"/>
      <c r="I69" s="2089"/>
      <c r="J69" s="2089"/>
      <c r="K69" s="2089"/>
      <c r="L69" s="2089"/>
      <c r="M69" s="2089"/>
      <c r="N69" s="2090">
        <v>336990.58</v>
      </c>
      <c r="O69" s="2090"/>
      <c r="P69" s="2090"/>
      <c r="Q69" s="2090">
        <v>32224.02</v>
      </c>
      <c r="R69" s="2090"/>
      <c r="S69" s="2090"/>
      <c r="T69" s="625"/>
      <c r="U69" s="626"/>
      <c r="V69" s="626"/>
      <c r="W69" s="627"/>
      <c r="X69" s="628"/>
      <c r="Y69" s="620"/>
      <c r="Z69" s="619">
        <v>336990.58</v>
      </c>
    </row>
    <row r="70" spans="1:26" ht="15" outlineLevel="1">
      <c r="A70" s="2089" t="s">
        <v>1966</v>
      </c>
      <c r="B70" s="2089"/>
      <c r="C70" s="2089"/>
      <c r="D70" s="2089"/>
      <c r="E70" s="2089"/>
      <c r="F70" s="2089"/>
      <c r="G70" s="2089"/>
      <c r="H70" s="2089"/>
      <c r="I70" s="2089"/>
      <c r="J70" s="2089"/>
      <c r="K70" s="2089"/>
      <c r="L70" s="2089"/>
      <c r="M70" s="2089"/>
      <c r="N70" s="2092">
        <v>11650</v>
      </c>
      <c r="O70" s="2092"/>
      <c r="P70" s="2092"/>
      <c r="Q70" s="2094">
        <v>400</v>
      </c>
      <c r="R70" s="2094"/>
      <c r="S70" s="2094"/>
      <c r="T70" s="625"/>
      <c r="U70" s="626"/>
      <c r="V70" s="626"/>
      <c r="W70" s="627"/>
      <c r="X70" s="628"/>
      <c r="Y70" s="620"/>
      <c r="Z70" s="631">
        <v>11650</v>
      </c>
    </row>
    <row r="71" spans="1:26" ht="15" outlineLevel="1">
      <c r="A71" s="2089" t="s">
        <v>1967</v>
      </c>
      <c r="B71" s="2089"/>
      <c r="C71" s="2089"/>
      <c r="D71" s="2089"/>
      <c r="E71" s="2089"/>
      <c r="F71" s="2089"/>
      <c r="G71" s="2089"/>
      <c r="H71" s="2089"/>
      <c r="I71" s="2089"/>
      <c r="J71" s="2089"/>
      <c r="K71" s="2089"/>
      <c r="L71" s="2089"/>
      <c r="M71" s="2089"/>
      <c r="N71" s="2090">
        <v>2809846.45</v>
      </c>
      <c r="O71" s="2090"/>
      <c r="P71" s="2090"/>
      <c r="Q71" s="625"/>
      <c r="R71" s="626"/>
      <c r="S71" s="627"/>
      <c r="T71" s="625"/>
      <c r="U71" s="626"/>
      <c r="V71" s="626"/>
      <c r="W71" s="627"/>
      <c r="X71" s="628"/>
      <c r="Y71" s="620"/>
      <c r="Z71" s="619">
        <v>2809846.45</v>
      </c>
    </row>
    <row r="72" spans="1:26" ht="15" outlineLevel="1">
      <c r="A72" s="2089" t="s">
        <v>1726</v>
      </c>
      <c r="B72" s="2089"/>
      <c r="C72" s="2089"/>
      <c r="D72" s="2089"/>
      <c r="E72" s="2089"/>
      <c r="F72" s="2089"/>
      <c r="G72" s="2089"/>
      <c r="H72" s="2089"/>
      <c r="I72" s="2089"/>
      <c r="J72" s="2089"/>
      <c r="K72" s="2089"/>
      <c r="L72" s="2089"/>
      <c r="M72" s="2089"/>
      <c r="N72" s="2092">
        <v>38375</v>
      </c>
      <c r="O72" s="2092"/>
      <c r="P72" s="2092"/>
      <c r="Q72" s="625"/>
      <c r="R72" s="626"/>
      <c r="S72" s="627"/>
      <c r="T72" s="625"/>
      <c r="U72" s="626"/>
      <c r="V72" s="626"/>
      <c r="W72" s="627"/>
      <c r="X72" s="628"/>
      <c r="Y72" s="620"/>
      <c r="Z72" s="631">
        <v>38375</v>
      </c>
    </row>
    <row r="73" spans="1:26" ht="15" outlineLevel="1">
      <c r="A73" s="2089" t="s">
        <v>1968</v>
      </c>
      <c r="B73" s="2089"/>
      <c r="C73" s="2089"/>
      <c r="D73" s="2089"/>
      <c r="E73" s="2089"/>
      <c r="F73" s="2089"/>
      <c r="G73" s="2089"/>
      <c r="H73" s="2089"/>
      <c r="I73" s="2089"/>
      <c r="J73" s="2089"/>
      <c r="K73" s="2089"/>
      <c r="L73" s="2089"/>
      <c r="M73" s="2089"/>
      <c r="N73" s="2092">
        <v>142720</v>
      </c>
      <c r="O73" s="2092"/>
      <c r="P73" s="2092"/>
      <c r="Q73" s="625"/>
      <c r="R73" s="626"/>
      <c r="S73" s="627"/>
      <c r="T73" s="625"/>
      <c r="U73" s="626"/>
      <c r="V73" s="626"/>
      <c r="W73" s="627"/>
      <c r="X73" s="628"/>
      <c r="Y73" s="620"/>
      <c r="Z73" s="631">
        <v>142720</v>
      </c>
    </row>
    <row r="74" spans="1:26" ht="15" outlineLevel="1">
      <c r="A74" s="2089" t="s">
        <v>1969</v>
      </c>
      <c r="B74" s="2089"/>
      <c r="C74" s="2089"/>
      <c r="D74" s="2089"/>
      <c r="E74" s="2089"/>
      <c r="F74" s="2089"/>
      <c r="G74" s="2089"/>
      <c r="H74" s="2089"/>
      <c r="I74" s="2089"/>
      <c r="J74" s="2089"/>
      <c r="K74" s="2089"/>
      <c r="L74" s="2089"/>
      <c r="M74" s="2089"/>
      <c r="N74" s="2092">
        <v>77220</v>
      </c>
      <c r="O74" s="2092"/>
      <c r="P74" s="2092"/>
      <c r="Q74" s="625"/>
      <c r="R74" s="626"/>
      <c r="S74" s="627"/>
      <c r="T74" s="625"/>
      <c r="U74" s="626"/>
      <c r="V74" s="626"/>
      <c r="W74" s="627"/>
      <c r="X74" s="628"/>
      <c r="Y74" s="620"/>
      <c r="Z74" s="631">
        <v>77220</v>
      </c>
    </row>
    <row r="75" spans="1:26" ht="15" outlineLevel="1">
      <c r="A75" s="2089" t="s">
        <v>1970</v>
      </c>
      <c r="B75" s="2089"/>
      <c r="C75" s="2089"/>
      <c r="D75" s="2089"/>
      <c r="E75" s="2089"/>
      <c r="F75" s="2089"/>
      <c r="G75" s="2089"/>
      <c r="H75" s="2089"/>
      <c r="I75" s="2089"/>
      <c r="J75" s="2089"/>
      <c r="K75" s="2089"/>
      <c r="L75" s="2089"/>
      <c r="M75" s="2089"/>
      <c r="N75" s="2090">
        <v>12968122.369999999</v>
      </c>
      <c r="O75" s="2090"/>
      <c r="P75" s="2090"/>
      <c r="Q75" s="625"/>
      <c r="R75" s="626"/>
      <c r="S75" s="627"/>
      <c r="T75" s="625"/>
      <c r="U75" s="626"/>
      <c r="V75" s="626"/>
      <c r="W75" s="627"/>
      <c r="X75" s="619">
        <v>77346.66</v>
      </c>
      <c r="Y75" s="620"/>
      <c r="Z75" s="619">
        <v>13045469.029999999</v>
      </c>
    </row>
    <row r="76" spans="1:26" ht="15" outlineLevel="1">
      <c r="A76" s="2089" t="s">
        <v>1971</v>
      </c>
      <c r="B76" s="2089"/>
      <c r="C76" s="2089"/>
      <c r="D76" s="2089"/>
      <c r="E76" s="2089"/>
      <c r="F76" s="2089"/>
      <c r="G76" s="2089"/>
      <c r="H76" s="2089"/>
      <c r="I76" s="2089"/>
      <c r="J76" s="2089"/>
      <c r="K76" s="2089"/>
      <c r="L76" s="2089"/>
      <c r="M76" s="2089"/>
      <c r="N76" s="2090">
        <v>50626.85</v>
      </c>
      <c r="O76" s="2090"/>
      <c r="P76" s="2090"/>
      <c r="Q76" s="2092">
        <v>9079</v>
      </c>
      <c r="R76" s="2092"/>
      <c r="S76" s="2092"/>
      <c r="T76" s="625"/>
      <c r="U76" s="626"/>
      <c r="V76" s="626"/>
      <c r="W76" s="627"/>
      <c r="X76" s="628"/>
      <c r="Y76" s="620"/>
      <c r="Z76" s="619">
        <v>50626.85</v>
      </c>
    </row>
    <row r="77" spans="1:26" ht="15" outlineLevel="1">
      <c r="A77" s="2089" t="s">
        <v>1972</v>
      </c>
      <c r="B77" s="2089"/>
      <c r="C77" s="2089"/>
      <c r="D77" s="2089"/>
      <c r="E77" s="2089"/>
      <c r="F77" s="2089"/>
      <c r="G77" s="2089"/>
      <c r="H77" s="2089"/>
      <c r="I77" s="2089"/>
      <c r="J77" s="2089"/>
      <c r="K77" s="2089"/>
      <c r="L77" s="2089"/>
      <c r="M77" s="2089"/>
      <c r="N77" s="2090">
        <v>265158.57</v>
      </c>
      <c r="O77" s="2090"/>
      <c r="P77" s="2090"/>
      <c r="Q77" s="625"/>
      <c r="R77" s="626"/>
      <c r="S77" s="627"/>
      <c r="T77" s="625"/>
      <c r="U77" s="626"/>
      <c r="V77" s="626"/>
      <c r="W77" s="627"/>
      <c r="X77" s="619">
        <v>81400.59</v>
      </c>
      <c r="Y77" s="620"/>
      <c r="Z77" s="619">
        <v>346559.16</v>
      </c>
    </row>
    <row r="78" spans="1:26" ht="15" outlineLevel="1">
      <c r="A78" s="2089" t="s">
        <v>1973</v>
      </c>
      <c r="B78" s="2089"/>
      <c r="C78" s="2089"/>
      <c r="D78" s="2089"/>
      <c r="E78" s="2089"/>
      <c r="F78" s="2089"/>
      <c r="G78" s="2089"/>
      <c r="H78" s="2089"/>
      <c r="I78" s="2089"/>
      <c r="J78" s="2089"/>
      <c r="K78" s="2089"/>
      <c r="L78" s="2089"/>
      <c r="M78" s="2089"/>
      <c r="N78" s="2090">
        <v>34007.879999999997</v>
      </c>
      <c r="O78" s="2090"/>
      <c r="P78" s="2090"/>
      <c r="Q78" s="625"/>
      <c r="R78" s="626"/>
      <c r="S78" s="627"/>
      <c r="T78" s="625"/>
      <c r="U78" s="626"/>
      <c r="V78" s="626"/>
      <c r="W78" s="627"/>
      <c r="X78" s="628"/>
      <c r="Y78" s="620"/>
      <c r="Z78" s="619">
        <v>34007.879999999997</v>
      </c>
    </row>
    <row r="79" spans="1:26" ht="15" outlineLevel="1">
      <c r="A79" s="2089" t="s">
        <v>1974</v>
      </c>
      <c r="B79" s="2089"/>
      <c r="C79" s="2089"/>
      <c r="D79" s="2089"/>
      <c r="E79" s="2089"/>
      <c r="F79" s="2089"/>
      <c r="G79" s="2089"/>
      <c r="H79" s="2089"/>
      <c r="I79" s="2089"/>
      <c r="J79" s="2089"/>
      <c r="K79" s="2089"/>
      <c r="L79" s="2089"/>
      <c r="M79" s="2089"/>
      <c r="N79" s="2093">
        <v>397739.9</v>
      </c>
      <c r="O79" s="2093"/>
      <c r="P79" s="2093"/>
      <c r="Q79" s="2093">
        <v>83358.899999999994</v>
      </c>
      <c r="R79" s="2093"/>
      <c r="S79" s="2093"/>
      <c r="T79" s="625"/>
      <c r="U79" s="626"/>
      <c r="V79" s="626"/>
      <c r="W79" s="627"/>
      <c r="X79" s="628"/>
      <c r="Y79" s="620"/>
      <c r="Z79" s="629">
        <v>397739.9</v>
      </c>
    </row>
    <row r="80" spans="1:26" ht="15" outlineLevel="1">
      <c r="A80" s="2089" t="s">
        <v>1975</v>
      </c>
      <c r="B80" s="2089"/>
      <c r="C80" s="2089"/>
      <c r="D80" s="2089"/>
      <c r="E80" s="2089"/>
      <c r="F80" s="2089"/>
      <c r="G80" s="2089"/>
      <c r="H80" s="2089"/>
      <c r="I80" s="2089"/>
      <c r="J80" s="2089"/>
      <c r="K80" s="2089"/>
      <c r="L80" s="2089"/>
      <c r="M80" s="2089"/>
      <c r="N80" s="2090">
        <v>758071.55</v>
      </c>
      <c r="O80" s="2090"/>
      <c r="P80" s="2090"/>
      <c r="Q80" s="2090">
        <v>1468.73</v>
      </c>
      <c r="R80" s="2090"/>
      <c r="S80" s="2090"/>
      <c r="T80" s="625"/>
      <c r="U80" s="626"/>
      <c r="V80" s="626"/>
      <c r="W80" s="627"/>
      <c r="X80" s="628"/>
      <c r="Y80" s="620"/>
      <c r="Z80" s="619">
        <v>758071.55</v>
      </c>
    </row>
    <row r="81" spans="1:26" ht="12.75">
      <c r="A81" s="2091" t="s">
        <v>1602</v>
      </c>
      <c r="B81" s="2091"/>
      <c r="C81" s="2091"/>
      <c r="D81" s="2091"/>
      <c r="E81" s="2091"/>
      <c r="F81" s="2091"/>
      <c r="G81" s="2091"/>
      <c r="H81" s="2091"/>
      <c r="I81" s="2091"/>
      <c r="J81" s="2091"/>
      <c r="K81" s="2091"/>
      <c r="L81" s="2091"/>
      <c r="M81" s="2091"/>
      <c r="N81" s="2088">
        <v>1160352265.79</v>
      </c>
      <c r="O81" s="2088"/>
      <c r="P81" s="2088"/>
      <c r="Q81" s="2088">
        <v>102690178.44</v>
      </c>
      <c r="R81" s="2088"/>
      <c r="S81" s="2088"/>
      <c r="T81" s="2088">
        <v>4434511.84</v>
      </c>
      <c r="U81" s="2088"/>
      <c r="V81" s="2088"/>
      <c r="W81" s="2088"/>
      <c r="X81" s="634">
        <v>1348657.78</v>
      </c>
      <c r="Y81" s="635"/>
      <c r="Z81" s="634">
        <v>1166135435.4100001</v>
      </c>
    </row>
    <row r="82" spans="1:26" s="373" customFormat="1"/>
    <row r="83" spans="1:26" s="373" customFormat="1"/>
    <row r="84" spans="1:26" s="373" customFormat="1" ht="12">
      <c r="B84" s="375" t="s">
        <v>1601</v>
      </c>
      <c r="C84" s="375"/>
      <c r="D84" s="375"/>
      <c r="E84" s="375"/>
      <c r="F84" s="375"/>
      <c r="G84" s="376"/>
      <c r="H84" s="376"/>
      <c r="I84" s="376"/>
      <c r="J84" s="376"/>
      <c r="K84" s="376"/>
      <c r="M84" s="376"/>
      <c r="N84" s="376"/>
      <c r="O84" s="376"/>
      <c r="R84" s="376"/>
      <c r="S84" s="376"/>
      <c r="T84" s="376"/>
      <c r="U84" s="376"/>
    </row>
    <row r="85" spans="1:26" s="373" customFormat="1">
      <c r="G85" s="377" t="s">
        <v>1600</v>
      </c>
      <c r="H85" s="377"/>
      <c r="I85" s="377"/>
      <c r="J85" s="377"/>
      <c r="K85" s="377"/>
      <c r="M85" s="377" t="s">
        <v>715</v>
      </c>
      <c r="N85" s="377"/>
      <c r="O85" s="377"/>
      <c r="R85" s="377" t="s">
        <v>1599</v>
      </c>
      <c r="S85" s="377"/>
      <c r="T85" s="377"/>
      <c r="U85" s="377"/>
    </row>
    <row r="86" spans="1:26" s="373" customFormat="1"/>
  </sheetData>
  <mergeCells count="196">
    <mergeCell ref="C5:Q5"/>
    <mergeCell ref="C6:Q6"/>
    <mergeCell ref="J8:N8"/>
    <mergeCell ref="O8:Q8"/>
    <mergeCell ref="C10:N10"/>
    <mergeCell ref="A12:M12"/>
    <mergeCell ref="N12:P12"/>
    <mergeCell ref="Q12:S12"/>
    <mergeCell ref="T12:W12"/>
    <mergeCell ref="A13:M13"/>
    <mergeCell ref="N13:P13"/>
    <mergeCell ref="Q13:S13"/>
    <mergeCell ref="T13:W13"/>
    <mergeCell ref="A14:M14"/>
    <mergeCell ref="N14:P14"/>
    <mergeCell ref="Q14:S14"/>
    <mergeCell ref="T14:W14"/>
    <mergeCell ref="A18:M18"/>
    <mergeCell ref="N18:P18"/>
    <mergeCell ref="Q18:S18"/>
    <mergeCell ref="T18:W18"/>
    <mergeCell ref="A19:M19"/>
    <mergeCell ref="N19:P19"/>
    <mergeCell ref="Q19:S19"/>
    <mergeCell ref="T19:W19"/>
    <mergeCell ref="A15:M15"/>
    <mergeCell ref="N15:P15"/>
    <mergeCell ref="A16:M16"/>
    <mergeCell ref="N16:P16"/>
    <mergeCell ref="A17:M17"/>
    <mergeCell ref="N17:P17"/>
    <mergeCell ref="A22:M22"/>
    <mergeCell ref="N22:P22"/>
    <mergeCell ref="Q22:S22"/>
    <mergeCell ref="A23:M23"/>
    <mergeCell ref="N23:P23"/>
    <mergeCell ref="A24:M24"/>
    <mergeCell ref="N24:P24"/>
    <mergeCell ref="Q24:S24"/>
    <mergeCell ref="A20:M20"/>
    <mergeCell ref="N20:P20"/>
    <mergeCell ref="Q20:S20"/>
    <mergeCell ref="A21:M21"/>
    <mergeCell ref="N21:P21"/>
    <mergeCell ref="Q21:S21"/>
    <mergeCell ref="A27:M27"/>
    <mergeCell ref="N27:P27"/>
    <mergeCell ref="Q27:S27"/>
    <mergeCell ref="A28:M28"/>
    <mergeCell ref="N28:P28"/>
    <mergeCell ref="Q28:S28"/>
    <mergeCell ref="A25:M25"/>
    <mergeCell ref="N25:P25"/>
    <mergeCell ref="Q25:S25"/>
    <mergeCell ref="A26:M26"/>
    <mergeCell ref="N26:P26"/>
    <mergeCell ref="Q26:S26"/>
    <mergeCell ref="A32:M32"/>
    <mergeCell ref="N32:P32"/>
    <mergeCell ref="A33:M33"/>
    <mergeCell ref="N33:P33"/>
    <mergeCell ref="A34:M34"/>
    <mergeCell ref="N34:P34"/>
    <mergeCell ref="A29:M29"/>
    <mergeCell ref="N29:P29"/>
    <mergeCell ref="T29:W29"/>
    <mergeCell ref="A30:M30"/>
    <mergeCell ref="N30:P30"/>
    <mergeCell ref="A31:M31"/>
    <mergeCell ref="N31:P31"/>
    <mergeCell ref="T34:W34"/>
    <mergeCell ref="A35:M35"/>
    <mergeCell ref="N35:P35"/>
    <mergeCell ref="Q35:S35"/>
    <mergeCell ref="T35:W35"/>
    <mergeCell ref="A36:M36"/>
    <mergeCell ref="N36:P36"/>
    <mergeCell ref="Q36:S36"/>
    <mergeCell ref="T36:W36"/>
    <mergeCell ref="T39:W39"/>
    <mergeCell ref="T40:W40"/>
    <mergeCell ref="A37:M37"/>
    <mergeCell ref="N37:P37"/>
    <mergeCell ref="Q37:S37"/>
    <mergeCell ref="T37:W37"/>
    <mergeCell ref="A38:M38"/>
    <mergeCell ref="N38:P38"/>
    <mergeCell ref="Q38:S38"/>
    <mergeCell ref="T38:W38"/>
    <mergeCell ref="A41:M41"/>
    <mergeCell ref="N41:P41"/>
    <mergeCell ref="A42:M42"/>
    <mergeCell ref="N42:P42"/>
    <mergeCell ref="A43:M43"/>
    <mergeCell ref="N43:P43"/>
    <mergeCell ref="A39:M39"/>
    <mergeCell ref="N39:P39"/>
    <mergeCell ref="Q39:S39"/>
    <mergeCell ref="A40:M40"/>
    <mergeCell ref="N40:P40"/>
    <mergeCell ref="Q40:S40"/>
    <mergeCell ref="A47:M47"/>
    <mergeCell ref="N47:P47"/>
    <mergeCell ref="A48:M48"/>
    <mergeCell ref="N48:P48"/>
    <mergeCell ref="T48:W48"/>
    <mergeCell ref="A49:M49"/>
    <mergeCell ref="N49:P49"/>
    <mergeCell ref="A44:M44"/>
    <mergeCell ref="N44:P44"/>
    <mergeCell ref="A45:M45"/>
    <mergeCell ref="N45:P45"/>
    <mergeCell ref="T45:W45"/>
    <mergeCell ref="A46:M46"/>
    <mergeCell ref="N46:P46"/>
    <mergeCell ref="Q56:S56"/>
    <mergeCell ref="T56:W56"/>
    <mergeCell ref="A53:M53"/>
    <mergeCell ref="N53:P53"/>
    <mergeCell ref="T53:W53"/>
    <mergeCell ref="A54:M54"/>
    <mergeCell ref="N54:P54"/>
    <mergeCell ref="Q54:S54"/>
    <mergeCell ref="A50:M50"/>
    <mergeCell ref="N50:P50"/>
    <mergeCell ref="Q50:S50"/>
    <mergeCell ref="T50:W50"/>
    <mergeCell ref="A51:M51"/>
    <mergeCell ref="N51:P51"/>
    <mergeCell ref="A52:M52"/>
    <mergeCell ref="N52:P52"/>
    <mergeCell ref="A57:M57"/>
    <mergeCell ref="N57:P57"/>
    <mergeCell ref="A58:M58"/>
    <mergeCell ref="N58:P58"/>
    <mergeCell ref="A59:M59"/>
    <mergeCell ref="N59:P59"/>
    <mergeCell ref="A55:M55"/>
    <mergeCell ref="N55:P55"/>
    <mergeCell ref="A56:M56"/>
    <mergeCell ref="N56:P56"/>
    <mergeCell ref="A62:M62"/>
    <mergeCell ref="N62:P62"/>
    <mergeCell ref="A63:M63"/>
    <mergeCell ref="N63:P63"/>
    <mergeCell ref="A64:M64"/>
    <mergeCell ref="N64:P64"/>
    <mergeCell ref="A60:M60"/>
    <mergeCell ref="N60:P60"/>
    <mergeCell ref="T60:W60"/>
    <mergeCell ref="A61:M61"/>
    <mergeCell ref="N61:P61"/>
    <mergeCell ref="Q61:S61"/>
    <mergeCell ref="Q62:S62"/>
    <mergeCell ref="A68:M68"/>
    <mergeCell ref="N68:P68"/>
    <mergeCell ref="A69:M69"/>
    <mergeCell ref="N69:P69"/>
    <mergeCell ref="Q69:S69"/>
    <mergeCell ref="A70:M70"/>
    <mergeCell ref="N70:P70"/>
    <mergeCell ref="Q64:S64"/>
    <mergeCell ref="A65:M65"/>
    <mergeCell ref="N65:P65"/>
    <mergeCell ref="A66:M66"/>
    <mergeCell ref="N66:P66"/>
    <mergeCell ref="A67:M67"/>
    <mergeCell ref="N67:P67"/>
    <mergeCell ref="Q70:S70"/>
    <mergeCell ref="A74:M74"/>
    <mergeCell ref="N74:P74"/>
    <mergeCell ref="A75:M75"/>
    <mergeCell ref="N75:P75"/>
    <mergeCell ref="A76:M76"/>
    <mergeCell ref="N76:P76"/>
    <mergeCell ref="A71:M71"/>
    <mergeCell ref="N71:P71"/>
    <mergeCell ref="A72:M72"/>
    <mergeCell ref="N72:P72"/>
    <mergeCell ref="A73:M73"/>
    <mergeCell ref="N73:P73"/>
    <mergeCell ref="T81:W81"/>
    <mergeCell ref="A80:M80"/>
    <mergeCell ref="N80:P80"/>
    <mergeCell ref="Q80:S80"/>
    <mergeCell ref="A81:M81"/>
    <mergeCell ref="N81:P81"/>
    <mergeCell ref="Q81:S81"/>
    <mergeCell ref="Q76:S76"/>
    <mergeCell ref="A77:M77"/>
    <mergeCell ref="N77:P77"/>
    <mergeCell ref="A78:M78"/>
    <mergeCell ref="N78:P78"/>
    <mergeCell ref="A79:M79"/>
    <mergeCell ref="N79:P79"/>
    <mergeCell ref="Q79:S79"/>
  </mergeCells>
  <pageMargins left="0.35433070866141736" right="0.39370078740157483" top="0.55118110236220474" bottom="0.39370078740157483" header="0.51181102362204722" footer="0.51181102362204722"/>
  <pageSetup paperSize="9" scale="65"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Z77"/>
  <sheetViews>
    <sheetView topLeftCell="A13" workbookViewId="0">
      <selection activeCell="AC74" sqref="AC74"/>
    </sheetView>
  </sheetViews>
  <sheetFormatPr defaultColWidth="9" defaultRowHeight="11.45" customHeight="1" outlineLevelRow="1"/>
  <cols>
    <col min="1" max="1" width="2.85546875" style="976" customWidth="1"/>
    <col min="2" max="2" width="1" style="976" customWidth="1"/>
    <col min="3" max="3" width="4.28515625" style="976" customWidth="1"/>
    <col min="4" max="4" width="0.85546875" style="976" customWidth="1"/>
    <col min="5" max="5" width="3.85546875" style="976" customWidth="1"/>
    <col min="6" max="6" width="4.5703125" style="976" customWidth="1"/>
    <col min="7" max="7" width="12" style="976" customWidth="1"/>
    <col min="8" max="8" width="9" style="976" customWidth="1"/>
    <col min="9" max="9" width="14.28515625" style="976" customWidth="1"/>
    <col min="10" max="10" width="0.42578125" style="976" customWidth="1"/>
    <col min="11" max="11" width="1.5703125" style="976" customWidth="1"/>
    <col min="12" max="12" width="0.28515625" style="976" customWidth="1"/>
    <col min="13" max="13" width="5.7109375" style="976" customWidth="1"/>
    <col min="14" max="14" width="5.85546875" style="976" customWidth="1"/>
    <col min="15" max="15" width="3.5703125" style="976" customWidth="1"/>
    <col min="16" max="16" width="7.42578125" style="976" customWidth="1"/>
    <col min="17" max="17" width="5.42578125" style="976" customWidth="1"/>
    <col min="18" max="18" width="2.5703125" style="976" customWidth="1"/>
    <col min="19" max="19" width="11.28515625" style="976" customWidth="1"/>
    <col min="20" max="20" width="5.5703125" style="976" customWidth="1"/>
    <col min="21" max="21" width="3.5703125" style="976" customWidth="1"/>
    <col min="22" max="22" width="8" style="976" customWidth="1"/>
    <col min="23" max="24" width="0.5703125" style="976" customWidth="1"/>
    <col min="25" max="25" width="11.28515625" style="976" customWidth="1"/>
    <col min="26" max="26" width="15.7109375" style="976" customWidth="1"/>
    <col min="27" max="16384" width="9" style="978"/>
  </cols>
  <sheetData>
    <row r="1" spans="1:26" s="976" customFormat="1" ht="9.9499999999999993" customHeight="1"/>
    <row r="2" spans="1:26" ht="12.95" customHeight="1" outlineLevel="1">
      <c r="A2" s="977" t="s">
        <v>1621</v>
      </c>
      <c r="B2" s="977"/>
      <c r="C2" s="977"/>
      <c r="D2" s="977" t="s">
        <v>2000</v>
      </c>
      <c r="E2" s="977"/>
      <c r="F2" s="977"/>
      <c r="G2" s="977"/>
      <c r="H2" s="977"/>
      <c r="I2" s="977"/>
      <c r="J2" s="977"/>
    </row>
    <row r="3" spans="1:26" s="976" customFormat="1" ht="9.9499999999999993" customHeight="1"/>
    <row r="4" spans="1:26" ht="11.1" customHeight="1"/>
    <row r="5" spans="1:26" ht="12.95" customHeight="1">
      <c r="C5" s="2107" t="s">
        <v>1620</v>
      </c>
      <c r="D5" s="2107"/>
      <c r="E5" s="2107"/>
      <c r="F5" s="2107"/>
      <c r="G5" s="2107"/>
      <c r="H5" s="2107"/>
      <c r="I5" s="2107"/>
      <c r="J5" s="2107"/>
      <c r="K5" s="2107"/>
      <c r="L5" s="2107"/>
      <c r="M5" s="2107"/>
      <c r="N5" s="2107"/>
      <c r="O5" s="2107"/>
      <c r="P5" s="2107"/>
      <c r="Q5" s="2107"/>
    </row>
    <row r="6" spans="1:26" ht="12.95" customHeight="1">
      <c r="C6" s="2108" t="s">
        <v>1619</v>
      </c>
      <c r="D6" s="2108"/>
      <c r="E6" s="2108"/>
      <c r="F6" s="2108"/>
      <c r="G6" s="2108"/>
      <c r="H6" s="2108"/>
      <c r="I6" s="2108"/>
      <c r="J6" s="2108"/>
      <c r="K6" s="2108"/>
      <c r="L6" s="2108"/>
      <c r="M6" s="2108"/>
      <c r="N6" s="2108"/>
      <c r="O6" s="2108"/>
      <c r="P6" s="2108"/>
      <c r="Q6" s="2108"/>
    </row>
    <row r="7" spans="1:26" ht="15.95" customHeight="1">
      <c r="A7" s="979"/>
      <c r="B7" s="980"/>
      <c r="C7" s="979"/>
      <c r="D7" s="981"/>
      <c r="E7" s="980"/>
      <c r="F7" s="979"/>
      <c r="G7" s="980"/>
      <c r="H7" s="982"/>
      <c r="I7" s="983"/>
      <c r="J7" s="984"/>
      <c r="K7" s="985"/>
      <c r="L7" s="985"/>
      <c r="M7" s="985"/>
      <c r="N7" s="986"/>
      <c r="O7" s="987"/>
      <c r="P7" s="988"/>
      <c r="Q7" s="989"/>
      <c r="R7" s="984"/>
      <c r="S7" s="986"/>
      <c r="T7" s="987"/>
      <c r="U7" s="989"/>
      <c r="V7" s="979"/>
      <c r="W7" s="981"/>
      <c r="X7" s="980"/>
    </row>
    <row r="8" spans="1:26" ht="15.95" customHeight="1">
      <c r="A8" s="979"/>
      <c r="B8" s="980"/>
      <c r="C8" s="979"/>
      <c r="D8" s="981"/>
      <c r="E8" s="980"/>
      <c r="F8" s="984"/>
      <c r="G8" s="986"/>
      <c r="H8" s="983"/>
      <c r="I8" s="982" t="s">
        <v>1618</v>
      </c>
      <c r="J8" s="2109" t="s">
        <v>2184</v>
      </c>
      <c r="K8" s="2109"/>
      <c r="L8" s="2109"/>
      <c r="M8" s="2109"/>
      <c r="N8" s="2109"/>
      <c r="O8" s="2110" t="s">
        <v>1929</v>
      </c>
      <c r="P8" s="2110"/>
      <c r="Q8" s="2110"/>
      <c r="R8" s="2109" t="s">
        <v>2185</v>
      </c>
      <c r="S8" s="2109"/>
      <c r="T8" s="979"/>
      <c r="U8" s="980"/>
      <c r="V8" s="990"/>
      <c r="W8" s="990"/>
      <c r="X8" s="990"/>
    </row>
    <row r="9" spans="1:26" ht="12.95" customHeight="1">
      <c r="A9" s="991"/>
      <c r="B9" s="992"/>
      <c r="C9" s="979"/>
      <c r="D9" s="981"/>
      <c r="E9" s="980"/>
      <c r="F9" s="979"/>
      <c r="G9" s="980"/>
      <c r="H9" s="983"/>
      <c r="I9" s="983"/>
      <c r="J9" s="979"/>
      <c r="K9" s="981"/>
      <c r="L9" s="981"/>
      <c r="M9" s="981"/>
      <c r="N9" s="980"/>
      <c r="O9" s="979"/>
      <c r="P9" s="981"/>
      <c r="Q9" s="980"/>
      <c r="R9" s="979"/>
      <c r="S9" s="980"/>
      <c r="T9" s="979"/>
      <c r="U9" s="980"/>
      <c r="V9" s="990"/>
      <c r="W9" s="990"/>
      <c r="X9" s="990"/>
    </row>
    <row r="10" spans="1:26" s="976" customFormat="1" ht="24.95" customHeight="1">
      <c r="C10" s="2111" t="s">
        <v>1617</v>
      </c>
      <c r="D10" s="2111"/>
      <c r="E10" s="2111"/>
      <c r="F10" s="2111"/>
      <c r="G10" s="2111"/>
      <c r="H10" s="2111"/>
      <c r="I10" s="2111"/>
      <c r="J10" s="2111"/>
      <c r="K10" s="2111"/>
      <c r="L10" s="2111"/>
      <c r="M10" s="2111"/>
      <c r="N10" s="2111"/>
    </row>
    <row r="11" spans="1:26" s="976" customFormat="1" ht="9.9499999999999993" customHeight="1"/>
    <row r="12" spans="1:26" ht="51" customHeight="1">
      <c r="A12" s="2106" t="s">
        <v>1616</v>
      </c>
      <c r="B12" s="2106"/>
      <c r="C12" s="2106"/>
      <c r="D12" s="2106"/>
      <c r="E12" s="2106"/>
      <c r="F12" s="2106"/>
      <c r="G12" s="2106"/>
      <c r="H12" s="2106"/>
      <c r="I12" s="2106"/>
      <c r="J12" s="2106"/>
      <c r="K12" s="2106"/>
      <c r="L12" s="2106"/>
      <c r="M12" s="2106" t="s">
        <v>1930</v>
      </c>
      <c r="N12" s="2106"/>
      <c r="O12" s="2106"/>
      <c r="P12" s="2106" t="s">
        <v>1931</v>
      </c>
      <c r="Q12" s="2106"/>
      <c r="R12" s="2106"/>
      <c r="S12" s="2106" t="s">
        <v>661</v>
      </c>
      <c r="T12" s="2106"/>
      <c r="U12" s="2106" t="s">
        <v>1710</v>
      </c>
      <c r="V12" s="2106"/>
      <c r="W12" s="2106"/>
      <c r="X12" s="2106" t="s">
        <v>1932</v>
      </c>
      <c r="Y12" s="2106"/>
      <c r="Z12" s="993" t="s">
        <v>1615</v>
      </c>
    </row>
    <row r="13" spans="1:26" ht="11.1" customHeight="1">
      <c r="A13" s="2112" t="s">
        <v>575</v>
      </c>
      <c r="B13" s="2112"/>
      <c r="C13" s="2112"/>
      <c r="D13" s="2112"/>
      <c r="E13" s="2112"/>
      <c r="F13" s="2112"/>
      <c r="G13" s="2112"/>
      <c r="H13" s="2112"/>
      <c r="I13" s="2112"/>
      <c r="J13" s="2112"/>
      <c r="K13" s="2112"/>
      <c r="L13" s="2112"/>
      <c r="M13" s="2113">
        <v>161946233.91999999</v>
      </c>
      <c r="N13" s="2113"/>
      <c r="O13" s="2113"/>
      <c r="P13" s="2114">
        <v>374972.2</v>
      </c>
      <c r="Q13" s="2114"/>
      <c r="R13" s="2114"/>
      <c r="S13" s="2115">
        <v>5368</v>
      </c>
      <c r="T13" s="2115"/>
      <c r="U13" s="2113">
        <v>398716.98</v>
      </c>
      <c r="V13" s="2113"/>
      <c r="W13" s="2113"/>
      <c r="X13" s="994"/>
      <c r="Y13" s="995"/>
      <c r="Z13" s="996">
        <v>162350318.90000001</v>
      </c>
    </row>
    <row r="14" spans="1:26" ht="11.1" customHeight="1" outlineLevel="1">
      <c r="A14" s="2116" t="s">
        <v>1933</v>
      </c>
      <c r="B14" s="2116"/>
      <c r="C14" s="2116"/>
      <c r="D14" s="2116"/>
      <c r="E14" s="2116"/>
      <c r="F14" s="2116"/>
      <c r="G14" s="2116"/>
      <c r="H14" s="2116"/>
      <c r="I14" s="2116"/>
      <c r="J14" s="2116"/>
      <c r="K14" s="2116"/>
      <c r="L14" s="2116"/>
      <c r="M14" s="2117">
        <v>161946233.91999999</v>
      </c>
      <c r="N14" s="2117"/>
      <c r="O14" s="2117"/>
      <c r="P14" s="2118">
        <v>374972.2</v>
      </c>
      <c r="Q14" s="2118"/>
      <c r="R14" s="2118"/>
      <c r="S14" s="2119">
        <v>5368</v>
      </c>
      <c r="T14" s="2119"/>
      <c r="U14" s="2117">
        <v>398716.98</v>
      </c>
      <c r="V14" s="2117"/>
      <c r="W14" s="2117"/>
      <c r="X14" s="997"/>
      <c r="Y14" s="998"/>
      <c r="Z14" s="999">
        <v>162350318.90000001</v>
      </c>
    </row>
    <row r="15" spans="1:26" ht="11.1" customHeight="1">
      <c r="A15" s="2112" t="s">
        <v>1614</v>
      </c>
      <c r="B15" s="2112"/>
      <c r="C15" s="2112"/>
      <c r="D15" s="2112"/>
      <c r="E15" s="2112"/>
      <c r="F15" s="2112"/>
      <c r="G15" s="2112"/>
      <c r="H15" s="2112"/>
      <c r="I15" s="2112"/>
      <c r="J15" s="2112"/>
      <c r="K15" s="2112"/>
      <c r="L15" s="2112"/>
      <c r="M15" s="2113">
        <v>1540188.84</v>
      </c>
      <c r="N15" s="2113"/>
      <c r="O15" s="2113"/>
      <c r="P15" s="1000"/>
      <c r="Q15" s="1001"/>
      <c r="R15" s="1002"/>
      <c r="S15" s="1000"/>
      <c r="T15" s="1002"/>
      <c r="U15" s="1000"/>
      <c r="V15" s="1001"/>
      <c r="W15" s="1002"/>
      <c r="X15" s="994"/>
      <c r="Y15" s="995"/>
      <c r="Z15" s="1003">
        <v>1540188.84</v>
      </c>
    </row>
    <row r="16" spans="1:26" ht="11.1" customHeight="1" outlineLevel="1">
      <c r="A16" s="2116" t="s">
        <v>2001</v>
      </c>
      <c r="B16" s="2116"/>
      <c r="C16" s="2116"/>
      <c r="D16" s="2116"/>
      <c r="E16" s="2116"/>
      <c r="F16" s="2116"/>
      <c r="G16" s="2116"/>
      <c r="H16" s="2116"/>
      <c r="I16" s="2116"/>
      <c r="J16" s="2116"/>
      <c r="K16" s="2116"/>
      <c r="L16" s="2116"/>
      <c r="M16" s="2117">
        <v>73394.62</v>
      </c>
      <c r="N16" s="2117"/>
      <c r="O16" s="2117"/>
      <c r="P16" s="1004"/>
      <c r="Q16" s="1005"/>
      <c r="R16" s="1006"/>
      <c r="S16" s="1004"/>
      <c r="T16" s="1006"/>
      <c r="U16" s="1004"/>
      <c r="V16" s="1005"/>
      <c r="W16" s="1006"/>
      <c r="X16" s="997"/>
      <c r="Y16" s="998"/>
      <c r="Z16" s="1007">
        <v>73394.62</v>
      </c>
    </row>
    <row r="17" spans="1:26" ht="11.1" customHeight="1" outlineLevel="1">
      <c r="A17" s="2116" t="s">
        <v>1934</v>
      </c>
      <c r="B17" s="2116"/>
      <c r="C17" s="2116"/>
      <c r="D17" s="2116"/>
      <c r="E17" s="2116"/>
      <c r="F17" s="2116"/>
      <c r="G17" s="2116"/>
      <c r="H17" s="2116"/>
      <c r="I17" s="2116"/>
      <c r="J17" s="2116"/>
      <c r="K17" s="2116"/>
      <c r="L17" s="2116"/>
      <c r="M17" s="2117">
        <v>236214.26</v>
      </c>
      <c r="N17" s="2117"/>
      <c r="O17" s="2117"/>
      <c r="P17" s="1004"/>
      <c r="Q17" s="1005"/>
      <c r="R17" s="1006"/>
      <c r="S17" s="1004"/>
      <c r="T17" s="1006"/>
      <c r="U17" s="1004"/>
      <c r="V17" s="1005"/>
      <c r="W17" s="1006"/>
      <c r="X17" s="997"/>
      <c r="Y17" s="998"/>
      <c r="Z17" s="1007">
        <v>236214.26</v>
      </c>
    </row>
    <row r="18" spans="1:26" ht="11.1" customHeight="1" outlineLevel="1">
      <c r="A18" s="2116" t="s">
        <v>2186</v>
      </c>
      <c r="B18" s="2116"/>
      <c r="C18" s="2116"/>
      <c r="D18" s="2116"/>
      <c r="E18" s="2116"/>
      <c r="F18" s="2116"/>
      <c r="G18" s="2116"/>
      <c r="H18" s="2116"/>
      <c r="I18" s="2116"/>
      <c r="J18" s="2116"/>
      <c r="K18" s="2116"/>
      <c r="L18" s="2116"/>
      <c r="M18" s="2117">
        <v>1230579.96</v>
      </c>
      <c r="N18" s="2117"/>
      <c r="O18" s="2117"/>
      <c r="P18" s="1004"/>
      <c r="Q18" s="1005"/>
      <c r="R18" s="1006"/>
      <c r="S18" s="1004"/>
      <c r="T18" s="1006"/>
      <c r="U18" s="1004"/>
      <c r="V18" s="1005"/>
      <c r="W18" s="1006"/>
      <c r="X18" s="997"/>
      <c r="Y18" s="998"/>
      <c r="Z18" s="1007">
        <v>1230579.96</v>
      </c>
    </row>
    <row r="19" spans="1:26" ht="11.1" customHeight="1">
      <c r="A19" s="2112" t="s">
        <v>1613</v>
      </c>
      <c r="B19" s="2112"/>
      <c r="C19" s="2112"/>
      <c r="D19" s="2112"/>
      <c r="E19" s="2112"/>
      <c r="F19" s="2112"/>
      <c r="G19" s="2112"/>
      <c r="H19" s="2112"/>
      <c r="I19" s="2112"/>
      <c r="J19" s="2112"/>
      <c r="K19" s="2112"/>
      <c r="L19" s="2112"/>
      <c r="M19" s="2113">
        <v>8459022.5199999996</v>
      </c>
      <c r="N19" s="2113"/>
      <c r="O19" s="2113"/>
      <c r="P19" s="2113">
        <v>4486022.43</v>
      </c>
      <c r="Q19" s="2113"/>
      <c r="R19" s="2113"/>
      <c r="S19" s="2115">
        <v>10531</v>
      </c>
      <c r="T19" s="2115"/>
      <c r="U19" s="2113">
        <v>2153.85</v>
      </c>
      <c r="V19" s="2113"/>
      <c r="W19" s="2113"/>
      <c r="X19" s="994"/>
      <c r="Y19" s="995"/>
      <c r="Z19" s="1003">
        <v>8471707.3699999992</v>
      </c>
    </row>
    <row r="20" spans="1:26" ht="11.1" customHeight="1" outlineLevel="1">
      <c r="A20" s="2116" t="s">
        <v>1706</v>
      </c>
      <c r="B20" s="2116"/>
      <c r="C20" s="2116"/>
      <c r="D20" s="2116"/>
      <c r="E20" s="2116"/>
      <c r="F20" s="2116"/>
      <c r="G20" s="2116"/>
      <c r="H20" s="2116"/>
      <c r="I20" s="2116"/>
      <c r="J20" s="2116"/>
      <c r="K20" s="2116"/>
      <c r="L20" s="2116"/>
      <c r="M20" s="2117">
        <v>1184547.3500000001</v>
      </c>
      <c r="N20" s="2117"/>
      <c r="O20" s="2117"/>
      <c r="P20" s="2117">
        <v>372036.72</v>
      </c>
      <c r="Q20" s="2117"/>
      <c r="R20" s="2117"/>
      <c r="S20" s="2119">
        <v>10531</v>
      </c>
      <c r="T20" s="2119"/>
      <c r="U20" s="1004"/>
      <c r="V20" s="1005"/>
      <c r="W20" s="1006"/>
      <c r="X20" s="997"/>
      <c r="Y20" s="998"/>
      <c r="Z20" s="1007">
        <v>1195078.3500000001</v>
      </c>
    </row>
    <row r="21" spans="1:26" ht="11.1" customHeight="1" outlineLevel="1">
      <c r="A21" s="2116" t="s">
        <v>1935</v>
      </c>
      <c r="B21" s="2116"/>
      <c r="C21" s="2116"/>
      <c r="D21" s="2116"/>
      <c r="E21" s="2116"/>
      <c r="F21" s="2116"/>
      <c r="G21" s="2116"/>
      <c r="H21" s="2116"/>
      <c r="I21" s="2116"/>
      <c r="J21" s="2116"/>
      <c r="K21" s="2116"/>
      <c r="L21" s="2116"/>
      <c r="M21" s="2117">
        <v>43021.55</v>
      </c>
      <c r="N21" s="2117"/>
      <c r="O21" s="2117"/>
      <c r="P21" s="2117">
        <v>4563.59</v>
      </c>
      <c r="Q21" s="2117"/>
      <c r="R21" s="2117"/>
      <c r="S21" s="1004"/>
      <c r="T21" s="1006"/>
      <c r="U21" s="1004"/>
      <c r="V21" s="1005"/>
      <c r="W21" s="1006"/>
      <c r="X21" s="997"/>
      <c r="Y21" s="998"/>
      <c r="Z21" s="1007">
        <v>43021.55</v>
      </c>
    </row>
    <row r="22" spans="1:26" ht="11.1" customHeight="1" outlineLevel="1">
      <c r="A22" s="2116" t="s">
        <v>1936</v>
      </c>
      <c r="B22" s="2116"/>
      <c r="C22" s="2116"/>
      <c r="D22" s="2116"/>
      <c r="E22" s="2116"/>
      <c r="F22" s="2116"/>
      <c r="G22" s="2116"/>
      <c r="H22" s="2116"/>
      <c r="I22" s="2116"/>
      <c r="J22" s="2116"/>
      <c r="K22" s="2116"/>
      <c r="L22" s="2116"/>
      <c r="M22" s="2117">
        <v>775008.14</v>
      </c>
      <c r="N22" s="2117"/>
      <c r="O22" s="2117"/>
      <c r="P22" s="2117">
        <v>107117.62</v>
      </c>
      <c r="Q22" s="2117"/>
      <c r="R22" s="2117"/>
      <c r="S22" s="1004"/>
      <c r="T22" s="1006"/>
      <c r="U22" s="2117">
        <v>2153.85</v>
      </c>
      <c r="V22" s="2117"/>
      <c r="W22" s="2117"/>
      <c r="X22" s="997"/>
      <c r="Y22" s="998"/>
      <c r="Z22" s="1007">
        <v>777161.99</v>
      </c>
    </row>
    <row r="23" spans="1:26" ht="11.1" customHeight="1" outlineLevel="1">
      <c r="A23" s="2116" t="s">
        <v>1937</v>
      </c>
      <c r="B23" s="2116"/>
      <c r="C23" s="2116"/>
      <c r="D23" s="2116"/>
      <c r="E23" s="2116"/>
      <c r="F23" s="2116"/>
      <c r="G23" s="2116"/>
      <c r="H23" s="2116"/>
      <c r="I23" s="2116"/>
      <c r="J23" s="2116"/>
      <c r="K23" s="2116"/>
      <c r="L23" s="2116"/>
      <c r="M23" s="2117">
        <v>3550933.08</v>
      </c>
      <c r="N23" s="2117"/>
      <c r="O23" s="2117"/>
      <c r="P23" s="2117">
        <v>3550933.08</v>
      </c>
      <c r="Q23" s="2117"/>
      <c r="R23" s="2117"/>
      <c r="S23" s="1004"/>
      <c r="T23" s="1006"/>
      <c r="U23" s="1004"/>
      <c r="V23" s="1005"/>
      <c r="W23" s="1006"/>
      <c r="X23" s="997"/>
      <c r="Y23" s="998"/>
      <c r="Z23" s="1007">
        <v>3550933.08</v>
      </c>
    </row>
    <row r="24" spans="1:26" ht="11.1" customHeight="1" outlineLevel="1">
      <c r="A24" s="2116" t="s">
        <v>1938</v>
      </c>
      <c r="B24" s="2116"/>
      <c r="C24" s="2116"/>
      <c r="D24" s="2116"/>
      <c r="E24" s="2116"/>
      <c r="F24" s="2116"/>
      <c r="G24" s="2116"/>
      <c r="H24" s="2116"/>
      <c r="I24" s="2116"/>
      <c r="J24" s="2116"/>
      <c r="K24" s="2116"/>
      <c r="L24" s="2116"/>
      <c r="M24" s="2117">
        <v>260787.64</v>
      </c>
      <c r="N24" s="2117"/>
      <c r="O24" s="2117"/>
      <c r="P24" s="1004"/>
      <c r="Q24" s="1005"/>
      <c r="R24" s="1006"/>
      <c r="S24" s="1004"/>
      <c r="T24" s="1006"/>
      <c r="U24" s="1004"/>
      <c r="V24" s="1005"/>
      <c r="W24" s="1006"/>
      <c r="X24" s="997"/>
      <c r="Y24" s="998"/>
      <c r="Z24" s="1007">
        <v>260787.64</v>
      </c>
    </row>
    <row r="25" spans="1:26" ht="11.1" customHeight="1" outlineLevel="1">
      <c r="A25" s="2116" t="s">
        <v>1939</v>
      </c>
      <c r="B25" s="2116"/>
      <c r="C25" s="2116"/>
      <c r="D25" s="2116"/>
      <c r="E25" s="2116"/>
      <c r="F25" s="2116"/>
      <c r="G25" s="2116"/>
      <c r="H25" s="2116"/>
      <c r="I25" s="2116"/>
      <c r="J25" s="2116"/>
      <c r="K25" s="2116"/>
      <c r="L25" s="2116"/>
      <c r="M25" s="2117">
        <v>241584.18</v>
      </c>
      <c r="N25" s="2117"/>
      <c r="O25" s="2117"/>
      <c r="P25" s="2117">
        <v>37741.550000000003</v>
      </c>
      <c r="Q25" s="2117"/>
      <c r="R25" s="2117"/>
      <c r="S25" s="1004"/>
      <c r="T25" s="1006"/>
      <c r="U25" s="1004"/>
      <c r="V25" s="1005"/>
      <c r="W25" s="1006"/>
      <c r="X25" s="997"/>
      <c r="Y25" s="998"/>
      <c r="Z25" s="1007">
        <v>241584.18</v>
      </c>
    </row>
    <row r="26" spans="1:26" ht="11.1" customHeight="1" outlineLevel="1">
      <c r="A26" s="2116" t="s">
        <v>1940</v>
      </c>
      <c r="B26" s="2116"/>
      <c r="C26" s="2116"/>
      <c r="D26" s="2116"/>
      <c r="E26" s="2116"/>
      <c r="F26" s="2116"/>
      <c r="G26" s="2116"/>
      <c r="H26" s="2116"/>
      <c r="I26" s="2116"/>
      <c r="J26" s="2116"/>
      <c r="K26" s="2116"/>
      <c r="L26" s="2116"/>
      <c r="M26" s="2117">
        <v>1293308.3400000001</v>
      </c>
      <c r="N26" s="2117"/>
      <c r="O26" s="2117"/>
      <c r="P26" s="2118">
        <v>132612.20000000001</v>
      </c>
      <c r="Q26" s="2118"/>
      <c r="R26" s="2118"/>
      <c r="S26" s="1004"/>
      <c r="T26" s="1006"/>
      <c r="U26" s="1004"/>
      <c r="V26" s="1005"/>
      <c r="W26" s="1006"/>
      <c r="X26" s="997"/>
      <c r="Y26" s="998"/>
      <c r="Z26" s="1007">
        <v>1293308.3400000001</v>
      </c>
    </row>
    <row r="27" spans="1:26" ht="11.1" customHeight="1" outlineLevel="1">
      <c r="A27" s="2116" t="s">
        <v>1941</v>
      </c>
      <c r="B27" s="2116"/>
      <c r="C27" s="2116"/>
      <c r="D27" s="2116"/>
      <c r="E27" s="2116"/>
      <c r="F27" s="2116"/>
      <c r="G27" s="2116"/>
      <c r="H27" s="2116"/>
      <c r="I27" s="2116"/>
      <c r="J27" s="2116"/>
      <c r="K27" s="2116"/>
      <c r="L27" s="2116"/>
      <c r="M27" s="2117">
        <v>90322.28</v>
      </c>
      <c r="N27" s="2117"/>
      <c r="O27" s="2117"/>
      <c r="P27" s="2117">
        <v>29576.27</v>
      </c>
      <c r="Q27" s="2117"/>
      <c r="R27" s="2117"/>
      <c r="S27" s="1004"/>
      <c r="T27" s="1006"/>
      <c r="U27" s="1004"/>
      <c r="V27" s="1005"/>
      <c r="W27" s="1006"/>
      <c r="X27" s="997"/>
      <c r="Y27" s="998"/>
      <c r="Z27" s="1007">
        <v>90322.28</v>
      </c>
    </row>
    <row r="28" spans="1:26" ht="11.1" customHeight="1" outlineLevel="1">
      <c r="A28" s="2116" t="s">
        <v>1942</v>
      </c>
      <c r="B28" s="2116"/>
      <c r="C28" s="2116"/>
      <c r="D28" s="2116"/>
      <c r="E28" s="2116"/>
      <c r="F28" s="2116"/>
      <c r="G28" s="2116"/>
      <c r="H28" s="2116"/>
      <c r="I28" s="2116"/>
      <c r="J28" s="2116"/>
      <c r="K28" s="2116"/>
      <c r="L28" s="2116"/>
      <c r="M28" s="2117">
        <v>997826.53</v>
      </c>
      <c r="N28" s="2117"/>
      <c r="O28" s="2117"/>
      <c r="P28" s="2117">
        <v>250323.07</v>
      </c>
      <c r="Q28" s="2117"/>
      <c r="R28" s="2117"/>
      <c r="S28" s="1004"/>
      <c r="T28" s="1006"/>
      <c r="U28" s="1004"/>
      <c r="V28" s="1005"/>
      <c r="W28" s="1006"/>
      <c r="X28" s="997"/>
      <c r="Y28" s="998"/>
      <c r="Z28" s="1007">
        <v>997826.53</v>
      </c>
    </row>
    <row r="29" spans="1:26" ht="11.1" customHeight="1" outlineLevel="1">
      <c r="A29" s="2116" t="s">
        <v>1943</v>
      </c>
      <c r="B29" s="2116"/>
      <c r="C29" s="2116"/>
      <c r="D29" s="2116"/>
      <c r="E29" s="2116"/>
      <c r="F29" s="2116"/>
      <c r="G29" s="2116"/>
      <c r="H29" s="2116"/>
      <c r="I29" s="2116"/>
      <c r="J29" s="2116"/>
      <c r="K29" s="2116"/>
      <c r="L29" s="2116"/>
      <c r="M29" s="2117">
        <v>21683.43</v>
      </c>
      <c r="N29" s="2117"/>
      <c r="O29" s="2117"/>
      <c r="P29" s="2117">
        <v>1118.33</v>
      </c>
      <c r="Q29" s="2117"/>
      <c r="R29" s="2117"/>
      <c r="S29" s="1004"/>
      <c r="T29" s="1006"/>
      <c r="U29" s="1004"/>
      <c r="V29" s="1005"/>
      <c r="W29" s="1006"/>
      <c r="X29" s="997"/>
      <c r="Y29" s="998"/>
      <c r="Z29" s="1007">
        <v>21683.43</v>
      </c>
    </row>
    <row r="30" spans="1:26" ht="11.1" customHeight="1">
      <c r="A30" s="2112" t="s">
        <v>1612</v>
      </c>
      <c r="B30" s="2112"/>
      <c r="C30" s="2112"/>
      <c r="D30" s="2112"/>
      <c r="E30" s="2112"/>
      <c r="F30" s="2112"/>
      <c r="G30" s="2112"/>
      <c r="H30" s="2112"/>
      <c r="I30" s="2112"/>
      <c r="J30" s="2112"/>
      <c r="K30" s="2112"/>
      <c r="L30" s="2112"/>
      <c r="M30" s="2113">
        <v>30597439.190000001</v>
      </c>
      <c r="N30" s="2113"/>
      <c r="O30" s="2113"/>
      <c r="P30" s="1000"/>
      <c r="Q30" s="1001"/>
      <c r="R30" s="1002"/>
      <c r="S30" s="2121">
        <v>205</v>
      </c>
      <c r="T30" s="2121"/>
      <c r="U30" s="2113">
        <v>227702.55</v>
      </c>
      <c r="V30" s="2113"/>
      <c r="W30" s="2113"/>
      <c r="X30" s="994"/>
      <c r="Y30" s="995"/>
      <c r="Z30" s="1003">
        <v>30825346.739999998</v>
      </c>
    </row>
    <row r="31" spans="1:26" ht="11.1" customHeight="1" outlineLevel="1">
      <c r="A31" s="2116" t="s">
        <v>1944</v>
      </c>
      <c r="B31" s="2116"/>
      <c r="C31" s="2116"/>
      <c r="D31" s="2116"/>
      <c r="E31" s="2116"/>
      <c r="F31" s="2116"/>
      <c r="G31" s="2116"/>
      <c r="H31" s="2116"/>
      <c r="I31" s="2116"/>
      <c r="J31" s="2116"/>
      <c r="K31" s="2116"/>
      <c r="L31" s="2116"/>
      <c r="M31" s="2117">
        <v>244958.36</v>
      </c>
      <c r="N31" s="2117"/>
      <c r="O31" s="2117"/>
      <c r="P31" s="1004"/>
      <c r="Q31" s="1005"/>
      <c r="R31" s="1006"/>
      <c r="S31" s="1004"/>
      <c r="T31" s="1006"/>
      <c r="U31" s="2120">
        <v>13.64</v>
      </c>
      <c r="V31" s="2120"/>
      <c r="W31" s="2120"/>
      <c r="X31" s="997"/>
      <c r="Y31" s="998"/>
      <c r="Z31" s="1008">
        <v>244972</v>
      </c>
    </row>
    <row r="32" spans="1:26" ht="11.1" customHeight="1" outlineLevel="1">
      <c r="A32" s="2116" t="s">
        <v>1611</v>
      </c>
      <c r="B32" s="2116"/>
      <c r="C32" s="2116"/>
      <c r="D32" s="2116"/>
      <c r="E32" s="2116"/>
      <c r="F32" s="2116"/>
      <c r="G32" s="2116"/>
      <c r="H32" s="2116"/>
      <c r="I32" s="2116"/>
      <c r="J32" s="2116"/>
      <c r="K32" s="2116"/>
      <c r="L32" s="2116"/>
      <c r="M32" s="2117">
        <v>30220407.829999998</v>
      </c>
      <c r="N32" s="2117"/>
      <c r="O32" s="2117"/>
      <c r="P32" s="1004"/>
      <c r="Q32" s="1005"/>
      <c r="R32" s="1006"/>
      <c r="S32" s="1004"/>
      <c r="T32" s="1006"/>
      <c r="U32" s="2117">
        <v>227688.91</v>
      </c>
      <c r="V32" s="2117"/>
      <c r="W32" s="2117"/>
      <c r="X32" s="997"/>
      <c r="Y32" s="998"/>
      <c r="Z32" s="1007">
        <v>30448096.739999998</v>
      </c>
    </row>
    <row r="33" spans="1:26" ht="11.1" customHeight="1" outlineLevel="1">
      <c r="A33" s="2116" t="s">
        <v>1610</v>
      </c>
      <c r="B33" s="2116"/>
      <c r="C33" s="2116"/>
      <c r="D33" s="2116"/>
      <c r="E33" s="2116"/>
      <c r="F33" s="2116"/>
      <c r="G33" s="2116"/>
      <c r="H33" s="2116"/>
      <c r="I33" s="2116"/>
      <c r="J33" s="2116"/>
      <c r="K33" s="2116"/>
      <c r="L33" s="2116"/>
      <c r="M33" s="2119">
        <v>1090</v>
      </c>
      <c r="N33" s="2119"/>
      <c r="O33" s="2119"/>
      <c r="P33" s="1004"/>
      <c r="Q33" s="1005"/>
      <c r="R33" s="1006"/>
      <c r="S33" s="1004"/>
      <c r="T33" s="1006"/>
      <c r="U33" s="1004"/>
      <c r="V33" s="1005"/>
      <c r="W33" s="1006"/>
      <c r="X33" s="997"/>
      <c r="Y33" s="998"/>
      <c r="Z33" s="1008">
        <v>1090</v>
      </c>
    </row>
    <row r="34" spans="1:26" ht="11.1" customHeight="1" outlineLevel="1">
      <c r="A34" s="2116" t="s">
        <v>1945</v>
      </c>
      <c r="B34" s="2116"/>
      <c r="C34" s="2116"/>
      <c r="D34" s="2116"/>
      <c r="E34" s="2116"/>
      <c r="F34" s="2116"/>
      <c r="G34" s="2116"/>
      <c r="H34" s="2116"/>
      <c r="I34" s="2116"/>
      <c r="J34" s="2116"/>
      <c r="K34" s="2116"/>
      <c r="L34" s="2116"/>
      <c r="M34" s="2122">
        <v>6</v>
      </c>
      <c r="N34" s="2122"/>
      <c r="O34" s="2122"/>
      <c r="P34" s="1004"/>
      <c r="Q34" s="1005"/>
      <c r="R34" s="1006"/>
      <c r="S34" s="1004"/>
      <c r="T34" s="1006"/>
      <c r="U34" s="1004"/>
      <c r="V34" s="1005"/>
      <c r="W34" s="1006"/>
      <c r="X34" s="997"/>
      <c r="Y34" s="998"/>
      <c r="Z34" s="1009">
        <v>6</v>
      </c>
    </row>
    <row r="35" spans="1:26" ht="11.1" customHeight="1" outlineLevel="1">
      <c r="A35" s="2116" t="s">
        <v>1707</v>
      </c>
      <c r="B35" s="2116"/>
      <c r="C35" s="2116"/>
      <c r="D35" s="2116"/>
      <c r="E35" s="2116"/>
      <c r="F35" s="2116"/>
      <c r="G35" s="2116"/>
      <c r="H35" s="2116"/>
      <c r="I35" s="2116"/>
      <c r="J35" s="2116"/>
      <c r="K35" s="2116"/>
      <c r="L35" s="2116"/>
      <c r="M35" s="2119">
        <v>130977</v>
      </c>
      <c r="N35" s="2119"/>
      <c r="O35" s="2119"/>
      <c r="P35" s="1004"/>
      <c r="Q35" s="1005"/>
      <c r="R35" s="1006"/>
      <c r="S35" s="2122">
        <v>205</v>
      </c>
      <c r="T35" s="2122"/>
      <c r="U35" s="1004"/>
      <c r="V35" s="1005"/>
      <c r="W35" s="1006"/>
      <c r="X35" s="997"/>
      <c r="Y35" s="998"/>
      <c r="Z35" s="1008">
        <v>131182</v>
      </c>
    </row>
    <row r="36" spans="1:26" ht="11.1" customHeight="1">
      <c r="A36" s="2112" t="s">
        <v>1609</v>
      </c>
      <c r="B36" s="2112"/>
      <c r="C36" s="2112"/>
      <c r="D36" s="2112"/>
      <c r="E36" s="2112"/>
      <c r="F36" s="2112"/>
      <c r="G36" s="2112"/>
      <c r="H36" s="2112"/>
      <c r="I36" s="2112"/>
      <c r="J36" s="2112"/>
      <c r="K36" s="2112"/>
      <c r="L36" s="2112"/>
      <c r="M36" s="2113">
        <v>44694228.32</v>
      </c>
      <c r="N36" s="2113"/>
      <c r="O36" s="2113"/>
      <c r="P36" s="2113">
        <v>4279464.75</v>
      </c>
      <c r="Q36" s="2113"/>
      <c r="R36" s="2113"/>
      <c r="S36" s="2114">
        <v>77527.3</v>
      </c>
      <c r="T36" s="2114"/>
      <c r="U36" s="2113">
        <v>152213.96</v>
      </c>
      <c r="V36" s="2113"/>
      <c r="W36" s="2113"/>
      <c r="X36" s="994"/>
      <c r="Y36" s="995"/>
      <c r="Z36" s="1003">
        <v>44923969.579999998</v>
      </c>
    </row>
    <row r="37" spans="1:26" ht="11.1" customHeight="1" outlineLevel="1">
      <c r="A37" s="2116" t="s">
        <v>1946</v>
      </c>
      <c r="B37" s="2116"/>
      <c r="C37" s="2116"/>
      <c r="D37" s="2116"/>
      <c r="E37" s="2116"/>
      <c r="F37" s="2116"/>
      <c r="G37" s="2116"/>
      <c r="H37" s="2116"/>
      <c r="I37" s="2116"/>
      <c r="J37" s="2116"/>
      <c r="K37" s="2116"/>
      <c r="L37" s="2116"/>
      <c r="M37" s="2117">
        <v>7448789.5499999998</v>
      </c>
      <c r="N37" s="2117"/>
      <c r="O37" s="2117"/>
      <c r="P37" s="2117">
        <v>708039.56</v>
      </c>
      <c r="Q37" s="2117"/>
      <c r="R37" s="2117"/>
      <c r="S37" s="2117">
        <v>13079.34</v>
      </c>
      <c r="T37" s="2117"/>
      <c r="U37" s="2117">
        <v>25680.35</v>
      </c>
      <c r="V37" s="2117"/>
      <c r="W37" s="2117"/>
      <c r="X37" s="997"/>
      <c r="Y37" s="998"/>
      <c r="Z37" s="1007">
        <v>7487549.2400000002</v>
      </c>
    </row>
    <row r="38" spans="1:26" ht="11.1" customHeight="1" outlineLevel="1">
      <c r="A38" s="2116" t="s">
        <v>1947</v>
      </c>
      <c r="B38" s="2116"/>
      <c r="C38" s="2116"/>
      <c r="D38" s="2116"/>
      <c r="E38" s="2116"/>
      <c r="F38" s="2116"/>
      <c r="G38" s="2116"/>
      <c r="H38" s="2116"/>
      <c r="I38" s="2116"/>
      <c r="J38" s="2116"/>
      <c r="K38" s="2116"/>
      <c r="L38" s="2116"/>
      <c r="M38" s="2117">
        <v>1727651.49</v>
      </c>
      <c r="N38" s="2117"/>
      <c r="O38" s="2117"/>
      <c r="P38" s="2117">
        <v>164136.51</v>
      </c>
      <c r="Q38" s="2117"/>
      <c r="R38" s="2117"/>
      <c r="S38" s="2117">
        <v>3032.04</v>
      </c>
      <c r="T38" s="2117"/>
      <c r="U38" s="2117">
        <v>5953.02</v>
      </c>
      <c r="V38" s="2117"/>
      <c r="W38" s="2117"/>
      <c r="X38" s="997"/>
      <c r="Y38" s="998"/>
      <c r="Z38" s="1007">
        <v>1736636.55</v>
      </c>
    </row>
    <row r="39" spans="1:26" ht="11.1" customHeight="1" outlineLevel="1">
      <c r="A39" s="2116" t="s">
        <v>1948</v>
      </c>
      <c r="B39" s="2116"/>
      <c r="C39" s="2116"/>
      <c r="D39" s="2116"/>
      <c r="E39" s="2116"/>
      <c r="F39" s="2116"/>
      <c r="G39" s="2116"/>
      <c r="H39" s="2116"/>
      <c r="I39" s="2116"/>
      <c r="J39" s="2116"/>
      <c r="K39" s="2116"/>
      <c r="L39" s="2116"/>
      <c r="M39" s="2117">
        <v>981980.86</v>
      </c>
      <c r="N39" s="2117"/>
      <c r="O39" s="2117"/>
      <c r="P39" s="2117">
        <v>93332.47</v>
      </c>
      <c r="Q39" s="2117"/>
      <c r="R39" s="2117"/>
      <c r="S39" s="2117">
        <v>1724.08</v>
      </c>
      <c r="T39" s="2117"/>
      <c r="U39" s="2117">
        <v>3385.08</v>
      </c>
      <c r="V39" s="2117"/>
      <c r="W39" s="2117"/>
      <c r="X39" s="997"/>
      <c r="Y39" s="998"/>
      <c r="Z39" s="1007">
        <v>987090.02</v>
      </c>
    </row>
    <row r="40" spans="1:26" ht="11.1" customHeight="1" outlineLevel="1">
      <c r="A40" s="2116" t="s">
        <v>2002</v>
      </c>
      <c r="B40" s="2116"/>
      <c r="C40" s="2116"/>
      <c r="D40" s="2116"/>
      <c r="E40" s="2116"/>
      <c r="F40" s="2116"/>
      <c r="G40" s="2116"/>
      <c r="H40" s="2116"/>
      <c r="I40" s="2116"/>
      <c r="J40" s="2116"/>
      <c r="K40" s="2116"/>
      <c r="L40" s="2116"/>
      <c r="M40" s="2117">
        <v>34400360.990000002</v>
      </c>
      <c r="N40" s="2117"/>
      <c r="O40" s="2117"/>
      <c r="P40" s="2117">
        <v>3301082.72</v>
      </c>
      <c r="Q40" s="2117"/>
      <c r="R40" s="2117"/>
      <c r="S40" s="2119">
        <v>59454</v>
      </c>
      <c r="T40" s="2119"/>
      <c r="U40" s="2117">
        <v>116728.47</v>
      </c>
      <c r="V40" s="2117"/>
      <c r="W40" s="2117"/>
      <c r="X40" s="997"/>
      <c r="Y40" s="998"/>
      <c r="Z40" s="1007">
        <v>34576543.460000001</v>
      </c>
    </row>
    <row r="41" spans="1:26" ht="11.1" customHeight="1" outlineLevel="1">
      <c r="A41" s="2116" t="s">
        <v>1949</v>
      </c>
      <c r="B41" s="2116"/>
      <c r="C41" s="2116"/>
      <c r="D41" s="2116"/>
      <c r="E41" s="2116"/>
      <c r="F41" s="2116"/>
      <c r="G41" s="2116"/>
      <c r="H41" s="2116"/>
      <c r="I41" s="2116"/>
      <c r="J41" s="2116"/>
      <c r="K41" s="2116"/>
      <c r="L41" s="2116"/>
      <c r="M41" s="2117">
        <v>135445.43</v>
      </c>
      <c r="N41" s="2117"/>
      <c r="O41" s="2117"/>
      <c r="P41" s="2117">
        <v>12873.49</v>
      </c>
      <c r="Q41" s="2117"/>
      <c r="R41" s="2117"/>
      <c r="S41" s="2120">
        <v>237.84</v>
      </c>
      <c r="T41" s="2120"/>
      <c r="U41" s="2120">
        <v>467.04</v>
      </c>
      <c r="V41" s="2120"/>
      <c r="W41" s="2120"/>
      <c r="X41" s="997"/>
      <c r="Y41" s="998"/>
      <c r="Z41" s="1007">
        <v>136150.31</v>
      </c>
    </row>
    <row r="42" spans="1:26" ht="11.1" customHeight="1">
      <c r="A42" s="2112" t="s">
        <v>1608</v>
      </c>
      <c r="B42" s="2112"/>
      <c r="C42" s="2112"/>
      <c r="D42" s="2112"/>
      <c r="E42" s="2112"/>
      <c r="F42" s="2112"/>
      <c r="G42" s="2112"/>
      <c r="H42" s="2112"/>
      <c r="I42" s="2112"/>
      <c r="J42" s="2112"/>
      <c r="K42" s="2112"/>
      <c r="L42" s="2112"/>
      <c r="M42" s="2114">
        <v>83814310.700000003</v>
      </c>
      <c r="N42" s="2114"/>
      <c r="O42" s="2114"/>
      <c r="P42" s="1000"/>
      <c r="Q42" s="1001"/>
      <c r="R42" s="1002"/>
      <c r="S42" s="1000"/>
      <c r="T42" s="1002"/>
      <c r="U42" s="2113">
        <v>36650.339999999997</v>
      </c>
      <c r="V42" s="2113"/>
      <c r="W42" s="2113"/>
      <c r="X42" s="994"/>
      <c r="Y42" s="995"/>
      <c r="Z42" s="1003">
        <v>83850961.040000007</v>
      </c>
    </row>
    <row r="43" spans="1:26" ht="11.1" customHeight="1" outlineLevel="1">
      <c r="A43" s="2116" t="s">
        <v>1950</v>
      </c>
      <c r="B43" s="2116"/>
      <c r="C43" s="2116"/>
      <c r="D43" s="2116"/>
      <c r="E43" s="2116"/>
      <c r="F43" s="2116"/>
      <c r="G43" s="2116"/>
      <c r="H43" s="2116"/>
      <c r="I43" s="2116"/>
      <c r="J43" s="2116"/>
      <c r="K43" s="2116"/>
      <c r="L43" s="2116"/>
      <c r="M43" s="1004"/>
      <c r="N43" s="1005"/>
      <c r="O43" s="1006"/>
      <c r="P43" s="1004"/>
      <c r="Q43" s="1005"/>
      <c r="R43" s="1006"/>
      <c r="S43" s="1004"/>
      <c r="T43" s="1006"/>
      <c r="U43" s="2117">
        <v>12161.35</v>
      </c>
      <c r="V43" s="2117"/>
      <c r="W43" s="2117"/>
      <c r="X43" s="997"/>
      <c r="Y43" s="998"/>
      <c r="Z43" s="1007">
        <v>12161.35</v>
      </c>
    </row>
    <row r="44" spans="1:26" ht="11.1" customHeight="1" outlineLevel="1">
      <c r="A44" s="2116" t="s">
        <v>1951</v>
      </c>
      <c r="B44" s="2116"/>
      <c r="C44" s="2116"/>
      <c r="D44" s="2116"/>
      <c r="E44" s="2116"/>
      <c r="F44" s="2116"/>
      <c r="G44" s="2116"/>
      <c r="H44" s="2116"/>
      <c r="I44" s="2116"/>
      <c r="J44" s="2116"/>
      <c r="K44" s="2116"/>
      <c r="L44" s="2116"/>
      <c r="M44" s="2117">
        <v>83157994.120000005</v>
      </c>
      <c r="N44" s="2117"/>
      <c r="O44" s="2117"/>
      <c r="P44" s="1004"/>
      <c r="Q44" s="1005"/>
      <c r="R44" s="1006"/>
      <c r="S44" s="1004"/>
      <c r="T44" s="1006"/>
      <c r="U44" s="1004"/>
      <c r="V44" s="1005"/>
      <c r="W44" s="1006"/>
      <c r="X44" s="997"/>
      <c r="Y44" s="998"/>
      <c r="Z44" s="1007">
        <v>83157994.120000005</v>
      </c>
    </row>
    <row r="45" spans="1:26" ht="11.1" customHeight="1" outlineLevel="1">
      <c r="A45" s="2116" t="s">
        <v>1711</v>
      </c>
      <c r="B45" s="2116"/>
      <c r="C45" s="2116"/>
      <c r="D45" s="2116"/>
      <c r="E45" s="2116"/>
      <c r="F45" s="2116"/>
      <c r="G45" s="2116"/>
      <c r="H45" s="2116"/>
      <c r="I45" s="2116"/>
      <c r="J45" s="2116"/>
      <c r="K45" s="2116"/>
      <c r="L45" s="2116"/>
      <c r="M45" s="2117">
        <v>656316.57999999996</v>
      </c>
      <c r="N45" s="2117"/>
      <c r="O45" s="2117"/>
      <c r="P45" s="1004"/>
      <c r="Q45" s="1005"/>
      <c r="R45" s="1006"/>
      <c r="S45" s="1004"/>
      <c r="T45" s="1006"/>
      <c r="U45" s="2117">
        <v>24488.99</v>
      </c>
      <c r="V45" s="2117"/>
      <c r="W45" s="2117"/>
      <c r="X45" s="997"/>
      <c r="Y45" s="998"/>
      <c r="Z45" s="1007">
        <v>680805.57</v>
      </c>
    </row>
    <row r="46" spans="1:26" ht="11.1" customHeight="1">
      <c r="A46" s="2112" t="s">
        <v>1607</v>
      </c>
      <c r="B46" s="2112"/>
      <c r="C46" s="2112"/>
      <c r="D46" s="2112"/>
      <c r="E46" s="2112"/>
      <c r="F46" s="2112"/>
      <c r="G46" s="2112"/>
      <c r="H46" s="2112"/>
      <c r="I46" s="2112"/>
      <c r="J46" s="2112"/>
      <c r="K46" s="2112"/>
      <c r="L46" s="2112"/>
      <c r="M46" s="2113">
        <v>390100.87</v>
      </c>
      <c r="N46" s="2113"/>
      <c r="O46" s="2113"/>
      <c r="P46" s="1000"/>
      <c r="Q46" s="1001"/>
      <c r="R46" s="1002"/>
      <c r="S46" s="2121">
        <v>190</v>
      </c>
      <c r="T46" s="2121"/>
      <c r="U46" s="2123">
        <v>744.6</v>
      </c>
      <c r="V46" s="2123"/>
      <c r="W46" s="2123"/>
      <c r="X46" s="994"/>
      <c r="Y46" s="995"/>
      <c r="Z46" s="1003">
        <v>391035.47</v>
      </c>
    </row>
    <row r="47" spans="1:26" ht="11.1" customHeight="1" outlineLevel="1">
      <c r="A47" s="2116" t="s">
        <v>1953</v>
      </c>
      <c r="B47" s="2116"/>
      <c r="C47" s="2116"/>
      <c r="D47" s="2116"/>
      <c r="E47" s="2116"/>
      <c r="F47" s="2116"/>
      <c r="G47" s="2116"/>
      <c r="H47" s="2116"/>
      <c r="I47" s="2116"/>
      <c r="J47" s="2116"/>
      <c r="K47" s="2116"/>
      <c r="L47" s="2116"/>
      <c r="M47" s="2117">
        <v>267397.69</v>
      </c>
      <c r="N47" s="2117"/>
      <c r="O47" s="2117"/>
      <c r="P47" s="1004"/>
      <c r="Q47" s="1005"/>
      <c r="R47" s="1006"/>
      <c r="S47" s="1004"/>
      <c r="T47" s="1006"/>
      <c r="U47" s="2124">
        <v>744.6</v>
      </c>
      <c r="V47" s="2124"/>
      <c r="W47" s="2124"/>
      <c r="X47" s="997"/>
      <c r="Y47" s="998"/>
      <c r="Z47" s="1007">
        <v>268142.28999999998</v>
      </c>
    </row>
    <row r="48" spans="1:26" ht="11.1" customHeight="1" outlineLevel="1">
      <c r="A48" s="2116" t="s">
        <v>1712</v>
      </c>
      <c r="B48" s="2116"/>
      <c r="C48" s="2116"/>
      <c r="D48" s="2116"/>
      <c r="E48" s="2116"/>
      <c r="F48" s="2116"/>
      <c r="G48" s="2116"/>
      <c r="H48" s="2116"/>
      <c r="I48" s="2116"/>
      <c r="J48" s="2116"/>
      <c r="K48" s="2116"/>
      <c r="L48" s="2116"/>
      <c r="M48" s="2118">
        <v>115848.4</v>
      </c>
      <c r="N48" s="2118"/>
      <c r="O48" s="2118"/>
      <c r="P48" s="1004"/>
      <c r="Q48" s="1005"/>
      <c r="R48" s="1006"/>
      <c r="S48" s="2122">
        <v>190</v>
      </c>
      <c r="T48" s="2122"/>
      <c r="U48" s="1004"/>
      <c r="V48" s="1005"/>
      <c r="W48" s="1006"/>
      <c r="X48" s="997"/>
      <c r="Y48" s="998"/>
      <c r="Z48" s="999">
        <v>116038.39999999999</v>
      </c>
    </row>
    <row r="49" spans="1:26" ht="11.1" customHeight="1" outlineLevel="1">
      <c r="A49" s="2116" t="s">
        <v>1727</v>
      </c>
      <c r="B49" s="2116"/>
      <c r="C49" s="2116"/>
      <c r="D49" s="2116"/>
      <c r="E49" s="2116"/>
      <c r="F49" s="2116"/>
      <c r="G49" s="2116"/>
      <c r="H49" s="2116"/>
      <c r="I49" s="2116"/>
      <c r="J49" s="2116"/>
      <c r="K49" s="2116"/>
      <c r="L49" s="2116"/>
      <c r="M49" s="2117">
        <v>6854.78</v>
      </c>
      <c r="N49" s="2117"/>
      <c r="O49" s="2117"/>
      <c r="P49" s="1004"/>
      <c r="Q49" s="1005"/>
      <c r="R49" s="1006"/>
      <c r="S49" s="1004"/>
      <c r="T49" s="1006"/>
      <c r="U49" s="1004"/>
      <c r="V49" s="1005"/>
      <c r="W49" s="1006"/>
      <c r="X49" s="997"/>
      <c r="Y49" s="998"/>
      <c r="Z49" s="1007">
        <v>6854.78</v>
      </c>
    </row>
    <row r="50" spans="1:26" ht="11.1" customHeight="1">
      <c r="A50" s="2112" t="s">
        <v>1606</v>
      </c>
      <c r="B50" s="2112"/>
      <c r="C50" s="2112"/>
      <c r="D50" s="2112"/>
      <c r="E50" s="2112"/>
      <c r="F50" s="2112"/>
      <c r="G50" s="2112"/>
      <c r="H50" s="2112"/>
      <c r="I50" s="2112"/>
      <c r="J50" s="2112"/>
      <c r="K50" s="2112"/>
      <c r="L50" s="2112"/>
      <c r="M50" s="2113">
        <v>8705587.1500000004</v>
      </c>
      <c r="N50" s="2113"/>
      <c r="O50" s="2113"/>
      <c r="P50" s="1000"/>
      <c r="Q50" s="1001"/>
      <c r="R50" s="1002"/>
      <c r="S50" s="2113">
        <v>6610.52</v>
      </c>
      <c r="T50" s="2113"/>
      <c r="U50" s="1000"/>
      <c r="V50" s="1001"/>
      <c r="W50" s="1002"/>
      <c r="X50" s="994"/>
      <c r="Y50" s="995"/>
      <c r="Z50" s="1003">
        <v>8712197.6699999999</v>
      </c>
    </row>
    <row r="51" spans="1:26" ht="11.1" customHeight="1" outlineLevel="1">
      <c r="A51" s="2116" t="s">
        <v>1954</v>
      </c>
      <c r="B51" s="2116"/>
      <c r="C51" s="2116"/>
      <c r="D51" s="2116"/>
      <c r="E51" s="2116"/>
      <c r="F51" s="2116"/>
      <c r="G51" s="2116"/>
      <c r="H51" s="2116"/>
      <c r="I51" s="2116"/>
      <c r="J51" s="2116"/>
      <c r="K51" s="2116"/>
      <c r="L51" s="2116"/>
      <c r="M51" s="2119">
        <v>5000</v>
      </c>
      <c r="N51" s="2119"/>
      <c r="O51" s="2119"/>
      <c r="P51" s="1004"/>
      <c r="Q51" s="1005"/>
      <c r="R51" s="1006"/>
      <c r="S51" s="1004"/>
      <c r="T51" s="1006"/>
      <c r="U51" s="1004"/>
      <c r="V51" s="1005"/>
      <c r="W51" s="1006"/>
      <c r="X51" s="997"/>
      <c r="Y51" s="998"/>
      <c r="Z51" s="1008">
        <v>5000</v>
      </c>
    </row>
    <row r="52" spans="1:26" ht="11.1" customHeight="1" outlineLevel="1">
      <c r="A52" s="2116" t="s">
        <v>2026</v>
      </c>
      <c r="B52" s="2116"/>
      <c r="C52" s="2116"/>
      <c r="D52" s="2116"/>
      <c r="E52" s="2116"/>
      <c r="F52" s="2116"/>
      <c r="G52" s="2116"/>
      <c r="H52" s="2116"/>
      <c r="I52" s="2116"/>
      <c r="J52" s="2116"/>
      <c r="K52" s="2116"/>
      <c r="L52" s="2116"/>
      <c r="M52" s="2119">
        <v>167000</v>
      </c>
      <c r="N52" s="2119"/>
      <c r="O52" s="2119"/>
      <c r="P52" s="1004"/>
      <c r="Q52" s="1005"/>
      <c r="R52" s="1006"/>
      <c r="S52" s="1004"/>
      <c r="T52" s="1006"/>
      <c r="U52" s="1004"/>
      <c r="V52" s="1005"/>
      <c r="W52" s="1006"/>
      <c r="X52" s="997"/>
      <c r="Y52" s="998"/>
      <c r="Z52" s="1008">
        <v>167000</v>
      </c>
    </row>
    <row r="53" spans="1:26" ht="11.1" customHeight="1" outlineLevel="1">
      <c r="A53" s="2116" t="s">
        <v>1605</v>
      </c>
      <c r="B53" s="2116"/>
      <c r="C53" s="2116"/>
      <c r="D53" s="2116"/>
      <c r="E53" s="2116"/>
      <c r="F53" s="2116"/>
      <c r="G53" s="2116"/>
      <c r="H53" s="2116"/>
      <c r="I53" s="2116"/>
      <c r="J53" s="2116"/>
      <c r="K53" s="2116"/>
      <c r="L53" s="2116"/>
      <c r="M53" s="2117">
        <v>8256133.2800000003</v>
      </c>
      <c r="N53" s="2117"/>
      <c r="O53" s="2117"/>
      <c r="P53" s="1004"/>
      <c r="Q53" s="1005"/>
      <c r="R53" s="1006"/>
      <c r="S53" s="2117">
        <v>6610.52</v>
      </c>
      <c r="T53" s="2117"/>
      <c r="U53" s="1004"/>
      <c r="V53" s="1005"/>
      <c r="W53" s="1006"/>
      <c r="X53" s="997"/>
      <c r="Y53" s="998"/>
      <c r="Z53" s="999">
        <v>8262743.7999999998</v>
      </c>
    </row>
    <row r="54" spans="1:26" ht="11.1" customHeight="1" outlineLevel="1">
      <c r="A54" s="2116" t="s">
        <v>1773</v>
      </c>
      <c r="B54" s="2116"/>
      <c r="C54" s="2116"/>
      <c r="D54" s="2116"/>
      <c r="E54" s="2116"/>
      <c r="F54" s="2116"/>
      <c r="G54" s="2116"/>
      <c r="H54" s="2116"/>
      <c r="I54" s="2116"/>
      <c r="J54" s="2116"/>
      <c r="K54" s="2116"/>
      <c r="L54" s="2116"/>
      <c r="M54" s="2120">
        <v>743.83</v>
      </c>
      <c r="N54" s="2120"/>
      <c r="O54" s="2120"/>
      <c r="P54" s="1004"/>
      <c r="Q54" s="1005"/>
      <c r="R54" s="1006"/>
      <c r="S54" s="1004"/>
      <c r="T54" s="1006"/>
      <c r="U54" s="1004"/>
      <c r="V54" s="1005"/>
      <c r="W54" s="1006"/>
      <c r="X54" s="997"/>
      <c r="Y54" s="998"/>
      <c r="Z54" s="1010">
        <v>743.83</v>
      </c>
    </row>
    <row r="55" spans="1:26" ht="11.1" customHeight="1" outlineLevel="1">
      <c r="A55" s="2116" t="s">
        <v>1955</v>
      </c>
      <c r="B55" s="2116"/>
      <c r="C55" s="2116"/>
      <c r="D55" s="2116"/>
      <c r="E55" s="2116"/>
      <c r="F55" s="2116"/>
      <c r="G55" s="2116"/>
      <c r="H55" s="2116"/>
      <c r="I55" s="2116"/>
      <c r="J55" s="2116"/>
      <c r="K55" s="2116"/>
      <c r="L55" s="2116"/>
      <c r="M55" s="2117">
        <v>276710.03999999998</v>
      </c>
      <c r="N55" s="2117"/>
      <c r="O55" s="2117"/>
      <c r="P55" s="1004"/>
      <c r="Q55" s="1005"/>
      <c r="R55" s="1006"/>
      <c r="S55" s="1004"/>
      <c r="T55" s="1006"/>
      <c r="U55" s="1004"/>
      <c r="V55" s="1005"/>
      <c r="W55" s="1006"/>
      <c r="X55" s="997"/>
      <c r="Y55" s="998"/>
      <c r="Z55" s="1007">
        <v>276710.03999999998</v>
      </c>
    </row>
    <row r="56" spans="1:26" ht="11.1" customHeight="1">
      <c r="A56" s="2112" t="s">
        <v>1604</v>
      </c>
      <c r="B56" s="2112"/>
      <c r="C56" s="2112"/>
      <c r="D56" s="2112"/>
      <c r="E56" s="2112"/>
      <c r="F56" s="2112"/>
      <c r="G56" s="2112"/>
      <c r="H56" s="2112"/>
      <c r="I56" s="2112"/>
      <c r="J56" s="2112"/>
      <c r="K56" s="2112"/>
      <c r="L56" s="2112"/>
      <c r="M56" s="2113">
        <v>5581048.04</v>
      </c>
      <c r="N56" s="2113"/>
      <c r="O56" s="2113"/>
      <c r="P56" s="2113">
        <v>238290.27</v>
      </c>
      <c r="Q56" s="2113"/>
      <c r="R56" s="2113"/>
      <c r="S56" s="2115">
        <v>60452</v>
      </c>
      <c r="T56" s="2115"/>
      <c r="U56" s="2113">
        <v>91905.89</v>
      </c>
      <c r="V56" s="2113"/>
      <c r="W56" s="2113"/>
      <c r="X56" s="994"/>
      <c r="Y56" s="995"/>
      <c r="Z56" s="1003">
        <v>5733405.9299999997</v>
      </c>
    </row>
    <row r="57" spans="1:26" ht="11.1" customHeight="1" outlineLevel="1">
      <c r="A57" s="2116" t="s">
        <v>1957</v>
      </c>
      <c r="B57" s="2116"/>
      <c r="C57" s="2116"/>
      <c r="D57" s="2116"/>
      <c r="E57" s="2116"/>
      <c r="F57" s="2116"/>
      <c r="G57" s="2116"/>
      <c r="H57" s="2116"/>
      <c r="I57" s="2116"/>
      <c r="J57" s="2116"/>
      <c r="K57" s="2116"/>
      <c r="L57" s="2116"/>
      <c r="M57" s="2117">
        <v>80011.740000000005</v>
      </c>
      <c r="N57" s="2117"/>
      <c r="O57" s="2117"/>
      <c r="P57" s="1004"/>
      <c r="Q57" s="1005"/>
      <c r="R57" s="1006"/>
      <c r="S57" s="1004"/>
      <c r="T57" s="1006"/>
      <c r="U57" s="1004"/>
      <c r="V57" s="1005"/>
      <c r="W57" s="1006"/>
      <c r="X57" s="997"/>
      <c r="Y57" s="998"/>
      <c r="Z57" s="1007">
        <v>80011.740000000005</v>
      </c>
    </row>
    <row r="58" spans="1:26" ht="11.1" customHeight="1" outlineLevel="1">
      <c r="A58" s="2116" t="s">
        <v>1958</v>
      </c>
      <c r="B58" s="2116"/>
      <c r="C58" s="2116"/>
      <c r="D58" s="2116"/>
      <c r="E58" s="2116"/>
      <c r="F58" s="2116"/>
      <c r="G58" s="2116"/>
      <c r="H58" s="2116"/>
      <c r="I58" s="2116"/>
      <c r="J58" s="2116"/>
      <c r="K58" s="2116"/>
      <c r="L58" s="2116"/>
      <c r="M58" s="2117">
        <v>56718.73</v>
      </c>
      <c r="N58" s="2117"/>
      <c r="O58" s="2117"/>
      <c r="P58" s="1004"/>
      <c r="Q58" s="1005"/>
      <c r="R58" s="1006"/>
      <c r="S58" s="2119">
        <v>60452</v>
      </c>
      <c r="T58" s="2119"/>
      <c r="U58" s="1004"/>
      <c r="V58" s="1005"/>
      <c r="W58" s="1006"/>
      <c r="X58" s="997"/>
      <c r="Y58" s="998"/>
      <c r="Z58" s="1007">
        <v>117170.73</v>
      </c>
    </row>
    <row r="59" spans="1:26" ht="11.1" customHeight="1" outlineLevel="1">
      <c r="A59" s="2116" t="s">
        <v>1603</v>
      </c>
      <c r="B59" s="2116"/>
      <c r="C59" s="2116"/>
      <c r="D59" s="2116"/>
      <c r="E59" s="2116"/>
      <c r="F59" s="2116"/>
      <c r="G59" s="2116"/>
      <c r="H59" s="2116"/>
      <c r="I59" s="2116"/>
      <c r="J59" s="2116"/>
      <c r="K59" s="2116"/>
      <c r="L59" s="2116"/>
      <c r="M59" s="2117">
        <v>429340.36</v>
      </c>
      <c r="N59" s="2117"/>
      <c r="O59" s="2117"/>
      <c r="P59" s="2117">
        <v>135041.85999999999</v>
      </c>
      <c r="Q59" s="2117"/>
      <c r="R59" s="2117"/>
      <c r="S59" s="1004"/>
      <c r="T59" s="1006"/>
      <c r="U59" s="1004"/>
      <c r="V59" s="1005"/>
      <c r="W59" s="1006"/>
      <c r="X59" s="997"/>
      <c r="Y59" s="998"/>
      <c r="Z59" s="1007">
        <v>429340.36</v>
      </c>
    </row>
    <row r="60" spans="1:26" ht="11.1" customHeight="1" outlineLevel="1">
      <c r="A60" s="2116" t="s">
        <v>1961</v>
      </c>
      <c r="B60" s="2116"/>
      <c r="C60" s="2116"/>
      <c r="D60" s="2116"/>
      <c r="E60" s="2116"/>
      <c r="F60" s="2116"/>
      <c r="G60" s="2116"/>
      <c r="H60" s="2116"/>
      <c r="I60" s="2116"/>
      <c r="J60" s="2116"/>
      <c r="K60" s="2116"/>
      <c r="L60" s="2116"/>
      <c r="M60" s="2119">
        <v>130824</v>
      </c>
      <c r="N60" s="2119"/>
      <c r="O60" s="2119"/>
      <c r="P60" s="2119">
        <v>49470</v>
      </c>
      <c r="Q60" s="2119"/>
      <c r="R60" s="2119"/>
      <c r="S60" s="1004"/>
      <c r="T60" s="1006"/>
      <c r="U60" s="1004"/>
      <c r="V60" s="1005"/>
      <c r="W60" s="1006"/>
      <c r="X60" s="997"/>
      <c r="Y60" s="998"/>
      <c r="Z60" s="1008">
        <v>130824</v>
      </c>
    </row>
    <row r="61" spans="1:26" ht="11.1" customHeight="1" outlineLevel="1">
      <c r="A61" s="2116" t="s">
        <v>1962</v>
      </c>
      <c r="B61" s="2116"/>
      <c r="C61" s="2116"/>
      <c r="D61" s="2116"/>
      <c r="E61" s="2116"/>
      <c r="F61" s="2116"/>
      <c r="G61" s="2116"/>
      <c r="H61" s="2116"/>
      <c r="I61" s="2116"/>
      <c r="J61" s="2116"/>
      <c r="K61" s="2116"/>
      <c r="L61" s="2116"/>
      <c r="M61" s="2124">
        <v>585.4</v>
      </c>
      <c r="N61" s="2124"/>
      <c r="O61" s="2124"/>
      <c r="P61" s="1004"/>
      <c r="Q61" s="1005"/>
      <c r="R61" s="1006"/>
      <c r="S61" s="1004"/>
      <c r="T61" s="1006"/>
      <c r="U61" s="1004"/>
      <c r="V61" s="1005"/>
      <c r="W61" s="1006"/>
      <c r="X61" s="997"/>
      <c r="Y61" s="998"/>
      <c r="Z61" s="1011">
        <v>585.4</v>
      </c>
    </row>
    <row r="62" spans="1:26" ht="11.1" customHeight="1" outlineLevel="1">
      <c r="A62" s="2116" t="s">
        <v>1964</v>
      </c>
      <c r="B62" s="2116"/>
      <c r="C62" s="2116"/>
      <c r="D62" s="2116"/>
      <c r="E62" s="2116"/>
      <c r="F62" s="2116"/>
      <c r="G62" s="2116"/>
      <c r="H62" s="2116"/>
      <c r="I62" s="2116"/>
      <c r="J62" s="2116"/>
      <c r="K62" s="2116"/>
      <c r="L62" s="2116"/>
      <c r="M62" s="2117">
        <v>530707.39</v>
      </c>
      <c r="N62" s="2117"/>
      <c r="O62" s="2117"/>
      <c r="P62" s="1004"/>
      <c r="Q62" s="1005"/>
      <c r="R62" s="1006"/>
      <c r="S62" s="1004"/>
      <c r="T62" s="1006"/>
      <c r="U62" s="1004"/>
      <c r="V62" s="1005"/>
      <c r="W62" s="1006"/>
      <c r="X62" s="997"/>
      <c r="Y62" s="998"/>
      <c r="Z62" s="1007">
        <v>530707.39</v>
      </c>
    </row>
    <row r="63" spans="1:26" ht="11.1" customHeight="1" outlineLevel="1">
      <c r="A63" s="2116" t="s">
        <v>1729</v>
      </c>
      <c r="B63" s="2116"/>
      <c r="C63" s="2116"/>
      <c r="D63" s="2116"/>
      <c r="E63" s="2116"/>
      <c r="F63" s="2116"/>
      <c r="G63" s="2116"/>
      <c r="H63" s="2116"/>
      <c r="I63" s="2116"/>
      <c r="J63" s="2116"/>
      <c r="K63" s="2116"/>
      <c r="L63" s="2116"/>
      <c r="M63" s="2117">
        <v>106593.63</v>
      </c>
      <c r="N63" s="2117"/>
      <c r="O63" s="2117"/>
      <c r="P63" s="2117">
        <v>22285.81</v>
      </c>
      <c r="Q63" s="2117"/>
      <c r="R63" s="2117"/>
      <c r="S63" s="1004"/>
      <c r="T63" s="1006"/>
      <c r="U63" s="1004"/>
      <c r="V63" s="1005"/>
      <c r="W63" s="1006"/>
      <c r="X63" s="997"/>
      <c r="Y63" s="998"/>
      <c r="Z63" s="1007">
        <v>106593.63</v>
      </c>
    </row>
    <row r="64" spans="1:26" ht="11.1" customHeight="1" outlineLevel="1">
      <c r="A64" s="2116" t="s">
        <v>1967</v>
      </c>
      <c r="B64" s="2116"/>
      <c r="C64" s="2116"/>
      <c r="D64" s="2116"/>
      <c r="E64" s="2116"/>
      <c r="F64" s="2116"/>
      <c r="G64" s="2116"/>
      <c r="H64" s="2116"/>
      <c r="I64" s="2116"/>
      <c r="J64" s="2116"/>
      <c r="K64" s="2116"/>
      <c r="L64" s="2116"/>
      <c r="M64" s="2117">
        <v>97147.72</v>
      </c>
      <c r="N64" s="2117"/>
      <c r="O64" s="2117"/>
      <c r="P64" s="1004"/>
      <c r="Q64" s="1005"/>
      <c r="R64" s="1006"/>
      <c r="S64" s="1004"/>
      <c r="T64" s="1006"/>
      <c r="U64" s="1004"/>
      <c r="V64" s="1005"/>
      <c r="W64" s="1006"/>
      <c r="X64" s="997"/>
      <c r="Y64" s="998"/>
      <c r="Z64" s="1007">
        <v>97147.72</v>
      </c>
    </row>
    <row r="65" spans="1:26" ht="11.1" customHeight="1" outlineLevel="1">
      <c r="A65" s="2116" t="s">
        <v>1970</v>
      </c>
      <c r="B65" s="2116"/>
      <c r="C65" s="2116"/>
      <c r="D65" s="2116"/>
      <c r="E65" s="2116"/>
      <c r="F65" s="2116"/>
      <c r="G65" s="2116"/>
      <c r="H65" s="2116"/>
      <c r="I65" s="2116"/>
      <c r="J65" s="2116"/>
      <c r="K65" s="2116"/>
      <c r="L65" s="2116"/>
      <c r="M65" s="2117">
        <v>3940177.82</v>
      </c>
      <c r="N65" s="2117"/>
      <c r="O65" s="2117"/>
      <c r="P65" s="1004"/>
      <c r="Q65" s="1005"/>
      <c r="R65" s="1006"/>
      <c r="S65" s="1004"/>
      <c r="T65" s="1006"/>
      <c r="U65" s="2117">
        <v>15488.28</v>
      </c>
      <c r="V65" s="2117"/>
      <c r="W65" s="2117"/>
      <c r="X65" s="997"/>
      <c r="Y65" s="998"/>
      <c r="Z65" s="999">
        <v>3955666.1</v>
      </c>
    </row>
    <row r="66" spans="1:26" ht="11.1" customHeight="1" outlineLevel="1">
      <c r="A66" s="2116" t="s">
        <v>1972</v>
      </c>
      <c r="B66" s="2116"/>
      <c r="C66" s="2116"/>
      <c r="D66" s="2116"/>
      <c r="E66" s="2116"/>
      <c r="F66" s="2116"/>
      <c r="G66" s="2116"/>
      <c r="H66" s="2116"/>
      <c r="I66" s="2116"/>
      <c r="J66" s="2116"/>
      <c r="K66" s="2116"/>
      <c r="L66" s="2116"/>
      <c r="M66" s="2117">
        <v>48132.27</v>
      </c>
      <c r="N66" s="2117"/>
      <c r="O66" s="2117"/>
      <c r="P66" s="1004"/>
      <c r="Q66" s="1005"/>
      <c r="R66" s="1006"/>
      <c r="S66" s="1004"/>
      <c r="T66" s="1006"/>
      <c r="U66" s="2117">
        <v>76417.61</v>
      </c>
      <c r="V66" s="2117"/>
      <c r="W66" s="2117"/>
      <c r="X66" s="997"/>
      <c r="Y66" s="998"/>
      <c r="Z66" s="1007">
        <v>124549.88</v>
      </c>
    </row>
    <row r="67" spans="1:26" ht="11.1" customHeight="1" outlineLevel="1">
      <c r="A67" s="2116" t="s">
        <v>1973</v>
      </c>
      <c r="B67" s="2116"/>
      <c r="C67" s="2116"/>
      <c r="D67" s="2116"/>
      <c r="E67" s="2116"/>
      <c r="F67" s="2116"/>
      <c r="G67" s="2116"/>
      <c r="H67" s="2116"/>
      <c r="I67" s="2116"/>
      <c r="J67" s="2116"/>
      <c r="K67" s="2116"/>
      <c r="L67" s="2116"/>
      <c r="M67" s="2117">
        <v>1660.18</v>
      </c>
      <c r="N67" s="2117"/>
      <c r="O67" s="2117"/>
      <c r="P67" s="1004"/>
      <c r="Q67" s="1005"/>
      <c r="R67" s="1006"/>
      <c r="S67" s="1004"/>
      <c r="T67" s="1006"/>
      <c r="U67" s="1004"/>
      <c r="V67" s="1005"/>
      <c r="W67" s="1006"/>
      <c r="X67" s="997"/>
      <c r="Y67" s="998"/>
      <c r="Z67" s="1007">
        <v>1660.18</v>
      </c>
    </row>
    <row r="68" spans="1:26" ht="11.1" customHeight="1" outlineLevel="1">
      <c r="A68" s="2116" t="s">
        <v>1974</v>
      </c>
      <c r="B68" s="2116"/>
      <c r="C68" s="2116"/>
      <c r="D68" s="2116"/>
      <c r="E68" s="2116"/>
      <c r="F68" s="2116"/>
      <c r="G68" s="2116"/>
      <c r="H68" s="2116"/>
      <c r="I68" s="2116"/>
      <c r="J68" s="2116"/>
      <c r="K68" s="2116"/>
      <c r="L68" s="2116"/>
      <c r="M68" s="2119">
        <v>111693</v>
      </c>
      <c r="N68" s="2119"/>
      <c r="O68" s="2119"/>
      <c r="P68" s="2119">
        <v>31414</v>
      </c>
      <c r="Q68" s="2119"/>
      <c r="R68" s="2119"/>
      <c r="S68" s="1004"/>
      <c r="T68" s="1006"/>
      <c r="U68" s="1004"/>
      <c r="V68" s="1005"/>
      <c r="W68" s="1006"/>
      <c r="X68" s="997"/>
      <c r="Y68" s="998"/>
      <c r="Z68" s="1008">
        <v>111693</v>
      </c>
    </row>
    <row r="69" spans="1:26" ht="11.1" customHeight="1" outlineLevel="1">
      <c r="A69" s="2116" t="s">
        <v>1975</v>
      </c>
      <c r="B69" s="2116"/>
      <c r="C69" s="2116"/>
      <c r="D69" s="2116"/>
      <c r="E69" s="2116"/>
      <c r="F69" s="2116"/>
      <c r="G69" s="2116"/>
      <c r="H69" s="2116"/>
      <c r="I69" s="2116"/>
      <c r="J69" s="2116"/>
      <c r="K69" s="2116"/>
      <c r="L69" s="2116"/>
      <c r="M69" s="2118">
        <v>47455.8</v>
      </c>
      <c r="N69" s="2118"/>
      <c r="O69" s="2118"/>
      <c r="P69" s="2124">
        <v>78.599999999999994</v>
      </c>
      <c r="Q69" s="2124"/>
      <c r="R69" s="2124"/>
      <c r="S69" s="1004"/>
      <c r="T69" s="1006"/>
      <c r="U69" s="1004"/>
      <c r="V69" s="1005"/>
      <c r="W69" s="1006"/>
      <c r="X69" s="997"/>
      <c r="Y69" s="998"/>
      <c r="Z69" s="999">
        <v>47455.8</v>
      </c>
    </row>
    <row r="70" spans="1:26" ht="12.95" customHeight="1">
      <c r="A70" s="2126" t="s">
        <v>1602</v>
      </c>
      <c r="B70" s="2126"/>
      <c r="C70" s="2126"/>
      <c r="D70" s="2126"/>
      <c r="E70" s="2126"/>
      <c r="F70" s="2126"/>
      <c r="G70" s="2126"/>
      <c r="H70" s="2126"/>
      <c r="I70" s="2126"/>
      <c r="J70" s="2126"/>
      <c r="K70" s="2126"/>
      <c r="L70" s="2126"/>
      <c r="M70" s="2125">
        <v>345728159.55000001</v>
      </c>
      <c r="N70" s="2125"/>
      <c r="O70" s="2125"/>
      <c r="P70" s="2125">
        <v>9378749.6500000004</v>
      </c>
      <c r="Q70" s="2125"/>
      <c r="R70" s="2125"/>
      <c r="S70" s="2125">
        <v>160883.82</v>
      </c>
      <c r="T70" s="2125"/>
      <c r="U70" s="2125">
        <v>910088.17</v>
      </c>
      <c r="V70" s="2125"/>
      <c r="W70" s="2125"/>
      <c r="X70" s="1012"/>
      <c r="Y70" s="1013"/>
      <c r="Z70" s="1014">
        <v>346799131.54000002</v>
      </c>
    </row>
    <row r="71" spans="1:26" s="976" customFormat="1" ht="9.9499999999999993" customHeight="1"/>
    <row r="72" spans="1:26" s="976" customFormat="1" ht="18" customHeight="1"/>
    <row r="73" spans="1:26" s="976" customFormat="1" ht="11.1" customHeight="1">
      <c r="B73" s="1015" t="s">
        <v>1601</v>
      </c>
      <c r="C73" s="1015"/>
      <c r="D73" s="1015"/>
      <c r="E73" s="1015"/>
      <c r="F73" s="1015"/>
      <c r="G73" s="1016" t="s">
        <v>2187</v>
      </c>
      <c r="H73" s="1016"/>
      <c r="I73" s="1016"/>
      <c r="J73" s="1016"/>
      <c r="K73" s="1016"/>
      <c r="N73" s="1017"/>
      <c r="O73" s="1017"/>
      <c r="P73" s="1017"/>
      <c r="R73" s="1016" t="s">
        <v>1998</v>
      </c>
      <c r="S73" s="1016"/>
      <c r="T73" s="1016"/>
      <c r="U73" s="1016"/>
      <c r="V73" s="1016"/>
    </row>
    <row r="74" spans="1:26" s="976" customFormat="1" ht="14.1" customHeight="1">
      <c r="G74" s="1018" t="s">
        <v>1600</v>
      </c>
      <c r="H74" s="1018"/>
      <c r="I74" s="1018"/>
      <c r="J74" s="1018"/>
      <c r="K74" s="1018"/>
      <c r="N74" s="1018" t="s">
        <v>715</v>
      </c>
      <c r="O74" s="1018"/>
      <c r="P74" s="1018"/>
      <c r="R74" s="1018" t="s">
        <v>1599</v>
      </c>
      <c r="S74" s="1018"/>
      <c r="T74" s="1018"/>
      <c r="U74" s="1018"/>
      <c r="V74" s="1018"/>
    </row>
    <row r="75" spans="1:26" s="976" customFormat="1" ht="6.95" customHeight="1"/>
    <row r="76" spans="1:26" s="976" customFormat="1" ht="11.1" customHeight="1">
      <c r="B76" s="1015" t="s">
        <v>2188</v>
      </c>
      <c r="C76" s="1015"/>
      <c r="D76" s="1015"/>
      <c r="E76" s="1015"/>
      <c r="F76" s="1015"/>
      <c r="G76" s="1016" t="s">
        <v>2187</v>
      </c>
      <c r="H76" s="1016"/>
      <c r="I76" s="1016"/>
      <c r="J76" s="1016"/>
      <c r="K76" s="1016"/>
      <c r="N76" s="1017"/>
      <c r="O76" s="1017"/>
      <c r="P76" s="1017"/>
      <c r="R76" s="1016" t="s">
        <v>1998</v>
      </c>
      <c r="S76" s="1016"/>
      <c r="T76" s="1016"/>
      <c r="U76" s="1016"/>
      <c r="V76" s="1016"/>
    </row>
    <row r="77" spans="1:26" s="976" customFormat="1" ht="14.1" customHeight="1">
      <c r="G77" s="1018" t="s">
        <v>1600</v>
      </c>
      <c r="H77" s="1018"/>
      <c r="I77" s="1018"/>
      <c r="J77" s="1018"/>
      <c r="K77" s="1018"/>
      <c r="N77" s="1018" t="s">
        <v>715</v>
      </c>
      <c r="O77" s="1018"/>
      <c r="P77" s="1018"/>
      <c r="R77" s="1018" t="s">
        <v>1599</v>
      </c>
      <c r="S77" s="1018"/>
      <c r="T77" s="1018"/>
      <c r="U77" s="1018"/>
      <c r="V77" s="1018"/>
    </row>
  </sheetData>
  <mergeCells count="193">
    <mergeCell ref="S70:T70"/>
    <mergeCell ref="U70:W70"/>
    <mergeCell ref="A69:L69"/>
    <mergeCell ref="M69:O69"/>
    <mergeCell ref="P69:R69"/>
    <mergeCell ref="A70:L70"/>
    <mergeCell ref="M70:O70"/>
    <mergeCell ref="P70:R70"/>
    <mergeCell ref="A66:L66"/>
    <mergeCell ref="M66:O66"/>
    <mergeCell ref="U66:W66"/>
    <mergeCell ref="A67:L67"/>
    <mergeCell ref="M67:O67"/>
    <mergeCell ref="A68:L68"/>
    <mergeCell ref="M68:O68"/>
    <mergeCell ref="P68:R68"/>
    <mergeCell ref="P63:R63"/>
    <mergeCell ref="A64:L64"/>
    <mergeCell ref="M64:O64"/>
    <mergeCell ref="A65:L65"/>
    <mergeCell ref="M65:O65"/>
    <mergeCell ref="U65:W65"/>
    <mergeCell ref="A61:L61"/>
    <mergeCell ref="M61:O61"/>
    <mergeCell ref="A62:L62"/>
    <mergeCell ref="M62:O62"/>
    <mergeCell ref="A63:L63"/>
    <mergeCell ref="M63:O63"/>
    <mergeCell ref="A60:L60"/>
    <mergeCell ref="M60:O60"/>
    <mergeCell ref="P60:R60"/>
    <mergeCell ref="U56:W56"/>
    <mergeCell ref="A57:L57"/>
    <mergeCell ref="M57:O57"/>
    <mergeCell ref="A58:L58"/>
    <mergeCell ref="M58:O58"/>
    <mergeCell ref="S58:T58"/>
    <mergeCell ref="A54:L54"/>
    <mergeCell ref="M54:O54"/>
    <mergeCell ref="A55:L55"/>
    <mergeCell ref="M55:O55"/>
    <mergeCell ref="A56:L56"/>
    <mergeCell ref="M56:O56"/>
    <mergeCell ref="P56:R56"/>
    <mergeCell ref="S56:T56"/>
    <mergeCell ref="A59:L59"/>
    <mergeCell ref="M59:O59"/>
    <mergeCell ref="P59:R59"/>
    <mergeCell ref="A51:L51"/>
    <mergeCell ref="M51:O51"/>
    <mergeCell ref="A52:L52"/>
    <mergeCell ref="M52:O52"/>
    <mergeCell ref="A53:L53"/>
    <mergeCell ref="M53:O53"/>
    <mergeCell ref="A48:L48"/>
    <mergeCell ref="M48:O48"/>
    <mergeCell ref="S48:T48"/>
    <mergeCell ref="A49:L49"/>
    <mergeCell ref="M49:O49"/>
    <mergeCell ref="A50:L50"/>
    <mergeCell ref="M50:O50"/>
    <mergeCell ref="S50:T50"/>
    <mergeCell ref="S53:T53"/>
    <mergeCell ref="A46:L46"/>
    <mergeCell ref="M46:O46"/>
    <mergeCell ref="S46:T46"/>
    <mergeCell ref="U46:W46"/>
    <mergeCell ref="A47:L47"/>
    <mergeCell ref="M47:O47"/>
    <mergeCell ref="U47:W47"/>
    <mergeCell ref="A43:L43"/>
    <mergeCell ref="U43:W43"/>
    <mergeCell ref="A44:L44"/>
    <mergeCell ref="M44:O44"/>
    <mergeCell ref="A45:L45"/>
    <mergeCell ref="M45:O45"/>
    <mergeCell ref="U45:W45"/>
    <mergeCell ref="A41:L41"/>
    <mergeCell ref="M41:O41"/>
    <mergeCell ref="P41:R41"/>
    <mergeCell ref="S41:T41"/>
    <mergeCell ref="U41:W41"/>
    <mergeCell ref="A42:L42"/>
    <mergeCell ref="M42:O42"/>
    <mergeCell ref="U42:W42"/>
    <mergeCell ref="A39:L39"/>
    <mergeCell ref="M39:O39"/>
    <mergeCell ref="P39:R39"/>
    <mergeCell ref="S39:T39"/>
    <mergeCell ref="U39:W39"/>
    <mergeCell ref="A40:L40"/>
    <mergeCell ref="M40:O40"/>
    <mergeCell ref="P40:R40"/>
    <mergeCell ref="S40:T40"/>
    <mergeCell ref="U40:W40"/>
    <mergeCell ref="A37:L37"/>
    <mergeCell ref="M37:O37"/>
    <mergeCell ref="P37:R37"/>
    <mergeCell ref="S37:T37"/>
    <mergeCell ref="U37:W37"/>
    <mergeCell ref="A38:L38"/>
    <mergeCell ref="M38:O38"/>
    <mergeCell ref="P38:R38"/>
    <mergeCell ref="S38:T38"/>
    <mergeCell ref="U38:W38"/>
    <mergeCell ref="S35:T35"/>
    <mergeCell ref="A36:L36"/>
    <mergeCell ref="M36:O36"/>
    <mergeCell ref="P36:R36"/>
    <mergeCell ref="S36:T36"/>
    <mergeCell ref="U36:W36"/>
    <mergeCell ref="A33:L33"/>
    <mergeCell ref="M33:O33"/>
    <mergeCell ref="A34:L34"/>
    <mergeCell ref="M34:O34"/>
    <mergeCell ref="A35:L35"/>
    <mergeCell ref="M35:O35"/>
    <mergeCell ref="U30:W30"/>
    <mergeCell ref="A31:L31"/>
    <mergeCell ref="M31:O31"/>
    <mergeCell ref="U31:W31"/>
    <mergeCell ref="A32:L32"/>
    <mergeCell ref="M32:O32"/>
    <mergeCell ref="U32:W32"/>
    <mergeCell ref="A29:L29"/>
    <mergeCell ref="M29:O29"/>
    <mergeCell ref="P29:R29"/>
    <mergeCell ref="A30:L30"/>
    <mergeCell ref="M30:O30"/>
    <mergeCell ref="S30:T30"/>
    <mergeCell ref="A27:L27"/>
    <mergeCell ref="M27:O27"/>
    <mergeCell ref="P27:R27"/>
    <mergeCell ref="A28:L28"/>
    <mergeCell ref="M28:O28"/>
    <mergeCell ref="P28:R28"/>
    <mergeCell ref="A24:L24"/>
    <mergeCell ref="M24:O24"/>
    <mergeCell ref="A25:L25"/>
    <mergeCell ref="M25:O25"/>
    <mergeCell ref="P25:R25"/>
    <mergeCell ref="A26:L26"/>
    <mergeCell ref="M26:O26"/>
    <mergeCell ref="P26:R26"/>
    <mergeCell ref="A22:L22"/>
    <mergeCell ref="M22:O22"/>
    <mergeCell ref="P22:R22"/>
    <mergeCell ref="U22:W22"/>
    <mergeCell ref="A23:L23"/>
    <mergeCell ref="M23:O23"/>
    <mergeCell ref="P23:R23"/>
    <mergeCell ref="U19:W19"/>
    <mergeCell ref="A20:L20"/>
    <mergeCell ref="M20:O20"/>
    <mergeCell ref="P20:R20"/>
    <mergeCell ref="S20:T20"/>
    <mergeCell ref="A21:L21"/>
    <mergeCell ref="M21:O21"/>
    <mergeCell ref="P21:R21"/>
    <mergeCell ref="A18:L18"/>
    <mergeCell ref="M18:O18"/>
    <mergeCell ref="A19:L19"/>
    <mergeCell ref="M19:O19"/>
    <mergeCell ref="P19:R19"/>
    <mergeCell ref="S19:T19"/>
    <mergeCell ref="A15:L15"/>
    <mergeCell ref="M15:O15"/>
    <mergeCell ref="A16:L16"/>
    <mergeCell ref="M16:O16"/>
    <mergeCell ref="A17:L17"/>
    <mergeCell ref="M17:O17"/>
    <mergeCell ref="A13:L13"/>
    <mergeCell ref="M13:O13"/>
    <mergeCell ref="P13:R13"/>
    <mergeCell ref="S13:T13"/>
    <mergeCell ref="U13:W13"/>
    <mergeCell ref="A14:L14"/>
    <mergeCell ref="M14:O14"/>
    <mergeCell ref="P14:R14"/>
    <mergeCell ref="S14:T14"/>
    <mergeCell ref="U14:W14"/>
    <mergeCell ref="A12:L12"/>
    <mergeCell ref="M12:O12"/>
    <mergeCell ref="P12:R12"/>
    <mergeCell ref="S12:T12"/>
    <mergeCell ref="U12:W12"/>
    <mergeCell ref="X12:Y12"/>
    <mergeCell ref="C5:Q5"/>
    <mergeCell ref="C6:Q6"/>
    <mergeCell ref="J8:N8"/>
    <mergeCell ref="O8:Q8"/>
    <mergeCell ref="R8:S8"/>
    <mergeCell ref="C10:N10"/>
  </mergeCells>
  <pageMargins left="0.75" right="1" top="0.75"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78"/>
  <sheetViews>
    <sheetView workbookViewId="0">
      <pane xSplit="17" ySplit="12" topLeftCell="R34" activePane="bottomRight" state="frozen"/>
      <selection pane="topRight" activeCell="R1" sqref="R1"/>
      <selection pane="bottomLeft" activeCell="A13" sqref="A13"/>
      <selection pane="bottomRight" activeCell="AK75" sqref="AK75"/>
    </sheetView>
  </sheetViews>
  <sheetFormatPr defaultRowHeight="15"/>
  <cols>
    <col min="1" max="22" width="3.7109375" customWidth="1"/>
    <col min="23" max="23" width="8.28515625" customWidth="1"/>
    <col min="24" max="26" width="3.28515625" customWidth="1"/>
    <col min="27" max="30" width="3.140625" customWidth="1"/>
    <col min="31" max="31" width="11.85546875" customWidth="1"/>
    <col min="33" max="33" width="13.28515625" customWidth="1"/>
  </cols>
  <sheetData>
    <row r="1" spans="1:33">
      <c r="A1" s="513"/>
      <c r="B1" s="513"/>
      <c r="C1" s="513"/>
      <c r="D1" s="513"/>
      <c r="E1" s="513"/>
      <c r="F1" s="513"/>
      <c r="G1" s="513"/>
      <c r="H1" s="513"/>
      <c r="I1" s="513"/>
      <c r="J1" s="513"/>
      <c r="K1" s="513"/>
      <c r="L1" s="513"/>
      <c r="M1" s="513"/>
      <c r="N1" s="513"/>
      <c r="O1" s="513"/>
      <c r="P1" s="513"/>
      <c r="Q1" s="513"/>
      <c r="R1" s="513"/>
      <c r="S1" s="513"/>
      <c r="T1" s="513"/>
      <c r="U1" s="513"/>
      <c r="V1" s="513"/>
      <c r="W1" s="513"/>
      <c r="X1" s="513"/>
      <c r="Y1" s="513"/>
      <c r="Z1" s="513"/>
      <c r="AA1" s="513"/>
      <c r="AB1" s="513"/>
      <c r="AC1" s="513"/>
      <c r="AD1" s="513"/>
      <c r="AE1" s="513"/>
      <c r="AF1" s="513"/>
      <c r="AG1" s="513"/>
    </row>
    <row r="2" spans="1:33">
      <c r="A2" s="1055"/>
      <c r="B2" s="1055"/>
      <c r="C2" s="1055"/>
      <c r="D2" s="1055"/>
      <c r="E2" s="1055"/>
      <c r="F2" s="1055"/>
      <c r="G2" s="1055"/>
      <c r="H2" s="1055"/>
      <c r="I2" s="1055"/>
      <c r="J2" s="1055"/>
      <c r="K2" s="1055"/>
      <c r="L2" s="1055"/>
      <c r="M2" s="1055"/>
      <c r="N2" s="513"/>
      <c r="O2" s="513"/>
      <c r="P2" s="513"/>
      <c r="Q2" s="513"/>
      <c r="R2" s="513"/>
      <c r="S2" s="513"/>
      <c r="T2" s="513"/>
      <c r="U2" s="513"/>
      <c r="V2" s="513"/>
      <c r="W2" s="513"/>
      <c r="X2" s="513"/>
      <c r="Y2" s="513"/>
      <c r="Z2" s="513"/>
      <c r="AA2" s="513"/>
      <c r="AB2" s="513"/>
      <c r="AC2" s="513"/>
      <c r="AD2" s="513"/>
      <c r="AE2" s="513"/>
      <c r="AF2" s="513"/>
      <c r="AG2" s="513"/>
    </row>
    <row r="3" spans="1:33">
      <c r="A3" s="513"/>
      <c r="B3" s="513"/>
      <c r="C3" s="513"/>
      <c r="D3" s="513"/>
      <c r="E3" s="513"/>
      <c r="F3" s="513"/>
      <c r="G3" s="513"/>
      <c r="H3" s="513"/>
      <c r="I3" s="513"/>
      <c r="J3" s="513"/>
      <c r="K3" s="513"/>
      <c r="L3" s="513"/>
      <c r="M3" s="513"/>
      <c r="N3" s="513"/>
      <c r="O3" s="513"/>
      <c r="P3" s="513"/>
      <c r="Q3" s="513"/>
      <c r="R3" s="513"/>
      <c r="S3" s="513"/>
      <c r="T3" s="513"/>
      <c r="U3" s="513"/>
      <c r="V3" s="513"/>
      <c r="W3" s="513"/>
      <c r="X3" s="513"/>
      <c r="Y3" s="513"/>
      <c r="Z3" s="513"/>
      <c r="AA3" s="513"/>
      <c r="AB3" s="513"/>
      <c r="AC3" s="513"/>
      <c r="AD3" s="513"/>
      <c r="AE3" s="513"/>
      <c r="AF3" s="513"/>
      <c r="AG3" s="513"/>
    </row>
    <row r="4" spans="1:33">
      <c r="A4" s="513"/>
      <c r="B4" s="513"/>
      <c r="C4" s="513"/>
      <c r="D4" s="513"/>
      <c r="E4" s="513"/>
      <c r="F4" s="513"/>
      <c r="G4" s="513"/>
      <c r="H4" s="513"/>
      <c r="I4" s="513"/>
      <c r="J4" s="513"/>
      <c r="K4" s="513"/>
      <c r="L4" s="513"/>
      <c r="M4" s="513"/>
      <c r="N4" s="513"/>
      <c r="O4" s="513"/>
      <c r="P4" s="513"/>
      <c r="Q4" s="513"/>
      <c r="R4" s="513"/>
      <c r="S4" s="513"/>
      <c r="T4" s="513"/>
      <c r="U4" s="513"/>
      <c r="V4" s="513"/>
      <c r="W4" s="513"/>
      <c r="X4" s="513"/>
      <c r="Y4" s="513"/>
      <c r="Z4" s="513"/>
      <c r="AA4" s="513"/>
      <c r="AB4" s="513"/>
      <c r="AC4" s="513"/>
      <c r="AD4" s="513"/>
      <c r="AE4" s="513"/>
      <c r="AF4" s="513"/>
      <c r="AG4" s="513"/>
    </row>
    <row r="5" spans="1:33">
      <c r="A5" s="513"/>
      <c r="B5" s="513"/>
      <c r="C5" s="513"/>
      <c r="D5" s="2139" t="s">
        <v>1620</v>
      </c>
      <c r="E5" s="2139"/>
      <c r="F5" s="2139"/>
      <c r="G5" s="2139"/>
      <c r="H5" s="2139"/>
      <c r="I5" s="2139"/>
      <c r="J5" s="2139"/>
      <c r="K5" s="2139"/>
      <c r="L5" s="2139"/>
      <c r="M5" s="2139"/>
      <c r="N5" s="2139"/>
      <c r="O5" s="2139"/>
      <c r="P5" s="2139"/>
      <c r="Q5" s="2139"/>
      <c r="R5" s="2139"/>
      <c r="S5" s="2139"/>
      <c r="T5" s="2139"/>
      <c r="U5" s="2139"/>
      <c r="V5" s="2139"/>
      <c r="W5" s="2139"/>
      <c r="X5" s="513"/>
      <c r="Y5" s="513"/>
      <c r="Z5" s="513"/>
      <c r="AA5" s="513"/>
      <c r="AB5" s="513"/>
      <c r="AC5" s="513"/>
      <c r="AD5" s="513"/>
      <c r="AE5" s="513"/>
      <c r="AF5" s="513"/>
      <c r="AG5" s="513"/>
    </row>
    <row r="6" spans="1:33">
      <c r="A6" s="513"/>
      <c r="B6" s="513"/>
      <c r="C6" s="513"/>
      <c r="D6" s="2140" t="s">
        <v>1619</v>
      </c>
      <c r="E6" s="2140"/>
      <c r="F6" s="2140"/>
      <c r="G6" s="2140"/>
      <c r="H6" s="2140"/>
      <c r="I6" s="2140"/>
      <c r="J6" s="2140"/>
      <c r="K6" s="2140"/>
      <c r="L6" s="2140"/>
      <c r="M6" s="2140"/>
      <c r="N6" s="2140"/>
      <c r="O6" s="2140"/>
      <c r="P6" s="2140"/>
      <c r="Q6" s="2140"/>
      <c r="R6" s="2140"/>
      <c r="S6" s="2140"/>
      <c r="T6" s="2140"/>
      <c r="U6" s="2140"/>
      <c r="V6" s="2140"/>
      <c r="W6" s="2140"/>
      <c r="X6" s="513"/>
      <c r="Y6" s="513"/>
      <c r="Z6" s="513"/>
      <c r="AA6" s="513"/>
      <c r="AB6" s="513"/>
      <c r="AC6" s="513"/>
      <c r="AD6" s="513"/>
      <c r="AE6" s="513"/>
      <c r="AF6" s="513"/>
      <c r="AG6" s="513"/>
    </row>
    <row r="7" spans="1:33" ht="15.75">
      <c r="A7" s="601"/>
      <c r="B7" s="603"/>
      <c r="C7" s="602"/>
      <c r="D7" s="601"/>
      <c r="E7" s="603"/>
      <c r="F7" s="602"/>
      <c r="G7" s="601"/>
      <c r="H7" s="603"/>
      <c r="I7" s="602"/>
      <c r="J7" s="1056"/>
      <c r="K7" s="601"/>
      <c r="L7" s="602"/>
      <c r="M7" s="1057"/>
      <c r="N7" s="1058"/>
      <c r="O7" s="1058"/>
      <c r="P7" s="1058"/>
      <c r="Q7" s="1058"/>
      <c r="R7" s="1059"/>
      <c r="S7" s="1060"/>
      <c r="T7" s="1061"/>
      <c r="U7" s="1061"/>
      <c r="V7" s="1061"/>
      <c r="W7" s="1062"/>
      <c r="X7" s="1056"/>
      <c r="Y7" s="1060"/>
      <c r="Z7" s="1061"/>
      <c r="AA7" s="1062"/>
      <c r="AB7" s="601"/>
      <c r="AC7" s="602"/>
      <c r="AD7" s="513"/>
      <c r="AE7" s="513"/>
      <c r="AF7" s="513"/>
      <c r="AG7" s="513"/>
    </row>
    <row r="8" spans="1:33" ht="15.75">
      <c r="A8" s="601"/>
      <c r="B8" s="603"/>
      <c r="C8" s="602"/>
      <c r="D8" s="601"/>
      <c r="E8" s="603"/>
      <c r="F8" s="602"/>
      <c r="G8" s="1057"/>
      <c r="H8" s="1058"/>
      <c r="I8" s="1059"/>
      <c r="J8" s="605"/>
      <c r="K8" s="2141" t="s">
        <v>1618</v>
      </c>
      <c r="L8" s="2141"/>
      <c r="M8" s="2142" t="s">
        <v>2184</v>
      </c>
      <c r="N8" s="2142"/>
      <c r="O8" s="2142"/>
      <c r="P8" s="2142"/>
      <c r="Q8" s="2142"/>
      <c r="R8" s="2142"/>
      <c r="S8" s="2141" t="s">
        <v>1929</v>
      </c>
      <c r="T8" s="2141"/>
      <c r="U8" s="2141"/>
      <c r="V8" s="2141"/>
      <c r="W8" s="2141"/>
      <c r="X8" s="1063" t="s">
        <v>2197</v>
      </c>
      <c r="Y8" s="601"/>
      <c r="Z8" s="603"/>
      <c r="AA8" s="602"/>
      <c r="AB8" s="613"/>
      <c r="AC8" s="613"/>
      <c r="AD8" s="513"/>
      <c r="AE8" s="513"/>
      <c r="AF8" s="513"/>
      <c r="AG8" s="513"/>
    </row>
    <row r="9" spans="1:33">
      <c r="A9" s="1064"/>
      <c r="B9" s="1065"/>
      <c r="C9" s="1066"/>
      <c r="D9" s="601"/>
      <c r="E9" s="603"/>
      <c r="F9" s="602"/>
      <c r="G9" s="601"/>
      <c r="H9" s="603"/>
      <c r="I9" s="602"/>
      <c r="J9" s="605"/>
      <c r="K9" s="601"/>
      <c r="L9" s="602"/>
      <c r="M9" s="601"/>
      <c r="N9" s="603"/>
      <c r="O9" s="603"/>
      <c r="P9" s="603"/>
      <c r="Q9" s="603"/>
      <c r="R9" s="602"/>
      <c r="S9" s="601"/>
      <c r="T9" s="603"/>
      <c r="U9" s="603"/>
      <c r="V9" s="603"/>
      <c r="W9" s="602"/>
      <c r="X9" s="605"/>
      <c r="Y9" s="601"/>
      <c r="Z9" s="603"/>
      <c r="AA9" s="602"/>
      <c r="AB9" s="613"/>
      <c r="AC9" s="613"/>
      <c r="AD9" s="513"/>
      <c r="AE9" s="513"/>
      <c r="AF9" s="513"/>
      <c r="AG9" s="513"/>
    </row>
    <row r="10" spans="1:33">
      <c r="A10" s="513"/>
      <c r="B10" s="513"/>
      <c r="C10" s="513"/>
      <c r="D10" s="2143" t="s">
        <v>1617</v>
      </c>
      <c r="E10" s="2143"/>
      <c r="F10" s="2143"/>
      <c r="G10" s="2143"/>
      <c r="H10" s="2143"/>
      <c r="I10" s="2143"/>
      <c r="J10" s="2143"/>
      <c r="K10" s="2143"/>
      <c r="L10" s="2143"/>
      <c r="M10" s="2143"/>
      <c r="N10" s="2143"/>
      <c r="O10" s="2143"/>
      <c r="P10" s="2143"/>
      <c r="Q10" s="2143"/>
      <c r="R10" s="2143"/>
      <c r="S10" s="513"/>
      <c r="T10" s="513"/>
      <c r="U10" s="513"/>
      <c r="V10" s="513"/>
      <c r="W10" s="513"/>
      <c r="X10" s="513"/>
      <c r="Y10" s="513"/>
      <c r="Z10" s="513"/>
      <c r="AA10" s="513"/>
      <c r="AB10" s="513"/>
      <c r="AC10" s="513"/>
      <c r="AD10" s="513"/>
      <c r="AE10" s="513"/>
      <c r="AF10" s="513"/>
      <c r="AG10" s="513"/>
    </row>
    <row r="11" spans="1:33">
      <c r="A11" s="513"/>
      <c r="B11" s="513"/>
      <c r="C11" s="513"/>
      <c r="D11" s="513"/>
      <c r="E11" s="513"/>
      <c r="F11" s="513"/>
      <c r="G11" s="513"/>
      <c r="H11" s="513"/>
      <c r="I11" s="513"/>
      <c r="J11" s="513"/>
      <c r="K11" s="513"/>
      <c r="L11" s="513"/>
      <c r="M11" s="513"/>
      <c r="N11" s="513"/>
      <c r="O11" s="513"/>
      <c r="P11" s="513"/>
      <c r="Q11" s="513"/>
      <c r="R11" s="513"/>
      <c r="S11" s="513"/>
      <c r="T11" s="513"/>
      <c r="U11" s="513"/>
      <c r="V11" s="513"/>
      <c r="W11" s="513"/>
      <c r="X11" s="513"/>
      <c r="Y11" s="513"/>
      <c r="Z11" s="513"/>
      <c r="AA11" s="513"/>
      <c r="AB11" s="513"/>
      <c r="AC11" s="513"/>
      <c r="AD11" s="513"/>
      <c r="AE11" s="513"/>
      <c r="AF11" s="513"/>
      <c r="AG11" s="513"/>
    </row>
    <row r="12" spans="1:33" ht="51">
      <c r="A12" s="2138" t="s">
        <v>1616</v>
      </c>
      <c r="B12" s="2138"/>
      <c r="C12" s="2138"/>
      <c r="D12" s="2138"/>
      <c r="E12" s="2138"/>
      <c r="F12" s="2138"/>
      <c r="G12" s="2138"/>
      <c r="H12" s="2138"/>
      <c r="I12" s="2138"/>
      <c r="J12" s="2138"/>
      <c r="K12" s="2138"/>
      <c r="L12" s="2138"/>
      <c r="M12" s="2138"/>
      <c r="N12" s="2138"/>
      <c r="O12" s="2138"/>
      <c r="P12" s="2138"/>
      <c r="Q12" s="2138"/>
      <c r="R12" s="2138" t="s">
        <v>1930</v>
      </c>
      <c r="S12" s="2138"/>
      <c r="T12" s="2138"/>
      <c r="U12" s="2138"/>
      <c r="V12" s="2138"/>
      <c r="W12" s="2138" t="s">
        <v>1931</v>
      </c>
      <c r="X12" s="2138"/>
      <c r="Y12" s="2138"/>
      <c r="Z12" s="2138"/>
      <c r="AA12" s="2138" t="s">
        <v>661</v>
      </c>
      <c r="AB12" s="2138"/>
      <c r="AC12" s="2138"/>
      <c r="AD12" s="2138"/>
      <c r="AE12" s="1067" t="s">
        <v>1710</v>
      </c>
      <c r="AF12" s="1067" t="s">
        <v>1932</v>
      </c>
      <c r="AG12" s="1067" t="s">
        <v>1615</v>
      </c>
    </row>
    <row r="13" spans="1:33">
      <c r="A13" s="2133" t="s">
        <v>575</v>
      </c>
      <c r="B13" s="2133"/>
      <c r="C13" s="2133"/>
      <c r="D13" s="2133"/>
      <c r="E13" s="2133"/>
      <c r="F13" s="2133"/>
      <c r="G13" s="2133"/>
      <c r="H13" s="2133"/>
      <c r="I13" s="2133"/>
      <c r="J13" s="2133"/>
      <c r="K13" s="2133"/>
      <c r="L13" s="2133"/>
      <c r="M13" s="2133"/>
      <c r="N13" s="2133"/>
      <c r="O13" s="2133"/>
      <c r="P13" s="2133"/>
      <c r="Q13" s="2133"/>
      <c r="R13" s="2134">
        <v>324372645.69</v>
      </c>
      <c r="S13" s="2134"/>
      <c r="T13" s="2134"/>
      <c r="U13" s="2134"/>
      <c r="V13" s="2134"/>
      <c r="W13" s="2134">
        <v>990975.38</v>
      </c>
      <c r="X13" s="2134"/>
      <c r="Y13" s="2134"/>
      <c r="Z13" s="2134"/>
      <c r="AA13" s="2135">
        <v>5368</v>
      </c>
      <c r="AB13" s="2135"/>
      <c r="AC13" s="2135"/>
      <c r="AD13" s="2135"/>
      <c r="AE13" s="1068">
        <v>693012.57</v>
      </c>
      <c r="AF13" s="1069"/>
      <c r="AG13" s="1068">
        <v>325071026.25999999</v>
      </c>
    </row>
    <row r="14" spans="1:33">
      <c r="A14" s="2089" t="s">
        <v>1933</v>
      </c>
      <c r="B14" s="2089"/>
      <c r="C14" s="2089"/>
      <c r="D14" s="2089"/>
      <c r="E14" s="2089"/>
      <c r="F14" s="2089"/>
      <c r="G14" s="2089"/>
      <c r="H14" s="2089"/>
      <c r="I14" s="2089"/>
      <c r="J14" s="2089"/>
      <c r="K14" s="2089"/>
      <c r="L14" s="2089"/>
      <c r="M14" s="2089"/>
      <c r="N14" s="2089"/>
      <c r="O14" s="2089"/>
      <c r="P14" s="2089"/>
      <c r="Q14" s="2089"/>
      <c r="R14" s="2090">
        <v>324372645.69</v>
      </c>
      <c r="S14" s="2090"/>
      <c r="T14" s="2090"/>
      <c r="U14" s="2090"/>
      <c r="V14" s="2090"/>
      <c r="W14" s="2090">
        <v>990975.38</v>
      </c>
      <c r="X14" s="2090"/>
      <c r="Y14" s="2090"/>
      <c r="Z14" s="2090"/>
      <c r="AA14" s="2092">
        <v>5368</v>
      </c>
      <c r="AB14" s="2092"/>
      <c r="AC14" s="2092"/>
      <c r="AD14" s="2092"/>
      <c r="AE14" s="1022">
        <v>693012.57</v>
      </c>
      <c r="AF14" s="628"/>
      <c r="AG14" s="1022">
        <v>325071026.25999999</v>
      </c>
    </row>
    <row r="15" spans="1:33">
      <c r="A15" s="2133" t="s">
        <v>1614</v>
      </c>
      <c r="B15" s="2133"/>
      <c r="C15" s="2133"/>
      <c r="D15" s="2133"/>
      <c r="E15" s="2133"/>
      <c r="F15" s="2133"/>
      <c r="G15" s="2133"/>
      <c r="H15" s="2133"/>
      <c r="I15" s="2133"/>
      <c r="J15" s="2133"/>
      <c r="K15" s="2133"/>
      <c r="L15" s="2133"/>
      <c r="M15" s="2133"/>
      <c r="N15" s="2133"/>
      <c r="O15" s="2133"/>
      <c r="P15" s="2133"/>
      <c r="Q15" s="2133"/>
      <c r="R15" s="2134">
        <v>3051685.32</v>
      </c>
      <c r="S15" s="2134"/>
      <c r="T15" s="2134"/>
      <c r="U15" s="2134"/>
      <c r="V15" s="2134"/>
      <c r="W15" s="1070"/>
      <c r="X15" s="1071"/>
      <c r="Y15" s="1071"/>
      <c r="Z15" s="1072"/>
      <c r="AA15" s="1070"/>
      <c r="AB15" s="1071"/>
      <c r="AC15" s="1071"/>
      <c r="AD15" s="1072"/>
      <c r="AE15" s="1069"/>
      <c r="AF15" s="1069"/>
      <c r="AG15" s="1068">
        <v>3051685.32</v>
      </c>
    </row>
    <row r="16" spans="1:33">
      <c r="A16" s="2089" t="s">
        <v>2001</v>
      </c>
      <c r="B16" s="2089"/>
      <c r="C16" s="2089"/>
      <c r="D16" s="2089"/>
      <c r="E16" s="2089"/>
      <c r="F16" s="2089"/>
      <c r="G16" s="2089"/>
      <c r="H16" s="2089"/>
      <c r="I16" s="2089"/>
      <c r="J16" s="2089"/>
      <c r="K16" s="2089"/>
      <c r="L16" s="2089"/>
      <c r="M16" s="2089"/>
      <c r="N16" s="2089"/>
      <c r="O16" s="2089"/>
      <c r="P16" s="2089"/>
      <c r="Q16" s="2089"/>
      <c r="R16" s="2090">
        <v>143530.84</v>
      </c>
      <c r="S16" s="2090"/>
      <c r="T16" s="2090"/>
      <c r="U16" s="2090"/>
      <c r="V16" s="2090"/>
      <c r="W16" s="625"/>
      <c r="X16" s="626"/>
      <c r="Y16" s="626"/>
      <c r="Z16" s="627"/>
      <c r="AA16" s="625"/>
      <c r="AB16" s="626"/>
      <c r="AC16" s="626"/>
      <c r="AD16" s="627"/>
      <c r="AE16" s="628"/>
      <c r="AF16" s="628"/>
      <c r="AG16" s="1022">
        <v>143530.84</v>
      </c>
    </row>
    <row r="17" spans="1:33">
      <c r="A17" s="2089" t="s">
        <v>1934</v>
      </c>
      <c r="B17" s="2089"/>
      <c r="C17" s="2089"/>
      <c r="D17" s="2089"/>
      <c r="E17" s="2089"/>
      <c r="F17" s="2089"/>
      <c r="G17" s="2089"/>
      <c r="H17" s="2089"/>
      <c r="I17" s="2089"/>
      <c r="J17" s="2089"/>
      <c r="K17" s="2089"/>
      <c r="L17" s="2089"/>
      <c r="M17" s="2089"/>
      <c r="N17" s="2089"/>
      <c r="O17" s="2089"/>
      <c r="P17" s="2089"/>
      <c r="Q17" s="2089"/>
      <c r="R17" s="2090">
        <v>446994.56</v>
      </c>
      <c r="S17" s="2090"/>
      <c r="T17" s="2090"/>
      <c r="U17" s="2090"/>
      <c r="V17" s="2090"/>
      <c r="W17" s="625"/>
      <c r="X17" s="626"/>
      <c r="Y17" s="626"/>
      <c r="Z17" s="627"/>
      <c r="AA17" s="625"/>
      <c r="AB17" s="626"/>
      <c r="AC17" s="626"/>
      <c r="AD17" s="627"/>
      <c r="AE17" s="628"/>
      <c r="AF17" s="628"/>
      <c r="AG17" s="1022">
        <v>446994.56</v>
      </c>
    </row>
    <row r="18" spans="1:33">
      <c r="A18" s="2089" t="s">
        <v>2186</v>
      </c>
      <c r="B18" s="2089"/>
      <c r="C18" s="2089"/>
      <c r="D18" s="2089"/>
      <c r="E18" s="2089"/>
      <c r="F18" s="2089"/>
      <c r="G18" s="2089"/>
      <c r="H18" s="2089"/>
      <c r="I18" s="2089"/>
      <c r="J18" s="2089"/>
      <c r="K18" s="2089"/>
      <c r="L18" s="2089"/>
      <c r="M18" s="2089"/>
      <c r="N18" s="2089"/>
      <c r="O18" s="2089"/>
      <c r="P18" s="2089"/>
      <c r="Q18" s="2089"/>
      <c r="R18" s="2090">
        <v>2461159.92</v>
      </c>
      <c r="S18" s="2090"/>
      <c r="T18" s="2090"/>
      <c r="U18" s="2090"/>
      <c r="V18" s="2090"/>
      <c r="W18" s="625"/>
      <c r="X18" s="626"/>
      <c r="Y18" s="626"/>
      <c r="Z18" s="627"/>
      <c r="AA18" s="625"/>
      <c r="AB18" s="626"/>
      <c r="AC18" s="626"/>
      <c r="AD18" s="627"/>
      <c r="AE18" s="628"/>
      <c r="AF18" s="628"/>
      <c r="AG18" s="1022">
        <v>2461159.92</v>
      </c>
    </row>
    <row r="19" spans="1:33">
      <c r="A19" s="2133" t="s">
        <v>1613</v>
      </c>
      <c r="B19" s="2133"/>
      <c r="C19" s="2133"/>
      <c r="D19" s="2133"/>
      <c r="E19" s="2133"/>
      <c r="F19" s="2133"/>
      <c r="G19" s="2133"/>
      <c r="H19" s="2133"/>
      <c r="I19" s="2133"/>
      <c r="J19" s="2133"/>
      <c r="K19" s="2133"/>
      <c r="L19" s="2133"/>
      <c r="M19" s="2133"/>
      <c r="N19" s="2133"/>
      <c r="O19" s="2133"/>
      <c r="P19" s="2133"/>
      <c r="Q19" s="2133"/>
      <c r="R19" s="2134">
        <v>26563525.52</v>
      </c>
      <c r="S19" s="2134"/>
      <c r="T19" s="2134"/>
      <c r="U19" s="2134"/>
      <c r="V19" s="2134"/>
      <c r="W19" s="2134">
        <v>17740649.760000002</v>
      </c>
      <c r="X19" s="2134"/>
      <c r="Y19" s="2134"/>
      <c r="Z19" s="2134"/>
      <c r="AA19" s="2135">
        <v>10531</v>
      </c>
      <c r="AB19" s="2135"/>
      <c r="AC19" s="2135"/>
      <c r="AD19" s="2135"/>
      <c r="AE19" s="1068">
        <v>4307.6899999999996</v>
      </c>
      <c r="AF19" s="1069"/>
      <c r="AG19" s="1068">
        <v>26578364.210000001</v>
      </c>
    </row>
    <row r="20" spans="1:33">
      <c r="A20" s="2089" t="s">
        <v>1706</v>
      </c>
      <c r="B20" s="2089"/>
      <c r="C20" s="2089"/>
      <c r="D20" s="2089"/>
      <c r="E20" s="2089"/>
      <c r="F20" s="2089"/>
      <c r="G20" s="2089"/>
      <c r="H20" s="2089"/>
      <c r="I20" s="2089"/>
      <c r="J20" s="2089"/>
      <c r="K20" s="2089"/>
      <c r="L20" s="2089"/>
      <c r="M20" s="2089"/>
      <c r="N20" s="2089"/>
      <c r="O20" s="2089"/>
      <c r="P20" s="2089"/>
      <c r="Q20" s="2089"/>
      <c r="R20" s="2090">
        <v>2596212.62</v>
      </c>
      <c r="S20" s="2090"/>
      <c r="T20" s="2090"/>
      <c r="U20" s="2090"/>
      <c r="V20" s="2090"/>
      <c r="W20" s="2090">
        <v>1018878.73</v>
      </c>
      <c r="X20" s="2090"/>
      <c r="Y20" s="2090"/>
      <c r="Z20" s="2090"/>
      <c r="AA20" s="2092">
        <v>10531</v>
      </c>
      <c r="AB20" s="2092"/>
      <c r="AC20" s="2092"/>
      <c r="AD20" s="2092"/>
      <c r="AE20" s="628"/>
      <c r="AF20" s="628"/>
      <c r="AG20" s="1022">
        <v>2606743.62</v>
      </c>
    </row>
    <row r="21" spans="1:33">
      <c r="A21" s="2089" t="s">
        <v>1935</v>
      </c>
      <c r="B21" s="2089"/>
      <c r="C21" s="2089"/>
      <c r="D21" s="2089"/>
      <c r="E21" s="2089"/>
      <c r="F21" s="2089"/>
      <c r="G21" s="2089"/>
      <c r="H21" s="2089"/>
      <c r="I21" s="2089"/>
      <c r="J21" s="2089"/>
      <c r="K21" s="2089"/>
      <c r="L21" s="2089"/>
      <c r="M21" s="2089"/>
      <c r="N21" s="2089"/>
      <c r="O21" s="2089"/>
      <c r="P21" s="2089"/>
      <c r="Q21" s="2089"/>
      <c r="R21" s="2090">
        <v>46609.57</v>
      </c>
      <c r="S21" s="2090"/>
      <c r="T21" s="2090"/>
      <c r="U21" s="2090"/>
      <c r="V21" s="2090"/>
      <c r="W21" s="2090">
        <v>4563.59</v>
      </c>
      <c r="X21" s="2090"/>
      <c r="Y21" s="2090"/>
      <c r="Z21" s="2090"/>
      <c r="AA21" s="625"/>
      <c r="AB21" s="626"/>
      <c r="AC21" s="626"/>
      <c r="AD21" s="627"/>
      <c r="AE21" s="628"/>
      <c r="AF21" s="628"/>
      <c r="AG21" s="1022">
        <v>46609.57</v>
      </c>
    </row>
    <row r="22" spans="1:33">
      <c r="A22" s="2089" t="s">
        <v>1936</v>
      </c>
      <c r="B22" s="2089"/>
      <c r="C22" s="2089"/>
      <c r="D22" s="2089"/>
      <c r="E22" s="2089"/>
      <c r="F22" s="2089"/>
      <c r="G22" s="2089"/>
      <c r="H22" s="2089"/>
      <c r="I22" s="2089"/>
      <c r="J22" s="2089"/>
      <c r="K22" s="2089"/>
      <c r="L22" s="2089"/>
      <c r="M22" s="2089"/>
      <c r="N22" s="2089"/>
      <c r="O22" s="2089"/>
      <c r="P22" s="2089"/>
      <c r="Q22" s="2089"/>
      <c r="R22" s="2090">
        <v>2502718.9900000002</v>
      </c>
      <c r="S22" s="2090"/>
      <c r="T22" s="2090"/>
      <c r="U22" s="2090"/>
      <c r="V22" s="2090"/>
      <c r="W22" s="2090">
        <v>367061.93</v>
      </c>
      <c r="X22" s="2090"/>
      <c r="Y22" s="2090"/>
      <c r="Z22" s="2090"/>
      <c r="AA22" s="625"/>
      <c r="AB22" s="626"/>
      <c r="AC22" s="626"/>
      <c r="AD22" s="627"/>
      <c r="AE22" s="1022">
        <v>4307.6899999999996</v>
      </c>
      <c r="AF22" s="628"/>
      <c r="AG22" s="1022">
        <v>2507026.6800000002</v>
      </c>
    </row>
    <row r="23" spans="1:33">
      <c r="A23" s="2089" t="s">
        <v>1937</v>
      </c>
      <c r="B23" s="2089"/>
      <c r="C23" s="2089"/>
      <c r="D23" s="2089"/>
      <c r="E23" s="2089"/>
      <c r="F23" s="2089"/>
      <c r="G23" s="2089"/>
      <c r="H23" s="2089"/>
      <c r="I23" s="2089"/>
      <c r="J23" s="2089"/>
      <c r="K23" s="2089"/>
      <c r="L23" s="2089"/>
      <c r="M23" s="2089"/>
      <c r="N23" s="2089"/>
      <c r="O23" s="2089"/>
      <c r="P23" s="2089"/>
      <c r="Q23" s="2089"/>
      <c r="R23" s="2090">
        <v>15607540.82</v>
      </c>
      <c r="S23" s="2090"/>
      <c r="T23" s="2090"/>
      <c r="U23" s="2090"/>
      <c r="V23" s="2090"/>
      <c r="W23" s="2090">
        <v>15607540.82</v>
      </c>
      <c r="X23" s="2090"/>
      <c r="Y23" s="2090"/>
      <c r="Z23" s="2090"/>
      <c r="AA23" s="625"/>
      <c r="AB23" s="626"/>
      <c r="AC23" s="626"/>
      <c r="AD23" s="627"/>
      <c r="AE23" s="628"/>
      <c r="AF23" s="628"/>
      <c r="AG23" s="1022">
        <v>15607540.82</v>
      </c>
    </row>
    <row r="24" spans="1:33">
      <c r="A24" s="2089" t="s">
        <v>1938</v>
      </c>
      <c r="B24" s="2089"/>
      <c r="C24" s="2089"/>
      <c r="D24" s="2089"/>
      <c r="E24" s="2089"/>
      <c r="F24" s="2089"/>
      <c r="G24" s="2089"/>
      <c r="H24" s="2089"/>
      <c r="I24" s="2089"/>
      <c r="J24" s="2089"/>
      <c r="K24" s="2089"/>
      <c r="L24" s="2089"/>
      <c r="M24" s="2089"/>
      <c r="N24" s="2089"/>
      <c r="O24" s="2089"/>
      <c r="P24" s="2089"/>
      <c r="Q24" s="2089"/>
      <c r="R24" s="2090">
        <v>714588.54</v>
      </c>
      <c r="S24" s="2090"/>
      <c r="T24" s="2090"/>
      <c r="U24" s="2090"/>
      <c r="V24" s="2090"/>
      <c r="W24" s="2090">
        <v>7758.33</v>
      </c>
      <c r="X24" s="2090"/>
      <c r="Y24" s="2090"/>
      <c r="Z24" s="2090"/>
      <c r="AA24" s="625"/>
      <c r="AB24" s="626"/>
      <c r="AC24" s="626"/>
      <c r="AD24" s="627"/>
      <c r="AE24" s="628"/>
      <c r="AF24" s="628"/>
      <c r="AG24" s="1022">
        <v>714588.54</v>
      </c>
    </row>
    <row r="25" spans="1:33">
      <c r="A25" s="2089" t="s">
        <v>1939</v>
      </c>
      <c r="B25" s="2089"/>
      <c r="C25" s="2089"/>
      <c r="D25" s="2089"/>
      <c r="E25" s="2089"/>
      <c r="F25" s="2089"/>
      <c r="G25" s="2089"/>
      <c r="H25" s="2089"/>
      <c r="I25" s="2089"/>
      <c r="J25" s="2089"/>
      <c r="K25" s="2089"/>
      <c r="L25" s="2089"/>
      <c r="M25" s="2089"/>
      <c r="N25" s="2089"/>
      <c r="O25" s="2089"/>
      <c r="P25" s="2089"/>
      <c r="Q25" s="2089"/>
      <c r="R25" s="2090">
        <v>809015.56</v>
      </c>
      <c r="S25" s="2090"/>
      <c r="T25" s="2090"/>
      <c r="U25" s="2090"/>
      <c r="V25" s="2090"/>
      <c r="W25" s="2090">
        <v>248236.43</v>
      </c>
      <c r="X25" s="2090"/>
      <c r="Y25" s="2090"/>
      <c r="Z25" s="2090"/>
      <c r="AA25" s="625"/>
      <c r="AB25" s="626"/>
      <c r="AC25" s="626"/>
      <c r="AD25" s="627"/>
      <c r="AE25" s="628"/>
      <c r="AF25" s="628"/>
      <c r="AG25" s="1022">
        <v>809015.56</v>
      </c>
    </row>
    <row r="26" spans="1:33">
      <c r="A26" s="2089" t="s">
        <v>1940</v>
      </c>
      <c r="B26" s="2089"/>
      <c r="C26" s="2089"/>
      <c r="D26" s="2089"/>
      <c r="E26" s="2089"/>
      <c r="F26" s="2089"/>
      <c r="G26" s="2089"/>
      <c r="H26" s="2089"/>
      <c r="I26" s="2089"/>
      <c r="J26" s="2089"/>
      <c r="K26" s="2089"/>
      <c r="L26" s="2089"/>
      <c r="M26" s="2089"/>
      <c r="N26" s="2089"/>
      <c r="O26" s="2089"/>
      <c r="P26" s="2089"/>
      <c r="Q26" s="2089"/>
      <c r="R26" s="2090">
        <v>2199930.35</v>
      </c>
      <c r="S26" s="2090"/>
      <c r="T26" s="2090"/>
      <c r="U26" s="2090"/>
      <c r="V26" s="2090"/>
      <c r="W26" s="2090">
        <v>118786.78</v>
      </c>
      <c r="X26" s="2090"/>
      <c r="Y26" s="2090"/>
      <c r="Z26" s="2090"/>
      <c r="AA26" s="625"/>
      <c r="AB26" s="626"/>
      <c r="AC26" s="626"/>
      <c r="AD26" s="627"/>
      <c r="AE26" s="628"/>
      <c r="AF26" s="628"/>
      <c r="AG26" s="1022">
        <v>2199930.35</v>
      </c>
    </row>
    <row r="27" spans="1:33">
      <c r="A27" s="2089" t="s">
        <v>1941</v>
      </c>
      <c r="B27" s="2089"/>
      <c r="C27" s="2089"/>
      <c r="D27" s="2089"/>
      <c r="E27" s="2089"/>
      <c r="F27" s="2089"/>
      <c r="G27" s="2089"/>
      <c r="H27" s="2089"/>
      <c r="I27" s="2089"/>
      <c r="J27" s="2089"/>
      <c r="K27" s="2089"/>
      <c r="L27" s="2089"/>
      <c r="M27" s="2089"/>
      <c r="N27" s="2089"/>
      <c r="O27" s="2089"/>
      <c r="P27" s="2089"/>
      <c r="Q27" s="2089"/>
      <c r="R27" s="2090">
        <v>128849.04</v>
      </c>
      <c r="S27" s="2090"/>
      <c r="T27" s="2090"/>
      <c r="U27" s="2090"/>
      <c r="V27" s="2090"/>
      <c r="W27" s="2090">
        <v>37066.269999999997</v>
      </c>
      <c r="X27" s="2090"/>
      <c r="Y27" s="2090"/>
      <c r="Z27" s="2090"/>
      <c r="AA27" s="625"/>
      <c r="AB27" s="626"/>
      <c r="AC27" s="626"/>
      <c r="AD27" s="627"/>
      <c r="AE27" s="628"/>
      <c r="AF27" s="628"/>
      <c r="AG27" s="1022">
        <v>128849.04</v>
      </c>
    </row>
    <row r="28" spans="1:33">
      <c r="A28" s="2089" t="s">
        <v>1942</v>
      </c>
      <c r="B28" s="2089"/>
      <c r="C28" s="2089"/>
      <c r="D28" s="2089"/>
      <c r="E28" s="2089"/>
      <c r="F28" s="2089"/>
      <c r="G28" s="2089"/>
      <c r="H28" s="2089"/>
      <c r="I28" s="2089"/>
      <c r="J28" s="2089"/>
      <c r="K28" s="2089"/>
      <c r="L28" s="2089"/>
      <c r="M28" s="2089"/>
      <c r="N28" s="2089"/>
      <c r="O28" s="2089"/>
      <c r="P28" s="2089"/>
      <c r="Q28" s="2089"/>
      <c r="R28" s="2090">
        <v>1761357.05</v>
      </c>
      <c r="S28" s="2090"/>
      <c r="T28" s="2090"/>
      <c r="U28" s="2090"/>
      <c r="V28" s="2090"/>
      <c r="W28" s="2093">
        <v>311861.7</v>
      </c>
      <c r="X28" s="2093"/>
      <c r="Y28" s="2093"/>
      <c r="Z28" s="2093"/>
      <c r="AA28" s="625"/>
      <c r="AB28" s="626"/>
      <c r="AC28" s="626"/>
      <c r="AD28" s="627"/>
      <c r="AE28" s="628"/>
      <c r="AF28" s="628"/>
      <c r="AG28" s="1022">
        <v>1761357.05</v>
      </c>
    </row>
    <row r="29" spans="1:33">
      <c r="A29" s="2089" t="s">
        <v>1943</v>
      </c>
      <c r="B29" s="2089"/>
      <c r="C29" s="2089"/>
      <c r="D29" s="2089"/>
      <c r="E29" s="2089"/>
      <c r="F29" s="2089"/>
      <c r="G29" s="2089"/>
      <c r="H29" s="2089"/>
      <c r="I29" s="2089"/>
      <c r="J29" s="2089"/>
      <c r="K29" s="2089"/>
      <c r="L29" s="2089"/>
      <c r="M29" s="2089"/>
      <c r="N29" s="2089"/>
      <c r="O29" s="2089"/>
      <c r="P29" s="2089"/>
      <c r="Q29" s="2089"/>
      <c r="R29" s="2090">
        <v>196702.98</v>
      </c>
      <c r="S29" s="2090"/>
      <c r="T29" s="2090"/>
      <c r="U29" s="2090"/>
      <c r="V29" s="2090"/>
      <c r="W29" s="2090">
        <v>18895.18</v>
      </c>
      <c r="X29" s="2090"/>
      <c r="Y29" s="2090"/>
      <c r="Z29" s="2090"/>
      <c r="AA29" s="625"/>
      <c r="AB29" s="626"/>
      <c r="AC29" s="626"/>
      <c r="AD29" s="627"/>
      <c r="AE29" s="628"/>
      <c r="AF29" s="628"/>
      <c r="AG29" s="1022">
        <v>196702.98</v>
      </c>
    </row>
    <row r="30" spans="1:33">
      <c r="A30" s="2133" t="s">
        <v>1612</v>
      </c>
      <c r="B30" s="2133"/>
      <c r="C30" s="2133"/>
      <c r="D30" s="2133"/>
      <c r="E30" s="2133"/>
      <c r="F30" s="2133"/>
      <c r="G30" s="2133"/>
      <c r="H30" s="2133"/>
      <c r="I30" s="2133"/>
      <c r="J30" s="2133"/>
      <c r="K30" s="2133"/>
      <c r="L30" s="2133"/>
      <c r="M30" s="2133"/>
      <c r="N30" s="2133"/>
      <c r="O30" s="2133"/>
      <c r="P30" s="2133"/>
      <c r="Q30" s="2133"/>
      <c r="R30" s="2134">
        <v>60961567.590000004</v>
      </c>
      <c r="S30" s="2134"/>
      <c r="T30" s="2134"/>
      <c r="U30" s="2134"/>
      <c r="V30" s="2134"/>
      <c r="W30" s="1070"/>
      <c r="X30" s="1071"/>
      <c r="Y30" s="1071"/>
      <c r="Z30" s="1072"/>
      <c r="AA30" s="2136">
        <v>205</v>
      </c>
      <c r="AB30" s="2136"/>
      <c r="AC30" s="2136"/>
      <c r="AD30" s="2136"/>
      <c r="AE30" s="1068">
        <v>395936.14</v>
      </c>
      <c r="AF30" s="1069"/>
      <c r="AG30" s="1068">
        <v>61357708.729999997</v>
      </c>
    </row>
    <row r="31" spans="1:33">
      <c r="A31" s="2089" t="s">
        <v>1944</v>
      </c>
      <c r="B31" s="2089"/>
      <c r="C31" s="2089"/>
      <c r="D31" s="2089"/>
      <c r="E31" s="2089"/>
      <c r="F31" s="2089"/>
      <c r="G31" s="2089"/>
      <c r="H31" s="2089"/>
      <c r="I31" s="2089"/>
      <c r="J31" s="2089"/>
      <c r="K31" s="2089"/>
      <c r="L31" s="2089"/>
      <c r="M31" s="2089"/>
      <c r="N31" s="2089"/>
      <c r="O31" s="2089"/>
      <c r="P31" s="2089"/>
      <c r="Q31" s="2089"/>
      <c r="R31" s="2090">
        <v>489914.94</v>
      </c>
      <c r="S31" s="2090"/>
      <c r="T31" s="2090"/>
      <c r="U31" s="2090"/>
      <c r="V31" s="2090"/>
      <c r="W31" s="625"/>
      <c r="X31" s="626"/>
      <c r="Y31" s="626"/>
      <c r="Z31" s="627"/>
      <c r="AA31" s="625"/>
      <c r="AB31" s="626"/>
      <c r="AC31" s="626"/>
      <c r="AD31" s="627"/>
      <c r="AE31" s="1026">
        <v>29.06</v>
      </c>
      <c r="AF31" s="628"/>
      <c r="AG31" s="1023">
        <v>489944</v>
      </c>
    </row>
    <row r="32" spans="1:33">
      <c r="A32" s="2089" t="s">
        <v>1611</v>
      </c>
      <c r="B32" s="2089"/>
      <c r="C32" s="2089"/>
      <c r="D32" s="2089"/>
      <c r="E32" s="2089"/>
      <c r="F32" s="2089"/>
      <c r="G32" s="2089"/>
      <c r="H32" s="2089"/>
      <c r="I32" s="2089"/>
      <c r="J32" s="2089"/>
      <c r="K32" s="2089"/>
      <c r="L32" s="2089"/>
      <c r="M32" s="2089"/>
      <c r="N32" s="2089"/>
      <c r="O32" s="2089"/>
      <c r="P32" s="2089"/>
      <c r="Q32" s="2089"/>
      <c r="R32" s="2090">
        <v>60207303.659999996</v>
      </c>
      <c r="S32" s="2090"/>
      <c r="T32" s="2090"/>
      <c r="U32" s="2090"/>
      <c r="V32" s="2090"/>
      <c r="W32" s="625"/>
      <c r="X32" s="626"/>
      <c r="Y32" s="626"/>
      <c r="Z32" s="627"/>
      <c r="AA32" s="625"/>
      <c r="AB32" s="626"/>
      <c r="AC32" s="626"/>
      <c r="AD32" s="627"/>
      <c r="AE32" s="1022">
        <v>395907.08</v>
      </c>
      <c r="AF32" s="628"/>
      <c r="AG32" s="1022">
        <v>60603210.740000002</v>
      </c>
    </row>
    <row r="33" spans="1:33">
      <c r="A33" s="2089" t="s">
        <v>1610</v>
      </c>
      <c r="B33" s="2089"/>
      <c r="C33" s="2089"/>
      <c r="D33" s="2089"/>
      <c r="E33" s="2089"/>
      <c r="F33" s="2089"/>
      <c r="G33" s="2089"/>
      <c r="H33" s="2089"/>
      <c r="I33" s="2089"/>
      <c r="J33" s="2089"/>
      <c r="K33" s="2089"/>
      <c r="L33" s="2089"/>
      <c r="M33" s="2089"/>
      <c r="N33" s="2089"/>
      <c r="O33" s="2089"/>
      <c r="P33" s="2089"/>
      <c r="Q33" s="2089"/>
      <c r="R33" s="2090">
        <v>2179.9899999999998</v>
      </c>
      <c r="S33" s="2090"/>
      <c r="T33" s="2090"/>
      <c r="U33" s="2090"/>
      <c r="V33" s="2090"/>
      <c r="W33" s="625"/>
      <c r="X33" s="626"/>
      <c r="Y33" s="626"/>
      <c r="Z33" s="627"/>
      <c r="AA33" s="625"/>
      <c r="AB33" s="626"/>
      <c r="AC33" s="626"/>
      <c r="AD33" s="627"/>
      <c r="AE33" s="628"/>
      <c r="AF33" s="628"/>
      <c r="AG33" s="1022">
        <v>2179.9899999999998</v>
      </c>
    </row>
    <row r="34" spans="1:33">
      <c r="A34" s="2089" t="s">
        <v>1945</v>
      </c>
      <c r="B34" s="2089"/>
      <c r="C34" s="2089"/>
      <c r="D34" s="2089"/>
      <c r="E34" s="2089"/>
      <c r="F34" s="2089"/>
      <c r="G34" s="2089"/>
      <c r="H34" s="2089"/>
      <c r="I34" s="2089"/>
      <c r="J34" s="2089"/>
      <c r="K34" s="2089"/>
      <c r="L34" s="2089"/>
      <c r="M34" s="2089"/>
      <c r="N34" s="2089"/>
      <c r="O34" s="2089"/>
      <c r="P34" s="2089"/>
      <c r="Q34" s="2089"/>
      <c r="R34" s="2094">
        <v>10</v>
      </c>
      <c r="S34" s="2094"/>
      <c r="T34" s="2094"/>
      <c r="U34" s="2094"/>
      <c r="V34" s="2094"/>
      <c r="W34" s="625"/>
      <c r="X34" s="626"/>
      <c r="Y34" s="626"/>
      <c r="Z34" s="627"/>
      <c r="AA34" s="625"/>
      <c r="AB34" s="626"/>
      <c r="AC34" s="626"/>
      <c r="AD34" s="627"/>
      <c r="AE34" s="628"/>
      <c r="AF34" s="628"/>
      <c r="AG34" s="1025">
        <v>10</v>
      </c>
    </row>
    <row r="35" spans="1:33">
      <c r="A35" s="2089" t="s">
        <v>1707</v>
      </c>
      <c r="B35" s="2089"/>
      <c r="C35" s="2089"/>
      <c r="D35" s="2089"/>
      <c r="E35" s="2089"/>
      <c r="F35" s="2089"/>
      <c r="G35" s="2089"/>
      <c r="H35" s="2089"/>
      <c r="I35" s="2089"/>
      <c r="J35" s="2089"/>
      <c r="K35" s="2089"/>
      <c r="L35" s="2089"/>
      <c r="M35" s="2089"/>
      <c r="N35" s="2089"/>
      <c r="O35" s="2089"/>
      <c r="P35" s="2089"/>
      <c r="Q35" s="2089"/>
      <c r="R35" s="2092">
        <v>262159</v>
      </c>
      <c r="S35" s="2092"/>
      <c r="T35" s="2092"/>
      <c r="U35" s="2092"/>
      <c r="V35" s="2092"/>
      <c r="W35" s="625"/>
      <c r="X35" s="626"/>
      <c r="Y35" s="626"/>
      <c r="Z35" s="627"/>
      <c r="AA35" s="2094">
        <v>205</v>
      </c>
      <c r="AB35" s="2094"/>
      <c r="AC35" s="2094"/>
      <c r="AD35" s="2094"/>
      <c r="AE35" s="628"/>
      <c r="AF35" s="628"/>
      <c r="AG35" s="1023">
        <v>262364</v>
      </c>
    </row>
    <row r="36" spans="1:33">
      <c r="A36" s="2133" t="s">
        <v>1609</v>
      </c>
      <c r="B36" s="2133"/>
      <c r="C36" s="2133"/>
      <c r="D36" s="2133"/>
      <c r="E36" s="2133"/>
      <c r="F36" s="2133"/>
      <c r="G36" s="2133"/>
      <c r="H36" s="2133"/>
      <c r="I36" s="2133"/>
      <c r="J36" s="2133"/>
      <c r="K36" s="2133"/>
      <c r="L36" s="2133"/>
      <c r="M36" s="2133"/>
      <c r="N36" s="2133"/>
      <c r="O36" s="2133"/>
      <c r="P36" s="2133"/>
      <c r="Q36" s="2133"/>
      <c r="R36" s="2134">
        <v>95401425.370000005</v>
      </c>
      <c r="S36" s="2134"/>
      <c r="T36" s="2134"/>
      <c r="U36" s="2134"/>
      <c r="V36" s="2134"/>
      <c r="W36" s="2134">
        <v>11465634.57</v>
      </c>
      <c r="X36" s="2134"/>
      <c r="Y36" s="2134"/>
      <c r="Z36" s="2134"/>
      <c r="AA36" s="2137">
        <v>77527.3</v>
      </c>
      <c r="AB36" s="2137"/>
      <c r="AC36" s="2137"/>
      <c r="AD36" s="2137"/>
      <c r="AE36" s="1068">
        <v>305086.96000000002</v>
      </c>
      <c r="AF36" s="1069"/>
      <c r="AG36" s="1068">
        <v>95784039.629999995</v>
      </c>
    </row>
    <row r="37" spans="1:33">
      <c r="A37" s="2089" t="s">
        <v>1946</v>
      </c>
      <c r="B37" s="2089"/>
      <c r="C37" s="2089"/>
      <c r="D37" s="2089"/>
      <c r="E37" s="2089"/>
      <c r="F37" s="2089"/>
      <c r="G37" s="2089"/>
      <c r="H37" s="2089"/>
      <c r="I37" s="2089"/>
      <c r="J37" s="2089"/>
      <c r="K37" s="2089"/>
      <c r="L37" s="2089"/>
      <c r="M37" s="2089"/>
      <c r="N37" s="2089"/>
      <c r="O37" s="2089"/>
      <c r="P37" s="2089"/>
      <c r="Q37" s="2089"/>
      <c r="R37" s="2090">
        <v>15940080.380000001</v>
      </c>
      <c r="S37" s="2090"/>
      <c r="T37" s="2090"/>
      <c r="U37" s="2090"/>
      <c r="V37" s="2090"/>
      <c r="W37" s="2090">
        <v>1910331.04</v>
      </c>
      <c r="X37" s="2090"/>
      <c r="Y37" s="2090"/>
      <c r="Z37" s="2090"/>
      <c r="AA37" s="2090">
        <v>13079.34</v>
      </c>
      <c r="AB37" s="2090"/>
      <c r="AC37" s="2090"/>
      <c r="AD37" s="2090"/>
      <c r="AE37" s="1022">
        <v>51471.94</v>
      </c>
      <c r="AF37" s="628"/>
      <c r="AG37" s="1022">
        <v>16004631.66</v>
      </c>
    </row>
    <row r="38" spans="1:33">
      <c r="A38" s="2089" t="s">
        <v>1947</v>
      </c>
      <c r="B38" s="2089"/>
      <c r="C38" s="2089"/>
      <c r="D38" s="2089"/>
      <c r="E38" s="2089"/>
      <c r="F38" s="2089"/>
      <c r="G38" s="2089"/>
      <c r="H38" s="2089"/>
      <c r="I38" s="2089"/>
      <c r="J38" s="2089"/>
      <c r="K38" s="2089"/>
      <c r="L38" s="2089"/>
      <c r="M38" s="2089"/>
      <c r="N38" s="2089"/>
      <c r="O38" s="2089"/>
      <c r="P38" s="2089"/>
      <c r="Q38" s="2089"/>
      <c r="R38" s="2090">
        <v>3696087.23</v>
      </c>
      <c r="S38" s="2090"/>
      <c r="T38" s="2090"/>
      <c r="U38" s="2090"/>
      <c r="V38" s="2090"/>
      <c r="W38" s="2090">
        <v>442850.44</v>
      </c>
      <c r="X38" s="2090"/>
      <c r="Y38" s="2090"/>
      <c r="Z38" s="2090"/>
      <c r="AA38" s="2090">
        <v>3032.04</v>
      </c>
      <c r="AB38" s="2090"/>
      <c r="AC38" s="2090"/>
      <c r="AD38" s="2090"/>
      <c r="AE38" s="1022">
        <v>11931.86</v>
      </c>
      <c r="AF38" s="628"/>
      <c r="AG38" s="1022">
        <v>3711051.13</v>
      </c>
    </row>
    <row r="39" spans="1:33">
      <c r="A39" s="2089" t="s">
        <v>1948</v>
      </c>
      <c r="B39" s="2089"/>
      <c r="C39" s="2089"/>
      <c r="D39" s="2089"/>
      <c r="E39" s="2089"/>
      <c r="F39" s="2089"/>
      <c r="G39" s="2089"/>
      <c r="H39" s="2089"/>
      <c r="I39" s="2089"/>
      <c r="J39" s="2089"/>
      <c r="K39" s="2089"/>
      <c r="L39" s="2089"/>
      <c r="M39" s="2089"/>
      <c r="N39" s="2089"/>
      <c r="O39" s="2089"/>
      <c r="P39" s="2089"/>
      <c r="Q39" s="2089"/>
      <c r="R39" s="2090">
        <v>2101287.71</v>
      </c>
      <c r="S39" s="2090"/>
      <c r="T39" s="2090"/>
      <c r="U39" s="2090"/>
      <c r="V39" s="2090"/>
      <c r="W39" s="2090">
        <v>251816.95</v>
      </c>
      <c r="X39" s="2090"/>
      <c r="Y39" s="2090"/>
      <c r="Z39" s="2090"/>
      <c r="AA39" s="2090">
        <v>1724.08</v>
      </c>
      <c r="AB39" s="2090"/>
      <c r="AC39" s="2090"/>
      <c r="AD39" s="2090"/>
      <c r="AE39" s="1024">
        <v>6784.8</v>
      </c>
      <c r="AF39" s="628"/>
      <c r="AG39" s="1022">
        <v>2109796.59</v>
      </c>
    </row>
    <row r="40" spans="1:33">
      <c r="A40" s="2089" t="s">
        <v>2002</v>
      </c>
      <c r="B40" s="2089"/>
      <c r="C40" s="2089"/>
      <c r="D40" s="2089"/>
      <c r="E40" s="2089"/>
      <c r="F40" s="2089"/>
      <c r="G40" s="2089"/>
      <c r="H40" s="2089"/>
      <c r="I40" s="2089"/>
      <c r="J40" s="2089"/>
      <c r="K40" s="2089"/>
      <c r="L40" s="2089"/>
      <c r="M40" s="2089"/>
      <c r="N40" s="2089"/>
      <c r="O40" s="2089"/>
      <c r="P40" s="2089"/>
      <c r="Q40" s="2089"/>
      <c r="R40" s="2090">
        <v>73374137.439999998</v>
      </c>
      <c r="S40" s="2090"/>
      <c r="T40" s="2090"/>
      <c r="U40" s="2090"/>
      <c r="V40" s="2090"/>
      <c r="W40" s="2090">
        <v>8825902.7699999996</v>
      </c>
      <c r="X40" s="2090"/>
      <c r="Y40" s="2090"/>
      <c r="Z40" s="2090"/>
      <c r="AA40" s="2092">
        <v>59454</v>
      </c>
      <c r="AB40" s="2092"/>
      <c r="AC40" s="2092"/>
      <c r="AD40" s="2092"/>
      <c r="AE40" s="1022">
        <v>233962.23999999999</v>
      </c>
      <c r="AF40" s="628"/>
      <c r="AG40" s="1022">
        <v>73667553.680000007</v>
      </c>
    </row>
    <row r="41" spans="1:33">
      <c r="A41" s="2089" t="s">
        <v>1949</v>
      </c>
      <c r="B41" s="2089"/>
      <c r="C41" s="2089"/>
      <c r="D41" s="2089"/>
      <c r="E41" s="2089"/>
      <c r="F41" s="2089"/>
      <c r="G41" s="2089"/>
      <c r="H41" s="2089"/>
      <c r="I41" s="2089"/>
      <c r="J41" s="2089"/>
      <c r="K41" s="2089"/>
      <c r="L41" s="2089"/>
      <c r="M41" s="2089"/>
      <c r="N41" s="2089"/>
      <c r="O41" s="2089"/>
      <c r="P41" s="2089"/>
      <c r="Q41" s="2089"/>
      <c r="R41" s="2090">
        <v>289832.61</v>
      </c>
      <c r="S41" s="2090"/>
      <c r="T41" s="2090"/>
      <c r="U41" s="2090"/>
      <c r="V41" s="2090"/>
      <c r="W41" s="2090">
        <v>34733.370000000003</v>
      </c>
      <c r="X41" s="2090"/>
      <c r="Y41" s="2090"/>
      <c r="Z41" s="2090"/>
      <c r="AA41" s="2099">
        <v>237.84</v>
      </c>
      <c r="AB41" s="2099"/>
      <c r="AC41" s="2099"/>
      <c r="AD41" s="2099"/>
      <c r="AE41" s="1026">
        <v>936.12</v>
      </c>
      <c r="AF41" s="628"/>
      <c r="AG41" s="1022">
        <v>291006.57</v>
      </c>
    </row>
    <row r="42" spans="1:33">
      <c r="A42" s="2133" t="s">
        <v>1608</v>
      </c>
      <c r="B42" s="2133"/>
      <c r="C42" s="2133"/>
      <c r="D42" s="2133"/>
      <c r="E42" s="2133"/>
      <c r="F42" s="2133"/>
      <c r="G42" s="2133"/>
      <c r="H42" s="2133"/>
      <c r="I42" s="2133"/>
      <c r="J42" s="2133"/>
      <c r="K42" s="2133"/>
      <c r="L42" s="2133"/>
      <c r="M42" s="2133"/>
      <c r="N42" s="2133"/>
      <c r="O42" s="2133"/>
      <c r="P42" s="2133"/>
      <c r="Q42" s="2133"/>
      <c r="R42" s="2134">
        <v>146340796.77000001</v>
      </c>
      <c r="S42" s="2134"/>
      <c r="T42" s="2134"/>
      <c r="U42" s="2134"/>
      <c r="V42" s="2134"/>
      <c r="W42" s="1070"/>
      <c r="X42" s="1071"/>
      <c r="Y42" s="1071"/>
      <c r="Z42" s="1072"/>
      <c r="AA42" s="1070"/>
      <c r="AB42" s="1071"/>
      <c r="AC42" s="1071"/>
      <c r="AD42" s="1072"/>
      <c r="AE42" s="1068">
        <v>45545.58</v>
      </c>
      <c r="AF42" s="1069"/>
      <c r="AG42" s="1068">
        <v>146386342.34999999</v>
      </c>
    </row>
    <row r="43" spans="1:33">
      <c r="A43" s="2089" t="s">
        <v>1950</v>
      </c>
      <c r="B43" s="2089"/>
      <c r="C43" s="2089"/>
      <c r="D43" s="2089"/>
      <c r="E43" s="2089"/>
      <c r="F43" s="2089"/>
      <c r="G43" s="2089"/>
      <c r="H43" s="2089"/>
      <c r="I43" s="2089"/>
      <c r="J43" s="2089"/>
      <c r="K43" s="2089"/>
      <c r="L43" s="2089"/>
      <c r="M43" s="2089"/>
      <c r="N43" s="2089"/>
      <c r="O43" s="2089"/>
      <c r="P43" s="2089"/>
      <c r="Q43" s="2089"/>
      <c r="R43" s="625"/>
      <c r="S43" s="626"/>
      <c r="T43" s="626"/>
      <c r="U43" s="626"/>
      <c r="V43" s="627"/>
      <c r="W43" s="625"/>
      <c r="X43" s="626"/>
      <c r="Y43" s="626"/>
      <c r="Z43" s="627"/>
      <c r="AA43" s="625"/>
      <c r="AB43" s="626"/>
      <c r="AC43" s="626"/>
      <c r="AD43" s="627"/>
      <c r="AE43" s="1022">
        <v>17698.849999999999</v>
      </c>
      <c r="AF43" s="628"/>
      <c r="AG43" s="1022">
        <v>17698.849999999999</v>
      </c>
    </row>
    <row r="44" spans="1:33">
      <c r="A44" s="2089" t="s">
        <v>1951</v>
      </c>
      <c r="B44" s="2089"/>
      <c r="C44" s="2089"/>
      <c r="D44" s="2089"/>
      <c r="E44" s="2089"/>
      <c r="F44" s="2089"/>
      <c r="G44" s="2089"/>
      <c r="H44" s="2089"/>
      <c r="I44" s="2089"/>
      <c r="J44" s="2089"/>
      <c r="K44" s="2089"/>
      <c r="L44" s="2089"/>
      <c r="M44" s="2089"/>
      <c r="N44" s="2089"/>
      <c r="O44" s="2089"/>
      <c r="P44" s="2089"/>
      <c r="Q44" s="2089"/>
      <c r="R44" s="2090">
        <v>145538324.68000001</v>
      </c>
      <c r="S44" s="2090"/>
      <c r="T44" s="2090"/>
      <c r="U44" s="2090"/>
      <c r="V44" s="2090"/>
      <c r="W44" s="625"/>
      <c r="X44" s="626"/>
      <c r="Y44" s="626"/>
      <c r="Z44" s="627"/>
      <c r="AA44" s="625"/>
      <c r="AB44" s="626"/>
      <c r="AC44" s="626"/>
      <c r="AD44" s="627"/>
      <c r="AE44" s="628"/>
      <c r="AF44" s="628"/>
      <c r="AG44" s="1022">
        <v>145538324.68000001</v>
      </c>
    </row>
    <row r="45" spans="1:33">
      <c r="A45" s="2089" t="s">
        <v>1711</v>
      </c>
      <c r="B45" s="2089"/>
      <c r="C45" s="2089"/>
      <c r="D45" s="2089"/>
      <c r="E45" s="2089"/>
      <c r="F45" s="2089"/>
      <c r="G45" s="2089"/>
      <c r="H45" s="2089"/>
      <c r="I45" s="2089"/>
      <c r="J45" s="2089"/>
      <c r="K45" s="2089"/>
      <c r="L45" s="2089"/>
      <c r="M45" s="2089"/>
      <c r="N45" s="2089"/>
      <c r="O45" s="2089"/>
      <c r="P45" s="2089"/>
      <c r="Q45" s="2089"/>
      <c r="R45" s="2090">
        <v>802472.09</v>
      </c>
      <c r="S45" s="2090"/>
      <c r="T45" s="2090"/>
      <c r="U45" s="2090"/>
      <c r="V45" s="2090"/>
      <c r="W45" s="625"/>
      <c r="X45" s="626"/>
      <c r="Y45" s="626"/>
      <c r="Z45" s="627"/>
      <c r="AA45" s="625"/>
      <c r="AB45" s="626"/>
      <c r="AC45" s="626"/>
      <c r="AD45" s="627"/>
      <c r="AE45" s="1022">
        <v>27846.73</v>
      </c>
      <c r="AF45" s="628"/>
      <c r="AG45" s="1022">
        <v>830318.82</v>
      </c>
    </row>
    <row r="46" spans="1:33">
      <c r="A46" s="2133" t="s">
        <v>1607</v>
      </c>
      <c r="B46" s="2133"/>
      <c r="C46" s="2133"/>
      <c r="D46" s="2133"/>
      <c r="E46" s="2133"/>
      <c r="F46" s="2133"/>
      <c r="G46" s="2133"/>
      <c r="H46" s="2133"/>
      <c r="I46" s="2133"/>
      <c r="J46" s="2133"/>
      <c r="K46" s="2133"/>
      <c r="L46" s="2133"/>
      <c r="M46" s="2133"/>
      <c r="N46" s="2133"/>
      <c r="O46" s="2133"/>
      <c r="P46" s="2133"/>
      <c r="Q46" s="2133"/>
      <c r="R46" s="2134">
        <v>1134092.1599999999</v>
      </c>
      <c r="S46" s="2134"/>
      <c r="T46" s="2134"/>
      <c r="U46" s="2134"/>
      <c r="V46" s="2134"/>
      <c r="W46" s="1070"/>
      <c r="X46" s="1071"/>
      <c r="Y46" s="1071"/>
      <c r="Z46" s="1072"/>
      <c r="AA46" s="2136">
        <v>190</v>
      </c>
      <c r="AB46" s="2136"/>
      <c r="AC46" s="2136"/>
      <c r="AD46" s="2136"/>
      <c r="AE46" s="1068">
        <v>1876.49</v>
      </c>
      <c r="AF46" s="1069"/>
      <c r="AG46" s="1068">
        <v>1136158.6499999999</v>
      </c>
    </row>
    <row r="47" spans="1:33">
      <c r="A47" s="2089" t="s">
        <v>1953</v>
      </c>
      <c r="B47" s="2089"/>
      <c r="C47" s="2089"/>
      <c r="D47" s="2089"/>
      <c r="E47" s="2089"/>
      <c r="F47" s="2089"/>
      <c r="G47" s="2089"/>
      <c r="H47" s="2089"/>
      <c r="I47" s="2089"/>
      <c r="J47" s="2089"/>
      <c r="K47" s="2089"/>
      <c r="L47" s="2089"/>
      <c r="M47" s="2089"/>
      <c r="N47" s="2089"/>
      <c r="O47" s="2089"/>
      <c r="P47" s="2089"/>
      <c r="Q47" s="2089"/>
      <c r="R47" s="2090">
        <v>892110.92</v>
      </c>
      <c r="S47" s="2090"/>
      <c r="T47" s="2090"/>
      <c r="U47" s="2090"/>
      <c r="V47" s="2090"/>
      <c r="W47" s="625"/>
      <c r="X47" s="626"/>
      <c r="Y47" s="626"/>
      <c r="Z47" s="627"/>
      <c r="AA47" s="625"/>
      <c r="AB47" s="626"/>
      <c r="AC47" s="626"/>
      <c r="AD47" s="627"/>
      <c r="AE47" s="1022">
        <v>1876.49</v>
      </c>
      <c r="AF47" s="628"/>
      <c r="AG47" s="1022">
        <v>893987.41</v>
      </c>
    </row>
    <row r="48" spans="1:33">
      <c r="A48" s="2089" t="s">
        <v>1712</v>
      </c>
      <c r="B48" s="2089"/>
      <c r="C48" s="2089"/>
      <c r="D48" s="2089"/>
      <c r="E48" s="2089"/>
      <c r="F48" s="2089"/>
      <c r="G48" s="2089"/>
      <c r="H48" s="2089"/>
      <c r="I48" s="2089"/>
      <c r="J48" s="2089"/>
      <c r="K48" s="2089"/>
      <c r="L48" s="2089"/>
      <c r="M48" s="2089"/>
      <c r="N48" s="2089"/>
      <c r="O48" s="2089"/>
      <c r="P48" s="2089"/>
      <c r="Q48" s="2089"/>
      <c r="R48" s="2090">
        <v>228195.49</v>
      </c>
      <c r="S48" s="2090"/>
      <c r="T48" s="2090"/>
      <c r="U48" s="2090"/>
      <c r="V48" s="2090"/>
      <c r="W48" s="625"/>
      <c r="X48" s="626"/>
      <c r="Y48" s="626"/>
      <c r="Z48" s="627"/>
      <c r="AA48" s="2094">
        <v>190</v>
      </c>
      <c r="AB48" s="2094"/>
      <c r="AC48" s="2094"/>
      <c r="AD48" s="2094"/>
      <c r="AE48" s="628"/>
      <c r="AF48" s="628"/>
      <c r="AG48" s="1022">
        <v>228385.49</v>
      </c>
    </row>
    <row r="49" spans="1:33">
      <c r="A49" s="2089" t="s">
        <v>1727</v>
      </c>
      <c r="B49" s="2089"/>
      <c r="C49" s="2089"/>
      <c r="D49" s="2089"/>
      <c r="E49" s="2089"/>
      <c r="F49" s="2089"/>
      <c r="G49" s="2089"/>
      <c r="H49" s="2089"/>
      <c r="I49" s="2089"/>
      <c r="J49" s="2089"/>
      <c r="K49" s="2089"/>
      <c r="L49" s="2089"/>
      <c r="M49" s="2089"/>
      <c r="N49" s="2089"/>
      <c r="O49" s="2089"/>
      <c r="P49" s="2089"/>
      <c r="Q49" s="2089"/>
      <c r="R49" s="2090">
        <v>13785.75</v>
      </c>
      <c r="S49" s="2090"/>
      <c r="T49" s="2090"/>
      <c r="U49" s="2090"/>
      <c r="V49" s="2090"/>
      <c r="W49" s="625"/>
      <c r="X49" s="626"/>
      <c r="Y49" s="626"/>
      <c r="Z49" s="627"/>
      <c r="AA49" s="625"/>
      <c r="AB49" s="626"/>
      <c r="AC49" s="626"/>
      <c r="AD49" s="627"/>
      <c r="AE49" s="628"/>
      <c r="AF49" s="628"/>
      <c r="AG49" s="1022">
        <v>13785.75</v>
      </c>
    </row>
    <row r="50" spans="1:33">
      <c r="A50" s="2133" t="s">
        <v>1606</v>
      </c>
      <c r="B50" s="2133"/>
      <c r="C50" s="2133"/>
      <c r="D50" s="2133"/>
      <c r="E50" s="2133"/>
      <c r="F50" s="2133"/>
      <c r="G50" s="2133"/>
      <c r="H50" s="2133"/>
      <c r="I50" s="2133"/>
      <c r="J50" s="2133"/>
      <c r="K50" s="2133"/>
      <c r="L50" s="2133"/>
      <c r="M50" s="2133"/>
      <c r="N50" s="2133"/>
      <c r="O50" s="2133"/>
      <c r="P50" s="2133"/>
      <c r="Q50" s="2133"/>
      <c r="R50" s="2134">
        <v>16830411.23</v>
      </c>
      <c r="S50" s="2134"/>
      <c r="T50" s="2134"/>
      <c r="U50" s="2134"/>
      <c r="V50" s="2134"/>
      <c r="W50" s="1070"/>
      <c r="X50" s="1071"/>
      <c r="Y50" s="1071"/>
      <c r="Z50" s="1072"/>
      <c r="AA50" s="2134">
        <v>42732.03</v>
      </c>
      <c r="AB50" s="2134"/>
      <c r="AC50" s="2134"/>
      <c r="AD50" s="2134"/>
      <c r="AE50" s="1069"/>
      <c r="AF50" s="1069"/>
      <c r="AG50" s="1068">
        <v>16873143.260000002</v>
      </c>
    </row>
    <row r="51" spans="1:33">
      <c r="A51" s="2089" t="s">
        <v>1954</v>
      </c>
      <c r="B51" s="2089"/>
      <c r="C51" s="2089"/>
      <c r="D51" s="2089"/>
      <c r="E51" s="2089"/>
      <c r="F51" s="2089"/>
      <c r="G51" s="2089"/>
      <c r="H51" s="2089"/>
      <c r="I51" s="2089"/>
      <c r="J51" s="2089"/>
      <c r="K51" s="2089"/>
      <c r="L51" s="2089"/>
      <c r="M51" s="2089"/>
      <c r="N51" s="2089"/>
      <c r="O51" s="2089"/>
      <c r="P51" s="2089"/>
      <c r="Q51" s="2089"/>
      <c r="R51" s="2092">
        <v>5000</v>
      </c>
      <c r="S51" s="2092"/>
      <c r="T51" s="2092"/>
      <c r="U51" s="2092"/>
      <c r="V51" s="2092"/>
      <c r="W51" s="625"/>
      <c r="X51" s="626"/>
      <c r="Y51" s="626"/>
      <c r="Z51" s="627"/>
      <c r="AA51" s="625"/>
      <c r="AB51" s="626"/>
      <c r="AC51" s="626"/>
      <c r="AD51" s="627"/>
      <c r="AE51" s="628"/>
      <c r="AF51" s="628"/>
      <c r="AG51" s="1023">
        <v>5000</v>
      </c>
    </row>
    <row r="52" spans="1:33">
      <c r="A52" s="2089" t="s">
        <v>2026</v>
      </c>
      <c r="B52" s="2089"/>
      <c r="C52" s="2089"/>
      <c r="D52" s="2089"/>
      <c r="E52" s="2089"/>
      <c r="F52" s="2089"/>
      <c r="G52" s="2089"/>
      <c r="H52" s="2089"/>
      <c r="I52" s="2089"/>
      <c r="J52" s="2089"/>
      <c r="K52" s="2089"/>
      <c r="L52" s="2089"/>
      <c r="M52" s="2089"/>
      <c r="N52" s="2089"/>
      <c r="O52" s="2089"/>
      <c r="P52" s="2089"/>
      <c r="Q52" s="2089"/>
      <c r="R52" s="2092">
        <v>503700</v>
      </c>
      <c r="S52" s="2092"/>
      <c r="T52" s="2092"/>
      <c r="U52" s="2092"/>
      <c r="V52" s="2092"/>
      <c r="W52" s="625"/>
      <c r="X52" s="626"/>
      <c r="Y52" s="626"/>
      <c r="Z52" s="627"/>
      <c r="AA52" s="625"/>
      <c r="AB52" s="626"/>
      <c r="AC52" s="626"/>
      <c r="AD52" s="627"/>
      <c r="AE52" s="628"/>
      <c r="AF52" s="628"/>
      <c r="AG52" s="1023">
        <v>503700</v>
      </c>
    </row>
    <row r="53" spans="1:33">
      <c r="A53" s="2089" t="s">
        <v>1605</v>
      </c>
      <c r="B53" s="2089"/>
      <c r="C53" s="2089"/>
      <c r="D53" s="2089"/>
      <c r="E53" s="2089"/>
      <c r="F53" s="2089"/>
      <c r="G53" s="2089"/>
      <c r="H53" s="2089"/>
      <c r="I53" s="2089"/>
      <c r="J53" s="2089"/>
      <c r="K53" s="2089"/>
      <c r="L53" s="2089"/>
      <c r="M53" s="2089"/>
      <c r="N53" s="2089"/>
      <c r="O53" s="2089"/>
      <c r="P53" s="2089"/>
      <c r="Q53" s="2089"/>
      <c r="R53" s="2090">
        <v>10336377.460000001</v>
      </c>
      <c r="S53" s="2090"/>
      <c r="T53" s="2090"/>
      <c r="U53" s="2090"/>
      <c r="V53" s="2090"/>
      <c r="W53" s="625"/>
      <c r="X53" s="626"/>
      <c r="Y53" s="626"/>
      <c r="Z53" s="627"/>
      <c r="AA53" s="2090">
        <v>42732.03</v>
      </c>
      <c r="AB53" s="2090"/>
      <c r="AC53" s="2090"/>
      <c r="AD53" s="2090"/>
      <c r="AE53" s="628"/>
      <c r="AF53" s="628"/>
      <c r="AG53" s="1022">
        <v>10379109.49</v>
      </c>
    </row>
    <row r="54" spans="1:33">
      <c r="A54" s="2089" t="s">
        <v>1773</v>
      </c>
      <c r="B54" s="2089"/>
      <c r="C54" s="2089"/>
      <c r="D54" s="2089"/>
      <c r="E54" s="2089"/>
      <c r="F54" s="2089"/>
      <c r="G54" s="2089"/>
      <c r="H54" s="2089"/>
      <c r="I54" s="2089"/>
      <c r="J54" s="2089"/>
      <c r="K54" s="2089"/>
      <c r="L54" s="2089"/>
      <c r="M54" s="2089"/>
      <c r="N54" s="2089"/>
      <c r="O54" s="2089"/>
      <c r="P54" s="2089"/>
      <c r="Q54" s="2089"/>
      <c r="R54" s="2090">
        <v>8093.83</v>
      </c>
      <c r="S54" s="2090"/>
      <c r="T54" s="2090"/>
      <c r="U54" s="2090"/>
      <c r="V54" s="2090"/>
      <c r="W54" s="625"/>
      <c r="X54" s="626"/>
      <c r="Y54" s="626"/>
      <c r="Z54" s="627"/>
      <c r="AA54" s="625"/>
      <c r="AB54" s="626"/>
      <c r="AC54" s="626"/>
      <c r="AD54" s="627"/>
      <c r="AE54" s="628"/>
      <c r="AF54" s="628"/>
      <c r="AG54" s="1022">
        <v>8093.83</v>
      </c>
    </row>
    <row r="55" spans="1:33">
      <c r="A55" s="2089" t="s">
        <v>1955</v>
      </c>
      <c r="B55" s="2089"/>
      <c r="C55" s="2089"/>
      <c r="D55" s="2089"/>
      <c r="E55" s="2089"/>
      <c r="F55" s="2089"/>
      <c r="G55" s="2089"/>
      <c r="H55" s="2089"/>
      <c r="I55" s="2089"/>
      <c r="J55" s="2089"/>
      <c r="K55" s="2089"/>
      <c r="L55" s="2089"/>
      <c r="M55" s="2089"/>
      <c r="N55" s="2089"/>
      <c r="O55" s="2089"/>
      <c r="P55" s="2089"/>
      <c r="Q55" s="2089"/>
      <c r="R55" s="2090">
        <v>5977239.9400000004</v>
      </c>
      <c r="S55" s="2090"/>
      <c r="T55" s="2090"/>
      <c r="U55" s="2090"/>
      <c r="V55" s="2090"/>
      <c r="W55" s="625"/>
      <c r="X55" s="626"/>
      <c r="Y55" s="626"/>
      <c r="Z55" s="627"/>
      <c r="AA55" s="625"/>
      <c r="AB55" s="626"/>
      <c r="AC55" s="626"/>
      <c r="AD55" s="627"/>
      <c r="AE55" s="628"/>
      <c r="AF55" s="628"/>
      <c r="AG55" s="1022">
        <v>5977239.9400000004</v>
      </c>
    </row>
    <row r="56" spans="1:33">
      <c r="A56" s="2133" t="s">
        <v>1604</v>
      </c>
      <c r="B56" s="2133"/>
      <c r="C56" s="2133"/>
      <c r="D56" s="2133"/>
      <c r="E56" s="2133"/>
      <c r="F56" s="2133"/>
      <c r="G56" s="2133"/>
      <c r="H56" s="2133"/>
      <c r="I56" s="2133"/>
      <c r="J56" s="2133"/>
      <c r="K56" s="2133"/>
      <c r="L56" s="2133"/>
      <c r="M56" s="2133"/>
      <c r="N56" s="2133"/>
      <c r="O56" s="2133"/>
      <c r="P56" s="2133"/>
      <c r="Q56" s="2133"/>
      <c r="R56" s="2134">
        <v>13323101.33</v>
      </c>
      <c r="S56" s="2134"/>
      <c r="T56" s="2134"/>
      <c r="U56" s="2134"/>
      <c r="V56" s="2134"/>
      <c r="W56" s="2134">
        <v>988516.68</v>
      </c>
      <c r="X56" s="2134"/>
      <c r="Y56" s="2134"/>
      <c r="Z56" s="2134"/>
      <c r="AA56" s="2135">
        <v>60452</v>
      </c>
      <c r="AB56" s="2135"/>
      <c r="AC56" s="2135"/>
      <c r="AD56" s="2135"/>
      <c r="AE56" s="1068">
        <v>154112.26</v>
      </c>
      <c r="AF56" s="1069"/>
      <c r="AG56" s="1068">
        <v>13537665.59</v>
      </c>
    </row>
    <row r="57" spans="1:33">
      <c r="A57" s="2089" t="s">
        <v>1957</v>
      </c>
      <c r="B57" s="2089"/>
      <c r="C57" s="2089"/>
      <c r="D57" s="2089"/>
      <c r="E57" s="2089"/>
      <c r="F57" s="2089"/>
      <c r="G57" s="2089"/>
      <c r="H57" s="2089"/>
      <c r="I57" s="2089"/>
      <c r="J57" s="2089"/>
      <c r="K57" s="2089"/>
      <c r="L57" s="2089"/>
      <c r="M57" s="2089"/>
      <c r="N57" s="2089"/>
      <c r="O57" s="2089"/>
      <c r="P57" s="2089"/>
      <c r="Q57" s="2089"/>
      <c r="R57" s="2090">
        <v>80011.740000000005</v>
      </c>
      <c r="S57" s="2090"/>
      <c r="T57" s="2090"/>
      <c r="U57" s="2090"/>
      <c r="V57" s="2090"/>
      <c r="W57" s="625"/>
      <c r="X57" s="626"/>
      <c r="Y57" s="626"/>
      <c r="Z57" s="627"/>
      <c r="AA57" s="625"/>
      <c r="AB57" s="626"/>
      <c r="AC57" s="626"/>
      <c r="AD57" s="627"/>
      <c r="AE57" s="628"/>
      <c r="AF57" s="628"/>
      <c r="AG57" s="1022">
        <v>80011.740000000005</v>
      </c>
    </row>
    <row r="58" spans="1:33">
      <c r="A58" s="2089" t="s">
        <v>1958</v>
      </c>
      <c r="B58" s="2089"/>
      <c r="C58" s="2089"/>
      <c r="D58" s="2089"/>
      <c r="E58" s="2089"/>
      <c r="F58" s="2089"/>
      <c r="G58" s="2089"/>
      <c r="H58" s="2089"/>
      <c r="I58" s="2089"/>
      <c r="J58" s="2089"/>
      <c r="K58" s="2089"/>
      <c r="L58" s="2089"/>
      <c r="M58" s="2089"/>
      <c r="N58" s="2089"/>
      <c r="O58" s="2089"/>
      <c r="P58" s="2089"/>
      <c r="Q58" s="2089"/>
      <c r="R58" s="2090">
        <v>205478.79</v>
      </c>
      <c r="S58" s="2090"/>
      <c r="T58" s="2090"/>
      <c r="U58" s="2090"/>
      <c r="V58" s="2090"/>
      <c r="W58" s="625"/>
      <c r="X58" s="626"/>
      <c r="Y58" s="626"/>
      <c r="Z58" s="627"/>
      <c r="AA58" s="2092">
        <v>60452</v>
      </c>
      <c r="AB58" s="2092"/>
      <c r="AC58" s="2092"/>
      <c r="AD58" s="2092"/>
      <c r="AE58" s="628"/>
      <c r="AF58" s="628"/>
      <c r="AG58" s="1022">
        <v>265930.78999999998</v>
      </c>
    </row>
    <row r="59" spans="1:33">
      <c r="A59" s="2089" t="s">
        <v>1603</v>
      </c>
      <c r="B59" s="2089"/>
      <c r="C59" s="2089"/>
      <c r="D59" s="2089"/>
      <c r="E59" s="2089"/>
      <c r="F59" s="2089"/>
      <c r="G59" s="2089"/>
      <c r="H59" s="2089"/>
      <c r="I59" s="2089"/>
      <c r="J59" s="2089"/>
      <c r="K59" s="2089"/>
      <c r="L59" s="2089"/>
      <c r="M59" s="2089"/>
      <c r="N59" s="2089"/>
      <c r="O59" s="2089"/>
      <c r="P59" s="2089"/>
      <c r="Q59" s="2089"/>
      <c r="R59" s="2090">
        <v>1473516.04</v>
      </c>
      <c r="S59" s="2090"/>
      <c r="T59" s="2090"/>
      <c r="U59" s="2090"/>
      <c r="V59" s="2090"/>
      <c r="W59" s="2093">
        <v>750525.2</v>
      </c>
      <c r="X59" s="2093"/>
      <c r="Y59" s="2093"/>
      <c r="Z59" s="2093"/>
      <c r="AA59" s="625"/>
      <c r="AB59" s="626"/>
      <c r="AC59" s="626"/>
      <c r="AD59" s="627"/>
      <c r="AE59" s="628"/>
      <c r="AF59" s="628"/>
      <c r="AG59" s="1022">
        <v>1473516.04</v>
      </c>
    </row>
    <row r="60" spans="1:33">
      <c r="A60" s="2089" t="s">
        <v>1961</v>
      </c>
      <c r="B60" s="2089"/>
      <c r="C60" s="2089"/>
      <c r="D60" s="2089"/>
      <c r="E60" s="2089"/>
      <c r="F60" s="2089"/>
      <c r="G60" s="2089"/>
      <c r="H60" s="2089"/>
      <c r="I60" s="2089"/>
      <c r="J60" s="2089"/>
      <c r="K60" s="2089"/>
      <c r="L60" s="2089"/>
      <c r="M60" s="2089"/>
      <c r="N60" s="2089"/>
      <c r="O60" s="2089"/>
      <c r="P60" s="2089"/>
      <c r="Q60" s="2089"/>
      <c r="R60" s="2092">
        <v>492799</v>
      </c>
      <c r="S60" s="2092"/>
      <c r="T60" s="2092"/>
      <c r="U60" s="2092"/>
      <c r="V60" s="2092"/>
      <c r="W60" s="2092">
        <v>139939</v>
      </c>
      <c r="X60" s="2092"/>
      <c r="Y60" s="2092"/>
      <c r="Z60" s="2092"/>
      <c r="AA60" s="625"/>
      <c r="AB60" s="626"/>
      <c r="AC60" s="626"/>
      <c r="AD60" s="627"/>
      <c r="AE60" s="628"/>
      <c r="AF60" s="628"/>
      <c r="AG60" s="1023">
        <v>492799</v>
      </c>
    </row>
    <row r="61" spans="1:33">
      <c r="A61" s="2089" t="s">
        <v>1962</v>
      </c>
      <c r="B61" s="2089"/>
      <c r="C61" s="2089"/>
      <c r="D61" s="2089"/>
      <c r="E61" s="2089"/>
      <c r="F61" s="2089"/>
      <c r="G61" s="2089"/>
      <c r="H61" s="2089"/>
      <c r="I61" s="2089"/>
      <c r="J61" s="2089"/>
      <c r="K61" s="2089"/>
      <c r="L61" s="2089"/>
      <c r="M61" s="2089"/>
      <c r="N61" s="2089"/>
      <c r="O61" s="2089"/>
      <c r="P61" s="2089"/>
      <c r="Q61" s="2089"/>
      <c r="R61" s="2093">
        <v>1491.7</v>
      </c>
      <c r="S61" s="2093"/>
      <c r="T61" s="2093"/>
      <c r="U61" s="2093"/>
      <c r="V61" s="2093"/>
      <c r="W61" s="625"/>
      <c r="X61" s="626"/>
      <c r="Y61" s="626"/>
      <c r="Z61" s="627"/>
      <c r="AA61" s="625"/>
      <c r="AB61" s="626"/>
      <c r="AC61" s="626"/>
      <c r="AD61" s="627"/>
      <c r="AE61" s="628"/>
      <c r="AF61" s="628"/>
      <c r="AG61" s="1024">
        <v>1491.7</v>
      </c>
    </row>
    <row r="62" spans="1:33">
      <c r="A62" s="2089" t="s">
        <v>1964</v>
      </c>
      <c r="B62" s="2089"/>
      <c r="C62" s="2089"/>
      <c r="D62" s="2089"/>
      <c r="E62" s="2089"/>
      <c r="F62" s="2089"/>
      <c r="G62" s="2089"/>
      <c r="H62" s="2089"/>
      <c r="I62" s="2089"/>
      <c r="J62" s="2089"/>
      <c r="K62" s="2089"/>
      <c r="L62" s="2089"/>
      <c r="M62" s="2089"/>
      <c r="N62" s="2089"/>
      <c r="O62" s="2089"/>
      <c r="P62" s="2089"/>
      <c r="Q62" s="2089"/>
      <c r="R62" s="2092">
        <v>1030051</v>
      </c>
      <c r="S62" s="2092"/>
      <c r="T62" s="2092"/>
      <c r="U62" s="2092"/>
      <c r="V62" s="2092"/>
      <c r="W62" s="625"/>
      <c r="X62" s="626"/>
      <c r="Y62" s="626"/>
      <c r="Z62" s="627"/>
      <c r="AA62" s="625"/>
      <c r="AB62" s="626"/>
      <c r="AC62" s="626"/>
      <c r="AD62" s="627"/>
      <c r="AE62" s="628"/>
      <c r="AF62" s="628"/>
      <c r="AG62" s="1023">
        <v>1030051</v>
      </c>
    </row>
    <row r="63" spans="1:33">
      <c r="A63" s="2089" t="s">
        <v>1965</v>
      </c>
      <c r="B63" s="2089"/>
      <c r="C63" s="2089"/>
      <c r="D63" s="2089"/>
      <c r="E63" s="2089"/>
      <c r="F63" s="2089"/>
      <c r="G63" s="2089"/>
      <c r="H63" s="2089"/>
      <c r="I63" s="2089"/>
      <c r="J63" s="2089"/>
      <c r="K63" s="2089"/>
      <c r="L63" s="2089"/>
      <c r="M63" s="2089"/>
      <c r="N63" s="2089"/>
      <c r="O63" s="2089"/>
      <c r="P63" s="2089"/>
      <c r="Q63" s="2089"/>
      <c r="R63" s="2090">
        <v>92529.66</v>
      </c>
      <c r="S63" s="2090"/>
      <c r="T63" s="2090"/>
      <c r="U63" s="2090"/>
      <c r="V63" s="2090"/>
      <c r="W63" s="625"/>
      <c r="X63" s="626"/>
      <c r="Y63" s="626"/>
      <c r="Z63" s="627"/>
      <c r="AA63" s="625"/>
      <c r="AB63" s="626"/>
      <c r="AC63" s="626"/>
      <c r="AD63" s="627"/>
      <c r="AE63" s="628"/>
      <c r="AF63" s="628"/>
      <c r="AG63" s="1022">
        <v>92529.66</v>
      </c>
    </row>
    <row r="64" spans="1:33">
      <c r="A64" s="2089" t="s">
        <v>1729</v>
      </c>
      <c r="B64" s="2089"/>
      <c r="C64" s="2089"/>
      <c r="D64" s="2089"/>
      <c r="E64" s="2089"/>
      <c r="F64" s="2089"/>
      <c r="G64" s="2089"/>
      <c r="H64" s="2089"/>
      <c r="I64" s="2089"/>
      <c r="J64" s="2089"/>
      <c r="K64" s="2089"/>
      <c r="L64" s="2089"/>
      <c r="M64" s="2089"/>
      <c r="N64" s="2089"/>
      <c r="O64" s="2089"/>
      <c r="P64" s="2089"/>
      <c r="Q64" s="2089"/>
      <c r="R64" s="2090">
        <v>204656.05</v>
      </c>
      <c r="S64" s="2090"/>
      <c r="T64" s="2090"/>
      <c r="U64" s="2090"/>
      <c r="V64" s="2090"/>
      <c r="W64" s="2090">
        <v>42443.81</v>
      </c>
      <c r="X64" s="2090"/>
      <c r="Y64" s="2090"/>
      <c r="Z64" s="2090"/>
      <c r="AA64" s="625"/>
      <c r="AB64" s="626"/>
      <c r="AC64" s="626"/>
      <c r="AD64" s="627"/>
      <c r="AE64" s="628"/>
      <c r="AF64" s="628"/>
      <c r="AG64" s="1022">
        <v>204656.05</v>
      </c>
    </row>
    <row r="65" spans="1:33">
      <c r="A65" s="2089" t="s">
        <v>1967</v>
      </c>
      <c r="B65" s="2089"/>
      <c r="C65" s="2089"/>
      <c r="D65" s="2089"/>
      <c r="E65" s="2089"/>
      <c r="F65" s="2089"/>
      <c r="G65" s="2089"/>
      <c r="H65" s="2089"/>
      <c r="I65" s="2089"/>
      <c r="J65" s="2089"/>
      <c r="K65" s="2089"/>
      <c r="L65" s="2089"/>
      <c r="M65" s="2089"/>
      <c r="N65" s="2089"/>
      <c r="O65" s="2089"/>
      <c r="P65" s="2089"/>
      <c r="Q65" s="2089"/>
      <c r="R65" s="2090">
        <v>1869903.69</v>
      </c>
      <c r="S65" s="2090"/>
      <c r="T65" s="2090"/>
      <c r="U65" s="2090"/>
      <c r="V65" s="2090"/>
      <c r="W65" s="625"/>
      <c r="X65" s="626"/>
      <c r="Y65" s="626"/>
      <c r="Z65" s="627"/>
      <c r="AA65" s="625"/>
      <c r="AB65" s="626"/>
      <c r="AC65" s="626"/>
      <c r="AD65" s="627"/>
      <c r="AE65" s="628"/>
      <c r="AF65" s="628"/>
      <c r="AG65" s="1022">
        <v>1869903.69</v>
      </c>
    </row>
    <row r="66" spans="1:33">
      <c r="A66" s="2089" t="s">
        <v>1970</v>
      </c>
      <c r="B66" s="2089"/>
      <c r="C66" s="2089"/>
      <c r="D66" s="2089"/>
      <c r="E66" s="2089"/>
      <c r="F66" s="2089"/>
      <c r="G66" s="2089"/>
      <c r="H66" s="2089"/>
      <c r="I66" s="2089"/>
      <c r="J66" s="2089"/>
      <c r="K66" s="2089"/>
      <c r="L66" s="2089"/>
      <c r="M66" s="2089"/>
      <c r="N66" s="2089"/>
      <c r="O66" s="2089"/>
      <c r="P66" s="2089"/>
      <c r="Q66" s="2089"/>
      <c r="R66" s="2090">
        <v>7385168.3200000003</v>
      </c>
      <c r="S66" s="2090"/>
      <c r="T66" s="2090"/>
      <c r="U66" s="2090"/>
      <c r="V66" s="2090"/>
      <c r="W66" s="625"/>
      <c r="X66" s="626"/>
      <c r="Y66" s="626"/>
      <c r="Z66" s="627"/>
      <c r="AA66" s="625"/>
      <c r="AB66" s="626"/>
      <c r="AC66" s="626"/>
      <c r="AD66" s="627"/>
      <c r="AE66" s="1022">
        <v>31011.360000000001</v>
      </c>
      <c r="AF66" s="628"/>
      <c r="AG66" s="1022">
        <v>7416179.6799999997</v>
      </c>
    </row>
    <row r="67" spans="1:33">
      <c r="A67" s="2089" t="s">
        <v>1971</v>
      </c>
      <c r="B67" s="2089"/>
      <c r="C67" s="2089"/>
      <c r="D67" s="2089"/>
      <c r="E67" s="2089"/>
      <c r="F67" s="2089"/>
      <c r="G67" s="2089"/>
      <c r="H67" s="2089"/>
      <c r="I67" s="2089"/>
      <c r="J67" s="2089"/>
      <c r="K67" s="2089"/>
      <c r="L67" s="2089"/>
      <c r="M67" s="2089"/>
      <c r="N67" s="2089"/>
      <c r="O67" s="2089"/>
      <c r="P67" s="2089"/>
      <c r="Q67" s="2089"/>
      <c r="R67" s="2099">
        <v>48.11</v>
      </c>
      <c r="S67" s="2099"/>
      <c r="T67" s="2099"/>
      <c r="U67" s="2099"/>
      <c r="V67" s="2099"/>
      <c r="W67" s="625"/>
      <c r="X67" s="626"/>
      <c r="Y67" s="626"/>
      <c r="Z67" s="627"/>
      <c r="AA67" s="625"/>
      <c r="AB67" s="626"/>
      <c r="AC67" s="626"/>
      <c r="AD67" s="627"/>
      <c r="AE67" s="628"/>
      <c r="AF67" s="628"/>
      <c r="AG67" s="1026">
        <v>48.11</v>
      </c>
    </row>
    <row r="68" spans="1:33">
      <c r="A68" s="2089" t="s">
        <v>1972</v>
      </c>
      <c r="B68" s="2089"/>
      <c r="C68" s="2089"/>
      <c r="D68" s="2089"/>
      <c r="E68" s="2089"/>
      <c r="F68" s="2089"/>
      <c r="G68" s="2089"/>
      <c r="H68" s="2089"/>
      <c r="I68" s="2089"/>
      <c r="J68" s="2089"/>
      <c r="K68" s="2089"/>
      <c r="L68" s="2089"/>
      <c r="M68" s="2089"/>
      <c r="N68" s="2089"/>
      <c r="O68" s="2089"/>
      <c r="P68" s="2089"/>
      <c r="Q68" s="2089"/>
      <c r="R68" s="2090">
        <v>145793.39000000001</v>
      </c>
      <c r="S68" s="2090"/>
      <c r="T68" s="2090"/>
      <c r="U68" s="2090"/>
      <c r="V68" s="2090"/>
      <c r="W68" s="625"/>
      <c r="X68" s="626"/>
      <c r="Y68" s="626"/>
      <c r="Z68" s="627"/>
      <c r="AA68" s="625"/>
      <c r="AB68" s="626"/>
      <c r="AC68" s="626"/>
      <c r="AD68" s="627"/>
      <c r="AE68" s="1024">
        <v>123100.9</v>
      </c>
      <c r="AF68" s="628"/>
      <c r="AG68" s="1022">
        <v>268894.28999999998</v>
      </c>
    </row>
    <row r="69" spans="1:33">
      <c r="A69" s="2089" t="s">
        <v>1973</v>
      </c>
      <c r="B69" s="2089"/>
      <c r="C69" s="2089"/>
      <c r="D69" s="2089"/>
      <c r="E69" s="2089"/>
      <c r="F69" s="2089"/>
      <c r="G69" s="2089"/>
      <c r="H69" s="2089"/>
      <c r="I69" s="2089"/>
      <c r="J69" s="2089"/>
      <c r="K69" s="2089"/>
      <c r="L69" s="2089"/>
      <c r="M69" s="2089"/>
      <c r="N69" s="2089"/>
      <c r="O69" s="2089"/>
      <c r="P69" s="2089"/>
      <c r="Q69" s="2089"/>
      <c r="R69" s="2090">
        <v>3664.02</v>
      </c>
      <c r="S69" s="2090"/>
      <c r="T69" s="2090"/>
      <c r="U69" s="2090"/>
      <c r="V69" s="2090"/>
      <c r="W69" s="625"/>
      <c r="X69" s="626"/>
      <c r="Y69" s="626"/>
      <c r="Z69" s="627"/>
      <c r="AA69" s="625"/>
      <c r="AB69" s="626"/>
      <c r="AC69" s="626"/>
      <c r="AD69" s="627"/>
      <c r="AE69" s="628"/>
      <c r="AF69" s="628"/>
      <c r="AG69" s="1022">
        <v>3664.02</v>
      </c>
    </row>
    <row r="70" spans="1:33">
      <c r="A70" s="2089" t="s">
        <v>1974</v>
      </c>
      <c r="B70" s="2089"/>
      <c r="C70" s="2089"/>
      <c r="D70" s="2089"/>
      <c r="E70" s="2089"/>
      <c r="F70" s="2089"/>
      <c r="G70" s="2089"/>
      <c r="H70" s="2089"/>
      <c r="I70" s="2089"/>
      <c r="J70" s="2089"/>
      <c r="K70" s="2089"/>
      <c r="L70" s="2089"/>
      <c r="M70" s="2089"/>
      <c r="N70" s="2089"/>
      <c r="O70" s="2089"/>
      <c r="P70" s="2089"/>
      <c r="Q70" s="2089"/>
      <c r="R70" s="2092">
        <v>239280</v>
      </c>
      <c r="S70" s="2092"/>
      <c r="T70" s="2092"/>
      <c r="U70" s="2092"/>
      <c r="V70" s="2092"/>
      <c r="W70" s="2092">
        <v>55423</v>
      </c>
      <c r="X70" s="2092"/>
      <c r="Y70" s="2092"/>
      <c r="Z70" s="2092"/>
      <c r="AA70" s="625"/>
      <c r="AB70" s="626"/>
      <c r="AC70" s="626"/>
      <c r="AD70" s="627"/>
      <c r="AE70" s="628"/>
      <c r="AF70" s="628"/>
      <c r="AG70" s="1023">
        <v>239280</v>
      </c>
    </row>
    <row r="71" spans="1:33">
      <c r="A71" s="2089" t="s">
        <v>1975</v>
      </c>
      <c r="B71" s="2089"/>
      <c r="C71" s="2089"/>
      <c r="D71" s="2089"/>
      <c r="E71" s="2089"/>
      <c r="F71" s="2089"/>
      <c r="G71" s="2089"/>
      <c r="H71" s="2089"/>
      <c r="I71" s="2089"/>
      <c r="J71" s="2089"/>
      <c r="K71" s="2089"/>
      <c r="L71" s="2089"/>
      <c r="M71" s="2089"/>
      <c r="N71" s="2089"/>
      <c r="O71" s="2089"/>
      <c r="P71" s="2089"/>
      <c r="Q71" s="2089"/>
      <c r="R71" s="2090">
        <v>98709.82</v>
      </c>
      <c r="S71" s="2090"/>
      <c r="T71" s="2090"/>
      <c r="U71" s="2090"/>
      <c r="V71" s="2090"/>
      <c r="W71" s="2099">
        <v>185.67</v>
      </c>
      <c r="X71" s="2099"/>
      <c r="Y71" s="2099"/>
      <c r="Z71" s="2099"/>
      <c r="AA71" s="625"/>
      <c r="AB71" s="626"/>
      <c r="AC71" s="626"/>
      <c r="AD71" s="627"/>
      <c r="AE71" s="628"/>
      <c r="AF71" s="628"/>
      <c r="AG71" s="1022">
        <v>98709.82</v>
      </c>
    </row>
    <row r="72" spans="1:33">
      <c r="A72" s="2128" t="s">
        <v>1602</v>
      </c>
      <c r="B72" s="2128"/>
      <c r="C72" s="2128"/>
      <c r="D72" s="2128"/>
      <c r="E72" s="2128"/>
      <c r="F72" s="2128"/>
      <c r="G72" s="2128"/>
      <c r="H72" s="2128"/>
      <c r="I72" s="2128"/>
      <c r="J72" s="2128"/>
      <c r="K72" s="2128"/>
      <c r="L72" s="2128"/>
      <c r="M72" s="2128"/>
      <c r="N72" s="2128"/>
      <c r="O72" s="2128"/>
      <c r="P72" s="2128"/>
      <c r="Q72" s="2128"/>
      <c r="R72" s="2129">
        <v>687979250.98000002</v>
      </c>
      <c r="S72" s="2129"/>
      <c r="T72" s="2129"/>
      <c r="U72" s="2129"/>
      <c r="V72" s="2129"/>
      <c r="W72" s="2130">
        <v>31185776.390000001</v>
      </c>
      <c r="X72" s="2131"/>
      <c r="Y72" s="2131"/>
      <c r="Z72" s="2132"/>
      <c r="AA72" s="2129">
        <v>197005.33</v>
      </c>
      <c r="AB72" s="2129"/>
      <c r="AC72" s="2129"/>
      <c r="AD72" s="2129"/>
      <c r="AE72" s="1073">
        <v>1599877.69</v>
      </c>
      <c r="AF72" s="1074"/>
      <c r="AG72" s="1075">
        <v>689776134</v>
      </c>
    </row>
    <row r="73" spans="1:33">
      <c r="A73" s="513"/>
      <c r="B73" s="513"/>
      <c r="C73" s="513"/>
      <c r="D73" s="513"/>
      <c r="E73" s="513"/>
      <c r="F73" s="513"/>
      <c r="G73" s="513"/>
      <c r="H73" s="513"/>
      <c r="I73" s="513"/>
      <c r="J73" s="513"/>
      <c r="K73" s="513"/>
      <c r="L73" s="513"/>
      <c r="M73" s="513"/>
      <c r="N73" s="513"/>
      <c r="O73" s="513"/>
      <c r="P73" s="513"/>
      <c r="Q73" s="513"/>
      <c r="R73" s="513"/>
      <c r="S73" s="513"/>
      <c r="T73" s="513"/>
      <c r="U73" s="513"/>
      <c r="V73" s="513"/>
      <c r="W73" s="513"/>
      <c r="X73" s="513"/>
      <c r="Y73" s="513"/>
      <c r="Z73" s="513"/>
      <c r="AA73" s="513"/>
      <c r="AB73" s="513"/>
      <c r="AC73" s="513"/>
      <c r="AD73" s="513"/>
      <c r="AE73" s="513"/>
      <c r="AF73" s="513"/>
      <c r="AG73" s="513"/>
    </row>
    <row r="74" spans="1:33">
      <c r="A74" s="513"/>
      <c r="B74" s="513"/>
      <c r="C74" s="513"/>
      <c r="D74" s="513"/>
      <c r="E74" s="513"/>
      <c r="F74" s="513"/>
      <c r="G74" s="513"/>
      <c r="H74" s="513"/>
      <c r="I74" s="513"/>
      <c r="J74" s="513"/>
      <c r="K74" s="513"/>
      <c r="L74" s="513"/>
      <c r="M74" s="513"/>
      <c r="N74" s="513"/>
      <c r="O74" s="513"/>
      <c r="P74" s="513"/>
      <c r="Q74" s="513"/>
      <c r="R74" s="513"/>
      <c r="S74" s="513"/>
      <c r="T74" s="513"/>
      <c r="U74" s="513"/>
      <c r="V74" s="513"/>
      <c r="W74" s="513"/>
      <c r="X74" s="513"/>
      <c r="Y74" s="513"/>
      <c r="Z74" s="513"/>
      <c r="AA74" s="513"/>
      <c r="AB74" s="513"/>
      <c r="AC74" s="513"/>
      <c r="AD74" s="513"/>
      <c r="AE74" s="513"/>
      <c r="AF74" s="513"/>
      <c r="AG74" s="513"/>
    </row>
    <row r="75" spans="1:33">
      <c r="A75" s="513"/>
      <c r="B75" s="1076" t="s">
        <v>2188</v>
      </c>
      <c r="C75" s="1076"/>
      <c r="D75" s="1076"/>
      <c r="E75" s="1076"/>
      <c r="F75" s="1076"/>
      <c r="G75" s="1076"/>
      <c r="H75" s="1076"/>
      <c r="I75" s="1077"/>
      <c r="J75" s="1077"/>
      <c r="K75" s="1077"/>
      <c r="L75" s="513"/>
      <c r="M75" s="513"/>
      <c r="N75" s="513"/>
      <c r="O75" s="2127" t="s">
        <v>2198</v>
      </c>
      <c r="P75" s="2127"/>
      <c r="Q75" s="2127"/>
      <c r="R75" s="2127"/>
      <c r="S75" s="2127"/>
      <c r="T75" s="513"/>
      <c r="U75" s="2127" t="s">
        <v>1998</v>
      </c>
      <c r="V75" s="2127"/>
      <c r="W75" s="2127"/>
      <c r="X75" s="2127"/>
      <c r="Y75" s="2127"/>
      <c r="Z75" s="513"/>
      <c r="AA75" s="513"/>
      <c r="AB75" s="513"/>
      <c r="AC75" s="513"/>
      <c r="AD75" s="513"/>
      <c r="AE75" s="513"/>
      <c r="AF75" s="513"/>
      <c r="AG75" s="513"/>
    </row>
    <row r="76" spans="1:33">
      <c r="A76" s="513"/>
      <c r="B76" s="513"/>
      <c r="C76" s="513"/>
      <c r="D76" s="513"/>
      <c r="E76" s="513"/>
      <c r="F76" s="513"/>
      <c r="G76" s="513"/>
      <c r="H76" s="513"/>
      <c r="I76" s="1078" t="s">
        <v>715</v>
      </c>
      <c r="J76" s="1078"/>
      <c r="K76" s="1078"/>
      <c r="L76" s="513"/>
      <c r="M76" s="513"/>
      <c r="N76" s="513"/>
      <c r="O76" s="1078" t="s">
        <v>1600</v>
      </c>
      <c r="P76" s="1078"/>
      <c r="Q76" s="1078"/>
      <c r="R76" s="1078"/>
      <c r="S76" s="1078"/>
      <c r="T76" s="513"/>
      <c r="U76" s="1078" t="s">
        <v>1599</v>
      </c>
      <c r="V76" s="1078"/>
      <c r="W76" s="1078"/>
      <c r="X76" s="1078"/>
      <c r="Y76" s="1078"/>
      <c r="Z76" s="513"/>
      <c r="AA76" s="513"/>
      <c r="AB76" s="513"/>
      <c r="AC76" s="513"/>
      <c r="AD76" s="513"/>
      <c r="AE76" s="513"/>
      <c r="AF76" s="513"/>
      <c r="AG76" s="513"/>
    </row>
    <row r="77" spans="1:33">
      <c r="A77" s="513"/>
      <c r="B77" s="513"/>
      <c r="C77" s="513"/>
      <c r="D77" s="513"/>
      <c r="E77" s="513"/>
      <c r="F77" s="513"/>
      <c r="G77" s="513"/>
      <c r="H77" s="513"/>
      <c r="I77" s="513"/>
      <c r="J77" s="513"/>
      <c r="K77" s="513"/>
      <c r="L77" s="513"/>
      <c r="M77" s="513"/>
      <c r="N77" s="513"/>
      <c r="O77" s="513"/>
      <c r="P77" s="513"/>
      <c r="Q77" s="513"/>
      <c r="R77" s="513"/>
      <c r="S77" s="513"/>
      <c r="T77" s="513"/>
      <c r="U77" s="513"/>
      <c r="V77" s="513"/>
      <c r="W77" s="513"/>
      <c r="X77" s="513"/>
      <c r="Y77" s="513"/>
      <c r="Z77" s="513"/>
      <c r="AA77" s="513"/>
      <c r="AB77" s="513"/>
      <c r="AC77" s="513"/>
      <c r="AD77" s="513"/>
      <c r="AE77" s="513"/>
      <c r="AF77" s="513"/>
      <c r="AG77" s="513"/>
    </row>
    <row r="78" spans="1:33">
      <c r="A78" s="513"/>
      <c r="B78" s="1076" t="s">
        <v>1601</v>
      </c>
      <c r="C78" s="1076"/>
      <c r="D78" s="1076"/>
      <c r="E78" s="1076"/>
      <c r="F78" s="1076"/>
      <c r="G78" s="1076"/>
      <c r="H78" s="1076"/>
      <c r="I78" s="1077"/>
      <c r="J78" s="1077"/>
      <c r="K78" s="1077"/>
      <c r="L78" s="513"/>
      <c r="M78" s="513"/>
      <c r="N78" s="513"/>
      <c r="O78" s="2127" t="s">
        <v>2198</v>
      </c>
      <c r="P78" s="2127"/>
      <c r="Q78" s="2127"/>
      <c r="R78" s="2127"/>
      <c r="S78" s="2127"/>
      <c r="T78" s="513"/>
      <c r="U78" s="2127" t="s">
        <v>1998</v>
      </c>
      <c r="V78" s="2127"/>
      <c r="W78" s="2127"/>
      <c r="X78" s="2127"/>
      <c r="Y78" s="2127"/>
      <c r="Z78" s="513"/>
      <c r="AA78" s="513"/>
      <c r="AB78" s="513"/>
      <c r="AC78" s="513"/>
      <c r="AD78" s="513"/>
      <c r="AE78" s="513"/>
      <c r="AF78" s="513"/>
      <c r="AG78" s="513"/>
    </row>
  </sheetData>
  <mergeCells count="178">
    <mergeCell ref="D5:W5"/>
    <mergeCell ref="D6:W6"/>
    <mergeCell ref="K8:L8"/>
    <mergeCell ref="M8:R8"/>
    <mergeCell ref="S8:W8"/>
    <mergeCell ref="D10:R10"/>
    <mergeCell ref="A14:Q14"/>
    <mergeCell ref="R14:V14"/>
    <mergeCell ref="W14:Z14"/>
    <mergeCell ref="AA14:AD14"/>
    <mergeCell ref="A15:Q15"/>
    <mergeCell ref="R15:V15"/>
    <mergeCell ref="A12:Q12"/>
    <mergeCell ref="R12:V12"/>
    <mergeCell ref="W12:Z12"/>
    <mergeCell ref="AA12:AD12"/>
    <mergeCell ref="A13:Q13"/>
    <mergeCell ref="R13:V13"/>
    <mergeCell ref="W13:Z13"/>
    <mergeCell ref="AA13:AD13"/>
    <mergeCell ref="A19:Q19"/>
    <mergeCell ref="R19:V19"/>
    <mergeCell ref="W19:Z19"/>
    <mergeCell ref="AA19:AD19"/>
    <mergeCell ref="A20:Q20"/>
    <mergeCell ref="R20:V20"/>
    <mergeCell ref="W20:Z20"/>
    <mergeCell ref="AA20:AD20"/>
    <mergeCell ref="A16:Q16"/>
    <mergeCell ref="R16:V16"/>
    <mergeCell ref="A17:Q17"/>
    <mergeCell ref="R17:V17"/>
    <mergeCell ref="A18:Q18"/>
    <mergeCell ref="R18:V18"/>
    <mergeCell ref="A23:Q23"/>
    <mergeCell ref="R23:V23"/>
    <mergeCell ref="W23:Z23"/>
    <mergeCell ref="A24:Q24"/>
    <mergeCell ref="R24:V24"/>
    <mergeCell ref="W24:Z24"/>
    <mergeCell ref="A21:Q21"/>
    <mergeCell ref="R21:V21"/>
    <mergeCell ref="W21:Z21"/>
    <mergeCell ref="A22:Q22"/>
    <mergeCell ref="R22:V22"/>
    <mergeCell ref="W22:Z22"/>
    <mergeCell ref="AA30:AD30"/>
    <mergeCell ref="A27:Q27"/>
    <mergeCell ref="R27:V27"/>
    <mergeCell ref="W27:Z27"/>
    <mergeCell ref="A28:Q28"/>
    <mergeCell ref="R28:V28"/>
    <mergeCell ref="W28:Z28"/>
    <mergeCell ref="A25:Q25"/>
    <mergeCell ref="R25:V25"/>
    <mergeCell ref="W25:Z25"/>
    <mergeCell ref="A26:Q26"/>
    <mergeCell ref="R26:V26"/>
    <mergeCell ref="W26:Z26"/>
    <mergeCell ref="A31:Q31"/>
    <mergeCell ref="R31:V31"/>
    <mergeCell ref="A32:Q32"/>
    <mergeCell ref="R32:V32"/>
    <mergeCell ref="A33:Q33"/>
    <mergeCell ref="R33:V33"/>
    <mergeCell ref="A29:Q29"/>
    <mergeCell ref="R29:V29"/>
    <mergeCell ref="W29:Z29"/>
    <mergeCell ref="A30:Q30"/>
    <mergeCell ref="R30:V30"/>
    <mergeCell ref="A37:Q37"/>
    <mergeCell ref="R37:V37"/>
    <mergeCell ref="W37:Z37"/>
    <mergeCell ref="AA37:AD37"/>
    <mergeCell ref="A38:Q38"/>
    <mergeCell ref="R38:V38"/>
    <mergeCell ref="W38:Z38"/>
    <mergeCell ref="AA38:AD38"/>
    <mergeCell ref="A34:Q34"/>
    <mergeCell ref="R34:V34"/>
    <mergeCell ref="A35:Q35"/>
    <mergeCell ref="R35:V35"/>
    <mergeCell ref="AA35:AD35"/>
    <mergeCell ref="A36:Q36"/>
    <mergeCell ref="R36:V36"/>
    <mergeCell ref="W36:Z36"/>
    <mergeCell ref="AA36:AD36"/>
    <mergeCell ref="A41:Q41"/>
    <mergeCell ref="R41:V41"/>
    <mergeCell ref="W41:Z41"/>
    <mergeCell ref="AA41:AD41"/>
    <mergeCell ref="A42:Q42"/>
    <mergeCell ref="R42:V42"/>
    <mergeCell ref="A39:Q39"/>
    <mergeCell ref="R39:V39"/>
    <mergeCell ref="W39:Z39"/>
    <mergeCell ref="AA39:AD39"/>
    <mergeCell ref="A40:Q40"/>
    <mergeCell ref="R40:V40"/>
    <mergeCell ref="W40:Z40"/>
    <mergeCell ref="AA40:AD40"/>
    <mergeCell ref="AA46:AD46"/>
    <mergeCell ref="A47:Q47"/>
    <mergeCell ref="R47:V47"/>
    <mergeCell ref="A48:Q48"/>
    <mergeCell ref="R48:V48"/>
    <mergeCell ref="AA48:AD48"/>
    <mergeCell ref="A43:Q43"/>
    <mergeCell ref="A44:Q44"/>
    <mergeCell ref="R44:V44"/>
    <mergeCell ref="A45:Q45"/>
    <mergeCell ref="R45:V45"/>
    <mergeCell ref="A46:Q46"/>
    <mergeCell ref="R46:V46"/>
    <mergeCell ref="A52:Q52"/>
    <mergeCell ref="R52:V52"/>
    <mergeCell ref="A53:Q53"/>
    <mergeCell ref="R53:V53"/>
    <mergeCell ref="AA53:AD53"/>
    <mergeCell ref="A54:Q54"/>
    <mergeCell ref="R54:V54"/>
    <mergeCell ref="A49:Q49"/>
    <mergeCell ref="R49:V49"/>
    <mergeCell ref="A50:Q50"/>
    <mergeCell ref="R50:V50"/>
    <mergeCell ref="AA50:AD50"/>
    <mergeCell ref="A51:Q51"/>
    <mergeCell ref="R51:V51"/>
    <mergeCell ref="A57:Q57"/>
    <mergeCell ref="R57:V57"/>
    <mergeCell ref="A58:Q58"/>
    <mergeCell ref="R58:V58"/>
    <mergeCell ref="AA58:AD58"/>
    <mergeCell ref="A59:Q59"/>
    <mergeCell ref="R59:V59"/>
    <mergeCell ref="W59:Z59"/>
    <mergeCell ref="A55:Q55"/>
    <mergeCell ref="R55:V55"/>
    <mergeCell ref="A56:Q56"/>
    <mergeCell ref="R56:V56"/>
    <mergeCell ref="W56:Z56"/>
    <mergeCell ref="AA56:AD56"/>
    <mergeCell ref="W64:Z64"/>
    <mergeCell ref="A65:Q65"/>
    <mergeCell ref="R65:V65"/>
    <mergeCell ref="A60:Q60"/>
    <mergeCell ref="R60:V60"/>
    <mergeCell ref="W60:Z60"/>
    <mergeCell ref="A61:Q61"/>
    <mergeCell ref="R61:V61"/>
    <mergeCell ref="A62:Q62"/>
    <mergeCell ref="R62:V62"/>
    <mergeCell ref="A66:Q66"/>
    <mergeCell ref="R66:V66"/>
    <mergeCell ref="A67:Q67"/>
    <mergeCell ref="R67:V67"/>
    <mergeCell ref="A68:Q68"/>
    <mergeCell ref="R68:V68"/>
    <mergeCell ref="A63:Q63"/>
    <mergeCell ref="R63:V63"/>
    <mergeCell ref="A64:Q64"/>
    <mergeCell ref="R64:V64"/>
    <mergeCell ref="O78:S78"/>
    <mergeCell ref="U78:Y78"/>
    <mergeCell ref="A72:Q72"/>
    <mergeCell ref="R72:V72"/>
    <mergeCell ref="W72:Z72"/>
    <mergeCell ref="AA72:AD72"/>
    <mergeCell ref="O75:S75"/>
    <mergeCell ref="U75:Y75"/>
    <mergeCell ref="A69:Q69"/>
    <mergeCell ref="R69:V69"/>
    <mergeCell ref="A70:Q70"/>
    <mergeCell ref="R70:V70"/>
    <mergeCell ref="W70:Z70"/>
    <mergeCell ref="A71:Q71"/>
    <mergeCell ref="R71:V71"/>
    <mergeCell ref="W71:Z7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H34"/>
  <sheetViews>
    <sheetView zoomScale="70" zoomScaleNormal="70" workbookViewId="0">
      <pane xSplit="3" ySplit="6" topLeftCell="D19" activePane="bottomRight" state="frozen"/>
      <selection activeCell="G1" sqref="G1:G2"/>
      <selection pane="topRight" activeCell="G1" sqref="G1:G2"/>
      <selection pane="bottomLeft" activeCell="G1" sqref="G1:G2"/>
      <selection pane="bottomRight" activeCell="G1" sqref="G1:G2"/>
    </sheetView>
  </sheetViews>
  <sheetFormatPr defaultRowHeight="15"/>
  <cols>
    <col min="1" max="1" width="11.42578125" customWidth="1"/>
    <col min="2" max="2" width="75.7109375" style="672" customWidth="1"/>
    <col min="3" max="3" width="9.140625" style="673"/>
    <col min="4" max="4" width="23" style="673" customWidth="1"/>
    <col min="5" max="5" width="48.5703125" customWidth="1"/>
    <col min="6" max="6" width="43.5703125" style="674" customWidth="1"/>
    <col min="7" max="7" width="20.42578125" customWidth="1"/>
  </cols>
  <sheetData>
    <row r="1" spans="1:7" ht="20.25">
      <c r="A1" s="636"/>
      <c r="B1" s="2144" t="s">
        <v>2028</v>
      </c>
      <c r="C1" s="2144"/>
      <c r="D1" s="2144"/>
      <c r="E1" s="2144"/>
      <c r="F1" s="2144"/>
      <c r="G1" s="685" t="s">
        <v>2089</v>
      </c>
    </row>
    <row r="2" spans="1:7" ht="15.75">
      <c r="A2" s="636"/>
      <c r="B2" s="637"/>
      <c r="C2" s="638"/>
      <c r="D2" s="638"/>
      <c r="E2" s="636"/>
      <c r="F2" s="639"/>
      <c r="G2" s="686">
        <v>44104</v>
      </c>
    </row>
    <row r="3" spans="1:7" ht="18">
      <c r="A3" s="636"/>
      <c r="B3" s="2145" t="s">
        <v>2029</v>
      </c>
      <c r="C3" s="2145"/>
      <c r="D3" s="2145"/>
      <c r="E3" s="2145"/>
      <c r="F3" s="2145"/>
    </row>
    <row r="4" spans="1:7" ht="15.75" thickBot="1">
      <c r="A4" s="640"/>
      <c r="B4" s="641"/>
      <c r="C4" s="642"/>
      <c r="D4" s="642"/>
      <c r="E4" s="640"/>
      <c r="F4" s="643"/>
    </row>
    <row r="5" spans="1:7" ht="32.25" thickBot="1">
      <c r="A5" s="644" t="s">
        <v>2030</v>
      </c>
      <c r="B5" s="645" t="s">
        <v>1649</v>
      </c>
      <c r="C5" s="646" t="s">
        <v>2031</v>
      </c>
      <c r="D5" s="646" t="s">
        <v>2032</v>
      </c>
      <c r="E5" s="646" t="s">
        <v>2009</v>
      </c>
      <c r="F5" s="646" t="s">
        <v>2010</v>
      </c>
    </row>
    <row r="6" spans="1:7" ht="16.5" thickBot="1">
      <c r="A6" s="647"/>
      <c r="B6" s="648"/>
      <c r="C6" s="647"/>
      <c r="D6" s="647" t="s">
        <v>2033</v>
      </c>
      <c r="E6" s="646"/>
      <c r="F6" s="646"/>
    </row>
    <row r="7" spans="1:7" ht="18">
      <c r="A7" s="649" t="s">
        <v>158</v>
      </c>
      <c r="B7" s="650" t="s">
        <v>2034</v>
      </c>
      <c r="C7" s="651">
        <v>101</v>
      </c>
      <c r="D7" s="652">
        <v>277631.19243</v>
      </c>
      <c r="E7" s="653"/>
      <c r="F7" s="653"/>
    </row>
    <row r="8" spans="1:7" ht="18">
      <c r="A8" s="654" t="s">
        <v>160</v>
      </c>
      <c r="B8" s="655" t="s">
        <v>2035</v>
      </c>
      <c r="C8" s="656">
        <v>102</v>
      </c>
      <c r="D8" s="657">
        <v>1215.4121299999999</v>
      </c>
      <c r="E8" s="658"/>
      <c r="F8" s="658"/>
      <c r="G8" s="659" t="s">
        <v>1598</v>
      </c>
    </row>
    <row r="9" spans="1:7" ht="47.25">
      <c r="A9" s="654" t="s">
        <v>163</v>
      </c>
      <c r="B9" s="655" t="s">
        <v>2036</v>
      </c>
      <c r="C9" s="656">
        <v>103</v>
      </c>
      <c r="D9" s="660"/>
      <c r="E9" s="658"/>
      <c r="F9" s="658"/>
    </row>
    <row r="10" spans="1:7" ht="47.25">
      <c r="A10" s="654" t="s">
        <v>165</v>
      </c>
      <c r="B10" s="655" t="s">
        <v>2037</v>
      </c>
      <c r="C10" s="656">
        <v>104</v>
      </c>
      <c r="D10" s="661">
        <v>12.338239999999999</v>
      </c>
      <c r="E10" s="658" t="s">
        <v>2011</v>
      </c>
      <c r="F10" s="658" t="s">
        <v>1731</v>
      </c>
    </row>
    <row r="11" spans="1:7" ht="18">
      <c r="A11" s="654" t="s">
        <v>2038</v>
      </c>
      <c r="B11" s="655" t="s">
        <v>2035</v>
      </c>
      <c r="C11" s="656">
        <v>105</v>
      </c>
      <c r="D11" s="661">
        <v>0</v>
      </c>
      <c r="E11" s="658"/>
      <c r="F11" s="658"/>
    </row>
    <row r="12" spans="1:7" ht="31.5">
      <c r="A12" s="654" t="s">
        <v>167</v>
      </c>
      <c r="B12" s="655" t="s">
        <v>2039</v>
      </c>
      <c r="C12" s="656">
        <v>106</v>
      </c>
      <c r="D12" s="661"/>
      <c r="E12" s="658"/>
      <c r="F12" s="658"/>
    </row>
    <row r="13" spans="1:7" ht="18">
      <c r="A13" s="654" t="s">
        <v>2040</v>
      </c>
      <c r="B13" s="655" t="s">
        <v>2035</v>
      </c>
      <c r="C13" s="656">
        <v>107</v>
      </c>
      <c r="D13" s="661"/>
      <c r="E13" s="658"/>
      <c r="F13" s="658"/>
    </row>
    <row r="14" spans="1:7" ht="31.5">
      <c r="A14" s="654" t="s">
        <v>2041</v>
      </c>
      <c r="B14" s="655" t="s">
        <v>2042</v>
      </c>
      <c r="C14" s="656">
        <v>108</v>
      </c>
      <c r="D14" s="661"/>
      <c r="E14" s="658"/>
      <c r="F14" s="658"/>
    </row>
    <row r="15" spans="1:7" ht="18">
      <c r="A15" s="654" t="s">
        <v>2043</v>
      </c>
      <c r="B15" s="655" t="s">
        <v>2035</v>
      </c>
      <c r="C15" s="656">
        <v>109</v>
      </c>
      <c r="D15" s="661"/>
      <c r="E15" s="658"/>
      <c r="F15" s="658"/>
    </row>
    <row r="16" spans="1:7" ht="45">
      <c r="A16" s="654" t="s">
        <v>2044</v>
      </c>
      <c r="B16" s="655" t="s">
        <v>2045</v>
      </c>
      <c r="C16" s="656">
        <v>110</v>
      </c>
      <c r="D16" s="661">
        <v>2132.3391500000002</v>
      </c>
      <c r="E16" s="658" t="s">
        <v>2012</v>
      </c>
      <c r="F16" s="658"/>
    </row>
    <row r="17" spans="1:8" ht="18">
      <c r="A17" s="654" t="s">
        <v>1598</v>
      </c>
      <c r="B17" s="655" t="s">
        <v>187</v>
      </c>
      <c r="C17" s="656"/>
      <c r="D17" s="662"/>
      <c r="E17" s="658"/>
      <c r="F17" s="658"/>
    </row>
    <row r="18" spans="1:8" ht="18">
      <c r="A18" s="654" t="s">
        <v>2046</v>
      </c>
      <c r="B18" s="655" t="s">
        <v>2047</v>
      </c>
      <c r="C18" s="656">
        <v>111</v>
      </c>
      <c r="D18" s="661"/>
      <c r="E18" s="658"/>
      <c r="F18" s="658"/>
      <c r="G18" s="659"/>
      <c r="H18" s="663"/>
    </row>
    <row r="19" spans="1:8" ht="18">
      <c r="A19" s="654" t="s">
        <v>2048</v>
      </c>
      <c r="B19" s="655" t="s">
        <v>2035</v>
      </c>
      <c r="C19" s="656">
        <v>112</v>
      </c>
      <c r="D19" s="661">
        <v>0</v>
      </c>
      <c r="E19" s="658"/>
      <c r="F19" s="658"/>
    </row>
    <row r="20" spans="1:8" ht="47.25">
      <c r="A20" s="654" t="s">
        <v>2049</v>
      </c>
      <c r="B20" s="655" t="s">
        <v>2050</v>
      </c>
      <c r="C20" s="656">
        <v>113</v>
      </c>
      <c r="D20" s="661">
        <v>12098.135890000001</v>
      </c>
      <c r="E20" s="658" t="s">
        <v>2051</v>
      </c>
      <c r="F20" s="658" t="s">
        <v>1731</v>
      </c>
    </row>
    <row r="21" spans="1:8" ht="18">
      <c r="A21" s="654" t="s">
        <v>2052</v>
      </c>
      <c r="B21" s="655" t="s">
        <v>2035</v>
      </c>
      <c r="C21" s="656">
        <v>114</v>
      </c>
      <c r="D21" s="661">
        <v>0</v>
      </c>
      <c r="E21" s="658"/>
      <c r="F21" s="658"/>
    </row>
    <row r="22" spans="1:8" ht="47.25">
      <c r="A22" s="654" t="s">
        <v>2053</v>
      </c>
      <c r="B22" s="655" t="s">
        <v>2054</v>
      </c>
      <c r="C22" s="656">
        <v>115</v>
      </c>
      <c r="D22" s="661">
        <v>0</v>
      </c>
      <c r="E22" s="658" t="s">
        <v>2055</v>
      </c>
      <c r="F22" s="658"/>
    </row>
    <row r="23" spans="1:8" ht="18">
      <c r="A23" s="654" t="s">
        <v>2056</v>
      </c>
      <c r="B23" s="655" t="s">
        <v>2035</v>
      </c>
      <c r="C23" s="656">
        <v>116</v>
      </c>
      <c r="D23" s="660">
        <v>0</v>
      </c>
      <c r="E23" s="658"/>
      <c r="F23" s="658"/>
    </row>
    <row r="24" spans="1:8" ht="47.25">
      <c r="A24" s="654" t="s">
        <v>2057</v>
      </c>
      <c r="B24" s="655" t="s">
        <v>2058</v>
      </c>
      <c r="C24" s="656">
        <v>117</v>
      </c>
      <c r="D24" s="660"/>
      <c r="E24" s="658"/>
      <c r="F24" s="658"/>
    </row>
    <row r="25" spans="1:8" ht="18">
      <c r="A25" s="654" t="s">
        <v>2059</v>
      </c>
      <c r="B25" s="655" t="s">
        <v>2035</v>
      </c>
      <c r="C25" s="656">
        <v>118</v>
      </c>
      <c r="D25" s="660"/>
      <c r="E25" s="658"/>
      <c r="F25" s="658"/>
    </row>
    <row r="26" spans="1:8" ht="31.5">
      <c r="A26" s="654" t="s">
        <v>2060</v>
      </c>
      <c r="B26" s="655" t="s">
        <v>2061</v>
      </c>
      <c r="C26" s="656">
        <v>119</v>
      </c>
      <c r="D26" s="660">
        <v>62925.477810000004</v>
      </c>
      <c r="E26" s="658" t="s">
        <v>2062</v>
      </c>
      <c r="F26" s="658"/>
    </row>
    <row r="27" spans="1:8" ht="45">
      <c r="A27" s="654" t="s">
        <v>2063</v>
      </c>
      <c r="B27" s="655" t="s">
        <v>2035</v>
      </c>
      <c r="C27" s="656">
        <v>120</v>
      </c>
      <c r="D27" s="660">
        <v>0</v>
      </c>
      <c r="E27" s="658" t="s">
        <v>2064</v>
      </c>
      <c r="F27" s="658"/>
    </row>
    <row r="28" spans="1:8" ht="47.25">
      <c r="A28" s="654" t="s">
        <v>2065</v>
      </c>
      <c r="B28" s="655" t="s">
        <v>2066</v>
      </c>
      <c r="C28" s="656">
        <v>121</v>
      </c>
      <c r="D28" s="660">
        <v>59468.840439999993</v>
      </c>
      <c r="E28" s="658" t="s">
        <v>2013</v>
      </c>
      <c r="F28" s="658"/>
    </row>
    <row r="29" spans="1:8" ht="18">
      <c r="A29" s="654" t="s">
        <v>2067</v>
      </c>
      <c r="B29" s="655" t="s">
        <v>2035</v>
      </c>
      <c r="C29" s="656">
        <v>122</v>
      </c>
      <c r="D29" s="660">
        <v>0</v>
      </c>
      <c r="E29" s="658"/>
      <c r="F29" s="658"/>
    </row>
    <row r="30" spans="1:8" ht="31.5">
      <c r="A30" s="654" t="s">
        <v>2068</v>
      </c>
      <c r="B30" s="655" t="s">
        <v>2069</v>
      </c>
      <c r="C30" s="656">
        <v>123</v>
      </c>
      <c r="D30" s="660">
        <v>100331.81265999998</v>
      </c>
      <c r="E30" s="658"/>
      <c r="F30" s="658"/>
    </row>
    <row r="31" spans="1:8" ht="18">
      <c r="A31" s="654" t="s">
        <v>2070</v>
      </c>
      <c r="B31" s="655" t="s">
        <v>2035</v>
      </c>
      <c r="C31" s="656">
        <v>124</v>
      </c>
      <c r="D31" s="660"/>
      <c r="E31" s="658"/>
      <c r="F31" s="658"/>
    </row>
    <row r="32" spans="1:8" ht="18">
      <c r="A32" s="654" t="s">
        <v>2071</v>
      </c>
      <c r="B32" s="655" t="s">
        <v>2072</v>
      </c>
      <c r="C32" s="656">
        <v>125</v>
      </c>
      <c r="D32" s="660">
        <f>+D7-D9-D10-D12-D14-D16-D20-D22-D24-D26-D28-D30</f>
        <v>40662.248240000001</v>
      </c>
      <c r="E32" s="658"/>
      <c r="F32" s="658"/>
    </row>
    <row r="33" spans="1:6" ht="18.75" thickBot="1">
      <c r="A33" s="664" t="s">
        <v>2073</v>
      </c>
      <c r="B33" s="665" t="s">
        <v>2035</v>
      </c>
      <c r="C33" s="666">
        <v>126</v>
      </c>
      <c r="D33" s="667">
        <f>+D8-D11-D13-D15-D19-D21-D23-D25-D27-D29-D31</f>
        <v>1215.4121299999999</v>
      </c>
      <c r="E33" s="668"/>
      <c r="F33" s="668"/>
    </row>
    <row r="34" spans="1:6">
      <c r="A34" s="669"/>
      <c r="B34" s="670"/>
      <c r="C34" s="671"/>
      <c r="D34" s="671"/>
      <c r="E34" s="636"/>
      <c r="F34" s="639"/>
    </row>
  </sheetData>
  <mergeCells count="2">
    <mergeCell ref="B1:F1"/>
    <mergeCell ref="B3:F3"/>
  </mergeCells>
  <pageMargins left="0.70866141732283472" right="0.70866141732283472" top="0.74803149606299213" bottom="0.74803149606299213" header="0.31496062992125984" footer="0.31496062992125984"/>
  <pageSetup paperSize="9" scale="56"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G33"/>
  <sheetViews>
    <sheetView zoomScale="80" zoomScaleNormal="80" workbookViewId="0">
      <selection activeCell="G1" sqref="G1:G2"/>
    </sheetView>
  </sheetViews>
  <sheetFormatPr defaultRowHeight="15"/>
  <cols>
    <col min="2" max="2" width="68.28515625" customWidth="1"/>
    <col min="3" max="4" width="16.42578125" customWidth="1"/>
    <col min="5" max="5" width="37.7109375" customWidth="1"/>
    <col min="6" max="6" width="31.5703125" customWidth="1"/>
    <col min="7" max="7" width="13.140625" customWidth="1"/>
  </cols>
  <sheetData>
    <row r="1" spans="1:7" ht="20.25">
      <c r="A1" s="636"/>
      <c r="B1" s="2144" t="s">
        <v>2028</v>
      </c>
      <c r="C1" s="2144"/>
      <c r="D1" s="2144"/>
      <c r="E1" s="2144"/>
      <c r="F1" s="2144"/>
      <c r="G1" s="685" t="s">
        <v>2089</v>
      </c>
    </row>
    <row r="2" spans="1:7" ht="15.75">
      <c r="A2" s="636"/>
      <c r="B2" s="637"/>
      <c r="C2" s="638"/>
      <c r="D2" s="638"/>
      <c r="E2" s="636"/>
      <c r="F2" s="639"/>
      <c r="G2" s="686">
        <v>44286</v>
      </c>
    </row>
    <row r="3" spans="1:7" ht="18">
      <c r="A3" s="636"/>
      <c r="B3" s="2145" t="s">
        <v>2029</v>
      </c>
      <c r="C3" s="2145"/>
      <c r="D3" s="2145"/>
      <c r="E3" s="2145"/>
      <c r="F3" s="2145"/>
    </row>
    <row r="4" spans="1:7" ht="15.75" thickBot="1">
      <c r="A4" s="640"/>
      <c r="B4" s="641"/>
      <c r="C4" s="642"/>
      <c r="D4" s="642"/>
      <c r="E4" s="640"/>
      <c r="F4" s="643"/>
    </row>
    <row r="5" spans="1:7" ht="45.75" thickBot="1">
      <c r="A5" s="644" t="s">
        <v>2030</v>
      </c>
      <c r="B5" s="645" t="s">
        <v>1649</v>
      </c>
      <c r="C5" s="646" t="s">
        <v>2031</v>
      </c>
      <c r="D5" s="646" t="s">
        <v>2032</v>
      </c>
      <c r="E5" s="646" t="s">
        <v>2009</v>
      </c>
      <c r="F5" s="646" t="s">
        <v>2010</v>
      </c>
    </row>
    <row r="6" spans="1:7" ht="16.5" thickBot="1">
      <c r="A6" s="647"/>
      <c r="B6" s="648"/>
      <c r="C6" s="647"/>
      <c r="D6" s="647" t="s">
        <v>2033</v>
      </c>
      <c r="E6" s="646"/>
      <c r="F6" s="646"/>
    </row>
    <row r="7" spans="1:7" ht="18">
      <c r="A7" s="649" t="s">
        <v>158</v>
      </c>
      <c r="B7" s="650" t="s">
        <v>2034</v>
      </c>
      <c r="C7" s="651">
        <v>101</v>
      </c>
      <c r="D7" s="652">
        <v>294184.08304</v>
      </c>
      <c r="E7" s="653"/>
      <c r="F7" s="653"/>
    </row>
    <row r="8" spans="1:7" ht="18">
      <c r="A8" s="654" t="s">
        <v>160</v>
      </c>
      <c r="B8" s="655" t="s">
        <v>2035</v>
      </c>
      <c r="C8" s="656">
        <v>102</v>
      </c>
      <c r="D8" s="657">
        <v>25640.407383333331</v>
      </c>
      <c r="E8" s="658"/>
      <c r="F8" s="658"/>
      <c r="G8" s="659" t="s">
        <v>1598</v>
      </c>
    </row>
    <row r="9" spans="1:7" ht="47.25">
      <c r="A9" s="654" t="s">
        <v>163</v>
      </c>
      <c r="B9" s="655" t="s">
        <v>2036</v>
      </c>
      <c r="C9" s="656">
        <v>103</v>
      </c>
      <c r="D9" s="660"/>
      <c r="E9" s="658"/>
      <c r="F9" s="658"/>
    </row>
    <row r="10" spans="1:7" ht="60">
      <c r="A10" s="654" t="s">
        <v>165</v>
      </c>
      <c r="B10" s="655" t="s">
        <v>2037</v>
      </c>
      <c r="C10" s="656">
        <v>104</v>
      </c>
      <c r="D10" s="661">
        <v>66.963210000000004</v>
      </c>
      <c r="E10" s="658" t="s">
        <v>2011</v>
      </c>
      <c r="F10" s="658" t="s">
        <v>1731</v>
      </c>
    </row>
    <row r="11" spans="1:7" ht="18">
      <c r="A11" s="654" t="s">
        <v>2038</v>
      </c>
      <c r="B11" s="655" t="s">
        <v>2035</v>
      </c>
      <c r="C11" s="656">
        <v>105</v>
      </c>
      <c r="D11" s="661">
        <v>0</v>
      </c>
      <c r="E11" s="658"/>
      <c r="F11" s="658"/>
    </row>
    <row r="12" spans="1:7" ht="31.5">
      <c r="A12" s="654" t="s">
        <v>167</v>
      </c>
      <c r="B12" s="655" t="s">
        <v>2039</v>
      </c>
      <c r="C12" s="656">
        <v>106</v>
      </c>
      <c r="D12" s="661"/>
      <c r="E12" s="658"/>
      <c r="F12" s="658"/>
    </row>
    <row r="13" spans="1:7" ht="18">
      <c r="A13" s="654" t="s">
        <v>2040</v>
      </c>
      <c r="B13" s="655" t="s">
        <v>2035</v>
      </c>
      <c r="C13" s="656">
        <v>107</v>
      </c>
      <c r="D13" s="661"/>
      <c r="E13" s="658"/>
      <c r="F13" s="658"/>
    </row>
    <row r="14" spans="1:7" ht="31.5">
      <c r="A14" s="654" t="s">
        <v>2041</v>
      </c>
      <c r="B14" s="655" t="s">
        <v>2042</v>
      </c>
      <c r="C14" s="656">
        <v>108</v>
      </c>
      <c r="D14" s="661"/>
      <c r="E14" s="658"/>
      <c r="F14" s="658"/>
    </row>
    <row r="15" spans="1:7" ht="18">
      <c r="A15" s="654" t="s">
        <v>2043</v>
      </c>
      <c r="B15" s="655" t="s">
        <v>2035</v>
      </c>
      <c r="C15" s="656">
        <v>109</v>
      </c>
      <c r="D15" s="661"/>
      <c r="E15" s="658"/>
      <c r="F15" s="658"/>
    </row>
    <row r="16" spans="1:7" ht="60">
      <c r="A16" s="654" t="s">
        <v>2044</v>
      </c>
      <c r="B16" s="655" t="s">
        <v>2045</v>
      </c>
      <c r="C16" s="656">
        <v>110</v>
      </c>
      <c r="D16" s="661">
        <v>14481.468919999998</v>
      </c>
      <c r="E16" s="658" t="s">
        <v>2012</v>
      </c>
      <c r="F16" s="658"/>
    </row>
    <row r="17" spans="1:7" ht="18">
      <c r="A17" s="654" t="s">
        <v>1598</v>
      </c>
      <c r="B17" s="655" t="s">
        <v>187</v>
      </c>
      <c r="C17" s="656"/>
      <c r="D17" s="662"/>
      <c r="E17" s="658"/>
      <c r="F17" s="658"/>
    </row>
    <row r="18" spans="1:7" ht="18">
      <c r="A18" s="654" t="s">
        <v>2046</v>
      </c>
      <c r="B18" s="655" t="s">
        <v>2047</v>
      </c>
      <c r="C18" s="656">
        <v>111</v>
      </c>
      <c r="D18" s="661"/>
      <c r="E18" s="658"/>
      <c r="F18" s="658"/>
      <c r="G18" s="659"/>
    </row>
    <row r="19" spans="1:7" ht="18">
      <c r="A19" s="654" t="s">
        <v>2048</v>
      </c>
      <c r="B19" s="655" t="s">
        <v>2035</v>
      </c>
      <c r="C19" s="656">
        <v>112</v>
      </c>
      <c r="D19" s="661">
        <v>8.40001</v>
      </c>
      <c r="E19" s="658"/>
      <c r="F19" s="658"/>
    </row>
    <row r="20" spans="1:7" ht="47.25">
      <c r="A20" s="654" t="s">
        <v>2049</v>
      </c>
      <c r="B20" s="655" t="s">
        <v>2050</v>
      </c>
      <c r="C20" s="656">
        <v>113</v>
      </c>
      <c r="D20" s="661">
        <v>10740.195880000001</v>
      </c>
      <c r="E20" s="658" t="s">
        <v>2051</v>
      </c>
      <c r="F20" s="658" t="s">
        <v>1731</v>
      </c>
    </row>
    <row r="21" spans="1:7" ht="18">
      <c r="A21" s="654" t="s">
        <v>2052</v>
      </c>
      <c r="B21" s="655" t="s">
        <v>2035</v>
      </c>
      <c r="C21" s="656">
        <v>114</v>
      </c>
      <c r="D21" s="661">
        <v>0</v>
      </c>
      <c r="E21" s="658"/>
      <c r="F21" s="658"/>
    </row>
    <row r="22" spans="1:7" ht="47.25">
      <c r="A22" s="654" t="s">
        <v>2053</v>
      </c>
      <c r="B22" s="655" t="s">
        <v>2054</v>
      </c>
      <c r="C22" s="656">
        <v>115</v>
      </c>
      <c r="D22" s="661">
        <v>0</v>
      </c>
      <c r="E22" s="658" t="s">
        <v>2055</v>
      </c>
      <c r="F22" s="658"/>
    </row>
    <row r="23" spans="1:7" ht="18">
      <c r="A23" s="654" t="s">
        <v>2056</v>
      </c>
      <c r="B23" s="655" t="s">
        <v>2035</v>
      </c>
      <c r="C23" s="656">
        <v>116</v>
      </c>
      <c r="D23" s="660">
        <v>0</v>
      </c>
      <c r="E23" s="658"/>
      <c r="F23" s="658"/>
    </row>
    <row r="24" spans="1:7" ht="47.25">
      <c r="A24" s="654" t="s">
        <v>2057</v>
      </c>
      <c r="B24" s="655" t="s">
        <v>2058</v>
      </c>
      <c r="C24" s="656">
        <v>117</v>
      </c>
      <c r="D24" s="660"/>
      <c r="E24" s="658"/>
      <c r="F24" s="658"/>
    </row>
    <row r="25" spans="1:7" ht="18">
      <c r="A25" s="654" t="s">
        <v>2059</v>
      </c>
      <c r="B25" s="655" t="s">
        <v>2035</v>
      </c>
      <c r="C25" s="656">
        <v>118</v>
      </c>
      <c r="D25" s="660"/>
      <c r="E25" s="658"/>
      <c r="F25" s="658"/>
    </row>
    <row r="26" spans="1:7" ht="45">
      <c r="A26" s="654" t="s">
        <v>2060</v>
      </c>
      <c r="B26" s="655" t="s">
        <v>2061</v>
      </c>
      <c r="C26" s="656">
        <v>119</v>
      </c>
      <c r="D26" s="660">
        <v>43793.843379999991</v>
      </c>
      <c r="E26" s="658" t="s">
        <v>2062</v>
      </c>
      <c r="F26" s="658"/>
    </row>
    <row r="27" spans="1:7" ht="45">
      <c r="A27" s="654" t="s">
        <v>2063</v>
      </c>
      <c r="B27" s="655" t="s">
        <v>2035</v>
      </c>
      <c r="C27" s="656">
        <v>120</v>
      </c>
      <c r="D27" s="660">
        <v>0</v>
      </c>
      <c r="E27" s="658" t="s">
        <v>2064</v>
      </c>
      <c r="F27" s="658"/>
    </row>
    <row r="28" spans="1:7" ht="47.25">
      <c r="A28" s="654" t="s">
        <v>2065</v>
      </c>
      <c r="B28" s="655" t="s">
        <v>2066</v>
      </c>
      <c r="C28" s="656">
        <v>121</v>
      </c>
      <c r="D28" s="660">
        <v>47216.053769999991</v>
      </c>
      <c r="E28" s="658" t="s">
        <v>2013</v>
      </c>
      <c r="F28" s="658"/>
    </row>
    <row r="29" spans="1:7" ht="18">
      <c r="A29" s="654" t="s">
        <v>2067</v>
      </c>
      <c r="B29" s="655" t="s">
        <v>2035</v>
      </c>
      <c r="C29" s="656">
        <v>122</v>
      </c>
      <c r="D29" s="660">
        <v>25587.829980000002</v>
      </c>
      <c r="E29" s="658"/>
      <c r="F29" s="658"/>
    </row>
    <row r="30" spans="1:7" ht="47.25">
      <c r="A30" s="654" t="s">
        <v>2068</v>
      </c>
      <c r="B30" s="655" t="s">
        <v>2069</v>
      </c>
      <c r="C30" s="656">
        <v>123</v>
      </c>
      <c r="D30" s="660">
        <v>48802.361239999991</v>
      </c>
      <c r="E30" s="658"/>
      <c r="F30" s="658"/>
    </row>
    <row r="31" spans="1:7" ht="18">
      <c r="A31" s="654" t="s">
        <v>2070</v>
      </c>
      <c r="B31" s="655" t="s">
        <v>2035</v>
      </c>
      <c r="C31" s="656">
        <v>124</v>
      </c>
      <c r="D31" s="660"/>
      <c r="E31" s="658"/>
      <c r="F31" s="658"/>
    </row>
    <row r="32" spans="1:7" ht="18">
      <c r="A32" s="654" t="s">
        <v>2071</v>
      </c>
      <c r="B32" s="655" t="s">
        <v>2072</v>
      </c>
      <c r="C32" s="656">
        <v>125</v>
      </c>
      <c r="D32" s="660">
        <v>129083.19663999998</v>
      </c>
      <c r="E32" s="658"/>
      <c r="F32" s="658"/>
    </row>
    <row r="33" spans="1:6" ht="18.75" thickBot="1">
      <c r="A33" s="664" t="s">
        <v>2073</v>
      </c>
      <c r="B33" s="665" t="s">
        <v>2035</v>
      </c>
      <c r="C33" s="666">
        <v>126</v>
      </c>
      <c r="D33" s="667">
        <v>44.177393333327927</v>
      </c>
      <c r="E33" s="668"/>
      <c r="F33" s="668"/>
    </row>
  </sheetData>
  <mergeCells count="2">
    <mergeCell ref="B1:F1"/>
    <mergeCell ref="B3:F3"/>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H34"/>
  <sheetViews>
    <sheetView zoomScale="70" zoomScaleNormal="70" workbookViewId="0">
      <pane xSplit="3" ySplit="6" topLeftCell="D7" activePane="bottomRight" state="frozen"/>
      <selection activeCell="H89" sqref="H89"/>
      <selection pane="topRight" activeCell="H89" sqref="H89"/>
      <selection pane="bottomLeft" activeCell="H89" sqref="H89"/>
      <selection pane="bottomRight" activeCell="Q30" sqref="Q30"/>
    </sheetView>
  </sheetViews>
  <sheetFormatPr defaultRowHeight="15"/>
  <cols>
    <col min="1" max="1" width="11.42578125" customWidth="1"/>
    <col min="2" max="2" width="75.7109375" style="672" customWidth="1"/>
    <col min="3" max="3" width="9.140625" style="673"/>
    <col min="4" max="4" width="23" style="673" customWidth="1"/>
    <col min="5" max="5" width="48.5703125" customWidth="1"/>
    <col min="6" max="6" width="43.5703125" style="674" customWidth="1"/>
    <col min="7" max="7" width="20.42578125" customWidth="1"/>
  </cols>
  <sheetData>
    <row r="1" spans="1:7" ht="20.25">
      <c r="A1" s="636"/>
      <c r="B1" s="2144" t="s">
        <v>2028</v>
      </c>
      <c r="C1" s="2144"/>
      <c r="D1" s="2144"/>
      <c r="E1" s="2144"/>
      <c r="F1" s="2144"/>
      <c r="G1" s="685" t="s">
        <v>2089</v>
      </c>
    </row>
    <row r="2" spans="1:7" ht="15.75">
      <c r="A2" s="636"/>
      <c r="B2" s="637"/>
      <c r="C2" s="638"/>
      <c r="D2" s="638"/>
      <c r="E2" s="636"/>
      <c r="F2" s="639"/>
      <c r="G2" s="686">
        <v>44377</v>
      </c>
    </row>
    <row r="3" spans="1:7" ht="18">
      <c r="A3" s="636"/>
      <c r="B3" s="2145" t="s">
        <v>2029</v>
      </c>
      <c r="C3" s="2145"/>
      <c r="D3" s="2145"/>
      <c r="E3" s="2145"/>
      <c r="F3" s="2145"/>
    </row>
    <row r="4" spans="1:7" ht="15.75" thickBot="1">
      <c r="A4" s="640"/>
      <c r="B4" s="641"/>
      <c r="C4" s="642"/>
      <c r="D4" s="642"/>
      <c r="E4" s="640"/>
      <c r="F4" s="643"/>
    </row>
    <row r="5" spans="1:7" ht="32.25" thickBot="1">
      <c r="A5" s="644" t="s">
        <v>2030</v>
      </c>
      <c r="B5" s="645" t="s">
        <v>1649</v>
      </c>
      <c r="C5" s="646" t="s">
        <v>2031</v>
      </c>
      <c r="D5" s="646" t="s">
        <v>2032</v>
      </c>
      <c r="E5" s="646" t="s">
        <v>2009</v>
      </c>
      <c r="F5" s="646" t="s">
        <v>2010</v>
      </c>
    </row>
    <row r="6" spans="1:7" ht="16.5" thickBot="1">
      <c r="A6" s="647"/>
      <c r="B6" s="648"/>
      <c r="C6" s="647"/>
      <c r="D6" s="647" t="s">
        <v>2033</v>
      </c>
      <c r="E6" s="646"/>
      <c r="F6" s="646"/>
    </row>
    <row r="7" spans="1:7" ht="18">
      <c r="A7" s="649" t="s">
        <v>158</v>
      </c>
      <c r="B7" s="650" t="s">
        <v>2034</v>
      </c>
      <c r="C7" s="651">
        <v>101</v>
      </c>
      <c r="D7" s="652">
        <v>237885.16358000002</v>
      </c>
      <c r="E7" s="653"/>
      <c r="F7" s="653"/>
    </row>
    <row r="8" spans="1:7" ht="18">
      <c r="A8" s="654" t="s">
        <v>160</v>
      </c>
      <c r="B8" s="655" t="s">
        <v>2035</v>
      </c>
      <c r="C8" s="656">
        <v>102</v>
      </c>
      <c r="D8" s="657">
        <v>118.99804333333333</v>
      </c>
      <c r="E8" s="658"/>
      <c r="F8" s="658"/>
      <c r="G8" s="659" t="s">
        <v>1598</v>
      </c>
    </row>
    <row r="9" spans="1:7" ht="47.25">
      <c r="A9" s="654" t="s">
        <v>163</v>
      </c>
      <c r="B9" s="655" t="s">
        <v>2036</v>
      </c>
      <c r="C9" s="656">
        <v>103</v>
      </c>
      <c r="D9" s="660"/>
      <c r="E9" s="658"/>
      <c r="F9" s="658"/>
    </row>
    <row r="10" spans="1:7" ht="47.25">
      <c r="A10" s="654" t="s">
        <v>165</v>
      </c>
      <c r="B10" s="655" t="s">
        <v>2037</v>
      </c>
      <c r="C10" s="656">
        <v>104</v>
      </c>
      <c r="D10" s="661">
        <v>0</v>
      </c>
      <c r="E10" s="658" t="s">
        <v>2011</v>
      </c>
      <c r="F10" s="658" t="s">
        <v>1731</v>
      </c>
    </row>
    <row r="11" spans="1:7" ht="18">
      <c r="A11" s="654" t="s">
        <v>2038</v>
      </c>
      <c r="B11" s="655" t="s">
        <v>2035</v>
      </c>
      <c r="C11" s="656">
        <v>105</v>
      </c>
      <c r="D11" s="661">
        <v>0</v>
      </c>
      <c r="E11" s="658"/>
      <c r="F11" s="658"/>
    </row>
    <row r="12" spans="1:7" ht="31.5">
      <c r="A12" s="654" t="s">
        <v>167</v>
      </c>
      <c r="B12" s="655" t="s">
        <v>2039</v>
      </c>
      <c r="C12" s="656">
        <v>106</v>
      </c>
      <c r="D12" s="661"/>
      <c r="E12" s="658"/>
      <c r="F12" s="658"/>
    </row>
    <row r="13" spans="1:7" ht="18">
      <c r="A13" s="654" t="s">
        <v>2040</v>
      </c>
      <c r="B13" s="655" t="s">
        <v>2035</v>
      </c>
      <c r="C13" s="656">
        <v>107</v>
      </c>
      <c r="D13" s="661"/>
      <c r="E13" s="658"/>
      <c r="F13" s="658"/>
    </row>
    <row r="14" spans="1:7" ht="31.5">
      <c r="A14" s="654" t="s">
        <v>2041</v>
      </c>
      <c r="B14" s="655" t="s">
        <v>2042</v>
      </c>
      <c r="C14" s="656">
        <v>108</v>
      </c>
      <c r="D14" s="661"/>
      <c r="E14" s="658"/>
      <c r="F14" s="658"/>
    </row>
    <row r="15" spans="1:7" ht="18">
      <c r="A15" s="654" t="s">
        <v>2043</v>
      </c>
      <c r="B15" s="655" t="s">
        <v>2035</v>
      </c>
      <c r="C15" s="656">
        <v>109</v>
      </c>
      <c r="D15" s="661"/>
      <c r="E15" s="658"/>
      <c r="F15" s="658"/>
    </row>
    <row r="16" spans="1:7" ht="45">
      <c r="A16" s="654" t="s">
        <v>2044</v>
      </c>
      <c r="B16" s="655" t="s">
        <v>2045</v>
      </c>
      <c r="C16" s="656">
        <v>110</v>
      </c>
      <c r="D16" s="661">
        <v>15744.946659999998</v>
      </c>
      <c r="E16" s="658" t="s">
        <v>2012</v>
      </c>
      <c r="F16" s="658"/>
    </row>
    <row r="17" spans="1:8" ht="18">
      <c r="A17" s="654" t="s">
        <v>1598</v>
      </c>
      <c r="B17" s="655" t="s">
        <v>187</v>
      </c>
      <c r="C17" s="656"/>
      <c r="D17" s="662"/>
      <c r="E17" s="658"/>
      <c r="F17" s="658"/>
    </row>
    <row r="18" spans="1:8" ht="18">
      <c r="A18" s="654" t="s">
        <v>2046</v>
      </c>
      <c r="B18" s="655" t="s">
        <v>2047</v>
      </c>
      <c r="C18" s="656">
        <v>111</v>
      </c>
      <c r="D18" s="661"/>
      <c r="E18" s="658"/>
      <c r="F18" s="658"/>
      <c r="G18" s="659"/>
      <c r="H18" s="663"/>
    </row>
    <row r="19" spans="1:8" ht="18">
      <c r="A19" s="654" t="s">
        <v>2048</v>
      </c>
      <c r="B19" s="655" t="s">
        <v>2035</v>
      </c>
      <c r="C19" s="656">
        <v>112</v>
      </c>
      <c r="D19" s="661">
        <v>12.86009</v>
      </c>
      <c r="E19" s="658"/>
      <c r="F19" s="658"/>
    </row>
    <row r="20" spans="1:8" ht="47.25">
      <c r="A20" s="654" t="s">
        <v>2049</v>
      </c>
      <c r="B20" s="655" t="s">
        <v>2050</v>
      </c>
      <c r="C20" s="656">
        <v>113</v>
      </c>
      <c r="D20" s="661">
        <v>16356.303380000001</v>
      </c>
      <c r="E20" s="658" t="s">
        <v>2051</v>
      </c>
      <c r="F20" s="658" t="s">
        <v>1731</v>
      </c>
    </row>
    <row r="21" spans="1:8" ht="18">
      <c r="A21" s="654" t="s">
        <v>2052</v>
      </c>
      <c r="B21" s="655" t="s">
        <v>2035</v>
      </c>
      <c r="C21" s="656">
        <v>114</v>
      </c>
      <c r="D21" s="661">
        <v>0</v>
      </c>
      <c r="E21" s="658"/>
      <c r="F21" s="658"/>
    </row>
    <row r="22" spans="1:8" ht="47.25">
      <c r="A22" s="654" t="s">
        <v>2053</v>
      </c>
      <c r="B22" s="655" t="s">
        <v>2054</v>
      </c>
      <c r="C22" s="656">
        <v>115</v>
      </c>
      <c r="D22" s="661">
        <v>0</v>
      </c>
      <c r="E22" s="658" t="s">
        <v>2055</v>
      </c>
      <c r="F22" s="658"/>
    </row>
    <row r="23" spans="1:8" ht="18">
      <c r="A23" s="654" t="s">
        <v>2056</v>
      </c>
      <c r="B23" s="655" t="s">
        <v>2035</v>
      </c>
      <c r="C23" s="656">
        <v>116</v>
      </c>
      <c r="D23" s="660">
        <v>0</v>
      </c>
      <c r="E23" s="658"/>
      <c r="F23" s="658"/>
    </row>
    <row r="24" spans="1:8" ht="47.25">
      <c r="A24" s="654" t="s">
        <v>2057</v>
      </c>
      <c r="B24" s="655" t="s">
        <v>2058</v>
      </c>
      <c r="C24" s="656">
        <v>117</v>
      </c>
      <c r="D24" s="660"/>
      <c r="E24" s="658"/>
      <c r="F24" s="658"/>
    </row>
    <row r="25" spans="1:8" ht="18">
      <c r="A25" s="654" t="s">
        <v>2059</v>
      </c>
      <c r="B25" s="655" t="s">
        <v>2035</v>
      </c>
      <c r="C25" s="656">
        <v>118</v>
      </c>
      <c r="D25" s="660"/>
      <c r="E25" s="658"/>
      <c r="F25" s="658"/>
    </row>
    <row r="26" spans="1:8" ht="31.5">
      <c r="A26" s="654" t="s">
        <v>2060</v>
      </c>
      <c r="B26" s="655" t="s">
        <v>2061</v>
      </c>
      <c r="C26" s="656">
        <v>119</v>
      </c>
      <c r="D26" s="660">
        <v>43851.634690000006</v>
      </c>
      <c r="E26" s="658" t="s">
        <v>2062</v>
      </c>
      <c r="F26" s="658"/>
    </row>
    <row r="27" spans="1:8" ht="45">
      <c r="A27" s="654" t="s">
        <v>2063</v>
      </c>
      <c r="B27" s="655" t="s">
        <v>2035</v>
      </c>
      <c r="C27" s="656">
        <v>120</v>
      </c>
      <c r="D27" s="660">
        <v>0</v>
      </c>
      <c r="E27" s="658" t="s">
        <v>2064</v>
      </c>
      <c r="F27" s="658"/>
    </row>
    <row r="28" spans="1:8" ht="47.25">
      <c r="A28" s="654" t="s">
        <v>2065</v>
      </c>
      <c r="B28" s="655" t="s">
        <v>2066</v>
      </c>
      <c r="C28" s="656">
        <v>121</v>
      </c>
      <c r="D28" s="660">
        <v>52390.329479999986</v>
      </c>
      <c r="E28" s="658" t="s">
        <v>2013</v>
      </c>
      <c r="F28" s="658"/>
    </row>
    <row r="29" spans="1:8" ht="18">
      <c r="A29" s="654" t="s">
        <v>2067</v>
      </c>
      <c r="B29" s="655" t="s">
        <v>2035</v>
      </c>
      <c r="C29" s="656">
        <v>122</v>
      </c>
      <c r="D29" s="660">
        <v>0</v>
      </c>
      <c r="E29" s="658"/>
      <c r="F29" s="658"/>
    </row>
    <row r="30" spans="1:8" ht="31.5">
      <c r="A30" s="654" t="s">
        <v>2068</v>
      </c>
      <c r="B30" s="655" t="s">
        <v>2069</v>
      </c>
      <c r="C30" s="656">
        <v>123</v>
      </c>
      <c r="D30" s="660">
        <v>67379.60553999999</v>
      </c>
      <c r="E30" s="658"/>
      <c r="F30" s="658"/>
    </row>
    <row r="31" spans="1:8" ht="18">
      <c r="A31" s="654" t="s">
        <v>2070</v>
      </c>
      <c r="B31" s="655" t="s">
        <v>2035</v>
      </c>
      <c r="C31" s="656">
        <v>124</v>
      </c>
      <c r="D31" s="660"/>
      <c r="E31" s="658"/>
      <c r="F31" s="658"/>
    </row>
    <row r="32" spans="1:8" ht="18">
      <c r="A32" s="654" t="s">
        <v>2071</v>
      </c>
      <c r="B32" s="655" t="s">
        <v>2072</v>
      </c>
      <c r="C32" s="656">
        <v>125</v>
      </c>
      <c r="D32" s="660">
        <f>+D7-D9-D10-D12-D14-D16-D20-D22-D24-D26-D28-D30</f>
        <v>42162.343830000056</v>
      </c>
      <c r="E32" s="658"/>
      <c r="F32" s="658"/>
    </row>
    <row r="33" spans="1:6" ht="18.75" thickBot="1">
      <c r="A33" s="664" t="s">
        <v>2073</v>
      </c>
      <c r="B33" s="665" t="s">
        <v>2035</v>
      </c>
      <c r="C33" s="666">
        <v>126</v>
      </c>
      <c r="D33" s="667">
        <f>+D8-D11-D13-D15-D19-D21-D23-D25-D27-D29-D31</f>
        <v>106.13795333333333</v>
      </c>
      <c r="E33" s="668"/>
      <c r="F33" s="668"/>
    </row>
    <row r="34" spans="1:6">
      <c r="A34" s="669"/>
      <c r="B34" s="670"/>
      <c r="C34" s="671"/>
      <c r="D34" s="671"/>
      <c r="E34" s="636"/>
      <c r="F34" s="639"/>
    </row>
  </sheetData>
  <mergeCells count="2">
    <mergeCell ref="B1:F1"/>
    <mergeCell ref="B3:F3"/>
  </mergeCells>
  <pageMargins left="0.70866141732283472" right="0.70866141732283472" top="0.74803149606299213" bottom="0.74803149606299213" header="0.31496062992125984" footer="0.31496062992125984"/>
  <pageSetup paperSize="9" scale="56"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G24"/>
  <sheetViews>
    <sheetView zoomScale="70" zoomScaleNormal="70" workbookViewId="0">
      <pane xSplit="2" ySplit="6" topLeftCell="C7" activePane="bottomRight" state="frozen"/>
      <selection activeCell="I14" sqref="I14"/>
      <selection pane="topRight" activeCell="I14" sqref="I14"/>
      <selection pane="bottomLeft" activeCell="I14" sqref="I14"/>
      <selection pane="bottomRight" activeCell="I14" sqref="I14"/>
    </sheetView>
  </sheetViews>
  <sheetFormatPr defaultRowHeight="15"/>
  <cols>
    <col min="2" max="2" width="73.85546875" customWidth="1"/>
    <col min="4" max="4" width="23.140625" style="673" customWidth="1"/>
    <col min="5" max="5" width="53.42578125" customWidth="1"/>
    <col min="6" max="6" width="35.140625" customWidth="1"/>
    <col min="7" max="7" width="20.28515625" customWidth="1"/>
  </cols>
  <sheetData>
    <row r="1" spans="1:7" ht="20.25" customHeight="1">
      <c r="A1" s="636"/>
      <c r="B1" s="2146" t="s">
        <v>2074</v>
      </c>
      <c r="C1" s="2146"/>
      <c r="D1" s="2146"/>
      <c r="E1" s="2146"/>
      <c r="F1" s="2146"/>
      <c r="G1" s="685" t="s">
        <v>2089</v>
      </c>
    </row>
    <row r="2" spans="1:7" ht="15.75">
      <c r="A2" s="636"/>
      <c r="B2" s="636"/>
      <c r="C2" s="636"/>
      <c r="D2" s="638"/>
      <c r="E2" s="636"/>
      <c r="F2" s="675"/>
      <c r="G2" s="686">
        <v>44104</v>
      </c>
    </row>
    <row r="3" spans="1:7" ht="18" customHeight="1">
      <c r="A3" s="636"/>
      <c r="B3" s="2147" t="s">
        <v>2075</v>
      </c>
      <c r="C3" s="2147"/>
      <c r="D3" s="2147"/>
      <c r="E3" s="2147"/>
      <c r="F3" s="2147"/>
      <c r="G3" s="676"/>
    </row>
    <row r="4" spans="1:7" ht="15.75" thickBot="1">
      <c r="A4" s="640"/>
      <c r="B4" s="640"/>
      <c r="C4" s="640"/>
      <c r="D4" s="642"/>
      <c r="E4" s="640"/>
      <c r="F4" s="640"/>
      <c r="G4" s="640"/>
    </row>
    <row r="5" spans="1:7" ht="48" thickBot="1">
      <c r="A5" s="644" t="s">
        <v>2030</v>
      </c>
      <c r="B5" s="646" t="s">
        <v>1649</v>
      </c>
      <c r="C5" s="646" t="s">
        <v>2031</v>
      </c>
      <c r="D5" s="646" t="s">
        <v>2076</v>
      </c>
      <c r="E5" s="646" t="s">
        <v>2009</v>
      </c>
      <c r="F5" s="646" t="s">
        <v>2010</v>
      </c>
      <c r="G5" s="677"/>
    </row>
    <row r="6" spans="1:7" ht="16.5" thickBot="1">
      <c r="A6" s="647"/>
      <c r="B6" s="647"/>
      <c r="C6" s="647"/>
      <c r="D6" s="647" t="s">
        <v>2033</v>
      </c>
      <c r="E6" s="646"/>
      <c r="F6" s="646"/>
      <c r="G6" s="678"/>
    </row>
    <row r="7" spans="1:7" ht="18">
      <c r="A7" s="649" t="s">
        <v>158</v>
      </c>
      <c r="B7" s="679" t="s">
        <v>2077</v>
      </c>
      <c r="C7" s="680">
        <v>10</v>
      </c>
      <c r="D7" s="652">
        <v>206804.74205999999</v>
      </c>
      <c r="E7" s="658"/>
      <c r="F7" s="658"/>
      <c r="G7" s="636"/>
    </row>
    <row r="8" spans="1:7" ht="18">
      <c r="A8" s="654" t="s">
        <v>160</v>
      </c>
      <c r="B8" s="681" t="s">
        <v>2035</v>
      </c>
      <c r="C8" s="682">
        <v>11</v>
      </c>
      <c r="D8" s="657">
        <v>13131.389019999999</v>
      </c>
      <c r="E8" s="658"/>
      <c r="F8" s="658"/>
      <c r="G8" s="659" t="s">
        <v>1598</v>
      </c>
    </row>
    <row r="9" spans="1:7" ht="47.25">
      <c r="A9" s="654" t="s">
        <v>163</v>
      </c>
      <c r="B9" s="681" t="s">
        <v>2078</v>
      </c>
      <c r="C9" s="682">
        <v>20</v>
      </c>
      <c r="D9" s="660"/>
      <c r="E9" s="658"/>
      <c r="F9" s="658"/>
      <c r="G9" s="636"/>
    </row>
    <row r="10" spans="1:7" ht="31.5">
      <c r="A10" s="654" t="s">
        <v>165</v>
      </c>
      <c r="B10" s="655" t="s">
        <v>2079</v>
      </c>
      <c r="C10" s="682">
        <v>30</v>
      </c>
      <c r="D10" s="657">
        <f>+D12+D14</f>
        <v>0</v>
      </c>
      <c r="E10" s="658"/>
      <c r="F10" s="658"/>
      <c r="G10" s="636"/>
    </row>
    <row r="11" spans="1:7" ht="18">
      <c r="A11" s="654" t="s">
        <v>1598</v>
      </c>
      <c r="B11" s="655" t="s">
        <v>187</v>
      </c>
      <c r="C11" s="682"/>
      <c r="D11" s="683"/>
      <c r="E11" s="658"/>
      <c r="F11" s="658"/>
      <c r="G11" s="636"/>
    </row>
    <row r="12" spans="1:7" ht="45">
      <c r="A12" s="654" t="s">
        <v>2038</v>
      </c>
      <c r="B12" s="655" t="s">
        <v>2080</v>
      </c>
      <c r="C12" s="682">
        <v>31</v>
      </c>
      <c r="D12" s="661">
        <v>0</v>
      </c>
      <c r="E12" s="658" t="s">
        <v>2011</v>
      </c>
      <c r="F12" s="658" t="s">
        <v>1731</v>
      </c>
      <c r="G12" s="636"/>
    </row>
    <row r="13" spans="1:7" ht="18">
      <c r="A13" s="654" t="s">
        <v>2081</v>
      </c>
      <c r="B13" s="655" t="s">
        <v>2035</v>
      </c>
      <c r="C13" s="682">
        <v>32</v>
      </c>
      <c r="D13" s="661">
        <v>0</v>
      </c>
      <c r="E13" s="658"/>
      <c r="F13" s="658"/>
      <c r="G13" s="636"/>
    </row>
    <row r="14" spans="1:7" ht="45">
      <c r="A14" s="654" t="s">
        <v>2082</v>
      </c>
      <c r="B14" s="655" t="s">
        <v>2083</v>
      </c>
      <c r="C14" s="682">
        <v>33</v>
      </c>
      <c r="D14" s="661">
        <v>0</v>
      </c>
      <c r="E14" s="658" t="s">
        <v>2051</v>
      </c>
      <c r="F14" s="658" t="s">
        <v>1731</v>
      </c>
      <c r="G14" s="636"/>
    </row>
    <row r="15" spans="1:7" ht="18">
      <c r="A15" s="654" t="s">
        <v>2084</v>
      </c>
      <c r="B15" s="655" t="s">
        <v>2035</v>
      </c>
      <c r="C15" s="682">
        <v>34</v>
      </c>
      <c r="D15" s="661">
        <v>0</v>
      </c>
      <c r="E15" s="658"/>
      <c r="F15" s="658"/>
      <c r="G15" s="636"/>
    </row>
    <row r="16" spans="1:7" ht="31.5">
      <c r="A16" s="654" t="s">
        <v>167</v>
      </c>
      <c r="B16" s="655" t="s">
        <v>2085</v>
      </c>
      <c r="C16" s="682">
        <v>40</v>
      </c>
      <c r="D16" s="660">
        <v>84859.803650000002</v>
      </c>
      <c r="E16" s="658" t="s">
        <v>2055</v>
      </c>
      <c r="F16" s="658"/>
      <c r="G16" s="636"/>
    </row>
    <row r="17" spans="1:7" ht="18">
      <c r="A17" s="654" t="s">
        <v>2040</v>
      </c>
      <c r="B17" s="655" t="s">
        <v>2035</v>
      </c>
      <c r="C17" s="682">
        <v>41</v>
      </c>
      <c r="D17" s="660">
        <v>0</v>
      </c>
      <c r="E17" s="658"/>
      <c r="F17" s="658"/>
      <c r="G17" s="636"/>
    </row>
    <row r="18" spans="1:7" ht="31.5">
      <c r="A18" s="654" t="s">
        <v>2041</v>
      </c>
      <c r="B18" s="655" t="s">
        <v>2086</v>
      </c>
      <c r="C18" s="682">
        <v>50</v>
      </c>
      <c r="D18" s="660"/>
      <c r="E18" s="658"/>
      <c r="F18" s="658"/>
      <c r="G18" s="636"/>
    </row>
    <row r="19" spans="1:7" ht="18">
      <c r="A19" s="654" t="s">
        <v>2043</v>
      </c>
      <c r="B19" s="655" t="s">
        <v>2035</v>
      </c>
      <c r="C19" s="682">
        <v>51</v>
      </c>
      <c r="D19" s="660"/>
      <c r="E19" s="658"/>
      <c r="F19" s="658"/>
      <c r="G19" s="636"/>
    </row>
    <row r="20" spans="1:7" ht="31.5">
      <c r="A20" s="654" t="s">
        <v>2044</v>
      </c>
      <c r="B20" s="655" t="s">
        <v>2087</v>
      </c>
      <c r="C20" s="682">
        <v>60</v>
      </c>
      <c r="D20" s="660"/>
      <c r="E20" s="658"/>
      <c r="F20" s="658"/>
      <c r="G20" s="636"/>
    </row>
    <row r="21" spans="1:7" ht="18">
      <c r="A21" s="654" t="s">
        <v>2046</v>
      </c>
      <c r="B21" s="655" t="s">
        <v>2035</v>
      </c>
      <c r="C21" s="682">
        <v>61</v>
      </c>
      <c r="D21" s="660"/>
      <c r="E21" s="658"/>
      <c r="F21" s="658"/>
      <c r="G21" s="636"/>
    </row>
    <row r="22" spans="1:7" ht="18">
      <c r="A22" s="654" t="s">
        <v>2049</v>
      </c>
      <c r="B22" s="655" t="s">
        <v>2088</v>
      </c>
      <c r="C22" s="682">
        <v>70</v>
      </c>
      <c r="D22" s="660">
        <f>+D7-D9-D10-D16-D18-D20</f>
        <v>121944.93840999999</v>
      </c>
      <c r="E22" s="658"/>
      <c r="F22" s="658"/>
      <c r="G22" s="636"/>
    </row>
    <row r="23" spans="1:7" ht="18.75" thickBot="1">
      <c r="A23" s="664" t="s">
        <v>2052</v>
      </c>
      <c r="B23" s="665" t="s">
        <v>2035</v>
      </c>
      <c r="C23" s="684">
        <v>71</v>
      </c>
      <c r="D23" s="667">
        <f>+D8-D13-D15-D17-D19-D21</f>
        <v>13131.389019999999</v>
      </c>
      <c r="E23" s="668"/>
      <c r="F23" s="668"/>
      <c r="G23" s="636"/>
    </row>
    <row r="24" spans="1:7">
      <c r="A24" s="669"/>
      <c r="B24" s="669"/>
      <c r="C24" s="669"/>
      <c r="D24" s="671"/>
      <c r="E24" s="636"/>
      <c r="F24" s="636"/>
      <c r="G24" s="636"/>
    </row>
  </sheetData>
  <mergeCells count="2">
    <mergeCell ref="B1:F1"/>
    <mergeCell ref="B3:F3"/>
  </mergeCells>
  <pageMargins left="0.70866141732283472" right="0.70866141732283472" top="0.74803149606299213" bottom="0.74803149606299213" header="0.31496062992125984" footer="0.31496062992125984"/>
  <pageSetup paperSize="9" scale="64"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
  <sheetViews>
    <sheetView zoomScale="70" zoomScaleNormal="70" workbookViewId="0">
      <selection activeCell="I14" sqref="I14"/>
    </sheetView>
  </sheetViews>
  <sheetFormatPr defaultRowHeight="15"/>
  <cols>
    <col min="2" max="2" width="41.5703125" customWidth="1"/>
    <col min="3" max="4" width="40.85546875" customWidth="1"/>
    <col min="5" max="5" width="47.85546875" customWidth="1"/>
    <col min="6" max="6" width="40.85546875" customWidth="1"/>
    <col min="7" max="7" width="18.7109375" customWidth="1"/>
  </cols>
  <sheetData>
    <row r="1" spans="1:7" ht="20.25">
      <c r="A1" s="636"/>
      <c r="B1" s="2146" t="s">
        <v>2074</v>
      </c>
      <c r="C1" s="2146"/>
      <c r="D1" s="2146"/>
      <c r="E1" s="2146"/>
      <c r="F1" s="2146"/>
      <c r="G1" s="685" t="s">
        <v>2089</v>
      </c>
    </row>
    <row r="2" spans="1:7" ht="15.75">
      <c r="A2" s="636"/>
      <c r="B2" s="636"/>
      <c r="C2" s="636"/>
      <c r="D2" s="638"/>
      <c r="E2" s="636"/>
      <c r="F2" s="675"/>
      <c r="G2" s="686">
        <v>44286</v>
      </c>
    </row>
    <row r="3" spans="1:7" ht="18">
      <c r="A3" s="636"/>
      <c r="B3" s="2147" t="s">
        <v>2075</v>
      </c>
      <c r="C3" s="2147"/>
      <c r="D3" s="2147"/>
      <c r="E3" s="2147"/>
      <c r="F3" s="2147"/>
    </row>
    <row r="4" spans="1:7" ht="15.75" thickBot="1">
      <c r="A4" s="640"/>
      <c r="B4" s="640"/>
      <c r="C4" s="640"/>
      <c r="D4" s="642"/>
      <c r="E4" s="640"/>
      <c r="F4" s="640"/>
      <c r="G4" s="640"/>
    </row>
    <row r="5" spans="1:7" ht="45.75" thickBot="1">
      <c r="A5" s="644" t="s">
        <v>2030</v>
      </c>
      <c r="B5" s="646" t="s">
        <v>1649</v>
      </c>
      <c r="C5" s="646" t="s">
        <v>2031</v>
      </c>
      <c r="D5" s="646" t="s">
        <v>2076</v>
      </c>
      <c r="E5" s="646" t="s">
        <v>2009</v>
      </c>
      <c r="F5" s="646" t="s">
        <v>2010</v>
      </c>
      <c r="G5" s="677"/>
    </row>
    <row r="6" spans="1:7" ht="16.5" thickBot="1">
      <c r="A6" s="647"/>
      <c r="B6" s="647"/>
      <c r="C6" s="647"/>
      <c r="D6" s="647" t="s">
        <v>2033</v>
      </c>
      <c r="E6" s="646"/>
      <c r="F6" s="646"/>
      <c r="G6" s="678"/>
    </row>
    <row r="7" spans="1:7" ht="31.5">
      <c r="A7" s="649" t="s">
        <v>158</v>
      </c>
      <c r="B7" s="679" t="s">
        <v>2077</v>
      </c>
      <c r="C7" s="680">
        <v>10</v>
      </c>
      <c r="D7" s="652">
        <v>80046.148959999991</v>
      </c>
      <c r="E7" s="658"/>
      <c r="F7" s="658"/>
      <c r="G7" s="636"/>
    </row>
    <row r="8" spans="1:7" ht="18">
      <c r="A8" s="654" t="s">
        <v>160</v>
      </c>
      <c r="B8" s="681" t="s">
        <v>2035</v>
      </c>
      <c r="C8" s="682">
        <v>11</v>
      </c>
      <c r="D8" s="657">
        <v>13893.062151666665</v>
      </c>
      <c r="E8" s="658"/>
      <c r="F8" s="658"/>
      <c r="G8" s="659" t="s">
        <v>1598</v>
      </c>
    </row>
    <row r="9" spans="1:7" ht="78.75">
      <c r="A9" s="654" t="s">
        <v>163</v>
      </c>
      <c r="B9" s="681" t="s">
        <v>2078</v>
      </c>
      <c r="C9" s="682">
        <v>20</v>
      </c>
      <c r="D9" s="660"/>
      <c r="E9" s="658"/>
      <c r="F9" s="658"/>
      <c r="G9" s="636"/>
    </row>
    <row r="10" spans="1:7" ht="63">
      <c r="A10" s="654" t="s">
        <v>165</v>
      </c>
      <c r="B10" s="655" t="s">
        <v>2079</v>
      </c>
      <c r="C10" s="682">
        <v>30</v>
      </c>
      <c r="D10" s="657">
        <v>0</v>
      </c>
      <c r="E10" s="658"/>
      <c r="F10" s="658"/>
      <c r="G10" s="636"/>
    </row>
    <row r="11" spans="1:7" ht="18">
      <c r="A11" s="654" t="s">
        <v>1598</v>
      </c>
      <c r="B11" s="655" t="s">
        <v>187</v>
      </c>
      <c r="C11" s="682"/>
      <c r="D11" s="683"/>
      <c r="E11" s="658"/>
      <c r="F11" s="658"/>
      <c r="G11" s="636"/>
    </row>
    <row r="12" spans="1:7" ht="45">
      <c r="A12" s="654" t="s">
        <v>2038</v>
      </c>
      <c r="B12" s="655" t="s">
        <v>2080</v>
      </c>
      <c r="C12" s="682">
        <v>31</v>
      </c>
      <c r="D12" s="661">
        <v>0</v>
      </c>
      <c r="E12" s="658" t="s">
        <v>2011</v>
      </c>
      <c r="F12" s="658" t="s">
        <v>1731</v>
      </c>
      <c r="G12" s="636"/>
    </row>
    <row r="13" spans="1:7" ht="18">
      <c r="A13" s="654" t="s">
        <v>2081</v>
      </c>
      <c r="B13" s="655" t="s">
        <v>2035</v>
      </c>
      <c r="C13" s="682">
        <v>32</v>
      </c>
      <c r="D13" s="661">
        <v>0</v>
      </c>
      <c r="E13" s="658"/>
      <c r="F13" s="658"/>
      <c r="G13" s="636"/>
    </row>
    <row r="14" spans="1:7" ht="63">
      <c r="A14" s="654" t="s">
        <v>2082</v>
      </c>
      <c r="B14" s="655" t="s">
        <v>2083</v>
      </c>
      <c r="C14" s="682">
        <v>33</v>
      </c>
      <c r="D14" s="661">
        <v>0</v>
      </c>
      <c r="E14" s="658" t="s">
        <v>2051</v>
      </c>
      <c r="F14" s="658" t="s">
        <v>1731</v>
      </c>
      <c r="G14" s="636"/>
    </row>
    <row r="15" spans="1:7" ht="18">
      <c r="A15" s="654" t="s">
        <v>2084</v>
      </c>
      <c r="B15" s="655" t="s">
        <v>2035</v>
      </c>
      <c r="C15" s="682">
        <v>34</v>
      </c>
      <c r="D15" s="661">
        <v>0</v>
      </c>
      <c r="E15" s="658"/>
      <c r="F15" s="658"/>
      <c r="G15" s="636"/>
    </row>
    <row r="16" spans="1:7" ht="47.25">
      <c r="A16" s="654" t="s">
        <v>167</v>
      </c>
      <c r="B16" s="655" t="s">
        <v>2085</v>
      </c>
      <c r="C16" s="682">
        <v>40</v>
      </c>
      <c r="D16" s="660">
        <v>55283.230259999997</v>
      </c>
      <c r="E16" s="658" t="s">
        <v>2055</v>
      </c>
      <c r="F16" s="658"/>
      <c r="G16" s="636"/>
    </row>
    <row r="17" spans="1:7" ht="18">
      <c r="A17" s="654" t="s">
        <v>2040</v>
      </c>
      <c r="B17" s="655" t="s">
        <v>2035</v>
      </c>
      <c r="C17" s="682">
        <v>41</v>
      </c>
      <c r="D17" s="660">
        <v>0</v>
      </c>
      <c r="E17" s="658"/>
      <c r="F17" s="658"/>
      <c r="G17" s="636"/>
    </row>
    <row r="18" spans="1:7" ht="47.25">
      <c r="A18" s="654" t="s">
        <v>2041</v>
      </c>
      <c r="B18" s="655" t="s">
        <v>2086</v>
      </c>
      <c r="C18" s="682">
        <v>50</v>
      </c>
      <c r="D18" s="660"/>
      <c r="E18" s="658"/>
      <c r="F18" s="658"/>
      <c r="G18" s="636"/>
    </row>
    <row r="19" spans="1:7" ht="18">
      <c r="A19" s="654" t="s">
        <v>2043</v>
      </c>
      <c r="B19" s="655" t="s">
        <v>2035</v>
      </c>
      <c r="C19" s="682">
        <v>51</v>
      </c>
      <c r="D19" s="660"/>
      <c r="E19" s="658"/>
      <c r="F19" s="658"/>
      <c r="G19" s="636"/>
    </row>
    <row r="20" spans="1:7" ht="63">
      <c r="A20" s="654" t="s">
        <v>2044</v>
      </c>
      <c r="B20" s="655" t="s">
        <v>2087</v>
      </c>
      <c r="C20" s="682">
        <v>60</v>
      </c>
      <c r="D20" s="660"/>
      <c r="E20" s="658"/>
      <c r="F20" s="658"/>
      <c r="G20" s="636"/>
    </row>
    <row r="21" spans="1:7" ht="18">
      <c r="A21" s="654" t="s">
        <v>2046</v>
      </c>
      <c r="B21" s="655" t="s">
        <v>2035</v>
      </c>
      <c r="C21" s="682">
        <v>61</v>
      </c>
      <c r="D21" s="660"/>
      <c r="E21" s="658"/>
      <c r="F21" s="658"/>
      <c r="G21" s="636"/>
    </row>
    <row r="22" spans="1:7" ht="31.5">
      <c r="A22" s="654" t="s">
        <v>2049</v>
      </c>
      <c r="B22" s="655" t="s">
        <v>2088</v>
      </c>
      <c r="C22" s="682">
        <v>70</v>
      </c>
      <c r="D22" s="660">
        <v>24762.918699999995</v>
      </c>
      <c r="E22" s="658"/>
      <c r="F22" s="658"/>
      <c r="G22" s="636"/>
    </row>
    <row r="23" spans="1:7" ht="18.75" thickBot="1">
      <c r="A23" s="664" t="s">
        <v>2052</v>
      </c>
      <c r="B23" s="665" t="s">
        <v>2035</v>
      </c>
      <c r="C23" s="684">
        <v>71</v>
      </c>
      <c r="D23" s="667">
        <v>13893.062151666665</v>
      </c>
      <c r="E23" s="668"/>
      <c r="F23" s="668"/>
      <c r="G23" s="636"/>
    </row>
  </sheetData>
  <mergeCells count="2">
    <mergeCell ref="B1:F1"/>
    <mergeCell ref="B3:F3"/>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G24"/>
  <sheetViews>
    <sheetView zoomScale="70" zoomScaleNormal="70" workbookViewId="0">
      <pane xSplit="2" ySplit="6" topLeftCell="C7" activePane="bottomRight" state="frozen"/>
      <selection activeCell="H89" sqref="H89"/>
      <selection pane="topRight" activeCell="H89" sqref="H89"/>
      <selection pane="bottomLeft" activeCell="H89" sqref="H89"/>
      <selection pane="bottomRight" activeCell="H35" sqref="H35"/>
    </sheetView>
  </sheetViews>
  <sheetFormatPr defaultRowHeight="15"/>
  <cols>
    <col min="2" max="2" width="73.85546875" customWidth="1"/>
    <col min="4" max="4" width="23.140625" style="673" customWidth="1"/>
    <col min="5" max="5" width="53.42578125" customWidth="1"/>
    <col min="6" max="6" width="35.140625" customWidth="1"/>
    <col min="7" max="7" width="18.7109375" customWidth="1"/>
  </cols>
  <sheetData>
    <row r="1" spans="1:7" ht="20.25" customHeight="1">
      <c r="A1" s="636"/>
      <c r="B1" s="2146" t="s">
        <v>2074</v>
      </c>
      <c r="C1" s="2146"/>
      <c r="D1" s="2146"/>
      <c r="E1" s="2146"/>
      <c r="F1" s="2146"/>
      <c r="G1" s="685" t="s">
        <v>2089</v>
      </c>
    </row>
    <row r="2" spans="1:7" ht="15.75">
      <c r="A2" s="636"/>
      <c r="B2" s="636"/>
      <c r="C2" s="636"/>
      <c r="D2" s="638"/>
      <c r="E2" s="636"/>
      <c r="F2" s="675"/>
      <c r="G2" s="686">
        <v>44377</v>
      </c>
    </row>
    <row r="3" spans="1:7" ht="18" customHeight="1">
      <c r="A3" s="636"/>
      <c r="B3" s="2147" t="s">
        <v>2075</v>
      </c>
      <c r="C3" s="2147"/>
      <c r="D3" s="2147"/>
      <c r="E3" s="2147"/>
      <c r="F3" s="2147"/>
    </row>
    <row r="4" spans="1:7" ht="15.75" thickBot="1">
      <c r="A4" s="640"/>
      <c r="B4" s="640"/>
      <c r="C4" s="640"/>
      <c r="D4" s="642"/>
      <c r="E4" s="640"/>
      <c r="F4" s="640"/>
      <c r="G4" s="640"/>
    </row>
    <row r="5" spans="1:7" ht="48" thickBot="1">
      <c r="A5" s="644" t="s">
        <v>2030</v>
      </c>
      <c r="B5" s="646" t="s">
        <v>1649</v>
      </c>
      <c r="C5" s="646" t="s">
        <v>2031</v>
      </c>
      <c r="D5" s="646" t="s">
        <v>2076</v>
      </c>
      <c r="E5" s="646" t="s">
        <v>2009</v>
      </c>
      <c r="F5" s="646" t="s">
        <v>2010</v>
      </c>
      <c r="G5" s="677"/>
    </row>
    <row r="6" spans="1:7" ht="16.5" thickBot="1">
      <c r="A6" s="647"/>
      <c r="B6" s="647"/>
      <c r="C6" s="647"/>
      <c r="D6" s="647" t="s">
        <v>2033</v>
      </c>
      <c r="E6" s="646"/>
      <c r="F6" s="646"/>
      <c r="G6" s="678"/>
    </row>
    <row r="7" spans="1:7" ht="18">
      <c r="A7" s="649" t="s">
        <v>158</v>
      </c>
      <c r="B7" s="679" t="s">
        <v>2077</v>
      </c>
      <c r="C7" s="680">
        <v>10</v>
      </c>
      <c r="D7" s="652">
        <v>56630.422909999994</v>
      </c>
      <c r="E7" s="658"/>
      <c r="F7" s="658"/>
      <c r="G7" s="636"/>
    </row>
    <row r="8" spans="1:7" ht="18">
      <c r="A8" s="654" t="s">
        <v>160</v>
      </c>
      <c r="B8" s="681" t="s">
        <v>2035</v>
      </c>
      <c r="C8" s="682">
        <v>11</v>
      </c>
      <c r="D8" s="657">
        <v>848.47082000000012</v>
      </c>
      <c r="E8" s="658"/>
      <c r="F8" s="658"/>
      <c r="G8" s="659" t="s">
        <v>1598</v>
      </c>
    </row>
    <row r="9" spans="1:7" ht="47.25">
      <c r="A9" s="654" t="s">
        <v>163</v>
      </c>
      <c r="B9" s="681" t="s">
        <v>2078</v>
      </c>
      <c r="C9" s="682">
        <v>20</v>
      </c>
      <c r="D9" s="660"/>
      <c r="E9" s="658"/>
      <c r="F9" s="658"/>
      <c r="G9" s="636"/>
    </row>
    <row r="10" spans="1:7" ht="31.5">
      <c r="A10" s="654" t="s">
        <v>165</v>
      </c>
      <c r="B10" s="655" t="s">
        <v>2079</v>
      </c>
      <c r="C10" s="682">
        <v>30</v>
      </c>
      <c r="D10" s="657">
        <f>+D12+D14</f>
        <v>17.883659999999999</v>
      </c>
      <c r="E10" s="658"/>
      <c r="F10" s="658"/>
      <c r="G10" s="636"/>
    </row>
    <row r="11" spans="1:7" ht="18">
      <c r="A11" s="654" t="s">
        <v>1598</v>
      </c>
      <c r="B11" s="655" t="s">
        <v>187</v>
      </c>
      <c r="C11" s="682"/>
      <c r="D11" s="683"/>
      <c r="E11" s="658"/>
      <c r="F11" s="658"/>
      <c r="G11" s="636"/>
    </row>
    <row r="12" spans="1:7" ht="45">
      <c r="A12" s="654" t="s">
        <v>2038</v>
      </c>
      <c r="B12" s="655" t="s">
        <v>2080</v>
      </c>
      <c r="C12" s="682">
        <v>31</v>
      </c>
      <c r="D12" s="661">
        <v>17.883659999999999</v>
      </c>
      <c r="E12" s="658" t="s">
        <v>2011</v>
      </c>
      <c r="F12" s="658" t="s">
        <v>1731</v>
      </c>
      <c r="G12" s="636"/>
    </row>
    <row r="13" spans="1:7" ht="18">
      <c r="A13" s="654" t="s">
        <v>2081</v>
      </c>
      <c r="B13" s="655" t="s">
        <v>2035</v>
      </c>
      <c r="C13" s="682">
        <v>32</v>
      </c>
      <c r="D13" s="661">
        <v>0</v>
      </c>
      <c r="E13" s="658"/>
      <c r="F13" s="658"/>
      <c r="G13" s="636"/>
    </row>
    <row r="14" spans="1:7" ht="45">
      <c r="A14" s="654" t="s">
        <v>2082</v>
      </c>
      <c r="B14" s="655" t="s">
        <v>2083</v>
      </c>
      <c r="C14" s="682">
        <v>33</v>
      </c>
      <c r="D14" s="661">
        <v>0</v>
      </c>
      <c r="E14" s="658" t="s">
        <v>2051</v>
      </c>
      <c r="F14" s="658" t="s">
        <v>1731</v>
      </c>
      <c r="G14" s="636"/>
    </row>
    <row r="15" spans="1:7" ht="18">
      <c r="A15" s="654" t="s">
        <v>2084</v>
      </c>
      <c r="B15" s="655" t="s">
        <v>2035</v>
      </c>
      <c r="C15" s="682">
        <v>34</v>
      </c>
      <c r="D15" s="661">
        <v>0</v>
      </c>
      <c r="E15" s="658"/>
      <c r="F15" s="658"/>
      <c r="G15" s="636"/>
    </row>
    <row r="16" spans="1:7" ht="31.5">
      <c r="A16" s="654" t="s">
        <v>167</v>
      </c>
      <c r="B16" s="655" t="s">
        <v>2085</v>
      </c>
      <c r="C16" s="682">
        <v>40</v>
      </c>
      <c r="D16" s="660">
        <v>26371.208059999997</v>
      </c>
      <c r="E16" s="658" t="s">
        <v>2055</v>
      </c>
      <c r="F16" s="658"/>
      <c r="G16" s="636"/>
    </row>
    <row r="17" spans="1:7" ht="18">
      <c r="A17" s="654" t="s">
        <v>2040</v>
      </c>
      <c r="B17" s="655" t="s">
        <v>2035</v>
      </c>
      <c r="C17" s="682">
        <v>41</v>
      </c>
      <c r="D17" s="660">
        <v>0</v>
      </c>
      <c r="E17" s="658"/>
      <c r="F17" s="658"/>
      <c r="G17" s="636"/>
    </row>
    <row r="18" spans="1:7" ht="31.5">
      <c r="A18" s="654" t="s">
        <v>2041</v>
      </c>
      <c r="B18" s="655" t="s">
        <v>2086</v>
      </c>
      <c r="C18" s="682">
        <v>50</v>
      </c>
      <c r="D18" s="660"/>
      <c r="E18" s="658"/>
      <c r="F18" s="658"/>
      <c r="G18" s="636"/>
    </row>
    <row r="19" spans="1:7" ht="18">
      <c r="A19" s="654" t="s">
        <v>2043</v>
      </c>
      <c r="B19" s="655" t="s">
        <v>2035</v>
      </c>
      <c r="C19" s="682">
        <v>51</v>
      </c>
      <c r="D19" s="660"/>
      <c r="E19" s="658"/>
      <c r="F19" s="658"/>
      <c r="G19" s="636"/>
    </row>
    <row r="20" spans="1:7" ht="31.5">
      <c r="A20" s="654" t="s">
        <v>2044</v>
      </c>
      <c r="B20" s="655" t="s">
        <v>2087</v>
      </c>
      <c r="C20" s="682">
        <v>60</v>
      </c>
      <c r="D20" s="660"/>
      <c r="E20" s="658"/>
      <c r="F20" s="658"/>
      <c r="G20" s="636"/>
    </row>
    <row r="21" spans="1:7" ht="18">
      <c r="A21" s="654" t="s">
        <v>2046</v>
      </c>
      <c r="B21" s="655" t="s">
        <v>2035</v>
      </c>
      <c r="C21" s="682">
        <v>61</v>
      </c>
      <c r="D21" s="660"/>
      <c r="E21" s="658"/>
      <c r="F21" s="658"/>
      <c r="G21" s="636"/>
    </row>
    <row r="22" spans="1:7" ht="18">
      <c r="A22" s="654" t="s">
        <v>2049</v>
      </c>
      <c r="B22" s="655" t="s">
        <v>2088</v>
      </c>
      <c r="C22" s="682">
        <v>70</v>
      </c>
      <c r="D22" s="660">
        <f>+D7-D9-D10-D16-D18-D20</f>
        <v>30241.331189999997</v>
      </c>
      <c r="E22" s="658"/>
      <c r="F22" s="658"/>
      <c r="G22" s="636"/>
    </row>
    <row r="23" spans="1:7" ht="18.75" thickBot="1">
      <c r="A23" s="664" t="s">
        <v>2052</v>
      </c>
      <c r="B23" s="665" t="s">
        <v>2035</v>
      </c>
      <c r="C23" s="684">
        <v>71</v>
      </c>
      <c r="D23" s="667">
        <f>+D8-D13-D15-D17-D19-D21</f>
        <v>848.47082000000012</v>
      </c>
      <c r="E23" s="668"/>
      <c r="F23" s="668"/>
      <c r="G23" s="636"/>
    </row>
    <row r="24" spans="1:7">
      <c r="A24" s="669"/>
      <c r="B24" s="669"/>
      <c r="C24" s="669"/>
      <c r="D24" s="671"/>
      <c r="E24" s="636"/>
      <c r="F24" s="636"/>
      <c r="G24" s="636"/>
    </row>
  </sheetData>
  <mergeCells count="2">
    <mergeCell ref="B1:F1"/>
    <mergeCell ref="B3:F3"/>
  </mergeCells>
  <pageMargins left="0.70866141732283472" right="0.70866141732283472" top="0.74803149606299213" bottom="0.74803149606299213" header="0.31496062992125984" footer="0.31496062992125984"/>
  <pageSetup paperSize="9" scale="5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38</vt:i4>
      </vt:variant>
      <vt:variant>
        <vt:lpstr>Именованные диапазоны</vt:lpstr>
      </vt:variant>
      <vt:variant>
        <vt:i4>27</vt:i4>
      </vt:variant>
    </vt:vector>
  </HeadingPairs>
  <TitlesOfParts>
    <vt:vector size="65" baseType="lpstr">
      <vt:lpstr>СВОД</vt:lpstr>
      <vt:lpstr>График ОТ</vt:lpstr>
      <vt:lpstr>Табл 1.1_№585</vt:lpstr>
      <vt:lpstr>Табл 1.4_№585</vt:lpstr>
      <vt:lpstr>Прил 1_№1831 (RAB)</vt:lpstr>
      <vt:lpstr>Прил 2_№1831 (ДИ)</vt:lpstr>
      <vt:lpstr>Прил 3_№1831 (ЭОР)</vt:lpstr>
      <vt:lpstr>Прил 4_№1831</vt:lpstr>
      <vt:lpstr>Прил 5_№1831</vt:lpstr>
      <vt:lpstr>Прил 1_к №24 (разд 1-2)</vt:lpstr>
      <vt:lpstr>Прил 1_к №24 (разд 3)</vt:lpstr>
      <vt:lpstr>Прил 1 к №310</vt:lpstr>
      <vt:lpstr>Прил 9 к №320</vt:lpstr>
      <vt:lpstr>Прил 20 к №320</vt:lpstr>
      <vt:lpstr>Ист 9 мес 2020</vt:lpstr>
      <vt:lpstr>Ист 3 мес 2021</vt:lpstr>
      <vt:lpstr>Источники 6 месяцев 2021</vt:lpstr>
      <vt:lpstr>УФ2</vt:lpstr>
      <vt:lpstr>УФ2- 1 кв</vt:lpstr>
      <vt:lpstr>УФ2- 2 кв</vt:lpstr>
      <vt:lpstr>Ф1</vt:lpstr>
      <vt:lpstr>Ф1- 1 кв </vt:lpstr>
      <vt:lpstr>Ф1- 2 кв</vt:lpstr>
      <vt:lpstr>Ф2</vt:lpstr>
      <vt:lpstr> Ф2- 1 кв</vt:lpstr>
      <vt:lpstr>Ф2- 2 кв</vt:lpstr>
      <vt:lpstr>ф2 2200</vt:lpstr>
      <vt:lpstr>ф2 2200- 1 кв</vt:lpstr>
      <vt:lpstr>ф2 2200- 2 кв</vt:lpstr>
      <vt:lpstr>смета</vt:lpstr>
      <vt:lpstr>смета-1 кв</vt:lpstr>
      <vt:lpstr>смета- 2 кв</vt:lpstr>
      <vt:lpstr>МИНЭНЕРГО_4.48.1.</vt:lpstr>
      <vt:lpstr>4.48- 1кв</vt:lpstr>
      <vt:lpstr>МИН_4.48.1. - 2 кв.</vt:lpstr>
      <vt:lpstr>МИНЭНЕРГО_4.58</vt:lpstr>
      <vt:lpstr>4.58-1 кв.</vt:lpstr>
      <vt:lpstr>МИН_4.58_2 кв.</vt:lpstr>
      <vt:lpstr>P1_ru</vt:lpstr>
      <vt:lpstr>' Ф2- 1 кв'!P2_ru</vt:lpstr>
      <vt:lpstr>'Прил 1_к №24 (разд 1-2)'!Заголовки_для_печати</vt:lpstr>
      <vt:lpstr>'Прил 1_к №24 (разд 3)'!Заголовки_для_печати</vt:lpstr>
      <vt:lpstr>УФ2!Заголовки_для_печати</vt:lpstr>
      <vt:lpstr>' Ф2- 1 кв'!Область_печати</vt:lpstr>
      <vt:lpstr>'МИН_4.48.1. - 2 кв.'!Область_печати</vt:lpstr>
      <vt:lpstr>'МИН_4.58_2 кв.'!Область_печати</vt:lpstr>
      <vt:lpstr>МИНЭНЕРГО_4.48.1.!Область_печати</vt:lpstr>
      <vt:lpstr>МИНЭНЕРГО_4.58!Область_печати</vt:lpstr>
      <vt:lpstr>'Прил 1 к №310'!Область_печати</vt:lpstr>
      <vt:lpstr>'Прил 1_№1831 (RAB)'!Область_печати</vt:lpstr>
      <vt:lpstr>'Прил 1_к №24 (разд 1-2)'!Область_печати</vt:lpstr>
      <vt:lpstr>'Прил 1_к №24 (разд 3)'!Область_печати</vt:lpstr>
      <vt:lpstr>'Прил 2_№1831 (ДИ)'!Область_печати</vt:lpstr>
      <vt:lpstr>'Прил 20 к №320'!Область_печати</vt:lpstr>
      <vt:lpstr>'Прил 3_№1831 (ЭОР)'!Область_печати</vt:lpstr>
      <vt:lpstr>'Прил 4_№1831'!Область_печати</vt:lpstr>
      <vt:lpstr>'Прил 5_№1831'!Область_печати</vt:lpstr>
      <vt:lpstr>'Прил 9 к №320'!Область_печати</vt:lpstr>
      <vt:lpstr>СВОД!Область_печати</vt:lpstr>
      <vt:lpstr>'Табл 1.1_№585'!Область_печати</vt:lpstr>
      <vt:lpstr>'Табл 1.4_№585'!Область_печати</vt:lpstr>
      <vt:lpstr>УФ2!Область_печати</vt:lpstr>
      <vt:lpstr>'Ф1- 1 кв '!Область_печати</vt:lpstr>
      <vt:lpstr>'ф2 2200'!Область_печати</vt:lpstr>
      <vt:lpstr>'ф2 2200- 2 кв'!Область_печати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shalomaevays</dc:creator>
  <cp:lastModifiedBy>SkuratovAA</cp:lastModifiedBy>
  <cp:lastPrinted>2020-08-10T01:13:47Z</cp:lastPrinted>
  <dcterms:created xsi:type="dcterms:W3CDTF">2016-01-22T04:37:31Z</dcterms:created>
  <dcterms:modified xsi:type="dcterms:W3CDTF">2022-05-12T09:02:24Z</dcterms:modified>
</cp:coreProperties>
</file>